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35" windowHeight="11955"/>
  </bookViews>
  <sheets>
    <sheet name="Summary" sheetId="7" r:id="rId1"/>
    <sheet name="Summary Report Date" sheetId="8" r:id="rId2"/>
    <sheet name="GVC Performed in 2009-2010" sheetId="1" r:id="rId3"/>
    <sheet name="GVC Correction Date 09-10" sheetId="4" r:id="rId4"/>
  </sheets>
  <definedNames>
    <definedName name="_xlnm._FilterDatabase" localSheetId="3" hidden="1">'GVC Correction Date 09-10'!$A$1:$K$2284</definedName>
    <definedName name="_xlnm._FilterDatabase" localSheetId="2" hidden="1">'GVC Performed in 2009-2010'!$A$1:$P$4083</definedName>
  </definedNames>
  <calcPr calcId="145621"/>
  <pivotCaches>
    <pivotCache cacheId="1" r:id="rId5"/>
    <pivotCache cacheId="2" r:id="rId6"/>
    <pivotCache cacheId="3" r:id="rId7"/>
  </pivotCaches>
</workbook>
</file>

<file path=xl/calcChain.xml><?xml version="1.0" encoding="utf-8"?>
<calcChain xmlns="http://schemas.openxmlformats.org/spreadsheetml/2006/main">
  <c r="S3" i="1" l="1"/>
  <c r="T3" i="1"/>
  <c r="S4" i="1"/>
  <c r="T4" i="1"/>
  <c r="S5" i="1"/>
  <c r="T5" i="1"/>
  <c r="S6" i="1"/>
  <c r="T6" i="1"/>
  <c r="S7" i="1"/>
  <c r="T7" i="1"/>
  <c r="S8" i="1"/>
  <c r="T8" i="1"/>
  <c r="S9" i="1"/>
  <c r="T9" i="1"/>
  <c r="S10" i="1"/>
  <c r="T10" i="1"/>
  <c r="S11" i="1"/>
  <c r="T11" i="1"/>
  <c r="S12" i="1"/>
  <c r="T12" i="1"/>
  <c r="S13" i="1"/>
  <c r="T13" i="1"/>
  <c r="S14" i="1"/>
  <c r="T14" i="1"/>
  <c r="S15" i="1"/>
  <c r="T15" i="1"/>
  <c r="S16" i="1"/>
  <c r="T16" i="1"/>
  <c r="S17" i="1"/>
  <c r="T17" i="1"/>
  <c r="S18" i="1"/>
  <c r="T18" i="1"/>
  <c r="S19" i="1"/>
  <c r="T19" i="1"/>
  <c r="S20" i="1"/>
  <c r="T20" i="1"/>
  <c r="S21" i="1"/>
  <c r="T21" i="1"/>
  <c r="S22" i="1"/>
  <c r="T22" i="1"/>
  <c r="S23" i="1"/>
  <c r="T23" i="1"/>
  <c r="S24" i="1"/>
  <c r="T24" i="1"/>
  <c r="S25" i="1"/>
  <c r="T25" i="1"/>
  <c r="S26" i="1"/>
  <c r="T26" i="1"/>
  <c r="S27" i="1"/>
  <c r="T27" i="1"/>
  <c r="S28" i="1"/>
  <c r="T28" i="1"/>
  <c r="S29" i="1"/>
  <c r="T29" i="1"/>
  <c r="S30" i="1"/>
  <c r="T30" i="1"/>
  <c r="S31" i="1"/>
  <c r="T31" i="1"/>
  <c r="S32" i="1"/>
  <c r="T32" i="1"/>
  <c r="S33" i="1"/>
  <c r="T33" i="1"/>
  <c r="S34" i="1"/>
  <c r="T34" i="1"/>
  <c r="S35" i="1"/>
  <c r="T35" i="1"/>
  <c r="S36" i="1"/>
  <c r="T36" i="1"/>
  <c r="S37" i="1"/>
  <c r="T37" i="1"/>
  <c r="S38" i="1"/>
  <c r="T38" i="1"/>
  <c r="S39" i="1"/>
  <c r="T39" i="1"/>
  <c r="S40" i="1"/>
  <c r="T40" i="1"/>
  <c r="S41" i="1"/>
  <c r="T41" i="1"/>
  <c r="S42" i="1"/>
  <c r="T42" i="1"/>
  <c r="S43" i="1"/>
  <c r="T43" i="1"/>
  <c r="S44" i="1"/>
  <c r="T44" i="1"/>
  <c r="S45" i="1"/>
  <c r="T45" i="1"/>
  <c r="S46" i="1"/>
  <c r="T46" i="1"/>
  <c r="S47" i="1"/>
  <c r="T47" i="1"/>
  <c r="S48" i="1"/>
  <c r="T48" i="1"/>
  <c r="S49" i="1"/>
  <c r="T49" i="1"/>
  <c r="S50" i="1"/>
  <c r="T50" i="1"/>
  <c r="S51" i="1"/>
  <c r="T51" i="1"/>
  <c r="S52" i="1"/>
  <c r="T52" i="1"/>
  <c r="S53" i="1"/>
  <c r="T53" i="1"/>
  <c r="S54" i="1"/>
  <c r="T54" i="1"/>
  <c r="S55" i="1"/>
  <c r="T55" i="1"/>
  <c r="S56" i="1"/>
  <c r="T56" i="1"/>
  <c r="S57" i="1"/>
  <c r="T57" i="1"/>
  <c r="S58" i="1"/>
  <c r="T58" i="1"/>
  <c r="S59" i="1"/>
  <c r="T59" i="1"/>
  <c r="S60" i="1"/>
  <c r="T60" i="1"/>
  <c r="S61" i="1"/>
  <c r="T61" i="1"/>
  <c r="S62" i="1"/>
  <c r="T62" i="1"/>
  <c r="S63" i="1"/>
  <c r="T63" i="1"/>
  <c r="S64" i="1"/>
  <c r="T64" i="1"/>
  <c r="S65" i="1"/>
  <c r="T65" i="1"/>
  <c r="S66" i="1"/>
  <c r="T66" i="1"/>
  <c r="S67" i="1"/>
  <c r="T67" i="1"/>
  <c r="S68" i="1"/>
  <c r="T68" i="1"/>
  <c r="S69" i="1"/>
  <c r="T69" i="1"/>
  <c r="S70" i="1"/>
  <c r="T70" i="1"/>
  <c r="S71" i="1"/>
  <c r="T71" i="1"/>
  <c r="S72" i="1"/>
  <c r="T72" i="1"/>
  <c r="S73" i="1"/>
  <c r="T73" i="1"/>
  <c r="S74" i="1"/>
  <c r="T74" i="1"/>
  <c r="S75" i="1"/>
  <c r="T75" i="1"/>
  <c r="S76" i="1"/>
  <c r="T76" i="1"/>
  <c r="S77" i="1"/>
  <c r="T77" i="1"/>
  <c r="S78" i="1"/>
  <c r="T78" i="1"/>
  <c r="S79" i="1"/>
  <c r="T79" i="1"/>
  <c r="S80" i="1"/>
  <c r="T80" i="1"/>
  <c r="S81" i="1"/>
  <c r="T81" i="1"/>
  <c r="S82" i="1"/>
  <c r="T82" i="1"/>
  <c r="S83" i="1"/>
  <c r="T83" i="1"/>
  <c r="S84" i="1"/>
  <c r="T84" i="1"/>
  <c r="S85" i="1"/>
  <c r="T85" i="1"/>
  <c r="S86" i="1"/>
  <c r="T86" i="1"/>
  <c r="S87" i="1"/>
  <c r="T87" i="1"/>
  <c r="S88" i="1"/>
  <c r="T88" i="1"/>
  <c r="S89" i="1"/>
  <c r="T89" i="1"/>
  <c r="S90" i="1"/>
  <c r="T90" i="1"/>
  <c r="S91" i="1"/>
  <c r="T91" i="1"/>
  <c r="S92" i="1"/>
  <c r="T92" i="1"/>
  <c r="S93" i="1"/>
  <c r="T93" i="1"/>
  <c r="S94" i="1"/>
  <c r="T94" i="1"/>
  <c r="S95" i="1"/>
  <c r="T95" i="1"/>
  <c r="S96" i="1"/>
  <c r="T96" i="1"/>
  <c r="S97" i="1"/>
  <c r="T97" i="1"/>
  <c r="S98" i="1"/>
  <c r="T98" i="1"/>
  <c r="S99" i="1"/>
  <c r="T99" i="1"/>
  <c r="S100" i="1"/>
  <c r="T100" i="1"/>
  <c r="S101" i="1"/>
  <c r="T101" i="1"/>
  <c r="S102" i="1"/>
  <c r="T102" i="1"/>
  <c r="S103" i="1"/>
  <c r="T103" i="1"/>
  <c r="S104" i="1"/>
  <c r="T104" i="1"/>
  <c r="S105" i="1"/>
  <c r="T105" i="1"/>
  <c r="S106" i="1"/>
  <c r="T106" i="1"/>
  <c r="S107" i="1"/>
  <c r="T107" i="1"/>
  <c r="S108" i="1"/>
  <c r="T108" i="1"/>
  <c r="S109" i="1"/>
  <c r="T109" i="1"/>
  <c r="S110" i="1"/>
  <c r="T110" i="1"/>
  <c r="S111" i="1"/>
  <c r="T111" i="1"/>
  <c r="S112" i="1"/>
  <c r="T112" i="1"/>
  <c r="S113" i="1"/>
  <c r="T113" i="1"/>
  <c r="S114" i="1"/>
  <c r="T114" i="1"/>
  <c r="S115" i="1"/>
  <c r="T115" i="1"/>
  <c r="S116" i="1"/>
  <c r="T116" i="1"/>
  <c r="S117" i="1"/>
  <c r="T117" i="1"/>
  <c r="S118" i="1"/>
  <c r="T118" i="1"/>
  <c r="S119" i="1"/>
  <c r="T119" i="1"/>
  <c r="S120" i="1"/>
  <c r="T120" i="1"/>
  <c r="S121" i="1"/>
  <c r="T121" i="1"/>
  <c r="S122" i="1"/>
  <c r="T122" i="1"/>
  <c r="S123" i="1"/>
  <c r="T123" i="1"/>
  <c r="S124" i="1"/>
  <c r="T124" i="1"/>
  <c r="S125" i="1"/>
  <c r="T125" i="1"/>
  <c r="S126" i="1"/>
  <c r="T126" i="1"/>
  <c r="S127" i="1"/>
  <c r="T127" i="1"/>
  <c r="S128" i="1"/>
  <c r="T128" i="1"/>
  <c r="S129" i="1"/>
  <c r="T129" i="1"/>
  <c r="S130" i="1"/>
  <c r="T130" i="1"/>
  <c r="S131" i="1"/>
  <c r="T131" i="1"/>
  <c r="S132" i="1"/>
  <c r="T132" i="1"/>
  <c r="S133" i="1"/>
  <c r="T133" i="1"/>
  <c r="S134" i="1"/>
  <c r="T134" i="1"/>
  <c r="S135" i="1"/>
  <c r="T135" i="1"/>
  <c r="S136" i="1"/>
  <c r="T136" i="1"/>
  <c r="S137" i="1"/>
  <c r="T137" i="1"/>
  <c r="S138" i="1"/>
  <c r="T138" i="1"/>
  <c r="S139" i="1"/>
  <c r="T139" i="1"/>
  <c r="S140" i="1"/>
  <c r="T140" i="1"/>
  <c r="S141" i="1"/>
  <c r="T141" i="1"/>
  <c r="S142" i="1"/>
  <c r="T142" i="1"/>
  <c r="S143" i="1"/>
  <c r="T143" i="1"/>
  <c r="S144" i="1"/>
  <c r="T144" i="1"/>
  <c r="S145" i="1"/>
  <c r="T145" i="1"/>
  <c r="S146" i="1"/>
  <c r="T146" i="1"/>
  <c r="S147" i="1"/>
  <c r="T147" i="1"/>
  <c r="S148" i="1"/>
  <c r="T148" i="1"/>
  <c r="S149" i="1"/>
  <c r="T149" i="1"/>
  <c r="S150" i="1"/>
  <c r="T150" i="1"/>
  <c r="S151" i="1"/>
  <c r="T151" i="1"/>
  <c r="S152" i="1"/>
  <c r="T152" i="1"/>
  <c r="S153" i="1"/>
  <c r="T153" i="1"/>
  <c r="S154" i="1"/>
  <c r="T154" i="1"/>
  <c r="S155" i="1"/>
  <c r="T155" i="1"/>
  <c r="S156" i="1"/>
  <c r="T156" i="1"/>
  <c r="S157" i="1"/>
  <c r="T157" i="1"/>
  <c r="S158" i="1"/>
  <c r="T158" i="1"/>
  <c r="S159" i="1"/>
  <c r="T159" i="1"/>
  <c r="S160" i="1"/>
  <c r="T160" i="1"/>
  <c r="S161" i="1"/>
  <c r="T161" i="1"/>
  <c r="S162" i="1"/>
  <c r="T162" i="1"/>
  <c r="S163" i="1"/>
  <c r="T163" i="1"/>
  <c r="S164" i="1"/>
  <c r="T164" i="1"/>
  <c r="S165" i="1"/>
  <c r="T165" i="1"/>
  <c r="S166" i="1"/>
  <c r="T166" i="1"/>
  <c r="S167" i="1"/>
  <c r="T167" i="1"/>
  <c r="S168" i="1"/>
  <c r="T168" i="1"/>
  <c r="S169" i="1"/>
  <c r="T169" i="1"/>
  <c r="S170" i="1"/>
  <c r="T170" i="1"/>
  <c r="S171" i="1"/>
  <c r="T171" i="1"/>
  <c r="S172" i="1"/>
  <c r="T172" i="1"/>
  <c r="S173" i="1"/>
  <c r="T173" i="1"/>
  <c r="S174" i="1"/>
  <c r="T174" i="1"/>
  <c r="S175" i="1"/>
  <c r="T175" i="1"/>
  <c r="S176" i="1"/>
  <c r="T176" i="1"/>
  <c r="S177" i="1"/>
  <c r="T177" i="1"/>
  <c r="S178" i="1"/>
  <c r="T178" i="1"/>
  <c r="S179" i="1"/>
  <c r="T179" i="1"/>
  <c r="S180" i="1"/>
  <c r="T180" i="1"/>
  <c r="S181" i="1"/>
  <c r="T181" i="1"/>
  <c r="S182" i="1"/>
  <c r="T182" i="1"/>
  <c r="S183" i="1"/>
  <c r="T183" i="1"/>
  <c r="S184" i="1"/>
  <c r="T184" i="1"/>
  <c r="S185" i="1"/>
  <c r="T185" i="1"/>
  <c r="S186" i="1"/>
  <c r="T186" i="1"/>
  <c r="S187" i="1"/>
  <c r="T187" i="1"/>
  <c r="S188" i="1"/>
  <c r="T188" i="1"/>
  <c r="S189" i="1"/>
  <c r="T189" i="1"/>
  <c r="S190" i="1"/>
  <c r="T190" i="1"/>
  <c r="S191" i="1"/>
  <c r="T191" i="1"/>
  <c r="S192" i="1"/>
  <c r="T192" i="1"/>
  <c r="S193" i="1"/>
  <c r="T193" i="1"/>
  <c r="S194" i="1"/>
  <c r="T194" i="1"/>
  <c r="S195" i="1"/>
  <c r="T195" i="1"/>
  <c r="S196" i="1"/>
  <c r="T196" i="1"/>
  <c r="S197" i="1"/>
  <c r="T197" i="1"/>
  <c r="S198" i="1"/>
  <c r="T198" i="1"/>
  <c r="S199" i="1"/>
  <c r="T199" i="1"/>
  <c r="S200" i="1"/>
  <c r="T200" i="1"/>
  <c r="S201" i="1"/>
  <c r="T201" i="1"/>
  <c r="S202" i="1"/>
  <c r="T202" i="1"/>
  <c r="S203" i="1"/>
  <c r="T203" i="1"/>
  <c r="S204" i="1"/>
  <c r="T204" i="1"/>
  <c r="S205" i="1"/>
  <c r="T205" i="1"/>
  <c r="S206" i="1"/>
  <c r="T206" i="1"/>
  <c r="S207" i="1"/>
  <c r="T207" i="1"/>
  <c r="S208" i="1"/>
  <c r="T208" i="1"/>
  <c r="S209" i="1"/>
  <c r="T209" i="1"/>
  <c r="S210" i="1"/>
  <c r="T210" i="1"/>
  <c r="S211" i="1"/>
  <c r="T211" i="1"/>
  <c r="S212" i="1"/>
  <c r="T212" i="1"/>
  <c r="S213" i="1"/>
  <c r="T213" i="1"/>
  <c r="S214" i="1"/>
  <c r="T214" i="1"/>
  <c r="S215" i="1"/>
  <c r="T215" i="1"/>
  <c r="S216" i="1"/>
  <c r="T216" i="1"/>
  <c r="S217" i="1"/>
  <c r="T217" i="1"/>
  <c r="S218" i="1"/>
  <c r="T218" i="1"/>
  <c r="S219" i="1"/>
  <c r="T219" i="1"/>
  <c r="S220" i="1"/>
  <c r="T220" i="1"/>
  <c r="S221" i="1"/>
  <c r="T221" i="1"/>
  <c r="S222" i="1"/>
  <c r="T222" i="1"/>
  <c r="S223" i="1"/>
  <c r="T223" i="1"/>
  <c r="S224" i="1"/>
  <c r="T224" i="1"/>
  <c r="S225" i="1"/>
  <c r="T225" i="1"/>
  <c r="S226" i="1"/>
  <c r="T226" i="1"/>
  <c r="S227" i="1"/>
  <c r="T227" i="1"/>
  <c r="S228" i="1"/>
  <c r="T228" i="1"/>
  <c r="S229" i="1"/>
  <c r="T229" i="1"/>
  <c r="S230" i="1"/>
  <c r="T230" i="1"/>
  <c r="S231" i="1"/>
  <c r="T231" i="1"/>
  <c r="S232" i="1"/>
  <c r="T232" i="1"/>
  <c r="S233" i="1"/>
  <c r="T233" i="1"/>
  <c r="S234" i="1"/>
  <c r="T234" i="1"/>
  <c r="S235" i="1"/>
  <c r="T235" i="1"/>
  <c r="S236" i="1"/>
  <c r="T236" i="1"/>
  <c r="S237" i="1"/>
  <c r="T237" i="1"/>
  <c r="S238" i="1"/>
  <c r="T238" i="1"/>
  <c r="S239" i="1"/>
  <c r="T239" i="1"/>
  <c r="S240" i="1"/>
  <c r="T240" i="1"/>
  <c r="S241" i="1"/>
  <c r="T241" i="1"/>
  <c r="S242" i="1"/>
  <c r="T242" i="1"/>
  <c r="S243" i="1"/>
  <c r="T243" i="1"/>
  <c r="S244" i="1"/>
  <c r="T244" i="1"/>
  <c r="S245" i="1"/>
  <c r="T245" i="1"/>
  <c r="S246" i="1"/>
  <c r="T246" i="1"/>
  <c r="S247" i="1"/>
  <c r="T247" i="1"/>
  <c r="S248" i="1"/>
  <c r="T248" i="1"/>
  <c r="S249" i="1"/>
  <c r="T249" i="1"/>
  <c r="S250" i="1"/>
  <c r="T250" i="1"/>
  <c r="S251" i="1"/>
  <c r="T251" i="1"/>
  <c r="S252" i="1"/>
  <c r="T252" i="1"/>
  <c r="S253" i="1"/>
  <c r="T253" i="1"/>
  <c r="S254" i="1"/>
  <c r="T254" i="1"/>
  <c r="S255" i="1"/>
  <c r="T255" i="1"/>
  <c r="S256" i="1"/>
  <c r="T256" i="1"/>
  <c r="S257" i="1"/>
  <c r="T257" i="1"/>
  <c r="S258" i="1"/>
  <c r="T258" i="1"/>
  <c r="S259" i="1"/>
  <c r="T259" i="1"/>
  <c r="S260" i="1"/>
  <c r="T260" i="1"/>
  <c r="S261" i="1"/>
  <c r="T261" i="1"/>
  <c r="S262" i="1"/>
  <c r="T262" i="1"/>
  <c r="S263" i="1"/>
  <c r="T263" i="1"/>
  <c r="S264" i="1"/>
  <c r="T264" i="1"/>
  <c r="S265" i="1"/>
  <c r="T265" i="1"/>
  <c r="S266" i="1"/>
  <c r="T266" i="1"/>
  <c r="S267" i="1"/>
  <c r="T267" i="1"/>
  <c r="S268" i="1"/>
  <c r="T268" i="1"/>
  <c r="S269" i="1"/>
  <c r="T269" i="1"/>
  <c r="S270" i="1"/>
  <c r="T270" i="1"/>
  <c r="S271" i="1"/>
  <c r="T271" i="1"/>
  <c r="S272" i="1"/>
  <c r="T272" i="1"/>
  <c r="S273" i="1"/>
  <c r="T273" i="1"/>
  <c r="S274" i="1"/>
  <c r="T274" i="1"/>
  <c r="S275" i="1"/>
  <c r="T275" i="1"/>
  <c r="S276" i="1"/>
  <c r="T276" i="1"/>
  <c r="S277" i="1"/>
  <c r="T277" i="1"/>
  <c r="S278" i="1"/>
  <c r="T278" i="1"/>
  <c r="S279" i="1"/>
  <c r="T279" i="1"/>
  <c r="S280" i="1"/>
  <c r="T280" i="1"/>
  <c r="S281" i="1"/>
  <c r="T281" i="1"/>
  <c r="S282" i="1"/>
  <c r="T282" i="1"/>
  <c r="S283" i="1"/>
  <c r="T283" i="1"/>
  <c r="S284" i="1"/>
  <c r="T284" i="1"/>
  <c r="S285" i="1"/>
  <c r="T285" i="1"/>
  <c r="S286" i="1"/>
  <c r="T286" i="1"/>
  <c r="S287" i="1"/>
  <c r="T287" i="1"/>
  <c r="S288" i="1"/>
  <c r="T288" i="1"/>
  <c r="S289" i="1"/>
  <c r="T289" i="1"/>
  <c r="S290" i="1"/>
  <c r="T290" i="1"/>
  <c r="S291" i="1"/>
  <c r="T291" i="1"/>
  <c r="S292" i="1"/>
  <c r="T292" i="1"/>
  <c r="S293" i="1"/>
  <c r="T293" i="1"/>
  <c r="S294" i="1"/>
  <c r="T294" i="1"/>
  <c r="S295" i="1"/>
  <c r="T295" i="1"/>
  <c r="S296" i="1"/>
  <c r="T296" i="1"/>
  <c r="S297" i="1"/>
  <c r="T297" i="1"/>
  <c r="S298" i="1"/>
  <c r="T298" i="1"/>
  <c r="S299" i="1"/>
  <c r="T299" i="1"/>
  <c r="S300" i="1"/>
  <c r="T300" i="1"/>
  <c r="S301" i="1"/>
  <c r="T301" i="1"/>
  <c r="S302" i="1"/>
  <c r="T302" i="1"/>
  <c r="S303" i="1"/>
  <c r="T303" i="1"/>
  <c r="S304" i="1"/>
  <c r="T304" i="1"/>
  <c r="S305" i="1"/>
  <c r="T305" i="1"/>
  <c r="S306" i="1"/>
  <c r="T306" i="1"/>
  <c r="S307" i="1"/>
  <c r="T307" i="1"/>
  <c r="S308" i="1"/>
  <c r="T308" i="1"/>
  <c r="S309" i="1"/>
  <c r="T309" i="1"/>
  <c r="S310" i="1"/>
  <c r="T310" i="1"/>
  <c r="S311" i="1"/>
  <c r="T311" i="1"/>
  <c r="S312" i="1"/>
  <c r="T312" i="1"/>
  <c r="S313" i="1"/>
  <c r="T313" i="1"/>
  <c r="S314" i="1"/>
  <c r="T314" i="1"/>
  <c r="S315" i="1"/>
  <c r="T315" i="1"/>
  <c r="S316" i="1"/>
  <c r="T316" i="1"/>
  <c r="S317" i="1"/>
  <c r="T317" i="1"/>
  <c r="S318" i="1"/>
  <c r="T318" i="1"/>
  <c r="S319" i="1"/>
  <c r="T319" i="1"/>
  <c r="S320" i="1"/>
  <c r="T320" i="1"/>
  <c r="S321" i="1"/>
  <c r="T321" i="1"/>
  <c r="S322" i="1"/>
  <c r="T322" i="1"/>
  <c r="S323" i="1"/>
  <c r="T323" i="1"/>
  <c r="S324" i="1"/>
  <c r="T324" i="1"/>
  <c r="S325" i="1"/>
  <c r="T325" i="1"/>
  <c r="S326" i="1"/>
  <c r="T326" i="1"/>
  <c r="S327" i="1"/>
  <c r="T327" i="1"/>
  <c r="S328" i="1"/>
  <c r="T328" i="1"/>
  <c r="S329" i="1"/>
  <c r="T329" i="1"/>
  <c r="S330" i="1"/>
  <c r="T330" i="1"/>
  <c r="S331" i="1"/>
  <c r="T331" i="1"/>
  <c r="S332" i="1"/>
  <c r="T332" i="1"/>
  <c r="S333" i="1"/>
  <c r="T333" i="1"/>
  <c r="S334" i="1"/>
  <c r="T334" i="1"/>
  <c r="S335" i="1"/>
  <c r="T335" i="1"/>
  <c r="S336" i="1"/>
  <c r="T336" i="1"/>
  <c r="S337" i="1"/>
  <c r="T337" i="1"/>
  <c r="S338" i="1"/>
  <c r="T338" i="1"/>
  <c r="S339" i="1"/>
  <c r="T339" i="1"/>
  <c r="S340" i="1"/>
  <c r="T340" i="1"/>
  <c r="S341" i="1"/>
  <c r="T341" i="1"/>
  <c r="S342" i="1"/>
  <c r="T342" i="1"/>
  <c r="S343" i="1"/>
  <c r="T343" i="1"/>
  <c r="S344" i="1"/>
  <c r="T344" i="1"/>
  <c r="S345" i="1"/>
  <c r="T345" i="1"/>
  <c r="S346" i="1"/>
  <c r="T346" i="1"/>
  <c r="S347" i="1"/>
  <c r="T347" i="1"/>
  <c r="S348" i="1"/>
  <c r="T348" i="1"/>
  <c r="S349" i="1"/>
  <c r="T349" i="1"/>
  <c r="S350" i="1"/>
  <c r="T350" i="1"/>
  <c r="S351" i="1"/>
  <c r="T351" i="1"/>
  <c r="S352" i="1"/>
  <c r="T352" i="1"/>
  <c r="S353" i="1"/>
  <c r="T353" i="1"/>
  <c r="S354" i="1"/>
  <c r="T354" i="1"/>
  <c r="S355" i="1"/>
  <c r="T355" i="1"/>
  <c r="S356" i="1"/>
  <c r="T356" i="1"/>
  <c r="S357" i="1"/>
  <c r="T357" i="1"/>
  <c r="S358" i="1"/>
  <c r="T358" i="1"/>
  <c r="S359" i="1"/>
  <c r="T359" i="1"/>
  <c r="S360" i="1"/>
  <c r="T360" i="1"/>
  <c r="S361" i="1"/>
  <c r="T361" i="1"/>
  <c r="S362" i="1"/>
  <c r="T362" i="1"/>
  <c r="S363" i="1"/>
  <c r="T363" i="1"/>
  <c r="S364" i="1"/>
  <c r="T364" i="1"/>
  <c r="S365" i="1"/>
  <c r="T365" i="1"/>
  <c r="S366" i="1"/>
  <c r="T366" i="1"/>
  <c r="S367" i="1"/>
  <c r="T367" i="1"/>
  <c r="S368" i="1"/>
  <c r="T368" i="1"/>
  <c r="S369" i="1"/>
  <c r="T369" i="1"/>
  <c r="S370" i="1"/>
  <c r="T370" i="1"/>
  <c r="S371" i="1"/>
  <c r="T371" i="1"/>
  <c r="S372" i="1"/>
  <c r="T372" i="1"/>
  <c r="S373" i="1"/>
  <c r="T373" i="1"/>
  <c r="S374" i="1"/>
  <c r="T374" i="1"/>
  <c r="S375" i="1"/>
  <c r="T375" i="1"/>
  <c r="S376" i="1"/>
  <c r="T376" i="1"/>
  <c r="S377" i="1"/>
  <c r="T377" i="1"/>
  <c r="S378" i="1"/>
  <c r="T378" i="1"/>
  <c r="S379" i="1"/>
  <c r="T379" i="1"/>
  <c r="S380" i="1"/>
  <c r="T380" i="1"/>
  <c r="S381" i="1"/>
  <c r="T381" i="1"/>
  <c r="S382" i="1"/>
  <c r="T382" i="1"/>
  <c r="S383" i="1"/>
  <c r="T383" i="1"/>
  <c r="S384" i="1"/>
  <c r="T384" i="1"/>
  <c r="S385" i="1"/>
  <c r="T385" i="1"/>
  <c r="S386" i="1"/>
  <c r="T386" i="1"/>
  <c r="S387" i="1"/>
  <c r="T387" i="1"/>
  <c r="S388" i="1"/>
  <c r="T388" i="1"/>
  <c r="S389" i="1"/>
  <c r="T389" i="1"/>
  <c r="S390" i="1"/>
  <c r="T390" i="1"/>
  <c r="S391" i="1"/>
  <c r="T391" i="1"/>
  <c r="S392" i="1"/>
  <c r="T392" i="1"/>
  <c r="S393" i="1"/>
  <c r="T393" i="1"/>
  <c r="S394" i="1"/>
  <c r="T394" i="1"/>
  <c r="S395" i="1"/>
  <c r="T395" i="1"/>
  <c r="S396" i="1"/>
  <c r="T396" i="1"/>
  <c r="S397" i="1"/>
  <c r="T397" i="1"/>
  <c r="S398" i="1"/>
  <c r="T398" i="1"/>
  <c r="S399" i="1"/>
  <c r="T399" i="1"/>
  <c r="S400" i="1"/>
  <c r="T400" i="1"/>
  <c r="S401" i="1"/>
  <c r="T401" i="1"/>
  <c r="S402" i="1"/>
  <c r="T402" i="1"/>
  <c r="S403" i="1"/>
  <c r="T403" i="1"/>
  <c r="S404" i="1"/>
  <c r="T404" i="1"/>
  <c r="S405" i="1"/>
  <c r="T405" i="1"/>
  <c r="S406" i="1"/>
  <c r="T406" i="1"/>
  <c r="S407" i="1"/>
  <c r="T407" i="1"/>
  <c r="S408" i="1"/>
  <c r="T408" i="1"/>
  <c r="S409" i="1"/>
  <c r="T409" i="1"/>
  <c r="S410" i="1"/>
  <c r="T410" i="1"/>
  <c r="S411" i="1"/>
  <c r="T411" i="1"/>
  <c r="S412" i="1"/>
  <c r="T412" i="1"/>
  <c r="S413" i="1"/>
  <c r="T413" i="1"/>
  <c r="S414" i="1"/>
  <c r="T414" i="1"/>
  <c r="S415" i="1"/>
  <c r="T415" i="1"/>
  <c r="S416" i="1"/>
  <c r="T416" i="1"/>
  <c r="S417" i="1"/>
  <c r="T417" i="1"/>
  <c r="S418" i="1"/>
  <c r="T418" i="1"/>
  <c r="S419" i="1"/>
  <c r="T419" i="1"/>
  <c r="S420" i="1"/>
  <c r="T420" i="1"/>
  <c r="S421" i="1"/>
  <c r="T421" i="1"/>
  <c r="S422" i="1"/>
  <c r="T422" i="1"/>
  <c r="S423" i="1"/>
  <c r="T423" i="1"/>
  <c r="S424" i="1"/>
  <c r="T424" i="1"/>
  <c r="S425" i="1"/>
  <c r="T425" i="1"/>
  <c r="S426" i="1"/>
  <c r="T426" i="1"/>
  <c r="S427" i="1"/>
  <c r="T427" i="1"/>
  <c r="S428" i="1"/>
  <c r="T428" i="1"/>
  <c r="S429" i="1"/>
  <c r="T429" i="1"/>
  <c r="S430" i="1"/>
  <c r="T430" i="1"/>
  <c r="S431" i="1"/>
  <c r="T431" i="1"/>
  <c r="S432" i="1"/>
  <c r="T432" i="1"/>
  <c r="S433" i="1"/>
  <c r="T433" i="1"/>
  <c r="S434" i="1"/>
  <c r="T434" i="1"/>
  <c r="S435" i="1"/>
  <c r="T435" i="1"/>
  <c r="S436" i="1"/>
  <c r="T436" i="1"/>
  <c r="S437" i="1"/>
  <c r="T437" i="1"/>
  <c r="S438" i="1"/>
  <c r="T438" i="1"/>
  <c r="S439" i="1"/>
  <c r="T439" i="1"/>
  <c r="S440" i="1"/>
  <c r="T440" i="1"/>
  <c r="S441" i="1"/>
  <c r="T441" i="1"/>
  <c r="S442" i="1"/>
  <c r="T442" i="1"/>
  <c r="S443" i="1"/>
  <c r="T443" i="1"/>
  <c r="S444" i="1"/>
  <c r="T444" i="1"/>
  <c r="S445" i="1"/>
  <c r="T445" i="1"/>
  <c r="S446" i="1"/>
  <c r="T446" i="1"/>
  <c r="S447" i="1"/>
  <c r="T447" i="1"/>
  <c r="S448" i="1"/>
  <c r="T448" i="1"/>
  <c r="S449" i="1"/>
  <c r="T449" i="1"/>
  <c r="S450" i="1"/>
  <c r="T450" i="1"/>
  <c r="S451" i="1"/>
  <c r="T451" i="1"/>
  <c r="S452" i="1"/>
  <c r="T452" i="1"/>
  <c r="S453" i="1"/>
  <c r="T453" i="1"/>
  <c r="S454" i="1"/>
  <c r="T454" i="1"/>
  <c r="S455" i="1"/>
  <c r="T455" i="1"/>
  <c r="S456" i="1"/>
  <c r="T456" i="1"/>
  <c r="S457" i="1"/>
  <c r="T457" i="1"/>
  <c r="S458" i="1"/>
  <c r="T458" i="1"/>
  <c r="S459" i="1"/>
  <c r="T459" i="1"/>
  <c r="S460" i="1"/>
  <c r="T460" i="1"/>
  <c r="S461" i="1"/>
  <c r="T461" i="1"/>
  <c r="S462" i="1"/>
  <c r="T462" i="1"/>
  <c r="S463" i="1"/>
  <c r="T463" i="1"/>
  <c r="S464" i="1"/>
  <c r="T464" i="1"/>
  <c r="S465" i="1"/>
  <c r="T465" i="1"/>
  <c r="S466" i="1"/>
  <c r="T466" i="1"/>
  <c r="S467" i="1"/>
  <c r="T467" i="1"/>
  <c r="S468" i="1"/>
  <c r="T468" i="1"/>
  <c r="S469" i="1"/>
  <c r="T469" i="1"/>
  <c r="S470" i="1"/>
  <c r="T470" i="1"/>
  <c r="S471" i="1"/>
  <c r="T471" i="1"/>
  <c r="S472" i="1"/>
  <c r="T472" i="1"/>
  <c r="S473" i="1"/>
  <c r="T473" i="1"/>
  <c r="S474" i="1"/>
  <c r="T474" i="1"/>
  <c r="S475" i="1"/>
  <c r="T475" i="1"/>
  <c r="S476" i="1"/>
  <c r="T476" i="1"/>
  <c r="S477" i="1"/>
  <c r="T477" i="1"/>
  <c r="S478" i="1"/>
  <c r="T478" i="1"/>
  <c r="S479" i="1"/>
  <c r="T479" i="1"/>
  <c r="S480" i="1"/>
  <c r="T480" i="1"/>
  <c r="S481" i="1"/>
  <c r="T481" i="1"/>
  <c r="S482" i="1"/>
  <c r="T482" i="1"/>
  <c r="S483" i="1"/>
  <c r="T483" i="1"/>
  <c r="S484" i="1"/>
  <c r="T484" i="1"/>
  <c r="S485" i="1"/>
  <c r="T485" i="1"/>
  <c r="S486" i="1"/>
  <c r="T486" i="1"/>
  <c r="S487" i="1"/>
  <c r="T487" i="1"/>
  <c r="S488" i="1"/>
  <c r="T488" i="1"/>
  <c r="S489" i="1"/>
  <c r="T489" i="1"/>
  <c r="S490" i="1"/>
  <c r="T490" i="1"/>
  <c r="S491" i="1"/>
  <c r="T491" i="1"/>
  <c r="S492" i="1"/>
  <c r="T492" i="1"/>
  <c r="S493" i="1"/>
  <c r="T493" i="1"/>
  <c r="S494" i="1"/>
  <c r="T494" i="1"/>
  <c r="S495" i="1"/>
  <c r="T495" i="1"/>
  <c r="S496" i="1"/>
  <c r="T496" i="1"/>
  <c r="S497" i="1"/>
  <c r="T497" i="1"/>
  <c r="S498" i="1"/>
  <c r="T498" i="1"/>
  <c r="S499" i="1"/>
  <c r="T499" i="1"/>
  <c r="S500" i="1"/>
  <c r="T500" i="1"/>
  <c r="S501" i="1"/>
  <c r="T501" i="1"/>
  <c r="S502" i="1"/>
  <c r="T502" i="1"/>
  <c r="S503" i="1"/>
  <c r="T503" i="1"/>
  <c r="S504" i="1"/>
  <c r="T504" i="1"/>
  <c r="S505" i="1"/>
  <c r="T505" i="1"/>
  <c r="S506" i="1"/>
  <c r="T506" i="1"/>
  <c r="S507" i="1"/>
  <c r="T507" i="1"/>
  <c r="S508" i="1"/>
  <c r="T508" i="1"/>
  <c r="S509" i="1"/>
  <c r="T509" i="1"/>
  <c r="S510" i="1"/>
  <c r="T510" i="1"/>
  <c r="S511" i="1"/>
  <c r="T511" i="1"/>
  <c r="S512" i="1"/>
  <c r="T512" i="1"/>
  <c r="S513" i="1"/>
  <c r="T513" i="1"/>
  <c r="S514" i="1"/>
  <c r="T514" i="1"/>
  <c r="S515" i="1"/>
  <c r="T515" i="1"/>
  <c r="S516" i="1"/>
  <c r="T516" i="1"/>
  <c r="S517" i="1"/>
  <c r="T517" i="1"/>
  <c r="S518" i="1"/>
  <c r="T518" i="1"/>
  <c r="S519" i="1"/>
  <c r="T519" i="1"/>
  <c r="S520" i="1"/>
  <c r="T520" i="1"/>
  <c r="S521" i="1"/>
  <c r="T521" i="1"/>
  <c r="S522" i="1"/>
  <c r="T522" i="1"/>
  <c r="S523" i="1"/>
  <c r="T523" i="1"/>
  <c r="S524" i="1"/>
  <c r="T524" i="1"/>
  <c r="S525" i="1"/>
  <c r="T525" i="1"/>
  <c r="S526" i="1"/>
  <c r="T526" i="1"/>
  <c r="S527" i="1"/>
  <c r="T527" i="1"/>
  <c r="S528" i="1"/>
  <c r="T528" i="1"/>
  <c r="S529" i="1"/>
  <c r="T529" i="1"/>
  <c r="S530" i="1"/>
  <c r="T530" i="1"/>
  <c r="S531" i="1"/>
  <c r="T531" i="1"/>
  <c r="S532" i="1"/>
  <c r="T532" i="1"/>
  <c r="S533" i="1"/>
  <c r="T533" i="1"/>
  <c r="S534" i="1"/>
  <c r="T534" i="1"/>
  <c r="S535" i="1"/>
  <c r="T535" i="1"/>
  <c r="S536" i="1"/>
  <c r="T536" i="1"/>
  <c r="S537" i="1"/>
  <c r="T537" i="1"/>
  <c r="S538" i="1"/>
  <c r="T538" i="1"/>
  <c r="S539" i="1"/>
  <c r="T539" i="1"/>
  <c r="S540" i="1"/>
  <c r="T540" i="1"/>
  <c r="S541" i="1"/>
  <c r="T541" i="1"/>
  <c r="S542" i="1"/>
  <c r="T542" i="1"/>
  <c r="S543" i="1"/>
  <c r="T543" i="1"/>
  <c r="S544" i="1"/>
  <c r="T544" i="1"/>
  <c r="S545" i="1"/>
  <c r="T545" i="1"/>
  <c r="S546" i="1"/>
  <c r="T546" i="1"/>
  <c r="S547" i="1"/>
  <c r="T547" i="1"/>
  <c r="S548" i="1"/>
  <c r="T548" i="1"/>
  <c r="S549" i="1"/>
  <c r="T549" i="1"/>
  <c r="S550" i="1"/>
  <c r="T550" i="1"/>
  <c r="S551" i="1"/>
  <c r="T551" i="1"/>
  <c r="S552" i="1"/>
  <c r="T552" i="1"/>
  <c r="S553" i="1"/>
  <c r="T553" i="1"/>
  <c r="S554" i="1"/>
  <c r="T554" i="1"/>
  <c r="S555" i="1"/>
  <c r="T555" i="1"/>
  <c r="S556" i="1"/>
  <c r="T556" i="1"/>
  <c r="S557" i="1"/>
  <c r="T557" i="1"/>
  <c r="S558" i="1"/>
  <c r="T558" i="1"/>
  <c r="S559" i="1"/>
  <c r="T559" i="1"/>
  <c r="S560" i="1"/>
  <c r="T560" i="1"/>
  <c r="S561" i="1"/>
  <c r="T561" i="1"/>
  <c r="S562" i="1"/>
  <c r="T562" i="1"/>
  <c r="S563" i="1"/>
  <c r="T563" i="1"/>
  <c r="S564" i="1"/>
  <c r="T564" i="1"/>
  <c r="S565" i="1"/>
  <c r="T565" i="1"/>
  <c r="S566" i="1"/>
  <c r="T566" i="1"/>
  <c r="S567" i="1"/>
  <c r="T567" i="1"/>
  <c r="S568" i="1"/>
  <c r="T568" i="1"/>
  <c r="S569" i="1"/>
  <c r="T569" i="1"/>
  <c r="S570" i="1"/>
  <c r="T570" i="1"/>
  <c r="S571" i="1"/>
  <c r="T571" i="1"/>
  <c r="S572" i="1"/>
  <c r="T572" i="1"/>
  <c r="S573" i="1"/>
  <c r="T573" i="1"/>
  <c r="S574" i="1"/>
  <c r="T574" i="1"/>
  <c r="S575" i="1"/>
  <c r="T575" i="1"/>
  <c r="S576" i="1"/>
  <c r="T576" i="1"/>
  <c r="S577" i="1"/>
  <c r="T577" i="1"/>
  <c r="S578" i="1"/>
  <c r="T578" i="1"/>
  <c r="S579" i="1"/>
  <c r="T579" i="1"/>
  <c r="S580" i="1"/>
  <c r="T580" i="1"/>
  <c r="S581" i="1"/>
  <c r="T581" i="1"/>
  <c r="S582" i="1"/>
  <c r="T582" i="1"/>
  <c r="S583" i="1"/>
  <c r="T583" i="1"/>
  <c r="S584" i="1"/>
  <c r="T584" i="1"/>
  <c r="S585" i="1"/>
  <c r="T585" i="1"/>
  <c r="S586" i="1"/>
  <c r="T586" i="1"/>
  <c r="S587" i="1"/>
  <c r="T587" i="1"/>
  <c r="S588" i="1"/>
  <c r="T588" i="1"/>
  <c r="S589" i="1"/>
  <c r="T589" i="1"/>
  <c r="S590" i="1"/>
  <c r="T590" i="1"/>
  <c r="S591" i="1"/>
  <c r="T591" i="1"/>
  <c r="S592" i="1"/>
  <c r="T592" i="1"/>
  <c r="S593" i="1"/>
  <c r="T593" i="1"/>
  <c r="S594" i="1"/>
  <c r="T594" i="1"/>
  <c r="S595" i="1"/>
  <c r="T595" i="1"/>
  <c r="S596" i="1"/>
  <c r="T596" i="1"/>
  <c r="S597" i="1"/>
  <c r="T597" i="1"/>
  <c r="S598" i="1"/>
  <c r="T598" i="1"/>
  <c r="S599" i="1"/>
  <c r="T599" i="1"/>
  <c r="S600" i="1"/>
  <c r="T600" i="1"/>
  <c r="S601" i="1"/>
  <c r="T601" i="1"/>
  <c r="S602" i="1"/>
  <c r="T602" i="1"/>
  <c r="S603" i="1"/>
  <c r="T603" i="1"/>
  <c r="S604" i="1"/>
  <c r="T604" i="1"/>
  <c r="S605" i="1"/>
  <c r="T605" i="1"/>
  <c r="S606" i="1"/>
  <c r="T606" i="1"/>
  <c r="S607" i="1"/>
  <c r="T607" i="1"/>
  <c r="S608" i="1"/>
  <c r="T608" i="1"/>
  <c r="S609" i="1"/>
  <c r="T609" i="1"/>
  <c r="S610" i="1"/>
  <c r="T610" i="1"/>
  <c r="S611" i="1"/>
  <c r="T611" i="1"/>
  <c r="S612" i="1"/>
  <c r="T612" i="1"/>
  <c r="S613" i="1"/>
  <c r="T613" i="1"/>
  <c r="S614" i="1"/>
  <c r="T614" i="1"/>
  <c r="S615" i="1"/>
  <c r="T615" i="1"/>
  <c r="S616" i="1"/>
  <c r="T616" i="1"/>
  <c r="S617" i="1"/>
  <c r="T617" i="1"/>
  <c r="S618" i="1"/>
  <c r="T618" i="1"/>
  <c r="S619" i="1"/>
  <c r="T619" i="1"/>
  <c r="S620" i="1"/>
  <c r="T620" i="1"/>
  <c r="S621" i="1"/>
  <c r="T621" i="1"/>
  <c r="S622" i="1"/>
  <c r="T622" i="1"/>
  <c r="S623" i="1"/>
  <c r="T623" i="1"/>
  <c r="S624" i="1"/>
  <c r="T624" i="1"/>
  <c r="S625" i="1"/>
  <c r="T625" i="1"/>
  <c r="S626" i="1"/>
  <c r="T626" i="1"/>
  <c r="S627" i="1"/>
  <c r="T627" i="1"/>
  <c r="S628" i="1"/>
  <c r="T628" i="1"/>
  <c r="S629" i="1"/>
  <c r="T629" i="1"/>
  <c r="S630" i="1"/>
  <c r="T630" i="1"/>
  <c r="S631" i="1"/>
  <c r="T631" i="1"/>
  <c r="S632" i="1"/>
  <c r="T632" i="1"/>
  <c r="S633" i="1"/>
  <c r="T633" i="1"/>
  <c r="S634" i="1"/>
  <c r="T634" i="1"/>
  <c r="S635" i="1"/>
  <c r="T635" i="1"/>
  <c r="S636" i="1"/>
  <c r="T636" i="1"/>
  <c r="S637" i="1"/>
  <c r="T637" i="1"/>
  <c r="S638" i="1"/>
  <c r="T638" i="1"/>
  <c r="S639" i="1"/>
  <c r="T639" i="1"/>
  <c r="S640" i="1"/>
  <c r="T640" i="1"/>
  <c r="S641" i="1"/>
  <c r="T641" i="1"/>
  <c r="S642" i="1"/>
  <c r="T642" i="1"/>
  <c r="S643" i="1"/>
  <c r="T643" i="1"/>
  <c r="S644" i="1"/>
  <c r="T644" i="1"/>
  <c r="S645" i="1"/>
  <c r="T645" i="1"/>
  <c r="S646" i="1"/>
  <c r="T646" i="1"/>
  <c r="S647" i="1"/>
  <c r="T647" i="1"/>
  <c r="S648" i="1"/>
  <c r="T648" i="1"/>
  <c r="S649" i="1"/>
  <c r="T649" i="1"/>
  <c r="S650" i="1"/>
  <c r="T650" i="1"/>
  <c r="S651" i="1"/>
  <c r="T651" i="1"/>
  <c r="S652" i="1"/>
  <c r="T652" i="1"/>
  <c r="S653" i="1"/>
  <c r="T653" i="1"/>
  <c r="S654" i="1"/>
  <c r="T654" i="1"/>
  <c r="S655" i="1"/>
  <c r="T655" i="1"/>
  <c r="S656" i="1"/>
  <c r="T656" i="1"/>
  <c r="S657" i="1"/>
  <c r="T657" i="1"/>
  <c r="S658" i="1"/>
  <c r="T658" i="1"/>
  <c r="S659" i="1"/>
  <c r="T659" i="1"/>
  <c r="S660" i="1"/>
  <c r="T660" i="1"/>
  <c r="S661" i="1"/>
  <c r="T661" i="1"/>
  <c r="S662" i="1"/>
  <c r="T662" i="1"/>
  <c r="S663" i="1"/>
  <c r="T663" i="1"/>
  <c r="S664" i="1"/>
  <c r="T664" i="1"/>
  <c r="S665" i="1"/>
  <c r="T665" i="1"/>
  <c r="S666" i="1"/>
  <c r="T666" i="1"/>
  <c r="S667" i="1"/>
  <c r="T667" i="1"/>
  <c r="S668" i="1"/>
  <c r="T668" i="1"/>
  <c r="S669" i="1"/>
  <c r="T669" i="1"/>
  <c r="S670" i="1"/>
  <c r="T670" i="1"/>
  <c r="S671" i="1"/>
  <c r="T671" i="1"/>
  <c r="S672" i="1"/>
  <c r="T672" i="1"/>
  <c r="S673" i="1"/>
  <c r="T673" i="1"/>
  <c r="S674" i="1"/>
  <c r="T674" i="1"/>
  <c r="S675" i="1"/>
  <c r="T675" i="1"/>
  <c r="S676" i="1"/>
  <c r="T676" i="1"/>
  <c r="S677" i="1"/>
  <c r="T677" i="1"/>
  <c r="S678" i="1"/>
  <c r="T678" i="1"/>
  <c r="S679" i="1"/>
  <c r="T679" i="1"/>
  <c r="S680" i="1"/>
  <c r="T680" i="1"/>
  <c r="S681" i="1"/>
  <c r="T681" i="1"/>
  <c r="S682" i="1"/>
  <c r="T682" i="1"/>
  <c r="S683" i="1"/>
  <c r="T683" i="1"/>
  <c r="S684" i="1"/>
  <c r="T684" i="1"/>
  <c r="S685" i="1"/>
  <c r="T685" i="1"/>
  <c r="S686" i="1"/>
  <c r="T686" i="1"/>
  <c r="S687" i="1"/>
  <c r="T687" i="1"/>
  <c r="S688" i="1"/>
  <c r="T688" i="1"/>
  <c r="S689" i="1"/>
  <c r="T689" i="1"/>
  <c r="S690" i="1"/>
  <c r="T690" i="1"/>
  <c r="S691" i="1"/>
  <c r="T691" i="1"/>
  <c r="S692" i="1"/>
  <c r="T692" i="1"/>
  <c r="S693" i="1"/>
  <c r="T693" i="1"/>
  <c r="S694" i="1"/>
  <c r="T694" i="1"/>
  <c r="S695" i="1"/>
  <c r="T695" i="1"/>
  <c r="S696" i="1"/>
  <c r="T696" i="1"/>
  <c r="S697" i="1"/>
  <c r="T697" i="1"/>
  <c r="S698" i="1"/>
  <c r="T698" i="1"/>
  <c r="S699" i="1"/>
  <c r="T699" i="1"/>
  <c r="S700" i="1"/>
  <c r="T700" i="1"/>
  <c r="S701" i="1"/>
  <c r="T701" i="1"/>
  <c r="S702" i="1"/>
  <c r="T702" i="1"/>
  <c r="S703" i="1"/>
  <c r="T703" i="1"/>
  <c r="S704" i="1"/>
  <c r="T704" i="1"/>
  <c r="S705" i="1"/>
  <c r="T705" i="1"/>
  <c r="S706" i="1"/>
  <c r="T706" i="1"/>
  <c r="S707" i="1"/>
  <c r="T707" i="1"/>
  <c r="S708" i="1"/>
  <c r="T708" i="1"/>
  <c r="S709" i="1"/>
  <c r="T709" i="1"/>
  <c r="S710" i="1"/>
  <c r="T710" i="1"/>
  <c r="S711" i="1"/>
  <c r="T711" i="1"/>
  <c r="S712" i="1"/>
  <c r="T712" i="1"/>
  <c r="S713" i="1"/>
  <c r="T713" i="1"/>
  <c r="S714" i="1"/>
  <c r="T714" i="1"/>
  <c r="S715" i="1"/>
  <c r="T715" i="1"/>
  <c r="S716" i="1"/>
  <c r="T716" i="1"/>
  <c r="S717" i="1"/>
  <c r="T717" i="1"/>
  <c r="S718" i="1"/>
  <c r="T718" i="1"/>
  <c r="S719" i="1"/>
  <c r="T719" i="1"/>
  <c r="S720" i="1"/>
  <c r="T720" i="1"/>
  <c r="S721" i="1"/>
  <c r="T721" i="1"/>
  <c r="S722" i="1"/>
  <c r="T722" i="1"/>
  <c r="S723" i="1"/>
  <c r="T723" i="1"/>
  <c r="S724" i="1"/>
  <c r="T724" i="1"/>
  <c r="S725" i="1"/>
  <c r="T725" i="1"/>
  <c r="S726" i="1"/>
  <c r="T726" i="1"/>
  <c r="S727" i="1"/>
  <c r="T727" i="1"/>
  <c r="S728" i="1"/>
  <c r="T728" i="1"/>
  <c r="S729" i="1"/>
  <c r="T729" i="1"/>
  <c r="S730" i="1"/>
  <c r="T730" i="1"/>
  <c r="S731" i="1"/>
  <c r="T731" i="1"/>
  <c r="S732" i="1"/>
  <c r="T732" i="1"/>
  <c r="S733" i="1"/>
  <c r="T733" i="1"/>
  <c r="S734" i="1"/>
  <c r="T734" i="1"/>
  <c r="S735" i="1"/>
  <c r="T735" i="1"/>
  <c r="S736" i="1"/>
  <c r="T736" i="1"/>
  <c r="S737" i="1"/>
  <c r="T737" i="1"/>
  <c r="S738" i="1"/>
  <c r="T738" i="1"/>
  <c r="S739" i="1"/>
  <c r="T739" i="1"/>
  <c r="S740" i="1"/>
  <c r="T740" i="1"/>
  <c r="S741" i="1"/>
  <c r="T741" i="1"/>
  <c r="S742" i="1"/>
  <c r="T742" i="1"/>
  <c r="S743" i="1"/>
  <c r="T743" i="1"/>
  <c r="S744" i="1"/>
  <c r="T744" i="1"/>
  <c r="S745" i="1"/>
  <c r="T745" i="1"/>
  <c r="S746" i="1"/>
  <c r="T746" i="1"/>
  <c r="S747" i="1"/>
  <c r="T747" i="1"/>
  <c r="S748" i="1"/>
  <c r="T748" i="1"/>
  <c r="S749" i="1"/>
  <c r="T749" i="1"/>
  <c r="S750" i="1"/>
  <c r="T750" i="1"/>
  <c r="S751" i="1"/>
  <c r="T751" i="1"/>
  <c r="S752" i="1"/>
  <c r="T752" i="1"/>
  <c r="S753" i="1"/>
  <c r="T753" i="1"/>
  <c r="S754" i="1"/>
  <c r="T754" i="1"/>
  <c r="S755" i="1"/>
  <c r="T755" i="1"/>
  <c r="S756" i="1"/>
  <c r="T756" i="1"/>
  <c r="S757" i="1"/>
  <c r="T757" i="1"/>
  <c r="S758" i="1"/>
  <c r="T758" i="1"/>
  <c r="S759" i="1"/>
  <c r="T759" i="1"/>
  <c r="S760" i="1"/>
  <c r="T760" i="1"/>
  <c r="S761" i="1"/>
  <c r="T761" i="1"/>
  <c r="S762" i="1"/>
  <c r="T762" i="1"/>
  <c r="S763" i="1"/>
  <c r="T763" i="1"/>
  <c r="S764" i="1"/>
  <c r="T764" i="1"/>
  <c r="S765" i="1"/>
  <c r="T765" i="1"/>
  <c r="S766" i="1"/>
  <c r="T766" i="1"/>
  <c r="S767" i="1"/>
  <c r="T767" i="1"/>
  <c r="S768" i="1"/>
  <c r="T768" i="1"/>
  <c r="S769" i="1"/>
  <c r="T769" i="1"/>
  <c r="S770" i="1"/>
  <c r="T770" i="1"/>
  <c r="S771" i="1"/>
  <c r="T771" i="1"/>
  <c r="S772" i="1"/>
  <c r="T772" i="1"/>
  <c r="S773" i="1"/>
  <c r="T773" i="1"/>
  <c r="S774" i="1"/>
  <c r="T774" i="1"/>
  <c r="S775" i="1"/>
  <c r="T775" i="1"/>
  <c r="S776" i="1"/>
  <c r="T776" i="1"/>
  <c r="S777" i="1"/>
  <c r="T777" i="1"/>
  <c r="S778" i="1"/>
  <c r="T778" i="1"/>
  <c r="S779" i="1"/>
  <c r="T779" i="1"/>
  <c r="S780" i="1"/>
  <c r="T780" i="1"/>
  <c r="S781" i="1"/>
  <c r="T781" i="1"/>
  <c r="S782" i="1"/>
  <c r="T782" i="1"/>
  <c r="S783" i="1"/>
  <c r="T783" i="1"/>
  <c r="S784" i="1"/>
  <c r="T784" i="1"/>
  <c r="S785" i="1"/>
  <c r="T785" i="1"/>
  <c r="S786" i="1"/>
  <c r="T786" i="1"/>
  <c r="S787" i="1"/>
  <c r="T787" i="1"/>
  <c r="S788" i="1"/>
  <c r="T788" i="1"/>
  <c r="S789" i="1"/>
  <c r="T789" i="1"/>
  <c r="S790" i="1"/>
  <c r="T790" i="1"/>
  <c r="S791" i="1"/>
  <c r="T791" i="1"/>
  <c r="S792" i="1"/>
  <c r="T792" i="1"/>
  <c r="S793" i="1"/>
  <c r="T793" i="1"/>
  <c r="S794" i="1"/>
  <c r="T794" i="1"/>
  <c r="S795" i="1"/>
  <c r="T795" i="1"/>
  <c r="S796" i="1"/>
  <c r="T796" i="1"/>
  <c r="S797" i="1"/>
  <c r="T797" i="1"/>
  <c r="S798" i="1"/>
  <c r="T798" i="1"/>
  <c r="S799" i="1"/>
  <c r="T799" i="1"/>
  <c r="S800" i="1"/>
  <c r="T800" i="1"/>
  <c r="S801" i="1"/>
  <c r="T801" i="1"/>
  <c r="S802" i="1"/>
  <c r="T802" i="1"/>
  <c r="S803" i="1"/>
  <c r="T803" i="1"/>
  <c r="S804" i="1"/>
  <c r="T804" i="1"/>
  <c r="S805" i="1"/>
  <c r="T805" i="1"/>
  <c r="S806" i="1"/>
  <c r="T806" i="1"/>
  <c r="S807" i="1"/>
  <c r="T807" i="1"/>
  <c r="S808" i="1"/>
  <c r="T808" i="1"/>
  <c r="S809" i="1"/>
  <c r="T809" i="1"/>
  <c r="S810" i="1"/>
  <c r="T810" i="1"/>
  <c r="S811" i="1"/>
  <c r="T811" i="1"/>
  <c r="S812" i="1"/>
  <c r="T812" i="1"/>
  <c r="S813" i="1"/>
  <c r="T813" i="1"/>
  <c r="S814" i="1"/>
  <c r="T814" i="1"/>
  <c r="S815" i="1"/>
  <c r="T815" i="1"/>
  <c r="S816" i="1"/>
  <c r="T816" i="1"/>
  <c r="S817" i="1"/>
  <c r="T817" i="1"/>
  <c r="S818" i="1"/>
  <c r="T818" i="1"/>
  <c r="S819" i="1"/>
  <c r="T819" i="1"/>
  <c r="S820" i="1"/>
  <c r="T820" i="1"/>
  <c r="S821" i="1"/>
  <c r="T821" i="1"/>
  <c r="S822" i="1"/>
  <c r="T822" i="1"/>
  <c r="S823" i="1"/>
  <c r="T823" i="1"/>
  <c r="S824" i="1"/>
  <c r="T824" i="1"/>
  <c r="S825" i="1"/>
  <c r="T825" i="1"/>
  <c r="S826" i="1"/>
  <c r="T826" i="1"/>
  <c r="S827" i="1"/>
  <c r="T827" i="1"/>
  <c r="S828" i="1"/>
  <c r="T828" i="1"/>
  <c r="S829" i="1"/>
  <c r="T829" i="1"/>
  <c r="S830" i="1"/>
  <c r="T830" i="1"/>
  <c r="S831" i="1"/>
  <c r="T831" i="1"/>
  <c r="S832" i="1"/>
  <c r="T832" i="1"/>
  <c r="S833" i="1"/>
  <c r="T833" i="1"/>
  <c r="S834" i="1"/>
  <c r="T834" i="1"/>
  <c r="S835" i="1"/>
  <c r="T835" i="1"/>
  <c r="S836" i="1"/>
  <c r="T836" i="1"/>
  <c r="S837" i="1"/>
  <c r="T837" i="1"/>
  <c r="S838" i="1"/>
  <c r="T838" i="1"/>
  <c r="S839" i="1"/>
  <c r="T839" i="1"/>
  <c r="S840" i="1"/>
  <c r="T840" i="1"/>
  <c r="S841" i="1"/>
  <c r="T841" i="1"/>
  <c r="S842" i="1"/>
  <c r="T842" i="1"/>
  <c r="S843" i="1"/>
  <c r="T843" i="1"/>
  <c r="S844" i="1"/>
  <c r="T844" i="1"/>
  <c r="S845" i="1"/>
  <c r="T845" i="1"/>
  <c r="S846" i="1"/>
  <c r="T846" i="1"/>
  <c r="S847" i="1"/>
  <c r="T847" i="1"/>
  <c r="S848" i="1"/>
  <c r="T848" i="1"/>
  <c r="S849" i="1"/>
  <c r="T849" i="1"/>
  <c r="S850" i="1"/>
  <c r="T850" i="1"/>
  <c r="S851" i="1"/>
  <c r="T851" i="1"/>
  <c r="S852" i="1"/>
  <c r="T852" i="1"/>
  <c r="S853" i="1"/>
  <c r="T853" i="1"/>
  <c r="S854" i="1"/>
  <c r="T854" i="1"/>
  <c r="S855" i="1"/>
  <c r="T855" i="1"/>
  <c r="S856" i="1"/>
  <c r="T856" i="1"/>
  <c r="S857" i="1"/>
  <c r="T857" i="1"/>
  <c r="S858" i="1"/>
  <c r="T858" i="1"/>
  <c r="S859" i="1"/>
  <c r="T859" i="1"/>
  <c r="S860" i="1"/>
  <c r="T860" i="1"/>
  <c r="S861" i="1"/>
  <c r="T861" i="1"/>
  <c r="S862" i="1"/>
  <c r="T862" i="1"/>
  <c r="S863" i="1"/>
  <c r="T863" i="1"/>
  <c r="S864" i="1"/>
  <c r="T864" i="1"/>
  <c r="S865" i="1"/>
  <c r="T865" i="1"/>
  <c r="S866" i="1"/>
  <c r="T866" i="1"/>
  <c r="S867" i="1"/>
  <c r="T867" i="1"/>
  <c r="S868" i="1"/>
  <c r="T868" i="1"/>
  <c r="S869" i="1"/>
  <c r="T869" i="1"/>
  <c r="S870" i="1"/>
  <c r="T870" i="1"/>
  <c r="S871" i="1"/>
  <c r="T871" i="1"/>
  <c r="S872" i="1"/>
  <c r="T872" i="1"/>
  <c r="S873" i="1"/>
  <c r="T873" i="1"/>
  <c r="S874" i="1"/>
  <c r="T874" i="1"/>
  <c r="S875" i="1"/>
  <c r="T875" i="1"/>
  <c r="S876" i="1"/>
  <c r="T876" i="1"/>
  <c r="S877" i="1"/>
  <c r="T877" i="1"/>
  <c r="S878" i="1"/>
  <c r="T878" i="1"/>
  <c r="S879" i="1"/>
  <c r="T879" i="1"/>
  <c r="S880" i="1"/>
  <c r="T880" i="1"/>
  <c r="S881" i="1"/>
  <c r="T881" i="1"/>
  <c r="S882" i="1"/>
  <c r="T882" i="1"/>
  <c r="S883" i="1"/>
  <c r="T883" i="1"/>
  <c r="S884" i="1"/>
  <c r="T884" i="1"/>
  <c r="S885" i="1"/>
  <c r="T885" i="1"/>
  <c r="S886" i="1"/>
  <c r="T886" i="1"/>
  <c r="S887" i="1"/>
  <c r="T887" i="1"/>
  <c r="S888" i="1"/>
  <c r="T888" i="1"/>
  <c r="S889" i="1"/>
  <c r="T889" i="1"/>
  <c r="S890" i="1"/>
  <c r="T890" i="1"/>
  <c r="S891" i="1"/>
  <c r="T891" i="1"/>
  <c r="S892" i="1"/>
  <c r="T892" i="1"/>
  <c r="S893" i="1"/>
  <c r="T893" i="1"/>
  <c r="S894" i="1"/>
  <c r="T894" i="1"/>
  <c r="S895" i="1"/>
  <c r="T895" i="1"/>
  <c r="S896" i="1"/>
  <c r="T896" i="1"/>
  <c r="S897" i="1"/>
  <c r="T897" i="1"/>
  <c r="S898" i="1"/>
  <c r="T898" i="1"/>
  <c r="S899" i="1"/>
  <c r="T899" i="1"/>
  <c r="S900" i="1"/>
  <c r="T900" i="1"/>
  <c r="S901" i="1"/>
  <c r="T901" i="1"/>
  <c r="S902" i="1"/>
  <c r="T902" i="1"/>
  <c r="S903" i="1"/>
  <c r="T903" i="1"/>
  <c r="S904" i="1"/>
  <c r="T904" i="1"/>
  <c r="S905" i="1"/>
  <c r="T905" i="1"/>
  <c r="S906" i="1"/>
  <c r="T906" i="1"/>
  <c r="S907" i="1"/>
  <c r="T907" i="1"/>
  <c r="S908" i="1"/>
  <c r="T908" i="1"/>
  <c r="S909" i="1"/>
  <c r="T909" i="1"/>
  <c r="S910" i="1"/>
  <c r="T910" i="1"/>
  <c r="S911" i="1"/>
  <c r="T911" i="1"/>
  <c r="S912" i="1"/>
  <c r="T912" i="1"/>
  <c r="S913" i="1"/>
  <c r="T913" i="1"/>
  <c r="S914" i="1"/>
  <c r="T914" i="1"/>
  <c r="S915" i="1"/>
  <c r="T915" i="1"/>
  <c r="S916" i="1"/>
  <c r="T916" i="1"/>
  <c r="S917" i="1"/>
  <c r="T917" i="1"/>
  <c r="S918" i="1"/>
  <c r="T918" i="1"/>
  <c r="S919" i="1"/>
  <c r="T919" i="1"/>
  <c r="S920" i="1"/>
  <c r="T920" i="1"/>
  <c r="S921" i="1"/>
  <c r="T921" i="1"/>
  <c r="S922" i="1"/>
  <c r="T922" i="1"/>
  <c r="S923" i="1"/>
  <c r="T923" i="1"/>
  <c r="S924" i="1"/>
  <c r="T924" i="1"/>
  <c r="S925" i="1"/>
  <c r="T925" i="1"/>
  <c r="S926" i="1"/>
  <c r="T926" i="1"/>
  <c r="S927" i="1"/>
  <c r="T927" i="1"/>
  <c r="S928" i="1"/>
  <c r="T928" i="1"/>
  <c r="S929" i="1"/>
  <c r="T929" i="1"/>
  <c r="S930" i="1"/>
  <c r="T930" i="1"/>
  <c r="S931" i="1"/>
  <c r="T931" i="1"/>
  <c r="S932" i="1"/>
  <c r="T932" i="1"/>
  <c r="S933" i="1"/>
  <c r="T933" i="1"/>
  <c r="S934" i="1"/>
  <c r="T934" i="1"/>
  <c r="S935" i="1"/>
  <c r="T935" i="1"/>
  <c r="S936" i="1"/>
  <c r="T936" i="1"/>
  <c r="S937" i="1"/>
  <c r="T937" i="1"/>
  <c r="S938" i="1"/>
  <c r="T938" i="1"/>
  <c r="S939" i="1"/>
  <c r="T939" i="1"/>
  <c r="S940" i="1"/>
  <c r="T940" i="1"/>
  <c r="S941" i="1"/>
  <c r="T941" i="1"/>
  <c r="S942" i="1"/>
  <c r="T942" i="1"/>
  <c r="S943" i="1"/>
  <c r="T943" i="1"/>
  <c r="S944" i="1"/>
  <c r="T944" i="1"/>
  <c r="S945" i="1"/>
  <c r="T945" i="1"/>
  <c r="S946" i="1"/>
  <c r="T946" i="1"/>
  <c r="S947" i="1"/>
  <c r="T947" i="1"/>
  <c r="S948" i="1"/>
  <c r="T948" i="1"/>
  <c r="S949" i="1"/>
  <c r="T949" i="1"/>
  <c r="S950" i="1"/>
  <c r="T950" i="1"/>
  <c r="S951" i="1"/>
  <c r="T951" i="1"/>
  <c r="S952" i="1"/>
  <c r="T952" i="1"/>
  <c r="S953" i="1"/>
  <c r="T953" i="1"/>
  <c r="S954" i="1"/>
  <c r="T954" i="1"/>
  <c r="S955" i="1"/>
  <c r="T955" i="1"/>
  <c r="S956" i="1"/>
  <c r="T956" i="1"/>
  <c r="S957" i="1"/>
  <c r="T957" i="1"/>
  <c r="S958" i="1"/>
  <c r="T958" i="1"/>
  <c r="S959" i="1"/>
  <c r="T959" i="1"/>
  <c r="S960" i="1"/>
  <c r="T960" i="1"/>
  <c r="S961" i="1"/>
  <c r="T961" i="1"/>
  <c r="S962" i="1"/>
  <c r="T962" i="1"/>
  <c r="S963" i="1"/>
  <c r="T963" i="1"/>
  <c r="S964" i="1"/>
  <c r="T964" i="1"/>
  <c r="S965" i="1"/>
  <c r="T965" i="1"/>
  <c r="S966" i="1"/>
  <c r="T966" i="1"/>
  <c r="S967" i="1"/>
  <c r="T967" i="1"/>
  <c r="S968" i="1"/>
  <c r="T968" i="1"/>
  <c r="S969" i="1"/>
  <c r="T969" i="1"/>
  <c r="S970" i="1"/>
  <c r="T970" i="1"/>
  <c r="S971" i="1"/>
  <c r="T971" i="1"/>
  <c r="S972" i="1"/>
  <c r="T972" i="1"/>
  <c r="S973" i="1"/>
  <c r="T973" i="1"/>
  <c r="S974" i="1"/>
  <c r="T974" i="1"/>
  <c r="S975" i="1"/>
  <c r="T975" i="1"/>
  <c r="S976" i="1"/>
  <c r="T976" i="1"/>
  <c r="S977" i="1"/>
  <c r="T977" i="1"/>
  <c r="S978" i="1"/>
  <c r="T978" i="1"/>
  <c r="S979" i="1"/>
  <c r="T979" i="1"/>
  <c r="S980" i="1"/>
  <c r="T980" i="1"/>
  <c r="S981" i="1"/>
  <c r="T981" i="1"/>
  <c r="S982" i="1"/>
  <c r="T982" i="1"/>
  <c r="S983" i="1"/>
  <c r="T983" i="1"/>
  <c r="S984" i="1"/>
  <c r="T984" i="1"/>
  <c r="S985" i="1"/>
  <c r="T985" i="1"/>
  <c r="S986" i="1"/>
  <c r="T986" i="1"/>
  <c r="S987" i="1"/>
  <c r="T987" i="1"/>
  <c r="S988" i="1"/>
  <c r="T988" i="1"/>
  <c r="S989" i="1"/>
  <c r="T989" i="1"/>
  <c r="S990" i="1"/>
  <c r="T990" i="1"/>
  <c r="S991" i="1"/>
  <c r="T991" i="1"/>
  <c r="S992" i="1"/>
  <c r="T992" i="1"/>
  <c r="S993" i="1"/>
  <c r="T993" i="1"/>
  <c r="S994" i="1"/>
  <c r="T994" i="1"/>
  <c r="S995" i="1"/>
  <c r="T995" i="1"/>
  <c r="S996" i="1"/>
  <c r="T996" i="1"/>
  <c r="S997" i="1"/>
  <c r="T997" i="1"/>
  <c r="S998" i="1"/>
  <c r="T998" i="1"/>
  <c r="S999" i="1"/>
  <c r="T999" i="1"/>
  <c r="S1000" i="1"/>
  <c r="T1000" i="1"/>
  <c r="S1001" i="1"/>
  <c r="T1001" i="1"/>
  <c r="S1002" i="1"/>
  <c r="T1002" i="1"/>
  <c r="S1003" i="1"/>
  <c r="T1003" i="1"/>
  <c r="S1004" i="1"/>
  <c r="T1004" i="1"/>
  <c r="S1005" i="1"/>
  <c r="T1005" i="1"/>
  <c r="S1006" i="1"/>
  <c r="T1006" i="1"/>
  <c r="S1007" i="1"/>
  <c r="T1007" i="1"/>
  <c r="S1008" i="1"/>
  <c r="T1008" i="1"/>
  <c r="S1009" i="1"/>
  <c r="T1009" i="1"/>
  <c r="S1010" i="1"/>
  <c r="T1010" i="1"/>
  <c r="S1011" i="1"/>
  <c r="T1011" i="1"/>
  <c r="S1012" i="1"/>
  <c r="T1012" i="1"/>
  <c r="S1013" i="1"/>
  <c r="T1013" i="1"/>
  <c r="S1014" i="1"/>
  <c r="T1014" i="1"/>
  <c r="S1015" i="1"/>
  <c r="T1015" i="1"/>
  <c r="S1016" i="1"/>
  <c r="T1016" i="1"/>
  <c r="S1017" i="1"/>
  <c r="T1017" i="1"/>
  <c r="S1018" i="1"/>
  <c r="T1018" i="1"/>
  <c r="S1019" i="1"/>
  <c r="T1019" i="1"/>
  <c r="S1020" i="1"/>
  <c r="T1020" i="1"/>
  <c r="S1021" i="1"/>
  <c r="T1021" i="1"/>
  <c r="S1022" i="1"/>
  <c r="T1022" i="1"/>
  <c r="S1023" i="1"/>
  <c r="T1023" i="1"/>
  <c r="S1024" i="1"/>
  <c r="T1024" i="1"/>
  <c r="S1025" i="1"/>
  <c r="T1025" i="1"/>
  <c r="S1026" i="1"/>
  <c r="T1026" i="1"/>
  <c r="S1027" i="1"/>
  <c r="T1027" i="1"/>
  <c r="S1028" i="1"/>
  <c r="T1028" i="1"/>
  <c r="S1029" i="1"/>
  <c r="T1029" i="1"/>
  <c r="S1030" i="1"/>
  <c r="T1030" i="1"/>
  <c r="S1031" i="1"/>
  <c r="T1031" i="1"/>
  <c r="S1032" i="1"/>
  <c r="T1032" i="1"/>
  <c r="S1033" i="1"/>
  <c r="T1033" i="1"/>
  <c r="S1034" i="1"/>
  <c r="T1034" i="1"/>
  <c r="S1035" i="1"/>
  <c r="T1035" i="1"/>
  <c r="S1036" i="1"/>
  <c r="T1036" i="1"/>
  <c r="S1037" i="1"/>
  <c r="T1037" i="1"/>
  <c r="S1038" i="1"/>
  <c r="T1038" i="1"/>
  <c r="S1039" i="1"/>
  <c r="T1039" i="1"/>
  <c r="S1040" i="1"/>
  <c r="T1040" i="1"/>
  <c r="S1041" i="1"/>
  <c r="T1041" i="1"/>
  <c r="S1042" i="1"/>
  <c r="T1042" i="1"/>
  <c r="S1043" i="1"/>
  <c r="T1043" i="1"/>
  <c r="S1044" i="1"/>
  <c r="T1044" i="1"/>
  <c r="S1045" i="1"/>
  <c r="T1045" i="1"/>
  <c r="S1046" i="1"/>
  <c r="T1046" i="1"/>
  <c r="S1047" i="1"/>
  <c r="T1047" i="1"/>
  <c r="S1048" i="1"/>
  <c r="T1048" i="1"/>
  <c r="S1049" i="1"/>
  <c r="T1049" i="1"/>
  <c r="S1050" i="1"/>
  <c r="T1050" i="1"/>
  <c r="S1051" i="1"/>
  <c r="T1051" i="1"/>
  <c r="S1052" i="1"/>
  <c r="T1052" i="1"/>
  <c r="S1053" i="1"/>
  <c r="T1053" i="1"/>
  <c r="S1054" i="1"/>
  <c r="T1054" i="1"/>
  <c r="S1055" i="1"/>
  <c r="T1055" i="1"/>
  <c r="S1056" i="1"/>
  <c r="T1056" i="1"/>
  <c r="S1057" i="1"/>
  <c r="T1057" i="1"/>
  <c r="S1058" i="1"/>
  <c r="T1058" i="1"/>
  <c r="S1059" i="1"/>
  <c r="T1059" i="1"/>
  <c r="S1060" i="1"/>
  <c r="T1060" i="1"/>
  <c r="S1061" i="1"/>
  <c r="T1061" i="1"/>
  <c r="S1062" i="1"/>
  <c r="T1062" i="1"/>
  <c r="S1063" i="1"/>
  <c r="T1063" i="1"/>
  <c r="S1064" i="1"/>
  <c r="T1064" i="1"/>
  <c r="S1065" i="1"/>
  <c r="T1065" i="1"/>
  <c r="S1066" i="1"/>
  <c r="T1066" i="1"/>
  <c r="S1067" i="1"/>
  <c r="T1067" i="1"/>
  <c r="S1068" i="1"/>
  <c r="T1068" i="1"/>
  <c r="S1069" i="1"/>
  <c r="T1069" i="1"/>
  <c r="S1070" i="1"/>
  <c r="T1070" i="1"/>
  <c r="S1071" i="1"/>
  <c r="T1071" i="1"/>
  <c r="S1072" i="1"/>
  <c r="T1072" i="1"/>
  <c r="S1073" i="1"/>
  <c r="T1073" i="1"/>
  <c r="S1074" i="1"/>
  <c r="T1074" i="1"/>
  <c r="S1075" i="1"/>
  <c r="T1075" i="1"/>
  <c r="S1076" i="1"/>
  <c r="T1076" i="1"/>
  <c r="S1077" i="1"/>
  <c r="T1077" i="1"/>
  <c r="S1078" i="1"/>
  <c r="T1078" i="1"/>
  <c r="S1079" i="1"/>
  <c r="T1079" i="1"/>
  <c r="S1080" i="1"/>
  <c r="T1080" i="1"/>
  <c r="S1081" i="1"/>
  <c r="T1081" i="1"/>
  <c r="S1082" i="1"/>
  <c r="T1082" i="1"/>
  <c r="S1083" i="1"/>
  <c r="T1083" i="1"/>
  <c r="S1084" i="1"/>
  <c r="T1084" i="1"/>
  <c r="S1085" i="1"/>
  <c r="T1085" i="1"/>
  <c r="S1086" i="1"/>
  <c r="T1086" i="1"/>
  <c r="S1087" i="1"/>
  <c r="T1087" i="1"/>
  <c r="S1088" i="1"/>
  <c r="T1088" i="1"/>
  <c r="S1089" i="1"/>
  <c r="T1089" i="1"/>
  <c r="S1090" i="1"/>
  <c r="T1090" i="1"/>
  <c r="S1091" i="1"/>
  <c r="T1091" i="1"/>
  <c r="S1092" i="1"/>
  <c r="T1092" i="1"/>
  <c r="S1093" i="1"/>
  <c r="T1093" i="1"/>
  <c r="S1094" i="1"/>
  <c r="T1094" i="1"/>
  <c r="S1095" i="1"/>
  <c r="T1095" i="1"/>
  <c r="S1096" i="1"/>
  <c r="T1096" i="1"/>
  <c r="S1097" i="1"/>
  <c r="T1097" i="1"/>
  <c r="S1098" i="1"/>
  <c r="T1098" i="1"/>
  <c r="S1099" i="1"/>
  <c r="T1099" i="1"/>
  <c r="S1100" i="1"/>
  <c r="T1100" i="1"/>
  <c r="S1101" i="1"/>
  <c r="T1101" i="1"/>
  <c r="S1102" i="1"/>
  <c r="T1102" i="1"/>
  <c r="S1103" i="1"/>
  <c r="T1103" i="1"/>
  <c r="S1104" i="1"/>
  <c r="T1104" i="1"/>
  <c r="S1105" i="1"/>
  <c r="T1105" i="1"/>
  <c r="S1106" i="1"/>
  <c r="T1106" i="1"/>
  <c r="S1107" i="1"/>
  <c r="T1107" i="1"/>
  <c r="S1108" i="1"/>
  <c r="T1108" i="1"/>
  <c r="S1109" i="1"/>
  <c r="T1109" i="1"/>
  <c r="S1110" i="1"/>
  <c r="T1110" i="1"/>
  <c r="S1111" i="1"/>
  <c r="T1111" i="1"/>
  <c r="S1112" i="1"/>
  <c r="T1112" i="1"/>
  <c r="S1113" i="1"/>
  <c r="T1113" i="1"/>
  <c r="S1114" i="1"/>
  <c r="T1114" i="1"/>
  <c r="S1115" i="1"/>
  <c r="T1115" i="1"/>
  <c r="S1116" i="1"/>
  <c r="T1116" i="1"/>
  <c r="S1117" i="1"/>
  <c r="T1117" i="1"/>
  <c r="S1118" i="1"/>
  <c r="T1118" i="1"/>
  <c r="S1119" i="1"/>
  <c r="T1119" i="1"/>
  <c r="S1120" i="1"/>
  <c r="T1120" i="1"/>
  <c r="S1121" i="1"/>
  <c r="T1121" i="1"/>
  <c r="S1122" i="1"/>
  <c r="T1122" i="1"/>
  <c r="S1123" i="1"/>
  <c r="T1123" i="1"/>
  <c r="S1124" i="1"/>
  <c r="T1124" i="1"/>
  <c r="S1125" i="1"/>
  <c r="T1125" i="1"/>
  <c r="S1126" i="1"/>
  <c r="T1126" i="1"/>
  <c r="S1127" i="1"/>
  <c r="T1127" i="1"/>
  <c r="S1128" i="1"/>
  <c r="T1128" i="1"/>
  <c r="S1129" i="1"/>
  <c r="T1129" i="1"/>
  <c r="S1130" i="1"/>
  <c r="T1130" i="1"/>
  <c r="S1131" i="1"/>
  <c r="T1131" i="1"/>
  <c r="S1132" i="1"/>
  <c r="T1132" i="1"/>
  <c r="S1133" i="1"/>
  <c r="T1133" i="1"/>
  <c r="S1134" i="1"/>
  <c r="T1134" i="1"/>
  <c r="S1135" i="1"/>
  <c r="T1135" i="1"/>
  <c r="S1136" i="1"/>
  <c r="T1136" i="1"/>
  <c r="S1137" i="1"/>
  <c r="T1137" i="1"/>
  <c r="S1138" i="1"/>
  <c r="T1138" i="1"/>
  <c r="S1139" i="1"/>
  <c r="T1139" i="1"/>
  <c r="S1140" i="1"/>
  <c r="T1140" i="1"/>
  <c r="S1141" i="1"/>
  <c r="T1141" i="1"/>
  <c r="S1142" i="1"/>
  <c r="T1142" i="1"/>
  <c r="S1143" i="1"/>
  <c r="T1143" i="1"/>
  <c r="S1144" i="1"/>
  <c r="T1144" i="1"/>
  <c r="S1145" i="1"/>
  <c r="T1145" i="1"/>
  <c r="S1146" i="1"/>
  <c r="T1146" i="1"/>
  <c r="S1147" i="1"/>
  <c r="T1147" i="1"/>
  <c r="S1148" i="1"/>
  <c r="T1148" i="1"/>
  <c r="S1149" i="1"/>
  <c r="T1149" i="1"/>
  <c r="S1150" i="1"/>
  <c r="T1150" i="1"/>
  <c r="S1151" i="1"/>
  <c r="T1151" i="1"/>
  <c r="S1152" i="1"/>
  <c r="T1152" i="1"/>
  <c r="S1153" i="1"/>
  <c r="T1153" i="1"/>
  <c r="S1154" i="1"/>
  <c r="T1154" i="1"/>
  <c r="S1155" i="1"/>
  <c r="T1155" i="1"/>
  <c r="S1156" i="1"/>
  <c r="T1156" i="1"/>
  <c r="S1157" i="1"/>
  <c r="T1157" i="1"/>
  <c r="S1158" i="1"/>
  <c r="T1158" i="1"/>
  <c r="S1159" i="1"/>
  <c r="T1159" i="1"/>
  <c r="S1160" i="1"/>
  <c r="T1160" i="1"/>
  <c r="S1161" i="1"/>
  <c r="T1161" i="1"/>
  <c r="S1162" i="1"/>
  <c r="T1162" i="1"/>
  <c r="S1163" i="1"/>
  <c r="T1163" i="1"/>
  <c r="S1164" i="1"/>
  <c r="T1164" i="1"/>
  <c r="S1165" i="1"/>
  <c r="T1165" i="1"/>
  <c r="S1166" i="1"/>
  <c r="T1166" i="1"/>
  <c r="S1167" i="1"/>
  <c r="T1167" i="1"/>
  <c r="S1168" i="1"/>
  <c r="T1168" i="1"/>
  <c r="S1169" i="1"/>
  <c r="T1169" i="1"/>
  <c r="S1170" i="1"/>
  <c r="T1170" i="1"/>
  <c r="S1171" i="1"/>
  <c r="T1171" i="1"/>
  <c r="S1172" i="1"/>
  <c r="T1172" i="1"/>
  <c r="S1173" i="1"/>
  <c r="T1173" i="1"/>
  <c r="S1174" i="1"/>
  <c r="T1174" i="1"/>
  <c r="S1175" i="1"/>
  <c r="T1175" i="1"/>
  <c r="S1176" i="1"/>
  <c r="T1176" i="1"/>
  <c r="S1177" i="1"/>
  <c r="T1177" i="1"/>
  <c r="S1178" i="1"/>
  <c r="T1178" i="1"/>
  <c r="S1179" i="1"/>
  <c r="T1179" i="1"/>
  <c r="S1180" i="1"/>
  <c r="T1180" i="1"/>
  <c r="S1181" i="1"/>
  <c r="T1181" i="1"/>
  <c r="S1182" i="1"/>
  <c r="T1182" i="1"/>
  <c r="S1183" i="1"/>
  <c r="T1183" i="1"/>
  <c r="S1184" i="1"/>
  <c r="T1184" i="1"/>
  <c r="S1185" i="1"/>
  <c r="T1185" i="1"/>
  <c r="S1186" i="1"/>
  <c r="T1186" i="1"/>
  <c r="S1187" i="1"/>
  <c r="T1187" i="1"/>
  <c r="S1188" i="1"/>
  <c r="T1188" i="1"/>
  <c r="S1189" i="1"/>
  <c r="T1189" i="1"/>
  <c r="S1190" i="1"/>
  <c r="T1190" i="1"/>
  <c r="S1191" i="1"/>
  <c r="T1191" i="1"/>
  <c r="S1192" i="1"/>
  <c r="T1192" i="1"/>
  <c r="S1193" i="1"/>
  <c r="T1193" i="1"/>
  <c r="S1194" i="1"/>
  <c r="T1194" i="1"/>
  <c r="S1195" i="1"/>
  <c r="T1195" i="1"/>
  <c r="S1196" i="1"/>
  <c r="T1196" i="1"/>
  <c r="S1197" i="1"/>
  <c r="T1197" i="1"/>
  <c r="S1198" i="1"/>
  <c r="T1198" i="1"/>
  <c r="S1199" i="1"/>
  <c r="T1199" i="1"/>
  <c r="S1200" i="1"/>
  <c r="T1200" i="1"/>
  <c r="S1201" i="1"/>
  <c r="T1201" i="1"/>
  <c r="S1202" i="1"/>
  <c r="T1202" i="1"/>
  <c r="S1203" i="1"/>
  <c r="T1203" i="1"/>
  <c r="S1204" i="1"/>
  <c r="T1204" i="1"/>
  <c r="S1205" i="1"/>
  <c r="T1205" i="1"/>
  <c r="S1206" i="1"/>
  <c r="T1206" i="1"/>
  <c r="S1207" i="1"/>
  <c r="T1207" i="1"/>
  <c r="S1208" i="1"/>
  <c r="T1208" i="1"/>
  <c r="S1209" i="1"/>
  <c r="T1209" i="1"/>
  <c r="S1210" i="1"/>
  <c r="T1210" i="1"/>
  <c r="S1211" i="1"/>
  <c r="T1211" i="1"/>
  <c r="S1212" i="1"/>
  <c r="T1212" i="1"/>
  <c r="S1213" i="1"/>
  <c r="T1213" i="1"/>
  <c r="S1214" i="1"/>
  <c r="T1214" i="1"/>
  <c r="S1215" i="1"/>
  <c r="T1215" i="1"/>
  <c r="S1216" i="1"/>
  <c r="T1216" i="1"/>
  <c r="S1217" i="1"/>
  <c r="T1217" i="1"/>
  <c r="S1218" i="1"/>
  <c r="T1218" i="1"/>
  <c r="S1219" i="1"/>
  <c r="T1219" i="1"/>
  <c r="S1220" i="1"/>
  <c r="T1220" i="1"/>
  <c r="S1221" i="1"/>
  <c r="T1221" i="1"/>
  <c r="S1222" i="1"/>
  <c r="T1222" i="1"/>
  <c r="S1223" i="1"/>
  <c r="T1223" i="1"/>
  <c r="S1224" i="1"/>
  <c r="T1224" i="1"/>
  <c r="S1225" i="1"/>
  <c r="T1225" i="1"/>
  <c r="S1226" i="1"/>
  <c r="T1226" i="1"/>
  <c r="S1227" i="1"/>
  <c r="T1227" i="1"/>
  <c r="S1228" i="1"/>
  <c r="T1228" i="1"/>
  <c r="S1229" i="1"/>
  <c r="T1229" i="1"/>
  <c r="S1230" i="1"/>
  <c r="T1230" i="1"/>
  <c r="S1231" i="1"/>
  <c r="T1231" i="1"/>
  <c r="S1232" i="1"/>
  <c r="T1232" i="1"/>
  <c r="S1233" i="1"/>
  <c r="T1233" i="1"/>
  <c r="S1234" i="1"/>
  <c r="T1234" i="1"/>
  <c r="S1235" i="1"/>
  <c r="T1235" i="1"/>
  <c r="S1236" i="1"/>
  <c r="T1236" i="1"/>
  <c r="S1237" i="1"/>
  <c r="T1237" i="1"/>
  <c r="S1238" i="1"/>
  <c r="T1238" i="1"/>
  <c r="S1239" i="1"/>
  <c r="T1239" i="1"/>
  <c r="S1240" i="1"/>
  <c r="T1240" i="1"/>
  <c r="S1241" i="1"/>
  <c r="T1241" i="1"/>
  <c r="S1242" i="1"/>
  <c r="T1242" i="1"/>
  <c r="S1243" i="1"/>
  <c r="T1243" i="1"/>
  <c r="S1244" i="1"/>
  <c r="T1244" i="1"/>
  <c r="S1245" i="1"/>
  <c r="T1245" i="1"/>
  <c r="S1246" i="1"/>
  <c r="T1246" i="1"/>
  <c r="S1247" i="1"/>
  <c r="T1247" i="1"/>
  <c r="S1248" i="1"/>
  <c r="T1248" i="1"/>
  <c r="S1249" i="1"/>
  <c r="T1249" i="1"/>
  <c r="S1250" i="1"/>
  <c r="T1250" i="1"/>
  <c r="S1251" i="1"/>
  <c r="T1251" i="1"/>
  <c r="S1252" i="1"/>
  <c r="T1252" i="1"/>
  <c r="S1253" i="1"/>
  <c r="T1253" i="1"/>
  <c r="S1254" i="1"/>
  <c r="T1254" i="1"/>
  <c r="S1255" i="1"/>
  <c r="T1255" i="1"/>
  <c r="S1256" i="1"/>
  <c r="T1256" i="1"/>
  <c r="S1257" i="1"/>
  <c r="T1257" i="1"/>
  <c r="S1258" i="1"/>
  <c r="T1258" i="1"/>
  <c r="S1259" i="1"/>
  <c r="T1259" i="1"/>
  <c r="S1260" i="1"/>
  <c r="T1260" i="1"/>
  <c r="S1261" i="1"/>
  <c r="T1261" i="1"/>
  <c r="S1262" i="1"/>
  <c r="T1262" i="1"/>
  <c r="S1263" i="1"/>
  <c r="T1263" i="1"/>
  <c r="S1264" i="1"/>
  <c r="T1264" i="1"/>
  <c r="S1265" i="1"/>
  <c r="T1265" i="1"/>
  <c r="S1266" i="1"/>
  <c r="T1266" i="1"/>
  <c r="S1267" i="1"/>
  <c r="T1267" i="1"/>
  <c r="S1268" i="1"/>
  <c r="T1268" i="1"/>
  <c r="S1269" i="1"/>
  <c r="T1269" i="1"/>
  <c r="S1270" i="1"/>
  <c r="T1270" i="1"/>
  <c r="S1271" i="1"/>
  <c r="T1271" i="1"/>
  <c r="S1272" i="1"/>
  <c r="T1272" i="1"/>
  <c r="S1273" i="1"/>
  <c r="T1273" i="1"/>
  <c r="S1274" i="1"/>
  <c r="T1274" i="1"/>
  <c r="S1275" i="1"/>
  <c r="T1275" i="1"/>
  <c r="S1276" i="1"/>
  <c r="T1276" i="1"/>
  <c r="S1277" i="1"/>
  <c r="T1277" i="1"/>
  <c r="S1278" i="1"/>
  <c r="T1278" i="1"/>
  <c r="S1279" i="1"/>
  <c r="T1279" i="1"/>
  <c r="S1280" i="1"/>
  <c r="T1280" i="1"/>
  <c r="S1281" i="1"/>
  <c r="T1281" i="1"/>
  <c r="S1282" i="1"/>
  <c r="T1282" i="1"/>
  <c r="S1283" i="1"/>
  <c r="T1283" i="1"/>
  <c r="S1284" i="1"/>
  <c r="T1284" i="1"/>
  <c r="S1285" i="1"/>
  <c r="T1285" i="1"/>
  <c r="S1286" i="1"/>
  <c r="T1286" i="1"/>
  <c r="S1287" i="1"/>
  <c r="T1287" i="1"/>
  <c r="S1288" i="1"/>
  <c r="T1288" i="1"/>
  <c r="S1289" i="1"/>
  <c r="T1289" i="1"/>
  <c r="S1290" i="1"/>
  <c r="T1290" i="1"/>
  <c r="S1291" i="1"/>
  <c r="T1291" i="1"/>
  <c r="S1292" i="1"/>
  <c r="T1292" i="1"/>
  <c r="S1293" i="1"/>
  <c r="T1293" i="1"/>
  <c r="S1294" i="1"/>
  <c r="T1294" i="1"/>
  <c r="S1295" i="1"/>
  <c r="T1295" i="1"/>
  <c r="S1296" i="1"/>
  <c r="T1296" i="1"/>
  <c r="S1297" i="1"/>
  <c r="T1297" i="1"/>
  <c r="S1298" i="1"/>
  <c r="T1298" i="1"/>
  <c r="S1299" i="1"/>
  <c r="T1299" i="1"/>
  <c r="S1300" i="1"/>
  <c r="T1300" i="1"/>
  <c r="S1301" i="1"/>
  <c r="T1301" i="1"/>
  <c r="S1302" i="1"/>
  <c r="T1302" i="1"/>
  <c r="S1303" i="1"/>
  <c r="T1303" i="1"/>
  <c r="S1304" i="1"/>
  <c r="T1304" i="1"/>
  <c r="S1305" i="1"/>
  <c r="T1305" i="1"/>
  <c r="S1306" i="1"/>
  <c r="T1306" i="1"/>
  <c r="S1307" i="1"/>
  <c r="T1307" i="1"/>
  <c r="S1308" i="1"/>
  <c r="T1308" i="1"/>
  <c r="S1309" i="1"/>
  <c r="T1309" i="1"/>
  <c r="S1310" i="1"/>
  <c r="T1310" i="1"/>
  <c r="S1311" i="1"/>
  <c r="T1311" i="1"/>
  <c r="S1312" i="1"/>
  <c r="T1312" i="1"/>
  <c r="S1313" i="1"/>
  <c r="T1313" i="1"/>
  <c r="S1314" i="1"/>
  <c r="T1314" i="1"/>
  <c r="S1315" i="1"/>
  <c r="T1315" i="1"/>
  <c r="S1316" i="1"/>
  <c r="T1316" i="1"/>
  <c r="S1317" i="1"/>
  <c r="T1317" i="1"/>
  <c r="S1318" i="1"/>
  <c r="T1318" i="1"/>
  <c r="S1319" i="1"/>
  <c r="T1319" i="1"/>
  <c r="S1320" i="1"/>
  <c r="T1320" i="1"/>
  <c r="S1321" i="1"/>
  <c r="T1321" i="1"/>
  <c r="S1322" i="1"/>
  <c r="T1322" i="1"/>
  <c r="S1323" i="1"/>
  <c r="T1323" i="1"/>
  <c r="S1324" i="1"/>
  <c r="T1324" i="1"/>
  <c r="S1325" i="1"/>
  <c r="T1325" i="1"/>
  <c r="S1326" i="1"/>
  <c r="T1326" i="1"/>
  <c r="S1327" i="1"/>
  <c r="T1327" i="1"/>
  <c r="S1328" i="1"/>
  <c r="T1328" i="1"/>
  <c r="S1329" i="1"/>
  <c r="T1329" i="1"/>
  <c r="S1330" i="1"/>
  <c r="T1330" i="1"/>
  <c r="S1331" i="1"/>
  <c r="T1331" i="1"/>
  <c r="S1332" i="1"/>
  <c r="T1332" i="1"/>
  <c r="S1333" i="1"/>
  <c r="T1333" i="1"/>
  <c r="S1334" i="1"/>
  <c r="T1334" i="1"/>
  <c r="S1335" i="1"/>
  <c r="T1335" i="1"/>
  <c r="S1336" i="1"/>
  <c r="T1336" i="1"/>
  <c r="S1337" i="1"/>
  <c r="T1337" i="1"/>
  <c r="S1338" i="1"/>
  <c r="T1338" i="1"/>
  <c r="S1339" i="1"/>
  <c r="T1339" i="1"/>
  <c r="S1340" i="1"/>
  <c r="T1340" i="1"/>
  <c r="S1341" i="1"/>
  <c r="T1341" i="1"/>
  <c r="S1342" i="1"/>
  <c r="T1342" i="1"/>
  <c r="S1343" i="1"/>
  <c r="T1343" i="1"/>
  <c r="S1344" i="1"/>
  <c r="T1344" i="1"/>
  <c r="S1345" i="1"/>
  <c r="T1345" i="1"/>
  <c r="S1346" i="1"/>
  <c r="T1346" i="1"/>
  <c r="S1347" i="1"/>
  <c r="T1347" i="1"/>
  <c r="S1348" i="1"/>
  <c r="T1348" i="1"/>
  <c r="S1349" i="1"/>
  <c r="T1349" i="1"/>
  <c r="S1350" i="1"/>
  <c r="T1350" i="1"/>
  <c r="S1351" i="1"/>
  <c r="T1351" i="1"/>
  <c r="S1352" i="1"/>
  <c r="T1352" i="1"/>
  <c r="S1353" i="1"/>
  <c r="T1353" i="1"/>
  <c r="S1354" i="1"/>
  <c r="T1354" i="1"/>
  <c r="S1355" i="1"/>
  <c r="T1355" i="1"/>
  <c r="S1356" i="1"/>
  <c r="T1356" i="1"/>
  <c r="S1357" i="1"/>
  <c r="T1357" i="1"/>
  <c r="S1358" i="1"/>
  <c r="T1358" i="1"/>
  <c r="S1359" i="1"/>
  <c r="T1359" i="1"/>
  <c r="S1360" i="1"/>
  <c r="T1360" i="1"/>
  <c r="S1361" i="1"/>
  <c r="T1361" i="1"/>
  <c r="S1362" i="1"/>
  <c r="T1362" i="1"/>
  <c r="S1363" i="1"/>
  <c r="T1363" i="1"/>
  <c r="S1364" i="1"/>
  <c r="T1364" i="1"/>
  <c r="S1365" i="1"/>
  <c r="T1365" i="1"/>
  <c r="S1366" i="1"/>
  <c r="T1366" i="1"/>
  <c r="S1367" i="1"/>
  <c r="T1367" i="1"/>
  <c r="S1368" i="1"/>
  <c r="T1368" i="1"/>
  <c r="S1369" i="1"/>
  <c r="T1369" i="1"/>
  <c r="S1370" i="1"/>
  <c r="T1370" i="1"/>
  <c r="S1371" i="1"/>
  <c r="T1371" i="1"/>
  <c r="S1372" i="1"/>
  <c r="T1372" i="1"/>
  <c r="S1373" i="1"/>
  <c r="T1373" i="1"/>
  <c r="S1374" i="1"/>
  <c r="T1374" i="1"/>
  <c r="S1375" i="1"/>
  <c r="T1375" i="1"/>
  <c r="S1376" i="1"/>
  <c r="T1376" i="1"/>
  <c r="S1377" i="1"/>
  <c r="T1377" i="1"/>
  <c r="S1378" i="1"/>
  <c r="T1378" i="1"/>
  <c r="S1379" i="1"/>
  <c r="T1379" i="1"/>
  <c r="S1380" i="1"/>
  <c r="T1380" i="1"/>
  <c r="S1381" i="1"/>
  <c r="T1381" i="1"/>
  <c r="S1382" i="1"/>
  <c r="T1382" i="1"/>
  <c r="S1383" i="1"/>
  <c r="T1383" i="1"/>
  <c r="S1384" i="1"/>
  <c r="T1384" i="1"/>
  <c r="S1385" i="1"/>
  <c r="T1385" i="1"/>
  <c r="S1386" i="1"/>
  <c r="T1386" i="1"/>
  <c r="S1387" i="1"/>
  <c r="T1387" i="1"/>
  <c r="S1388" i="1"/>
  <c r="T1388" i="1"/>
  <c r="S1389" i="1"/>
  <c r="T1389" i="1"/>
  <c r="S1390" i="1"/>
  <c r="T1390" i="1"/>
  <c r="S1391" i="1"/>
  <c r="T1391" i="1"/>
  <c r="S1392" i="1"/>
  <c r="T1392" i="1"/>
  <c r="S1393" i="1"/>
  <c r="T1393" i="1"/>
  <c r="S1394" i="1"/>
  <c r="T1394" i="1"/>
  <c r="S1395" i="1"/>
  <c r="T1395" i="1"/>
  <c r="S1396" i="1"/>
  <c r="T1396" i="1"/>
  <c r="S1397" i="1"/>
  <c r="T1397" i="1"/>
  <c r="S1398" i="1"/>
  <c r="T1398" i="1"/>
  <c r="S1399" i="1"/>
  <c r="T1399" i="1"/>
  <c r="S1400" i="1"/>
  <c r="T1400" i="1"/>
  <c r="S1401" i="1"/>
  <c r="T1401" i="1"/>
  <c r="S1402" i="1"/>
  <c r="T1402" i="1"/>
  <c r="S1403" i="1"/>
  <c r="T1403" i="1"/>
  <c r="S1404" i="1"/>
  <c r="T1404" i="1"/>
  <c r="S1405" i="1"/>
  <c r="T1405" i="1"/>
  <c r="S1406" i="1"/>
  <c r="T1406" i="1"/>
  <c r="S1407" i="1"/>
  <c r="T1407" i="1"/>
  <c r="S1408" i="1"/>
  <c r="T1408" i="1"/>
  <c r="S1409" i="1"/>
  <c r="T1409" i="1"/>
  <c r="S1410" i="1"/>
  <c r="T1410" i="1"/>
  <c r="S1411" i="1"/>
  <c r="T1411" i="1"/>
  <c r="S1412" i="1"/>
  <c r="T1412" i="1"/>
  <c r="S1413" i="1"/>
  <c r="T1413" i="1"/>
  <c r="S1414" i="1"/>
  <c r="T1414" i="1"/>
  <c r="S1415" i="1"/>
  <c r="T1415" i="1"/>
  <c r="S1416" i="1"/>
  <c r="T1416" i="1"/>
  <c r="S1417" i="1"/>
  <c r="T1417" i="1"/>
  <c r="S1418" i="1"/>
  <c r="T1418" i="1"/>
  <c r="S1419" i="1"/>
  <c r="T1419" i="1"/>
  <c r="S1420" i="1"/>
  <c r="T1420" i="1"/>
  <c r="S1421" i="1"/>
  <c r="T1421" i="1"/>
  <c r="S1422" i="1"/>
  <c r="T1422" i="1"/>
  <c r="S1423" i="1"/>
  <c r="T1423" i="1"/>
  <c r="S1424" i="1"/>
  <c r="T1424" i="1"/>
  <c r="S1425" i="1"/>
  <c r="T1425" i="1"/>
  <c r="S1426" i="1"/>
  <c r="T1426" i="1"/>
  <c r="S1427" i="1"/>
  <c r="T1427" i="1"/>
  <c r="S1428" i="1"/>
  <c r="T1428" i="1"/>
  <c r="S1429" i="1"/>
  <c r="T1429" i="1"/>
  <c r="S1430" i="1"/>
  <c r="T1430" i="1"/>
  <c r="S1431" i="1"/>
  <c r="T1431" i="1"/>
  <c r="S1432" i="1"/>
  <c r="T1432" i="1"/>
  <c r="S1433" i="1"/>
  <c r="T1433" i="1"/>
  <c r="S1434" i="1"/>
  <c r="T1434" i="1"/>
  <c r="S1435" i="1"/>
  <c r="T1435" i="1"/>
  <c r="S1436" i="1"/>
  <c r="T1436" i="1"/>
  <c r="S1437" i="1"/>
  <c r="T1437" i="1"/>
  <c r="S1438" i="1"/>
  <c r="T1438" i="1"/>
  <c r="S1439" i="1"/>
  <c r="T1439" i="1"/>
  <c r="S1440" i="1"/>
  <c r="T1440" i="1"/>
  <c r="S1441" i="1"/>
  <c r="T1441" i="1"/>
  <c r="S1442" i="1"/>
  <c r="T1442" i="1"/>
  <c r="S1443" i="1"/>
  <c r="T1443" i="1"/>
  <c r="S1444" i="1"/>
  <c r="T1444" i="1"/>
  <c r="S1445" i="1"/>
  <c r="T1445" i="1"/>
  <c r="S1446" i="1"/>
  <c r="T1446" i="1"/>
  <c r="S1447" i="1"/>
  <c r="T1447" i="1"/>
  <c r="S1448" i="1"/>
  <c r="T1448" i="1"/>
  <c r="S1449" i="1"/>
  <c r="T1449" i="1"/>
  <c r="S1450" i="1"/>
  <c r="T1450" i="1"/>
  <c r="S1451" i="1"/>
  <c r="T1451" i="1"/>
  <c r="S1452" i="1"/>
  <c r="T1452" i="1"/>
  <c r="S1453" i="1"/>
  <c r="T1453" i="1"/>
  <c r="S1454" i="1"/>
  <c r="T1454" i="1"/>
  <c r="S1455" i="1"/>
  <c r="T1455" i="1"/>
  <c r="S1456" i="1"/>
  <c r="T1456" i="1"/>
  <c r="S1457" i="1"/>
  <c r="T1457" i="1"/>
  <c r="S1458" i="1"/>
  <c r="T1458" i="1"/>
  <c r="S1459" i="1"/>
  <c r="T1459" i="1"/>
  <c r="S1460" i="1"/>
  <c r="T1460" i="1"/>
  <c r="S1461" i="1"/>
  <c r="T1461" i="1"/>
  <c r="S1462" i="1"/>
  <c r="T1462" i="1"/>
  <c r="S1463" i="1"/>
  <c r="T1463" i="1"/>
  <c r="S1464" i="1"/>
  <c r="T1464" i="1"/>
  <c r="S1465" i="1"/>
  <c r="T1465" i="1"/>
  <c r="S1466" i="1"/>
  <c r="T1466" i="1"/>
  <c r="S1467" i="1"/>
  <c r="T1467" i="1"/>
  <c r="S1468" i="1"/>
  <c r="T1468" i="1"/>
  <c r="S1469" i="1"/>
  <c r="T1469" i="1"/>
  <c r="S1470" i="1"/>
  <c r="T1470" i="1"/>
  <c r="S1471" i="1"/>
  <c r="T1471" i="1"/>
  <c r="S1472" i="1"/>
  <c r="T1472" i="1"/>
  <c r="S1473" i="1"/>
  <c r="T1473" i="1"/>
  <c r="S1474" i="1"/>
  <c r="T1474" i="1"/>
  <c r="S1475" i="1"/>
  <c r="T1475" i="1"/>
  <c r="S1476" i="1"/>
  <c r="T1476" i="1"/>
  <c r="S1477" i="1"/>
  <c r="T1477" i="1"/>
  <c r="S1478" i="1"/>
  <c r="T1478" i="1"/>
  <c r="S1479" i="1"/>
  <c r="T1479" i="1"/>
  <c r="S1480" i="1"/>
  <c r="T1480" i="1"/>
  <c r="S1481" i="1"/>
  <c r="T1481" i="1"/>
  <c r="S1482" i="1"/>
  <c r="T1482" i="1"/>
  <c r="S1483" i="1"/>
  <c r="T1483" i="1"/>
  <c r="S1484" i="1"/>
  <c r="T1484" i="1"/>
  <c r="S1485" i="1"/>
  <c r="T1485" i="1"/>
  <c r="S1486" i="1"/>
  <c r="T1486" i="1"/>
  <c r="S1487" i="1"/>
  <c r="T1487" i="1"/>
  <c r="S1488" i="1"/>
  <c r="T1488" i="1"/>
  <c r="S1489" i="1"/>
  <c r="T1489" i="1"/>
  <c r="S1490" i="1"/>
  <c r="T1490" i="1"/>
  <c r="S1491" i="1"/>
  <c r="T1491" i="1"/>
  <c r="S1492" i="1"/>
  <c r="T1492" i="1"/>
  <c r="S1493" i="1"/>
  <c r="T1493" i="1"/>
  <c r="S1494" i="1"/>
  <c r="T1494" i="1"/>
  <c r="S1495" i="1"/>
  <c r="T1495" i="1"/>
  <c r="S1496" i="1"/>
  <c r="T1496" i="1"/>
  <c r="S1497" i="1"/>
  <c r="T1497" i="1"/>
  <c r="S1498" i="1"/>
  <c r="T1498" i="1"/>
  <c r="S1499" i="1"/>
  <c r="T1499" i="1"/>
  <c r="S1500" i="1"/>
  <c r="T1500" i="1"/>
  <c r="S1501" i="1"/>
  <c r="T1501" i="1"/>
  <c r="S1502" i="1"/>
  <c r="T1502" i="1"/>
  <c r="S1503" i="1"/>
  <c r="T1503" i="1"/>
  <c r="S1504" i="1"/>
  <c r="T1504" i="1"/>
  <c r="S1505" i="1"/>
  <c r="T1505" i="1"/>
  <c r="S1506" i="1"/>
  <c r="T1506" i="1"/>
  <c r="S1507" i="1"/>
  <c r="T1507" i="1"/>
  <c r="S1508" i="1"/>
  <c r="T1508" i="1"/>
  <c r="S1509" i="1"/>
  <c r="T1509" i="1"/>
  <c r="S1510" i="1"/>
  <c r="T1510" i="1"/>
  <c r="S1511" i="1"/>
  <c r="T1511" i="1"/>
  <c r="S1512" i="1"/>
  <c r="T1512" i="1"/>
  <c r="S1513" i="1"/>
  <c r="T1513" i="1"/>
  <c r="S1514" i="1"/>
  <c r="T1514" i="1"/>
  <c r="S1515" i="1"/>
  <c r="T1515" i="1"/>
  <c r="S1516" i="1"/>
  <c r="T1516" i="1"/>
  <c r="S1517" i="1"/>
  <c r="T1517" i="1"/>
  <c r="S1518" i="1"/>
  <c r="T1518" i="1"/>
  <c r="S1519" i="1"/>
  <c r="T1519" i="1"/>
  <c r="S1520" i="1"/>
  <c r="T1520" i="1"/>
  <c r="S1521" i="1"/>
  <c r="T1521" i="1"/>
  <c r="S1522" i="1"/>
  <c r="T1522" i="1"/>
  <c r="S1523" i="1"/>
  <c r="T1523" i="1"/>
  <c r="S1524" i="1"/>
  <c r="T1524" i="1"/>
  <c r="S1525" i="1"/>
  <c r="T1525" i="1"/>
  <c r="S1526" i="1"/>
  <c r="T1526" i="1"/>
  <c r="S1527" i="1"/>
  <c r="T1527" i="1"/>
  <c r="S1528" i="1"/>
  <c r="T1528" i="1"/>
  <c r="S1529" i="1"/>
  <c r="T1529" i="1"/>
  <c r="S1530" i="1"/>
  <c r="T1530" i="1"/>
  <c r="S1531" i="1"/>
  <c r="T1531" i="1"/>
  <c r="S1532" i="1"/>
  <c r="T1532" i="1"/>
  <c r="S1533" i="1"/>
  <c r="T1533" i="1"/>
  <c r="S1534" i="1"/>
  <c r="T1534" i="1"/>
  <c r="S1535" i="1"/>
  <c r="T1535" i="1"/>
  <c r="S1536" i="1"/>
  <c r="T1536" i="1"/>
  <c r="S1537" i="1"/>
  <c r="T1537" i="1"/>
  <c r="S1538" i="1"/>
  <c r="T1538" i="1"/>
  <c r="S1539" i="1"/>
  <c r="T1539" i="1"/>
  <c r="S1540" i="1"/>
  <c r="T1540" i="1"/>
  <c r="S1541" i="1"/>
  <c r="T1541" i="1"/>
  <c r="S1542" i="1"/>
  <c r="T1542" i="1"/>
  <c r="S1543" i="1"/>
  <c r="T1543" i="1"/>
  <c r="S1544" i="1"/>
  <c r="T1544" i="1"/>
  <c r="S1545" i="1"/>
  <c r="T1545" i="1"/>
  <c r="S1546" i="1"/>
  <c r="T1546" i="1"/>
  <c r="S1547" i="1"/>
  <c r="T1547" i="1"/>
  <c r="S1548" i="1"/>
  <c r="T1548" i="1"/>
  <c r="S1549" i="1"/>
  <c r="T1549" i="1"/>
  <c r="S1550" i="1"/>
  <c r="T1550" i="1"/>
  <c r="S1551" i="1"/>
  <c r="T1551" i="1"/>
  <c r="S1552" i="1"/>
  <c r="T1552" i="1"/>
  <c r="S1553" i="1"/>
  <c r="T1553" i="1"/>
  <c r="S1554" i="1"/>
  <c r="T1554" i="1"/>
  <c r="S1555" i="1"/>
  <c r="T1555" i="1"/>
  <c r="S1556" i="1"/>
  <c r="T1556" i="1"/>
  <c r="S1557" i="1"/>
  <c r="T1557" i="1"/>
  <c r="S1558" i="1"/>
  <c r="T1558" i="1"/>
  <c r="S1559" i="1"/>
  <c r="T1559" i="1"/>
  <c r="S1560" i="1"/>
  <c r="T1560" i="1"/>
  <c r="S1561" i="1"/>
  <c r="T1561" i="1"/>
  <c r="S1562" i="1"/>
  <c r="T1562" i="1"/>
  <c r="S1563" i="1"/>
  <c r="T1563" i="1"/>
  <c r="S1564" i="1"/>
  <c r="T1564" i="1"/>
  <c r="S1565" i="1"/>
  <c r="T1565" i="1"/>
  <c r="S1566" i="1"/>
  <c r="T1566" i="1"/>
  <c r="S1567" i="1"/>
  <c r="T1567" i="1"/>
  <c r="S1568" i="1"/>
  <c r="T1568" i="1"/>
  <c r="S1569" i="1"/>
  <c r="T1569" i="1"/>
  <c r="S1570" i="1"/>
  <c r="T1570" i="1"/>
  <c r="S1571" i="1"/>
  <c r="T1571" i="1"/>
  <c r="S1572" i="1"/>
  <c r="T1572" i="1"/>
  <c r="S1573" i="1"/>
  <c r="T1573" i="1"/>
  <c r="S1574" i="1"/>
  <c r="T1574" i="1"/>
  <c r="S1575" i="1"/>
  <c r="T1575" i="1"/>
  <c r="S1576" i="1"/>
  <c r="T1576" i="1"/>
  <c r="S1577" i="1"/>
  <c r="T1577" i="1"/>
  <c r="S1578" i="1"/>
  <c r="T1578" i="1"/>
  <c r="S1579" i="1"/>
  <c r="T1579" i="1"/>
  <c r="S1580" i="1"/>
  <c r="T1580" i="1"/>
  <c r="S1581" i="1"/>
  <c r="T1581" i="1"/>
  <c r="S1582" i="1"/>
  <c r="T1582" i="1"/>
  <c r="S1583" i="1"/>
  <c r="T1583" i="1"/>
  <c r="S1584" i="1"/>
  <c r="T1584" i="1"/>
  <c r="S1585" i="1"/>
  <c r="T1585" i="1"/>
  <c r="S1586" i="1"/>
  <c r="T1586" i="1"/>
  <c r="S1587" i="1"/>
  <c r="T1587" i="1"/>
  <c r="S1588" i="1"/>
  <c r="T1588" i="1"/>
  <c r="S1589" i="1"/>
  <c r="T1589" i="1"/>
  <c r="S1590" i="1"/>
  <c r="T1590" i="1"/>
  <c r="S1591" i="1"/>
  <c r="T1591" i="1"/>
  <c r="S1592" i="1"/>
  <c r="T1592" i="1"/>
  <c r="S1593" i="1"/>
  <c r="T1593" i="1"/>
  <c r="S1594" i="1"/>
  <c r="T1594" i="1"/>
  <c r="S1595" i="1"/>
  <c r="T1595" i="1"/>
  <c r="S1596" i="1"/>
  <c r="T1596" i="1"/>
  <c r="S1597" i="1"/>
  <c r="T1597" i="1"/>
  <c r="S1598" i="1"/>
  <c r="T1598" i="1"/>
  <c r="S1599" i="1"/>
  <c r="T1599" i="1"/>
  <c r="S1600" i="1"/>
  <c r="T1600" i="1"/>
  <c r="S1601" i="1"/>
  <c r="T1601" i="1"/>
  <c r="S1602" i="1"/>
  <c r="T1602" i="1"/>
  <c r="S1603" i="1"/>
  <c r="T1603" i="1"/>
  <c r="S1604" i="1"/>
  <c r="T1604" i="1"/>
  <c r="S1605" i="1"/>
  <c r="T1605" i="1"/>
  <c r="S1606" i="1"/>
  <c r="T1606" i="1"/>
  <c r="S1607" i="1"/>
  <c r="T1607" i="1"/>
  <c r="S1608" i="1"/>
  <c r="T1608" i="1"/>
  <c r="S1609" i="1"/>
  <c r="T1609" i="1"/>
  <c r="S1610" i="1"/>
  <c r="T1610" i="1"/>
  <c r="S1611" i="1"/>
  <c r="T1611" i="1"/>
  <c r="S1612" i="1"/>
  <c r="T1612" i="1"/>
  <c r="S1613" i="1"/>
  <c r="T1613" i="1"/>
  <c r="S1614" i="1"/>
  <c r="T1614" i="1"/>
  <c r="S1615" i="1"/>
  <c r="T1615" i="1"/>
  <c r="S1616" i="1"/>
  <c r="T1616" i="1"/>
  <c r="S1617" i="1"/>
  <c r="T1617" i="1"/>
  <c r="S1618" i="1"/>
  <c r="T1618" i="1"/>
  <c r="S1619" i="1"/>
  <c r="T1619" i="1"/>
  <c r="S1620" i="1"/>
  <c r="T1620" i="1"/>
  <c r="S1621" i="1"/>
  <c r="T1621" i="1"/>
  <c r="S1622" i="1"/>
  <c r="T1622" i="1"/>
  <c r="S1623" i="1"/>
  <c r="T1623" i="1"/>
  <c r="S1624" i="1"/>
  <c r="T1624" i="1"/>
  <c r="S1625" i="1"/>
  <c r="T1625" i="1"/>
  <c r="S1626" i="1"/>
  <c r="T1626" i="1"/>
  <c r="S1627" i="1"/>
  <c r="T1627" i="1"/>
  <c r="S1628" i="1"/>
  <c r="T1628" i="1"/>
  <c r="S1629" i="1"/>
  <c r="T1629" i="1"/>
  <c r="S1630" i="1"/>
  <c r="T1630" i="1"/>
  <c r="S1631" i="1"/>
  <c r="T1631" i="1"/>
  <c r="S1632" i="1"/>
  <c r="T1632" i="1"/>
  <c r="S1633" i="1"/>
  <c r="T1633" i="1"/>
  <c r="S1634" i="1"/>
  <c r="T1634" i="1"/>
  <c r="S1635" i="1"/>
  <c r="T1635" i="1"/>
  <c r="S1636" i="1"/>
  <c r="T1636" i="1"/>
  <c r="S1637" i="1"/>
  <c r="T1637" i="1"/>
  <c r="S1638" i="1"/>
  <c r="T1638" i="1"/>
  <c r="S1639" i="1"/>
  <c r="T1639" i="1"/>
  <c r="S1640" i="1"/>
  <c r="T1640" i="1"/>
  <c r="S1641" i="1"/>
  <c r="T1641" i="1"/>
  <c r="S1642" i="1"/>
  <c r="T1642" i="1"/>
  <c r="S1643" i="1"/>
  <c r="T1643" i="1"/>
  <c r="S1644" i="1"/>
  <c r="T1644" i="1"/>
  <c r="S1645" i="1"/>
  <c r="T1645" i="1"/>
  <c r="S1646" i="1"/>
  <c r="T1646" i="1"/>
  <c r="S1647" i="1"/>
  <c r="T1647" i="1"/>
  <c r="S1648" i="1"/>
  <c r="T1648" i="1"/>
  <c r="S1649" i="1"/>
  <c r="T1649" i="1"/>
  <c r="S1650" i="1"/>
  <c r="T1650" i="1"/>
  <c r="S1651" i="1"/>
  <c r="T1651" i="1"/>
  <c r="S1652" i="1"/>
  <c r="T1652" i="1"/>
  <c r="S1653" i="1"/>
  <c r="T1653" i="1"/>
  <c r="S1654" i="1"/>
  <c r="T1654" i="1"/>
  <c r="S1655" i="1"/>
  <c r="T1655" i="1"/>
  <c r="S1656" i="1"/>
  <c r="T1656" i="1"/>
  <c r="S1657" i="1"/>
  <c r="T1657" i="1"/>
  <c r="S1658" i="1"/>
  <c r="T1658" i="1"/>
  <c r="S1659" i="1"/>
  <c r="T1659" i="1"/>
  <c r="S1660" i="1"/>
  <c r="T1660" i="1"/>
  <c r="S1661" i="1"/>
  <c r="T1661" i="1"/>
  <c r="S1662" i="1"/>
  <c r="T1662" i="1"/>
  <c r="S1663" i="1"/>
  <c r="T1663" i="1"/>
  <c r="S1664" i="1"/>
  <c r="T1664" i="1"/>
  <c r="S1665" i="1"/>
  <c r="T1665" i="1"/>
  <c r="S1666" i="1"/>
  <c r="T1666" i="1"/>
  <c r="S1667" i="1"/>
  <c r="T1667" i="1"/>
  <c r="S1668" i="1"/>
  <c r="T1668" i="1"/>
  <c r="S1669" i="1"/>
  <c r="T1669" i="1"/>
  <c r="S1670" i="1"/>
  <c r="T1670" i="1"/>
  <c r="S1671" i="1"/>
  <c r="T1671" i="1"/>
  <c r="S1672" i="1"/>
  <c r="T1672" i="1"/>
  <c r="S1673" i="1"/>
  <c r="T1673" i="1"/>
  <c r="S1674" i="1"/>
  <c r="T1674" i="1"/>
  <c r="S1675" i="1"/>
  <c r="T1675" i="1"/>
  <c r="S1676" i="1"/>
  <c r="T1676" i="1"/>
  <c r="S1677" i="1"/>
  <c r="T1677" i="1"/>
  <c r="S1678" i="1"/>
  <c r="T1678" i="1"/>
  <c r="S1679" i="1"/>
  <c r="T1679" i="1"/>
  <c r="S1680" i="1"/>
  <c r="T1680" i="1"/>
  <c r="S1681" i="1"/>
  <c r="T1681" i="1"/>
  <c r="S1682" i="1"/>
  <c r="T1682" i="1"/>
  <c r="S1683" i="1"/>
  <c r="T1683" i="1"/>
  <c r="S1684" i="1"/>
  <c r="T1684" i="1"/>
  <c r="S1685" i="1"/>
  <c r="T1685" i="1"/>
  <c r="S1686" i="1"/>
  <c r="T1686" i="1"/>
  <c r="S1687" i="1"/>
  <c r="T1687" i="1"/>
  <c r="S1688" i="1"/>
  <c r="T1688" i="1"/>
  <c r="S1689" i="1"/>
  <c r="T1689" i="1"/>
  <c r="S1690" i="1"/>
  <c r="T1690" i="1"/>
  <c r="S1691" i="1"/>
  <c r="T1691" i="1"/>
  <c r="S1692" i="1"/>
  <c r="T1692" i="1"/>
  <c r="S1693" i="1"/>
  <c r="T1693" i="1"/>
  <c r="S1694" i="1"/>
  <c r="T1694" i="1"/>
  <c r="S1695" i="1"/>
  <c r="T1695" i="1"/>
  <c r="S1696" i="1"/>
  <c r="T1696" i="1"/>
  <c r="S1697" i="1"/>
  <c r="T1697" i="1"/>
  <c r="S1698" i="1"/>
  <c r="T1698" i="1"/>
  <c r="S1699" i="1"/>
  <c r="T1699" i="1"/>
  <c r="S1700" i="1"/>
  <c r="T1700" i="1"/>
  <c r="S1701" i="1"/>
  <c r="T1701" i="1"/>
  <c r="S1702" i="1"/>
  <c r="T1702" i="1"/>
  <c r="S1703" i="1"/>
  <c r="T1703" i="1"/>
  <c r="S1704" i="1"/>
  <c r="T1704" i="1"/>
  <c r="S1705" i="1"/>
  <c r="T1705" i="1"/>
  <c r="S1706" i="1"/>
  <c r="T1706" i="1"/>
  <c r="S1707" i="1"/>
  <c r="T1707" i="1"/>
  <c r="S1708" i="1"/>
  <c r="T1708" i="1"/>
  <c r="S1709" i="1"/>
  <c r="T1709" i="1"/>
  <c r="S1710" i="1"/>
  <c r="T1710" i="1"/>
  <c r="S1711" i="1"/>
  <c r="T1711" i="1"/>
  <c r="S1712" i="1"/>
  <c r="T1712" i="1"/>
  <c r="S1713" i="1"/>
  <c r="T1713" i="1"/>
  <c r="S1714" i="1"/>
  <c r="T1714" i="1"/>
  <c r="S1715" i="1"/>
  <c r="T1715" i="1"/>
  <c r="S1716" i="1"/>
  <c r="T1716" i="1"/>
  <c r="S1717" i="1"/>
  <c r="T1717" i="1"/>
  <c r="S1718" i="1"/>
  <c r="T1718" i="1"/>
  <c r="S1719" i="1"/>
  <c r="T1719" i="1"/>
  <c r="S1720" i="1"/>
  <c r="T1720" i="1"/>
  <c r="S1721" i="1"/>
  <c r="T1721" i="1"/>
  <c r="S1722" i="1"/>
  <c r="T1722" i="1"/>
  <c r="S1723" i="1"/>
  <c r="T1723" i="1"/>
  <c r="S1724" i="1"/>
  <c r="T1724" i="1"/>
  <c r="S1725" i="1"/>
  <c r="T1725" i="1"/>
  <c r="S1726" i="1"/>
  <c r="T1726" i="1"/>
  <c r="S1727" i="1"/>
  <c r="T1727" i="1"/>
  <c r="S1728" i="1"/>
  <c r="T1728" i="1"/>
  <c r="S1729" i="1"/>
  <c r="T1729" i="1"/>
  <c r="S1730" i="1"/>
  <c r="T1730" i="1"/>
  <c r="S1731" i="1"/>
  <c r="T1731" i="1"/>
  <c r="S1732" i="1"/>
  <c r="T1732" i="1"/>
  <c r="S1733" i="1"/>
  <c r="T1733" i="1"/>
  <c r="S1734" i="1"/>
  <c r="T1734" i="1"/>
  <c r="S1735" i="1"/>
  <c r="T1735" i="1"/>
  <c r="S1736" i="1"/>
  <c r="T1736" i="1"/>
  <c r="S1737" i="1"/>
  <c r="T1737" i="1"/>
  <c r="S1738" i="1"/>
  <c r="T1738" i="1"/>
  <c r="S1739" i="1"/>
  <c r="T1739" i="1"/>
  <c r="S1740" i="1"/>
  <c r="T1740" i="1"/>
  <c r="S1741" i="1"/>
  <c r="T1741" i="1"/>
  <c r="S1742" i="1"/>
  <c r="T1742" i="1"/>
  <c r="S1743" i="1"/>
  <c r="T1743" i="1"/>
  <c r="S1744" i="1"/>
  <c r="T1744" i="1"/>
  <c r="S1745" i="1"/>
  <c r="T1745" i="1"/>
  <c r="S1746" i="1"/>
  <c r="T1746" i="1"/>
  <c r="S1747" i="1"/>
  <c r="T1747" i="1"/>
  <c r="S1748" i="1"/>
  <c r="T1748" i="1"/>
  <c r="S1749" i="1"/>
  <c r="T1749" i="1"/>
  <c r="S1750" i="1"/>
  <c r="T1750" i="1"/>
  <c r="S1751" i="1"/>
  <c r="T1751" i="1"/>
  <c r="S1752" i="1"/>
  <c r="T1752" i="1"/>
  <c r="S1753" i="1"/>
  <c r="T1753" i="1"/>
  <c r="S1754" i="1"/>
  <c r="T1754" i="1"/>
  <c r="S1755" i="1"/>
  <c r="T1755" i="1"/>
  <c r="S1756" i="1"/>
  <c r="T1756" i="1"/>
  <c r="S1757" i="1"/>
  <c r="T1757" i="1"/>
  <c r="S1758" i="1"/>
  <c r="T1758" i="1"/>
  <c r="S1759" i="1"/>
  <c r="T1759" i="1"/>
  <c r="S1760" i="1"/>
  <c r="T1760" i="1"/>
  <c r="S1761" i="1"/>
  <c r="T1761" i="1"/>
  <c r="S1762" i="1"/>
  <c r="T1762" i="1"/>
  <c r="S1763" i="1"/>
  <c r="T1763" i="1"/>
  <c r="S1764" i="1"/>
  <c r="T1764" i="1"/>
  <c r="S1765" i="1"/>
  <c r="T1765" i="1"/>
  <c r="S1766" i="1"/>
  <c r="T1766" i="1"/>
  <c r="S1767" i="1"/>
  <c r="T1767" i="1"/>
  <c r="S1768" i="1"/>
  <c r="T1768" i="1"/>
  <c r="S1769" i="1"/>
  <c r="T1769" i="1"/>
  <c r="S1770" i="1"/>
  <c r="T1770" i="1"/>
  <c r="S1771" i="1"/>
  <c r="T1771" i="1"/>
  <c r="S1772" i="1"/>
  <c r="T1772" i="1"/>
  <c r="S1773" i="1"/>
  <c r="T1773" i="1"/>
  <c r="S1774" i="1"/>
  <c r="T1774" i="1"/>
  <c r="S1775" i="1"/>
  <c r="T1775" i="1"/>
  <c r="S1776" i="1"/>
  <c r="T1776" i="1"/>
  <c r="S1777" i="1"/>
  <c r="T1777" i="1"/>
  <c r="S1778" i="1"/>
  <c r="T1778" i="1"/>
  <c r="S1779" i="1"/>
  <c r="T1779" i="1"/>
  <c r="S1780" i="1"/>
  <c r="T1780" i="1"/>
  <c r="S1781" i="1"/>
  <c r="T1781" i="1"/>
  <c r="S1782" i="1"/>
  <c r="T1782" i="1"/>
  <c r="S1783" i="1"/>
  <c r="T1783" i="1"/>
  <c r="S1784" i="1"/>
  <c r="T1784" i="1"/>
  <c r="S1785" i="1"/>
  <c r="T1785" i="1"/>
  <c r="S1786" i="1"/>
  <c r="T1786" i="1"/>
  <c r="S1787" i="1"/>
  <c r="T1787" i="1"/>
  <c r="S1788" i="1"/>
  <c r="T1788" i="1"/>
  <c r="S1789" i="1"/>
  <c r="T1789" i="1"/>
  <c r="S1790" i="1"/>
  <c r="T1790" i="1"/>
  <c r="S1791" i="1"/>
  <c r="T1791" i="1"/>
  <c r="S1792" i="1"/>
  <c r="T1792" i="1"/>
  <c r="S1793" i="1"/>
  <c r="T1793" i="1"/>
  <c r="S1794" i="1"/>
  <c r="T1794" i="1"/>
  <c r="S1795" i="1"/>
  <c r="T1795" i="1"/>
  <c r="S1796" i="1"/>
  <c r="T1796" i="1"/>
  <c r="S1797" i="1"/>
  <c r="T1797" i="1"/>
  <c r="S1798" i="1"/>
  <c r="T1798" i="1"/>
  <c r="S1799" i="1"/>
  <c r="T1799" i="1"/>
  <c r="S1800" i="1"/>
  <c r="T1800" i="1"/>
  <c r="S1801" i="1"/>
  <c r="T1801" i="1"/>
  <c r="S1802" i="1"/>
  <c r="T1802" i="1"/>
  <c r="S1803" i="1"/>
  <c r="T1803" i="1"/>
  <c r="S1804" i="1"/>
  <c r="T1804" i="1"/>
  <c r="S1805" i="1"/>
  <c r="T1805" i="1"/>
  <c r="S1806" i="1"/>
  <c r="T1806" i="1"/>
  <c r="S1807" i="1"/>
  <c r="T1807" i="1"/>
  <c r="S1808" i="1"/>
  <c r="T1808" i="1"/>
  <c r="S1809" i="1"/>
  <c r="T1809" i="1"/>
  <c r="S1810" i="1"/>
  <c r="T1810" i="1"/>
  <c r="S1811" i="1"/>
  <c r="T1811" i="1"/>
  <c r="S1812" i="1"/>
  <c r="T1812" i="1"/>
  <c r="S1813" i="1"/>
  <c r="T1813" i="1"/>
  <c r="S1814" i="1"/>
  <c r="T1814" i="1"/>
  <c r="S1815" i="1"/>
  <c r="T1815" i="1"/>
  <c r="S1816" i="1"/>
  <c r="T1816" i="1"/>
  <c r="S1817" i="1"/>
  <c r="T1817" i="1"/>
  <c r="S1818" i="1"/>
  <c r="T1818" i="1"/>
  <c r="S1819" i="1"/>
  <c r="T1819" i="1"/>
  <c r="S1820" i="1"/>
  <c r="T1820" i="1"/>
  <c r="S1821" i="1"/>
  <c r="T1821" i="1"/>
  <c r="S1822" i="1"/>
  <c r="T1822" i="1"/>
  <c r="S1823" i="1"/>
  <c r="T1823" i="1"/>
  <c r="S1824" i="1"/>
  <c r="T1824" i="1"/>
  <c r="S1825" i="1"/>
  <c r="T1825" i="1"/>
  <c r="S1826" i="1"/>
  <c r="T1826" i="1"/>
  <c r="S1827" i="1"/>
  <c r="T1827" i="1"/>
  <c r="S1828" i="1"/>
  <c r="T1828" i="1"/>
  <c r="S1829" i="1"/>
  <c r="T1829" i="1"/>
  <c r="S1830" i="1"/>
  <c r="T1830" i="1"/>
  <c r="S1831" i="1"/>
  <c r="T1831" i="1"/>
  <c r="S1832" i="1"/>
  <c r="T1832" i="1"/>
  <c r="S1833" i="1"/>
  <c r="T1833" i="1"/>
  <c r="S1834" i="1"/>
  <c r="T1834" i="1"/>
  <c r="S1835" i="1"/>
  <c r="T1835" i="1"/>
  <c r="S1836" i="1"/>
  <c r="T1836" i="1"/>
  <c r="S1837" i="1"/>
  <c r="T1837" i="1"/>
  <c r="S1838" i="1"/>
  <c r="T1838" i="1"/>
  <c r="S1839" i="1"/>
  <c r="T1839" i="1"/>
  <c r="S1840" i="1"/>
  <c r="T1840" i="1"/>
  <c r="S1841" i="1"/>
  <c r="T1841" i="1"/>
  <c r="S1842" i="1"/>
  <c r="T1842" i="1"/>
  <c r="S1843" i="1"/>
  <c r="T1843" i="1"/>
  <c r="S1844" i="1"/>
  <c r="T1844" i="1"/>
  <c r="S1845" i="1"/>
  <c r="T1845" i="1"/>
  <c r="S1846" i="1"/>
  <c r="T1846" i="1"/>
  <c r="S1847" i="1"/>
  <c r="T1847" i="1"/>
  <c r="S1848" i="1"/>
  <c r="T1848" i="1"/>
  <c r="S1849" i="1"/>
  <c r="T1849" i="1"/>
  <c r="S1850" i="1"/>
  <c r="T1850" i="1"/>
  <c r="S1851" i="1"/>
  <c r="T1851" i="1"/>
  <c r="S1852" i="1"/>
  <c r="T1852" i="1"/>
  <c r="S1853" i="1"/>
  <c r="T1853" i="1"/>
  <c r="S1854" i="1"/>
  <c r="T1854" i="1"/>
  <c r="S1855" i="1"/>
  <c r="T1855" i="1"/>
  <c r="S1856" i="1"/>
  <c r="T1856" i="1"/>
  <c r="S1857" i="1"/>
  <c r="T1857" i="1"/>
  <c r="S1858" i="1"/>
  <c r="T1858" i="1"/>
  <c r="S1859" i="1"/>
  <c r="T1859" i="1"/>
  <c r="S1860" i="1"/>
  <c r="T1860" i="1"/>
  <c r="S1861" i="1"/>
  <c r="T1861" i="1"/>
  <c r="S1862" i="1"/>
  <c r="T1862" i="1"/>
  <c r="S1863" i="1"/>
  <c r="T1863" i="1"/>
  <c r="S1864" i="1"/>
  <c r="T1864" i="1"/>
  <c r="S1865" i="1"/>
  <c r="T1865" i="1"/>
  <c r="S1866" i="1"/>
  <c r="T1866" i="1"/>
  <c r="S1867" i="1"/>
  <c r="T1867" i="1"/>
  <c r="S1868" i="1"/>
  <c r="T1868" i="1"/>
  <c r="S1869" i="1"/>
  <c r="T1869" i="1"/>
  <c r="S1870" i="1"/>
  <c r="T1870" i="1"/>
  <c r="S1871" i="1"/>
  <c r="T1871" i="1"/>
  <c r="S1872" i="1"/>
  <c r="T1872" i="1"/>
  <c r="S1873" i="1"/>
  <c r="T1873" i="1"/>
  <c r="S1874" i="1"/>
  <c r="T1874" i="1"/>
  <c r="S1875" i="1"/>
  <c r="T1875" i="1"/>
  <c r="S1876" i="1"/>
  <c r="T1876" i="1"/>
  <c r="S1877" i="1"/>
  <c r="T1877" i="1"/>
  <c r="S1878" i="1"/>
  <c r="T1878" i="1"/>
  <c r="S1879" i="1"/>
  <c r="T1879" i="1"/>
  <c r="S1880" i="1"/>
  <c r="T1880" i="1"/>
  <c r="S1881" i="1"/>
  <c r="T1881" i="1"/>
  <c r="S1882" i="1"/>
  <c r="T1882" i="1"/>
  <c r="S1883" i="1"/>
  <c r="T1883" i="1"/>
  <c r="S1884" i="1"/>
  <c r="T1884" i="1"/>
  <c r="S1885" i="1"/>
  <c r="T1885" i="1"/>
  <c r="S1886" i="1"/>
  <c r="T1886" i="1"/>
  <c r="S1887" i="1"/>
  <c r="T1887" i="1"/>
  <c r="S1888" i="1"/>
  <c r="T1888" i="1"/>
  <c r="S1889" i="1"/>
  <c r="T1889" i="1"/>
  <c r="S1890" i="1"/>
  <c r="T1890" i="1"/>
  <c r="S1891" i="1"/>
  <c r="T1891" i="1"/>
  <c r="S1892" i="1"/>
  <c r="T1892" i="1"/>
  <c r="S1893" i="1"/>
  <c r="T1893" i="1"/>
  <c r="S1894" i="1"/>
  <c r="T1894" i="1"/>
  <c r="S1895" i="1"/>
  <c r="T1895" i="1"/>
  <c r="S1896" i="1"/>
  <c r="T1896" i="1"/>
  <c r="S1897" i="1"/>
  <c r="T1897" i="1"/>
  <c r="S1898" i="1"/>
  <c r="T1898" i="1"/>
  <c r="S1899" i="1"/>
  <c r="T1899" i="1"/>
  <c r="S1900" i="1"/>
  <c r="T1900" i="1"/>
  <c r="S1901" i="1"/>
  <c r="T1901" i="1"/>
  <c r="S1902" i="1"/>
  <c r="T1902" i="1"/>
  <c r="S1903" i="1"/>
  <c r="T1903" i="1"/>
  <c r="S1904" i="1"/>
  <c r="T1904" i="1"/>
  <c r="S1905" i="1"/>
  <c r="T1905" i="1"/>
  <c r="S1906" i="1"/>
  <c r="T1906" i="1"/>
  <c r="S1907" i="1"/>
  <c r="T1907" i="1"/>
  <c r="S1908" i="1"/>
  <c r="T1908" i="1"/>
  <c r="S1909" i="1"/>
  <c r="T1909" i="1"/>
  <c r="S1910" i="1"/>
  <c r="T1910" i="1"/>
  <c r="S1911" i="1"/>
  <c r="T1911" i="1"/>
  <c r="S1912" i="1"/>
  <c r="T1912" i="1"/>
  <c r="S1913" i="1"/>
  <c r="T1913" i="1"/>
  <c r="S1914" i="1"/>
  <c r="T1914" i="1"/>
  <c r="S1915" i="1"/>
  <c r="T1915" i="1"/>
  <c r="S1916" i="1"/>
  <c r="T1916" i="1"/>
  <c r="S1917" i="1"/>
  <c r="T1917" i="1"/>
  <c r="S1918" i="1"/>
  <c r="T1918" i="1"/>
  <c r="S1919" i="1"/>
  <c r="T1919" i="1"/>
  <c r="S1920" i="1"/>
  <c r="T1920" i="1"/>
  <c r="S1921" i="1"/>
  <c r="T1921" i="1"/>
  <c r="S1922" i="1"/>
  <c r="T1922" i="1"/>
  <c r="S1923" i="1"/>
  <c r="T1923" i="1"/>
  <c r="S1924" i="1"/>
  <c r="T1924" i="1"/>
  <c r="S1925" i="1"/>
  <c r="T1925" i="1"/>
  <c r="S1926" i="1"/>
  <c r="T1926" i="1"/>
  <c r="S1927" i="1"/>
  <c r="T1927" i="1"/>
  <c r="S1928" i="1"/>
  <c r="T1928" i="1"/>
  <c r="S1929" i="1"/>
  <c r="T1929" i="1"/>
  <c r="S1930" i="1"/>
  <c r="T1930" i="1"/>
  <c r="S1931" i="1"/>
  <c r="T1931" i="1"/>
  <c r="S1932" i="1"/>
  <c r="T1932" i="1"/>
  <c r="S1933" i="1"/>
  <c r="T1933" i="1"/>
  <c r="S1934" i="1"/>
  <c r="T1934" i="1"/>
  <c r="S1935" i="1"/>
  <c r="T1935" i="1"/>
  <c r="S1936" i="1"/>
  <c r="T1936" i="1"/>
  <c r="S1937" i="1"/>
  <c r="T1937" i="1"/>
  <c r="S1938" i="1"/>
  <c r="T1938" i="1"/>
  <c r="S1939" i="1"/>
  <c r="T1939" i="1"/>
  <c r="S1940" i="1"/>
  <c r="T1940" i="1"/>
  <c r="S1941" i="1"/>
  <c r="T1941" i="1"/>
  <c r="S1942" i="1"/>
  <c r="T1942" i="1"/>
  <c r="S1943" i="1"/>
  <c r="T1943" i="1"/>
  <c r="S1944" i="1"/>
  <c r="T1944" i="1"/>
  <c r="S1945" i="1"/>
  <c r="T1945" i="1"/>
  <c r="S1946" i="1"/>
  <c r="T1946" i="1"/>
  <c r="S1947" i="1"/>
  <c r="T1947" i="1"/>
  <c r="S1948" i="1"/>
  <c r="T1948" i="1"/>
  <c r="S1949" i="1"/>
  <c r="T1949" i="1"/>
  <c r="S1950" i="1"/>
  <c r="T1950" i="1"/>
  <c r="S1951" i="1"/>
  <c r="T1951" i="1"/>
  <c r="S1952" i="1"/>
  <c r="T1952" i="1"/>
  <c r="S1953" i="1"/>
  <c r="T1953" i="1"/>
  <c r="S1954" i="1"/>
  <c r="T1954" i="1"/>
  <c r="S1955" i="1"/>
  <c r="T1955" i="1"/>
  <c r="S1956" i="1"/>
  <c r="T1956" i="1"/>
  <c r="S1957" i="1"/>
  <c r="T1957" i="1"/>
  <c r="S1958" i="1"/>
  <c r="T1958" i="1"/>
  <c r="S1959" i="1"/>
  <c r="T1959" i="1"/>
  <c r="S1960" i="1"/>
  <c r="T1960" i="1"/>
  <c r="S1961" i="1"/>
  <c r="T1961" i="1"/>
  <c r="S1962" i="1"/>
  <c r="T1962" i="1"/>
  <c r="S1963" i="1"/>
  <c r="T1963" i="1"/>
  <c r="S1964" i="1"/>
  <c r="T1964" i="1"/>
  <c r="S1965" i="1"/>
  <c r="T1965" i="1"/>
  <c r="S1966" i="1"/>
  <c r="T1966" i="1"/>
  <c r="S1967" i="1"/>
  <c r="T1967" i="1"/>
  <c r="S1968" i="1"/>
  <c r="T1968" i="1"/>
  <c r="S1969" i="1"/>
  <c r="T1969" i="1"/>
  <c r="S1970" i="1"/>
  <c r="T1970" i="1"/>
  <c r="S1971" i="1"/>
  <c r="T1971" i="1"/>
  <c r="S1972" i="1"/>
  <c r="T1972" i="1"/>
  <c r="S1973" i="1"/>
  <c r="T1973" i="1"/>
  <c r="S1974" i="1"/>
  <c r="T1974" i="1"/>
  <c r="S1975" i="1"/>
  <c r="T1975" i="1"/>
  <c r="S1976" i="1"/>
  <c r="T1976" i="1"/>
  <c r="S1977" i="1"/>
  <c r="T1977" i="1"/>
  <c r="S1978" i="1"/>
  <c r="T1978" i="1"/>
  <c r="S1979" i="1"/>
  <c r="T1979" i="1"/>
  <c r="S1980" i="1"/>
  <c r="T1980" i="1"/>
  <c r="S1981" i="1"/>
  <c r="T1981" i="1"/>
  <c r="S1982" i="1"/>
  <c r="T1982" i="1"/>
  <c r="S1983" i="1"/>
  <c r="T1983" i="1"/>
  <c r="S1984" i="1"/>
  <c r="T1984" i="1"/>
  <c r="S1985" i="1"/>
  <c r="T1985" i="1"/>
  <c r="S1986" i="1"/>
  <c r="T1986" i="1"/>
  <c r="S1987" i="1"/>
  <c r="T1987" i="1"/>
  <c r="S1988" i="1"/>
  <c r="T1988" i="1"/>
  <c r="S1989" i="1"/>
  <c r="T1989" i="1"/>
  <c r="S1990" i="1"/>
  <c r="T1990" i="1"/>
  <c r="S1991" i="1"/>
  <c r="T1991" i="1"/>
  <c r="S1992" i="1"/>
  <c r="T1992" i="1"/>
  <c r="S1993" i="1"/>
  <c r="T1993" i="1"/>
  <c r="S1994" i="1"/>
  <c r="T1994" i="1"/>
  <c r="S1995" i="1"/>
  <c r="T1995" i="1"/>
  <c r="S1996" i="1"/>
  <c r="T1996" i="1"/>
  <c r="S1997" i="1"/>
  <c r="T1997" i="1"/>
  <c r="S1998" i="1"/>
  <c r="T1998" i="1"/>
  <c r="S1999" i="1"/>
  <c r="T1999" i="1"/>
  <c r="S2000" i="1"/>
  <c r="T2000" i="1"/>
  <c r="S2001" i="1"/>
  <c r="T2001" i="1"/>
  <c r="S2002" i="1"/>
  <c r="T2002" i="1"/>
  <c r="S2003" i="1"/>
  <c r="T2003" i="1"/>
  <c r="S2004" i="1"/>
  <c r="T2004" i="1"/>
  <c r="S2005" i="1"/>
  <c r="T2005" i="1"/>
  <c r="S2006" i="1"/>
  <c r="T2006" i="1"/>
  <c r="S2007" i="1"/>
  <c r="T2007" i="1"/>
  <c r="S2008" i="1"/>
  <c r="T2008" i="1"/>
  <c r="S2009" i="1"/>
  <c r="T2009" i="1"/>
  <c r="S2010" i="1"/>
  <c r="T2010" i="1"/>
  <c r="S2011" i="1"/>
  <c r="T2011" i="1"/>
  <c r="S2012" i="1"/>
  <c r="T2012" i="1"/>
  <c r="S2013" i="1"/>
  <c r="T2013" i="1"/>
  <c r="S2014" i="1"/>
  <c r="T2014" i="1"/>
  <c r="S2015" i="1"/>
  <c r="T2015" i="1"/>
  <c r="S2016" i="1"/>
  <c r="T2016" i="1"/>
  <c r="S2017" i="1"/>
  <c r="T2017" i="1"/>
  <c r="S2018" i="1"/>
  <c r="T2018" i="1"/>
  <c r="S2019" i="1"/>
  <c r="T2019" i="1"/>
  <c r="S2020" i="1"/>
  <c r="T2020" i="1"/>
  <c r="S2021" i="1"/>
  <c r="T2021" i="1"/>
  <c r="S2022" i="1"/>
  <c r="T2022" i="1"/>
  <c r="S2023" i="1"/>
  <c r="T2023" i="1"/>
  <c r="S2024" i="1"/>
  <c r="T2024" i="1"/>
  <c r="S2025" i="1"/>
  <c r="T2025" i="1"/>
  <c r="S2026" i="1"/>
  <c r="T2026" i="1"/>
  <c r="S2027" i="1"/>
  <c r="T2027" i="1"/>
  <c r="S2028" i="1"/>
  <c r="T2028" i="1"/>
  <c r="S2029" i="1"/>
  <c r="T2029" i="1"/>
  <c r="S2030" i="1"/>
  <c r="T2030" i="1"/>
  <c r="S2031" i="1"/>
  <c r="T2031" i="1"/>
  <c r="S2032" i="1"/>
  <c r="T2032" i="1"/>
  <c r="S2033" i="1"/>
  <c r="T2033" i="1"/>
  <c r="S2034" i="1"/>
  <c r="T2034" i="1"/>
  <c r="S2035" i="1"/>
  <c r="T2035" i="1"/>
  <c r="S2036" i="1"/>
  <c r="T2036" i="1"/>
  <c r="S2037" i="1"/>
  <c r="T2037" i="1"/>
  <c r="S2038" i="1"/>
  <c r="T2038" i="1"/>
  <c r="S2039" i="1"/>
  <c r="T2039" i="1"/>
  <c r="S2040" i="1"/>
  <c r="T2040" i="1"/>
  <c r="S2041" i="1"/>
  <c r="T2041" i="1"/>
  <c r="S2042" i="1"/>
  <c r="T2042" i="1"/>
  <c r="S2043" i="1"/>
  <c r="T2043" i="1"/>
  <c r="S2044" i="1"/>
  <c r="T2044" i="1"/>
  <c r="S2045" i="1"/>
  <c r="T2045" i="1"/>
  <c r="S2046" i="1"/>
  <c r="T2046" i="1"/>
  <c r="S2047" i="1"/>
  <c r="T2047" i="1"/>
  <c r="S2048" i="1"/>
  <c r="T2048" i="1"/>
  <c r="S2049" i="1"/>
  <c r="T2049" i="1"/>
  <c r="S2050" i="1"/>
  <c r="T2050" i="1"/>
  <c r="S2051" i="1"/>
  <c r="T2051" i="1"/>
  <c r="S2052" i="1"/>
  <c r="T2052" i="1"/>
  <c r="S2053" i="1"/>
  <c r="T2053" i="1"/>
  <c r="S2054" i="1"/>
  <c r="T2054" i="1"/>
  <c r="S2055" i="1"/>
  <c r="T2055" i="1"/>
  <c r="S2056" i="1"/>
  <c r="T2056" i="1"/>
  <c r="S2057" i="1"/>
  <c r="T2057" i="1"/>
  <c r="S2058" i="1"/>
  <c r="T2058" i="1"/>
  <c r="S2059" i="1"/>
  <c r="T2059" i="1"/>
  <c r="S2060" i="1"/>
  <c r="T2060" i="1"/>
  <c r="S2061" i="1"/>
  <c r="T2061" i="1"/>
  <c r="S2062" i="1"/>
  <c r="T2062" i="1"/>
  <c r="S2063" i="1"/>
  <c r="T2063" i="1"/>
  <c r="S2064" i="1"/>
  <c r="T2064" i="1"/>
  <c r="S2065" i="1"/>
  <c r="T2065" i="1"/>
  <c r="S2066" i="1"/>
  <c r="T2066" i="1"/>
  <c r="S2067" i="1"/>
  <c r="T2067" i="1"/>
  <c r="S2068" i="1"/>
  <c r="T2068" i="1"/>
  <c r="S2069" i="1"/>
  <c r="T2069" i="1"/>
  <c r="S2070" i="1"/>
  <c r="T2070" i="1"/>
  <c r="S2071" i="1"/>
  <c r="T2071" i="1"/>
  <c r="S2072" i="1"/>
  <c r="T2072" i="1"/>
  <c r="S2073" i="1"/>
  <c r="T2073" i="1"/>
  <c r="S2074" i="1"/>
  <c r="T2074" i="1"/>
  <c r="S2075" i="1"/>
  <c r="T2075" i="1"/>
  <c r="S2076" i="1"/>
  <c r="T2076" i="1"/>
  <c r="S2077" i="1"/>
  <c r="T2077" i="1"/>
  <c r="S2078" i="1"/>
  <c r="T2078" i="1"/>
  <c r="S2079" i="1"/>
  <c r="T2079" i="1"/>
  <c r="S2080" i="1"/>
  <c r="T2080" i="1"/>
  <c r="S2081" i="1"/>
  <c r="T2081" i="1"/>
  <c r="S2082" i="1"/>
  <c r="T2082" i="1"/>
  <c r="S2083" i="1"/>
  <c r="T2083" i="1"/>
  <c r="S2084" i="1"/>
  <c r="T2084" i="1"/>
  <c r="S2085" i="1"/>
  <c r="T2085" i="1"/>
  <c r="S2086" i="1"/>
  <c r="T2086" i="1"/>
  <c r="S2087" i="1"/>
  <c r="T2087" i="1"/>
  <c r="S2088" i="1"/>
  <c r="T2088" i="1"/>
  <c r="S2089" i="1"/>
  <c r="T2089" i="1"/>
  <c r="S2090" i="1"/>
  <c r="T2090" i="1"/>
  <c r="S2091" i="1"/>
  <c r="T2091" i="1"/>
  <c r="S2092" i="1"/>
  <c r="T2092" i="1"/>
  <c r="S2093" i="1"/>
  <c r="T2093" i="1"/>
  <c r="S2094" i="1"/>
  <c r="T2094" i="1"/>
  <c r="S2095" i="1"/>
  <c r="T2095" i="1"/>
  <c r="S2096" i="1"/>
  <c r="T2096" i="1"/>
  <c r="S2097" i="1"/>
  <c r="T2097" i="1"/>
  <c r="S2098" i="1"/>
  <c r="T2098" i="1"/>
  <c r="S2099" i="1"/>
  <c r="T2099" i="1"/>
  <c r="S2100" i="1"/>
  <c r="T2100" i="1"/>
  <c r="S2101" i="1"/>
  <c r="T2101" i="1"/>
  <c r="S2102" i="1"/>
  <c r="T2102" i="1"/>
  <c r="S2103" i="1"/>
  <c r="T2103" i="1"/>
  <c r="S2104" i="1"/>
  <c r="T2104" i="1"/>
  <c r="S2105" i="1"/>
  <c r="T2105" i="1"/>
  <c r="S2106" i="1"/>
  <c r="T2106" i="1"/>
  <c r="S2107" i="1"/>
  <c r="T2107" i="1"/>
  <c r="S2108" i="1"/>
  <c r="T2108" i="1"/>
  <c r="S2109" i="1"/>
  <c r="T2109" i="1"/>
  <c r="S2110" i="1"/>
  <c r="T2110" i="1"/>
  <c r="S2111" i="1"/>
  <c r="T2111" i="1"/>
  <c r="S2112" i="1"/>
  <c r="T2112" i="1"/>
  <c r="S2113" i="1"/>
  <c r="T2113" i="1"/>
  <c r="S2114" i="1"/>
  <c r="T2114" i="1"/>
  <c r="S2115" i="1"/>
  <c r="T2115" i="1"/>
  <c r="S2116" i="1"/>
  <c r="T2116" i="1"/>
  <c r="S2117" i="1"/>
  <c r="T2117" i="1"/>
  <c r="S2118" i="1"/>
  <c r="T2118" i="1"/>
  <c r="S2119" i="1"/>
  <c r="T2119" i="1"/>
  <c r="S2120" i="1"/>
  <c r="T2120" i="1"/>
  <c r="S2121" i="1"/>
  <c r="T2121" i="1"/>
  <c r="S2122" i="1"/>
  <c r="T2122" i="1"/>
  <c r="S2123" i="1"/>
  <c r="T2123" i="1"/>
  <c r="S2124" i="1"/>
  <c r="T2124" i="1"/>
  <c r="S2125" i="1"/>
  <c r="T2125" i="1"/>
  <c r="S2126" i="1"/>
  <c r="T2126" i="1"/>
  <c r="S2127" i="1"/>
  <c r="T2127" i="1"/>
  <c r="S2128" i="1"/>
  <c r="T2128" i="1"/>
  <c r="S2129" i="1"/>
  <c r="T2129" i="1"/>
  <c r="S2130" i="1"/>
  <c r="T2130" i="1"/>
  <c r="S2131" i="1"/>
  <c r="T2131" i="1"/>
  <c r="S2132" i="1"/>
  <c r="T2132" i="1"/>
  <c r="S2133" i="1"/>
  <c r="T2133" i="1"/>
  <c r="S2134" i="1"/>
  <c r="T2134" i="1"/>
  <c r="S2135" i="1"/>
  <c r="T2135" i="1"/>
  <c r="S2136" i="1"/>
  <c r="T2136" i="1"/>
  <c r="S2137" i="1"/>
  <c r="T2137" i="1"/>
  <c r="S2138" i="1"/>
  <c r="T2138" i="1"/>
  <c r="S2139" i="1"/>
  <c r="T2139" i="1"/>
  <c r="S2140" i="1"/>
  <c r="T2140" i="1"/>
  <c r="S2141" i="1"/>
  <c r="T2141" i="1"/>
  <c r="S2142" i="1"/>
  <c r="T2142" i="1"/>
  <c r="S2143" i="1"/>
  <c r="T2143" i="1"/>
  <c r="S2144" i="1"/>
  <c r="T2144" i="1"/>
  <c r="S2145" i="1"/>
  <c r="T2145" i="1"/>
  <c r="S2146" i="1"/>
  <c r="T2146" i="1"/>
  <c r="S2147" i="1"/>
  <c r="T2147" i="1"/>
  <c r="S2148" i="1"/>
  <c r="T2148" i="1"/>
  <c r="S2149" i="1"/>
  <c r="T2149" i="1"/>
  <c r="S2150" i="1"/>
  <c r="T2150" i="1"/>
  <c r="S2151" i="1"/>
  <c r="T2151" i="1"/>
  <c r="S2152" i="1"/>
  <c r="T2152" i="1"/>
  <c r="S2153" i="1"/>
  <c r="T2153" i="1"/>
  <c r="S2154" i="1"/>
  <c r="T2154" i="1"/>
  <c r="S2155" i="1"/>
  <c r="T2155" i="1"/>
  <c r="S2156" i="1"/>
  <c r="T2156" i="1"/>
  <c r="S2157" i="1"/>
  <c r="T2157" i="1"/>
  <c r="S2158" i="1"/>
  <c r="T2158" i="1"/>
  <c r="S2159" i="1"/>
  <c r="T2159" i="1"/>
  <c r="S2160" i="1"/>
  <c r="T2160" i="1"/>
  <c r="S2161" i="1"/>
  <c r="T2161" i="1"/>
  <c r="S2162" i="1"/>
  <c r="T2162" i="1"/>
  <c r="S2163" i="1"/>
  <c r="T2163" i="1"/>
  <c r="S2164" i="1"/>
  <c r="T2164" i="1"/>
  <c r="S2165" i="1"/>
  <c r="T2165" i="1"/>
  <c r="S2166" i="1"/>
  <c r="T2166" i="1"/>
  <c r="S2167" i="1"/>
  <c r="T2167" i="1"/>
  <c r="S2168" i="1"/>
  <c r="T2168" i="1"/>
  <c r="S2169" i="1"/>
  <c r="T2169" i="1"/>
  <c r="S2170" i="1"/>
  <c r="T2170" i="1"/>
  <c r="S2171" i="1"/>
  <c r="T2171" i="1"/>
  <c r="S2172" i="1"/>
  <c r="T2172" i="1"/>
  <c r="S2173" i="1"/>
  <c r="T2173" i="1"/>
  <c r="S2174" i="1"/>
  <c r="T2174" i="1"/>
  <c r="S2175" i="1"/>
  <c r="T2175" i="1"/>
  <c r="S2176" i="1"/>
  <c r="T2176" i="1"/>
  <c r="S2177" i="1"/>
  <c r="T2177" i="1"/>
  <c r="S2178" i="1"/>
  <c r="T2178" i="1"/>
  <c r="S2179" i="1"/>
  <c r="T2179" i="1"/>
  <c r="S2180" i="1"/>
  <c r="T2180" i="1"/>
  <c r="S2181" i="1"/>
  <c r="T2181" i="1"/>
  <c r="S2182" i="1"/>
  <c r="T2182" i="1"/>
  <c r="S2183" i="1"/>
  <c r="T2183" i="1"/>
  <c r="S2184" i="1"/>
  <c r="T2184" i="1"/>
  <c r="S2185" i="1"/>
  <c r="T2185" i="1"/>
  <c r="S2186" i="1"/>
  <c r="T2186" i="1"/>
  <c r="S2187" i="1"/>
  <c r="T2187" i="1"/>
  <c r="S2188" i="1"/>
  <c r="T2188" i="1"/>
  <c r="S2189" i="1"/>
  <c r="T2189" i="1"/>
  <c r="S2190" i="1"/>
  <c r="T2190" i="1"/>
  <c r="S2191" i="1"/>
  <c r="T2191" i="1"/>
  <c r="S2192" i="1"/>
  <c r="T2192" i="1"/>
  <c r="S2193" i="1"/>
  <c r="T2193" i="1"/>
  <c r="S2194" i="1"/>
  <c r="T2194" i="1"/>
  <c r="S2195" i="1"/>
  <c r="T2195" i="1"/>
  <c r="S2196" i="1"/>
  <c r="T2196" i="1"/>
  <c r="S2197" i="1"/>
  <c r="T2197" i="1"/>
  <c r="S2198" i="1"/>
  <c r="T2198" i="1"/>
  <c r="S2199" i="1"/>
  <c r="T2199" i="1"/>
  <c r="S2200" i="1"/>
  <c r="T2200" i="1"/>
  <c r="S2201" i="1"/>
  <c r="T2201" i="1"/>
  <c r="S2202" i="1"/>
  <c r="T2202" i="1"/>
  <c r="S2203" i="1"/>
  <c r="T2203" i="1"/>
  <c r="S2204" i="1"/>
  <c r="T2204" i="1"/>
  <c r="S2205" i="1"/>
  <c r="T2205" i="1"/>
  <c r="S2206" i="1"/>
  <c r="T2206" i="1"/>
  <c r="S2207" i="1"/>
  <c r="T2207" i="1"/>
  <c r="S2208" i="1"/>
  <c r="T2208" i="1"/>
  <c r="S2209" i="1"/>
  <c r="T2209" i="1"/>
  <c r="S2210" i="1"/>
  <c r="T2210" i="1"/>
  <c r="S2211" i="1"/>
  <c r="T2211" i="1"/>
  <c r="S2212" i="1"/>
  <c r="T2212" i="1"/>
  <c r="S2213" i="1"/>
  <c r="T2213" i="1"/>
  <c r="S2214" i="1"/>
  <c r="T2214" i="1"/>
  <c r="S2215" i="1"/>
  <c r="T2215" i="1"/>
  <c r="S2216" i="1"/>
  <c r="T2216" i="1"/>
  <c r="S2217" i="1"/>
  <c r="T2217" i="1"/>
  <c r="S2218" i="1"/>
  <c r="T2218" i="1"/>
  <c r="S2219" i="1"/>
  <c r="T2219" i="1"/>
  <c r="S2220" i="1"/>
  <c r="T2220" i="1"/>
  <c r="S2221" i="1"/>
  <c r="T2221" i="1"/>
  <c r="S2222" i="1"/>
  <c r="T2222" i="1"/>
  <c r="S2223" i="1"/>
  <c r="T2223" i="1"/>
  <c r="S2224" i="1"/>
  <c r="T2224" i="1"/>
  <c r="S2225" i="1"/>
  <c r="T2225" i="1"/>
  <c r="S2226" i="1"/>
  <c r="T2226" i="1"/>
  <c r="S2227" i="1"/>
  <c r="T2227" i="1"/>
  <c r="S2228" i="1"/>
  <c r="T2228" i="1"/>
  <c r="S2229" i="1"/>
  <c r="T2229" i="1"/>
  <c r="S2230" i="1"/>
  <c r="T2230" i="1"/>
  <c r="S2231" i="1"/>
  <c r="T2231" i="1"/>
  <c r="S2232" i="1"/>
  <c r="T2232" i="1"/>
  <c r="S2233" i="1"/>
  <c r="T2233" i="1"/>
  <c r="S2234" i="1"/>
  <c r="T2234" i="1"/>
  <c r="S2235" i="1"/>
  <c r="T2235" i="1"/>
  <c r="S2236" i="1"/>
  <c r="T2236" i="1"/>
  <c r="S2237" i="1"/>
  <c r="T2237" i="1"/>
  <c r="S2238" i="1"/>
  <c r="T2238" i="1"/>
  <c r="S2239" i="1"/>
  <c r="T2239" i="1"/>
  <c r="S2240" i="1"/>
  <c r="T2240" i="1"/>
  <c r="S2241" i="1"/>
  <c r="T2241" i="1"/>
  <c r="S2242" i="1"/>
  <c r="T2242" i="1"/>
  <c r="S2243" i="1"/>
  <c r="T2243" i="1"/>
  <c r="S2244" i="1"/>
  <c r="T2244" i="1"/>
  <c r="S2245" i="1"/>
  <c r="T2245" i="1"/>
  <c r="S2246" i="1"/>
  <c r="T2246" i="1"/>
  <c r="S2247" i="1"/>
  <c r="T2247" i="1"/>
  <c r="S2248" i="1"/>
  <c r="T2248" i="1"/>
  <c r="S2249" i="1"/>
  <c r="T2249" i="1"/>
  <c r="S2250" i="1"/>
  <c r="T2250" i="1"/>
  <c r="S2251" i="1"/>
  <c r="T2251" i="1"/>
  <c r="S2252" i="1"/>
  <c r="T2252" i="1"/>
  <c r="S2253" i="1"/>
  <c r="T2253" i="1"/>
  <c r="S2254" i="1"/>
  <c r="T2254" i="1"/>
  <c r="S2255" i="1"/>
  <c r="T2255" i="1"/>
  <c r="S2256" i="1"/>
  <c r="T2256" i="1"/>
  <c r="S2257" i="1"/>
  <c r="T2257" i="1"/>
  <c r="S2258" i="1"/>
  <c r="T2258" i="1"/>
  <c r="S2259" i="1"/>
  <c r="T2259" i="1"/>
  <c r="S2260" i="1"/>
  <c r="T2260" i="1"/>
  <c r="S2261" i="1"/>
  <c r="T2261" i="1"/>
  <c r="S2262" i="1"/>
  <c r="T2262" i="1"/>
  <c r="S2263" i="1"/>
  <c r="T2263" i="1"/>
  <c r="S2264" i="1"/>
  <c r="T2264" i="1"/>
  <c r="S2265" i="1"/>
  <c r="T2265" i="1"/>
  <c r="S2266" i="1"/>
  <c r="T2266" i="1"/>
  <c r="S2267" i="1"/>
  <c r="T2267" i="1"/>
  <c r="S2268" i="1"/>
  <c r="T2268" i="1"/>
  <c r="S2269" i="1"/>
  <c r="T2269" i="1"/>
  <c r="S2270" i="1"/>
  <c r="T2270" i="1"/>
  <c r="S2271" i="1"/>
  <c r="T2271" i="1"/>
  <c r="S2272" i="1"/>
  <c r="T2272" i="1"/>
  <c r="S2273" i="1"/>
  <c r="T2273" i="1"/>
  <c r="S2274" i="1"/>
  <c r="T2274" i="1"/>
  <c r="S2275" i="1"/>
  <c r="T2275" i="1"/>
  <c r="S2276" i="1"/>
  <c r="T2276" i="1"/>
  <c r="S2277" i="1"/>
  <c r="T2277" i="1"/>
  <c r="S2278" i="1"/>
  <c r="T2278" i="1"/>
  <c r="S2279" i="1"/>
  <c r="T2279" i="1"/>
  <c r="S2280" i="1"/>
  <c r="T2280" i="1"/>
  <c r="S2281" i="1"/>
  <c r="T2281" i="1"/>
  <c r="S2282" i="1"/>
  <c r="T2282" i="1"/>
  <c r="S2283" i="1"/>
  <c r="T2283" i="1"/>
  <c r="S2284" i="1"/>
  <c r="T2284" i="1"/>
  <c r="S2285" i="1"/>
  <c r="T2285" i="1"/>
  <c r="S2286" i="1"/>
  <c r="T2286" i="1"/>
  <c r="S2287" i="1"/>
  <c r="T2287" i="1"/>
  <c r="S2288" i="1"/>
  <c r="T2288" i="1"/>
  <c r="S2289" i="1"/>
  <c r="T2289" i="1"/>
  <c r="S2290" i="1"/>
  <c r="T2290" i="1"/>
  <c r="S2291" i="1"/>
  <c r="T2291" i="1"/>
  <c r="S2292" i="1"/>
  <c r="T2292" i="1"/>
  <c r="S2293" i="1"/>
  <c r="T2293" i="1"/>
  <c r="S2294" i="1"/>
  <c r="T2294" i="1"/>
  <c r="S2295" i="1"/>
  <c r="T2295" i="1"/>
  <c r="S2296" i="1"/>
  <c r="T2296" i="1"/>
  <c r="S2297" i="1"/>
  <c r="T2297" i="1"/>
  <c r="S2298" i="1"/>
  <c r="T2298" i="1"/>
  <c r="S2299" i="1"/>
  <c r="T2299" i="1"/>
  <c r="S2300" i="1"/>
  <c r="T2300" i="1"/>
  <c r="S2301" i="1"/>
  <c r="T2301" i="1"/>
  <c r="S2302" i="1"/>
  <c r="T2302" i="1"/>
  <c r="S2303" i="1"/>
  <c r="T2303" i="1"/>
  <c r="S2304" i="1"/>
  <c r="T2304" i="1"/>
  <c r="S2305" i="1"/>
  <c r="T2305" i="1"/>
  <c r="S2306" i="1"/>
  <c r="T2306" i="1"/>
  <c r="S2307" i="1"/>
  <c r="T2307" i="1"/>
  <c r="S2308" i="1"/>
  <c r="T2308" i="1"/>
  <c r="S2309" i="1"/>
  <c r="T2309" i="1"/>
  <c r="S2310" i="1"/>
  <c r="T2310" i="1"/>
  <c r="S2311" i="1"/>
  <c r="T2311" i="1"/>
  <c r="S2312" i="1"/>
  <c r="T2312" i="1"/>
  <c r="S2313" i="1"/>
  <c r="T2313" i="1"/>
  <c r="S2314" i="1"/>
  <c r="T2314" i="1"/>
  <c r="S2315" i="1"/>
  <c r="T2315" i="1"/>
  <c r="S2316" i="1"/>
  <c r="T2316" i="1"/>
  <c r="S2317" i="1"/>
  <c r="T2317" i="1"/>
  <c r="S2318" i="1"/>
  <c r="T2318" i="1"/>
  <c r="S2319" i="1"/>
  <c r="T2319" i="1"/>
  <c r="S2320" i="1"/>
  <c r="T2320" i="1"/>
  <c r="S2321" i="1"/>
  <c r="T2321" i="1"/>
  <c r="S2322" i="1"/>
  <c r="T2322" i="1"/>
  <c r="S2323" i="1"/>
  <c r="T2323" i="1"/>
  <c r="S2324" i="1"/>
  <c r="T2324" i="1"/>
  <c r="S2325" i="1"/>
  <c r="T2325" i="1"/>
  <c r="S2326" i="1"/>
  <c r="T2326" i="1"/>
  <c r="S2327" i="1"/>
  <c r="T2327" i="1"/>
  <c r="S2328" i="1"/>
  <c r="T2328" i="1"/>
  <c r="S2329" i="1"/>
  <c r="T2329" i="1"/>
  <c r="S2330" i="1"/>
  <c r="T2330" i="1"/>
  <c r="S2331" i="1"/>
  <c r="T2331" i="1"/>
  <c r="S2332" i="1"/>
  <c r="T2332" i="1"/>
  <c r="S2333" i="1"/>
  <c r="T2333" i="1"/>
  <c r="S2334" i="1"/>
  <c r="T2334" i="1"/>
  <c r="S2335" i="1"/>
  <c r="T2335" i="1"/>
  <c r="S2336" i="1"/>
  <c r="T2336" i="1"/>
  <c r="S2337" i="1"/>
  <c r="T2337" i="1"/>
  <c r="S2338" i="1"/>
  <c r="T2338" i="1"/>
  <c r="S2339" i="1"/>
  <c r="T2339" i="1"/>
  <c r="S2340" i="1"/>
  <c r="T2340" i="1"/>
  <c r="S2341" i="1"/>
  <c r="T2341" i="1"/>
  <c r="S2342" i="1"/>
  <c r="T2342" i="1"/>
  <c r="S2343" i="1"/>
  <c r="T2343" i="1"/>
  <c r="S2344" i="1"/>
  <c r="T2344" i="1"/>
  <c r="S2345" i="1"/>
  <c r="T2345" i="1"/>
  <c r="S2346" i="1"/>
  <c r="T2346" i="1"/>
  <c r="S2347" i="1"/>
  <c r="T2347" i="1"/>
  <c r="S2348" i="1"/>
  <c r="T2348" i="1"/>
  <c r="S2349" i="1"/>
  <c r="T2349" i="1"/>
  <c r="S2350" i="1"/>
  <c r="T2350" i="1"/>
  <c r="S2351" i="1"/>
  <c r="T2351" i="1"/>
  <c r="S2352" i="1"/>
  <c r="T2352" i="1"/>
  <c r="S2353" i="1"/>
  <c r="T2353" i="1"/>
  <c r="S2354" i="1"/>
  <c r="T2354" i="1"/>
  <c r="S2355" i="1"/>
  <c r="T2355" i="1"/>
  <c r="S2356" i="1"/>
  <c r="T2356" i="1"/>
  <c r="S2357" i="1"/>
  <c r="T2357" i="1"/>
  <c r="S2358" i="1"/>
  <c r="T2358" i="1"/>
  <c r="S2359" i="1"/>
  <c r="T2359" i="1"/>
  <c r="S2360" i="1"/>
  <c r="T2360" i="1"/>
  <c r="S2361" i="1"/>
  <c r="T2361" i="1"/>
  <c r="S2362" i="1"/>
  <c r="T2362" i="1"/>
  <c r="S2363" i="1"/>
  <c r="T2363" i="1"/>
  <c r="S2364" i="1"/>
  <c r="T2364" i="1"/>
  <c r="S2365" i="1"/>
  <c r="T2365" i="1"/>
  <c r="S2366" i="1"/>
  <c r="T2366" i="1"/>
  <c r="S2367" i="1"/>
  <c r="T2367" i="1"/>
  <c r="S2368" i="1"/>
  <c r="T2368" i="1"/>
  <c r="S2369" i="1"/>
  <c r="T2369" i="1"/>
  <c r="S2370" i="1"/>
  <c r="T2370" i="1"/>
  <c r="S2371" i="1"/>
  <c r="T2371" i="1"/>
  <c r="S2372" i="1"/>
  <c r="T2372" i="1"/>
  <c r="S2373" i="1"/>
  <c r="T2373" i="1"/>
  <c r="S2374" i="1"/>
  <c r="T2374" i="1"/>
  <c r="S2375" i="1"/>
  <c r="T2375" i="1"/>
  <c r="S2376" i="1"/>
  <c r="T2376" i="1"/>
  <c r="S2377" i="1"/>
  <c r="T2377" i="1"/>
  <c r="S2378" i="1"/>
  <c r="T2378" i="1"/>
  <c r="S2379" i="1"/>
  <c r="T2379" i="1"/>
  <c r="S2380" i="1"/>
  <c r="T2380" i="1"/>
  <c r="S2381" i="1"/>
  <c r="T2381" i="1"/>
  <c r="S2382" i="1"/>
  <c r="T2382" i="1"/>
  <c r="S2383" i="1"/>
  <c r="T2383" i="1"/>
  <c r="S2384" i="1"/>
  <c r="T2384" i="1"/>
  <c r="S2385" i="1"/>
  <c r="T2385" i="1"/>
  <c r="S2386" i="1"/>
  <c r="T2386" i="1"/>
  <c r="S2387" i="1"/>
  <c r="T2387" i="1"/>
  <c r="S2388" i="1"/>
  <c r="T2388" i="1"/>
  <c r="S2389" i="1"/>
  <c r="T2389" i="1"/>
  <c r="S2390" i="1"/>
  <c r="T2390" i="1"/>
  <c r="S2391" i="1"/>
  <c r="T2391" i="1"/>
  <c r="S2392" i="1"/>
  <c r="T2392" i="1"/>
  <c r="S2393" i="1"/>
  <c r="T2393" i="1"/>
  <c r="S2394" i="1"/>
  <c r="T2394" i="1"/>
  <c r="S2395" i="1"/>
  <c r="T2395" i="1"/>
  <c r="S2396" i="1"/>
  <c r="T2396" i="1"/>
  <c r="S2397" i="1"/>
  <c r="T2397" i="1"/>
  <c r="S2398" i="1"/>
  <c r="T2398" i="1"/>
  <c r="S2399" i="1"/>
  <c r="T2399" i="1"/>
  <c r="S2400" i="1"/>
  <c r="T2400" i="1"/>
  <c r="S2401" i="1"/>
  <c r="T2401" i="1"/>
  <c r="S2402" i="1"/>
  <c r="T2402" i="1"/>
  <c r="S2403" i="1"/>
  <c r="T2403" i="1"/>
  <c r="S2404" i="1"/>
  <c r="T2404" i="1"/>
  <c r="S2405" i="1"/>
  <c r="T2405" i="1"/>
  <c r="S2406" i="1"/>
  <c r="T2406" i="1"/>
  <c r="S2407" i="1"/>
  <c r="T2407" i="1"/>
  <c r="S2408" i="1"/>
  <c r="T2408" i="1"/>
  <c r="S2409" i="1"/>
  <c r="T2409" i="1"/>
  <c r="S2410" i="1"/>
  <c r="T2410" i="1"/>
  <c r="S2411" i="1"/>
  <c r="T2411" i="1"/>
  <c r="S2412" i="1"/>
  <c r="T2412" i="1"/>
  <c r="S2413" i="1"/>
  <c r="T2413" i="1"/>
  <c r="S2414" i="1"/>
  <c r="T2414" i="1"/>
  <c r="S2415" i="1"/>
  <c r="T2415" i="1"/>
  <c r="S2416" i="1"/>
  <c r="T2416" i="1"/>
  <c r="S2417" i="1"/>
  <c r="T2417" i="1"/>
  <c r="S2418" i="1"/>
  <c r="T2418" i="1"/>
  <c r="S2419" i="1"/>
  <c r="T2419" i="1"/>
  <c r="S2420" i="1"/>
  <c r="T2420" i="1"/>
  <c r="S2421" i="1"/>
  <c r="T2421" i="1"/>
  <c r="S2422" i="1"/>
  <c r="T2422" i="1"/>
  <c r="S2423" i="1"/>
  <c r="T2423" i="1"/>
  <c r="S2424" i="1"/>
  <c r="T2424" i="1"/>
  <c r="S2425" i="1"/>
  <c r="T2425" i="1"/>
  <c r="S2426" i="1"/>
  <c r="T2426" i="1"/>
  <c r="S2427" i="1"/>
  <c r="T2427" i="1"/>
  <c r="S2428" i="1"/>
  <c r="T2428" i="1"/>
  <c r="S2429" i="1"/>
  <c r="T2429" i="1"/>
  <c r="S2430" i="1"/>
  <c r="T2430" i="1"/>
  <c r="S2431" i="1"/>
  <c r="T2431" i="1"/>
  <c r="S2432" i="1"/>
  <c r="T2432" i="1"/>
  <c r="S2433" i="1"/>
  <c r="T2433" i="1"/>
  <c r="S2434" i="1"/>
  <c r="T2434" i="1"/>
  <c r="S2435" i="1"/>
  <c r="T2435" i="1"/>
  <c r="S2436" i="1"/>
  <c r="T2436" i="1"/>
  <c r="S2437" i="1"/>
  <c r="T2437" i="1"/>
  <c r="S2438" i="1"/>
  <c r="T2438" i="1"/>
  <c r="S2439" i="1"/>
  <c r="T2439" i="1"/>
  <c r="S2440" i="1"/>
  <c r="T2440" i="1"/>
  <c r="S2441" i="1"/>
  <c r="T2441" i="1"/>
  <c r="S2442" i="1"/>
  <c r="T2442" i="1"/>
  <c r="S2443" i="1"/>
  <c r="T2443" i="1"/>
  <c r="S2444" i="1"/>
  <c r="T2444" i="1"/>
  <c r="S2445" i="1"/>
  <c r="T2445" i="1"/>
  <c r="S2446" i="1"/>
  <c r="T2446" i="1"/>
  <c r="S2447" i="1"/>
  <c r="T2447" i="1"/>
  <c r="S2448" i="1"/>
  <c r="T2448" i="1"/>
  <c r="S2449" i="1"/>
  <c r="T2449" i="1"/>
  <c r="S2450" i="1"/>
  <c r="T2450" i="1"/>
  <c r="S2451" i="1"/>
  <c r="T2451" i="1"/>
  <c r="S2452" i="1"/>
  <c r="T2452" i="1"/>
  <c r="S2453" i="1"/>
  <c r="T2453" i="1"/>
  <c r="S2454" i="1"/>
  <c r="T2454" i="1"/>
  <c r="S2455" i="1"/>
  <c r="T2455" i="1"/>
  <c r="S2456" i="1"/>
  <c r="T2456" i="1"/>
  <c r="S2457" i="1"/>
  <c r="T2457" i="1"/>
  <c r="S2458" i="1"/>
  <c r="T2458" i="1"/>
  <c r="S2459" i="1"/>
  <c r="T2459" i="1"/>
  <c r="S2460" i="1"/>
  <c r="T2460" i="1"/>
  <c r="S2461" i="1"/>
  <c r="T2461" i="1"/>
  <c r="S2462" i="1"/>
  <c r="T2462" i="1"/>
  <c r="S2463" i="1"/>
  <c r="T2463" i="1"/>
  <c r="S2464" i="1"/>
  <c r="T2464" i="1"/>
  <c r="S2465" i="1"/>
  <c r="T2465" i="1"/>
  <c r="S2466" i="1"/>
  <c r="T2466" i="1"/>
  <c r="S2467" i="1"/>
  <c r="T2467" i="1"/>
  <c r="S2468" i="1"/>
  <c r="T2468" i="1"/>
  <c r="S2469" i="1"/>
  <c r="T2469" i="1"/>
  <c r="S2470" i="1"/>
  <c r="T2470" i="1"/>
  <c r="S2471" i="1"/>
  <c r="T2471" i="1"/>
  <c r="S2472" i="1"/>
  <c r="T2472" i="1"/>
  <c r="S2473" i="1"/>
  <c r="T2473" i="1"/>
  <c r="S2474" i="1"/>
  <c r="T2474" i="1"/>
  <c r="S2475" i="1"/>
  <c r="T2475" i="1"/>
  <c r="S2476" i="1"/>
  <c r="T2476" i="1"/>
  <c r="S2477" i="1"/>
  <c r="T2477" i="1"/>
  <c r="S2478" i="1"/>
  <c r="T2478" i="1"/>
  <c r="S2479" i="1"/>
  <c r="T2479" i="1"/>
  <c r="S2480" i="1"/>
  <c r="T2480" i="1"/>
  <c r="S2481" i="1"/>
  <c r="T2481" i="1"/>
  <c r="S2482" i="1"/>
  <c r="T2482" i="1"/>
  <c r="S2483" i="1"/>
  <c r="T2483" i="1"/>
  <c r="S2484" i="1"/>
  <c r="T2484" i="1"/>
  <c r="S2485" i="1"/>
  <c r="T2485" i="1"/>
  <c r="S2486" i="1"/>
  <c r="T2486" i="1"/>
  <c r="S2487" i="1"/>
  <c r="T2487" i="1"/>
  <c r="S2488" i="1"/>
  <c r="T2488" i="1"/>
  <c r="S2489" i="1"/>
  <c r="T2489" i="1"/>
  <c r="S2490" i="1"/>
  <c r="T2490" i="1"/>
  <c r="S2491" i="1"/>
  <c r="T2491" i="1"/>
  <c r="S2492" i="1"/>
  <c r="T2492" i="1"/>
  <c r="S2493" i="1"/>
  <c r="T2493" i="1"/>
  <c r="S2494" i="1"/>
  <c r="T2494" i="1"/>
  <c r="S2495" i="1"/>
  <c r="T2495" i="1"/>
  <c r="S2496" i="1"/>
  <c r="T2496" i="1"/>
  <c r="S2497" i="1"/>
  <c r="T2497" i="1"/>
  <c r="S2498" i="1"/>
  <c r="T2498" i="1"/>
  <c r="S2499" i="1"/>
  <c r="T2499" i="1"/>
  <c r="S2500" i="1"/>
  <c r="T2500" i="1"/>
  <c r="S2501" i="1"/>
  <c r="T2501" i="1"/>
  <c r="S2502" i="1"/>
  <c r="T2502" i="1"/>
  <c r="S2503" i="1"/>
  <c r="T2503" i="1"/>
  <c r="S2504" i="1"/>
  <c r="T2504" i="1"/>
  <c r="S2505" i="1"/>
  <c r="T2505" i="1"/>
  <c r="S2506" i="1"/>
  <c r="T2506" i="1"/>
  <c r="S2507" i="1"/>
  <c r="T2507" i="1"/>
  <c r="S2508" i="1"/>
  <c r="T2508" i="1"/>
  <c r="S2509" i="1"/>
  <c r="T2509" i="1"/>
  <c r="S2510" i="1"/>
  <c r="T2510" i="1"/>
  <c r="S2511" i="1"/>
  <c r="T2511" i="1"/>
  <c r="S2512" i="1"/>
  <c r="T2512" i="1"/>
  <c r="S2513" i="1"/>
  <c r="T2513" i="1"/>
  <c r="S2514" i="1"/>
  <c r="T2514" i="1"/>
  <c r="S2515" i="1"/>
  <c r="T2515" i="1"/>
  <c r="S2516" i="1"/>
  <c r="T2516" i="1"/>
  <c r="S2517" i="1"/>
  <c r="T2517" i="1"/>
  <c r="S2518" i="1"/>
  <c r="T2518" i="1"/>
  <c r="S2519" i="1"/>
  <c r="T2519" i="1"/>
  <c r="S2520" i="1"/>
  <c r="T2520" i="1"/>
  <c r="S2521" i="1"/>
  <c r="T2521" i="1"/>
  <c r="S2522" i="1"/>
  <c r="T2522" i="1"/>
  <c r="S2523" i="1"/>
  <c r="T2523" i="1"/>
  <c r="S2524" i="1"/>
  <c r="T2524" i="1"/>
  <c r="S2525" i="1"/>
  <c r="T2525" i="1"/>
  <c r="S2526" i="1"/>
  <c r="T2526" i="1"/>
  <c r="S2527" i="1"/>
  <c r="T2527" i="1"/>
  <c r="S2528" i="1"/>
  <c r="T2528" i="1"/>
  <c r="S2529" i="1"/>
  <c r="T2529" i="1"/>
  <c r="S2530" i="1"/>
  <c r="T2530" i="1"/>
  <c r="S2531" i="1"/>
  <c r="T2531" i="1"/>
  <c r="S2532" i="1"/>
  <c r="T2532" i="1"/>
  <c r="S2533" i="1"/>
  <c r="T2533" i="1"/>
  <c r="S2534" i="1"/>
  <c r="T2534" i="1"/>
  <c r="S2535" i="1"/>
  <c r="T2535" i="1"/>
  <c r="S2536" i="1"/>
  <c r="T2536" i="1"/>
  <c r="S2537" i="1"/>
  <c r="T2537" i="1"/>
  <c r="S2538" i="1"/>
  <c r="T2538" i="1"/>
  <c r="S2539" i="1"/>
  <c r="T2539" i="1"/>
  <c r="S2540" i="1"/>
  <c r="T2540" i="1"/>
  <c r="S2541" i="1"/>
  <c r="T2541" i="1"/>
  <c r="S2542" i="1"/>
  <c r="T2542" i="1"/>
  <c r="S2543" i="1"/>
  <c r="T2543" i="1"/>
  <c r="S2544" i="1"/>
  <c r="T2544" i="1"/>
  <c r="S2545" i="1"/>
  <c r="T2545" i="1"/>
  <c r="S2546" i="1"/>
  <c r="T2546" i="1"/>
  <c r="S2547" i="1"/>
  <c r="T2547" i="1"/>
  <c r="S2548" i="1"/>
  <c r="T2548" i="1"/>
  <c r="S2549" i="1"/>
  <c r="T2549" i="1"/>
  <c r="S2550" i="1"/>
  <c r="T2550" i="1"/>
  <c r="S2551" i="1"/>
  <c r="T2551" i="1"/>
  <c r="S2552" i="1"/>
  <c r="T2552" i="1"/>
  <c r="S2553" i="1"/>
  <c r="T2553" i="1"/>
  <c r="S2554" i="1"/>
  <c r="T2554" i="1"/>
  <c r="S2555" i="1"/>
  <c r="T2555" i="1"/>
  <c r="S2556" i="1"/>
  <c r="T2556" i="1"/>
  <c r="S2557" i="1"/>
  <c r="T2557" i="1"/>
  <c r="S2558" i="1"/>
  <c r="T2558" i="1"/>
  <c r="S2559" i="1"/>
  <c r="T2559" i="1"/>
  <c r="S2560" i="1"/>
  <c r="T2560" i="1"/>
  <c r="S2561" i="1"/>
  <c r="T2561" i="1"/>
  <c r="S2562" i="1"/>
  <c r="T2562" i="1"/>
  <c r="S2563" i="1"/>
  <c r="T2563" i="1"/>
  <c r="S2564" i="1"/>
  <c r="T2564" i="1"/>
  <c r="S2565" i="1"/>
  <c r="T2565" i="1"/>
  <c r="S2566" i="1"/>
  <c r="T2566" i="1"/>
  <c r="S2567" i="1"/>
  <c r="T2567" i="1"/>
  <c r="S2568" i="1"/>
  <c r="T2568" i="1"/>
  <c r="S2569" i="1"/>
  <c r="T2569" i="1"/>
  <c r="S2570" i="1"/>
  <c r="T2570" i="1"/>
  <c r="S2571" i="1"/>
  <c r="T2571" i="1"/>
  <c r="S2572" i="1"/>
  <c r="T2572" i="1"/>
  <c r="S2573" i="1"/>
  <c r="T2573" i="1"/>
  <c r="S2574" i="1"/>
  <c r="T2574" i="1"/>
  <c r="S2575" i="1"/>
  <c r="T2575" i="1"/>
  <c r="S2576" i="1"/>
  <c r="T2576" i="1"/>
  <c r="S2577" i="1"/>
  <c r="T2577" i="1"/>
  <c r="S2578" i="1"/>
  <c r="T2578" i="1"/>
  <c r="S2579" i="1"/>
  <c r="T2579" i="1"/>
  <c r="S2580" i="1"/>
  <c r="T2580" i="1"/>
  <c r="S2581" i="1"/>
  <c r="T2581" i="1"/>
  <c r="S2582" i="1"/>
  <c r="T2582" i="1"/>
  <c r="S2583" i="1"/>
  <c r="T2583" i="1"/>
  <c r="S2584" i="1"/>
  <c r="T2584" i="1"/>
  <c r="S2585" i="1"/>
  <c r="T2585" i="1"/>
  <c r="S2586" i="1"/>
  <c r="T2586" i="1"/>
  <c r="S2587" i="1"/>
  <c r="T2587" i="1"/>
  <c r="S2588" i="1"/>
  <c r="T2588" i="1"/>
  <c r="S2589" i="1"/>
  <c r="T2589" i="1"/>
  <c r="S2590" i="1"/>
  <c r="T2590" i="1"/>
  <c r="S2591" i="1"/>
  <c r="T2591" i="1"/>
  <c r="S2592" i="1"/>
  <c r="T2592" i="1"/>
  <c r="S2593" i="1"/>
  <c r="T2593" i="1"/>
  <c r="S2594" i="1"/>
  <c r="T2594" i="1"/>
  <c r="S2595" i="1"/>
  <c r="T2595" i="1"/>
  <c r="S2596" i="1"/>
  <c r="T2596" i="1"/>
  <c r="S2597" i="1"/>
  <c r="T2597" i="1"/>
  <c r="S2598" i="1"/>
  <c r="T2598" i="1"/>
  <c r="S2599" i="1"/>
  <c r="T2599" i="1"/>
  <c r="S2600" i="1"/>
  <c r="T2600" i="1"/>
  <c r="S2601" i="1"/>
  <c r="T2601" i="1"/>
  <c r="S2602" i="1"/>
  <c r="T2602" i="1"/>
  <c r="S2603" i="1"/>
  <c r="T2603" i="1"/>
  <c r="S2604" i="1"/>
  <c r="T2604" i="1"/>
  <c r="S2605" i="1"/>
  <c r="T2605" i="1"/>
  <c r="S2606" i="1"/>
  <c r="T2606" i="1"/>
  <c r="S2607" i="1"/>
  <c r="T2607" i="1"/>
  <c r="S2608" i="1"/>
  <c r="T2608" i="1"/>
  <c r="S2609" i="1"/>
  <c r="T2609" i="1"/>
  <c r="S2610" i="1"/>
  <c r="T2610" i="1"/>
  <c r="S2611" i="1"/>
  <c r="T2611" i="1"/>
  <c r="S2612" i="1"/>
  <c r="T2612" i="1"/>
  <c r="S2613" i="1"/>
  <c r="T2613" i="1"/>
  <c r="S2614" i="1"/>
  <c r="T2614" i="1"/>
  <c r="S2615" i="1"/>
  <c r="T2615" i="1"/>
  <c r="S2616" i="1"/>
  <c r="T2616" i="1"/>
  <c r="S2617" i="1"/>
  <c r="T2617" i="1"/>
  <c r="S2618" i="1"/>
  <c r="T2618" i="1"/>
  <c r="S2619" i="1"/>
  <c r="T2619" i="1"/>
  <c r="S2620" i="1"/>
  <c r="T2620" i="1"/>
  <c r="S2621" i="1"/>
  <c r="T2621" i="1"/>
  <c r="S2622" i="1"/>
  <c r="T2622" i="1"/>
  <c r="S2623" i="1"/>
  <c r="T2623" i="1"/>
  <c r="S2624" i="1"/>
  <c r="T2624" i="1"/>
  <c r="S2625" i="1"/>
  <c r="T2625" i="1"/>
  <c r="S2626" i="1"/>
  <c r="T2626" i="1"/>
  <c r="S2627" i="1"/>
  <c r="T2627" i="1"/>
  <c r="S2628" i="1"/>
  <c r="T2628" i="1"/>
  <c r="S2629" i="1"/>
  <c r="T2629" i="1"/>
  <c r="S2630" i="1"/>
  <c r="T2630" i="1"/>
  <c r="S2631" i="1"/>
  <c r="T2631" i="1"/>
  <c r="S2632" i="1"/>
  <c r="T2632" i="1"/>
  <c r="S2633" i="1"/>
  <c r="T2633" i="1"/>
  <c r="S2634" i="1"/>
  <c r="T2634" i="1"/>
  <c r="S2635" i="1"/>
  <c r="T2635" i="1"/>
  <c r="S2636" i="1"/>
  <c r="T2636" i="1"/>
  <c r="S2637" i="1"/>
  <c r="T2637" i="1"/>
  <c r="S2638" i="1"/>
  <c r="T2638" i="1"/>
  <c r="S2639" i="1"/>
  <c r="T2639" i="1"/>
  <c r="S2640" i="1"/>
  <c r="T2640" i="1"/>
  <c r="S2641" i="1"/>
  <c r="T2641" i="1"/>
  <c r="S2642" i="1"/>
  <c r="T2642" i="1"/>
  <c r="S2643" i="1"/>
  <c r="T2643" i="1"/>
  <c r="S2644" i="1"/>
  <c r="T2644" i="1"/>
  <c r="S2645" i="1"/>
  <c r="T2645" i="1"/>
  <c r="S2646" i="1"/>
  <c r="T2646" i="1"/>
  <c r="S2647" i="1"/>
  <c r="T2647" i="1"/>
  <c r="S2648" i="1"/>
  <c r="T2648" i="1"/>
  <c r="S2649" i="1"/>
  <c r="T2649" i="1"/>
  <c r="S2650" i="1"/>
  <c r="T2650" i="1"/>
  <c r="S2651" i="1"/>
  <c r="T2651" i="1"/>
  <c r="S2652" i="1"/>
  <c r="T2652" i="1"/>
  <c r="S2653" i="1"/>
  <c r="T2653" i="1"/>
  <c r="S2654" i="1"/>
  <c r="T2654" i="1"/>
  <c r="S2655" i="1"/>
  <c r="T2655" i="1"/>
  <c r="S2656" i="1"/>
  <c r="T2656" i="1"/>
  <c r="S2657" i="1"/>
  <c r="T2657" i="1"/>
  <c r="S2658" i="1"/>
  <c r="T2658" i="1"/>
  <c r="S2659" i="1"/>
  <c r="T2659" i="1"/>
  <c r="S2660" i="1"/>
  <c r="T2660" i="1"/>
  <c r="S2661" i="1"/>
  <c r="T2661" i="1"/>
  <c r="S2662" i="1"/>
  <c r="T2662" i="1"/>
  <c r="S2663" i="1"/>
  <c r="T2663" i="1"/>
  <c r="S2664" i="1"/>
  <c r="T2664" i="1"/>
  <c r="S2665" i="1"/>
  <c r="T2665" i="1"/>
  <c r="S2666" i="1"/>
  <c r="T2666" i="1"/>
  <c r="S2667" i="1"/>
  <c r="T2667" i="1"/>
  <c r="S2668" i="1"/>
  <c r="T2668" i="1"/>
  <c r="S2669" i="1"/>
  <c r="T2669" i="1"/>
  <c r="S2670" i="1"/>
  <c r="T2670" i="1"/>
  <c r="S2671" i="1"/>
  <c r="T2671" i="1"/>
  <c r="S2672" i="1"/>
  <c r="T2672" i="1"/>
  <c r="S2673" i="1"/>
  <c r="T2673" i="1"/>
  <c r="S2674" i="1"/>
  <c r="T2674" i="1"/>
  <c r="S2675" i="1"/>
  <c r="T2675" i="1"/>
  <c r="S2676" i="1"/>
  <c r="T2676" i="1"/>
  <c r="S2677" i="1"/>
  <c r="T2677" i="1"/>
  <c r="S2678" i="1"/>
  <c r="T2678" i="1"/>
  <c r="S2679" i="1"/>
  <c r="T2679" i="1"/>
  <c r="S2680" i="1"/>
  <c r="T2680" i="1"/>
  <c r="S2681" i="1"/>
  <c r="T2681" i="1"/>
  <c r="S2682" i="1"/>
  <c r="T2682" i="1"/>
  <c r="S2683" i="1"/>
  <c r="T2683" i="1"/>
  <c r="S2684" i="1"/>
  <c r="T2684" i="1"/>
  <c r="S2685" i="1"/>
  <c r="T2685" i="1"/>
  <c r="S2686" i="1"/>
  <c r="T2686" i="1"/>
  <c r="S2687" i="1"/>
  <c r="T2687" i="1"/>
  <c r="S2688" i="1"/>
  <c r="T2688" i="1"/>
  <c r="S2689" i="1"/>
  <c r="T2689" i="1"/>
  <c r="S2690" i="1"/>
  <c r="T2690" i="1"/>
  <c r="S2691" i="1"/>
  <c r="T2691" i="1"/>
  <c r="S2692" i="1"/>
  <c r="T2692" i="1"/>
  <c r="S2693" i="1"/>
  <c r="T2693" i="1"/>
  <c r="S2694" i="1"/>
  <c r="T2694" i="1"/>
  <c r="S2695" i="1"/>
  <c r="T2695" i="1"/>
  <c r="S2696" i="1"/>
  <c r="T2696" i="1"/>
  <c r="S2697" i="1"/>
  <c r="T2697" i="1"/>
  <c r="S2698" i="1"/>
  <c r="T2698" i="1"/>
  <c r="S2699" i="1"/>
  <c r="T2699" i="1"/>
  <c r="S2700" i="1"/>
  <c r="T2700" i="1"/>
  <c r="S2701" i="1"/>
  <c r="T2701" i="1"/>
  <c r="S2702" i="1"/>
  <c r="T2702" i="1"/>
  <c r="S2703" i="1"/>
  <c r="T2703" i="1"/>
  <c r="S2704" i="1"/>
  <c r="T2704" i="1"/>
  <c r="S2705" i="1"/>
  <c r="T2705" i="1"/>
  <c r="S2706" i="1"/>
  <c r="T2706" i="1"/>
  <c r="S2707" i="1"/>
  <c r="T2707" i="1"/>
  <c r="S2708" i="1"/>
  <c r="T2708" i="1"/>
  <c r="S2709" i="1"/>
  <c r="T2709" i="1"/>
  <c r="S2710" i="1"/>
  <c r="T2710" i="1"/>
  <c r="S2711" i="1"/>
  <c r="T2711" i="1"/>
  <c r="S2712" i="1"/>
  <c r="T2712" i="1"/>
  <c r="S2713" i="1"/>
  <c r="T2713" i="1"/>
  <c r="S2714" i="1"/>
  <c r="T2714" i="1"/>
  <c r="S2715" i="1"/>
  <c r="T2715" i="1"/>
  <c r="S2716" i="1"/>
  <c r="T2716" i="1"/>
  <c r="S2717" i="1"/>
  <c r="T2717" i="1"/>
  <c r="S2718" i="1"/>
  <c r="T2718" i="1"/>
  <c r="S2719" i="1"/>
  <c r="T2719" i="1"/>
  <c r="S2720" i="1"/>
  <c r="T2720" i="1"/>
  <c r="S2721" i="1"/>
  <c r="T2721" i="1"/>
  <c r="S2722" i="1"/>
  <c r="T2722" i="1"/>
  <c r="S2723" i="1"/>
  <c r="T2723" i="1"/>
  <c r="S2724" i="1"/>
  <c r="T2724" i="1"/>
  <c r="S2725" i="1"/>
  <c r="T2725" i="1"/>
  <c r="S2726" i="1"/>
  <c r="T2726" i="1"/>
  <c r="S2727" i="1"/>
  <c r="T2727" i="1"/>
  <c r="S2728" i="1"/>
  <c r="T2728" i="1"/>
  <c r="S2729" i="1"/>
  <c r="T2729" i="1"/>
  <c r="S2730" i="1"/>
  <c r="T2730" i="1"/>
  <c r="S2731" i="1"/>
  <c r="T2731" i="1"/>
  <c r="S2732" i="1"/>
  <c r="T2732" i="1"/>
  <c r="S2733" i="1"/>
  <c r="T2733" i="1"/>
  <c r="S2734" i="1"/>
  <c r="T2734" i="1"/>
  <c r="S2735" i="1"/>
  <c r="T2735" i="1"/>
  <c r="S2736" i="1"/>
  <c r="T2736" i="1"/>
  <c r="S2737" i="1"/>
  <c r="T2737" i="1"/>
  <c r="S2738" i="1"/>
  <c r="T2738" i="1"/>
  <c r="S2739" i="1"/>
  <c r="T2739" i="1"/>
  <c r="S2740" i="1"/>
  <c r="T2740" i="1"/>
  <c r="S2741" i="1"/>
  <c r="T2741" i="1"/>
  <c r="S2742" i="1"/>
  <c r="T2742" i="1"/>
  <c r="S2743" i="1"/>
  <c r="T2743" i="1"/>
  <c r="S2744" i="1"/>
  <c r="T2744" i="1"/>
  <c r="S2745" i="1"/>
  <c r="T2745" i="1"/>
  <c r="S2746" i="1"/>
  <c r="T2746" i="1"/>
  <c r="S2747" i="1"/>
  <c r="T2747" i="1"/>
  <c r="S2748" i="1"/>
  <c r="T2748" i="1"/>
  <c r="S2749" i="1"/>
  <c r="T2749" i="1"/>
  <c r="S2750" i="1"/>
  <c r="T2750" i="1"/>
  <c r="S2751" i="1"/>
  <c r="T2751" i="1"/>
  <c r="S2752" i="1"/>
  <c r="T2752" i="1"/>
  <c r="S2753" i="1"/>
  <c r="T2753" i="1"/>
  <c r="S2754" i="1"/>
  <c r="T2754" i="1"/>
  <c r="S2755" i="1"/>
  <c r="T2755" i="1"/>
  <c r="S2756" i="1"/>
  <c r="T2756" i="1"/>
  <c r="S2757" i="1"/>
  <c r="T2757" i="1"/>
  <c r="S2758" i="1"/>
  <c r="T2758" i="1"/>
  <c r="S2759" i="1"/>
  <c r="T2759" i="1"/>
  <c r="S2760" i="1"/>
  <c r="T2760" i="1"/>
  <c r="S2761" i="1"/>
  <c r="T2761" i="1"/>
  <c r="S2762" i="1"/>
  <c r="T2762" i="1"/>
  <c r="S2763" i="1"/>
  <c r="T2763" i="1"/>
  <c r="S2764" i="1"/>
  <c r="T2764" i="1"/>
  <c r="S2765" i="1"/>
  <c r="T2765" i="1"/>
  <c r="S2766" i="1"/>
  <c r="T2766" i="1"/>
  <c r="S2767" i="1"/>
  <c r="T2767" i="1"/>
  <c r="S2768" i="1"/>
  <c r="T2768" i="1"/>
  <c r="S2769" i="1"/>
  <c r="T2769" i="1"/>
  <c r="S2770" i="1"/>
  <c r="T2770" i="1"/>
  <c r="S2771" i="1"/>
  <c r="T2771" i="1"/>
  <c r="S2772" i="1"/>
  <c r="T2772" i="1"/>
  <c r="S2773" i="1"/>
  <c r="T2773" i="1"/>
  <c r="S2774" i="1"/>
  <c r="T2774" i="1"/>
  <c r="S2775" i="1"/>
  <c r="T2775" i="1"/>
  <c r="S2776" i="1"/>
  <c r="T2776" i="1"/>
  <c r="S2777" i="1"/>
  <c r="T2777" i="1"/>
  <c r="S2778" i="1"/>
  <c r="T2778" i="1"/>
  <c r="S2779" i="1"/>
  <c r="T2779" i="1"/>
  <c r="S2780" i="1"/>
  <c r="T2780" i="1"/>
  <c r="S2781" i="1"/>
  <c r="T2781" i="1"/>
  <c r="S2782" i="1"/>
  <c r="T2782" i="1"/>
  <c r="S2783" i="1"/>
  <c r="T2783" i="1"/>
  <c r="S2784" i="1"/>
  <c r="T2784" i="1"/>
  <c r="S2785" i="1"/>
  <c r="T2785" i="1"/>
  <c r="S2786" i="1"/>
  <c r="T2786" i="1"/>
  <c r="S2787" i="1"/>
  <c r="T2787" i="1"/>
  <c r="S2788" i="1"/>
  <c r="T2788" i="1"/>
  <c r="S2789" i="1"/>
  <c r="T2789" i="1"/>
  <c r="S2790" i="1"/>
  <c r="T2790" i="1"/>
  <c r="S2791" i="1"/>
  <c r="T2791" i="1"/>
  <c r="S2792" i="1"/>
  <c r="T2792" i="1"/>
  <c r="S2793" i="1"/>
  <c r="T2793" i="1"/>
  <c r="S2794" i="1"/>
  <c r="T2794" i="1"/>
  <c r="S2795" i="1"/>
  <c r="T2795" i="1"/>
  <c r="S2796" i="1"/>
  <c r="T2796" i="1"/>
  <c r="S2797" i="1"/>
  <c r="T2797" i="1"/>
  <c r="S2798" i="1"/>
  <c r="T2798" i="1"/>
  <c r="S2799" i="1"/>
  <c r="T2799" i="1"/>
  <c r="S2800" i="1"/>
  <c r="T2800" i="1"/>
  <c r="S2801" i="1"/>
  <c r="T2801" i="1"/>
  <c r="S2802" i="1"/>
  <c r="T2802" i="1"/>
  <c r="S2803" i="1"/>
  <c r="T2803" i="1"/>
  <c r="S2804" i="1"/>
  <c r="T2804" i="1"/>
  <c r="S2805" i="1"/>
  <c r="T2805" i="1"/>
  <c r="S2806" i="1"/>
  <c r="T2806" i="1"/>
  <c r="S2807" i="1"/>
  <c r="T2807" i="1"/>
  <c r="S2808" i="1"/>
  <c r="T2808" i="1"/>
  <c r="S2809" i="1"/>
  <c r="T2809" i="1"/>
  <c r="S2810" i="1"/>
  <c r="T2810" i="1"/>
  <c r="S2811" i="1"/>
  <c r="T2811" i="1"/>
  <c r="S2812" i="1"/>
  <c r="T2812" i="1"/>
  <c r="S2813" i="1"/>
  <c r="T2813" i="1"/>
  <c r="S2814" i="1"/>
  <c r="T2814" i="1"/>
  <c r="S2815" i="1"/>
  <c r="T2815" i="1"/>
  <c r="S2816" i="1"/>
  <c r="T2816" i="1"/>
  <c r="S2817" i="1"/>
  <c r="T2817" i="1"/>
  <c r="S2818" i="1"/>
  <c r="T2818" i="1"/>
  <c r="S2819" i="1"/>
  <c r="T2819" i="1"/>
  <c r="S2820" i="1"/>
  <c r="T2820" i="1"/>
  <c r="S2821" i="1"/>
  <c r="T2821" i="1"/>
  <c r="S2822" i="1"/>
  <c r="T2822" i="1"/>
  <c r="S2823" i="1"/>
  <c r="T2823" i="1"/>
  <c r="S2824" i="1"/>
  <c r="T2824" i="1"/>
  <c r="S2825" i="1"/>
  <c r="T2825" i="1"/>
  <c r="S2826" i="1"/>
  <c r="T2826" i="1"/>
  <c r="S2827" i="1"/>
  <c r="T2827" i="1"/>
  <c r="S2828" i="1"/>
  <c r="T2828" i="1"/>
  <c r="S2829" i="1"/>
  <c r="T2829" i="1"/>
  <c r="S2830" i="1"/>
  <c r="T2830" i="1"/>
  <c r="S2831" i="1"/>
  <c r="T2831" i="1"/>
  <c r="S2832" i="1"/>
  <c r="T2832" i="1"/>
  <c r="S2833" i="1"/>
  <c r="T2833" i="1"/>
  <c r="S2834" i="1"/>
  <c r="T2834" i="1"/>
  <c r="S2835" i="1"/>
  <c r="T2835" i="1"/>
  <c r="S2836" i="1"/>
  <c r="T2836" i="1"/>
  <c r="S2837" i="1"/>
  <c r="T2837" i="1"/>
  <c r="S2838" i="1"/>
  <c r="T2838" i="1"/>
  <c r="S2839" i="1"/>
  <c r="T2839" i="1"/>
  <c r="S2840" i="1"/>
  <c r="T2840" i="1"/>
  <c r="S2841" i="1"/>
  <c r="T2841" i="1"/>
  <c r="S2842" i="1"/>
  <c r="T2842" i="1"/>
  <c r="S2843" i="1"/>
  <c r="T2843" i="1"/>
  <c r="S2844" i="1"/>
  <c r="T2844" i="1"/>
  <c r="S2845" i="1"/>
  <c r="T2845" i="1"/>
  <c r="S2846" i="1"/>
  <c r="T2846" i="1"/>
  <c r="S2847" i="1"/>
  <c r="T2847" i="1"/>
  <c r="S2848" i="1"/>
  <c r="T2848" i="1"/>
  <c r="S2849" i="1"/>
  <c r="T2849" i="1"/>
  <c r="S2850" i="1"/>
  <c r="T2850" i="1"/>
  <c r="S2851" i="1"/>
  <c r="T2851" i="1"/>
  <c r="S2852" i="1"/>
  <c r="T2852" i="1"/>
  <c r="S2853" i="1"/>
  <c r="T2853" i="1"/>
  <c r="S2854" i="1"/>
  <c r="T2854" i="1"/>
  <c r="S2855" i="1"/>
  <c r="T2855" i="1"/>
  <c r="S2856" i="1"/>
  <c r="T2856" i="1"/>
  <c r="S2857" i="1"/>
  <c r="T2857" i="1"/>
  <c r="S2858" i="1"/>
  <c r="T2858" i="1"/>
  <c r="S2859" i="1"/>
  <c r="T2859" i="1"/>
  <c r="S2860" i="1"/>
  <c r="T2860" i="1"/>
  <c r="S2861" i="1"/>
  <c r="T2861" i="1"/>
  <c r="S2862" i="1"/>
  <c r="T2862" i="1"/>
  <c r="S2863" i="1"/>
  <c r="T2863" i="1"/>
  <c r="S2864" i="1"/>
  <c r="T2864" i="1"/>
  <c r="S2865" i="1"/>
  <c r="T2865" i="1"/>
  <c r="S2866" i="1"/>
  <c r="T2866" i="1"/>
  <c r="S2867" i="1"/>
  <c r="T2867" i="1"/>
  <c r="S2868" i="1"/>
  <c r="T2868" i="1"/>
  <c r="S2869" i="1"/>
  <c r="T2869" i="1"/>
  <c r="S2870" i="1"/>
  <c r="T2870" i="1"/>
  <c r="S2871" i="1"/>
  <c r="T2871" i="1"/>
  <c r="S2872" i="1"/>
  <c r="T2872" i="1"/>
  <c r="S2873" i="1"/>
  <c r="T2873" i="1"/>
  <c r="S2874" i="1"/>
  <c r="T2874" i="1"/>
  <c r="S2875" i="1"/>
  <c r="T2875" i="1"/>
  <c r="S2876" i="1"/>
  <c r="T2876" i="1"/>
  <c r="S2877" i="1"/>
  <c r="T2877" i="1"/>
  <c r="S2878" i="1"/>
  <c r="T2878" i="1"/>
  <c r="S2879" i="1"/>
  <c r="T2879" i="1"/>
  <c r="S2880" i="1"/>
  <c r="T2880" i="1"/>
  <c r="S2881" i="1"/>
  <c r="T2881" i="1"/>
  <c r="S2882" i="1"/>
  <c r="T2882" i="1"/>
  <c r="S2883" i="1"/>
  <c r="T2883" i="1"/>
  <c r="S2884" i="1"/>
  <c r="T2884" i="1"/>
  <c r="S2885" i="1"/>
  <c r="T2885" i="1"/>
  <c r="S2886" i="1"/>
  <c r="T2886" i="1"/>
  <c r="S2887" i="1"/>
  <c r="T2887" i="1"/>
  <c r="S2888" i="1"/>
  <c r="T2888" i="1"/>
  <c r="S2889" i="1"/>
  <c r="T2889" i="1"/>
  <c r="S2890" i="1"/>
  <c r="T2890" i="1"/>
  <c r="S2891" i="1"/>
  <c r="T2891" i="1"/>
  <c r="S2892" i="1"/>
  <c r="T2892" i="1"/>
  <c r="S2893" i="1"/>
  <c r="T2893" i="1"/>
  <c r="S2894" i="1"/>
  <c r="T2894" i="1"/>
  <c r="S2895" i="1"/>
  <c r="T2895" i="1"/>
  <c r="S2896" i="1"/>
  <c r="T2896" i="1"/>
  <c r="S2897" i="1"/>
  <c r="T2897" i="1"/>
  <c r="S2898" i="1"/>
  <c r="T2898" i="1"/>
  <c r="S2899" i="1"/>
  <c r="T2899" i="1"/>
  <c r="S2900" i="1"/>
  <c r="T2900" i="1"/>
  <c r="S2901" i="1"/>
  <c r="T2901" i="1"/>
  <c r="S2902" i="1"/>
  <c r="T2902" i="1"/>
  <c r="S2903" i="1"/>
  <c r="T2903" i="1"/>
  <c r="S2904" i="1"/>
  <c r="T2904" i="1"/>
  <c r="S2905" i="1"/>
  <c r="T2905" i="1"/>
  <c r="S2906" i="1"/>
  <c r="T2906" i="1"/>
  <c r="S2907" i="1"/>
  <c r="T2907" i="1"/>
  <c r="S2908" i="1"/>
  <c r="T2908" i="1"/>
  <c r="S2909" i="1"/>
  <c r="T2909" i="1"/>
  <c r="S2910" i="1"/>
  <c r="T2910" i="1"/>
  <c r="S2911" i="1"/>
  <c r="T2911" i="1"/>
  <c r="S2912" i="1"/>
  <c r="T2912" i="1"/>
  <c r="S2913" i="1"/>
  <c r="T2913" i="1"/>
  <c r="S2914" i="1"/>
  <c r="T2914" i="1"/>
  <c r="S2915" i="1"/>
  <c r="T2915" i="1"/>
  <c r="S2916" i="1"/>
  <c r="T2916" i="1"/>
  <c r="S2917" i="1"/>
  <c r="T2917" i="1"/>
  <c r="S2918" i="1"/>
  <c r="T2918" i="1"/>
  <c r="S2919" i="1"/>
  <c r="T2919" i="1"/>
  <c r="S2920" i="1"/>
  <c r="T2920" i="1"/>
  <c r="S2921" i="1"/>
  <c r="T2921" i="1"/>
  <c r="S2922" i="1"/>
  <c r="T2922" i="1"/>
  <c r="S2923" i="1"/>
  <c r="T2923" i="1"/>
  <c r="S2924" i="1"/>
  <c r="T2924" i="1"/>
  <c r="S2925" i="1"/>
  <c r="T2925" i="1"/>
  <c r="S2926" i="1"/>
  <c r="T2926" i="1"/>
  <c r="S2927" i="1"/>
  <c r="T2927" i="1"/>
  <c r="S2928" i="1"/>
  <c r="T2928" i="1"/>
  <c r="S2929" i="1"/>
  <c r="T2929" i="1"/>
  <c r="S2930" i="1"/>
  <c r="T2930" i="1"/>
  <c r="S2931" i="1"/>
  <c r="T2931" i="1"/>
  <c r="S2932" i="1"/>
  <c r="T2932" i="1"/>
  <c r="S2933" i="1"/>
  <c r="T2933" i="1"/>
  <c r="S2934" i="1"/>
  <c r="T2934" i="1"/>
  <c r="S2935" i="1"/>
  <c r="T2935" i="1"/>
  <c r="S2936" i="1"/>
  <c r="T2936" i="1"/>
  <c r="S2937" i="1"/>
  <c r="T2937" i="1"/>
  <c r="S2938" i="1"/>
  <c r="T2938" i="1"/>
  <c r="S2939" i="1"/>
  <c r="T2939" i="1"/>
  <c r="S2940" i="1"/>
  <c r="T2940" i="1"/>
  <c r="S2941" i="1"/>
  <c r="T2941" i="1"/>
  <c r="S2942" i="1"/>
  <c r="T2942" i="1"/>
  <c r="S2943" i="1"/>
  <c r="T2943" i="1"/>
  <c r="S2944" i="1"/>
  <c r="T2944" i="1"/>
  <c r="S2945" i="1"/>
  <c r="T2945" i="1"/>
  <c r="S2946" i="1"/>
  <c r="T2946" i="1"/>
  <c r="S2947" i="1"/>
  <c r="T2947" i="1"/>
  <c r="S2948" i="1"/>
  <c r="T2948" i="1"/>
  <c r="S2949" i="1"/>
  <c r="T2949" i="1"/>
  <c r="S2950" i="1"/>
  <c r="T2950" i="1"/>
  <c r="S2951" i="1"/>
  <c r="T2951" i="1"/>
  <c r="S2952" i="1"/>
  <c r="T2952" i="1"/>
  <c r="S2953" i="1"/>
  <c r="T2953" i="1"/>
  <c r="S2954" i="1"/>
  <c r="T2954" i="1"/>
  <c r="S2955" i="1"/>
  <c r="T2955" i="1"/>
  <c r="S2956" i="1"/>
  <c r="T2956" i="1"/>
  <c r="S2957" i="1"/>
  <c r="T2957" i="1"/>
  <c r="S2958" i="1"/>
  <c r="T2958" i="1"/>
  <c r="S2959" i="1"/>
  <c r="T2959" i="1"/>
  <c r="S2960" i="1"/>
  <c r="T2960" i="1"/>
  <c r="S2961" i="1"/>
  <c r="T2961" i="1"/>
  <c r="S2962" i="1"/>
  <c r="T2962" i="1"/>
  <c r="S2963" i="1"/>
  <c r="T2963" i="1"/>
  <c r="S2964" i="1"/>
  <c r="T2964" i="1"/>
  <c r="S2965" i="1"/>
  <c r="T2965" i="1"/>
  <c r="S2966" i="1"/>
  <c r="T2966" i="1"/>
  <c r="S2967" i="1"/>
  <c r="T2967" i="1"/>
  <c r="S2968" i="1"/>
  <c r="T2968" i="1"/>
  <c r="S2969" i="1"/>
  <c r="T2969" i="1"/>
  <c r="S2970" i="1"/>
  <c r="T2970" i="1"/>
  <c r="S2971" i="1"/>
  <c r="T2971" i="1"/>
  <c r="S2972" i="1"/>
  <c r="T2972" i="1"/>
  <c r="S2973" i="1"/>
  <c r="T2973" i="1"/>
  <c r="S2974" i="1"/>
  <c r="T2974" i="1"/>
  <c r="S2975" i="1"/>
  <c r="T2975" i="1"/>
  <c r="S2976" i="1"/>
  <c r="T2976" i="1"/>
  <c r="S2977" i="1"/>
  <c r="T2977" i="1"/>
  <c r="S2978" i="1"/>
  <c r="T2978" i="1"/>
  <c r="S2979" i="1"/>
  <c r="T2979" i="1"/>
  <c r="S2980" i="1"/>
  <c r="T2980" i="1"/>
  <c r="S2981" i="1"/>
  <c r="T2981" i="1"/>
  <c r="S2982" i="1"/>
  <c r="T2982" i="1"/>
  <c r="S2983" i="1"/>
  <c r="T2983" i="1"/>
  <c r="S2984" i="1"/>
  <c r="T2984" i="1"/>
  <c r="S2985" i="1"/>
  <c r="T2985" i="1"/>
  <c r="S2986" i="1"/>
  <c r="T2986" i="1"/>
  <c r="S2987" i="1"/>
  <c r="T2987" i="1"/>
  <c r="S2988" i="1"/>
  <c r="T2988" i="1"/>
  <c r="S2989" i="1"/>
  <c r="T2989" i="1"/>
  <c r="S2990" i="1"/>
  <c r="T2990" i="1"/>
  <c r="S2991" i="1"/>
  <c r="T2991" i="1"/>
  <c r="S2992" i="1"/>
  <c r="T2992" i="1"/>
  <c r="S2993" i="1"/>
  <c r="T2993" i="1"/>
  <c r="S2994" i="1"/>
  <c r="T2994" i="1"/>
  <c r="S2995" i="1"/>
  <c r="T2995" i="1"/>
  <c r="S2996" i="1"/>
  <c r="T2996" i="1"/>
  <c r="S2997" i="1"/>
  <c r="T2997" i="1"/>
  <c r="S2998" i="1"/>
  <c r="T2998" i="1"/>
  <c r="S2999" i="1"/>
  <c r="T2999" i="1"/>
  <c r="S3000" i="1"/>
  <c r="T3000" i="1"/>
  <c r="S3001" i="1"/>
  <c r="T3001" i="1"/>
  <c r="S3002" i="1"/>
  <c r="T3002" i="1"/>
  <c r="S3003" i="1"/>
  <c r="T3003" i="1"/>
  <c r="S3004" i="1"/>
  <c r="T3004" i="1"/>
  <c r="S3005" i="1"/>
  <c r="T3005" i="1"/>
  <c r="S3006" i="1"/>
  <c r="T3006" i="1"/>
  <c r="S3007" i="1"/>
  <c r="T3007" i="1"/>
  <c r="S3008" i="1"/>
  <c r="T3008" i="1"/>
  <c r="S3009" i="1"/>
  <c r="T3009" i="1"/>
  <c r="S3010" i="1"/>
  <c r="T3010" i="1"/>
  <c r="S3011" i="1"/>
  <c r="T3011" i="1"/>
  <c r="S3012" i="1"/>
  <c r="T3012" i="1"/>
  <c r="S3013" i="1"/>
  <c r="T3013" i="1"/>
  <c r="S3014" i="1"/>
  <c r="T3014" i="1"/>
  <c r="S3015" i="1"/>
  <c r="T3015" i="1"/>
  <c r="S3016" i="1"/>
  <c r="T3016" i="1"/>
  <c r="S3017" i="1"/>
  <c r="T3017" i="1"/>
  <c r="S3018" i="1"/>
  <c r="T3018" i="1"/>
  <c r="S3019" i="1"/>
  <c r="T3019" i="1"/>
  <c r="S3020" i="1"/>
  <c r="T3020" i="1"/>
  <c r="S3021" i="1"/>
  <c r="T3021" i="1"/>
  <c r="S3022" i="1"/>
  <c r="T3022" i="1"/>
  <c r="S3023" i="1"/>
  <c r="T3023" i="1"/>
  <c r="S3024" i="1"/>
  <c r="T3024" i="1"/>
  <c r="S3025" i="1"/>
  <c r="T3025" i="1"/>
  <c r="S3026" i="1"/>
  <c r="T3026" i="1"/>
  <c r="S3027" i="1"/>
  <c r="T3027" i="1"/>
  <c r="S3028" i="1"/>
  <c r="T3028" i="1"/>
  <c r="S3029" i="1"/>
  <c r="T3029" i="1"/>
  <c r="S3030" i="1"/>
  <c r="T3030" i="1"/>
  <c r="S3031" i="1"/>
  <c r="T3031" i="1"/>
  <c r="S3032" i="1"/>
  <c r="T3032" i="1"/>
  <c r="S3033" i="1"/>
  <c r="T3033" i="1"/>
  <c r="S3034" i="1"/>
  <c r="T3034" i="1"/>
  <c r="S3035" i="1"/>
  <c r="T3035" i="1"/>
  <c r="S3036" i="1"/>
  <c r="T3036" i="1"/>
  <c r="S3037" i="1"/>
  <c r="T3037" i="1"/>
  <c r="S3038" i="1"/>
  <c r="T3038" i="1"/>
  <c r="S3039" i="1"/>
  <c r="T3039" i="1"/>
  <c r="S3040" i="1"/>
  <c r="T3040" i="1"/>
  <c r="S3041" i="1"/>
  <c r="T3041" i="1"/>
  <c r="S3042" i="1"/>
  <c r="T3042" i="1"/>
  <c r="S3043" i="1"/>
  <c r="T3043" i="1"/>
  <c r="S3044" i="1"/>
  <c r="T3044" i="1"/>
  <c r="S3045" i="1"/>
  <c r="T3045" i="1"/>
  <c r="S3046" i="1"/>
  <c r="T3046" i="1"/>
  <c r="S3047" i="1"/>
  <c r="T3047" i="1"/>
  <c r="S3048" i="1"/>
  <c r="T3048" i="1"/>
  <c r="S3049" i="1"/>
  <c r="T3049" i="1"/>
  <c r="S3050" i="1"/>
  <c r="T3050" i="1"/>
  <c r="S3051" i="1"/>
  <c r="T3051" i="1"/>
  <c r="S3052" i="1"/>
  <c r="T3052" i="1"/>
  <c r="S3053" i="1"/>
  <c r="T3053" i="1"/>
  <c r="S3054" i="1"/>
  <c r="T3054" i="1"/>
  <c r="S3055" i="1"/>
  <c r="T3055" i="1"/>
  <c r="S3056" i="1"/>
  <c r="T3056" i="1"/>
  <c r="S3057" i="1"/>
  <c r="T3057" i="1"/>
  <c r="S3058" i="1"/>
  <c r="T3058" i="1"/>
  <c r="S3059" i="1"/>
  <c r="T3059" i="1"/>
  <c r="S3060" i="1"/>
  <c r="T3060" i="1"/>
  <c r="S3061" i="1"/>
  <c r="T3061" i="1"/>
  <c r="S3062" i="1"/>
  <c r="T3062" i="1"/>
  <c r="S3063" i="1"/>
  <c r="T3063" i="1"/>
  <c r="S3064" i="1"/>
  <c r="T3064" i="1"/>
  <c r="S3065" i="1"/>
  <c r="T3065" i="1"/>
  <c r="S3066" i="1"/>
  <c r="T3066" i="1"/>
  <c r="S3067" i="1"/>
  <c r="T3067" i="1"/>
  <c r="S3068" i="1"/>
  <c r="T3068" i="1"/>
  <c r="S3069" i="1"/>
  <c r="T3069" i="1"/>
  <c r="S3070" i="1"/>
  <c r="T3070" i="1"/>
  <c r="S3071" i="1"/>
  <c r="T3071" i="1"/>
  <c r="S3072" i="1"/>
  <c r="T3072" i="1"/>
  <c r="S3073" i="1"/>
  <c r="T3073" i="1"/>
  <c r="S3074" i="1"/>
  <c r="T3074" i="1"/>
  <c r="S3075" i="1"/>
  <c r="T3075" i="1"/>
  <c r="S3076" i="1"/>
  <c r="T3076" i="1"/>
  <c r="S3077" i="1"/>
  <c r="T3077" i="1"/>
  <c r="S3078" i="1"/>
  <c r="T3078" i="1"/>
  <c r="S3079" i="1"/>
  <c r="T3079" i="1"/>
  <c r="S3080" i="1"/>
  <c r="T3080" i="1"/>
  <c r="S3081" i="1"/>
  <c r="T3081" i="1"/>
  <c r="S3082" i="1"/>
  <c r="T3082" i="1"/>
  <c r="S3083" i="1"/>
  <c r="T3083" i="1"/>
  <c r="S3084" i="1"/>
  <c r="T3084" i="1"/>
  <c r="S3085" i="1"/>
  <c r="T3085" i="1"/>
  <c r="S3086" i="1"/>
  <c r="T3086" i="1"/>
  <c r="S3087" i="1"/>
  <c r="T3087" i="1"/>
  <c r="S3088" i="1"/>
  <c r="T3088" i="1"/>
  <c r="S3089" i="1"/>
  <c r="T3089" i="1"/>
  <c r="S3090" i="1"/>
  <c r="T3090" i="1"/>
  <c r="S3091" i="1"/>
  <c r="T3091" i="1"/>
  <c r="S3092" i="1"/>
  <c r="T3092" i="1"/>
  <c r="S3093" i="1"/>
  <c r="T3093" i="1"/>
  <c r="S3094" i="1"/>
  <c r="T3094" i="1"/>
  <c r="S3095" i="1"/>
  <c r="T3095" i="1"/>
  <c r="S3096" i="1"/>
  <c r="T3096" i="1"/>
  <c r="S3097" i="1"/>
  <c r="T3097" i="1"/>
  <c r="S3098" i="1"/>
  <c r="T3098" i="1"/>
  <c r="S3099" i="1"/>
  <c r="T3099" i="1"/>
  <c r="S3100" i="1"/>
  <c r="T3100" i="1"/>
  <c r="S3101" i="1"/>
  <c r="T3101" i="1"/>
  <c r="S3102" i="1"/>
  <c r="T3102" i="1"/>
  <c r="S3103" i="1"/>
  <c r="T3103" i="1"/>
  <c r="S3104" i="1"/>
  <c r="T3104" i="1"/>
  <c r="S3105" i="1"/>
  <c r="T3105" i="1"/>
  <c r="S3106" i="1"/>
  <c r="T3106" i="1"/>
  <c r="S3107" i="1"/>
  <c r="T3107" i="1"/>
  <c r="S3108" i="1"/>
  <c r="T3108" i="1"/>
  <c r="S3109" i="1"/>
  <c r="T3109" i="1"/>
  <c r="S3110" i="1"/>
  <c r="T3110" i="1"/>
  <c r="S3111" i="1"/>
  <c r="T3111" i="1"/>
  <c r="S3112" i="1"/>
  <c r="T3112" i="1"/>
  <c r="S3113" i="1"/>
  <c r="T3113" i="1"/>
  <c r="S3114" i="1"/>
  <c r="T3114" i="1"/>
  <c r="S3115" i="1"/>
  <c r="T3115" i="1"/>
  <c r="S3116" i="1"/>
  <c r="T3116" i="1"/>
  <c r="S3117" i="1"/>
  <c r="T3117" i="1"/>
  <c r="S3118" i="1"/>
  <c r="T3118" i="1"/>
  <c r="S3119" i="1"/>
  <c r="T3119" i="1"/>
  <c r="S3120" i="1"/>
  <c r="T3120" i="1"/>
  <c r="S3121" i="1"/>
  <c r="T3121" i="1"/>
  <c r="S3122" i="1"/>
  <c r="T3122" i="1"/>
  <c r="S3123" i="1"/>
  <c r="T3123" i="1"/>
  <c r="S3124" i="1"/>
  <c r="T3124" i="1"/>
  <c r="S3125" i="1"/>
  <c r="T3125" i="1"/>
  <c r="S3126" i="1"/>
  <c r="T3126" i="1"/>
  <c r="S3127" i="1"/>
  <c r="T3127" i="1"/>
  <c r="S3128" i="1"/>
  <c r="T3128" i="1"/>
  <c r="S3129" i="1"/>
  <c r="T3129" i="1"/>
  <c r="S3130" i="1"/>
  <c r="T3130" i="1"/>
  <c r="S3131" i="1"/>
  <c r="T3131" i="1"/>
  <c r="S3132" i="1"/>
  <c r="T3132" i="1"/>
  <c r="S3133" i="1"/>
  <c r="T3133" i="1"/>
  <c r="S3134" i="1"/>
  <c r="T3134" i="1"/>
  <c r="S3135" i="1"/>
  <c r="T3135" i="1"/>
  <c r="S3136" i="1"/>
  <c r="T3136" i="1"/>
  <c r="S3137" i="1"/>
  <c r="T3137" i="1"/>
  <c r="S3138" i="1"/>
  <c r="T3138" i="1"/>
  <c r="S3139" i="1"/>
  <c r="T3139" i="1"/>
  <c r="S3140" i="1"/>
  <c r="T3140" i="1"/>
  <c r="S3141" i="1"/>
  <c r="T3141" i="1"/>
  <c r="S3142" i="1"/>
  <c r="T3142" i="1"/>
  <c r="S3143" i="1"/>
  <c r="T3143" i="1"/>
  <c r="S3144" i="1"/>
  <c r="T3144" i="1"/>
  <c r="S3145" i="1"/>
  <c r="T3145" i="1"/>
  <c r="S3146" i="1"/>
  <c r="T3146" i="1"/>
  <c r="S3147" i="1"/>
  <c r="T3147" i="1"/>
  <c r="S3148" i="1"/>
  <c r="T3148" i="1"/>
  <c r="S3149" i="1"/>
  <c r="T3149" i="1"/>
  <c r="S3150" i="1"/>
  <c r="T3150" i="1"/>
  <c r="S3151" i="1"/>
  <c r="T3151" i="1"/>
  <c r="S3152" i="1"/>
  <c r="T3152" i="1"/>
  <c r="S3153" i="1"/>
  <c r="T3153" i="1"/>
  <c r="S3154" i="1"/>
  <c r="T3154" i="1"/>
  <c r="S3155" i="1"/>
  <c r="T3155" i="1"/>
  <c r="S3156" i="1"/>
  <c r="T3156" i="1"/>
  <c r="S3157" i="1"/>
  <c r="T3157" i="1"/>
  <c r="S3158" i="1"/>
  <c r="T3158" i="1"/>
  <c r="S3159" i="1"/>
  <c r="T3159" i="1"/>
  <c r="S3160" i="1"/>
  <c r="T3160" i="1"/>
  <c r="S3161" i="1"/>
  <c r="T3161" i="1"/>
  <c r="S3162" i="1"/>
  <c r="T3162" i="1"/>
  <c r="S3163" i="1"/>
  <c r="T3163" i="1"/>
  <c r="S3164" i="1"/>
  <c r="T3164" i="1"/>
  <c r="S3165" i="1"/>
  <c r="T3165" i="1"/>
  <c r="S3166" i="1"/>
  <c r="T3166" i="1"/>
  <c r="S3167" i="1"/>
  <c r="T3167" i="1"/>
  <c r="S3168" i="1"/>
  <c r="T3168" i="1"/>
  <c r="S3169" i="1"/>
  <c r="T3169" i="1"/>
  <c r="S3170" i="1"/>
  <c r="T3170" i="1"/>
  <c r="S3171" i="1"/>
  <c r="T3171" i="1"/>
  <c r="S3172" i="1"/>
  <c r="T3172" i="1"/>
  <c r="S3173" i="1"/>
  <c r="T3173" i="1"/>
  <c r="S3174" i="1"/>
  <c r="T3174" i="1"/>
  <c r="S3175" i="1"/>
  <c r="T3175" i="1"/>
  <c r="S3176" i="1"/>
  <c r="T3176" i="1"/>
  <c r="S3177" i="1"/>
  <c r="T3177" i="1"/>
  <c r="S3178" i="1"/>
  <c r="T3178" i="1"/>
  <c r="S3179" i="1"/>
  <c r="T3179" i="1"/>
  <c r="S3180" i="1"/>
  <c r="T3180" i="1"/>
  <c r="S3181" i="1"/>
  <c r="T3181" i="1"/>
  <c r="S3182" i="1"/>
  <c r="T3182" i="1"/>
  <c r="S3183" i="1"/>
  <c r="T3183" i="1"/>
  <c r="S3184" i="1"/>
  <c r="T3184" i="1"/>
  <c r="S3185" i="1"/>
  <c r="T3185" i="1"/>
  <c r="S3186" i="1"/>
  <c r="T3186" i="1"/>
  <c r="S3187" i="1"/>
  <c r="T3187" i="1"/>
  <c r="S3188" i="1"/>
  <c r="T3188" i="1"/>
  <c r="S3189" i="1"/>
  <c r="T3189" i="1"/>
  <c r="S3190" i="1"/>
  <c r="T3190" i="1"/>
  <c r="S3191" i="1"/>
  <c r="T3191" i="1"/>
  <c r="S3192" i="1"/>
  <c r="T3192" i="1"/>
  <c r="S3193" i="1"/>
  <c r="T3193" i="1"/>
  <c r="S3194" i="1"/>
  <c r="T3194" i="1"/>
  <c r="S3195" i="1"/>
  <c r="T3195" i="1"/>
  <c r="S3196" i="1"/>
  <c r="T3196" i="1"/>
  <c r="S3197" i="1"/>
  <c r="T3197" i="1"/>
  <c r="S3198" i="1"/>
  <c r="T3198" i="1"/>
  <c r="S3199" i="1"/>
  <c r="T3199" i="1"/>
  <c r="S3200" i="1"/>
  <c r="T3200" i="1"/>
  <c r="S3201" i="1"/>
  <c r="T3201" i="1"/>
  <c r="S3202" i="1"/>
  <c r="T3202" i="1"/>
  <c r="S3203" i="1"/>
  <c r="T3203" i="1"/>
  <c r="S3204" i="1"/>
  <c r="T3204" i="1"/>
  <c r="S3205" i="1"/>
  <c r="T3205" i="1"/>
  <c r="S3206" i="1"/>
  <c r="T3206" i="1"/>
  <c r="S3207" i="1"/>
  <c r="T3207" i="1"/>
  <c r="S3208" i="1"/>
  <c r="T3208" i="1"/>
  <c r="S3209" i="1"/>
  <c r="T3209" i="1"/>
  <c r="S3210" i="1"/>
  <c r="T3210" i="1"/>
  <c r="S3211" i="1"/>
  <c r="T3211" i="1"/>
  <c r="S3212" i="1"/>
  <c r="T3212" i="1"/>
  <c r="S3213" i="1"/>
  <c r="T3213" i="1"/>
  <c r="S3214" i="1"/>
  <c r="T3214" i="1"/>
  <c r="S3215" i="1"/>
  <c r="T3215" i="1"/>
  <c r="S3216" i="1"/>
  <c r="T3216" i="1"/>
  <c r="S3217" i="1"/>
  <c r="T3217" i="1"/>
  <c r="S3218" i="1"/>
  <c r="T3218" i="1"/>
  <c r="S3219" i="1"/>
  <c r="T3219" i="1"/>
  <c r="S3220" i="1"/>
  <c r="T3220" i="1"/>
  <c r="S3221" i="1"/>
  <c r="T3221" i="1"/>
  <c r="S3222" i="1"/>
  <c r="T3222" i="1"/>
  <c r="S3223" i="1"/>
  <c r="T3223" i="1"/>
  <c r="S3224" i="1"/>
  <c r="T3224" i="1"/>
  <c r="S3225" i="1"/>
  <c r="T3225" i="1"/>
  <c r="S3226" i="1"/>
  <c r="T3226" i="1"/>
  <c r="S3227" i="1"/>
  <c r="T3227" i="1"/>
  <c r="S3228" i="1"/>
  <c r="T3228" i="1"/>
  <c r="S3229" i="1"/>
  <c r="T3229" i="1"/>
  <c r="S3230" i="1"/>
  <c r="T3230" i="1"/>
  <c r="S3231" i="1"/>
  <c r="T3231" i="1"/>
  <c r="S3232" i="1"/>
  <c r="T3232" i="1"/>
  <c r="S3233" i="1"/>
  <c r="T3233" i="1"/>
  <c r="S3234" i="1"/>
  <c r="T3234" i="1"/>
  <c r="S3235" i="1"/>
  <c r="T3235" i="1"/>
  <c r="S3236" i="1"/>
  <c r="T3236" i="1"/>
  <c r="S3237" i="1"/>
  <c r="T3237" i="1"/>
  <c r="S3238" i="1"/>
  <c r="T3238" i="1"/>
  <c r="S3239" i="1"/>
  <c r="T3239" i="1"/>
  <c r="S3240" i="1"/>
  <c r="T3240" i="1"/>
  <c r="S3241" i="1"/>
  <c r="T3241" i="1"/>
  <c r="S3242" i="1"/>
  <c r="T3242" i="1"/>
  <c r="S3243" i="1"/>
  <c r="T3243" i="1"/>
  <c r="S3244" i="1"/>
  <c r="T3244" i="1"/>
  <c r="S3245" i="1"/>
  <c r="T3245" i="1"/>
  <c r="S3246" i="1"/>
  <c r="T3246" i="1"/>
  <c r="S3247" i="1"/>
  <c r="T3247" i="1"/>
  <c r="S3248" i="1"/>
  <c r="T3248" i="1"/>
  <c r="S3249" i="1"/>
  <c r="T3249" i="1"/>
  <c r="S3250" i="1"/>
  <c r="T3250" i="1"/>
  <c r="S3251" i="1"/>
  <c r="T3251" i="1"/>
  <c r="S3252" i="1"/>
  <c r="T3252" i="1"/>
  <c r="S3253" i="1"/>
  <c r="T3253" i="1"/>
  <c r="S3254" i="1"/>
  <c r="T3254" i="1"/>
  <c r="S3255" i="1"/>
  <c r="T3255" i="1"/>
  <c r="S3256" i="1"/>
  <c r="T3256" i="1"/>
  <c r="S3257" i="1"/>
  <c r="T3257" i="1"/>
  <c r="S3258" i="1"/>
  <c r="T3258" i="1"/>
  <c r="S3259" i="1"/>
  <c r="T3259" i="1"/>
  <c r="S3260" i="1"/>
  <c r="T3260" i="1"/>
  <c r="S3261" i="1"/>
  <c r="T3261" i="1"/>
  <c r="S3262" i="1"/>
  <c r="T3262" i="1"/>
  <c r="S3263" i="1"/>
  <c r="T3263" i="1"/>
  <c r="S3264" i="1"/>
  <c r="T3264" i="1"/>
  <c r="S3265" i="1"/>
  <c r="T3265" i="1"/>
  <c r="S3266" i="1"/>
  <c r="T3266" i="1"/>
  <c r="S3267" i="1"/>
  <c r="T3267" i="1"/>
  <c r="S3268" i="1"/>
  <c r="T3268" i="1"/>
  <c r="S3269" i="1"/>
  <c r="T3269" i="1"/>
  <c r="S3270" i="1"/>
  <c r="T3270" i="1"/>
  <c r="S3271" i="1"/>
  <c r="T3271" i="1"/>
  <c r="S3272" i="1"/>
  <c r="T3272" i="1"/>
  <c r="S3273" i="1"/>
  <c r="T3273" i="1"/>
  <c r="S3274" i="1"/>
  <c r="T3274" i="1"/>
  <c r="S3275" i="1"/>
  <c r="T3275" i="1"/>
  <c r="S3276" i="1"/>
  <c r="T3276" i="1"/>
  <c r="S3277" i="1"/>
  <c r="T3277" i="1"/>
  <c r="S3278" i="1"/>
  <c r="T3278" i="1"/>
  <c r="S3279" i="1"/>
  <c r="T3279" i="1"/>
  <c r="S3280" i="1"/>
  <c r="T3280" i="1"/>
  <c r="S3281" i="1"/>
  <c r="T3281" i="1"/>
  <c r="S3282" i="1"/>
  <c r="T3282" i="1"/>
  <c r="S3283" i="1"/>
  <c r="T3283" i="1"/>
  <c r="S3284" i="1"/>
  <c r="T3284" i="1"/>
  <c r="S3285" i="1"/>
  <c r="T3285" i="1"/>
  <c r="S3286" i="1"/>
  <c r="T3286" i="1"/>
  <c r="S3287" i="1"/>
  <c r="T3287" i="1"/>
  <c r="S3288" i="1"/>
  <c r="T3288" i="1"/>
  <c r="S3289" i="1"/>
  <c r="T3289" i="1"/>
  <c r="S3290" i="1"/>
  <c r="T3290" i="1"/>
  <c r="S3291" i="1"/>
  <c r="T3291" i="1"/>
  <c r="S3292" i="1"/>
  <c r="T3292" i="1"/>
  <c r="S3293" i="1"/>
  <c r="T3293" i="1"/>
  <c r="S3294" i="1"/>
  <c r="T3294" i="1"/>
  <c r="S3295" i="1"/>
  <c r="T3295" i="1"/>
  <c r="S3296" i="1"/>
  <c r="T3296" i="1"/>
  <c r="S3297" i="1"/>
  <c r="T3297" i="1"/>
  <c r="S3298" i="1"/>
  <c r="T3298" i="1"/>
  <c r="S3299" i="1"/>
  <c r="T3299" i="1"/>
  <c r="S3300" i="1"/>
  <c r="T3300" i="1"/>
  <c r="S3301" i="1"/>
  <c r="T3301" i="1"/>
  <c r="S3302" i="1"/>
  <c r="T3302" i="1"/>
  <c r="S3303" i="1"/>
  <c r="T3303" i="1"/>
  <c r="S3304" i="1"/>
  <c r="T3304" i="1"/>
  <c r="S3305" i="1"/>
  <c r="T3305" i="1"/>
  <c r="S3306" i="1"/>
  <c r="T3306" i="1"/>
  <c r="S3307" i="1"/>
  <c r="T3307" i="1"/>
  <c r="S3308" i="1"/>
  <c r="T3308" i="1"/>
  <c r="S3309" i="1"/>
  <c r="T3309" i="1"/>
  <c r="S3310" i="1"/>
  <c r="T3310" i="1"/>
  <c r="S3311" i="1"/>
  <c r="T3311" i="1"/>
  <c r="S3312" i="1"/>
  <c r="T3312" i="1"/>
  <c r="S3313" i="1"/>
  <c r="T3313" i="1"/>
  <c r="S3314" i="1"/>
  <c r="T3314" i="1"/>
  <c r="S3315" i="1"/>
  <c r="T3315" i="1"/>
  <c r="S3316" i="1"/>
  <c r="T3316" i="1"/>
  <c r="S3317" i="1"/>
  <c r="T3317" i="1"/>
  <c r="S3318" i="1"/>
  <c r="T3318" i="1"/>
  <c r="S3319" i="1"/>
  <c r="T3319" i="1"/>
  <c r="S3320" i="1"/>
  <c r="T3320" i="1"/>
  <c r="S3321" i="1"/>
  <c r="T3321" i="1"/>
  <c r="S3322" i="1"/>
  <c r="T3322" i="1"/>
  <c r="S3323" i="1"/>
  <c r="T3323" i="1"/>
  <c r="S3324" i="1"/>
  <c r="T3324" i="1"/>
  <c r="S3325" i="1"/>
  <c r="T3325" i="1"/>
  <c r="S3326" i="1"/>
  <c r="T3326" i="1"/>
  <c r="S3327" i="1"/>
  <c r="T3327" i="1"/>
  <c r="S3328" i="1"/>
  <c r="T3328" i="1"/>
  <c r="S3329" i="1"/>
  <c r="T3329" i="1"/>
  <c r="S3330" i="1"/>
  <c r="T3330" i="1"/>
  <c r="S3331" i="1"/>
  <c r="T3331" i="1"/>
  <c r="S3332" i="1"/>
  <c r="T3332" i="1"/>
  <c r="S3333" i="1"/>
  <c r="T3333" i="1"/>
  <c r="S3334" i="1"/>
  <c r="T3334" i="1"/>
  <c r="S3335" i="1"/>
  <c r="T3335" i="1"/>
  <c r="S3336" i="1"/>
  <c r="T3336" i="1"/>
  <c r="S3337" i="1"/>
  <c r="T3337" i="1"/>
  <c r="S3338" i="1"/>
  <c r="T3338" i="1"/>
  <c r="S3339" i="1"/>
  <c r="T3339" i="1"/>
  <c r="S3340" i="1"/>
  <c r="T3340" i="1"/>
  <c r="S3341" i="1"/>
  <c r="T3341" i="1"/>
  <c r="S3342" i="1"/>
  <c r="T3342" i="1"/>
  <c r="S3343" i="1"/>
  <c r="T3343" i="1"/>
  <c r="S3344" i="1"/>
  <c r="T3344" i="1"/>
  <c r="S3345" i="1"/>
  <c r="T3345" i="1"/>
  <c r="S3346" i="1"/>
  <c r="T3346" i="1"/>
  <c r="S3347" i="1"/>
  <c r="T3347" i="1"/>
  <c r="S3348" i="1"/>
  <c r="T3348" i="1"/>
  <c r="S3349" i="1"/>
  <c r="T3349" i="1"/>
  <c r="S3350" i="1"/>
  <c r="T3350" i="1"/>
  <c r="S3351" i="1"/>
  <c r="T3351" i="1"/>
  <c r="S3352" i="1"/>
  <c r="T3352" i="1"/>
  <c r="S3353" i="1"/>
  <c r="T3353" i="1"/>
  <c r="S3354" i="1"/>
  <c r="T3354" i="1"/>
  <c r="S3355" i="1"/>
  <c r="T3355" i="1"/>
  <c r="S3356" i="1"/>
  <c r="T3356" i="1"/>
  <c r="S3357" i="1"/>
  <c r="T3357" i="1"/>
  <c r="S3358" i="1"/>
  <c r="T3358" i="1"/>
  <c r="S3359" i="1"/>
  <c r="T3359" i="1"/>
  <c r="S3360" i="1"/>
  <c r="T3360" i="1"/>
  <c r="S3361" i="1"/>
  <c r="T3361" i="1"/>
  <c r="S3362" i="1"/>
  <c r="T3362" i="1"/>
  <c r="S3363" i="1"/>
  <c r="T3363" i="1"/>
  <c r="S3364" i="1"/>
  <c r="T3364" i="1"/>
  <c r="S3365" i="1"/>
  <c r="T3365" i="1"/>
  <c r="S3366" i="1"/>
  <c r="T3366" i="1"/>
  <c r="S3367" i="1"/>
  <c r="T3367" i="1"/>
  <c r="S3368" i="1"/>
  <c r="T3368" i="1"/>
  <c r="S3369" i="1"/>
  <c r="T3369" i="1"/>
  <c r="S3370" i="1"/>
  <c r="T3370" i="1"/>
  <c r="S3371" i="1"/>
  <c r="T3371" i="1"/>
  <c r="S3372" i="1"/>
  <c r="T3372" i="1"/>
  <c r="S3373" i="1"/>
  <c r="T3373" i="1"/>
  <c r="S3374" i="1"/>
  <c r="T3374" i="1"/>
  <c r="S3375" i="1"/>
  <c r="T3375" i="1"/>
  <c r="S3376" i="1"/>
  <c r="T3376" i="1"/>
  <c r="S3377" i="1"/>
  <c r="T3377" i="1"/>
  <c r="S3378" i="1"/>
  <c r="T3378" i="1"/>
  <c r="S3379" i="1"/>
  <c r="T3379" i="1"/>
  <c r="S3380" i="1"/>
  <c r="T3380" i="1"/>
  <c r="S3381" i="1"/>
  <c r="T3381" i="1"/>
  <c r="S3382" i="1"/>
  <c r="T3382" i="1"/>
  <c r="S3383" i="1"/>
  <c r="T3383" i="1"/>
  <c r="S3384" i="1"/>
  <c r="T3384" i="1"/>
  <c r="S3385" i="1"/>
  <c r="T3385" i="1"/>
  <c r="S3386" i="1"/>
  <c r="T3386" i="1"/>
  <c r="S3387" i="1"/>
  <c r="T3387" i="1"/>
  <c r="S3388" i="1"/>
  <c r="T3388" i="1"/>
  <c r="S3389" i="1"/>
  <c r="T3389" i="1"/>
  <c r="S3390" i="1"/>
  <c r="T3390" i="1"/>
  <c r="S3391" i="1"/>
  <c r="T3391" i="1"/>
  <c r="S3392" i="1"/>
  <c r="T3392" i="1"/>
  <c r="S3393" i="1"/>
  <c r="T3393" i="1"/>
  <c r="S3394" i="1"/>
  <c r="T3394" i="1"/>
  <c r="S3395" i="1"/>
  <c r="T3395" i="1"/>
  <c r="S3396" i="1"/>
  <c r="T3396" i="1"/>
  <c r="S3397" i="1"/>
  <c r="T3397" i="1"/>
  <c r="S3398" i="1"/>
  <c r="T3398" i="1"/>
  <c r="S3399" i="1"/>
  <c r="T3399" i="1"/>
  <c r="S3400" i="1"/>
  <c r="T3400" i="1"/>
  <c r="S3401" i="1"/>
  <c r="T3401" i="1"/>
  <c r="S3402" i="1"/>
  <c r="T3402" i="1"/>
  <c r="S3403" i="1"/>
  <c r="T3403" i="1"/>
  <c r="S3404" i="1"/>
  <c r="T3404" i="1"/>
  <c r="S3405" i="1"/>
  <c r="T3405" i="1"/>
  <c r="S3406" i="1"/>
  <c r="T3406" i="1"/>
  <c r="S3407" i="1"/>
  <c r="T3407" i="1"/>
  <c r="S3408" i="1"/>
  <c r="T3408" i="1"/>
  <c r="S3409" i="1"/>
  <c r="T3409" i="1"/>
  <c r="S3410" i="1"/>
  <c r="T3410" i="1"/>
  <c r="S3411" i="1"/>
  <c r="T3411" i="1"/>
  <c r="S3412" i="1"/>
  <c r="T3412" i="1"/>
  <c r="S3413" i="1"/>
  <c r="T3413" i="1"/>
  <c r="S3414" i="1"/>
  <c r="T3414" i="1"/>
  <c r="S3415" i="1"/>
  <c r="T3415" i="1"/>
  <c r="S3416" i="1"/>
  <c r="T3416" i="1"/>
  <c r="S3417" i="1"/>
  <c r="T3417" i="1"/>
  <c r="S3418" i="1"/>
  <c r="T3418" i="1"/>
  <c r="S3419" i="1"/>
  <c r="T3419" i="1"/>
  <c r="S3420" i="1"/>
  <c r="T3420" i="1"/>
  <c r="S3421" i="1"/>
  <c r="T3421" i="1"/>
  <c r="S3422" i="1"/>
  <c r="T3422" i="1"/>
  <c r="S3423" i="1"/>
  <c r="T3423" i="1"/>
  <c r="S3424" i="1"/>
  <c r="T3424" i="1"/>
  <c r="S3425" i="1"/>
  <c r="T3425" i="1"/>
  <c r="S3426" i="1"/>
  <c r="T3426" i="1"/>
  <c r="S3427" i="1"/>
  <c r="T3427" i="1"/>
  <c r="S3428" i="1"/>
  <c r="T3428" i="1"/>
  <c r="S3429" i="1"/>
  <c r="T3429" i="1"/>
  <c r="S3430" i="1"/>
  <c r="T3430" i="1"/>
  <c r="S3431" i="1"/>
  <c r="T3431" i="1"/>
  <c r="S3432" i="1"/>
  <c r="T3432" i="1"/>
  <c r="S3433" i="1"/>
  <c r="T3433" i="1"/>
  <c r="S3434" i="1"/>
  <c r="T3434" i="1"/>
  <c r="S3435" i="1"/>
  <c r="T3435" i="1"/>
  <c r="S3436" i="1"/>
  <c r="T3436" i="1"/>
  <c r="S3437" i="1"/>
  <c r="T3437" i="1"/>
  <c r="S3438" i="1"/>
  <c r="T3438" i="1"/>
  <c r="S3439" i="1"/>
  <c r="T3439" i="1"/>
  <c r="S3440" i="1"/>
  <c r="T3440" i="1"/>
  <c r="S3441" i="1"/>
  <c r="T3441" i="1"/>
  <c r="S3442" i="1"/>
  <c r="T3442" i="1"/>
  <c r="S3443" i="1"/>
  <c r="T3443" i="1"/>
  <c r="S3444" i="1"/>
  <c r="T3444" i="1"/>
  <c r="S3445" i="1"/>
  <c r="T3445" i="1"/>
  <c r="S3446" i="1"/>
  <c r="T3446" i="1"/>
  <c r="S3447" i="1"/>
  <c r="T3447" i="1"/>
  <c r="S3448" i="1"/>
  <c r="T3448" i="1"/>
  <c r="S3449" i="1"/>
  <c r="T3449" i="1"/>
  <c r="S3450" i="1"/>
  <c r="T3450" i="1"/>
  <c r="S3451" i="1"/>
  <c r="T3451" i="1"/>
  <c r="S3452" i="1"/>
  <c r="T3452" i="1"/>
  <c r="S3453" i="1"/>
  <c r="T3453" i="1"/>
  <c r="S3454" i="1"/>
  <c r="T3454" i="1"/>
  <c r="S3455" i="1"/>
  <c r="T3455" i="1"/>
  <c r="S3456" i="1"/>
  <c r="T3456" i="1"/>
  <c r="S3457" i="1"/>
  <c r="T3457" i="1"/>
  <c r="S3458" i="1"/>
  <c r="T3458" i="1"/>
  <c r="S3459" i="1"/>
  <c r="T3459" i="1"/>
  <c r="S3460" i="1"/>
  <c r="T3460" i="1"/>
  <c r="S3461" i="1"/>
  <c r="T3461" i="1"/>
  <c r="S3462" i="1"/>
  <c r="T3462" i="1"/>
  <c r="S3463" i="1"/>
  <c r="T3463" i="1"/>
  <c r="S3464" i="1"/>
  <c r="T3464" i="1"/>
  <c r="S3465" i="1"/>
  <c r="T3465" i="1"/>
  <c r="S3466" i="1"/>
  <c r="T3466" i="1"/>
  <c r="S3467" i="1"/>
  <c r="T3467" i="1"/>
  <c r="S3468" i="1"/>
  <c r="T3468" i="1"/>
  <c r="S3469" i="1"/>
  <c r="T3469" i="1"/>
  <c r="S3470" i="1"/>
  <c r="T3470" i="1"/>
  <c r="S3471" i="1"/>
  <c r="T3471" i="1"/>
  <c r="S3472" i="1"/>
  <c r="T3472" i="1"/>
  <c r="S3473" i="1"/>
  <c r="T3473" i="1"/>
  <c r="S3474" i="1"/>
  <c r="T3474" i="1"/>
  <c r="S3475" i="1"/>
  <c r="T3475" i="1"/>
  <c r="S3476" i="1"/>
  <c r="T3476" i="1"/>
  <c r="S3477" i="1"/>
  <c r="T3477" i="1"/>
  <c r="S3478" i="1"/>
  <c r="T3478" i="1"/>
  <c r="S3479" i="1"/>
  <c r="T3479" i="1"/>
  <c r="S3480" i="1"/>
  <c r="T3480" i="1"/>
  <c r="S3481" i="1"/>
  <c r="T3481" i="1"/>
  <c r="S3482" i="1"/>
  <c r="T3482" i="1"/>
  <c r="S3483" i="1"/>
  <c r="T3483" i="1"/>
  <c r="S3484" i="1"/>
  <c r="T3484" i="1"/>
  <c r="S3485" i="1"/>
  <c r="T3485" i="1"/>
  <c r="S3486" i="1"/>
  <c r="T3486" i="1"/>
  <c r="S3487" i="1"/>
  <c r="T3487" i="1"/>
  <c r="S3488" i="1"/>
  <c r="T3488" i="1"/>
  <c r="S3489" i="1"/>
  <c r="T3489" i="1"/>
  <c r="S3490" i="1"/>
  <c r="T3490" i="1"/>
  <c r="S3491" i="1"/>
  <c r="T3491" i="1"/>
  <c r="S3492" i="1"/>
  <c r="T3492" i="1"/>
  <c r="S3493" i="1"/>
  <c r="T3493" i="1"/>
  <c r="S3494" i="1"/>
  <c r="T3494" i="1"/>
  <c r="S3495" i="1"/>
  <c r="T3495" i="1"/>
  <c r="S3496" i="1"/>
  <c r="T3496" i="1"/>
  <c r="S3497" i="1"/>
  <c r="T3497" i="1"/>
  <c r="S3498" i="1"/>
  <c r="T3498" i="1"/>
  <c r="S3499" i="1"/>
  <c r="T3499" i="1"/>
  <c r="S3500" i="1"/>
  <c r="T3500" i="1"/>
  <c r="S3501" i="1"/>
  <c r="T3501" i="1"/>
  <c r="S3502" i="1"/>
  <c r="T3502" i="1"/>
  <c r="S3503" i="1"/>
  <c r="T3503" i="1"/>
  <c r="S3504" i="1"/>
  <c r="T3504" i="1"/>
  <c r="S3505" i="1"/>
  <c r="T3505" i="1"/>
  <c r="S3506" i="1"/>
  <c r="T3506" i="1"/>
  <c r="S3507" i="1"/>
  <c r="T3507" i="1"/>
  <c r="S3508" i="1"/>
  <c r="T3508" i="1"/>
  <c r="S3509" i="1"/>
  <c r="T3509" i="1"/>
  <c r="S3510" i="1"/>
  <c r="T3510" i="1"/>
  <c r="S3511" i="1"/>
  <c r="T3511" i="1"/>
  <c r="S3512" i="1"/>
  <c r="T3512" i="1"/>
  <c r="S3513" i="1"/>
  <c r="T3513" i="1"/>
  <c r="S3514" i="1"/>
  <c r="T3514" i="1"/>
  <c r="S3515" i="1"/>
  <c r="T3515" i="1"/>
  <c r="S3516" i="1"/>
  <c r="T3516" i="1"/>
  <c r="S3517" i="1"/>
  <c r="T3517" i="1"/>
  <c r="S3518" i="1"/>
  <c r="T3518" i="1"/>
  <c r="S3519" i="1"/>
  <c r="T3519" i="1"/>
  <c r="S3520" i="1"/>
  <c r="T3520" i="1"/>
  <c r="S3521" i="1"/>
  <c r="T3521" i="1"/>
  <c r="S3522" i="1"/>
  <c r="T3522" i="1"/>
  <c r="S3523" i="1"/>
  <c r="T3523" i="1"/>
  <c r="S3524" i="1"/>
  <c r="T3524" i="1"/>
  <c r="S3525" i="1"/>
  <c r="T3525" i="1"/>
  <c r="S3526" i="1"/>
  <c r="T3526" i="1"/>
  <c r="S3527" i="1"/>
  <c r="T3527" i="1"/>
  <c r="S3528" i="1"/>
  <c r="T3528" i="1"/>
  <c r="S3529" i="1"/>
  <c r="T3529" i="1"/>
  <c r="S3530" i="1"/>
  <c r="T3530" i="1"/>
  <c r="S3531" i="1"/>
  <c r="T3531" i="1"/>
  <c r="S3532" i="1"/>
  <c r="T3532" i="1"/>
  <c r="S3533" i="1"/>
  <c r="T3533" i="1"/>
  <c r="S3534" i="1"/>
  <c r="T3534" i="1"/>
  <c r="S3535" i="1"/>
  <c r="T3535" i="1"/>
  <c r="S3536" i="1"/>
  <c r="T3536" i="1"/>
  <c r="S3537" i="1"/>
  <c r="T3537" i="1"/>
  <c r="S3538" i="1"/>
  <c r="T3538" i="1"/>
  <c r="S3539" i="1"/>
  <c r="T3539" i="1"/>
  <c r="S3540" i="1"/>
  <c r="T3540" i="1"/>
  <c r="S3541" i="1"/>
  <c r="T3541" i="1"/>
  <c r="S3542" i="1"/>
  <c r="T3542" i="1"/>
  <c r="S3543" i="1"/>
  <c r="T3543" i="1"/>
  <c r="S3544" i="1"/>
  <c r="T3544" i="1"/>
  <c r="S3545" i="1"/>
  <c r="T3545" i="1"/>
  <c r="S3546" i="1"/>
  <c r="T3546" i="1"/>
  <c r="S3547" i="1"/>
  <c r="T3547" i="1"/>
  <c r="S3548" i="1"/>
  <c r="T3548" i="1"/>
  <c r="S3549" i="1"/>
  <c r="T3549" i="1"/>
  <c r="S3550" i="1"/>
  <c r="T3550" i="1"/>
  <c r="S3551" i="1"/>
  <c r="T3551" i="1"/>
  <c r="S3552" i="1"/>
  <c r="T3552" i="1"/>
  <c r="S3553" i="1"/>
  <c r="T3553" i="1"/>
  <c r="S3554" i="1"/>
  <c r="T3554" i="1"/>
  <c r="S3555" i="1"/>
  <c r="T3555" i="1"/>
  <c r="S3556" i="1"/>
  <c r="T3556" i="1"/>
  <c r="S3557" i="1"/>
  <c r="T3557" i="1"/>
  <c r="S3558" i="1"/>
  <c r="T3558" i="1"/>
  <c r="S3559" i="1"/>
  <c r="T3559" i="1"/>
  <c r="S3560" i="1"/>
  <c r="T3560" i="1"/>
  <c r="S3561" i="1"/>
  <c r="T3561" i="1"/>
  <c r="S3562" i="1"/>
  <c r="T3562" i="1"/>
  <c r="S3563" i="1"/>
  <c r="T3563" i="1"/>
  <c r="S3564" i="1"/>
  <c r="T3564" i="1"/>
  <c r="S3565" i="1"/>
  <c r="T3565" i="1"/>
  <c r="S3566" i="1"/>
  <c r="T3566" i="1"/>
  <c r="S3567" i="1"/>
  <c r="T3567" i="1"/>
  <c r="S3568" i="1"/>
  <c r="T3568" i="1"/>
  <c r="S3569" i="1"/>
  <c r="T3569" i="1"/>
  <c r="S3570" i="1"/>
  <c r="T3570" i="1"/>
  <c r="S3571" i="1"/>
  <c r="T3571" i="1"/>
  <c r="S3572" i="1"/>
  <c r="T3572" i="1"/>
  <c r="S3573" i="1"/>
  <c r="T3573" i="1"/>
  <c r="S3574" i="1"/>
  <c r="T3574" i="1"/>
  <c r="S3575" i="1"/>
  <c r="T3575" i="1"/>
  <c r="S3576" i="1"/>
  <c r="T3576" i="1"/>
  <c r="S3577" i="1"/>
  <c r="T3577" i="1"/>
  <c r="S3578" i="1"/>
  <c r="T3578" i="1"/>
  <c r="S3579" i="1"/>
  <c r="T3579" i="1"/>
  <c r="S3580" i="1"/>
  <c r="T3580" i="1"/>
  <c r="S3581" i="1"/>
  <c r="T3581" i="1"/>
  <c r="S3582" i="1"/>
  <c r="T3582" i="1"/>
  <c r="S3583" i="1"/>
  <c r="T3583" i="1"/>
  <c r="S3584" i="1"/>
  <c r="T3584" i="1"/>
  <c r="S3585" i="1"/>
  <c r="T3585" i="1"/>
  <c r="S3586" i="1"/>
  <c r="T3586" i="1"/>
  <c r="S3587" i="1"/>
  <c r="T3587" i="1"/>
  <c r="S3588" i="1"/>
  <c r="T3588" i="1"/>
  <c r="S3589" i="1"/>
  <c r="T3589" i="1"/>
  <c r="S3590" i="1"/>
  <c r="T3590" i="1"/>
  <c r="S3591" i="1"/>
  <c r="T3591" i="1"/>
  <c r="S3592" i="1"/>
  <c r="T3592" i="1"/>
  <c r="S3593" i="1"/>
  <c r="T3593" i="1"/>
  <c r="S3594" i="1"/>
  <c r="T3594" i="1"/>
  <c r="S3595" i="1"/>
  <c r="T3595" i="1"/>
  <c r="S3596" i="1"/>
  <c r="T3596" i="1"/>
  <c r="S3597" i="1"/>
  <c r="T3597" i="1"/>
  <c r="S3598" i="1"/>
  <c r="T3598" i="1"/>
  <c r="S3599" i="1"/>
  <c r="T3599" i="1"/>
  <c r="S3600" i="1"/>
  <c r="T3600" i="1"/>
  <c r="S3601" i="1"/>
  <c r="T3601" i="1"/>
  <c r="S3602" i="1"/>
  <c r="T3602" i="1"/>
  <c r="S3603" i="1"/>
  <c r="T3603" i="1"/>
  <c r="S3604" i="1"/>
  <c r="T3604" i="1"/>
  <c r="S3605" i="1"/>
  <c r="T3605" i="1"/>
  <c r="S3606" i="1"/>
  <c r="T3606" i="1"/>
  <c r="S3607" i="1"/>
  <c r="T3607" i="1"/>
  <c r="S3608" i="1"/>
  <c r="T3608" i="1"/>
  <c r="S3609" i="1"/>
  <c r="T3609" i="1"/>
  <c r="S3610" i="1"/>
  <c r="T3610" i="1"/>
  <c r="S3611" i="1"/>
  <c r="T3611" i="1"/>
  <c r="S3612" i="1"/>
  <c r="T3612" i="1"/>
  <c r="S3613" i="1"/>
  <c r="T3613" i="1"/>
  <c r="S3614" i="1"/>
  <c r="T3614" i="1"/>
  <c r="S3615" i="1"/>
  <c r="T3615" i="1"/>
  <c r="S3616" i="1"/>
  <c r="T3616" i="1"/>
  <c r="S3617" i="1"/>
  <c r="T3617" i="1"/>
  <c r="S3618" i="1"/>
  <c r="T3618" i="1"/>
  <c r="S3619" i="1"/>
  <c r="T3619" i="1"/>
  <c r="S3620" i="1"/>
  <c r="T3620" i="1"/>
  <c r="S3621" i="1"/>
  <c r="T3621" i="1"/>
  <c r="S3622" i="1"/>
  <c r="T3622" i="1"/>
  <c r="S3623" i="1"/>
  <c r="T3623" i="1"/>
  <c r="S3624" i="1"/>
  <c r="T3624" i="1"/>
  <c r="S3625" i="1"/>
  <c r="T3625" i="1"/>
  <c r="S3626" i="1"/>
  <c r="T3626" i="1"/>
  <c r="S3627" i="1"/>
  <c r="T3627" i="1"/>
  <c r="S3628" i="1"/>
  <c r="T3628" i="1"/>
  <c r="S3629" i="1"/>
  <c r="T3629" i="1"/>
  <c r="S3630" i="1"/>
  <c r="T3630" i="1"/>
  <c r="S3631" i="1"/>
  <c r="T3631" i="1"/>
  <c r="S3632" i="1"/>
  <c r="T3632" i="1"/>
  <c r="S3633" i="1"/>
  <c r="T3633" i="1"/>
  <c r="S3634" i="1"/>
  <c r="T3634" i="1"/>
  <c r="S3635" i="1"/>
  <c r="T3635" i="1"/>
  <c r="S3636" i="1"/>
  <c r="T3636" i="1"/>
  <c r="S3637" i="1"/>
  <c r="T3637" i="1"/>
  <c r="S3638" i="1"/>
  <c r="T3638" i="1"/>
  <c r="S3639" i="1"/>
  <c r="T3639" i="1"/>
  <c r="S3640" i="1"/>
  <c r="T3640" i="1"/>
  <c r="S3641" i="1"/>
  <c r="T3641" i="1"/>
  <c r="S3642" i="1"/>
  <c r="T3642" i="1"/>
  <c r="S3643" i="1"/>
  <c r="T3643" i="1"/>
  <c r="S3644" i="1"/>
  <c r="T3644" i="1"/>
  <c r="S3645" i="1"/>
  <c r="T3645" i="1"/>
  <c r="S3646" i="1"/>
  <c r="T3646" i="1"/>
  <c r="S3647" i="1"/>
  <c r="T3647" i="1"/>
  <c r="S3648" i="1"/>
  <c r="T3648" i="1"/>
  <c r="S3649" i="1"/>
  <c r="T3649" i="1"/>
  <c r="S3650" i="1"/>
  <c r="T3650" i="1"/>
  <c r="S3651" i="1"/>
  <c r="T3651" i="1"/>
  <c r="S3652" i="1"/>
  <c r="T3652" i="1"/>
  <c r="S3653" i="1"/>
  <c r="T3653" i="1"/>
  <c r="S3654" i="1"/>
  <c r="T3654" i="1"/>
  <c r="S3655" i="1"/>
  <c r="T3655" i="1"/>
  <c r="S3656" i="1"/>
  <c r="T3656" i="1"/>
  <c r="S3657" i="1"/>
  <c r="T3657" i="1"/>
  <c r="S3658" i="1"/>
  <c r="T3658" i="1"/>
  <c r="S3659" i="1"/>
  <c r="T3659" i="1"/>
  <c r="S3660" i="1"/>
  <c r="T3660" i="1"/>
  <c r="S3661" i="1"/>
  <c r="T3661" i="1"/>
  <c r="S3662" i="1"/>
  <c r="T3662" i="1"/>
  <c r="S3663" i="1"/>
  <c r="T3663" i="1"/>
  <c r="S3664" i="1"/>
  <c r="T3664" i="1"/>
  <c r="S3665" i="1"/>
  <c r="T3665" i="1"/>
  <c r="S3666" i="1"/>
  <c r="T3666" i="1"/>
  <c r="S3667" i="1"/>
  <c r="T3667" i="1"/>
  <c r="S3668" i="1"/>
  <c r="T3668" i="1"/>
  <c r="S3669" i="1"/>
  <c r="T3669" i="1"/>
  <c r="S3670" i="1"/>
  <c r="T3670" i="1"/>
  <c r="S3671" i="1"/>
  <c r="T3671" i="1"/>
  <c r="S3672" i="1"/>
  <c r="T3672" i="1"/>
  <c r="S3673" i="1"/>
  <c r="T3673" i="1"/>
  <c r="S3674" i="1"/>
  <c r="T3674" i="1"/>
  <c r="S3675" i="1"/>
  <c r="T3675" i="1"/>
  <c r="S3676" i="1"/>
  <c r="T3676" i="1"/>
  <c r="S3677" i="1"/>
  <c r="T3677" i="1"/>
  <c r="S3678" i="1"/>
  <c r="T3678" i="1"/>
  <c r="S3679" i="1"/>
  <c r="T3679" i="1"/>
  <c r="S3680" i="1"/>
  <c r="T3680" i="1"/>
  <c r="S3681" i="1"/>
  <c r="T3681" i="1"/>
  <c r="S3682" i="1"/>
  <c r="T3682" i="1"/>
  <c r="S3683" i="1"/>
  <c r="T3683" i="1"/>
  <c r="S3684" i="1"/>
  <c r="T3684" i="1"/>
  <c r="S3685" i="1"/>
  <c r="T3685" i="1"/>
  <c r="S3686" i="1"/>
  <c r="T3686" i="1"/>
  <c r="S3687" i="1"/>
  <c r="T3687" i="1"/>
  <c r="S3688" i="1"/>
  <c r="T3688" i="1"/>
  <c r="S3689" i="1"/>
  <c r="T3689" i="1"/>
  <c r="S3690" i="1"/>
  <c r="T3690" i="1"/>
  <c r="S3691" i="1"/>
  <c r="T3691" i="1"/>
  <c r="S3692" i="1"/>
  <c r="T3692" i="1"/>
  <c r="S3693" i="1"/>
  <c r="T3693" i="1"/>
  <c r="S3694" i="1"/>
  <c r="T3694" i="1"/>
  <c r="S3695" i="1"/>
  <c r="T3695" i="1"/>
  <c r="S3696" i="1"/>
  <c r="T3696" i="1"/>
  <c r="S3697" i="1"/>
  <c r="T3697" i="1"/>
  <c r="S3698" i="1"/>
  <c r="T3698" i="1"/>
  <c r="S3699" i="1"/>
  <c r="T3699" i="1"/>
  <c r="S3700" i="1"/>
  <c r="T3700" i="1"/>
  <c r="S3701" i="1"/>
  <c r="T3701" i="1"/>
  <c r="S3702" i="1"/>
  <c r="T3702" i="1"/>
  <c r="S3703" i="1"/>
  <c r="T3703" i="1"/>
  <c r="S3704" i="1"/>
  <c r="T3704" i="1"/>
  <c r="S3705" i="1"/>
  <c r="T3705" i="1"/>
  <c r="S3706" i="1"/>
  <c r="T3706" i="1"/>
  <c r="S3707" i="1"/>
  <c r="T3707" i="1"/>
  <c r="S3708" i="1"/>
  <c r="T3708" i="1"/>
  <c r="S3709" i="1"/>
  <c r="T3709" i="1"/>
  <c r="S3710" i="1"/>
  <c r="T3710" i="1"/>
  <c r="S3711" i="1"/>
  <c r="T3711" i="1"/>
  <c r="S3712" i="1"/>
  <c r="T3712" i="1"/>
  <c r="S3713" i="1"/>
  <c r="T3713" i="1"/>
  <c r="S3714" i="1"/>
  <c r="T3714" i="1"/>
  <c r="S3715" i="1"/>
  <c r="T3715" i="1"/>
  <c r="S3716" i="1"/>
  <c r="T3716" i="1"/>
  <c r="S3717" i="1"/>
  <c r="T3717" i="1"/>
  <c r="S3718" i="1"/>
  <c r="T3718" i="1"/>
  <c r="S3719" i="1"/>
  <c r="T3719" i="1"/>
  <c r="S3720" i="1"/>
  <c r="T3720" i="1"/>
  <c r="S3721" i="1"/>
  <c r="T3721" i="1"/>
  <c r="S3722" i="1"/>
  <c r="T3722" i="1"/>
  <c r="S3723" i="1"/>
  <c r="T3723" i="1"/>
  <c r="S3724" i="1"/>
  <c r="T3724" i="1"/>
  <c r="S3725" i="1"/>
  <c r="T3725" i="1"/>
  <c r="S3726" i="1"/>
  <c r="T3726" i="1"/>
  <c r="S3727" i="1"/>
  <c r="T3727" i="1"/>
  <c r="S3728" i="1"/>
  <c r="T3728" i="1"/>
  <c r="S3729" i="1"/>
  <c r="T3729" i="1"/>
  <c r="S3730" i="1"/>
  <c r="T3730" i="1"/>
  <c r="S3731" i="1"/>
  <c r="T3731" i="1"/>
  <c r="S3732" i="1"/>
  <c r="T3732" i="1"/>
  <c r="S3733" i="1"/>
  <c r="T3733" i="1"/>
  <c r="S3734" i="1"/>
  <c r="T3734" i="1"/>
  <c r="S3735" i="1"/>
  <c r="T3735" i="1"/>
  <c r="S3736" i="1"/>
  <c r="T3736" i="1"/>
  <c r="S3737" i="1"/>
  <c r="T3737" i="1"/>
  <c r="S3738" i="1"/>
  <c r="T3738" i="1"/>
  <c r="S3739" i="1"/>
  <c r="T3739" i="1"/>
  <c r="S3740" i="1"/>
  <c r="T3740" i="1"/>
  <c r="S3741" i="1"/>
  <c r="T3741" i="1"/>
  <c r="S3742" i="1"/>
  <c r="T3742" i="1"/>
  <c r="S3743" i="1"/>
  <c r="T3743" i="1"/>
  <c r="S3744" i="1"/>
  <c r="T3744" i="1"/>
  <c r="S3745" i="1"/>
  <c r="T3745" i="1"/>
  <c r="S3746" i="1"/>
  <c r="T3746" i="1"/>
  <c r="S3747" i="1"/>
  <c r="T3747" i="1"/>
  <c r="S3748" i="1"/>
  <c r="T3748" i="1"/>
  <c r="S3749" i="1"/>
  <c r="T3749" i="1"/>
  <c r="S3750" i="1"/>
  <c r="T3750" i="1"/>
  <c r="S3751" i="1"/>
  <c r="T3751" i="1"/>
  <c r="S3752" i="1"/>
  <c r="T3752" i="1"/>
  <c r="S3753" i="1"/>
  <c r="T3753" i="1"/>
  <c r="S3754" i="1"/>
  <c r="T3754" i="1"/>
  <c r="S3755" i="1"/>
  <c r="T3755" i="1"/>
  <c r="S3756" i="1"/>
  <c r="T3756" i="1"/>
  <c r="S3757" i="1"/>
  <c r="T3757" i="1"/>
  <c r="S3758" i="1"/>
  <c r="T3758" i="1"/>
  <c r="S3759" i="1"/>
  <c r="T3759" i="1"/>
  <c r="S3760" i="1"/>
  <c r="T3760" i="1"/>
  <c r="S3761" i="1"/>
  <c r="T3761" i="1"/>
  <c r="S3762" i="1"/>
  <c r="T3762" i="1"/>
  <c r="S3763" i="1"/>
  <c r="T3763" i="1"/>
  <c r="S3764" i="1"/>
  <c r="T3764" i="1"/>
  <c r="S3765" i="1"/>
  <c r="T3765" i="1"/>
  <c r="S3766" i="1"/>
  <c r="T3766" i="1"/>
  <c r="S3767" i="1"/>
  <c r="T3767" i="1"/>
  <c r="S3768" i="1"/>
  <c r="T3768" i="1"/>
  <c r="S3769" i="1"/>
  <c r="T3769" i="1"/>
  <c r="S3770" i="1"/>
  <c r="T3770" i="1"/>
  <c r="S3771" i="1"/>
  <c r="T3771" i="1"/>
  <c r="S3772" i="1"/>
  <c r="T3772" i="1"/>
  <c r="S3773" i="1"/>
  <c r="T3773" i="1"/>
  <c r="S3774" i="1"/>
  <c r="T3774" i="1"/>
  <c r="S3775" i="1"/>
  <c r="T3775" i="1"/>
  <c r="S3776" i="1"/>
  <c r="T3776" i="1"/>
  <c r="S3777" i="1"/>
  <c r="T3777" i="1"/>
  <c r="S3778" i="1"/>
  <c r="T3778" i="1"/>
  <c r="S3779" i="1"/>
  <c r="T3779" i="1"/>
  <c r="S3780" i="1"/>
  <c r="T3780" i="1"/>
  <c r="S3781" i="1"/>
  <c r="T3781" i="1"/>
  <c r="S3782" i="1"/>
  <c r="T3782" i="1"/>
  <c r="S3783" i="1"/>
  <c r="T3783" i="1"/>
  <c r="S3784" i="1"/>
  <c r="T3784" i="1"/>
  <c r="S3785" i="1"/>
  <c r="T3785" i="1"/>
  <c r="S3786" i="1"/>
  <c r="T3786" i="1"/>
  <c r="S3787" i="1"/>
  <c r="T3787" i="1"/>
  <c r="S3788" i="1"/>
  <c r="T3788" i="1"/>
  <c r="S3789" i="1"/>
  <c r="T3789" i="1"/>
  <c r="S3790" i="1"/>
  <c r="T3790" i="1"/>
  <c r="S3791" i="1"/>
  <c r="T3791" i="1"/>
  <c r="S3792" i="1"/>
  <c r="T3792" i="1"/>
  <c r="S3793" i="1"/>
  <c r="T3793" i="1"/>
  <c r="S3794" i="1"/>
  <c r="T3794" i="1"/>
  <c r="S3795" i="1"/>
  <c r="T3795" i="1"/>
  <c r="S3796" i="1"/>
  <c r="T3796" i="1"/>
  <c r="S3797" i="1"/>
  <c r="T3797" i="1"/>
  <c r="S3798" i="1"/>
  <c r="T3798" i="1"/>
  <c r="S3799" i="1"/>
  <c r="T3799" i="1"/>
  <c r="S3800" i="1"/>
  <c r="T3800" i="1"/>
  <c r="S3801" i="1"/>
  <c r="T3801" i="1"/>
  <c r="S3802" i="1"/>
  <c r="T3802" i="1"/>
  <c r="S3803" i="1"/>
  <c r="T3803" i="1"/>
  <c r="S3804" i="1"/>
  <c r="T3804" i="1"/>
  <c r="S3805" i="1"/>
  <c r="T3805" i="1"/>
  <c r="S3806" i="1"/>
  <c r="T3806" i="1"/>
  <c r="S3807" i="1"/>
  <c r="T3807" i="1"/>
  <c r="S3808" i="1"/>
  <c r="T3808" i="1"/>
  <c r="S3809" i="1"/>
  <c r="T3809" i="1"/>
  <c r="S3810" i="1"/>
  <c r="T3810" i="1"/>
  <c r="S3811" i="1"/>
  <c r="T3811" i="1"/>
  <c r="S3812" i="1"/>
  <c r="T3812" i="1"/>
  <c r="S3813" i="1"/>
  <c r="T3813" i="1"/>
  <c r="S3814" i="1"/>
  <c r="T3814" i="1"/>
  <c r="S3815" i="1"/>
  <c r="T3815" i="1"/>
  <c r="S3816" i="1"/>
  <c r="T3816" i="1"/>
  <c r="S3817" i="1"/>
  <c r="T3817" i="1"/>
  <c r="S3818" i="1"/>
  <c r="T3818" i="1"/>
  <c r="S3819" i="1"/>
  <c r="T3819" i="1"/>
  <c r="S3820" i="1"/>
  <c r="T3820" i="1"/>
  <c r="S3821" i="1"/>
  <c r="T3821" i="1"/>
  <c r="S3822" i="1"/>
  <c r="T3822" i="1"/>
  <c r="S3823" i="1"/>
  <c r="T3823" i="1"/>
  <c r="S3824" i="1"/>
  <c r="T3824" i="1"/>
  <c r="S3825" i="1"/>
  <c r="T3825" i="1"/>
  <c r="S3826" i="1"/>
  <c r="T3826" i="1"/>
  <c r="S3827" i="1"/>
  <c r="T3827" i="1"/>
  <c r="S3828" i="1"/>
  <c r="T3828" i="1"/>
  <c r="S3829" i="1"/>
  <c r="T3829" i="1"/>
  <c r="S3830" i="1"/>
  <c r="T3830" i="1"/>
  <c r="S3831" i="1"/>
  <c r="T3831" i="1"/>
  <c r="S3832" i="1"/>
  <c r="T3832" i="1"/>
  <c r="S3833" i="1"/>
  <c r="T3833" i="1"/>
  <c r="S3834" i="1"/>
  <c r="T3834" i="1"/>
  <c r="S3835" i="1"/>
  <c r="T3835" i="1"/>
  <c r="S3836" i="1"/>
  <c r="T3836" i="1"/>
  <c r="S3837" i="1"/>
  <c r="T3837" i="1"/>
  <c r="S3838" i="1"/>
  <c r="T3838" i="1"/>
  <c r="S3839" i="1"/>
  <c r="T3839" i="1"/>
  <c r="S3840" i="1"/>
  <c r="T3840" i="1"/>
  <c r="S3841" i="1"/>
  <c r="T3841" i="1"/>
  <c r="S3842" i="1"/>
  <c r="T3842" i="1"/>
  <c r="S3843" i="1"/>
  <c r="T3843" i="1"/>
  <c r="S3844" i="1"/>
  <c r="T3844" i="1"/>
  <c r="S3845" i="1"/>
  <c r="T3845" i="1"/>
  <c r="S3846" i="1"/>
  <c r="T3846" i="1"/>
  <c r="S3847" i="1"/>
  <c r="T3847" i="1"/>
  <c r="S3848" i="1"/>
  <c r="T3848" i="1"/>
  <c r="S3849" i="1"/>
  <c r="T3849" i="1"/>
  <c r="S3850" i="1"/>
  <c r="T3850" i="1"/>
  <c r="S3851" i="1"/>
  <c r="T3851" i="1"/>
  <c r="S3852" i="1"/>
  <c r="T3852" i="1"/>
  <c r="S3853" i="1"/>
  <c r="T3853" i="1"/>
  <c r="S3854" i="1"/>
  <c r="T3854" i="1"/>
  <c r="S3855" i="1"/>
  <c r="T3855" i="1"/>
  <c r="S3856" i="1"/>
  <c r="T3856" i="1"/>
  <c r="S3857" i="1"/>
  <c r="T3857" i="1"/>
  <c r="S3858" i="1"/>
  <c r="T3858" i="1"/>
  <c r="S3859" i="1"/>
  <c r="T3859" i="1"/>
  <c r="S3860" i="1"/>
  <c r="T3860" i="1"/>
  <c r="S3861" i="1"/>
  <c r="T3861" i="1"/>
  <c r="S3862" i="1"/>
  <c r="T3862" i="1"/>
  <c r="S3863" i="1"/>
  <c r="T3863" i="1"/>
  <c r="S3864" i="1"/>
  <c r="T3864" i="1"/>
  <c r="S3865" i="1"/>
  <c r="T3865" i="1"/>
  <c r="S3866" i="1"/>
  <c r="T3866" i="1"/>
  <c r="S3867" i="1"/>
  <c r="T3867" i="1"/>
  <c r="S3868" i="1"/>
  <c r="T3868" i="1"/>
  <c r="S3869" i="1"/>
  <c r="T3869" i="1"/>
  <c r="S3870" i="1"/>
  <c r="T3870" i="1"/>
  <c r="S3871" i="1"/>
  <c r="T3871" i="1"/>
  <c r="S3872" i="1"/>
  <c r="T3872" i="1"/>
  <c r="S3873" i="1"/>
  <c r="T3873" i="1"/>
  <c r="S3874" i="1"/>
  <c r="T3874" i="1"/>
  <c r="S3875" i="1"/>
  <c r="T3875" i="1"/>
  <c r="S3876" i="1"/>
  <c r="T3876" i="1"/>
  <c r="S3877" i="1"/>
  <c r="T3877" i="1"/>
  <c r="S3878" i="1"/>
  <c r="T3878" i="1"/>
  <c r="S3879" i="1"/>
  <c r="T3879" i="1"/>
  <c r="S3880" i="1"/>
  <c r="T3880" i="1"/>
  <c r="S3881" i="1"/>
  <c r="T3881" i="1"/>
  <c r="S3882" i="1"/>
  <c r="T3882" i="1"/>
  <c r="S3883" i="1"/>
  <c r="T3883" i="1"/>
  <c r="S3884" i="1"/>
  <c r="T3884" i="1"/>
  <c r="S3885" i="1"/>
  <c r="T3885" i="1"/>
  <c r="S3886" i="1"/>
  <c r="T3886" i="1"/>
  <c r="S3887" i="1"/>
  <c r="T3887" i="1"/>
  <c r="S3888" i="1"/>
  <c r="T3888" i="1"/>
  <c r="S3889" i="1"/>
  <c r="T3889" i="1"/>
  <c r="S3890" i="1"/>
  <c r="T3890" i="1"/>
  <c r="S3891" i="1"/>
  <c r="T3891" i="1"/>
  <c r="S3892" i="1"/>
  <c r="T3892" i="1"/>
  <c r="S3893" i="1"/>
  <c r="T3893" i="1"/>
  <c r="S3894" i="1"/>
  <c r="T3894" i="1"/>
  <c r="S3895" i="1"/>
  <c r="T3895" i="1"/>
  <c r="S3896" i="1"/>
  <c r="T3896" i="1"/>
  <c r="S3897" i="1"/>
  <c r="T3897" i="1"/>
  <c r="S3898" i="1"/>
  <c r="T3898" i="1"/>
  <c r="S3899" i="1"/>
  <c r="T3899" i="1"/>
  <c r="S3900" i="1"/>
  <c r="T3900" i="1"/>
  <c r="S3901" i="1"/>
  <c r="T3901" i="1"/>
  <c r="S3902" i="1"/>
  <c r="T3902" i="1"/>
  <c r="S3903" i="1"/>
  <c r="T3903" i="1"/>
  <c r="S3904" i="1"/>
  <c r="T3904" i="1"/>
  <c r="S3905" i="1"/>
  <c r="T3905" i="1"/>
  <c r="S3906" i="1"/>
  <c r="T3906" i="1"/>
  <c r="S3907" i="1"/>
  <c r="T3907" i="1"/>
  <c r="S3908" i="1"/>
  <c r="T3908" i="1"/>
  <c r="S3909" i="1"/>
  <c r="T3909" i="1"/>
  <c r="S3910" i="1"/>
  <c r="T3910" i="1"/>
  <c r="S3911" i="1"/>
  <c r="T3911" i="1"/>
  <c r="S3912" i="1"/>
  <c r="T3912" i="1"/>
  <c r="S3913" i="1"/>
  <c r="T3913" i="1"/>
  <c r="S3914" i="1"/>
  <c r="T3914" i="1"/>
  <c r="S3915" i="1"/>
  <c r="T3915" i="1"/>
  <c r="S3916" i="1"/>
  <c r="T3916" i="1"/>
  <c r="S3917" i="1"/>
  <c r="T3917" i="1"/>
  <c r="S3918" i="1"/>
  <c r="T3918" i="1"/>
  <c r="S3919" i="1"/>
  <c r="T3919" i="1"/>
  <c r="S3920" i="1"/>
  <c r="T3920" i="1"/>
  <c r="S3921" i="1"/>
  <c r="T3921" i="1"/>
  <c r="S3922" i="1"/>
  <c r="T3922" i="1"/>
  <c r="S3923" i="1"/>
  <c r="T3923" i="1"/>
  <c r="S3924" i="1"/>
  <c r="T3924" i="1"/>
  <c r="S3925" i="1"/>
  <c r="T3925" i="1"/>
  <c r="S3926" i="1"/>
  <c r="T3926" i="1"/>
  <c r="S3927" i="1"/>
  <c r="T3927" i="1"/>
  <c r="S3928" i="1"/>
  <c r="T3928" i="1"/>
  <c r="S3929" i="1"/>
  <c r="T3929" i="1"/>
  <c r="S3930" i="1"/>
  <c r="T3930" i="1"/>
  <c r="S3931" i="1"/>
  <c r="T3931" i="1"/>
  <c r="S3932" i="1"/>
  <c r="T3932" i="1"/>
  <c r="S3933" i="1"/>
  <c r="T3933" i="1"/>
  <c r="S3934" i="1"/>
  <c r="T3934" i="1"/>
  <c r="S3935" i="1"/>
  <c r="T3935" i="1"/>
  <c r="S3936" i="1"/>
  <c r="T3936" i="1"/>
  <c r="S3937" i="1"/>
  <c r="T3937" i="1"/>
  <c r="S3938" i="1"/>
  <c r="T3938" i="1"/>
  <c r="S3939" i="1"/>
  <c r="T3939" i="1"/>
  <c r="S3940" i="1"/>
  <c r="T3940" i="1"/>
  <c r="S3941" i="1"/>
  <c r="T3941" i="1"/>
  <c r="S3942" i="1"/>
  <c r="T3942" i="1"/>
  <c r="S3943" i="1"/>
  <c r="T3943" i="1"/>
  <c r="S3944" i="1"/>
  <c r="T3944" i="1"/>
  <c r="S3945" i="1"/>
  <c r="T3945" i="1"/>
  <c r="S3946" i="1"/>
  <c r="T3946" i="1"/>
  <c r="S3947" i="1"/>
  <c r="T3947" i="1"/>
  <c r="S3948" i="1"/>
  <c r="T3948" i="1"/>
  <c r="S3949" i="1"/>
  <c r="T3949" i="1"/>
  <c r="S3950" i="1"/>
  <c r="T3950" i="1"/>
  <c r="S3951" i="1"/>
  <c r="T3951" i="1"/>
  <c r="S3952" i="1"/>
  <c r="T3952" i="1"/>
  <c r="S3953" i="1"/>
  <c r="T3953" i="1"/>
  <c r="S3954" i="1"/>
  <c r="T3954" i="1"/>
  <c r="S3955" i="1"/>
  <c r="T3955" i="1"/>
  <c r="S3956" i="1"/>
  <c r="T3956" i="1"/>
  <c r="S3957" i="1"/>
  <c r="T3957" i="1"/>
  <c r="S3958" i="1"/>
  <c r="T3958" i="1"/>
  <c r="S3959" i="1"/>
  <c r="T3959" i="1"/>
  <c r="S3960" i="1"/>
  <c r="T3960" i="1"/>
  <c r="S3961" i="1"/>
  <c r="T3961" i="1"/>
  <c r="S3962" i="1"/>
  <c r="T3962" i="1"/>
  <c r="S3963" i="1"/>
  <c r="T3963" i="1"/>
  <c r="S3964" i="1"/>
  <c r="T3964" i="1"/>
  <c r="S3965" i="1"/>
  <c r="T3965" i="1"/>
  <c r="S3966" i="1"/>
  <c r="T3966" i="1"/>
  <c r="S3967" i="1"/>
  <c r="T3967" i="1"/>
  <c r="S3968" i="1"/>
  <c r="T3968" i="1"/>
  <c r="S3969" i="1"/>
  <c r="T3969" i="1"/>
  <c r="S3970" i="1"/>
  <c r="T3970" i="1"/>
  <c r="S3971" i="1"/>
  <c r="T3971" i="1"/>
  <c r="S3972" i="1"/>
  <c r="T3972" i="1"/>
  <c r="S3973" i="1"/>
  <c r="T3973" i="1"/>
  <c r="S3974" i="1"/>
  <c r="T3974" i="1"/>
  <c r="S3975" i="1"/>
  <c r="T3975" i="1"/>
  <c r="S3976" i="1"/>
  <c r="T3976" i="1"/>
  <c r="S3977" i="1"/>
  <c r="T3977" i="1"/>
  <c r="S3978" i="1"/>
  <c r="T3978" i="1"/>
  <c r="S3979" i="1"/>
  <c r="T3979" i="1"/>
  <c r="S3980" i="1"/>
  <c r="T3980" i="1"/>
  <c r="S3981" i="1"/>
  <c r="T3981" i="1"/>
  <c r="S3982" i="1"/>
  <c r="T3982" i="1"/>
  <c r="S3983" i="1"/>
  <c r="T3983" i="1"/>
  <c r="S3984" i="1"/>
  <c r="T3984" i="1"/>
  <c r="S3985" i="1"/>
  <c r="T3985" i="1"/>
  <c r="S3986" i="1"/>
  <c r="T3986" i="1"/>
  <c r="S3987" i="1"/>
  <c r="T3987" i="1"/>
  <c r="S3988" i="1"/>
  <c r="T3988" i="1"/>
  <c r="S3989" i="1"/>
  <c r="T3989" i="1"/>
  <c r="S3990" i="1"/>
  <c r="T3990" i="1"/>
  <c r="S3991" i="1"/>
  <c r="T3991" i="1"/>
  <c r="S3992" i="1"/>
  <c r="T3992" i="1"/>
  <c r="S3993" i="1"/>
  <c r="T3993" i="1"/>
  <c r="S3994" i="1"/>
  <c r="T3994" i="1"/>
  <c r="S3995" i="1"/>
  <c r="T3995" i="1"/>
  <c r="S3996" i="1"/>
  <c r="T3996" i="1"/>
  <c r="S3997" i="1"/>
  <c r="T3997" i="1"/>
  <c r="S3998" i="1"/>
  <c r="T3998" i="1"/>
  <c r="S3999" i="1"/>
  <c r="T3999" i="1"/>
  <c r="S4000" i="1"/>
  <c r="T4000" i="1"/>
  <c r="S4001" i="1"/>
  <c r="T4001" i="1"/>
  <c r="S4002" i="1"/>
  <c r="T4002" i="1"/>
  <c r="S4003" i="1"/>
  <c r="T4003" i="1"/>
  <c r="S4004" i="1"/>
  <c r="T4004" i="1"/>
  <c r="S4005" i="1"/>
  <c r="T4005" i="1"/>
  <c r="S4006" i="1"/>
  <c r="T4006" i="1"/>
  <c r="S4007" i="1"/>
  <c r="T4007" i="1"/>
  <c r="S4008" i="1"/>
  <c r="T4008" i="1"/>
  <c r="S4009" i="1"/>
  <c r="T4009" i="1"/>
  <c r="S4010" i="1"/>
  <c r="T4010" i="1"/>
  <c r="S4011" i="1"/>
  <c r="T4011" i="1"/>
  <c r="S4012" i="1"/>
  <c r="T4012" i="1"/>
  <c r="S4013" i="1"/>
  <c r="T4013" i="1"/>
  <c r="S4014" i="1"/>
  <c r="T4014" i="1"/>
  <c r="S4015" i="1"/>
  <c r="T4015" i="1"/>
  <c r="S4016" i="1"/>
  <c r="T4016" i="1"/>
  <c r="S4017" i="1"/>
  <c r="T4017" i="1"/>
  <c r="S4018" i="1"/>
  <c r="T4018" i="1"/>
  <c r="S4019" i="1"/>
  <c r="T4019" i="1"/>
  <c r="S4020" i="1"/>
  <c r="T4020" i="1"/>
  <c r="S4021" i="1"/>
  <c r="T4021" i="1"/>
  <c r="S4022" i="1"/>
  <c r="T4022" i="1"/>
  <c r="S4023" i="1"/>
  <c r="T4023" i="1"/>
  <c r="S4024" i="1"/>
  <c r="T4024" i="1"/>
  <c r="S4025" i="1"/>
  <c r="T4025" i="1"/>
  <c r="S4026" i="1"/>
  <c r="T4026" i="1"/>
  <c r="S4027" i="1"/>
  <c r="T4027" i="1"/>
  <c r="S4028" i="1"/>
  <c r="T4028" i="1"/>
  <c r="S4029" i="1"/>
  <c r="T4029" i="1"/>
  <c r="S4030" i="1"/>
  <c r="T4030" i="1"/>
  <c r="S4031" i="1"/>
  <c r="T4031" i="1"/>
  <c r="S4032" i="1"/>
  <c r="T4032" i="1"/>
  <c r="S4033" i="1"/>
  <c r="T4033" i="1"/>
  <c r="S4034" i="1"/>
  <c r="T4034" i="1"/>
  <c r="S4035" i="1"/>
  <c r="T4035" i="1"/>
  <c r="S4036" i="1"/>
  <c r="T4036" i="1"/>
  <c r="S4037" i="1"/>
  <c r="T4037" i="1"/>
  <c r="S4038" i="1"/>
  <c r="T4038" i="1"/>
  <c r="S4039" i="1"/>
  <c r="T4039" i="1"/>
  <c r="S4040" i="1"/>
  <c r="T4040" i="1"/>
  <c r="S4041" i="1"/>
  <c r="T4041" i="1"/>
  <c r="S4042" i="1"/>
  <c r="T4042" i="1"/>
  <c r="S4043" i="1"/>
  <c r="T4043" i="1"/>
  <c r="S4044" i="1"/>
  <c r="T4044" i="1"/>
  <c r="S4045" i="1"/>
  <c r="T4045" i="1"/>
  <c r="S4046" i="1"/>
  <c r="T4046" i="1"/>
  <c r="S4047" i="1"/>
  <c r="T4047" i="1"/>
  <c r="S4048" i="1"/>
  <c r="T4048" i="1"/>
  <c r="S4049" i="1"/>
  <c r="T4049" i="1"/>
  <c r="S4050" i="1"/>
  <c r="T4050" i="1"/>
  <c r="S4051" i="1"/>
  <c r="T4051" i="1"/>
  <c r="S4052" i="1"/>
  <c r="T4052" i="1"/>
  <c r="S4053" i="1"/>
  <c r="T4053" i="1"/>
  <c r="S4054" i="1"/>
  <c r="T4054" i="1"/>
  <c r="S4055" i="1"/>
  <c r="T4055" i="1"/>
  <c r="S4056" i="1"/>
  <c r="T4056" i="1"/>
  <c r="S4057" i="1"/>
  <c r="T4057" i="1"/>
  <c r="S4058" i="1"/>
  <c r="T4058" i="1"/>
  <c r="S4059" i="1"/>
  <c r="T4059" i="1"/>
  <c r="S4060" i="1"/>
  <c r="T4060" i="1"/>
  <c r="S4061" i="1"/>
  <c r="T4061" i="1"/>
  <c r="S4062" i="1"/>
  <c r="T4062" i="1"/>
  <c r="S4063" i="1"/>
  <c r="T4063" i="1"/>
  <c r="S4064" i="1"/>
  <c r="T4064" i="1"/>
  <c r="S4065" i="1"/>
  <c r="T4065" i="1"/>
  <c r="S4066" i="1"/>
  <c r="T4066" i="1"/>
  <c r="S4067" i="1"/>
  <c r="T4067" i="1"/>
  <c r="S4068" i="1"/>
  <c r="T4068" i="1"/>
  <c r="S4069" i="1"/>
  <c r="T4069" i="1"/>
  <c r="S4070" i="1"/>
  <c r="T4070" i="1"/>
  <c r="S4071" i="1"/>
  <c r="T4071" i="1"/>
  <c r="S4072" i="1"/>
  <c r="T4072" i="1"/>
  <c r="S4073" i="1"/>
  <c r="T4073" i="1"/>
  <c r="S4074" i="1"/>
  <c r="T4074" i="1"/>
  <c r="S4075" i="1"/>
  <c r="T4075" i="1"/>
  <c r="S4076" i="1"/>
  <c r="T4076" i="1"/>
  <c r="S4077" i="1"/>
  <c r="T4077" i="1"/>
  <c r="S4078" i="1"/>
  <c r="T4078" i="1"/>
  <c r="S4079" i="1"/>
  <c r="T4079" i="1"/>
  <c r="S4080" i="1"/>
  <c r="T4080" i="1"/>
  <c r="S4081" i="1"/>
  <c r="T4081" i="1"/>
  <c r="S4082" i="1"/>
  <c r="T4082" i="1"/>
  <c r="S4083" i="1"/>
  <c r="T4083" i="1"/>
  <c r="T2" i="1"/>
  <c r="S2" i="1"/>
  <c r="P19" i="1" l="1"/>
  <c r="R19" i="1" s="1"/>
  <c r="Q19" i="1"/>
  <c r="P20" i="1"/>
  <c r="R20" i="1" s="1"/>
  <c r="Q20" i="1"/>
  <c r="P21" i="1"/>
  <c r="Q21" i="1"/>
  <c r="R21" i="1"/>
  <c r="P22" i="1"/>
  <c r="Q22" i="1"/>
  <c r="R22" i="1"/>
  <c r="P23" i="1"/>
  <c r="R23" i="1" s="1"/>
  <c r="Q23" i="1"/>
  <c r="P24" i="1"/>
  <c r="R24" i="1" s="1"/>
  <c r="Q24" i="1"/>
  <c r="P25" i="1"/>
  <c r="Q25" i="1"/>
  <c r="R25" i="1"/>
  <c r="P26" i="1"/>
  <c r="Q26" i="1"/>
  <c r="R26" i="1"/>
  <c r="P27" i="1"/>
  <c r="R27" i="1" s="1"/>
  <c r="Q27" i="1"/>
  <c r="P28" i="1"/>
  <c r="R28" i="1" s="1"/>
  <c r="Q28" i="1"/>
  <c r="P29" i="1"/>
  <c r="Q29" i="1"/>
  <c r="R29" i="1"/>
  <c r="P30" i="1"/>
  <c r="Q30" i="1"/>
  <c r="R30" i="1"/>
  <c r="P31" i="1"/>
  <c r="R31" i="1" s="1"/>
  <c r="Q31" i="1"/>
  <c r="P32" i="1"/>
  <c r="R32" i="1" s="1"/>
  <c r="Q32" i="1"/>
  <c r="P33" i="1"/>
  <c r="Q33" i="1"/>
  <c r="R33" i="1"/>
  <c r="P34" i="1"/>
  <c r="Q34" i="1"/>
  <c r="R34" i="1"/>
  <c r="P35" i="1"/>
  <c r="R35" i="1" s="1"/>
  <c r="Q35" i="1"/>
  <c r="P36" i="1"/>
  <c r="R36" i="1" s="1"/>
  <c r="Q36" i="1"/>
  <c r="P37" i="1"/>
  <c r="Q37" i="1"/>
  <c r="R37" i="1"/>
  <c r="P38" i="1"/>
  <c r="Q38" i="1"/>
  <c r="R38" i="1"/>
  <c r="P39" i="1"/>
  <c r="R39" i="1" s="1"/>
  <c r="Q39" i="1"/>
  <c r="P40" i="1"/>
  <c r="R40" i="1" s="1"/>
  <c r="Q40" i="1"/>
  <c r="P41" i="1"/>
  <c r="Q41" i="1"/>
  <c r="R41" i="1"/>
  <c r="P42" i="1"/>
  <c r="Q42" i="1"/>
  <c r="R42" i="1"/>
  <c r="P43" i="1"/>
  <c r="R43" i="1" s="1"/>
  <c r="Q43" i="1"/>
  <c r="P44" i="1"/>
  <c r="R44" i="1" s="1"/>
  <c r="Q44" i="1"/>
  <c r="P45" i="1"/>
  <c r="Q45" i="1"/>
  <c r="R45" i="1"/>
  <c r="P46" i="1"/>
  <c r="Q46" i="1"/>
  <c r="R46" i="1"/>
  <c r="P47" i="1"/>
  <c r="R47" i="1" s="1"/>
  <c r="Q47" i="1"/>
  <c r="P48" i="1"/>
  <c r="R48" i="1" s="1"/>
  <c r="Q48" i="1"/>
  <c r="P49" i="1"/>
  <c r="Q49" i="1"/>
  <c r="R49" i="1"/>
  <c r="P50" i="1"/>
  <c r="Q50" i="1"/>
  <c r="R50" i="1"/>
  <c r="P51" i="1"/>
  <c r="R51" i="1" s="1"/>
  <c r="Q51" i="1"/>
  <c r="P52" i="1"/>
  <c r="R52" i="1" s="1"/>
  <c r="Q52" i="1"/>
  <c r="P53" i="1"/>
  <c r="Q53" i="1"/>
  <c r="R53" i="1"/>
  <c r="P54" i="1"/>
  <c r="Q54" i="1"/>
  <c r="R54" i="1"/>
  <c r="P55" i="1"/>
  <c r="R55" i="1" s="1"/>
  <c r="Q55" i="1"/>
  <c r="P56" i="1"/>
  <c r="R56" i="1" s="1"/>
  <c r="Q56" i="1"/>
  <c r="P57" i="1"/>
  <c r="Q57" i="1"/>
  <c r="R57" i="1"/>
  <c r="P58" i="1"/>
  <c r="Q58" i="1"/>
  <c r="R58" i="1"/>
  <c r="P59" i="1"/>
  <c r="R59" i="1" s="1"/>
  <c r="Q59" i="1"/>
  <c r="P60" i="1"/>
  <c r="R60" i="1" s="1"/>
  <c r="Q60" i="1"/>
  <c r="P61" i="1"/>
  <c r="Q61" i="1"/>
  <c r="R61" i="1"/>
  <c r="P62" i="1"/>
  <c r="Q62" i="1"/>
  <c r="R62" i="1"/>
  <c r="P63" i="1"/>
  <c r="R63" i="1" s="1"/>
  <c r="Q63" i="1"/>
  <c r="P64" i="1"/>
  <c r="R64" i="1" s="1"/>
  <c r="Q64" i="1"/>
  <c r="P65" i="1"/>
  <c r="Q65" i="1"/>
  <c r="R65" i="1"/>
  <c r="P66" i="1"/>
  <c r="Q66" i="1"/>
  <c r="R66" i="1"/>
  <c r="P67" i="1"/>
  <c r="R67" i="1" s="1"/>
  <c r="Q67" i="1"/>
  <c r="P68" i="1"/>
  <c r="R68" i="1" s="1"/>
  <c r="Q68" i="1"/>
  <c r="P69" i="1"/>
  <c r="Q69" i="1"/>
  <c r="R69" i="1"/>
  <c r="P70" i="1"/>
  <c r="Q70" i="1"/>
  <c r="R70" i="1"/>
  <c r="P71" i="1"/>
  <c r="R71" i="1" s="1"/>
  <c r="Q71" i="1"/>
  <c r="P72" i="1"/>
  <c r="R72" i="1" s="1"/>
  <c r="Q72" i="1"/>
  <c r="P73" i="1"/>
  <c r="Q73" i="1"/>
  <c r="R73" i="1"/>
  <c r="P74" i="1"/>
  <c r="Q74" i="1"/>
  <c r="R74" i="1"/>
  <c r="P75" i="1"/>
  <c r="R75" i="1" s="1"/>
  <c r="Q75" i="1"/>
  <c r="P76" i="1"/>
  <c r="R76" i="1" s="1"/>
  <c r="Q76" i="1"/>
  <c r="P77" i="1"/>
  <c r="Q77" i="1"/>
  <c r="R77" i="1"/>
  <c r="P78" i="1"/>
  <c r="Q78" i="1"/>
  <c r="R78" i="1"/>
  <c r="P79" i="1"/>
  <c r="R79" i="1" s="1"/>
  <c r="Q79" i="1"/>
  <c r="P80" i="1"/>
  <c r="R80" i="1" s="1"/>
  <c r="Q80" i="1"/>
  <c r="P81" i="1"/>
  <c r="Q81" i="1"/>
  <c r="R81" i="1"/>
  <c r="P82" i="1"/>
  <c r="Q82" i="1"/>
  <c r="R82" i="1"/>
  <c r="P83" i="1"/>
  <c r="R83" i="1" s="1"/>
  <c r="Q83" i="1"/>
  <c r="P84" i="1"/>
  <c r="R84" i="1" s="1"/>
  <c r="Q84" i="1"/>
  <c r="P85" i="1"/>
  <c r="Q85" i="1"/>
  <c r="R85" i="1"/>
  <c r="P86" i="1"/>
  <c r="Q86" i="1"/>
  <c r="R86" i="1"/>
  <c r="P87" i="1"/>
  <c r="R87" i="1" s="1"/>
  <c r="Q87" i="1"/>
  <c r="P88" i="1"/>
  <c r="R88" i="1" s="1"/>
  <c r="Q88" i="1"/>
  <c r="P89" i="1"/>
  <c r="Q89" i="1"/>
  <c r="R89" i="1"/>
  <c r="P90" i="1"/>
  <c r="Q90" i="1"/>
  <c r="R90" i="1"/>
  <c r="P91" i="1"/>
  <c r="R91" i="1" s="1"/>
  <c r="Q91" i="1"/>
  <c r="P92" i="1"/>
  <c r="R92" i="1" s="1"/>
  <c r="Q92" i="1"/>
  <c r="P93" i="1"/>
  <c r="Q93" i="1"/>
  <c r="R93" i="1"/>
  <c r="P94" i="1"/>
  <c r="Q94" i="1"/>
  <c r="R94" i="1"/>
  <c r="P95" i="1"/>
  <c r="R95" i="1" s="1"/>
  <c r="Q95" i="1"/>
  <c r="P96" i="1"/>
  <c r="R96" i="1" s="1"/>
  <c r="Q96" i="1"/>
  <c r="P97" i="1"/>
  <c r="Q97" i="1"/>
  <c r="R97" i="1"/>
  <c r="P98" i="1"/>
  <c r="Q98" i="1"/>
  <c r="R98" i="1"/>
  <c r="P99" i="1"/>
  <c r="R99" i="1" s="1"/>
  <c r="Q99" i="1"/>
  <c r="P100" i="1"/>
  <c r="R100" i="1" s="1"/>
  <c r="Q100" i="1"/>
  <c r="P101" i="1"/>
  <c r="Q101" i="1"/>
  <c r="R101" i="1"/>
  <c r="P102" i="1"/>
  <c r="Q102" i="1"/>
  <c r="R102" i="1"/>
  <c r="P103" i="1"/>
  <c r="R103" i="1" s="1"/>
  <c r="Q103" i="1"/>
  <c r="P104" i="1"/>
  <c r="R104" i="1" s="1"/>
  <c r="Q104" i="1"/>
  <c r="P105" i="1"/>
  <c r="Q105" i="1"/>
  <c r="R105" i="1"/>
  <c r="P106" i="1"/>
  <c r="Q106" i="1"/>
  <c r="R106" i="1"/>
  <c r="P107" i="1"/>
  <c r="R107" i="1" s="1"/>
  <c r="Q107" i="1"/>
  <c r="P108" i="1"/>
  <c r="R108" i="1" s="1"/>
  <c r="Q108" i="1"/>
  <c r="P109" i="1"/>
  <c r="Q109" i="1"/>
  <c r="R109" i="1"/>
  <c r="P110" i="1"/>
  <c r="Q110" i="1"/>
  <c r="R110" i="1"/>
  <c r="P111" i="1"/>
  <c r="R111" i="1" s="1"/>
  <c r="Q111" i="1"/>
  <c r="P112" i="1"/>
  <c r="R112" i="1" s="1"/>
  <c r="Q112" i="1"/>
  <c r="P113" i="1"/>
  <c r="Q113" i="1"/>
  <c r="R113" i="1"/>
  <c r="P114" i="1"/>
  <c r="Q114" i="1"/>
  <c r="R114" i="1"/>
  <c r="P115" i="1"/>
  <c r="R115" i="1" s="1"/>
  <c r="Q115" i="1"/>
  <c r="P116" i="1"/>
  <c r="R116" i="1" s="1"/>
  <c r="Q116" i="1"/>
  <c r="P117" i="1"/>
  <c r="Q117" i="1"/>
  <c r="R117" i="1"/>
  <c r="P118" i="1"/>
  <c r="Q118" i="1"/>
  <c r="R118" i="1"/>
  <c r="P119" i="1"/>
  <c r="R119" i="1" s="1"/>
  <c r="Q119" i="1"/>
  <c r="P120" i="1"/>
  <c r="R120" i="1" s="1"/>
  <c r="Q120" i="1"/>
  <c r="P121" i="1"/>
  <c r="Q121" i="1"/>
  <c r="R121" i="1"/>
  <c r="P122" i="1"/>
  <c r="Q122" i="1"/>
  <c r="R122" i="1"/>
  <c r="P123" i="1"/>
  <c r="R123" i="1" s="1"/>
  <c r="Q123" i="1"/>
  <c r="P124" i="1"/>
  <c r="R124" i="1" s="1"/>
  <c r="Q124" i="1"/>
  <c r="P125" i="1"/>
  <c r="Q125" i="1"/>
  <c r="R125" i="1"/>
  <c r="P126" i="1"/>
  <c r="Q126" i="1"/>
  <c r="R126" i="1"/>
  <c r="P127" i="1"/>
  <c r="R127" i="1" s="1"/>
  <c r="Q127" i="1"/>
  <c r="P128" i="1"/>
  <c r="R128" i="1" s="1"/>
  <c r="Q128" i="1"/>
  <c r="P129" i="1"/>
  <c r="Q129" i="1"/>
  <c r="R129" i="1"/>
  <c r="P130" i="1"/>
  <c r="Q130" i="1"/>
  <c r="R130" i="1"/>
  <c r="P131" i="1"/>
  <c r="R131" i="1" s="1"/>
  <c r="Q131" i="1"/>
  <c r="P132" i="1"/>
  <c r="R132" i="1" s="1"/>
  <c r="Q132" i="1"/>
  <c r="P133" i="1"/>
  <c r="Q133" i="1"/>
  <c r="R133" i="1"/>
  <c r="P134" i="1"/>
  <c r="Q134" i="1"/>
  <c r="R134" i="1"/>
  <c r="P135" i="1"/>
  <c r="R135" i="1" s="1"/>
  <c r="Q135" i="1"/>
  <c r="P136" i="1"/>
  <c r="R136" i="1" s="1"/>
  <c r="Q136" i="1"/>
  <c r="P137" i="1"/>
  <c r="Q137" i="1"/>
  <c r="R137" i="1"/>
  <c r="P138" i="1"/>
  <c r="Q138" i="1"/>
  <c r="R138" i="1"/>
  <c r="P139" i="1"/>
  <c r="R139" i="1" s="1"/>
  <c r="Q139" i="1"/>
  <c r="P140" i="1"/>
  <c r="R140" i="1" s="1"/>
  <c r="Q140" i="1"/>
  <c r="P141" i="1"/>
  <c r="Q141" i="1"/>
  <c r="R141" i="1"/>
  <c r="P142" i="1"/>
  <c r="Q142" i="1"/>
  <c r="R142" i="1"/>
  <c r="P143" i="1"/>
  <c r="R143" i="1" s="1"/>
  <c r="Q143" i="1"/>
  <c r="P144" i="1"/>
  <c r="R144" i="1" s="1"/>
  <c r="Q144" i="1"/>
  <c r="P145" i="1"/>
  <c r="Q145" i="1"/>
  <c r="R145" i="1"/>
  <c r="P146" i="1"/>
  <c r="Q146" i="1"/>
  <c r="R146" i="1"/>
  <c r="P147" i="1"/>
  <c r="R147" i="1" s="1"/>
  <c r="Q147" i="1"/>
  <c r="P148" i="1"/>
  <c r="R148" i="1" s="1"/>
  <c r="Q148" i="1"/>
  <c r="P149" i="1"/>
  <c r="Q149" i="1"/>
  <c r="R149" i="1"/>
  <c r="P150" i="1"/>
  <c r="Q150" i="1"/>
  <c r="R150" i="1"/>
  <c r="P151" i="1"/>
  <c r="R151" i="1" s="1"/>
  <c r="Q151" i="1"/>
  <c r="P152" i="1"/>
  <c r="R152" i="1" s="1"/>
  <c r="Q152" i="1"/>
  <c r="P153" i="1"/>
  <c r="Q153" i="1"/>
  <c r="R153" i="1"/>
  <c r="P154" i="1"/>
  <c r="Q154" i="1"/>
  <c r="R154" i="1"/>
  <c r="P155" i="1"/>
  <c r="R155" i="1" s="1"/>
  <c r="Q155" i="1"/>
  <c r="P156" i="1"/>
  <c r="R156" i="1" s="1"/>
  <c r="Q156" i="1"/>
  <c r="P157" i="1"/>
  <c r="Q157" i="1"/>
  <c r="R157" i="1"/>
  <c r="P158" i="1"/>
  <c r="Q158" i="1"/>
  <c r="R158" i="1"/>
  <c r="P159" i="1"/>
  <c r="R159" i="1" s="1"/>
  <c r="Q159" i="1"/>
  <c r="P160" i="1"/>
  <c r="R160" i="1" s="1"/>
  <c r="Q160" i="1"/>
  <c r="P161" i="1"/>
  <c r="Q161" i="1"/>
  <c r="R161" i="1"/>
  <c r="P162" i="1"/>
  <c r="Q162" i="1"/>
  <c r="R162" i="1"/>
  <c r="P163" i="1"/>
  <c r="R163" i="1" s="1"/>
  <c r="Q163" i="1"/>
  <c r="P164" i="1"/>
  <c r="R164" i="1" s="1"/>
  <c r="Q164" i="1"/>
  <c r="P165" i="1"/>
  <c r="Q165" i="1"/>
  <c r="R165" i="1"/>
  <c r="P166" i="1"/>
  <c r="Q166" i="1"/>
  <c r="R166" i="1"/>
  <c r="P167" i="1"/>
  <c r="R167" i="1" s="1"/>
  <c r="Q167" i="1"/>
  <c r="P168" i="1"/>
  <c r="R168" i="1" s="1"/>
  <c r="Q168" i="1"/>
  <c r="P169" i="1"/>
  <c r="Q169" i="1"/>
  <c r="R169" i="1"/>
  <c r="P170" i="1"/>
  <c r="Q170" i="1"/>
  <c r="R170" i="1"/>
  <c r="P171" i="1"/>
  <c r="R171" i="1" s="1"/>
  <c r="Q171" i="1"/>
  <c r="P172" i="1"/>
  <c r="R172" i="1" s="1"/>
  <c r="Q172" i="1"/>
  <c r="P173" i="1"/>
  <c r="Q173" i="1"/>
  <c r="R173" i="1"/>
  <c r="P174" i="1"/>
  <c r="Q174" i="1"/>
  <c r="R174" i="1"/>
  <c r="P175" i="1"/>
  <c r="R175" i="1" s="1"/>
  <c r="Q175" i="1"/>
  <c r="P176" i="1"/>
  <c r="R176" i="1" s="1"/>
  <c r="Q176" i="1"/>
  <c r="P177" i="1"/>
  <c r="Q177" i="1"/>
  <c r="R177" i="1"/>
  <c r="P178" i="1"/>
  <c r="Q178" i="1"/>
  <c r="R178" i="1"/>
  <c r="P179" i="1"/>
  <c r="R179" i="1" s="1"/>
  <c r="Q179" i="1"/>
  <c r="P180" i="1"/>
  <c r="R180" i="1" s="1"/>
  <c r="Q180" i="1"/>
  <c r="P181" i="1"/>
  <c r="Q181" i="1"/>
  <c r="R181" i="1"/>
  <c r="P182" i="1"/>
  <c r="Q182" i="1"/>
  <c r="R182" i="1"/>
  <c r="P183" i="1"/>
  <c r="R183" i="1" s="1"/>
  <c r="Q183" i="1"/>
  <c r="P184" i="1"/>
  <c r="R184" i="1" s="1"/>
  <c r="Q184" i="1"/>
  <c r="P185" i="1"/>
  <c r="Q185" i="1"/>
  <c r="R185" i="1"/>
  <c r="P186" i="1"/>
  <c r="Q186" i="1"/>
  <c r="R186" i="1"/>
  <c r="P187" i="1"/>
  <c r="R187" i="1" s="1"/>
  <c r="Q187" i="1"/>
  <c r="P188" i="1"/>
  <c r="R188" i="1" s="1"/>
  <c r="Q188" i="1"/>
  <c r="P189" i="1"/>
  <c r="Q189" i="1"/>
  <c r="R189" i="1"/>
  <c r="P190" i="1"/>
  <c r="Q190" i="1"/>
  <c r="R190" i="1"/>
  <c r="P191" i="1"/>
  <c r="R191" i="1" s="1"/>
  <c r="Q191" i="1"/>
  <c r="P192" i="1"/>
  <c r="R192" i="1" s="1"/>
  <c r="Q192" i="1"/>
  <c r="P193" i="1"/>
  <c r="Q193" i="1"/>
  <c r="R193" i="1"/>
  <c r="P194" i="1"/>
  <c r="Q194" i="1"/>
  <c r="R194" i="1"/>
  <c r="P195" i="1"/>
  <c r="R195" i="1" s="1"/>
  <c r="Q195" i="1"/>
  <c r="P196" i="1"/>
  <c r="R196" i="1" s="1"/>
  <c r="Q196" i="1"/>
  <c r="P197" i="1"/>
  <c r="Q197" i="1"/>
  <c r="R197" i="1"/>
  <c r="P198" i="1"/>
  <c r="Q198" i="1"/>
  <c r="R198" i="1"/>
  <c r="P199" i="1"/>
  <c r="R199" i="1" s="1"/>
  <c r="Q199" i="1"/>
  <c r="P200" i="1"/>
  <c r="R200" i="1" s="1"/>
  <c r="Q200" i="1"/>
  <c r="P201" i="1"/>
  <c r="Q201" i="1"/>
  <c r="R201" i="1"/>
  <c r="P202" i="1"/>
  <c r="Q202" i="1"/>
  <c r="R202" i="1"/>
  <c r="P203" i="1"/>
  <c r="R203" i="1" s="1"/>
  <c r="Q203" i="1"/>
  <c r="P204" i="1"/>
  <c r="R204" i="1" s="1"/>
  <c r="Q204" i="1"/>
  <c r="P205" i="1"/>
  <c r="Q205" i="1"/>
  <c r="R205" i="1"/>
  <c r="P206" i="1"/>
  <c r="Q206" i="1"/>
  <c r="R206" i="1"/>
  <c r="P207" i="1"/>
  <c r="R207" i="1" s="1"/>
  <c r="Q207" i="1"/>
  <c r="P208" i="1"/>
  <c r="R208" i="1" s="1"/>
  <c r="Q208" i="1"/>
  <c r="P209" i="1"/>
  <c r="Q209" i="1"/>
  <c r="R209" i="1"/>
  <c r="P210" i="1"/>
  <c r="Q210" i="1"/>
  <c r="R210" i="1"/>
  <c r="P211" i="1"/>
  <c r="R211" i="1" s="1"/>
  <c r="Q211" i="1"/>
  <c r="P212" i="1"/>
  <c r="R212" i="1" s="1"/>
  <c r="Q212" i="1"/>
  <c r="P213" i="1"/>
  <c r="Q213" i="1"/>
  <c r="R213" i="1"/>
  <c r="P214" i="1"/>
  <c r="Q214" i="1"/>
  <c r="R214" i="1"/>
  <c r="P215" i="1"/>
  <c r="R215" i="1" s="1"/>
  <c r="Q215" i="1"/>
  <c r="P216" i="1"/>
  <c r="R216" i="1" s="1"/>
  <c r="Q216" i="1"/>
  <c r="P217" i="1"/>
  <c r="Q217" i="1"/>
  <c r="R217" i="1"/>
  <c r="P218" i="1"/>
  <c r="Q218" i="1"/>
  <c r="R218" i="1"/>
  <c r="P219" i="1"/>
  <c r="R219" i="1" s="1"/>
  <c r="Q219" i="1"/>
  <c r="P220" i="1"/>
  <c r="R220" i="1" s="1"/>
  <c r="Q220" i="1"/>
  <c r="P221" i="1"/>
  <c r="Q221" i="1"/>
  <c r="R221" i="1"/>
  <c r="P222" i="1"/>
  <c r="Q222" i="1"/>
  <c r="R222" i="1"/>
  <c r="P223" i="1"/>
  <c r="R223" i="1" s="1"/>
  <c r="Q223" i="1"/>
  <c r="P224" i="1"/>
  <c r="R224" i="1" s="1"/>
  <c r="Q224" i="1"/>
  <c r="P225" i="1"/>
  <c r="Q225" i="1"/>
  <c r="R225" i="1"/>
  <c r="P226" i="1"/>
  <c r="Q226" i="1"/>
  <c r="R226" i="1"/>
  <c r="P227" i="1"/>
  <c r="R227" i="1" s="1"/>
  <c r="Q227" i="1"/>
  <c r="P228" i="1"/>
  <c r="R228" i="1" s="1"/>
  <c r="Q228" i="1"/>
  <c r="P229" i="1"/>
  <c r="Q229" i="1"/>
  <c r="R229" i="1"/>
  <c r="P230" i="1"/>
  <c r="Q230" i="1"/>
  <c r="R230" i="1"/>
  <c r="P231" i="1"/>
  <c r="R231" i="1" s="1"/>
  <c r="Q231" i="1"/>
  <c r="P232" i="1"/>
  <c r="R232" i="1" s="1"/>
  <c r="Q232" i="1"/>
  <c r="P233" i="1"/>
  <c r="Q233" i="1"/>
  <c r="R233" i="1"/>
  <c r="P234" i="1"/>
  <c r="Q234" i="1"/>
  <c r="R234" i="1"/>
  <c r="P235" i="1"/>
  <c r="R235" i="1" s="1"/>
  <c r="Q235" i="1"/>
  <c r="P236" i="1"/>
  <c r="R236" i="1" s="1"/>
  <c r="Q236" i="1"/>
  <c r="P237" i="1"/>
  <c r="Q237" i="1"/>
  <c r="R237" i="1"/>
  <c r="P238" i="1"/>
  <c r="Q238" i="1"/>
  <c r="R238" i="1"/>
  <c r="P239" i="1"/>
  <c r="R239" i="1" s="1"/>
  <c r="Q239" i="1"/>
  <c r="P240" i="1"/>
  <c r="R240" i="1" s="1"/>
  <c r="Q240" i="1"/>
  <c r="P241" i="1"/>
  <c r="Q241" i="1"/>
  <c r="R241" i="1"/>
  <c r="P242" i="1"/>
  <c r="Q242" i="1"/>
  <c r="R242" i="1"/>
  <c r="P243" i="1"/>
  <c r="R243" i="1" s="1"/>
  <c r="Q243" i="1"/>
  <c r="P244" i="1"/>
  <c r="R244" i="1" s="1"/>
  <c r="Q244" i="1"/>
  <c r="P245" i="1"/>
  <c r="Q245" i="1"/>
  <c r="R245" i="1"/>
  <c r="P246" i="1"/>
  <c r="Q246" i="1"/>
  <c r="R246" i="1"/>
  <c r="P247" i="1"/>
  <c r="R247" i="1" s="1"/>
  <c r="Q247" i="1"/>
  <c r="P248" i="1"/>
  <c r="R248" i="1" s="1"/>
  <c r="Q248" i="1"/>
  <c r="P249" i="1"/>
  <c r="Q249" i="1"/>
  <c r="R249" i="1"/>
  <c r="P250" i="1"/>
  <c r="Q250" i="1"/>
  <c r="R250" i="1"/>
  <c r="P251" i="1"/>
  <c r="R251" i="1" s="1"/>
  <c r="Q251" i="1"/>
  <c r="P252" i="1"/>
  <c r="R252" i="1" s="1"/>
  <c r="Q252" i="1"/>
  <c r="P253" i="1"/>
  <c r="Q253" i="1"/>
  <c r="R253" i="1"/>
  <c r="P254" i="1"/>
  <c r="Q254" i="1"/>
  <c r="R254" i="1"/>
  <c r="P255" i="1"/>
  <c r="R255" i="1" s="1"/>
  <c r="Q255" i="1"/>
  <c r="P256" i="1"/>
  <c r="R256" i="1" s="1"/>
  <c r="Q256" i="1"/>
  <c r="P257" i="1"/>
  <c r="Q257" i="1"/>
  <c r="R257" i="1"/>
  <c r="P258" i="1"/>
  <c r="Q258" i="1"/>
  <c r="R258" i="1"/>
  <c r="P259" i="1"/>
  <c r="R259" i="1" s="1"/>
  <c r="Q259" i="1"/>
  <c r="P260" i="1"/>
  <c r="R260" i="1" s="1"/>
  <c r="Q260" i="1"/>
  <c r="P261" i="1"/>
  <c r="Q261" i="1"/>
  <c r="R261" i="1"/>
  <c r="P262" i="1"/>
  <c r="Q262" i="1"/>
  <c r="R262" i="1"/>
  <c r="P263" i="1"/>
  <c r="R263" i="1" s="1"/>
  <c r="Q263" i="1"/>
  <c r="P264" i="1"/>
  <c r="R264" i="1" s="1"/>
  <c r="Q264" i="1"/>
  <c r="P265" i="1"/>
  <c r="Q265" i="1"/>
  <c r="R265" i="1"/>
  <c r="P266" i="1"/>
  <c r="Q266" i="1"/>
  <c r="R266" i="1"/>
  <c r="P267" i="1"/>
  <c r="R267" i="1" s="1"/>
  <c r="Q267" i="1"/>
  <c r="P268" i="1"/>
  <c r="R268" i="1" s="1"/>
  <c r="Q268" i="1"/>
  <c r="P269" i="1"/>
  <c r="Q269" i="1"/>
  <c r="R269" i="1"/>
  <c r="P270" i="1"/>
  <c r="Q270" i="1"/>
  <c r="R270" i="1"/>
  <c r="P271" i="1"/>
  <c r="R271" i="1" s="1"/>
  <c r="Q271" i="1"/>
  <c r="P272" i="1"/>
  <c r="R272" i="1" s="1"/>
  <c r="Q272" i="1"/>
  <c r="P273" i="1"/>
  <c r="Q273" i="1"/>
  <c r="R273" i="1"/>
  <c r="P274" i="1"/>
  <c r="Q274" i="1"/>
  <c r="R274" i="1"/>
  <c r="P275" i="1"/>
  <c r="R275" i="1" s="1"/>
  <c r="Q275" i="1"/>
  <c r="P276" i="1"/>
  <c r="R276" i="1" s="1"/>
  <c r="Q276" i="1"/>
  <c r="P277" i="1"/>
  <c r="Q277" i="1"/>
  <c r="R277" i="1"/>
  <c r="P278" i="1"/>
  <c r="Q278" i="1"/>
  <c r="R278" i="1"/>
  <c r="P279" i="1"/>
  <c r="R279" i="1" s="1"/>
  <c r="Q279" i="1"/>
  <c r="P280" i="1"/>
  <c r="R280" i="1" s="1"/>
  <c r="Q280" i="1"/>
  <c r="P281" i="1"/>
  <c r="Q281" i="1"/>
  <c r="R281" i="1"/>
  <c r="P282" i="1"/>
  <c r="Q282" i="1"/>
  <c r="R282" i="1"/>
  <c r="P283" i="1"/>
  <c r="R283" i="1" s="1"/>
  <c r="Q283" i="1"/>
  <c r="P284" i="1"/>
  <c r="R284" i="1" s="1"/>
  <c r="Q284" i="1"/>
  <c r="P285" i="1"/>
  <c r="Q285" i="1"/>
  <c r="R285" i="1"/>
  <c r="P286" i="1"/>
  <c r="Q286" i="1"/>
  <c r="R286" i="1"/>
  <c r="P287" i="1"/>
  <c r="R287" i="1" s="1"/>
  <c r="Q287" i="1"/>
  <c r="P288" i="1"/>
  <c r="R288" i="1" s="1"/>
  <c r="Q288" i="1"/>
  <c r="P289" i="1"/>
  <c r="Q289" i="1"/>
  <c r="R289" i="1"/>
  <c r="P290" i="1"/>
  <c r="Q290" i="1"/>
  <c r="R290" i="1"/>
  <c r="P291" i="1"/>
  <c r="R291" i="1" s="1"/>
  <c r="Q291" i="1"/>
  <c r="P292" i="1"/>
  <c r="R292" i="1" s="1"/>
  <c r="Q292" i="1"/>
  <c r="P293" i="1"/>
  <c r="Q293" i="1"/>
  <c r="R293" i="1"/>
  <c r="P294" i="1"/>
  <c r="Q294" i="1"/>
  <c r="R294" i="1"/>
  <c r="P295" i="1"/>
  <c r="R295" i="1" s="1"/>
  <c r="Q295" i="1"/>
  <c r="P296" i="1"/>
  <c r="R296" i="1" s="1"/>
  <c r="Q296" i="1"/>
  <c r="P297" i="1"/>
  <c r="Q297" i="1"/>
  <c r="R297" i="1"/>
  <c r="P298" i="1"/>
  <c r="Q298" i="1"/>
  <c r="R298" i="1"/>
  <c r="P299" i="1"/>
  <c r="R299" i="1" s="1"/>
  <c r="Q299" i="1"/>
  <c r="P300" i="1"/>
  <c r="R300" i="1" s="1"/>
  <c r="Q300" i="1"/>
  <c r="P301" i="1"/>
  <c r="Q301" i="1"/>
  <c r="R301" i="1"/>
  <c r="P302" i="1"/>
  <c r="Q302" i="1"/>
  <c r="R302" i="1"/>
  <c r="P303" i="1"/>
  <c r="R303" i="1" s="1"/>
  <c r="Q303" i="1"/>
  <c r="P304" i="1"/>
  <c r="R304" i="1" s="1"/>
  <c r="Q304" i="1"/>
  <c r="P305" i="1"/>
  <c r="Q305" i="1"/>
  <c r="R305" i="1"/>
  <c r="P306" i="1"/>
  <c r="Q306" i="1"/>
  <c r="R306" i="1"/>
  <c r="P307" i="1"/>
  <c r="R307" i="1" s="1"/>
  <c r="Q307" i="1"/>
  <c r="P308" i="1"/>
  <c r="R308" i="1" s="1"/>
  <c r="Q308" i="1"/>
  <c r="P309" i="1"/>
  <c r="Q309" i="1"/>
  <c r="R309" i="1"/>
  <c r="P310" i="1"/>
  <c r="Q310" i="1"/>
  <c r="R310" i="1"/>
  <c r="P311" i="1"/>
  <c r="R311" i="1" s="1"/>
  <c r="Q311" i="1"/>
  <c r="P312" i="1"/>
  <c r="R312" i="1" s="1"/>
  <c r="Q312" i="1"/>
  <c r="P313" i="1"/>
  <c r="Q313" i="1"/>
  <c r="R313" i="1"/>
  <c r="P314" i="1"/>
  <c r="Q314" i="1"/>
  <c r="R314" i="1"/>
  <c r="P315" i="1"/>
  <c r="R315" i="1" s="1"/>
  <c r="Q315" i="1"/>
  <c r="P316" i="1"/>
  <c r="R316" i="1" s="1"/>
  <c r="Q316" i="1"/>
  <c r="P317" i="1"/>
  <c r="Q317" i="1"/>
  <c r="R317" i="1"/>
  <c r="P318" i="1"/>
  <c r="Q318" i="1"/>
  <c r="R318" i="1"/>
  <c r="P319" i="1"/>
  <c r="R319" i="1" s="1"/>
  <c r="Q319" i="1"/>
  <c r="P320" i="1"/>
  <c r="R320" i="1" s="1"/>
  <c r="Q320" i="1"/>
  <c r="P321" i="1"/>
  <c r="Q321" i="1"/>
  <c r="R321" i="1"/>
  <c r="P322" i="1"/>
  <c r="Q322" i="1"/>
  <c r="R322" i="1"/>
  <c r="P323" i="1"/>
  <c r="R323" i="1" s="1"/>
  <c r="Q323" i="1"/>
  <c r="P324" i="1"/>
  <c r="R324" i="1" s="1"/>
  <c r="Q324" i="1"/>
  <c r="P325" i="1"/>
  <c r="Q325" i="1"/>
  <c r="R325" i="1"/>
  <c r="P326" i="1"/>
  <c r="Q326" i="1"/>
  <c r="R326" i="1"/>
  <c r="P327" i="1"/>
  <c r="R327" i="1" s="1"/>
  <c r="Q327" i="1"/>
  <c r="P328" i="1"/>
  <c r="R328" i="1" s="1"/>
  <c r="Q328" i="1"/>
  <c r="P329" i="1"/>
  <c r="Q329" i="1"/>
  <c r="R329" i="1"/>
  <c r="P330" i="1"/>
  <c r="Q330" i="1"/>
  <c r="R330" i="1"/>
  <c r="P331" i="1"/>
  <c r="R331" i="1" s="1"/>
  <c r="Q331" i="1"/>
  <c r="P332" i="1"/>
  <c r="R332" i="1" s="1"/>
  <c r="Q332" i="1"/>
  <c r="P333" i="1"/>
  <c r="Q333" i="1"/>
  <c r="R333" i="1"/>
  <c r="P334" i="1"/>
  <c r="Q334" i="1"/>
  <c r="R334" i="1"/>
  <c r="P335" i="1"/>
  <c r="R335" i="1" s="1"/>
  <c r="Q335" i="1"/>
  <c r="P336" i="1"/>
  <c r="R336" i="1" s="1"/>
  <c r="Q336" i="1"/>
  <c r="P337" i="1"/>
  <c r="Q337" i="1"/>
  <c r="R337" i="1"/>
  <c r="P338" i="1"/>
  <c r="Q338" i="1"/>
  <c r="R338" i="1"/>
  <c r="P339" i="1"/>
  <c r="R339" i="1" s="1"/>
  <c r="Q339" i="1"/>
  <c r="P340" i="1"/>
  <c r="R340" i="1" s="1"/>
  <c r="Q340" i="1"/>
  <c r="P341" i="1"/>
  <c r="Q341" i="1"/>
  <c r="R341" i="1"/>
  <c r="P342" i="1"/>
  <c r="Q342" i="1"/>
  <c r="R342" i="1"/>
  <c r="P343" i="1"/>
  <c r="R343" i="1" s="1"/>
  <c r="Q343" i="1"/>
  <c r="P344" i="1"/>
  <c r="R344" i="1" s="1"/>
  <c r="Q344" i="1"/>
  <c r="P345" i="1"/>
  <c r="Q345" i="1"/>
  <c r="R345" i="1"/>
  <c r="P346" i="1"/>
  <c r="Q346" i="1"/>
  <c r="R346" i="1"/>
  <c r="P347" i="1"/>
  <c r="R347" i="1" s="1"/>
  <c r="Q347" i="1"/>
  <c r="P348" i="1"/>
  <c r="R348" i="1" s="1"/>
  <c r="Q348" i="1"/>
  <c r="P349" i="1"/>
  <c r="Q349" i="1"/>
  <c r="R349" i="1"/>
  <c r="P350" i="1"/>
  <c r="Q350" i="1"/>
  <c r="R350" i="1"/>
  <c r="P351" i="1"/>
  <c r="R351" i="1" s="1"/>
  <c r="Q351" i="1"/>
  <c r="P352" i="1"/>
  <c r="R352" i="1" s="1"/>
  <c r="Q352" i="1"/>
  <c r="P353" i="1"/>
  <c r="Q353" i="1"/>
  <c r="R353" i="1"/>
  <c r="P354" i="1"/>
  <c r="Q354" i="1"/>
  <c r="R354" i="1"/>
  <c r="P355" i="1"/>
  <c r="R355" i="1" s="1"/>
  <c r="Q355" i="1"/>
  <c r="P356" i="1"/>
  <c r="Q356" i="1"/>
  <c r="R356" i="1"/>
  <c r="P357" i="1"/>
  <c r="R357" i="1" s="1"/>
  <c r="Q357" i="1"/>
  <c r="P358" i="1"/>
  <c r="R358" i="1" s="1"/>
  <c r="Q358" i="1"/>
  <c r="P359" i="1"/>
  <c r="Q359" i="1"/>
  <c r="R359" i="1"/>
  <c r="P360" i="1"/>
  <c r="Q360" i="1"/>
  <c r="R360" i="1"/>
  <c r="P361" i="1"/>
  <c r="R361" i="1" s="1"/>
  <c r="Q361" i="1"/>
  <c r="P362" i="1"/>
  <c r="R362" i="1" s="1"/>
  <c r="Q362" i="1"/>
  <c r="P363" i="1"/>
  <c r="Q363" i="1"/>
  <c r="R363" i="1"/>
  <c r="P364" i="1"/>
  <c r="Q364" i="1"/>
  <c r="R364" i="1"/>
  <c r="P365" i="1"/>
  <c r="R365" i="1" s="1"/>
  <c r="Q365" i="1"/>
  <c r="P366" i="1"/>
  <c r="R366" i="1" s="1"/>
  <c r="Q366" i="1"/>
  <c r="P367" i="1"/>
  <c r="Q367" i="1"/>
  <c r="R367" i="1"/>
  <c r="P368" i="1"/>
  <c r="Q368" i="1"/>
  <c r="R368" i="1"/>
  <c r="P369" i="1"/>
  <c r="R369" i="1" s="1"/>
  <c r="Q369" i="1"/>
  <c r="P370" i="1"/>
  <c r="R370" i="1" s="1"/>
  <c r="Q370" i="1"/>
  <c r="P371" i="1"/>
  <c r="Q371" i="1"/>
  <c r="R371" i="1"/>
  <c r="P372" i="1"/>
  <c r="Q372" i="1"/>
  <c r="R372" i="1"/>
  <c r="P373" i="1"/>
  <c r="R373" i="1" s="1"/>
  <c r="Q373" i="1"/>
  <c r="P374" i="1"/>
  <c r="R374" i="1" s="1"/>
  <c r="Q374" i="1"/>
  <c r="P375" i="1"/>
  <c r="Q375" i="1"/>
  <c r="R375" i="1"/>
  <c r="P376" i="1"/>
  <c r="Q376" i="1"/>
  <c r="R376" i="1"/>
  <c r="P377" i="1"/>
  <c r="R377" i="1" s="1"/>
  <c r="Q377" i="1"/>
  <c r="P378" i="1"/>
  <c r="R378" i="1" s="1"/>
  <c r="Q378" i="1"/>
  <c r="P379" i="1"/>
  <c r="Q379" i="1"/>
  <c r="R379" i="1"/>
  <c r="P380" i="1"/>
  <c r="Q380" i="1"/>
  <c r="R380" i="1"/>
  <c r="P381" i="1"/>
  <c r="R381" i="1" s="1"/>
  <c r="Q381" i="1"/>
  <c r="P382" i="1"/>
  <c r="R382" i="1" s="1"/>
  <c r="Q382" i="1"/>
  <c r="P383" i="1"/>
  <c r="Q383" i="1"/>
  <c r="R383" i="1"/>
  <c r="P384" i="1"/>
  <c r="Q384" i="1"/>
  <c r="R384" i="1"/>
  <c r="P385" i="1"/>
  <c r="R385" i="1" s="1"/>
  <c r="Q385" i="1"/>
  <c r="P386" i="1"/>
  <c r="R386" i="1" s="1"/>
  <c r="Q386" i="1"/>
  <c r="P387" i="1"/>
  <c r="Q387" i="1"/>
  <c r="R387" i="1"/>
  <c r="P388" i="1"/>
  <c r="Q388" i="1"/>
  <c r="R388" i="1"/>
  <c r="P389" i="1"/>
  <c r="R389" i="1" s="1"/>
  <c r="Q389" i="1"/>
  <c r="P390" i="1"/>
  <c r="R390" i="1" s="1"/>
  <c r="Q390" i="1"/>
  <c r="P391" i="1"/>
  <c r="Q391" i="1"/>
  <c r="R391" i="1"/>
  <c r="P392" i="1"/>
  <c r="Q392" i="1"/>
  <c r="R392" i="1"/>
  <c r="P393" i="1"/>
  <c r="R393" i="1" s="1"/>
  <c r="Q393" i="1"/>
  <c r="P394" i="1"/>
  <c r="R394" i="1" s="1"/>
  <c r="Q394" i="1"/>
  <c r="P395" i="1"/>
  <c r="Q395" i="1"/>
  <c r="R395" i="1"/>
  <c r="P396" i="1"/>
  <c r="Q396" i="1"/>
  <c r="R396" i="1"/>
  <c r="P397" i="1"/>
  <c r="R397" i="1" s="1"/>
  <c r="Q397" i="1"/>
  <c r="P398" i="1"/>
  <c r="R398" i="1" s="1"/>
  <c r="Q398" i="1"/>
  <c r="P399" i="1"/>
  <c r="Q399" i="1"/>
  <c r="R399" i="1"/>
  <c r="P400" i="1"/>
  <c r="Q400" i="1"/>
  <c r="R400" i="1"/>
  <c r="P401" i="1"/>
  <c r="R401" i="1" s="1"/>
  <c r="Q401" i="1"/>
  <c r="P402" i="1"/>
  <c r="R402" i="1" s="1"/>
  <c r="Q402" i="1"/>
  <c r="P403" i="1"/>
  <c r="Q403" i="1"/>
  <c r="R403" i="1"/>
  <c r="P404" i="1"/>
  <c r="Q404" i="1"/>
  <c r="R404" i="1"/>
  <c r="P405" i="1"/>
  <c r="R405" i="1" s="1"/>
  <c r="Q405" i="1"/>
  <c r="P406" i="1"/>
  <c r="R406" i="1" s="1"/>
  <c r="Q406" i="1"/>
  <c r="P407" i="1"/>
  <c r="Q407" i="1"/>
  <c r="R407" i="1"/>
  <c r="P408" i="1"/>
  <c r="Q408" i="1"/>
  <c r="R408" i="1"/>
  <c r="P409" i="1"/>
  <c r="R409" i="1" s="1"/>
  <c r="Q409" i="1"/>
  <c r="P410" i="1"/>
  <c r="R410" i="1" s="1"/>
  <c r="Q410" i="1"/>
  <c r="P411" i="1"/>
  <c r="Q411" i="1"/>
  <c r="R411" i="1"/>
  <c r="P412" i="1"/>
  <c r="Q412" i="1"/>
  <c r="R412" i="1"/>
  <c r="P413" i="1"/>
  <c r="R413" i="1" s="1"/>
  <c r="Q413" i="1"/>
  <c r="P414" i="1"/>
  <c r="R414" i="1" s="1"/>
  <c r="Q414" i="1"/>
  <c r="P415" i="1"/>
  <c r="Q415" i="1"/>
  <c r="R415" i="1"/>
  <c r="P416" i="1"/>
  <c r="Q416" i="1"/>
  <c r="R416" i="1"/>
  <c r="P417" i="1"/>
  <c r="R417" i="1" s="1"/>
  <c r="Q417" i="1"/>
  <c r="P418" i="1"/>
  <c r="R418" i="1" s="1"/>
  <c r="Q418" i="1"/>
  <c r="P419" i="1"/>
  <c r="Q419" i="1"/>
  <c r="R419" i="1"/>
  <c r="P420" i="1"/>
  <c r="Q420" i="1"/>
  <c r="R420" i="1"/>
  <c r="P421" i="1"/>
  <c r="R421" i="1" s="1"/>
  <c r="Q421" i="1"/>
  <c r="P422" i="1"/>
  <c r="R422" i="1" s="1"/>
  <c r="Q422" i="1"/>
  <c r="P423" i="1"/>
  <c r="Q423" i="1"/>
  <c r="R423" i="1"/>
  <c r="P424" i="1"/>
  <c r="Q424" i="1"/>
  <c r="R424" i="1"/>
  <c r="P425" i="1"/>
  <c r="R425" i="1" s="1"/>
  <c r="Q425" i="1"/>
  <c r="P426" i="1"/>
  <c r="R426" i="1" s="1"/>
  <c r="Q426" i="1"/>
  <c r="P427" i="1"/>
  <c r="Q427" i="1"/>
  <c r="R427" i="1"/>
  <c r="P428" i="1"/>
  <c r="Q428" i="1"/>
  <c r="R428" i="1"/>
  <c r="P429" i="1"/>
  <c r="R429" i="1" s="1"/>
  <c r="Q429" i="1"/>
  <c r="P430" i="1"/>
  <c r="R430" i="1" s="1"/>
  <c r="Q430" i="1"/>
  <c r="P431" i="1"/>
  <c r="Q431" i="1"/>
  <c r="R431" i="1"/>
  <c r="P432" i="1"/>
  <c r="Q432" i="1"/>
  <c r="R432" i="1"/>
  <c r="P433" i="1"/>
  <c r="R433" i="1" s="1"/>
  <c r="Q433" i="1"/>
  <c r="P434" i="1"/>
  <c r="R434" i="1" s="1"/>
  <c r="Q434" i="1"/>
  <c r="P435" i="1"/>
  <c r="Q435" i="1"/>
  <c r="R435" i="1"/>
  <c r="P436" i="1"/>
  <c r="Q436" i="1"/>
  <c r="R436" i="1"/>
  <c r="P437" i="1"/>
  <c r="R437" i="1" s="1"/>
  <c r="Q437" i="1"/>
  <c r="P438" i="1"/>
  <c r="R438" i="1" s="1"/>
  <c r="Q438" i="1"/>
  <c r="P439" i="1"/>
  <c r="Q439" i="1"/>
  <c r="R439" i="1"/>
  <c r="P440" i="1"/>
  <c r="Q440" i="1"/>
  <c r="R440" i="1"/>
  <c r="P441" i="1"/>
  <c r="R441" i="1" s="1"/>
  <c r="Q441" i="1"/>
  <c r="P442" i="1"/>
  <c r="R442" i="1" s="1"/>
  <c r="Q442" i="1"/>
  <c r="P443" i="1"/>
  <c r="Q443" i="1"/>
  <c r="R443" i="1"/>
  <c r="P444" i="1"/>
  <c r="Q444" i="1"/>
  <c r="R444" i="1"/>
  <c r="P445" i="1"/>
  <c r="R445" i="1" s="1"/>
  <c r="Q445" i="1"/>
  <c r="P446" i="1"/>
  <c r="R446" i="1" s="1"/>
  <c r="Q446" i="1"/>
  <c r="P447" i="1"/>
  <c r="Q447" i="1"/>
  <c r="R447" i="1"/>
  <c r="P448" i="1"/>
  <c r="Q448" i="1"/>
  <c r="R448" i="1"/>
  <c r="P449" i="1"/>
  <c r="R449" i="1" s="1"/>
  <c r="Q449" i="1"/>
  <c r="P450" i="1"/>
  <c r="R450" i="1" s="1"/>
  <c r="Q450" i="1"/>
  <c r="P451" i="1"/>
  <c r="Q451" i="1"/>
  <c r="R451" i="1"/>
  <c r="P452" i="1"/>
  <c r="Q452" i="1"/>
  <c r="R452" i="1"/>
  <c r="P453" i="1"/>
  <c r="R453" i="1" s="1"/>
  <c r="Q453" i="1"/>
  <c r="P454" i="1"/>
  <c r="R454" i="1" s="1"/>
  <c r="Q454" i="1"/>
  <c r="P455" i="1"/>
  <c r="Q455" i="1"/>
  <c r="R455" i="1"/>
  <c r="P456" i="1"/>
  <c r="Q456" i="1"/>
  <c r="R456" i="1"/>
  <c r="P457" i="1"/>
  <c r="R457" i="1" s="1"/>
  <c r="Q457" i="1"/>
  <c r="P458" i="1"/>
  <c r="R458" i="1" s="1"/>
  <c r="Q458" i="1"/>
  <c r="P459" i="1"/>
  <c r="Q459" i="1"/>
  <c r="R459" i="1"/>
  <c r="P460" i="1"/>
  <c r="Q460" i="1"/>
  <c r="R460" i="1"/>
  <c r="P461" i="1"/>
  <c r="R461" i="1" s="1"/>
  <c r="Q461" i="1"/>
  <c r="P462" i="1"/>
  <c r="R462" i="1" s="1"/>
  <c r="Q462" i="1"/>
  <c r="P463" i="1"/>
  <c r="Q463" i="1"/>
  <c r="R463" i="1"/>
  <c r="P464" i="1"/>
  <c r="Q464" i="1"/>
  <c r="R464" i="1"/>
  <c r="P465" i="1"/>
  <c r="R465" i="1" s="1"/>
  <c r="Q465" i="1"/>
  <c r="P466" i="1"/>
  <c r="R466" i="1" s="1"/>
  <c r="Q466" i="1"/>
  <c r="P467" i="1"/>
  <c r="Q467" i="1"/>
  <c r="R467" i="1"/>
  <c r="P468" i="1"/>
  <c r="Q468" i="1"/>
  <c r="R468" i="1"/>
  <c r="P469" i="1"/>
  <c r="R469" i="1" s="1"/>
  <c r="Q469" i="1"/>
  <c r="P470" i="1"/>
  <c r="R470" i="1" s="1"/>
  <c r="Q470" i="1"/>
  <c r="P471" i="1"/>
  <c r="Q471" i="1"/>
  <c r="R471" i="1"/>
  <c r="P472" i="1"/>
  <c r="Q472" i="1"/>
  <c r="R472" i="1"/>
  <c r="P473" i="1"/>
  <c r="R473" i="1" s="1"/>
  <c r="Q473" i="1"/>
  <c r="P474" i="1"/>
  <c r="R474" i="1" s="1"/>
  <c r="Q474" i="1"/>
  <c r="P475" i="1"/>
  <c r="Q475" i="1"/>
  <c r="R475" i="1"/>
  <c r="P476" i="1"/>
  <c r="Q476" i="1"/>
  <c r="R476" i="1"/>
  <c r="P477" i="1"/>
  <c r="R477" i="1" s="1"/>
  <c r="Q477" i="1"/>
  <c r="P478" i="1"/>
  <c r="R478" i="1" s="1"/>
  <c r="Q478" i="1"/>
  <c r="P479" i="1"/>
  <c r="Q479" i="1"/>
  <c r="R479" i="1"/>
  <c r="P480" i="1"/>
  <c r="Q480" i="1"/>
  <c r="R480" i="1"/>
  <c r="P481" i="1"/>
  <c r="R481" i="1" s="1"/>
  <c r="Q481" i="1"/>
  <c r="P482" i="1"/>
  <c r="R482" i="1" s="1"/>
  <c r="Q482" i="1"/>
  <c r="P483" i="1"/>
  <c r="Q483" i="1"/>
  <c r="R483" i="1"/>
  <c r="P484" i="1"/>
  <c r="Q484" i="1"/>
  <c r="R484" i="1"/>
  <c r="P485" i="1"/>
  <c r="R485" i="1" s="1"/>
  <c r="Q485" i="1"/>
  <c r="P486" i="1"/>
  <c r="R486" i="1" s="1"/>
  <c r="Q486" i="1"/>
  <c r="P487" i="1"/>
  <c r="Q487" i="1"/>
  <c r="R487" i="1"/>
  <c r="P488" i="1"/>
  <c r="Q488" i="1"/>
  <c r="R488" i="1"/>
  <c r="P489" i="1"/>
  <c r="R489" i="1" s="1"/>
  <c r="Q489" i="1"/>
  <c r="P490" i="1"/>
  <c r="R490" i="1" s="1"/>
  <c r="Q490" i="1"/>
  <c r="P491" i="1"/>
  <c r="Q491" i="1"/>
  <c r="R491" i="1"/>
  <c r="P492" i="1"/>
  <c r="Q492" i="1"/>
  <c r="R492" i="1"/>
  <c r="P493" i="1"/>
  <c r="R493" i="1" s="1"/>
  <c r="Q493" i="1"/>
  <c r="P494" i="1"/>
  <c r="R494" i="1" s="1"/>
  <c r="Q494" i="1"/>
  <c r="P495" i="1"/>
  <c r="Q495" i="1"/>
  <c r="R495" i="1"/>
  <c r="P496" i="1"/>
  <c r="Q496" i="1"/>
  <c r="R496" i="1"/>
  <c r="P497" i="1"/>
  <c r="R497" i="1" s="1"/>
  <c r="Q497" i="1"/>
  <c r="P498" i="1"/>
  <c r="R498" i="1" s="1"/>
  <c r="Q498" i="1"/>
  <c r="P499" i="1"/>
  <c r="Q499" i="1"/>
  <c r="R499" i="1"/>
  <c r="P500" i="1"/>
  <c r="Q500" i="1"/>
  <c r="R500" i="1"/>
  <c r="P501" i="1"/>
  <c r="R501" i="1" s="1"/>
  <c r="Q501" i="1"/>
  <c r="P502" i="1"/>
  <c r="R502" i="1" s="1"/>
  <c r="Q502" i="1"/>
  <c r="P503" i="1"/>
  <c r="Q503" i="1"/>
  <c r="R503" i="1"/>
  <c r="P504" i="1"/>
  <c r="Q504" i="1"/>
  <c r="R504" i="1"/>
  <c r="P505" i="1"/>
  <c r="R505" i="1" s="1"/>
  <c r="Q505" i="1"/>
  <c r="P506" i="1"/>
  <c r="R506" i="1" s="1"/>
  <c r="Q506" i="1"/>
  <c r="P507" i="1"/>
  <c r="Q507" i="1"/>
  <c r="R507" i="1"/>
  <c r="P508" i="1"/>
  <c r="Q508" i="1"/>
  <c r="R508" i="1"/>
  <c r="P509" i="1"/>
  <c r="R509" i="1" s="1"/>
  <c r="Q509" i="1"/>
  <c r="P510" i="1"/>
  <c r="R510" i="1" s="1"/>
  <c r="Q510" i="1"/>
  <c r="P511" i="1"/>
  <c r="Q511" i="1"/>
  <c r="R511" i="1"/>
  <c r="P512" i="1"/>
  <c r="R512" i="1" s="1"/>
  <c r="Q512" i="1"/>
  <c r="P513" i="1"/>
  <c r="R513" i="1" s="1"/>
  <c r="Q513" i="1"/>
  <c r="P514" i="1"/>
  <c r="Q514" i="1"/>
  <c r="R514" i="1"/>
  <c r="P515" i="1"/>
  <c r="Q515" i="1"/>
  <c r="R515" i="1"/>
  <c r="P516" i="1"/>
  <c r="R516" i="1" s="1"/>
  <c r="Q516" i="1"/>
  <c r="P517" i="1"/>
  <c r="R517" i="1" s="1"/>
  <c r="Q517" i="1"/>
  <c r="P518" i="1"/>
  <c r="R518" i="1" s="1"/>
  <c r="Q518" i="1"/>
  <c r="P519" i="1"/>
  <c r="Q519" i="1"/>
  <c r="R519" i="1"/>
  <c r="P520" i="1"/>
  <c r="Q520" i="1"/>
  <c r="R520" i="1"/>
  <c r="P521" i="1"/>
  <c r="R521" i="1" s="1"/>
  <c r="Q521" i="1"/>
  <c r="P522" i="1"/>
  <c r="R522" i="1" s="1"/>
  <c r="Q522" i="1"/>
  <c r="P523" i="1"/>
  <c r="Q523" i="1"/>
  <c r="R523" i="1"/>
  <c r="P524" i="1"/>
  <c r="Q524" i="1"/>
  <c r="R524" i="1"/>
  <c r="P525" i="1"/>
  <c r="R525" i="1" s="1"/>
  <c r="Q525" i="1"/>
  <c r="P526" i="1"/>
  <c r="Q526" i="1"/>
  <c r="R526" i="1"/>
  <c r="P527" i="1"/>
  <c r="Q527" i="1"/>
  <c r="R527" i="1"/>
  <c r="P528" i="1"/>
  <c r="R528" i="1" s="1"/>
  <c r="Q528" i="1"/>
  <c r="P529" i="1"/>
  <c r="R529" i="1" s="1"/>
  <c r="Q529" i="1"/>
  <c r="P530" i="1"/>
  <c r="Q530" i="1"/>
  <c r="R530" i="1"/>
  <c r="P531" i="1"/>
  <c r="Q531" i="1"/>
  <c r="R531" i="1"/>
  <c r="P532" i="1"/>
  <c r="R532" i="1" s="1"/>
  <c r="Q532" i="1"/>
  <c r="P533" i="1"/>
  <c r="R533" i="1" s="1"/>
  <c r="Q533" i="1"/>
  <c r="P534" i="1"/>
  <c r="R534" i="1" s="1"/>
  <c r="Q534" i="1"/>
  <c r="P535" i="1"/>
  <c r="Q535" i="1"/>
  <c r="R535" i="1"/>
  <c r="P536" i="1"/>
  <c r="Q536" i="1"/>
  <c r="R536" i="1"/>
  <c r="P537" i="1"/>
  <c r="R537" i="1" s="1"/>
  <c r="Q537" i="1"/>
  <c r="P538" i="1"/>
  <c r="R538" i="1" s="1"/>
  <c r="Q538" i="1"/>
  <c r="P539" i="1"/>
  <c r="Q539" i="1"/>
  <c r="R539" i="1"/>
  <c r="P540" i="1"/>
  <c r="Q540" i="1"/>
  <c r="R540" i="1"/>
  <c r="P541" i="1"/>
  <c r="R541" i="1" s="1"/>
  <c r="Q541" i="1"/>
  <c r="P542" i="1"/>
  <c r="Q542" i="1"/>
  <c r="R542" i="1"/>
  <c r="P543" i="1"/>
  <c r="Q543" i="1"/>
  <c r="R543" i="1"/>
  <c r="P544" i="1"/>
  <c r="R544" i="1" s="1"/>
  <c r="Q544" i="1"/>
  <c r="P545" i="1"/>
  <c r="R545" i="1" s="1"/>
  <c r="Q545" i="1"/>
  <c r="P546" i="1"/>
  <c r="Q546" i="1"/>
  <c r="R546" i="1"/>
  <c r="P547" i="1"/>
  <c r="Q547" i="1"/>
  <c r="R547" i="1"/>
  <c r="P548" i="1"/>
  <c r="R548" i="1" s="1"/>
  <c r="Q548" i="1"/>
  <c r="P549" i="1"/>
  <c r="R549" i="1" s="1"/>
  <c r="Q549" i="1"/>
  <c r="P550" i="1"/>
  <c r="R550" i="1" s="1"/>
  <c r="Q550" i="1"/>
  <c r="P551" i="1"/>
  <c r="Q551" i="1"/>
  <c r="R551" i="1"/>
  <c r="P552" i="1"/>
  <c r="Q552" i="1"/>
  <c r="R552" i="1"/>
  <c r="P553" i="1"/>
  <c r="R553" i="1" s="1"/>
  <c r="Q553" i="1"/>
  <c r="P554" i="1"/>
  <c r="R554" i="1" s="1"/>
  <c r="Q554" i="1"/>
  <c r="P555" i="1"/>
  <c r="Q555" i="1"/>
  <c r="R555" i="1"/>
  <c r="P556" i="1"/>
  <c r="Q556" i="1"/>
  <c r="R556" i="1"/>
  <c r="P557" i="1"/>
  <c r="R557" i="1" s="1"/>
  <c r="Q557" i="1"/>
  <c r="P558" i="1"/>
  <c r="Q558" i="1"/>
  <c r="R558" i="1"/>
  <c r="P559" i="1"/>
  <c r="Q559" i="1"/>
  <c r="R559" i="1"/>
  <c r="P560" i="1"/>
  <c r="R560" i="1" s="1"/>
  <c r="Q560" i="1"/>
  <c r="P561" i="1"/>
  <c r="R561" i="1" s="1"/>
  <c r="Q561" i="1"/>
  <c r="P562" i="1"/>
  <c r="Q562" i="1"/>
  <c r="R562" i="1"/>
  <c r="P563" i="1"/>
  <c r="Q563" i="1"/>
  <c r="R563" i="1"/>
  <c r="P564" i="1"/>
  <c r="R564" i="1" s="1"/>
  <c r="Q564" i="1"/>
  <c r="P565" i="1"/>
  <c r="R565" i="1" s="1"/>
  <c r="Q565" i="1"/>
  <c r="P566" i="1"/>
  <c r="R566" i="1" s="1"/>
  <c r="Q566" i="1"/>
  <c r="P567" i="1"/>
  <c r="Q567" i="1"/>
  <c r="R567" i="1"/>
  <c r="P568" i="1"/>
  <c r="Q568" i="1"/>
  <c r="R568" i="1"/>
  <c r="P569" i="1"/>
  <c r="R569" i="1" s="1"/>
  <c r="Q569" i="1"/>
  <c r="P570" i="1"/>
  <c r="R570" i="1" s="1"/>
  <c r="Q570" i="1"/>
  <c r="P571" i="1"/>
  <c r="Q571" i="1"/>
  <c r="R571" i="1"/>
  <c r="P572" i="1"/>
  <c r="Q572" i="1"/>
  <c r="R572" i="1"/>
  <c r="P573" i="1"/>
  <c r="R573" i="1" s="1"/>
  <c r="Q573" i="1"/>
  <c r="P574" i="1"/>
  <c r="Q574" i="1"/>
  <c r="R574" i="1"/>
  <c r="P575" i="1"/>
  <c r="Q575" i="1"/>
  <c r="R575" i="1"/>
  <c r="P576" i="1"/>
  <c r="R576" i="1" s="1"/>
  <c r="Q576" i="1"/>
  <c r="P577" i="1"/>
  <c r="R577" i="1" s="1"/>
  <c r="Q577" i="1"/>
  <c r="P578" i="1"/>
  <c r="Q578" i="1"/>
  <c r="R578" i="1"/>
  <c r="P579" i="1"/>
  <c r="Q579" i="1"/>
  <c r="R579" i="1"/>
  <c r="P580" i="1"/>
  <c r="R580" i="1" s="1"/>
  <c r="Q580" i="1"/>
  <c r="P581" i="1"/>
  <c r="R581" i="1" s="1"/>
  <c r="Q581" i="1"/>
  <c r="P582" i="1"/>
  <c r="R582" i="1" s="1"/>
  <c r="Q582" i="1"/>
  <c r="P583" i="1"/>
  <c r="Q583" i="1"/>
  <c r="R583" i="1"/>
  <c r="P584" i="1"/>
  <c r="R584" i="1" s="1"/>
  <c r="Q584" i="1"/>
  <c r="P585" i="1"/>
  <c r="R585" i="1" s="1"/>
  <c r="Q585" i="1"/>
  <c r="P586" i="1"/>
  <c r="R586" i="1" s="1"/>
  <c r="Q586" i="1"/>
  <c r="P587" i="1"/>
  <c r="Q587" i="1"/>
  <c r="R587" i="1"/>
  <c r="P588" i="1"/>
  <c r="Q588" i="1"/>
  <c r="R588" i="1"/>
  <c r="P589" i="1"/>
  <c r="R589" i="1" s="1"/>
  <c r="Q589" i="1"/>
  <c r="P590" i="1"/>
  <c r="Q590" i="1"/>
  <c r="R590" i="1"/>
  <c r="P591" i="1"/>
  <c r="Q591" i="1"/>
  <c r="R591" i="1"/>
  <c r="P592" i="1"/>
  <c r="R592" i="1" s="1"/>
  <c r="Q592" i="1"/>
  <c r="P593" i="1"/>
  <c r="R593" i="1" s="1"/>
  <c r="Q593" i="1"/>
  <c r="P594" i="1"/>
  <c r="Q594" i="1"/>
  <c r="R594" i="1"/>
  <c r="P595" i="1"/>
  <c r="Q595" i="1"/>
  <c r="R595" i="1"/>
  <c r="P596" i="1"/>
  <c r="R596" i="1" s="1"/>
  <c r="Q596" i="1"/>
  <c r="P597" i="1"/>
  <c r="R597" i="1" s="1"/>
  <c r="Q597" i="1"/>
  <c r="P598" i="1"/>
  <c r="R598" i="1" s="1"/>
  <c r="Q598" i="1"/>
  <c r="P599" i="1"/>
  <c r="Q599" i="1"/>
  <c r="R599" i="1"/>
  <c r="P600" i="1"/>
  <c r="R600" i="1" s="1"/>
  <c r="Q600" i="1"/>
  <c r="P601" i="1"/>
  <c r="R601" i="1" s="1"/>
  <c r="Q601" i="1"/>
  <c r="P602" i="1"/>
  <c r="R602" i="1" s="1"/>
  <c r="Q602" i="1"/>
  <c r="P603" i="1"/>
  <c r="Q603" i="1"/>
  <c r="R603" i="1"/>
  <c r="P604" i="1"/>
  <c r="Q604" i="1"/>
  <c r="R604" i="1"/>
  <c r="P605" i="1"/>
  <c r="R605" i="1" s="1"/>
  <c r="Q605" i="1"/>
  <c r="P606" i="1"/>
  <c r="R606" i="1" s="1"/>
  <c r="Q606" i="1"/>
  <c r="P607" i="1"/>
  <c r="Q607" i="1"/>
  <c r="R607" i="1"/>
  <c r="P608" i="1"/>
  <c r="R608" i="1" s="1"/>
  <c r="Q608" i="1"/>
  <c r="P609" i="1"/>
  <c r="R609" i="1" s="1"/>
  <c r="Q609" i="1"/>
  <c r="P610" i="1"/>
  <c r="Q610" i="1"/>
  <c r="R610" i="1"/>
  <c r="P611" i="1"/>
  <c r="Q611" i="1"/>
  <c r="R611" i="1"/>
  <c r="P612" i="1"/>
  <c r="R612" i="1" s="1"/>
  <c r="Q612" i="1"/>
  <c r="P613" i="1"/>
  <c r="R613" i="1" s="1"/>
  <c r="Q613" i="1"/>
  <c r="P614" i="1"/>
  <c r="R614" i="1" s="1"/>
  <c r="Q614" i="1"/>
  <c r="P615" i="1"/>
  <c r="Q615" i="1"/>
  <c r="R615" i="1"/>
  <c r="P616" i="1"/>
  <c r="R616" i="1" s="1"/>
  <c r="Q616" i="1"/>
  <c r="P617" i="1"/>
  <c r="R617" i="1" s="1"/>
  <c r="Q617" i="1"/>
  <c r="P618" i="1"/>
  <c r="R618" i="1" s="1"/>
  <c r="Q618" i="1"/>
  <c r="P619" i="1"/>
  <c r="Q619" i="1"/>
  <c r="R619" i="1"/>
  <c r="P620" i="1"/>
  <c r="Q620" i="1"/>
  <c r="R620" i="1"/>
  <c r="P621" i="1"/>
  <c r="R621" i="1" s="1"/>
  <c r="Q621" i="1"/>
  <c r="P622" i="1"/>
  <c r="R622" i="1" s="1"/>
  <c r="Q622" i="1"/>
  <c r="P623" i="1"/>
  <c r="Q623" i="1"/>
  <c r="R623" i="1"/>
  <c r="P624" i="1"/>
  <c r="R624" i="1" s="1"/>
  <c r="Q624" i="1"/>
  <c r="P625" i="1"/>
  <c r="R625" i="1" s="1"/>
  <c r="Q625" i="1"/>
  <c r="P626" i="1"/>
  <c r="Q626" i="1"/>
  <c r="R626" i="1"/>
  <c r="P627" i="1"/>
  <c r="Q627" i="1"/>
  <c r="R627" i="1"/>
  <c r="P628" i="1"/>
  <c r="R628" i="1" s="1"/>
  <c r="Q628" i="1"/>
  <c r="P629" i="1"/>
  <c r="R629" i="1" s="1"/>
  <c r="Q629" i="1"/>
  <c r="P630" i="1"/>
  <c r="Q630" i="1"/>
  <c r="R630" i="1"/>
  <c r="P631" i="1"/>
  <c r="Q631" i="1"/>
  <c r="R631" i="1"/>
  <c r="P632" i="1"/>
  <c r="R632" i="1" s="1"/>
  <c r="Q632" i="1"/>
  <c r="P633" i="1"/>
  <c r="R633" i="1" s="1"/>
  <c r="Q633" i="1"/>
  <c r="P634" i="1"/>
  <c r="R634" i="1" s="1"/>
  <c r="Q634" i="1"/>
  <c r="P635" i="1"/>
  <c r="Q635" i="1"/>
  <c r="R635" i="1"/>
  <c r="P636" i="1"/>
  <c r="Q636" i="1"/>
  <c r="R636" i="1"/>
  <c r="P637" i="1"/>
  <c r="R637" i="1" s="1"/>
  <c r="Q637" i="1"/>
  <c r="P638" i="1"/>
  <c r="R638" i="1" s="1"/>
  <c r="Q638" i="1"/>
  <c r="P639" i="1"/>
  <c r="Q639" i="1"/>
  <c r="R639" i="1"/>
  <c r="P640" i="1"/>
  <c r="R640" i="1" s="1"/>
  <c r="Q640" i="1"/>
  <c r="P641" i="1"/>
  <c r="R641" i="1" s="1"/>
  <c r="Q641" i="1"/>
  <c r="P642" i="1"/>
  <c r="Q642" i="1"/>
  <c r="R642" i="1"/>
  <c r="P643" i="1"/>
  <c r="Q643" i="1"/>
  <c r="R643" i="1"/>
  <c r="P644" i="1"/>
  <c r="R644" i="1" s="1"/>
  <c r="Q644" i="1"/>
  <c r="P645" i="1"/>
  <c r="R645" i="1" s="1"/>
  <c r="Q645" i="1"/>
  <c r="P646" i="1"/>
  <c r="Q646" i="1"/>
  <c r="R646" i="1"/>
  <c r="P647" i="1"/>
  <c r="Q647" i="1"/>
  <c r="R647" i="1"/>
  <c r="P648" i="1"/>
  <c r="R648" i="1" s="1"/>
  <c r="Q648" i="1"/>
  <c r="P649" i="1"/>
  <c r="R649" i="1" s="1"/>
  <c r="Q649" i="1"/>
  <c r="P650" i="1"/>
  <c r="R650" i="1" s="1"/>
  <c r="Q650" i="1"/>
  <c r="P651" i="1"/>
  <c r="Q651" i="1"/>
  <c r="R651" i="1"/>
  <c r="P652" i="1"/>
  <c r="Q652" i="1"/>
  <c r="R652" i="1"/>
  <c r="P653" i="1"/>
  <c r="R653" i="1" s="1"/>
  <c r="Q653" i="1"/>
  <c r="P654" i="1"/>
  <c r="R654" i="1" s="1"/>
  <c r="Q654" i="1"/>
  <c r="P655" i="1"/>
  <c r="Q655" i="1"/>
  <c r="R655" i="1"/>
  <c r="P656" i="1"/>
  <c r="R656" i="1" s="1"/>
  <c r="Q656" i="1"/>
  <c r="P657" i="1"/>
  <c r="R657" i="1" s="1"/>
  <c r="Q657" i="1"/>
  <c r="P658" i="1"/>
  <c r="Q658" i="1"/>
  <c r="R658" i="1"/>
  <c r="P659" i="1"/>
  <c r="Q659" i="1"/>
  <c r="R659" i="1"/>
  <c r="P660" i="1"/>
  <c r="R660" i="1" s="1"/>
  <c r="Q660" i="1"/>
  <c r="P661" i="1"/>
  <c r="R661" i="1" s="1"/>
  <c r="Q661" i="1"/>
  <c r="P662" i="1"/>
  <c r="Q662" i="1"/>
  <c r="R662" i="1"/>
  <c r="P663" i="1"/>
  <c r="Q663" i="1"/>
  <c r="R663" i="1"/>
  <c r="P664" i="1"/>
  <c r="R664" i="1" s="1"/>
  <c r="Q664" i="1"/>
  <c r="P665" i="1"/>
  <c r="R665" i="1" s="1"/>
  <c r="Q665" i="1"/>
  <c r="P666" i="1"/>
  <c r="R666" i="1" s="1"/>
  <c r="Q666" i="1"/>
  <c r="P667" i="1"/>
  <c r="Q667" i="1"/>
  <c r="R667" i="1"/>
  <c r="P668" i="1"/>
  <c r="Q668" i="1"/>
  <c r="R668" i="1"/>
  <c r="P669" i="1"/>
  <c r="R669" i="1" s="1"/>
  <c r="Q669" i="1"/>
  <c r="P670" i="1"/>
  <c r="R670" i="1" s="1"/>
  <c r="Q670" i="1"/>
  <c r="P671" i="1"/>
  <c r="Q671" i="1"/>
  <c r="R671" i="1"/>
  <c r="P672" i="1"/>
  <c r="R672" i="1" s="1"/>
  <c r="Q672" i="1"/>
  <c r="P673" i="1"/>
  <c r="R673" i="1" s="1"/>
  <c r="Q673" i="1"/>
  <c r="P674" i="1"/>
  <c r="Q674" i="1"/>
  <c r="R674" i="1"/>
  <c r="P675" i="1"/>
  <c r="Q675" i="1"/>
  <c r="R675" i="1"/>
  <c r="P676" i="1"/>
  <c r="R676" i="1" s="1"/>
  <c r="Q676" i="1"/>
  <c r="P677" i="1"/>
  <c r="R677" i="1" s="1"/>
  <c r="Q677" i="1"/>
  <c r="P678" i="1"/>
  <c r="Q678" i="1"/>
  <c r="R678" i="1"/>
  <c r="P679" i="1"/>
  <c r="Q679" i="1"/>
  <c r="R679" i="1"/>
  <c r="P680" i="1"/>
  <c r="R680" i="1" s="1"/>
  <c r="Q680" i="1"/>
  <c r="P681" i="1"/>
  <c r="R681" i="1" s="1"/>
  <c r="Q681" i="1"/>
  <c r="P682" i="1"/>
  <c r="R682" i="1" s="1"/>
  <c r="Q682" i="1"/>
  <c r="P683" i="1"/>
  <c r="Q683" i="1"/>
  <c r="R683" i="1"/>
  <c r="P684" i="1"/>
  <c r="Q684" i="1"/>
  <c r="R684" i="1"/>
  <c r="P685" i="1"/>
  <c r="R685" i="1" s="1"/>
  <c r="Q685" i="1"/>
  <c r="P686" i="1"/>
  <c r="R686" i="1" s="1"/>
  <c r="Q686" i="1"/>
  <c r="P687" i="1"/>
  <c r="Q687" i="1"/>
  <c r="R687" i="1"/>
  <c r="P688" i="1"/>
  <c r="R688" i="1" s="1"/>
  <c r="Q688" i="1"/>
  <c r="P689" i="1"/>
  <c r="R689" i="1" s="1"/>
  <c r="Q689" i="1"/>
  <c r="P690" i="1"/>
  <c r="Q690" i="1"/>
  <c r="R690" i="1"/>
  <c r="P691" i="1"/>
  <c r="Q691" i="1"/>
  <c r="R691" i="1"/>
  <c r="P692" i="1"/>
  <c r="R692" i="1" s="1"/>
  <c r="Q692" i="1"/>
  <c r="P693" i="1"/>
  <c r="R693" i="1" s="1"/>
  <c r="Q693" i="1"/>
  <c r="P694" i="1"/>
  <c r="Q694" i="1"/>
  <c r="R694" i="1"/>
  <c r="P695" i="1"/>
  <c r="R695" i="1" s="1"/>
  <c r="Q695" i="1"/>
  <c r="P696" i="1"/>
  <c r="R696" i="1" s="1"/>
  <c r="Q696" i="1"/>
  <c r="P697" i="1"/>
  <c r="Q697" i="1"/>
  <c r="R697" i="1"/>
  <c r="P698" i="1"/>
  <c r="Q698" i="1"/>
  <c r="R698" i="1"/>
  <c r="P699" i="1"/>
  <c r="R699" i="1" s="1"/>
  <c r="Q699" i="1"/>
  <c r="P700" i="1"/>
  <c r="R700" i="1" s="1"/>
  <c r="Q700" i="1"/>
  <c r="P701" i="1"/>
  <c r="Q701" i="1"/>
  <c r="R701" i="1"/>
  <c r="P702" i="1"/>
  <c r="Q702" i="1"/>
  <c r="R702" i="1"/>
  <c r="P703" i="1"/>
  <c r="R703" i="1" s="1"/>
  <c r="Q703" i="1"/>
  <c r="P704" i="1"/>
  <c r="R704" i="1" s="1"/>
  <c r="Q704" i="1"/>
  <c r="P705" i="1"/>
  <c r="Q705" i="1"/>
  <c r="R705" i="1"/>
  <c r="P706" i="1"/>
  <c r="Q706" i="1"/>
  <c r="R706" i="1"/>
  <c r="P707" i="1"/>
  <c r="R707" i="1" s="1"/>
  <c r="Q707" i="1"/>
  <c r="P708" i="1"/>
  <c r="R708" i="1" s="1"/>
  <c r="Q708" i="1"/>
  <c r="P709" i="1"/>
  <c r="Q709" i="1"/>
  <c r="R709" i="1"/>
  <c r="P710" i="1"/>
  <c r="Q710" i="1"/>
  <c r="R710" i="1"/>
  <c r="P711" i="1"/>
  <c r="R711" i="1" s="1"/>
  <c r="Q711" i="1"/>
  <c r="P712" i="1"/>
  <c r="R712" i="1" s="1"/>
  <c r="Q712" i="1"/>
  <c r="P713" i="1"/>
  <c r="Q713" i="1"/>
  <c r="R713" i="1"/>
  <c r="P714" i="1"/>
  <c r="Q714" i="1"/>
  <c r="R714" i="1"/>
  <c r="P715" i="1"/>
  <c r="R715" i="1" s="1"/>
  <c r="Q715" i="1"/>
  <c r="P716" i="1"/>
  <c r="R716" i="1" s="1"/>
  <c r="Q716" i="1"/>
  <c r="P717" i="1"/>
  <c r="Q717" i="1"/>
  <c r="R717" i="1"/>
  <c r="P718" i="1"/>
  <c r="Q718" i="1"/>
  <c r="R718" i="1"/>
  <c r="P719" i="1"/>
  <c r="R719" i="1" s="1"/>
  <c r="Q719" i="1"/>
  <c r="P720" i="1"/>
  <c r="R720" i="1" s="1"/>
  <c r="Q720" i="1"/>
  <c r="P721" i="1"/>
  <c r="Q721" i="1"/>
  <c r="R721" i="1"/>
  <c r="P722" i="1"/>
  <c r="Q722" i="1"/>
  <c r="R722" i="1"/>
  <c r="P723" i="1"/>
  <c r="R723" i="1" s="1"/>
  <c r="Q723" i="1"/>
  <c r="P724" i="1"/>
  <c r="R724" i="1" s="1"/>
  <c r="Q724" i="1"/>
  <c r="P725" i="1"/>
  <c r="Q725" i="1"/>
  <c r="R725" i="1"/>
  <c r="P726" i="1"/>
  <c r="Q726" i="1"/>
  <c r="R726" i="1"/>
  <c r="P727" i="1"/>
  <c r="R727" i="1" s="1"/>
  <c r="Q727" i="1"/>
  <c r="P728" i="1"/>
  <c r="R728" i="1" s="1"/>
  <c r="Q728" i="1"/>
  <c r="P729" i="1"/>
  <c r="Q729" i="1"/>
  <c r="R729" i="1"/>
  <c r="P730" i="1"/>
  <c r="Q730" i="1"/>
  <c r="R730" i="1"/>
  <c r="P731" i="1"/>
  <c r="R731" i="1" s="1"/>
  <c r="Q731" i="1"/>
  <c r="P732" i="1"/>
  <c r="R732" i="1" s="1"/>
  <c r="Q732" i="1"/>
  <c r="P733" i="1"/>
  <c r="Q733" i="1"/>
  <c r="R733" i="1"/>
  <c r="P734" i="1"/>
  <c r="Q734" i="1"/>
  <c r="R734" i="1"/>
  <c r="P735" i="1"/>
  <c r="R735" i="1" s="1"/>
  <c r="Q735" i="1"/>
  <c r="P736" i="1"/>
  <c r="R736" i="1" s="1"/>
  <c r="Q736" i="1"/>
  <c r="P737" i="1"/>
  <c r="Q737" i="1"/>
  <c r="R737" i="1"/>
  <c r="P738" i="1"/>
  <c r="Q738" i="1"/>
  <c r="R738" i="1"/>
  <c r="P739" i="1"/>
  <c r="R739" i="1" s="1"/>
  <c r="Q739" i="1"/>
  <c r="P740" i="1"/>
  <c r="R740" i="1" s="1"/>
  <c r="Q740" i="1"/>
  <c r="P741" i="1"/>
  <c r="Q741" i="1"/>
  <c r="R741" i="1"/>
  <c r="P742" i="1"/>
  <c r="Q742" i="1"/>
  <c r="R742" i="1"/>
  <c r="P743" i="1"/>
  <c r="R743" i="1" s="1"/>
  <c r="Q743" i="1"/>
  <c r="P744" i="1"/>
  <c r="R744" i="1" s="1"/>
  <c r="Q744" i="1"/>
  <c r="P745" i="1"/>
  <c r="Q745" i="1"/>
  <c r="R745" i="1"/>
  <c r="P746" i="1"/>
  <c r="Q746" i="1"/>
  <c r="R746" i="1"/>
  <c r="P747" i="1"/>
  <c r="R747" i="1" s="1"/>
  <c r="Q747" i="1"/>
  <c r="P748" i="1"/>
  <c r="R748" i="1" s="1"/>
  <c r="Q748" i="1"/>
  <c r="P749" i="1"/>
  <c r="Q749" i="1"/>
  <c r="R749" i="1"/>
  <c r="P750" i="1"/>
  <c r="Q750" i="1"/>
  <c r="R750" i="1"/>
  <c r="P751" i="1"/>
  <c r="R751" i="1" s="1"/>
  <c r="Q751" i="1"/>
  <c r="P752" i="1"/>
  <c r="R752" i="1" s="1"/>
  <c r="Q752" i="1"/>
  <c r="P753" i="1"/>
  <c r="Q753" i="1"/>
  <c r="R753" i="1"/>
  <c r="P754" i="1"/>
  <c r="Q754" i="1"/>
  <c r="R754" i="1"/>
  <c r="P755" i="1"/>
  <c r="R755" i="1" s="1"/>
  <c r="Q755" i="1"/>
  <c r="P756" i="1"/>
  <c r="R756" i="1" s="1"/>
  <c r="Q756" i="1"/>
  <c r="P757" i="1"/>
  <c r="Q757" i="1"/>
  <c r="R757" i="1"/>
  <c r="P758" i="1"/>
  <c r="Q758" i="1"/>
  <c r="R758" i="1"/>
  <c r="P759" i="1"/>
  <c r="R759" i="1" s="1"/>
  <c r="Q759" i="1"/>
  <c r="P760" i="1"/>
  <c r="R760" i="1" s="1"/>
  <c r="Q760" i="1"/>
  <c r="P761" i="1"/>
  <c r="Q761" i="1"/>
  <c r="R761" i="1"/>
  <c r="P762" i="1"/>
  <c r="Q762" i="1"/>
  <c r="R762" i="1"/>
  <c r="P763" i="1"/>
  <c r="R763" i="1" s="1"/>
  <c r="Q763" i="1"/>
  <c r="P764" i="1"/>
  <c r="R764" i="1" s="1"/>
  <c r="Q764" i="1"/>
  <c r="P765" i="1"/>
  <c r="Q765" i="1"/>
  <c r="R765" i="1"/>
  <c r="P766" i="1"/>
  <c r="Q766" i="1"/>
  <c r="R766" i="1"/>
  <c r="P767" i="1"/>
  <c r="R767" i="1" s="1"/>
  <c r="Q767" i="1"/>
  <c r="P768" i="1"/>
  <c r="R768" i="1" s="1"/>
  <c r="Q768" i="1"/>
  <c r="P769" i="1"/>
  <c r="Q769" i="1"/>
  <c r="R769" i="1"/>
  <c r="P770" i="1"/>
  <c r="Q770" i="1"/>
  <c r="R770" i="1"/>
  <c r="P771" i="1"/>
  <c r="R771" i="1" s="1"/>
  <c r="Q771" i="1"/>
  <c r="P772" i="1"/>
  <c r="R772" i="1" s="1"/>
  <c r="Q772" i="1"/>
  <c r="P773" i="1"/>
  <c r="Q773" i="1"/>
  <c r="R773" i="1"/>
  <c r="P774" i="1"/>
  <c r="Q774" i="1"/>
  <c r="R774" i="1"/>
  <c r="P775" i="1"/>
  <c r="R775" i="1" s="1"/>
  <c r="Q775" i="1"/>
  <c r="P776" i="1"/>
  <c r="R776" i="1" s="1"/>
  <c r="Q776" i="1"/>
  <c r="P777" i="1"/>
  <c r="Q777" i="1"/>
  <c r="R777" i="1"/>
  <c r="P778" i="1"/>
  <c r="Q778" i="1"/>
  <c r="R778" i="1"/>
  <c r="P779" i="1"/>
  <c r="R779" i="1" s="1"/>
  <c r="Q779" i="1"/>
  <c r="P780" i="1"/>
  <c r="R780" i="1" s="1"/>
  <c r="Q780" i="1"/>
  <c r="P781" i="1"/>
  <c r="Q781" i="1"/>
  <c r="R781" i="1"/>
  <c r="P782" i="1"/>
  <c r="Q782" i="1"/>
  <c r="R782" i="1"/>
  <c r="P783" i="1"/>
  <c r="R783" i="1" s="1"/>
  <c r="Q783" i="1"/>
  <c r="P784" i="1"/>
  <c r="R784" i="1" s="1"/>
  <c r="Q784" i="1"/>
  <c r="P785" i="1"/>
  <c r="Q785" i="1"/>
  <c r="R785" i="1"/>
  <c r="P786" i="1"/>
  <c r="Q786" i="1"/>
  <c r="R786" i="1"/>
  <c r="P787" i="1"/>
  <c r="R787" i="1" s="1"/>
  <c r="Q787" i="1"/>
  <c r="P788" i="1"/>
  <c r="R788" i="1" s="1"/>
  <c r="Q788" i="1"/>
  <c r="P789" i="1"/>
  <c r="Q789" i="1"/>
  <c r="R789" i="1"/>
  <c r="P790" i="1"/>
  <c r="Q790" i="1"/>
  <c r="R790" i="1"/>
  <c r="P791" i="1"/>
  <c r="R791" i="1" s="1"/>
  <c r="Q791" i="1"/>
  <c r="P792" i="1"/>
  <c r="R792" i="1" s="1"/>
  <c r="Q792" i="1"/>
  <c r="P793" i="1"/>
  <c r="Q793" i="1"/>
  <c r="R793" i="1"/>
  <c r="P794" i="1"/>
  <c r="Q794" i="1"/>
  <c r="R794" i="1"/>
  <c r="P795" i="1"/>
  <c r="R795" i="1" s="1"/>
  <c r="Q795" i="1"/>
  <c r="P796" i="1"/>
  <c r="R796" i="1" s="1"/>
  <c r="Q796" i="1"/>
  <c r="P797" i="1"/>
  <c r="Q797" i="1"/>
  <c r="R797" i="1"/>
  <c r="P798" i="1"/>
  <c r="Q798" i="1"/>
  <c r="R798" i="1"/>
  <c r="P799" i="1"/>
  <c r="R799" i="1" s="1"/>
  <c r="Q799" i="1"/>
  <c r="P800" i="1"/>
  <c r="R800" i="1" s="1"/>
  <c r="Q800" i="1"/>
  <c r="P801" i="1"/>
  <c r="Q801" i="1"/>
  <c r="R801" i="1"/>
  <c r="P802" i="1"/>
  <c r="Q802" i="1"/>
  <c r="R802" i="1"/>
  <c r="P803" i="1"/>
  <c r="R803" i="1" s="1"/>
  <c r="Q803" i="1"/>
  <c r="P804" i="1"/>
  <c r="R804" i="1" s="1"/>
  <c r="Q804" i="1"/>
  <c r="P805" i="1"/>
  <c r="Q805" i="1"/>
  <c r="R805" i="1"/>
  <c r="P806" i="1"/>
  <c r="Q806" i="1"/>
  <c r="R806" i="1"/>
  <c r="P807" i="1"/>
  <c r="R807" i="1" s="1"/>
  <c r="Q807" i="1"/>
  <c r="P808" i="1"/>
  <c r="R808" i="1" s="1"/>
  <c r="Q808" i="1"/>
  <c r="P809" i="1"/>
  <c r="Q809" i="1"/>
  <c r="R809" i="1"/>
  <c r="P810" i="1"/>
  <c r="Q810" i="1"/>
  <c r="R810" i="1"/>
  <c r="P811" i="1"/>
  <c r="R811" i="1" s="1"/>
  <c r="Q811" i="1"/>
  <c r="P812" i="1"/>
  <c r="R812" i="1" s="1"/>
  <c r="Q812" i="1"/>
  <c r="P813" i="1"/>
  <c r="Q813" i="1"/>
  <c r="R813" i="1"/>
  <c r="P814" i="1"/>
  <c r="Q814" i="1"/>
  <c r="R814" i="1"/>
  <c r="P815" i="1"/>
  <c r="R815" i="1" s="1"/>
  <c r="Q815" i="1"/>
  <c r="P816" i="1"/>
  <c r="R816" i="1" s="1"/>
  <c r="Q816" i="1"/>
  <c r="P817" i="1"/>
  <c r="Q817" i="1"/>
  <c r="R817" i="1"/>
  <c r="P818" i="1"/>
  <c r="Q818" i="1"/>
  <c r="R818" i="1"/>
  <c r="P819" i="1"/>
  <c r="R819" i="1" s="1"/>
  <c r="Q819" i="1"/>
  <c r="P820" i="1"/>
  <c r="R820" i="1" s="1"/>
  <c r="Q820" i="1"/>
  <c r="P821" i="1"/>
  <c r="Q821" i="1"/>
  <c r="R821" i="1"/>
  <c r="P822" i="1"/>
  <c r="Q822" i="1"/>
  <c r="R822" i="1"/>
  <c r="P823" i="1"/>
  <c r="R823" i="1" s="1"/>
  <c r="Q823" i="1"/>
  <c r="P824" i="1"/>
  <c r="R824" i="1" s="1"/>
  <c r="Q824" i="1"/>
  <c r="P825" i="1"/>
  <c r="Q825" i="1"/>
  <c r="R825" i="1"/>
  <c r="P826" i="1"/>
  <c r="Q826" i="1"/>
  <c r="R826" i="1"/>
  <c r="P827" i="1"/>
  <c r="R827" i="1" s="1"/>
  <c r="Q827" i="1"/>
  <c r="P828" i="1"/>
  <c r="R828" i="1" s="1"/>
  <c r="Q828" i="1"/>
  <c r="P829" i="1"/>
  <c r="Q829" i="1"/>
  <c r="R829" i="1"/>
  <c r="P830" i="1"/>
  <c r="Q830" i="1"/>
  <c r="R830" i="1"/>
  <c r="P831" i="1"/>
  <c r="R831" i="1" s="1"/>
  <c r="Q831" i="1"/>
  <c r="P832" i="1"/>
  <c r="R832" i="1" s="1"/>
  <c r="Q832" i="1"/>
  <c r="P833" i="1"/>
  <c r="Q833" i="1"/>
  <c r="R833" i="1"/>
  <c r="P834" i="1"/>
  <c r="Q834" i="1"/>
  <c r="R834" i="1"/>
  <c r="P835" i="1"/>
  <c r="R835" i="1" s="1"/>
  <c r="Q835" i="1"/>
  <c r="P836" i="1"/>
  <c r="R836" i="1" s="1"/>
  <c r="Q836" i="1"/>
  <c r="P837" i="1"/>
  <c r="Q837" i="1"/>
  <c r="R837" i="1"/>
  <c r="P838" i="1"/>
  <c r="Q838" i="1"/>
  <c r="R838" i="1"/>
  <c r="P839" i="1"/>
  <c r="R839" i="1" s="1"/>
  <c r="Q839" i="1"/>
  <c r="P840" i="1"/>
  <c r="R840" i="1" s="1"/>
  <c r="Q840" i="1"/>
  <c r="P841" i="1"/>
  <c r="Q841" i="1"/>
  <c r="R841" i="1"/>
  <c r="P842" i="1"/>
  <c r="Q842" i="1"/>
  <c r="R842" i="1"/>
  <c r="P843" i="1"/>
  <c r="R843" i="1" s="1"/>
  <c r="Q843" i="1"/>
  <c r="P844" i="1"/>
  <c r="R844" i="1" s="1"/>
  <c r="Q844" i="1"/>
  <c r="P845" i="1"/>
  <c r="Q845" i="1"/>
  <c r="R845" i="1"/>
  <c r="P846" i="1"/>
  <c r="Q846" i="1"/>
  <c r="R846" i="1"/>
  <c r="P847" i="1"/>
  <c r="R847" i="1" s="1"/>
  <c r="Q847" i="1"/>
  <c r="P848" i="1"/>
  <c r="R848" i="1" s="1"/>
  <c r="Q848" i="1"/>
  <c r="P849" i="1"/>
  <c r="Q849" i="1"/>
  <c r="R849" i="1"/>
  <c r="P850" i="1"/>
  <c r="Q850" i="1"/>
  <c r="R850" i="1"/>
  <c r="P851" i="1"/>
  <c r="R851" i="1" s="1"/>
  <c r="Q851" i="1"/>
  <c r="P852" i="1"/>
  <c r="R852" i="1" s="1"/>
  <c r="Q852" i="1"/>
  <c r="P853" i="1"/>
  <c r="Q853" i="1"/>
  <c r="R853" i="1"/>
  <c r="P854" i="1"/>
  <c r="Q854" i="1"/>
  <c r="R854" i="1"/>
  <c r="P855" i="1"/>
  <c r="R855" i="1" s="1"/>
  <c r="Q855" i="1"/>
  <c r="P856" i="1"/>
  <c r="R856" i="1" s="1"/>
  <c r="Q856" i="1"/>
  <c r="P857" i="1"/>
  <c r="Q857" i="1"/>
  <c r="R857" i="1"/>
  <c r="P858" i="1"/>
  <c r="Q858" i="1"/>
  <c r="R858" i="1"/>
  <c r="P859" i="1"/>
  <c r="R859" i="1" s="1"/>
  <c r="Q859" i="1"/>
  <c r="P860" i="1"/>
  <c r="R860" i="1" s="1"/>
  <c r="Q860" i="1"/>
  <c r="P861" i="1"/>
  <c r="Q861" i="1"/>
  <c r="R861" i="1"/>
  <c r="P862" i="1"/>
  <c r="Q862" i="1"/>
  <c r="R862" i="1"/>
  <c r="P863" i="1"/>
  <c r="R863" i="1" s="1"/>
  <c r="Q863" i="1"/>
  <c r="P864" i="1"/>
  <c r="R864" i="1" s="1"/>
  <c r="Q864" i="1"/>
  <c r="P865" i="1"/>
  <c r="Q865" i="1"/>
  <c r="R865" i="1"/>
  <c r="P866" i="1"/>
  <c r="Q866" i="1"/>
  <c r="R866" i="1"/>
  <c r="P867" i="1"/>
  <c r="R867" i="1" s="1"/>
  <c r="Q867" i="1"/>
  <c r="P868" i="1"/>
  <c r="R868" i="1" s="1"/>
  <c r="Q868" i="1"/>
  <c r="P869" i="1"/>
  <c r="Q869" i="1"/>
  <c r="R869" i="1"/>
  <c r="P870" i="1"/>
  <c r="Q870" i="1"/>
  <c r="R870" i="1"/>
  <c r="P871" i="1"/>
  <c r="R871" i="1" s="1"/>
  <c r="Q871" i="1"/>
  <c r="P872" i="1"/>
  <c r="R872" i="1" s="1"/>
  <c r="Q872" i="1"/>
  <c r="P873" i="1"/>
  <c r="Q873" i="1"/>
  <c r="R873" i="1"/>
  <c r="P874" i="1"/>
  <c r="Q874" i="1"/>
  <c r="R874" i="1"/>
  <c r="P875" i="1"/>
  <c r="R875" i="1" s="1"/>
  <c r="Q875" i="1"/>
  <c r="P876" i="1"/>
  <c r="R876" i="1" s="1"/>
  <c r="Q876" i="1"/>
  <c r="P877" i="1"/>
  <c r="Q877" i="1"/>
  <c r="R877" i="1"/>
  <c r="P878" i="1"/>
  <c r="Q878" i="1"/>
  <c r="R878" i="1"/>
  <c r="P879" i="1"/>
  <c r="R879" i="1" s="1"/>
  <c r="Q879" i="1"/>
  <c r="P880" i="1"/>
  <c r="R880" i="1" s="1"/>
  <c r="Q880" i="1"/>
  <c r="P881" i="1"/>
  <c r="Q881" i="1"/>
  <c r="R881" i="1"/>
  <c r="P882" i="1"/>
  <c r="Q882" i="1"/>
  <c r="R882" i="1"/>
  <c r="P883" i="1"/>
  <c r="R883" i="1" s="1"/>
  <c r="Q883" i="1"/>
  <c r="P884" i="1"/>
  <c r="R884" i="1" s="1"/>
  <c r="Q884" i="1"/>
  <c r="P885" i="1"/>
  <c r="Q885" i="1"/>
  <c r="R885" i="1"/>
  <c r="P886" i="1"/>
  <c r="Q886" i="1"/>
  <c r="R886" i="1"/>
  <c r="P887" i="1"/>
  <c r="R887" i="1" s="1"/>
  <c r="Q887" i="1"/>
  <c r="P888" i="1"/>
  <c r="R888" i="1" s="1"/>
  <c r="Q888" i="1"/>
  <c r="P889" i="1"/>
  <c r="Q889" i="1"/>
  <c r="R889" i="1"/>
  <c r="P890" i="1"/>
  <c r="Q890" i="1"/>
  <c r="R890" i="1"/>
  <c r="P891" i="1"/>
  <c r="R891" i="1" s="1"/>
  <c r="Q891" i="1"/>
  <c r="P892" i="1"/>
  <c r="R892" i="1" s="1"/>
  <c r="Q892" i="1"/>
  <c r="P893" i="1"/>
  <c r="Q893" i="1"/>
  <c r="R893" i="1"/>
  <c r="P894" i="1"/>
  <c r="Q894" i="1"/>
  <c r="R894" i="1"/>
  <c r="P895" i="1"/>
  <c r="R895" i="1" s="1"/>
  <c r="Q895" i="1"/>
  <c r="P896" i="1"/>
  <c r="R896" i="1" s="1"/>
  <c r="Q896" i="1"/>
  <c r="P897" i="1"/>
  <c r="Q897" i="1"/>
  <c r="R897" i="1"/>
  <c r="P898" i="1"/>
  <c r="Q898" i="1"/>
  <c r="R898" i="1"/>
  <c r="P899" i="1"/>
  <c r="R899" i="1" s="1"/>
  <c r="Q899" i="1"/>
  <c r="P900" i="1"/>
  <c r="R900" i="1" s="1"/>
  <c r="Q900" i="1"/>
  <c r="P901" i="1"/>
  <c r="Q901" i="1"/>
  <c r="R901" i="1"/>
  <c r="P902" i="1"/>
  <c r="Q902" i="1"/>
  <c r="R902" i="1"/>
  <c r="P903" i="1"/>
  <c r="R903" i="1" s="1"/>
  <c r="Q903" i="1"/>
  <c r="P904" i="1"/>
  <c r="R904" i="1" s="1"/>
  <c r="Q904" i="1"/>
  <c r="P905" i="1"/>
  <c r="Q905" i="1"/>
  <c r="R905" i="1"/>
  <c r="P906" i="1"/>
  <c r="Q906" i="1"/>
  <c r="R906" i="1"/>
  <c r="P907" i="1"/>
  <c r="R907" i="1" s="1"/>
  <c r="Q907" i="1"/>
  <c r="P908" i="1"/>
  <c r="R908" i="1" s="1"/>
  <c r="Q908" i="1"/>
  <c r="P909" i="1"/>
  <c r="Q909" i="1"/>
  <c r="R909" i="1"/>
  <c r="P910" i="1"/>
  <c r="Q910" i="1"/>
  <c r="R910" i="1"/>
  <c r="P911" i="1"/>
  <c r="R911" i="1" s="1"/>
  <c r="Q911" i="1"/>
  <c r="P912" i="1"/>
  <c r="R912" i="1" s="1"/>
  <c r="Q912" i="1"/>
  <c r="P913" i="1"/>
  <c r="Q913" i="1"/>
  <c r="R913" i="1"/>
  <c r="P914" i="1"/>
  <c r="Q914" i="1"/>
  <c r="R914" i="1"/>
  <c r="P915" i="1"/>
  <c r="R915" i="1" s="1"/>
  <c r="Q915" i="1"/>
  <c r="P916" i="1"/>
  <c r="R916" i="1" s="1"/>
  <c r="Q916" i="1"/>
  <c r="P917" i="1"/>
  <c r="Q917" i="1"/>
  <c r="R917" i="1"/>
  <c r="P918" i="1"/>
  <c r="Q918" i="1"/>
  <c r="R918" i="1"/>
  <c r="P919" i="1"/>
  <c r="R919" i="1" s="1"/>
  <c r="Q919" i="1"/>
  <c r="P920" i="1"/>
  <c r="R920" i="1" s="1"/>
  <c r="Q920" i="1"/>
  <c r="P921" i="1"/>
  <c r="Q921" i="1"/>
  <c r="R921" i="1"/>
  <c r="P922" i="1"/>
  <c r="Q922" i="1"/>
  <c r="R922" i="1"/>
  <c r="P923" i="1"/>
  <c r="R923" i="1" s="1"/>
  <c r="Q923" i="1"/>
  <c r="P924" i="1"/>
  <c r="R924" i="1" s="1"/>
  <c r="Q924" i="1"/>
  <c r="P925" i="1"/>
  <c r="Q925" i="1"/>
  <c r="R925" i="1"/>
  <c r="P926" i="1"/>
  <c r="Q926" i="1"/>
  <c r="R926" i="1"/>
  <c r="P927" i="1"/>
  <c r="R927" i="1" s="1"/>
  <c r="Q927" i="1"/>
  <c r="P928" i="1"/>
  <c r="R928" i="1" s="1"/>
  <c r="Q928" i="1"/>
  <c r="P929" i="1"/>
  <c r="Q929" i="1"/>
  <c r="R929" i="1"/>
  <c r="P930" i="1"/>
  <c r="Q930" i="1"/>
  <c r="R930" i="1"/>
  <c r="P931" i="1"/>
  <c r="R931" i="1" s="1"/>
  <c r="Q931" i="1"/>
  <c r="P932" i="1"/>
  <c r="R932" i="1" s="1"/>
  <c r="Q932" i="1"/>
  <c r="P933" i="1"/>
  <c r="Q933" i="1"/>
  <c r="R933" i="1"/>
  <c r="P934" i="1"/>
  <c r="Q934" i="1"/>
  <c r="R934" i="1"/>
  <c r="P935" i="1"/>
  <c r="R935" i="1" s="1"/>
  <c r="Q935" i="1"/>
  <c r="P936" i="1"/>
  <c r="R936" i="1" s="1"/>
  <c r="Q936" i="1"/>
  <c r="P937" i="1"/>
  <c r="Q937" i="1"/>
  <c r="R937" i="1"/>
  <c r="P938" i="1"/>
  <c r="Q938" i="1"/>
  <c r="R938" i="1"/>
  <c r="P939" i="1"/>
  <c r="R939" i="1" s="1"/>
  <c r="Q939" i="1"/>
  <c r="P940" i="1"/>
  <c r="R940" i="1" s="1"/>
  <c r="Q940" i="1"/>
  <c r="P941" i="1"/>
  <c r="Q941" i="1"/>
  <c r="R941" i="1"/>
  <c r="P942" i="1"/>
  <c r="Q942" i="1"/>
  <c r="R942" i="1"/>
  <c r="P943" i="1"/>
  <c r="R943" i="1" s="1"/>
  <c r="Q943" i="1"/>
  <c r="P944" i="1"/>
  <c r="R944" i="1" s="1"/>
  <c r="Q944" i="1"/>
  <c r="P945" i="1"/>
  <c r="Q945" i="1"/>
  <c r="R945" i="1"/>
  <c r="P946" i="1"/>
  <c r="Q946" i="1"/>
  <c r="R946" i="1"/>
  <c r="P947" i="1"/>
  <c r="R947" i="1" s="1"/>
  <c r="Q947" i="1"/>
  <c r="P948" i="1"/>
  <c r="R948" i="1" s="1"/>
  <c r="Q948" i="1"/>
  <c r="P949" i="1"/>
  <c r="Q949" i="1"/>
  <c r="R949" i="1"/>
  <c r="P950" i="1"/>
  <c r="Q950" i="1"/>
  <c r="R950" i="1"/>
  <c r="P951" i="1"/>
  <c r="R951" i="1" s="1"/>
  <c r="Q951" i="1"/>
  <c r="P952" i="1"/>
  <c r="R952" i="1" s="1"/>
  <c r="Q952" i="1"/>
  <c r="P953" i="1"/>
  <c r="Q953" i="1"/>
  <c r="R953" i="1"/>
  <c r="P954" i="1"/>
  <c r="Q954" i="1"/>
  <c r="R954" i="1"/>
  <c r="P955" i="1"/>
  <c r="R955" i="1" s="1"/>
  <c r="Q955" i="1"/>
  <c r="P956" i="1"/>
  <c r="R956" i="1" s="1"/>
  <c r="Q956" i="1"/>
  <c r="P957" i="1"/>
  <c r="Q957" i="1"/>
  <c r="R957" i="1"/>
  <c r="P958" i="1"/>
  <c r="Q958" i="1"/>
  <c r="R958" i="1"/>
  <c r="P959" i="1"/>
  <c r="R959" i="1" s="1"/>
  <c r="Q959" i="1"/>
  <c r="P960" i="1"/>
  <c r="R960" i="1" s="1"/>
  <c r="Q960" i="1"/>
  <c r="P961" i="1"/>
  <c r="Q961" i="1"/>
  <c r="R961" i="1"/>
  <c r="P962" i="1"/>
  <c r="Q962" i="1"/>
  <c r="R962" i="1"/>
  <c r="P963" i="1"/>
  <c r="R963" i="1" s="1"/>
  <c r="Q963" i="1"/>
  <c r="P964" i="1"/>
  <c r="R964" i="1" s="1"/>
  <c r="Q964" i="1"/>
  <c r="P965" i="1"/>
  <c r="Q965" i="1"/>
  <c r="R965" i="1"/>
  <c r="P966" i="1"/>
  <c r="Q966" i="1"/>
  <c r="R966" i="1"/>
  <c r="P967" i="1"/>
  <c r="R967" i="1" s="1"/>
  <c r="Q967" i="1"/>
  <c r="P968" i="1"/>
  <c r="R968" i="1" s="1"/>
  <c r="Q968" i="1"/>
  <c r="P969" i="1"/>
  <c r="Q969" i="1"/>
  <c r="R969" i="1"/>
  <c r="P970" i="1"/>
  <c r="Q970" i="1"/>
  <c r="R970" i="1"/>
  <c r="P971" i="1"/>
  <c r="R971" i="1" s="1"/>
  <c r="Q971" i="1"/>
  <c r="P972" i="1"/>
  <c r="R972" i="1" s="1"/>
  <c r="Q972" i="1"/>
  <c r="P973" i="1"/>
  <c r="Q973" i="1"/>
  <c r="R973" i="1"/>
  <c r="P974" i="1"/>
  <c r="Q974" i="1"/>
  <c r="R974" i="1"/>
  <c r="P975" i="1"/>
  <c r="R975" i="1" s="1"/>
  <c r="Q975" i="1"/>
  <c r="P976" i="1"/>
  <c r="R976" i="1" s="1"/>
  <c r="Q976" i="1"/>
  <c r="P977" i="1"/>
  <c r="Q977" i="1"/>
  <c r="R977" i="1"/>
  <c r="P978" i="1"/>
  <c r="Q978" i="1"/>
  <c r="R978" i="1"/>
  <c r="P979" i="1"/>
  <c r="R979" i="1" s="1"/>
  <c r="Q979" i="1"/>
  <c r="P980" i="1"/>
  <c r="R980" i="1" s="1"/>
  <c r="Q980" i="1"/>
  <c r="P981" i="1"/>
  <c r="Q981" i="1"/>
  <c r="R981" i="1"/>
  <c r="P982" i="1"/>
  <c r="Q982" i="1"/>
  <c r="R982" i="1"/>
  <c r="P983" i="1"/>
  <c r="R983" i="1" s="1"/>
  <c r="Q983" i="1"/>
  <c r="P984" i="1"/>
  <c r="R984" i="1" s="1"/>
  <c r="Q984" i="1"/>
  <c r="P985" i="1"/>
  <c r="Q985" i="1"/>
  <c r="R985" i="1"/>
  <c r="P986" i="1"/>
  <c r="Q986" i="1"/>
  <c r="R986" i="1"/>
  <c r="P987" i="1"/>
  <c r="R987" i="1" s="1"/>
  <c r="Q987" i="1"/>
  <c r="P988" i="1"/>
  <c r="R988" i="1" s="1"/>
  <c r="Q988" i="1"/>
  <c r="P989" i="1"/>
  <c r="Q989" i="1"/>
  <c r="R989" i="1"/>
  <c r="P990" i="1"/>
  <c r="Q990" i="1"/>
  <c r="R990" i="1"/>
  <c r="P991" i="1"/>
  <c r="R991" i="1" s="1"/>
  <c r="Q991" i="1"/>
  <c r="P992" i="1"/>
  <c r="R992" i="1" s="1"/>
  <c r="Q992" i="1"/>
  <c r="P993" i="1"/>
  <c r="Q993" i="1"/>
  <c r="R993" i="1"/>
  <c r="P994" i="1"/>
  <c r="Q994" i="1"/>
  <c r="R994" i="1"/>
  <c r="P995" i="1"/>
  <c r="R995" i="1" s="1"/>
  <c r="Q995" i="1"/>
  <c r="P996" i="1"/>
  <c r="R996" i="1" s="1"/>
  <c r="Q996" i="1"/>
  <c r="P997" i="1"/>
  <c r="Q997" i="1"/>
  <c r="R997" i="1"/>
  <c r="P998" i="1"/>
  <c r="Q998" i="1"/>
  <c r="R998" i="1"/>
  <c r="P999" i="1"/>
  <c r="R999" i="1" s="1"/>
  <c r="Q999" i="1"/>
  <c r="P1000" i="1"/>
  <c r="R1000" i="1" s="1"/>
  <c r="Q1000" i="1"/>
  <c r="P1001" i="1"/>
  <c r="Q1001" i="1"/>
  <c r="R1001" i="1"/>
  <c r="P1002" i="1"/>
  <c r="Q1002" i="1"/>
  <c r="R1002" i="1"/>
  <c r="P1003" i="1"/>
  <c r="R1003" i="1" s="1"/>
  <c r="Q1003" i="1"/>
  <c r="P1004" i="1"/>
  <c r="R1004" i="1" s="1"/>
  <c r="Q1004" i="1"/>
  <c r="P1005" i="1"/>
  <c r="Q1005" i="1"/>
  <c r="R1005" i="1"/>
  <c r="P1006" i="1"/>
  <c r="Q1006" i="1"/>
  <c r="R1006" i="1"/>
  <c r="P1007" i="1"/>
  <c r="R1007" i="1" s="1"/>
  <c r="Q1007" i="1"/>
  <c r="P1008" i="1"/>
  <c r="R1008" i="1" s="1"/>
  <c r="Q1008" i="1"/>
  <c r="P1009" i="1"/>
  <c r="Q1009" i="1"/>
  <c r="R1009" i="1"/>
  <c r="P1010" i="1"/>
  <c r="Q1010" i="1"/>
  <c r="R1010" i="1"/>
  <c r="P1011" i="1"/>
  <c r="R1011" i="1" s="1"/>
  <c r="Q1011" i="1"/>
  <c r="P1012" i="1"/>
  <c r="R1012" i="1" s="1"/>
  <c r="Q1012" i="1"/>
  <c r="P1013" i="1"/>
  <c r="Q1013" i="1"/>
  <c r="R1013" i="1"/>
  <c r="P1014" i="1"/>
  <c r="Q1014" i="1"/>
  <c r="R1014" i="1"/>
  <c r="P1015" i="1"/>
  <c r="R1015" i="1" s="1"/>
  <c r="Q1015" i="1"/>
  <c r="P1016" i="1"/>
  <c r="R1016" i="1" s="1"/>
  <c r="Q1016" i="1"/>
  <c r="P1017" i="1"/>
  <c r="Q1017" i="1"/>
  <c r="R1017" i="1"/>
  <c r="P1018" i="1"/>
  <c r="Q1018" i="1"/>
  <c r="R1018" i="1"/>
  <c r="P1019" i="1"/>
  <c r="R1019" i="1" s="1"/>
  <c r="Q1019" i="1"/>
  <c r="P1020" i="1"/>
  <c r="R1020" i="1" s="1"/>
  <c r="Q1020" i="1"/>
  <c r="P1021" i="1"/>
  <c r="Q1021" i="1"/>
  <c r="R1021" i="1"/>
  <c r="P1022" i="1"/>
  <c r="Q1022" i="1"/>
  <c r="R1022" i="1"/>
  <c r="P1023" i="1"/>
  <c r="R1023" i="1" s="1"/>
  <c r="Q1023" i="1"/>
  <c r="P1024" i="1"/>
  <c r="R1024" i="1" s="1"/>
  <c r="Q1024" i="1"/>
  <c r="P1025" i="1"/>
  <c r="Q1025" i="1"/>
  <c r="R1025" i="1"/>
  <c r="P1026" i="1"/>
  <c r="Q1026" i="1"/>
  <c r="R1026" i="1"/>
  <c r="P1027" i="1"/>
  <c r="R1027" i="1" s="1"/>
  <c r="Q1027" i="1"/>
  <c r="P1028" i="1"/>
  <c r="R1028" i="1" s="1"/>
  <c r="Q1028" i="1"/>
  <c r="P1029" i="1"/>
  <c r="Q1029" i="1"/>
  <c r="R1029" i="1"/>
  <c r="P1030" i="1"/>
  <c r="Q1030" i="1"/>
  <c r="R1030" i="1"/>
  <c r="P1031" i="1"/>
  <c r="R1031" i="1" s="1"/>
  <c r="Q1031" i="1"/>
  <c r="P1032" i="1"/>
  <c r="R1032" i="1" s="1"/>
  <c r="Q1032" i="1"/>
  <c r="P1033" i="1"/>
  <c r="Q1033" i="1"/>
  <c r="R1033" i="1"/>
  <c r="P1034" i="1"/>
  <c r="Q1034" i="1"/>
  <c r="R1034" i="1"/>
  <c r="P1035" i="1"/>
  <c r="R1035" i="1" s="1"/>
  <c r="Q1035" i="1"/>
  <c r="P1036" i="1"/>
  <c r="R1036" i="1" s="1"/>
  <c r="Q1036" i="1"/>
  <c r="P1037" i="1"/>
  <c r="Q1037" i="1"/>
  <c r="R1037" i="1"/>
  <c r="P1038" i="1"/>
  <c r="Q1038" i="1"/>
  <c r="R1038" i="1"/>
  <c r="P1039" i="1"/>
  <c r="R1039" i="1" s="1"/>
  <c r="Q1039" i="1"/>
  <c r="P1040" i="1"/>
  <c r="R1040" i="1" s="1"/>
  <c r="Q1040" i="1"/>
  <c r="P1041" i="1"/>
  <c r="Q1041" i="1"/>
  <c r="R1041" i="1"/>
  <c r="P1042" i="1"/>
  <c r="Q1042" i="1"/>
  <c r="R1042" i="1"/>
  <c r="P1043" i="1"/>
  <c r="R1043" i="1" s="1"/>
  <c r="Q1043" i="1"/>
  <c r="P1044" i="1"/>
  <c r="R1044" i="1" s="1"/>
  <c r="Q1044" i="1"/>
  <c r="P1045" i="1"/>
  <c r="Q1045" i="1"/>
  <c r="R1045" i="1"/>
  <c r="P1046" i="1"/>
  <c r="Q1046" i="1"/>
  <c r="R1046" i="1"/>
  <c r="P1047" i="1"/>
  <c r="R1047" i="1" s="1"/>
  <c r="Q1047" i="1"/>
  <c r="P1048" i="1"/>
  <c r="R1048" i="1" s="1"/>
  <c r="Q1048" i="1"/>
  <c r="P1049" i="1"/>
  <c r="Q1049" i="1"/>
  <c r="R1049" i="1"/>
  <c r="P1050" i="1"/>
  <c r="Q1050" i="1"/>
  <c r="R1050" i="1"/>
  <c r="P1051" i="1"/>
  <c r="R1051" i="1" s="1"/>
  <c r="Q1051" i="1"/>
  <c r="P1052" i="1"/>
  <c r="R1052" i="1" s="1"/>
  <c r="Q1052" i="1"/>
  <c r="P1053" i="1"/>
  <c r="Q1053" i="1"/>
  <c r="R1053" i="1"/>
  <c r="P1054" i="1"/>
  <c r="Q1054" i="1"/>
  <c r="R1054" i="1"/>
  <c r="P1055" i="1"/>
  <c r="R1055" i="1" s="1"/>
  <c r="Q1055" i="1"/>
  <c r="P1056" i="1"/>
  <c r="R1056" i="1" s="1"/>
  <c r="Q1056" i="1"/>
  <c r="P1057" i="1"/>
  <c r="Q1057" i="1"/>
  <c r="R1057" i="1"/>
  <c r="P1058" i="1"/>
  <c r="Q1058" i="1"/>
  <c r="R1058" i="1"/>
  <c r="P1059" i="1"/>
  <c r="R1059" i="1" s="1"/>
  <c r="Q1059" i="1"/>
  <c r="P1060" i="1"/>
  <c r="R1060" i="1" s="1"/>
  <c r="Q1060" i="1"/>
  <c r="P1061" i="1"/>
  <c r="Q1061" i="1"/>
  <c r="R1061" i="1"/>
  <c r="P1062" i="1"/>
  <c r="Q1062" i="1"/>
  <c r="R1062" i="1"/>
  <c r="P1063" i="1"/>
  <c r="R1063" i="1" s="1"/>
  <c r="Q1063" i="1"/>
  <c r="P1064" i="1"/>
  <c r="R1064" i="1" s="1"/>
  <c r="Q1064" i="1"/>
  <c r="P1065" i="1"/>
  <c r="Q1065" i="1"/>
  <c r="R1065" i="1"/>
  <c r="P1066" i="1"/>
  <c r="Q1066" i="1"/>
  <c r="R1066" i="1"/>
  <c r="P1067" i="1"/>
  <c r="R1067" i="1" s="1"/>
  <c r="Q1067" i="1"/>
  <c r="P1068" i="1"/>
  <c r="R1068" i="1" s="1"/>
  <c r="Q1068" i="1"/>
  <c r="P1069" i="1"/>
  <c r="Q1069" i="1"/>
  <c r="R1069" i="1"/>
  <c r="P1070" i="1"/>
  <c r="Q1070" i="1"/>
  <c r="R1070" i="1"/>
  <c r="P1071" i="1"/>
  <c r="R1071" i="1" s="1"/>
  <c r="Q1071" i="1"/>
  <c r="P1072" i="1"/>
  <c r="R1072" i="1" s="1"/>
  <c r="Q1072" i="1"/>
  <c r="P1073" i="1"/>
  <c r="Q1073" i="1"/>
  <c r="R1073" i="1"/>
  <c r="P1074" i="1"/>
  <c r="Q1074" i="1"/>
  <c r="R1074" i="1"/>
  <c r="P1075" i="1"/>
  <c r="R1075" i="1" s="1"/>
  <c r="Q1075" i="1"/>
  <c r="P1076" i="1"/>
  <c r="R1076" i="1" s="1"/>
  <c r="Q1076" i="1"/>
  <c r="P1077" i="1"/>
  <c r="Q1077" i="1"/>
  <c r="R1077" i="1"/>
  <c r="P1078" i="1"/>
  <c r="Q1078" i="1"/>
  <c r="R1078" i="1"/>
  <c r="P1079" i="1"/>
  <c r="R1079" i="1" s="1"/>
  <c r="Q1079" i="1"/>
  <c r="P1080" i="1"/>
  <c r="R1080" i="1" s="1"/>
  <c r="Q1080" i="1"/>
  <c r="P1081" i="1"/>
  <c r="Q1081" i="1"/>
  <c r="R1081" i="1"/>
  <c r="P1082" i="1"/>
  <c r="Q1082" i="1"/>
  <c r="R1082" i="1"/>
  <c r="P1083" i="1"/>
  <c r="R1083" i="1" s="1"/>
  <c r="Q1083" i="1"/>
  <c r="P1084" i="1"/>
  <c r="R1084" i="1" s="1"/>
  <c r="Q1084" i="1"/>
  <c r="P1085" i="1"/>
  <c r="Q1085" i="1"/>
  <c r="R1085" i="1"/>
  <c r="P1086" i="1"/>
  <c r="Q1086" i="1"/>
  <c r="R1086" i="1"/>
  <c r="P1087" i="1"/>
  <c r="R1087" i="1" s="1"/>
  <c r="Q1087" i="1"/>
  <c r="P1088" i="1"/>
  <c r="R1088" i="1" s="1"/>
  <c r="Q1088" i="1"/>
  <c r="P1089" i="1"/>
  <c r="Q1089" i="1"/>
  <c r="R1089" i="1"/>
  <c r="P1090" i="1"/>
  <c r="Q1090" i="1"/>
  <c r="R1090" i="1"/>
  <c r="P1091" i="1"/>
  <c r="R1091" i="1" s="1"/>
  <c r="Q1091" i="1"/>
  <c r="P1092" i="1"/>
  <c r="R1092" i="1" s="1"/>
  <c r="Q1092" i="1"/>
  <c r="P1093" i="1"/>
  <c r="Q1093" i="1"/>
  <c r="R1093" i="1"/>
  <c r="P1094" i="1"/>
  <c r="Q1094" i="1"/>
  <c r="R1094" i="1"/>
  <c r="P1095" i="1"/>
  <c r="R1095" i="1" s="1"/>
  <c r="Q1095" i="1"/>
  <c r="P1096" i="1"/>
  <c r="R1096" i="1" s="1"/>
  <c r="Q1096" i="1"/>
  <c r="P1097" i="1"/>
  <c r="Q1097" i="1"/>
  <c r="R1097" i="1"/>
  <c r="P1098" i="1"/>
  <c r="Q1098" i="1"/>
  <c r="R1098" i="1"/>
  <c r="P1099" i="1"/>
  <c r="R1099" i="1" s="1"/>
  <c r="Q1099" i="1"/>
  <c r="P1100" i="1"/>
  <c r="R1100" i="1" s="1"/>
  <c r="Q1100" i="1"/>
  <c r="P1101" i="1"/>
  <c r="Q1101" i="1"/>
  <c r="R1101" i="1"/>
  <c r="P1102" i="1"/>
  <c r="Q1102" i="1"/>
  <c r="R1102" i="1"/>
  <c r="P1103" i="1"/>
  <c r="R1103" i="1" s="1"/>
  <c r="Q1103" i="1"/>
  <c r="P1104" i="1"/>
  <c r="R1104" i="1" s="1"/>
  <c r="Q1104" i="1"/>
  <c r="P1105" i="1"/>
  <c r="Q1105" i="1"/>
  <c r="R1105" i="1"/>
  <c r="P1106" i="1"/>
  <c r="Q1106" i="1"/>
  <c r="R1106" i="1"/>
  <c r="P1107" i="1"/>
  <c r="R1107" i="1" s="1"/>
  <c r="Q1107" i="1"/>
  <c r="P1108" i="1"/>
  <c r="R1108" i="1" s="1"/>
  <c r="Q1108" i="1"/>
  <c r="P1109" i="1"/>
  <c r="Q1109" i="1"/>
  <c r="R1109" i="1"/>
  <c r="P1110" i="1"/>
  <c r="Q1110" i="1"/>
  <c r="R1110" i="1"/>
  <c r="P1111" i="1"/>
  <c r="R1111" i="1" s="1"/>
  <c r="Q1111" i="1"/>
  <c r="P1112" i="1"/>
  <c r="R1112" i="1" s="1"/>
  <c r="Q1112" i="1"/>
  <c r="P1113" i="1"/>
  <c r="Q1113" i="1"/>
  <c r="R1113" i="1"/>
  <c r="P1114" i="1"/>
  <c r="Q1114" i="1"/>
  <c r="R1114" i="1"/>
  <c r="P1115" i="1"/>
  <c r="R1115" i="1" s="1"/>
  <c r="Q1115" i="1"/>
  <c r="P1116" i="1"/>
  <c r="R1116" i="1" s="1"/>
  <c r="Q1116" i="1"/>
  <c r="P1117" i="1"/>
  <c r="Q1117" i="1"/>
  <c r="R1117" i="1"/>
  <c r="P1118" i="1"/>
  <c r="Q1118" i="1"/>
  <c r="R1118" i="1"/>
  <c r="P1119" i="1"/>
  <c r="R1119" i="1" s="1"/>
  <c r="Q1119" i="1"/>
  <c r="P1120" i="1"/>
  <c r="R1120" i="1" s="1"/>
  <c r="Q1120" i="1"/>
  <c r="P1121" i="1"/>
  <c r="Q1121" i="1"/>
  <c r="R1121" i="1"/>
  <c r="P1122" i="1"/>
  <c r="Q1122" i="1"/>
  <c r="R1122" i="1"/>
  <c r="P1123" i="1"/>
  <c r="R1123" i="1" s="1"/>
  <c r="Q1123" i="1"/>
  <c r="P1124" i="1"/>
  <c r="R1124" i="1" s="1"/>
  <c r="Q1124" i="1"/>
  <c r="P1125" i="1"/>
  <c r="Q1125" i="1"/>
  <c r="R1125" i="1"/>
  <c r="P1126" i="1"/>
  <c r="Q1126" i="1"/>
  <c r="R1126" i="1"/>
  <c r="P1127" i="1"/>
  <c r="R1127" i="1" s="1"/>
  <c r="Q1127" i="1"/>
  <c r="P1128" i="1"/>
  <c r="R1128" i="1" s="1"/>
  <c r="Q1128" i="1"/>
  <c r="P1129" i="1"/>
  <c r="Q1129" i="1"/>
  <c r="R1129" i="1"/>
  <c r="P1130" i="1"/>
  <c r="Q1130" i="1"/>
  <c r="R1130" i="1"/>
  <c r="P1131" i="1"/>
  <c r="R1131" i="1" s="1"/>
  <c r="Q1131" i="1"/>
  <c r="P1132" i="1"/>
  <c r="R1132" i="1" s="1"/>
  <c r="Q1132" i="1"/>
  <c r="P1133" i="1"/>
  <c r="Q1133" i="1"/>
  <c r="R1133" i="1"/>
  <c r="P1134" i="1"/>
  <c r="Q1134" i="1"/>
  <c r="R1134" i="1"/>
  <c r="P1135" i="1"/>
  <c r="R1135" i="1" s="1"/>
  <c r="Q1135" i="1"/>
  <c r="P1136" i="1"/>
  <c r="R1136" i="1" s="1"/>
  <c r="Q1136" i="1"/>
  <c r="P1137" i="1"/>
  <c r="Q1137" i="1"/>
  <c r="R1137" i="1"/>
  <c r="P1138" i="1"/>
  <c r="Q1138" i="1"/>
  <c r="R1138" i="1"/>
  <c r="P1139" i="1"/>
  <c r="R1139" i="1" s="1"/>
  <c r="Q1139" i="1"/>
  <c r="P1140" i="1"/>
  <c r="R1140" i="1" s="1"/>
  <c r="Q1140" i="1"/>
  <c r="P1141" i="1"/>
  <c r="Q1141" i="1"/>
  <c r="R1141" i="1"/>
  <c r="P1142" i="1"/>
  <c r="Q1142" i="1"/>
  <c r="R1142" i="1"/>
  <c r="P1143" i="1"/>
  <c r="R1143" i="1" s="1"/>
  <c r="Q1143" i="1"/>
  <c r="P1144" i="1"/>
  <c r="R1144" i="1" s="1"/>
  <c r="Q1144" i="1"/>
  <c r="P1145" i="1"/>
  <c r="Q1145" i="1"/>
  <c r="R1145" i="1"/>
  <c r="P1146" i="1"/>
  <c r="Q1146" i="1"/>
  <c r="R1146" i="1"/>
  <c r="P1147" i="1"/>
  <c r="R1147" i="1" s="1"/>
  <c r="Q1147" i="1"/>
  <c r="P1148" i="1"/>
  <c r="R1148" i="1" s="1"/>
  <c r="Q1148" i="1"/>
  <c r="P1149" i="1"/>
  <c r="Q1149" i="1"/>
  <c r="R1149" i="1"/>
  <c r="P1150" i="1"/>
  <c r="Q1150" i="1"/>
  <c r="R1150" i="1"/>
  <c r="P1151" i="1"/>
  <c r="R1151" i="1" s="1"/>
  <c r="Q1151" i="1"/>
  <c r="P1152" i="1"/>
  <c r="R1152" i="1" s="1"/>
  <c r="Q1152" i="1"/>
  <c r="P1153" i="1"/>
  <c r="Q1153" i="1"/>
  <c r="R1153" i="1"/>
  <c r="P1154" i="1"/>
  <c r="Q1154" i="1"/>
  <c r="R1154" i="1"/>
  <c r="P1155" i="1"/>
  <c r="R1155" i="1" s="1"/>
  <c r="Q1155" i="1"/>
  <c r="P1156" i="1"/>
  <c r="R1156" i="1" s="1"/>
  <c r="Q1156" i="1"/>
  <c r="P1157" i="1"/>
  <c r="Q1157" i="1"/>
  <c r="R1157" i="1"/>
  <c r="P1158" i="1"/>
  <c r="Q1158" i="1"/>
  <c r="R1158" i="1"/>
  <c r="P1159" i="1"/>
  <c r="R1159" i="1" s="1"/>
  <c r="Q1159" i="1"/>
  <c r="P1160" i="1"/>
  <c r="R1160" i="1" s="1"/>
  <c r="Q1160" i="1"/>
  <c r="P1161" i="1"/>
  <c r="Q1161" i="1"/>
  <c r="R1161" i="1"/>
  <c r="P1162" i="1"/>
  <c r="Q1162" i="1"/>
  <c r="R1162" i="1"/>
  <c r="P1163" i="1"/>
  <c r="R1163" i="1" s="1"/>
  <c r="Q1163" i="1"/>
  <c r="P1164" i="1"/>
  <c r="R1164" i="1" s="1"/>
  <c r="Q1164" i="1"/>
  <c r="P1165" i="1"/>
  <c r="Q1165" i="1"/>
  <c r="R1165" i="1"/>
  <c r="P1166" i="1"/>
  <c r="Q1166" i="1"/>
  <c r="R1166" i="1"/>
  <c r="P1167" i="1"/>
  <c r="R1167" i="1" s="1"/>
  <c r="Q1167" i="1"/>
  <c r="P1168" i="1"/>
  <c r="R1168" i="1" s="1"/>
  <c r="Q1168" i="1"/>
  <c r="P1169" i="1"/>
  <c r="Q1169" i="1"/>
  <c r="R1169" i="1"/>
  <c r="P1170" i="1"/>
  <c r="Q1170" i="1"/>
  <c r="R1170" i="1"/>
  <c r="P1171" i="1"/>
  <c r="R1171" i="1" s="1"/>
  <c r="Q1171" i="1"/>
  <c r="P1172" i="1"/>
  <c r="Q1172" i="1"/>
  <c r="R1172" i="1"/>
  <c r="P1173" i="1"/>
  <c r="Q1173" i="1"/>
  <c r="R1173" i="1"/>
  <c r="P1174" i="1"/>
  <c r="R1174" i="1" s="1"/>
  <c r="Q1174" i="1"/>
  <c r="P1175" i="1"/>
  <c r="R1175" i="1" s="1"/>
  <c r="Q1175" i="1"/>
  <c r="P1176" i="1"/>
  <c r="Q1176" i="1"/>
  <c r="R1176" i="1"/>
  <c r="P1177" i="1"/>
  <c r="Q1177" i="1"/>
  <c r="R1177" i="1"/>
  <c r="P1178" i="1"/>
  <c r="R1178" i="1" s="1"/>
  <c r="Q1178" i="1"/>
  <c r="P1179" i="1"/>
  <c r="R1179" i="1" s="1"/>
  <c r="Q1179" i="1"/>
  <c r="P1180" i="1"/>
  <c r="R1180" i="1" s="1"/>
  <c r="Q1180" i="1"/>
  <c r="P1181" i="1"/>
  <c r="Q1181" i="1"/>
  <c r="R1181" i="1"/>
  <c r="P1182" i="1"/>
  <c r="Q1182" i="1"/>
  <c r="R1182" i="1"/>
  <c r="P1183" i="1"/>
  <c r="R1183" i="1" s="1"/>
  <c r="Q1183" i="1"/>
  <c r="P1184" i="1"/>
  <c r="R1184" i="1" s="1"/>
  <c r="Q1184" i="1"/>
  <c r="P1185" i="1"/>
  <c r="Q1185" i="1"/>
  <c r="R1185" i="1"/>
  <c r="P1186" i="1"/>
  <c r="Q1186" i="1"/>
  <c r="R1186" i="1"/>
  <c r="P1187" i="1"/>
  <c r="R1187" i="1" s="1"/>
  <c r="Q1187" i="1"/>
  <c r="P1188" i="1"/>
  <c r="Q1188" i="1"/>
  <c r="R1188" i="1"/>
  <c r="P1189" i="1"/>
  <c r="Q1189" i="1"/>
  <c r="R1189" i="1"/>
  <c r="P1190" i="1"/>
  <c r="R1190" i="1" s="1"/>
  <c r="Q1190" i="1"/>
  <c r="P1191" i="1"/>
  <c r="R1191" i="1" s="1"/>
  <c r="Q1191" i="1"/>
  <c r="P1192" i="1"/>
  <c r="Q1192" i="1"/>
  <c r="R1192" i="1"/>
  <c r="P1193" i="1"/>
  <c r="Q1193" i="1"/>
  <c r="R1193" i="1"/>
  <c r="P1194" i="1"/>
  <c r="R1194" i="1" s="1"/>
  <c r="Q1194" i="1"/>
  <c r="P1195" i="1"/>
  <c r="R1195" i="1" s="1"/>
  <c r="Q1195" i="1"/>
  <c r="P1196" i="1"/>
  <c r="R1196" i="1" s="1"/>
  <c r="Q1196" i="1"/>
  <c r="P1197" i="1"/>
  <c r="Q1197" i="1"/>
  <c r="R1197" i="1"/>
  <c r="P1198" i="1"/>
  <c r="Q1198" i="1"/>
  <c r="R1198" i="1"/>
  <c r="P1199" i="1"/>
  <c r="R1199" i="1" s="1"/>
  <c r="Q1199" i="1"/>
  <c r="P1200" i="1"/>
  <c r="R1200" i="1" s="1"/>
  <c r="Q1200" i="1"/>
  <c r="P1201" i="1"/>
  <c r="Q1201" i="1"/>
  <c r="R1201" i="1"/>
  <c r="P1202" i="1"/>
  <c r="Q1202" i="1"/>
  <c r="R1202" i="1"/>
  <c r="P1203" i="1"/>
  <c r="R1203" i="1" s="1"/>
  <c r="Q1203" i="1"/>
  <c r="P1204" i="1"/>
  <c r="Q1204" i="1"/>
  <c r="R1204" i="1"/>
  <c r="P1205" i="1"/>
  <c r="Q1205" i="1"/>
  <c r="R1205" i="1"/>
  <c r="P1206" i="1"/>
  <c r="R1206" i="1" s="1"/>
  <c r="Q1206" i="1"/>
  <c r="P1207" i="1"/>
  <c r="R1207" i="1" s="1"/>
  <c r="Q1207" i="1"/>
  <c r="P1208" i="1"/>
  <c r="Q1208" i="1"/>
  <c r="R1208" i="1"/>
  <c r="P1209" i="1"/>
  <c r="Q1209" i="1"/>
  <c r="R1209" i="1"/>
  <c r="P1210" i="1"/>
  <c r="R1210" i="1" s="1"/>
  <c r="Q1210" i="1"/>
  <c r="P1211" i="1"/>
  <c r="R1211" i="1" s="1"/>
  <c r="Q1211" i="1"/>
  <c r="P1212" i="1"/>
  <c r="R1212" i="1" s="1"/>
  <c r="Q1212" i="1"/>
  <c r="P1213" i="1"/>
  <c r="Q1213" i="1"/>
  <c r="R1213" i="1"/>
  <c r="P1214" i="1"/>
  <c r="Q1214" i="1"/>
  <c r="R1214" i="1"/>
  <c r="P1215" i="1"/>
  <c r="R1215" i="1" s="1"/>
  <c r="Q1215" i="1"/>
  <c r="P1216" i="1"/>
  <c r="R1216" i="1" s="1"/>
  <c r="Q1216" i="1"/>
  <c r="P1217" i="1"/>
  <c r="Q1217" i="1"/>
  <c r="R1217" i="1"/>
  <c r="P1218" i="1"/>
  <c r="Q1218" i="1"/>
  <c r="R1218" i="1"/>
  <c r="P1219" i="1"/>
  <c r="R1219" i="1" s="1"/>
  <c r="Q1219" i="1"/>
  <c r="P1220" i="1"/>
  <c r="Q1220" i="1"/>
  <c r="R1220" i="1"/>
  <c r="P1221" i="1"/>
  <c r="Q1221" i="1"/>
  <c r="R1221" i="1"/>
  <c r="P1222" i="1"/>
  <c r="R1222" i="1" s="1"/>
  <c r="Q1222" i="1"/>
  <c r="P1223" i="1"/>
  <c r="R1223" i="1" s="1"/>
  <c r="Q1223" i="1"/>
  <c r="P1224" i="1"/>
  <c r="Q1224" i="1"/>
  <c r="R1224" i="1"/>
  <c r="P1225" i="1"/>
  <c r="Q1225" i="1"/>
  <c r="R1225" i="1"/>
  <c r="P1226" i="1"/>
  <c r="R1226" i="1" s="1"/>
  <c r="Q1226" i="1"/>
  <c r="P1227" i="1"/>
  <c r="R1227" i="1" s="1"/>
  <c r="Q1227" i="1"/>
  <c r="P1228" i="1"/>
  <c r="R1228" i="1" s="1"/>
  <c r="Q1228" i="1"/>
  <c r="P1229" i="1"/>
  <c r="Q1229" i="1"/>
  <c r="R1229" i="1"/>
  <c r="P1230" i="1"/>
  <c r="Q1230" i="1"/>
  <c r="R1230" i="1"/>
  <c r="P1231" i="1"/>
  <c r="R1231" i="1" s="1"/>
  <c r="Q1231" i="1"/>
  <c r="P1232" i="1"/>
  <c r="R1232" i="1" s="1"/>
  <c r="Q1232" i="1"/>
  <c r="P1233" i="1"/>
  <c r="Q1233" i="1"/>
  <c r="R1233" i="1"/>
  <c r="P1234" i="1"/>
  <c r="Q1234" i="1"/>
  <c r="R1234" i="1"/>
  <c r="P1235" i="1"/>
  <c r="R1235" i="1" s="1"/>
  <c r="Q1235" i="1"/>
  <c r="P1236" i="1"/>
  <c r="Q1236" i="1"/>
  <c r="R1236" i="1"/>
  <c r="P1237" i="1"/>
  <c r="Q1237" i="1"/>
  <c r="R1237" i="1"/>
  <c r="P1238" i="1"/>
  <c r="R1238" i="1" s="1"/>
  <c r="Q1238" i="1"/>
  <c r="P1239" i="1"/>
  <c r="R1239" i="1" s="1"/>
  <c r="Q1239" i="1"/>
  <c r="P1240" i="1"/>
  <c r="Q1240" i="1"/>
  <c r="R1240" i="1"/>
  <c r="P1241" i="1"/>
  <c r="Q1241" i="1"/>
  <c r="R1241" i="1"/>
  <c r="P1242" i="1"/>
  <c r="R1242" i="1" s="1"/>
  <c r="Q1242" i="1"/>
  <c r="P1243" i="1"/>
  <c r="R1243" i="1" s="1"/>
  <c r="Q1243" i="1"/>
  <c r="P1244" i="1"/>
  <c r="R1244" i="1" s="1"/>
  <c r="Q1244" i="1"/>
  <c r="P1245" i="1"/>
  <c r="Q1245" i="1"/>
  <c r="R1245" i="1"/>
  <c r="P1246" i="1"/>
  <c r="Q1246" i="1"/>
  <c r="R1246" i="1"/>
  <c r="P1247" i="1"/>
  <c r="R1247" i="1" s="1"/>
  <c r="Q1247" i="1"/>
  <c r="P1248" i="1"/>
  <c r="R1248" i="1" s="1"/>
  <c r="Q1248" i="1"/>
  <c r="P1249" i="1"/>
  <c r="Q1249" i="1"/>
  <c r="R1249" i="1"/>
  <c r="P1250" i="1"/>
  <c r="Q1250" i="1"/>
  <c r="R1250" i="1"/>
  <c r="P1251" i="1"/>
  <c r="R1251" i="1" s="1"/>
  <c r="Q1251" i="1"/>
  <c r="P1252" i="1"/>
  <c r="Q1252" i="1"/>
  <c r="R1252" i="1"/>
  <c r="P1253" i="1"/>
  <c r="Q1253" i="1"/>
  <c r="R1253" i="1"/>
  <c r="P1254" i="1"/>
  <c r="R1254" i="1" s="1"/>
  <c r="Q1254" i="1"/>
  <c r="P1255" i="1"/>
  <c r="R1255" i="1" s="1"/>
  <c r="Q1255" i="1"/>
  <c r="P1256" i="1"/>
  <c r="Q1256" i="1"/>
  <c r="R1256" i="1"/>
  <c r="P1257" i="1"/>
  <c r="Q1257" i="1"/>
  <c r="R1257" i="1"/>
  <c r="P1258" i="1"/>
  <c r="R1258" i="1" s="1"/>
  <c r="Q1258" i="1"/>
  <c r="P1259" i="1"/>
  <c r="R1259" i="1" s="1"/>
  <c r="Q1259" i="1"/>
  <c r="P1260" i="1"/>
  <c r="R1260" i="1" s="1"/>
  <c r="Q1260" i="1"/>
  <c r="P1261" i="1"/>
  <c r="Q1261" i="1"/>
  <c r="R1261" i="1"/>
  <c r="P1262" i="1"/>
  <c r="Q1262" i="1"/>
  <c r="R1262" i="1"/>
  <c r="P1263" i="1"/>
  <c r="R1263" i="1" s="1"/>
  <c r="Q1263" i="1"/>
  <c r="P1264" i="1"/>
  <c r="R1264" i="1" s="1"/>
  <c r="Q1264" i="1"/>
  <c r="P1265" i="1"/>
  <c r="Q1265" i="1"/>
  <c r="R1265" i="1"/>
  <c r="P1266" i="1"/>
  <c r="Q1266" i="1"/>
  <c r="R1266" i="1"/>
  <c r="P1267" i="1"/>
  <c r="R1267" i="1" s="1"/>
  <c r="Q1267" i="1"/>
  <c r="P1268" i="1"/>
  <c r="Q1268" i="1"/>
  <c r="R1268" i="1"/>
  <c r="P1269" i="1"/>
  <c r="Q1269" i="1"/>
  <c r="R1269" i="1"/>
  <c r="P1270" i="1"/>
  <c r="R1270" i="1" s="1"/>
  <c r="Q1270" i="1"/>
  <c r="P1271" i="1"/>
  <c r="R1271" i="1" s="1"/>
  <c r="Q1271" i="1"/>
  <c r="P1272" i="1"/>
  <c r="Q1272" i="1"/>
  <c r="R1272" i="1"/>
  <c r="P1273" i="1"/>
  <c r="Q1273" i="1"/>
  <c r="R1273" i="1"/>
  <c r="P1274" i="1"/>
  <c r="R1274" i="1" s="1"/>
  <c r="Q1274" i="1"/>
  <c r="P1275" i="1"/>
  <c r="R1275" i="1" s="1"/>
  <c r="Q1275" i="1"/>
  <c r="P1276" i="1"/>
  <c r="R1276" i="1" s="1"/>
  <c r="Q1276" i="1"/>
  <c r="P1277" i="1"/>
  <c r="R1277" i="1" s="1"/>
  <c r="Q1277" i="1"/>
  <c r="P1278" i="1"/>
  <c r="Q1278" i="1"/>
  <c r="R1278" i="1"/>
  <c r="P1279" i="1"/>
  <c r="Q1279" i="1"/>
  <c r="R1279" i="1"/>
  <c r="P1280" i="1"/>
  <c r="R1280" i="1" s="1"/>
  <c r="Q1280" i="1"/>
  <c r="P1281" i="1"/>
  <c r="R1281" i="1" s="1"/>
  <c r="Q1281" i="1"/>
  <c r="P1282" i="1"/>
  <c r="Q1282" i="1"/>
  <c r="R1282" i="1"/>
  <c r="P1283" i="1"/>
  <c r="Q1283" i="1"/>
  <c r="R1283" i="1"/>
  <c r="P1284" i="1"/>
  <c r="R1284" i="1" s="1"/>
  <c r="Q1284" i="1"/>
  <c r="P1285" i="1"/>
  <c r="R1285" i="1" s="1"/>
  <c r="Q1285" i="1"/>
  <c r="P1286" i="1"/>
  <c r="Q1286" i="1"/>
  <c r="R1286" i="1"/>
  <c r="P1287" i="1"/>
  <c r="Q1287" i="1"/>
  <c r="R1287" i="1"/>
  <c r="P1288" i="1"/>
  <c r="R1288" i="1" s="1"/>
  <c r="Q1288" i="1"/>
  <c r="P1289" i="1"/>
  <c r="R1289" i="1" s="1"/>
  <c r="Q1289" i="1"/>
  <c r="P1290" i="1"/>
  <c r="Q1290" i="1"/>
  <c r="R1290" i="1"/>
  <c r="P1291" i="1"/>
  <c r="Q1291" i="1"/>
  <c r="R1291" i="1"/>
  <c r="P1292" i="1"/>
  <c r="R1292" i="1" s="1"/>
  <c r="Q1292" i="1"/>
  <c r="P1293" i="1"/>
  <c r="R1293" i="1" s="1"/>
  <c r="Q1293" i="1"/>
  <c r="P1294" i="1"/>
  <c r="Q1294" i="1"/>
  <c r="R1294" i="1"/>
  <c r="P1295" i="1"/>
  <c r="Q1295" i="1"/>
  <c r="R1295" i="1"/>
  <c r="P1296" i="1"/>
  <c r="R1296" i="1" s="1"/>
  <c r="Q1296" i="1"/>
  <c r="P1297" i="1"/>
  <c r="R1297" i="1" s="1"/>
  <c r="Q1297" i="1"/>
  <c r="P1298" i="1"/>
  <c r="Q1298" i="1"/>
  <c r="R1298" i="1"/>
  <c r="P1299" i="1"/>
  <c r="Q1299" i="1"/>
  <c r="R1299" i="1"/>
  <c r="P1300" i="1"/>
  <c r="R1300" i="1" s="1"/>
  <c r="Q1300" i="1"/>
  <c r="P1301" i="1"/>
  <c r="R1301" i="1" s="1"/>
  <c r="Q1301" i="1"/>
  <c r="P1302" i="1"/>
  <c r="Q1302" i="1"/>
  <c r="R1302" i="1"/>
  <c r="P1303" i="1"/>
  <c r="Q1303" i="1"/>
  <c r="R1303" i="1"/>
  <c r="P1304" i="1"/>
  <c r="R1304" i="1" s="1"/>
  <c r="Q1304" i="1"/>
  <c r="P1305" i="1"/>
  <c r="R1305" i="1" s="1"/>
  <c r="Q1305" i="1"/>
  <c r="P1306" i="1"/>
  <c r="Q1306" i="1"/>
  <c r="R1306" i="1"/>
  <c r="P1307" i="1"/>
  <c r="Q1307" i="1"/>
  <c r="R1307" i="1"/>
  <c r="P1308" i="1"/>
  <c r="R1308" i="1" s="1"/>
  <c r="Q1308" i="1"/>
  <c r="P1309" i="1"/>
  <c r="R1309" i="1" s="1"/>
  <c r="Q1309" i="1"/>
  <c r="P1310" i="1"/>
  <c r="Q1310" i="1"/>
  <c r="R1310" i="1"/>
  <c r="P1311" i="1"/>
  <c r="Q1311" i="1"/>
  <c r="R1311" i="1"/>
  <c r="P1312" i="1"/>
  <c r="R1312" i="1" s="1"/>
  <c r="Q1312" i="1"/>
  <c r="P1313" i="1"/>
  <c r="R1313" i="1" s="1"/>
  <c r="Q1313" i="1"/>
  <c r="P1314" i="1"/>
  <c r="Q1314" i="1"/>
  <c r="R1314" i="1"/>
  <c r="P1315" i="1"/>
  <c r="Q1315" i="1"/>
  <c r="R1315" i="1"/>
  <c r="P1316" i="1"/>
  <c r="R1316" i="1" s="1"/>
  <c r="Q1316" i="1"/>
  <c r="P1317" i="1"/>
  <c r="R1317" i="1" s="1"/>
  <c r="Q1317" i="1"/>
  <c r="P1318" i="1"/>
  <c r="Q1318" i="1"/>
  <c r="R1318" i="1"/>
  <c r="P1319" i="1"/>
  <c r="Q1319" i="1"/>
  <c r="R1319" i="1"/>
  <c r="P1320" i="1"/>
  <c r="R1320" i="1" s="1"/>
  <c r="Q1320" i="1"/>
  <c r="P1321" i="1"/>
  <c r="R1321" i="1" s="1"/>
  <c r="Q1321" i="1"/>
  <c r="P1322" i="1"/>
  <c r="Q1322" i="1"/>
  <c r="R1322" i="1"/>
  <c r="P1323" i="1"/>
  <c r="Q1323" i="1"/>
  <c r="R1323" i="1"/>
  <c r="P1324" i="1"/>
  <c r="R1324" i="1" s="1"/>
  <c r="Q1324" i="1"/>
  <c r="P1325" i="1"/>
  <c r="R1325" i="1" s="1"/>
  <c r="Q1325" i="1"/>
  <c r="P1326" i="1"/>
  <c r="Q1326" i="1"/>
  <c r="R1326" i="1"/>
  <c r="P1327" i="1"/>
  <c r="Q1327" i="1"/>
  <c r="R1327" i="1"/>
  <c r="P1328" i="1"/>
  <c r="R1328" i="1" s="1"/>
  <c r="Q1328" i="1"/>
  <c r="P1329" i="1"/>
  <c r="R1329" i="1" s="1"/>
  <c r="Q1329" i="1"/>
  <c r="P1330" i="1"/>
  <c r="Q1330" i="1"/>
  <c r="R1330" i="1"/>
  <c r="P1331" i="1"/>
  <c r="Q1331" i="1"/>
  <c r="R1331" i="1"/>
  <c r="P1332" i="1"/>
  <c r="R1332" i="1" s="1"/>
  <c r="Q1332" i="1"/>
  <c r="P1333" i="1"/>
  <c r="R1333" i="1" s="1"/>
  <c r="Q1333" i="1"/>
  <c r="P1334" i="1"/>
  <c r="Q1334" i="1"/>
  <c r="R1334" i="1"/>
  <c r="P1335" i="1"/>
  <c r="Q1335" i="1"/>
  <c r="R1335" i="1"/>
  <c r="P1336" i="1"/>
  <c r="R1336" i="1" s="1"/>
  <c r="Q1336" i="1"/>
  <c r="P1337" i="1"/>
  <c r="R1337" i="1" s="1"/>
  <c r="Q1337" i="1"/>
  <c r="P1338" i="1"/>
  <c r="Q1338" i="1"/>
  <c r="R1338" i="1"/>
  <c r="P1339" i="1"/>
  <c r="Q1339" i="1"/>
  <c r="R1339" i="1"/>
  <c r="P1340" i="1"/>
  <c r="R1340" i="1" s="1"/>
  <c r="Q1340" i="1"/>
  <c r="P1341" i="1"/>
  <c r="R1341" i="1" s="1"/>
  <c r="Q1341" i="1"/>
  <c r="P1342" i="1"/>
  <c r="Q1342" i="1"/>
  <c r="R1342" i="1"/>
  <c r="P1343" i="1"/>
  <c r="Q1343" i="1"/>
  <c r="R1343" i="1"/>
  <c r="P1344" i="1"/>
  <c r="R1344" i="1" s="1"/>
  <c r="Q1344" i="1"/>
  <c r="P1345" i="1"/>
  <c r="R1345" i="1" s="1"/>
  <c r="Q1345" i="1"/>
  <c r="P1346" i="1"/>
  <c r="Q1346" i="1"/>
  <c r="R1346" i="1"/>
  <c r="P1347" i="1"/>
  <c r="Q1347" i="1"/>
  <c r="R1347" i="1"/>
  <c r="P1348" i="1"/>
  <c r="R1348" i="1" s="1"/>
  <c r="Q1348" i="1"/>
  <c r="P1349" i="1"/>
  <c r="R1349" i="1" s="1"/>
  <c r="Q1349" i="1"/>
  <c r="P1350" i="1"/>
  <c r="Q1350" i="1"/>
  <c r="R1350" i="1"/>
  <c r="P1351" i="1"/>
  <c r="Q1351" i="1"/>
  <c r="R1351" i="1"/>
  <c r="P1352" i="1"/>
  <c r="R1352" i="1" s="1"/>
  <c r="Q1352" i="1"/>
  <c r="P1353" i="1"/>
  <c r="R1353" i="1" s="1"/>
  <c r="Q1353" i="1"/>
  <c r="P1354" i="1"/>
  <c r="Q1354" i="1"/>
  <c r="R1354" i="1"/>
  <c r="P1355" i="1"/>
  <c r="Q1355" i="1"/>
  <c r="R1355" i="1"/>
  <c r="P1356" i="1"/>
  <c r="R1356" i="1" s="1"/>
  <c r="Q1356" i="1"/>
  <c r="P1357" i="1"/>
  <c r="R1357" i="1" s="1"/>
  <c r="Q1357" i="1"/>
  <c r="P1358" i="1"/>
  <c r="Q1358" i="1"/>
  <c r="R1358" i="1"/>
  <c r="P1359" i="1"/>
  <c r="Q1359" i="1"/>
  <c r="R1359" i="1"/>
  <c r="P1360" i="1"/>
  <c r="R1360" i="1" s="1"/>
  <c r="Q1360" i="1"/>
  <c r="P1361" i="1"/>
  <c r="R1361" i="1" s="1"/>
  <c r="Q1361" i="1"/>
  <c r="P1362" i="1"/>
  <c r="Q1362" i="1"/>
  <c r="R1362" i="1"/>
  <c r="P1363" i="1"/>
  <c r="Q1363" i="1"/>
  <c r="R1363" i="1"/>
  <c r="P1364" i="1"/>
  <c r="R1364" i="1" s="1"/>
  <c r="Q1364" i="1"/>
  <c r="P1365" i="1"/>
  <c r="R1365" i="1" s="1"/>
  <c r="Q1365" i="1"/>
  <c r="P1366" i="1"/>
  <c r="Q1366" i="1"/>
  <c r="R1366" i="1"/>
  <c r="P1367" i="1"/>
  <c r="Q1367" i="1"/>
  <c r="R1367" i="1"/>
  <c r="P1368" i="1"/>
  <c r="R1368" i="1" s="1"/>
  <c r="Q1368" i="1"/>
  <c r="P1369" i="1"/>
  <c r="R1369" i="1" s="1"/>
  <c r="Q1369" i="1"/>
  <c r="P1370" i="1"/>
  <c r="Q1370" i="1"/>
  <c r="R1370" i="1"/>
  <c r="P1371" i="1"/>
  <c r="Q1371" i="1"/>
  <c r="R1371" i="1"/>
  <c r="P1372" i="1"/>
  <c r="R1372" i="1" s="1"/>
  <c r="Q1372" i="1"/>
  <c r="P1373" i="1"/>
  <c r="R1373" i="1" s="1"/>
  <c r="Q1373" i="1"/>
  <c r="P1374" i="1"/>
  <c r="Q1374" i="1"/>
  <c r="R1374" i="1"/>
  <c r="P1375" i="1"/>
  <c r="Q1375" i="1"/>
  <c r="R1375" i="1"/>
  <c r="P1376" i="1"/>
  <c r="R1376" i="1" s="1"/>
  <c r="Q1376" i="1"/>
  <c r="P1377" i="1"/>
  <c r="R1377" i="1" s="1"/>
  <c r="Q1377" i="1"/>
  <c r="P1378" i="1"/>
  <c r="Q1378" i="1"/>
  <c r="R1378" i="1"/>
  <c r="P1379" i="1"/>
  <c r="Q1379" i="1"/>
  <c r="R1379" i="1"/>
  <c r="P1380" i="1"/>
  <c r="R1380" i="1" s="1"/>
  <c r="Q1380" i="1"/>
  <c r="P1381" i="1"/>
  <c r="R1381" i="1" s="1"/>
  <c r="Q1381" i="1"/>
  <c r="P1382" i="1"/>
  <c r="Q1382" i="1"/>
  <c r="R1382" i="1"/>
  <c r="P1383" i="1"/>
  <c r="Q1383" i="1"/>
  <c r="R1383" i="1"/>
  <c r="P1384" i="1"/>
  <c r="R1384" i="1" s="1"/>
  <c r="Q1384" i="1"/>
  <c r="P1385" i="1"/>
  <c r="R1385" i="1" s="1"/>
  <c r="Q1385" i="1"/>
  <c r="P1386" i="1"/>
  <c r="Q1386" i="1"/>
  <c r="R1386" i="1"/>
  <c r="P1387" i="1"/>
  <c r="Q1387" i="1"/>
  <c r="R1387" i="1"/>
  <c r="P1388" i="1"/>
  <c r="R1388" i="1" s="1"/>
  <c r="Q1388" i="1"/>
  <c r="P1389" i="1"/>
  <c r="R1389" i="1" s="1"/>
  <c r="Q1389" i="1"/>
  <c r="P1390" i="1"/>
  <c r="Q1390" i="1"/>
  <c r="R1390" i="1"/>
  <c r="P1391" i="1"/>
  <c r="Q1391" i="1"/>
  <c r="R1391" i="1"/>
  <c r="P1392" i="1"/>
  <c r="R1392" i="1" s="1"/>
  <c r="Q1392" i="1"/>
  <c r="P1393" i="1"/>
  <c r="R1393" i="1" s="1"/>
  <c r="Q1393" i="1"/>
  <c r="P1394" i="1"/>
  <c r="Q1394" i="1"/>
  <c r="R1394" i="1"/>
  <c r="P1395" i="1"/>
  <c r="Q1395" i="1"/>
  <c r="R1395" i="1"/>
  <c r="P1396" i="1"/>
  <c r="R1396" i="1" s="1"/>
  <c r="Q1396" i="1"/>
  <c r="P1397" i="1"/>
  <c r="R1397" i="1" s="1"/>
  <c r="Q1397" i="1"/>
  <c r="P1398" i="1"/>
  <c r="Q1398" i="1"/>
  <c r="R1398" i="1"/>
  <c r="P1399" i="1"/>
  <c r="Q1399" i="1"/>
  <c r="R1399" i="1"/>
  <c r="P1400" i="1"/>
  <c r="R1400" i="1" s="1"/>
  <c r="Q1400" i="1"/>
  <c r="P1401" i="1"/>
  <c r="R1401" i="1" s="1"/>
  <c r="Q1401" i="1"/>
  <c r="P1402" i="1"/>
  <c r="Q1402" i="1"/>
  <c r="R1402" i="1"/>
  <c r="P1403" i="1"/>
  <c r="Q1403" i="1"/>
  <c r="R1403" i="1"/>
  <c r="P1404" i="1"/>
  <c r="R1404" i="1" s="1"/>
  <c r="Q1404" i="1"/>
  <c r="P1405" i="1"/>
  <c r="R1405" i="1" s="1"/>
  <c r="Q1405" i="1"/>
  <c r="P1406" i="1"/>
  <c r="Q1406" i="1"/>
  <c r="R1406" i="1"/>
  <c r="P1407" i="1"/>
  <c r="Q1407" i="1"/>
  <c r="R1407" i="1"/>
  <c r="P1408" i="1"/>
  <c r="R1408" i="1" s="1"/>
  <c r="Q1408" i="1"/>
  <c r="P1409" i="1"/>
  <c r="R1409" i="1" s="1"/>
  <c r="Q1409" i="1"/>
  <c r="P1410" i="1"/>
  <c r="Q1410" i="1"/>
  <c r="R1410" i="1"/>
  <c r="P1411" i="1"/>
  <c r="Q1411" i="1"/>
  <c r="R1411" i="1"/>
  <c r="P1412" i="1"/>
  <c r="R1412" i="1" s="1"/>
  <c r="Q1412" i="1"/>
  <c r="P1413" i="1"/>
  <c r="R1413" i="1" s="1"/>
  <c r="Q1413" i="1"/>
  <c r="P1414" i="1"/>
  <c r="Q1414" i="1"/>
  <c r="R1414" i="1"/>
  <c r="P1415" i="1"/>
  <c r="Q1415" i="1"/>
  <c r="R1415" i="1"/>
  <c r="P1416" i="1"/>
  <c r="R1416" i="1" s="1"/>
  <c r="Q1416" i="1"/>
  <c r="P1417" i="1"/>
  <c r="R1417" i="1" s="1"/>
  <c r="Q1417" i="1"/>
  <c r="P1418" i="1"/>
  <c r="Q1418" i="1"/>
  <c r="R1418" i="1"/>
  <c r="P1419" i="1"/>
  <c r="Q1419" i="1"/>
  <c r="R1419" i="1"/>
  <c r="P1420" i="1"/>
  <c r="R1420" i="1" s="1"/>
  <c r="Q1420" i="1"/>
  <c r="P1421" i="1"/>
  <c r="R1421" i="1" s="1"/>
  <c r="Q1421" i="1"/>
  <c r="P1422" i="1"/>
  <c r="Q1422" i="1"/>
  <c r="R1422" i="1"/>
  <c r="P1423" i="1"/>
  <c r="Q1423" i="1"/>
  <c r="R1423" i="1"/>
  <c r="P1424" i="1"/>
  <c r="R1424" i="1" s="1"/>
  <c r="Q1424" i="1"/>
  <c r="P1425" i="1"/>
  <c r="R1425" i="1" s="1"/>
  <c r="Q1425" i="1"/>
  <c r="P1426" i="1"/>
  <c r="Q1426" i="1"/>
  <c r="R1426" i="1"/>
  <c r="P1427" i="1"/>
  <c r="Q1427" i="1"/>
  <c r="R1427" i="1"/>
  <c r="P1428" i="1"/>
  <c r="R1428" i="1" s="1"/>
  <c r="Q1428" i="1"/>
  <c r="P1429" i="1"/>
  <c r="R1429" i="1" s="1"/>
  <c r="Q1429" i="1"/>
  <c r="P1430" i="1"/>
  <c r="Q1430" i="1"/>
  <c r="R1430" i="1"/>
  <c r="P1431" i="1"/>
  <c r="Q1431" i="1"/>
  <c r="R1431" i="1"/>
  <c r="P1432" i="1"/>
  <c r="R1432" i="1" s="1"/>
  <c r="Q1432" i="1"/>
  <c r="P1433" i="1"/>
  <c r="R1433" i="1" s="1"/>
  <c r="Q1433" i="1"/>
  <c r="P1434" i="1"/>
  <c r="Q1434" i="1"/>
  <c r="R1434" i="1"/>
  <c r="P1435" i="1"/>
  <c r="Q1435" i="1"/>
  <c r="R1435" i="1"/>
  <c r="P1436" i="1"/>
  <c r="R1436" i="1" s="1"/>
  <c r="Q1436" i="1"/>
  <c r="P1437" i="1"/>
  <c r="R1437" i="1" s="1"/>
  <c r="Q1437" i="1"/>
  <c r="P1438" i="1"/>
  <c r="Q1438" i="1"/>
  <c r="R1438" i="1"/>
  <c r="P1439" i="1"/>
  <c r="Q1439" i="1"/>
  <c r="R1439" i="1"/>
  <c r="P1440" i="1"/>
  <c r="R1440" i="1" s="1"/>
  <c r="Q1440" i="1"/>
  <c r="P1441" i="1"/>
  <c r="R1441" i="1" s="1"/>
  <c r="Q1441" i="1"/>
  <c r="P1442" i="1"/>
  <c r="Q1442" i="1"/>
  <c r="R1442" i="1"/>
  <c r="P1443" i="1"/>
  <c r="Q1443" i="1"/>
  <c r="R1443" i="1"/>
  <c r="P1444" i="1"/>
  <c r="R1444" i="1" s="1"/>
  <c r="Q1444" i="1"/>
  <c r="P1445" i="1"/>
  <c r="R1445" i="1" s="1"/>
  <c r="Q1445" i="1"/>
  <c r="P1446" i="1"/>
  <c r="Q1446" i="1"/>
  <c r="R1446" i="1"/>
  <c r="P1447" i="1"/>
  <c r="Q1447" i="1"/>
  <c r="R1447" i="1"/>
  <c r="P1448" i="1"/>
  <c r="R1448" i="1" s="1"/>
  <c r="Q1448" i="1"/>
  <c r="P1449" i="1"/>
  <c r="R1449" i="1" s="1"/>
  <c r="Q1449" i="1"/>
  <c r="P1450" i="1"/>
  <c r="Q1450" i="1"/>
  <c r="R1450" i="1"/>
  <c r="P1451" i="1"/>
  <c r="Q1451" i="1"/>
  <c r="R1451" i="1"/>
  <c r="P1452" i="1"/>
  <c r="R1452" i="1" s="1"/>
  <c r="Q1452" i="1"/>
  <c r="P1453" i="1"/>
  <c r="R1453" i="1" s="1"/>
  <c r="Q1453" i="1"/>
  <c r="P1454" i="1"/>
  <c r="Q1454" i="1"/>
  <c r="R1454" i="1"/>
  <c r="P1455" i="1"/>
  <c r="Q1455" i="1"/>
  <c r="R1455" i="1"/>
  <c r="P1456" i="1"/>
  <c r="R1456" i="1" s="1"/>
  <c r="Q1456" i="1"/>
  <c r="P1457" i="1"/>
  <c r="R1457" i="1" s="1"/>
  <c r="Q1457" i="1"/>
  <c r="P1458" i="1"/>
  <c r="Q1458" i="1"/>
  <c r="R1458" i="1"/>
  <c r="P1459" i="1"/>
  <c r="Q1459" i="1"/>
  <c r="R1459" i="1"/>
  <c r="P1460" i="1"/>
  <c r="R1460" i="1" s="1"/>
  <c r="Q1460" i="1"/>
  <c r="P1461" i="1"/>
  <c r="R1461" i="1" s="1"/>
  <c r="Q1461" i="1"/>
  <c r="P1462" i="1"/>
  <c r="Q1462" i="1"/>
  <c r="R1462" i="1"/>
  <c r="P1463" i="1"/>
  <c r="Q1463" i="1"/>
  <c r="R1463" i="1"/>
  <c r="P1464" i="1"/>
  <c r="R1464" i="1" s="1"/>
  <c r="Q1464" i="1"/>
  <c r="P1465" i="1"/>
  <c r="R1465" i="1" s="1"/>
  <c r="Q1465" i="1"/>
  <c r="P1466" i="1"/>
  <c r="Q1466" i="1"/>
  <c r="R1466" i="1"/>
  <c r="P1467" i="1"/>
  <c r="Q1467" i="1"/>
  <c r="R1467" i="1"/>
  <c r="P1468" i="1"/>
  <c r="R1468" i="1" s="1"/>
  <c r="Q1468" i="1"/>
  <c r="P1469" i="1"/>
  <c r="R1469" i="1" s="1"/>
  <c r="Q1469" i="1"/>
  <c r="P1470" i="1"/>
  <c r="Q1470" i="1"/>
  <c r="R1470" i="1"/>
  <c r="P1471" i="1"/>
  <c r="Q1471" i="1"/>
  <c r="R1471" i="1"/>
  <c r="P1472" i="1"/>
  <c r="R1472" i="1" s="1"/>
  <c r="Q1472" i="1"/>
  <c r="P1473" i="1"/>
  <c r="R1473" i="1" s="1"/>
  <c r="Q1473" i="1"/>
  <c r="P1474" i="1"/>
  <c r="Q1474" i="1"/>
  <c r="R1474" i="1"/>
  <c r="P1475" i="1"/>
  <c r="Q1475" i="1"/>
  <c r="R1475" i="1"/>
  <c r="P1476" i="1"/>
  <c r="R1476" i="1" s="1"/>
  <c r="Q1476" i="1"/>
  <c r="P1477" i="1"/>
  <c r="R1477" i="1" s="1"/>
  <c r="Q1477" i="1"/>
  <c r="P1478" i="1"/>
  <c r="Q1478" i="1"/>
  <c r="R1478" i="1"/>
  <c r="P1479" i="1"/>
  <c r="Q1479" i="1"/>
  <c r="R1479" i="1"/>
  <c r="P1480" i="1"/>
  <c r="R1480" i="1" s="1"/>
  <c r="Q1480" i="1"/>
  <c r="P1481" i="1"/>
  <c r="R1481" i="1" s="1"/>
  <c r="Q1481" i="1"/>
  <c r="P1482" i="1"/>
  <c r="Q1482" i="1"/>
  <c r="R1482" i="1"/>
  <c r="P1483" i="1"/>
  <c r="Q1483" i="1"/>
  <c r="R1483" i="1"/>
  <c r="P1484" i="1"/>
  <c r="R1484" i="1" s="1"/>
  <c r="Q1484" i="1"/>
  <c r="P1485" i="1"/>
  <c r="R1485" i="1" s="1"/>
  <c r="Q1485" i="1"/>
  <c r="P1486" i="1"/>
  <c r="Q1486" i="1"/>
  <c r="R1486" i="1"/>
  <c r="P1487" i="1"/>
  <c r="Q1487" i="1"/>
  <c r="R1487" i="1"/>
  <c r="P1488" i="1"/>
  <c r="R1488" i="1" s="1"/>
  <c r="Q1488" i="1"/>
  <c r="P1489" i="1"/>
  <c r="R1489" i="1" s="1"/>
  <c r="Q1489" i="1"/>
  <c r="P1490" i="1"/>
  <c r="Q1490" i="1"/>
  <c r="R1490" i="1"/>
  <c r="P1491" i="1"/>
  <c r="Q1491" i="1"/>
  <c r="R1491" i="1"/>
  <c r="P1492" i="1"/>
  <c r="R1492" i="1" s="1"/>
  <c r="Q1492" i="1"/>
  <c r="P1493" i="1"/>
  <c r="R1493" i="1" s="1"/>
  <c r="Q1493" i="1"/>
  <c r="P1494" i="1"/>
  <c r="Q1494" i="1"/>
  <c r="R1494" i="1"/>
  <c r="P1495" i="1"/>
  <c r="Q1495" i="1"/>
  <c r="R1495" i="1"/>
  <c r="P1496" i="1"/>
  <c r="R1496" i="1" s="1"/>
  <c r="Q1496" i="1"/>
  <c r="P1497" i="1"/>
  <c r="R1497" i="1" s="1"/>
  <c r="Q1497" i="1"/>
  <c r="P1498" i="1"/>
  <c r="Q1498" i="1"/>
  <c r="R1498" i="1"/>
  <c r="P1499" i="1"/>
  <c r="Q1499" i="1"/>
  <c r="R1499" i="1"/>
  <c r="P1500" i="1"/>
  <c r="R1500" i="1" s="1"/>
  <c r="Q1500" i="1"/>
  <c r="P1501" i="1"/>
  <c r="R1501" i="1" s="1"/>
  <c r="Q1501" i="1"/>
  <c r="P1502" i="1"/>
  <c r="Q1502" i="1"/>
  <c r="R1502" i="1"/>
  <c r="P1503" i="1"/>
  <c r="Q1503" i="1"/>
  <c r="R1503" i="1"/>
  <c r="P1504" i="1"/>
  <c r="R1504" i="1" s="1"/>
  <c r="Q1504" i="1"/>
  <c r="P1505" i="1"/>
  <c r="R1505" i="1" s="1"/>
  <c r="Q1505" i="1"/>
  <c r="P1506" i="1"/>
  <c r="Q1506" i="1"/>
  <c r="R1506" i="1"/>
  <c r="P1507" i="1"/>
  <c r="Q1507" i="1"/>
  <c r="R1507" i="1"/>
  <c r="P1508" i="1"/>
  <c r="R1508" i="1" s="1"/>
  <c r="Q1508" i="1"/>
  <c r="P1509" i="1"/>
  <c r="R1509" i="1" s="1"/>
  <c r="Q1509" i="1"/>
  <c r="P1510" i="1"/>
  <c r="Q1510" i="1"/>
  <c r="R1510" i="1"/>
  <c r="P1511" i="1"/>
  <c r="Q1511" i="1"/>
  <c r="R1511" i="1"/>
  <c r="P1512" i="1"/>
  <c r="R1512" i="1" s="1"/>
  <c r="Q1512" i="1"/>
  <c r="P1513" i="1"/>
  <c r="R1513" i="1" s="1"/>
  <c r="Q1513" i="1"/>
  <c r="P1514" i="1"/>
  <c r="Q1514" i="1"/>
  <c r="R1514" i="1"/>
  <c r="P1515" i="1"/>
  <c r="Q1515" i="1"/>
  <c r="R1515" i="1"/>
  <c r="P1516" i="1"/>
  <c r="R1516" i="1" s="1"/>
  <c r="Q1516" i="1"/>
  <c r="P1517" i="1"/>
  <c r="R1517" i="1" s="1"/>
  <c r="Q1517" i="1"/>
  <c r="P1518" i="1"/>
  <c r="Q1518" i="1"/>
  <c r="R1518" i="1"/>
  <c r="P1519" i="1"/>
  <c r="Q1519" i="1"/>
  <c r="R1519" i="1"/>
  <c r="P1520" i="1"/>
  <c r="R1520" i="1" s="1"/>
  <c r="Q1520" i="1"/>
  <c r="P1521" i="1"/>
  <c r="R1521" i="1" s="1"/>
  <c r="Q1521" i="1"/>
  <c r="P1522" i="1"/>
  <c r="Q1522" i="1"/>
  <c r="R1522" i="1"/>
  <c r="P1523" i="1"/>
  <c r="Q1523" i="1"/>
  <c r="R1523" i="1"/>
  <c r="P1524" i="1"/>
  <c r="R1524" i="1" s="1"/>
  <c r="Q1524" i="1"/>
  <c r="P1525" i="1"/>
  <c r="R1525" i="1" s="1"/>
  <c r="Q1525" i="1"/>
  <c r="P1526" i="1"/>
  <c r="Q1526" i="1"/>
  <c r="R1526" i="1"/>
  <c r="P1527" i="1"/>
  <c r="Q1527" i="1"/>
  <c r="R1527" i="1"/>
  <c r="P1528" i="1"/>
  <c r="R1528" i="1" s="1"/>
  <c r="Q1528" i="1"/>
  <c r="P1529" i="1"/>
  <c r="R1529" i="1" s="1"/>
  <c r="Q1529" i="1"/>
  <c r="P1530" i="1"/>
  <c r="Q1530" i="1"/>
  <c r="R1530" i="1"/>
  <c r="P1531" i="1"/>
  <c r="Q1531" i="1"/>
  <c r="R1531" i="1"/>
  <c r="P1532" i="1"/>
  <c r="R1532" i="1" s="1"/>
  <c r="Q1532" i="1"/>
  <c r="P1533" i="1"/>
  <c r="R1533" i="1" s="1"/>
  <c r="Q1533" i="1"/>
  <c r="P1534" i="1"/>
  <c r="Q1534" i="1"/>
  <c r="R1534" i="1"/>
  <c r="P1535" i="1"/>
  <c r="Q1535" i="1"/>
  <c r="R1535" i="1"/>
  <c r="P1536" i="1"/>
  <c r="R1536" i="1" s="1"/>
  <c r="Q1536" i="1"/>
  <c r="P1537" i="1"/>
  <c r="R1537" i="1" s="1"/>
  <c r="Q1537" i="1"/>
  <c r="P1538" i="1"/>
  <c r="Q1538" i="1"/>
  <c r="R1538" i="1"/>
  <c r="P1539" i="1"/>
  <c r="Q1539" i="1"/>
  <c r="R1539" i="1"/>
  <c r="P1540" i="1"/>
  <c r="R1540" i="1" s="1"/>
  <c r="Q1540" i="1"/>
  <c r="P1541" i="1"/>
  <c r="R1541" i="1" s="1"/>
  <c r="Q1541" i="1"/>
  <c r="P1542" i="1"/>
  <c r="Q1542" i="1"/>
  <c r="R1542" i="1"/>
  <c r="P1543" i="1"/>
  <c r="Q1543" i="1"/>
  <c r="R1543" i="1"/>
  <c r="P1544" i="1"/>
  <c r="R1544" i="1" s="1"/>
  <c r="Q1544" i="1"/>
  <c r="P1545" i="1"/>
  <c r="R1545" i="1" s="1"/>
  <c r="Q1545" i="1"/>
  <c r="P1546" i="1"/>
  <c r="Q1546" i="1"/>
  <c r="R1546" i="1"/>
  <c r="P1547" i="1"/>
  <c r="Q1547" i="1"/>
  <c r="R1547" i="1"/>
  <c r="P1548" i="1"/>
  <c r="R1548" i="1" s="1"/>
  <c r="Q1548" i="1"/>
  <c r="P1549" i="1"/>
  <c r="R1549" i="1" s="1"/>
  <c r="Q1549" i="1"/>
  <c r="P1550" i="1"/>
  <c r="Q1550" i="1"/>
  <c r="R1550" i="1"/>
  <c r="P1551" i="1"/>
  <c r="Q1551" i="1"/>
  <c r="R1551" i="1"/>
  <c r="P1552" i="1"/>
  <c r="R1552" i="1" s="1"/>
  <c r="Q1552" i="1"/>
  <c r="P1553" i="1"/>
  <c r="R1553" i="1" s="1"/>
  <c r="Q1553" i="1"/>
  <c r="P1554" i="1"/>
  <c r="Q1554" i="1"/>
  <c r="R1554" i="1"/>
  <c r="P1555" i="1"/>
  <c r="Q1555" i="1"/>
  <c r="R1555" i="1"/>
  <c r="P1556" i="1"/>
  <c r="R1556" i="1" s="1"/>
  <c r="Q1556" i="1"/>
  <c r="P1557" i="1"/>
  <c r="R1557" i="1" s="1"/>
  <c r="Q1557" i="1"/>
  <c r="P1558" i="1"/>
  <c r="Q1558" i="1"/>
  <c r="R1558" i="1"/>
  <c r="P1559" i="1"/>
  <c r="Q1559" i="1"/>
  <c r="R1559" i="1"/>
  <c r="P1560" i="1"/>
  <c r="R1560" i="1" s="1"/>
  <c r="Q1560" i="1"/>
  <c r="P1561" i="1"/>
  <c r="R1561" i="1" s="1"/>
  <c r="Q1561" i="1"/>
  <c r="P1562" i="1"/>
  <c r="R1562" i="1" s="1"/>
  <c r="Q1562" i="1"/>
  <c r="P1563" i="1"/>
  <c r="Q1563" i="1"/>
  <c r="R1563" i="1"/>
  <c r="P1564" i="1"/>
  <c r="R1564" i="1" s="1"/>
  <c r="Q1564" i="1"/>
  <c r="P1565" i="1"/>
  <c r="R1565" i="1" s="1"/>
  <c r="Q1565" i="1"/>
  <c r="P1566" i="1"/>
  <c r="R1566" i="1" s="1"/>
  <c r="Q1566" i="1"/>
  <c r="P1567" i="1"/>
  <c r="Q1567" i="1"/>
  <c r="R1567" i="1"/>
  <c r="P1568" i="1"/>
  <c r="Q1568" i="1"/>
  <c r="R1568" i="1"/>
  <c r="P1569" i="1"/>
  <c r="R1569" i="1" s="1"/>
  <c r="Q1569" i="1"/>
  <c r="P1570" i="1"/>
  <c r="R1570" i="1" s="1"/>
  <c r="Q1570" i="1"/>
  <c r="P1571" i="1"/>
  <c r="Q1571" i="1"/>
  <c r="R1571" i="1"/>
  <c r="P1572" i="1"/>
  <c r="R1572" i="1" s="1"/>
  <c r="Q1572" i="1"/>
  <c r="P1573" i="1"/>
  <c r="R1573" i="1" s="1"/>
  <c r="Q1573" i="1"/>
  <c r="P1574" i="1"/>
  <c r="Q1574" i="1"/>
  <c r="R1574" i="1"/>
  <c r="P1575" i="1"/>
  <c r="Q1575" i="1"/>
  <c r="R1575" i="1"/>
  <c r="P1576" i="1"/>
  <c r="R1576" i="1" s="1"/>
  <c r="Q1576" i="1"/>
  <c r="P1577" i="1"/>
  <c r="R1577" i="1" s="1"/>
  <c r="Q1577" i="1"/>
  <c r="P1578" i="1"/>
  <c r="R1578" i="1" s="1"/>
  <c r="Q1578" i="1"/>
  <c r="P1579" i="1"/>
  <c r="Q1579" i="1"/>
  <c r="R1579" i="1"/>
  <c r="P1580" i="1"/>
  <c r="Q1580" i="1"/>
  <c r="R1580" i="1"/>
  <c r="P1581" i="1"/>
  <c r="R1581" i="1" s="1"/>
  <c r="Q1581" i="1"/>
  <c r="P1582" i="1"/>
  <c r="R1582" i="1" s="1"/>
  <c r="Q1582" i="1"/>
  <c r="P1583" i="1"/>
  <c r="Q1583" i="1"/>
  <c r="R1583" i="1"/>
  <c r="P1584" i="1"/>
  <c r="Q1584" i="1"/>
  <c r="R1584" i="1"/>
  <c r="P1585" i="1"/>
  <c r="R1585" i="1" s="1"/>
  <c r="Q1585" i="1"/>
  <c r="P1586" i="1"/>
  <c r="R1586" i="1" s="1"/>
  <c r="Q1586" i="1"/>
  <c r="P1587" i="1"/>
  <c r="Q1587" i="1"/>
  <c r="R1587" i="1"/>
  <c r="P1588" i="1"/>
  <c r="R1588" i="1" s="1"/>
  <c r="Q1588" i="1"/>
  <c r="P1589" i="1"/>
  <c r="R1589" i="1" s="1"/>
  <c r="Q1589" i="1"/>
  <c r="P1590" i="1"/>
  <c r="Q1590" i="1"/>
  <c r="R1590" i="1"/>
  <c r="P1591" i="1"/>
  <c r="Q1591" i="1"/>
  <c r="R1591" i="1"/>
  <c r="P1592" i="1"/>
  <c r="R1592" i="1" s="1"/>
  <c r="Q1592" i="1"/>
  <c r="P1593" i="1"/>
  <c r="R1593" i="1" s="1"/>
  <c r="Q1593" i="1"/>
  <c r="P1594" i="1"/>
  <c r="R1594" i="1" s="1"/>
  <c r="Q1594" i="1"/>
  <c r="P1595" i="1"/>
  <c r="Q1595" i="1"/>
  <c r="R1595" i="1"/>
  <c r="P1596" i="1"/>
  <c r="Q1596" i="1"/>
  <c r="R1596" i="1"/>
  <c r="P1597" i="1"/>
  <c r="R1597" i="1" s="1"/>
  <c r="Q1597" i="1"/>
  <c r="P1598" i="1"/>
  <c r="R1598" i="1" s="1"/>
  <c r="Q1598" i="1"/>
  <c r="P1599" i="1"/>
  <c r="Q1599" i="1"/>
  <c r="R1599" i="1"/>
  <c r="P1600" i="1"/>
  <c r="Q1600" i="1"/>
  <c r="R1600" i="1"/>
  <c r="P1601" i="1"/>
  <c r="R1601" i="1" s="1"/>
  <c r="Q1601" i="1"/>
  <c r="P1602" i="1"/>
  <c r="Q1602" i="1"/>
  <c r="R1602" i="1"/>
  <c r="P1603" i="1"/>
  <c r="Q1603" i="1"/>
  <c r="R1603" i="1"/>
  <c r="P1604" i="1"/>
  <c r="R1604" i="1" s="1"/>
  <c r="Q1604" i="1"/>
  <c r="P1605" i="1"/>
  <c r="R1605" i="1" s="1"/>
  <c r="Q1605" i="1"/>
  <c r="P1606" i="1"/>
  <c r="Q1606" i="1"/>
  <c r="R1606" i="1"/>
  <c r="P1607" i="1"/>
  <c r="Q1607" i="1"/>
  <c r="R1607" i="1"/>
  <c r="P1608" i="1"/>
  <c r="R1608" i="1" s="1"/>
  <c r="Q1608" i="1"/>
  <c r="P1609" i="1"/>
  <c r="R1609" i="1" s="1"/>
  <c r="Q1609" i="1"/>
  <c r="P1610" i="1"/>
  <c r="R1610" i="1" s="1"/>
  <c r="Q1610" i="1"/>
  <c r="P1611" i="1"/>
  <c r="Q1611" i="1"/>
  <c r="R1611" i="1"/>
  <c r="P1612" i="1"/>
  <c r="Q1612" i="1"/>
  <c r="R1612" i="1"/>
  <c r="P1613" i="1"/>
  <c r="R1613" i="1" s="1"/>
  <c r="Q1613" i="1"/>
  <c r="P1614" i="1"/>
  <c r="R1614" i="1" s="1"/>
  <c r="Q1614" i="1"/>
  <c r="P1615" i="1"/>
  <c r="Q1615" i="1"/>
  <c r="R1615" i="1"/>
  <c r="P1616" i="1"/>
  <c r="Q1616" i="1"/>
  <c r="R1616" i="1"/>
  <c r="P1617" i="1"/>
  <c r="R1617" i="1" s="1"/>
  <c r="Q1617" i="1"/>
  <c r="P1618" i="1"/>
  <c r="Q1618" i="1"/>
  <c r="R1618" i="1"/>
  <c r="P1619" i="1"/>
  <c r="Q1619" i="1"/>
  <c r="R1619" i="1"/>
  <c r="P1620" i="1"/>
  <c r="R1620" i="1" s="1"/>
  <c r="Q1620" i="1"/>
  <c r="P1621" i="1"/>
  <c r="R1621" i="1" s="1"/>
  <c r="Q1621" i="1"/>
  <c r="P1622" i="1"/>
  <c r="Q1622" i="1"/>
  <c r="R1622" i="1"/>
  <c r="P1623" i="1"/>
  <c r="Q1623" i="1"/>
  <c r="R1623" i="1"/>
  <c r="P1624" i="1"/>
  <c r="R1624" i="1" s="1"/>
  <c r="Q1624" i="1"/>
  <c r="P1625" i="1"/>
  <c r="R1625" i="1" s="1"/>
  <c r="Q1625" i="1"/>
  <c r="P1626" i="1"/>
  <c r="R1626" i="1" s="1"/>
  <c r="Q1626" i="1"/>
  <c r="P1627" i="1"/>
  <c r="Q1627" i="1"/>
  <c r="R1627" i="1"/>
  <c r="P1628" i="1"/>
  <c r="Q1628" i="1"/>
  <c r="R1628" i="1"/>
  <c r="P1629" i="1"/>
  <c r="R1629" i="1" s="1"/>
  <c r="Q1629" i="1"/>
  <c r="P1630" i="1"/>
  <c r="R1630" i="1" s="1"/>
  <c r="Q1630" i="1"/>
  <c r="P1631" i="1"/>
  <c r="Q1631" i="1"/>
  <c r="R1631" i="1"/>
  <c r="P1632" i="1"/>
  <c r="Q1632" i="1"/>
  <c r="R1632" i="1"/>
  <c r="P1633" i="1"/>
  <c r="R1633" i="1" s="1"/>
  <c r="Q1633" i="1"/>
  <c r="P1634" i="1"/>
  <c r="Q1634" i="1"/>
  <c r="R1634" i="1"/>
  <c r="P1635" i="1"/>
  <c r="Q1635" i="1"/>
  <c r="R1635" i="1"/>
  <c r="P1636" i="1"/>
  <c r="R1636" i="1" s="1"/>
  <c r="Q1636" i="1"/>
  <c r="P1637" i="1"/>
  <c r="R1637" i="1" s="1"/>
  <c r="Q1637" i="1"/>
  <c r="P1638" i="1"/>
  <c r="Q1638" i="1"/>
  <c r="R1638" i="1"/>
  <c r="P1639" i="1"/>
  <c r="Q1639" i="1"/>
  <c r="R1639" i="1"/>
  <c r="P1640" i="1"/>
  <c r="R1640" i="1" s="1"/>
  <c r="Q1640" i="1"/>
  <c r="P1641" i="1"/>
  <c r="R1641" i="1" s="1"/>
  <c r="Q1641" i="1"/>
  <c r="P1642" i="1"/>
  <c r="R1642" i="1" s="1"/>
  <c r="Q1642" i="1"/>
  <c r="P1643" i="1"/>
  <c r="Q1643" i="1"/>
  <c r="R1643" i="1"/>
  <c r="P1644" i="1"/>
  <c r="Q1644" i="1"/>
  <c r="R1644" i="1"/>
  <c r="P1645" i="1"/>
  <c r="R1645" i="1" s="1"/>
  <c r="Q1645" i="1"/>
  <c r="P1646" i="1"/>
  <c r="R1646" i="1" s="1"/>
  <c r="Q1646" i="1"/>
  <c r="P1647" i="1"/>
  <c r="Q1647" i="1"/>
  <c r="R1647" i="1"/>
  <c r="P1648" i="1"/>
  <c r="Q1648" i="1"/>
  <c r="R1648" i="1"/>
  <c r="P1649" i="1"/>
  <c r="R1649" i="1" s="1"/>
  <c r="Q1649" i="1"/>
  <c r="P1650" i="1"/>
  <c r="Q1650" i="1"/>
  <c r="R1650" i="1"/>
  <c r="P1651" i="1"/>
  <c r="Q1651" i="1"/>
  <c r="R1651" i="1"/>
  <c r="P1652" i="1"/>
  <c r="R1652" i="1" s="1"/>
  <c r="Q1652" i="1"/>
  <c r="P1653" i="1"/>
  <c r="R1653" i="1" s="1"/>
  <c r="Q1653" i="1"/>
  <c r="P1654" i="1"/>
  <c r="Q1654" i="1"/>
  <c r="R1654" i="1"/>
  <c r="P1655" i="1"/>
  <c r="Q1655" i="1"/>
  <c r="R1655" i="1"/>
  <c r="P1656" i="1"/>
  <c r="R1656" i="1" s="1"/>
  <c r="Q1656" i="1"/>
  <c r="P1657" i="1"/>
  <c r="R1657" i="1" s="1"/>
  <c r="Q1657" i="1"/>
  <c r="P1658" i="1"/>
  <c r="R1658" i="1" s="1"/>
  <c r="Q1658" i="1"/>
  <c r="P1659" i="1"/>
  <c r="Q1659" i="1"/>
  <c r="R1659" i="1"/>
  <c r="P1660" i="1"/>
  <c r="Q1660" i="1"/>
  <c r="R1660" i="1"/>
  <c r="P1661" i="1"/>
  <c r="R1661" i="1" s="1"/>
  <c r="Q1661" i="1"/>
  <c r="P1662" i="1"/>
  <c r="R1662" i="1" s="1"/>
  <c r="Q1662" i="1"/>
  <c r="P1663" i="1"/>
  <c r="Q1663" i="1"/>
  <c r="R1663" i="1"/>
  <c r="P1664" i="1"/>
  <c r="Q1664" i="1"/>
  <c r="R1664" i="1"/>
  <c r="P1665" i="1"/>
  <c r="R1665" i="1" s="1"/>
  <c r="Q1665" i="1"/>
  <c r="P1666" i="1"/>
  <c r="Q1666" i="1"/>
  <c r="R1666" i="1"/>
  <c r="P1667" i="1"/>
  <c r="Q1667" i="1"/>
  <c r="R1667" i="1"/>
  <c r="P1668" i="1"/>
  <c r="R1668" i="1" s="1"/>
  <c r="Q1668" i="1"/>
  <c r="P1669" i="1"/>
  <c r="R1669" i="1" s="1"/>
  <c r="Q1669" i="1"/>
  <c r="P1670" i="1"/>
  <c r="Q1670" i="1"/>
  <c r="R1670" i="1"/>
  <c r="P1671" i="1"/>
  <c r="Q1671" i="1"/>
  <c r="R1671" i="1"/>
  <c r="P1672" i="1"/>
  <c r="R1672" i="1" s="1"/>
  <c r="Q1672" i="1"/>
  <c r="P1673" i="1"/>
  <c r="R1673" i="1" s="1"/>
  <c r="Q1673" i="1"/>
  <c r="P1674" i="1"/>
  <c r="R1674" i="1" s="1"/>
  <c r="Q1674" i="1"/>
  <c r="P1675" i="1"/>
  <c r="Q1675" i="1"/>
  <c r="R1675" i="1"/>
  <c r="P1676" i="1"/>
  <c r="Q1676" i="1"/>
  <c r="R1676" i="1"/>
  <c r="P1677" i="1"/>
  <c r="R1677" i="1" s="1"/>
  <c r="Q1677" i="1"/>
  <c r="P1678" i="1"/>
  <c r="R1678" i="1" s="1"/>
  <c r="Q1678" i="1"/>
  <c r="P1679" i="1"/>
  <c r="Q1679" i="1"/>
  <c r="R1679" i="1"/>
  <c r="P1680" i="1"/>
  <c r="Q1680" i="1"/>
  <c r="R1680" i="1"/>
  <c r="P1681" i="1"/>
  <c r="R1681" i="1" s="1"/>
  <c r="Q1681" i="1"/>
  <c r="P1682" i="1"/>
  <c r="Q1682" i="1"/>
  <c r="R1682" i="1"/>
  <c r="P1683" i="1"/>
  <c r="Q1683" i="1"/>
  <c r="R1683" i="1"/>
  <c r="P1684" i="1"/>
  <c r="R1684" i="1" s="1"/>
  <c r="Q1684" i="1"/>
  <c r="P1685" i="1"/>
  <c r="R1685" i="1" s="1"/>
  <c r="Q1685" i="1"/>
  <c r="P1686" i="1"/>
  <c r="Q1686" i="1"/>
  <c r="R1686" i="1"/>
  <c r="P1687" i="1"/>
  <c r="Q1687" i="1"/>
  <c r="R1687" i="1"/>
  <c r="P1688" i="1"/>
  <c r="R1688" i="1" s="1"/>
  <c r="Q1688" i="1"/>
  <c r="P1689" i="1"/>
  <c r="R1689" i="1" s="1"/>
  <c r="Q1689" i="1"/>
  <c r="P1690" i="1"/>
  <c r="R1690" i="1" s="1"/>
  <c r="Q1690" i="1"/>
  <c r="P1691" i="1"/>
  <c r="Q1691" i="1"/>
  <c r="R1691" i="1"/>
  <c r="P1692" i="1"/>
  <c r="Q1692" i="1"/>
  <c r="R1692" i="1"/>
  <c r="P1693" i="1"/>
  <c r="R1693" i="1" s="1"/>
  <c r="Q1693" i="1"/>
  <c r="P1694" i="1"/>
  <c r="R1694" i="1" s="1"/>
  <c r="Q1694" i="1"/>
  <c r="P1695" i="1"/>
  <c r="Q1695" i="1"/>
  <c r="R1695" i="1"/>
  <c r="P1696" i="1"/>
  <c r="Q1696" i="1"/>
  <c r="R1696" i="1"/>
  <c r="P1697" i="1"/>
  <c r="R1697" i="1" s="1"/>
  <c r="Q1697" i="1"/>
  <c r="P1698" i="1"/>
  <c r="Q1698" i="1"/>
  <c r="R1698" i="1"/>
  <c r="P1699" i="1"/>
  <c r="Q1699" i="1"/>
  <c r="R1699" i="1"/>
  <c r="P1700" i="1"/>
  <c r="R1700" i="1" s="1"/>
  <c r="Q1700" i="1"/>
  <c r="P1701" i="1"/>
  <c r="R1701" i="1" s="1"/>
  <c r="Q1701" i="1"/>
  <c r="P1702" i="1"/>
  <c r="Q1702" i="1"/>
  <c r="R1702" i="1"/>
  <c r="P1703" i="1"/>
  <c r="Q1703" i="1"/>
  <c r="R1703" i="1"/>
  <c r="P1704" i="1"/>
  <c r="R1704" i="1" s="1"/>
  <c r="Q1704" i="1"/>
  <c r="P1705" i="1"/>
  <c r="R1705" i="1" s="1"/>
  <c r="Q1705" i="1"/>
  <c r="P1706" i="1"/>
  <c r="R1706" i="1" s="1"/>
  <c r="Q1706" i="1"/>
  <c r="P1707" i="1"/>
  <c r="Q1707" i="1"/>
  <c r="R1707" i="1"/>
  <c r="P1708" i="1"/>
  <c r="Q1708" i="1"/>
  <c r="R1708" i="1"/>
  <c r="P1709" i="1"/>
  <c r="R1709" i="1" s="1"/>
  <c r="Q1709" i="1"/>
  <c r="P1710" i="1"/>
  <c r="R1710" i="1" s="1"/>
  <c r="Q1710" i="1"/>
  <c r="P1711" i="1"/>
  <c r="Q1711" i="1"/>
  <c r="R1711" i="1"/>
  <c r="P1712" i="1"/>
  <c r="Q1712" i="1"/>
  <c r="R1712" i="1"/>
  <c r="P1713" i="1"/>
  <c r="R1713" i="1" s="1"/>
  <c r="Q1713" i="1"/>
  <c r="P1714" i="1"/>
  <c r="Q1714" i="1"/>
  <c r="R1714" i="1"/>
  <c r="P1715" i="1"/>
  <c r="Q1715" i="1"/>
  <c r="R1715" i="1"/>
  <c r="P1716" i="1"/>
  <c r="R1716" i="1" s="1"/>
  <c r="Q1716" i="1"/>
  <c r="P1717" i="1"/>
  <c r="R1717" i="1" s="1"/>
  <c r="Q1717" i="1"/>
  <c r="P1718" i="1"/>
  <c r="Q1718" i="1"/>
  <c r="R1718" i="1"/>
  <c r="P1719" i="1"/>
  <c r="Q1719" i="1"/>
  <c r="R1719" i="1"/>
  <c r="P1720" i="1"/>
  <c r="R1720" i="1" s="1"/>
  <c r="Q1720" i="1"/>
  <c r="P1721" i="1"/>
  <c r="R1721" i="1" s="1"/>
  <c r="Q1721" i="1"/>
  <c r="P1722" i="1"/>
  <c r="R1722" i="1" s="1"/>
  <c r="Q1722" i="1"/>
  <c r="P1723" i="1"/>
  <c r="Q1723" i="1"/>
  <c r="R1723" i="1"/>
  <c r="P1724" i="1"/>
  <c r="Q1724" i="1"/>
  <c r="R1724" i="1"/>
  <c r="P1725" i="1"/>
  <c r="R1725" i="1" s="1"/>
  <c r="Q1725" i="1"/>
  <c r="P1726" i="1"/>
  <c r="R1726" i="1" s="1"/>
  <c r="Q1726" i="1"/>
  <c r="P1727" i="1"/>
  <c r="Q1727" i="1"/>
  <c r="R1727" i="1"/>
  <c r="P1728" i="1"/>
  <c r="Q1728" i="1"/>
  <c r="R1728" i="1"/>
  <c r="P1729" i="1"/>
  <c r="R1729" i="1" s="1"/>
  <c r="Q1729" i="1"/>
  <c r="P1730" i="1"/>
  <c r="Q1730" i="1"/>
  <c r="R1730" i="1"/>
  <c r="P1731" i="1"/>
  <c r="Q1731" i="1"/>
  <c r="R1731" i="1"/>
  <c r="P1732" i="1"/>
  <c r="R1732" i="1" s="1"/>
  <c r="Q1732" i="1"/>
  <c r="P1733" i="1"/>
  <c r="R1733" i="1" s="1"/>
  <c r="Q1733" i="1"/>
  <c r="P1734" i="1"/>
  <c r="Q1734" i="1"/>
  <c r="R1734" i="1"/>
  <c r="P1735" i="1"/>
  <c r="Q1735" i="1"/>
  <c r="R1735" i="1"/>
  <c r="P1736" i="1"/>
  <c r="R1736" i="1" s="1"/>
  <c r="Q1736" i="1"/>
  <c r="P1737" i="1"/>
  <c r="R1737" i="1" s="1"/>
  <c r="Q1737" i="1"/>
  <c r="P1738" i="1"/>
  <c r="R1738" i="1" s="1"/>
  <c r="Q1738" i="1"/>
  <c r="P1739" i="1"/>
  <c r="Q1739" i="1"/>
  <c r="R1739" i="1"/>
  <c r="P1740" i="1"/>
  <c r="Q1740" i="1"/>
  <c r="R1740" i="1"/>
  <c r="P1741" i="1"/>
  <c r="R1741" i="1" s="1"/>
  <c r="Q1741" i="1"/>
  <c r="P1742" i="1"/>
  <c r="R1742" i="1" s="1"/>
  <c r="Q1742" i="1"/>
  <c r="P1743" i="1"/>
  <c r="Q1743" i="1"/>
  <c r="R1743" i="1"/>
  <c r="P1744" i="1"/>
  <c r="Q1744" i="1"/>
  <c r="R1744" i="1"/>
  <c r="P1745" i="1"/>
  <c r="R1745" i="1" s="1"/>
  <c r="Q1745" i="1"/>
  <c r="P1746" i="1"/>
  <c r="Q1746" i="1"/>
  <c r="R1746" i="1"/>
  <c r="P1747" i="1"/>
  <c r="Q1747" i="1"/>
  <c r="R1747" i="1"/>
  <c r="P1748" i="1"/>
  <c r="R1748" i="1" s="1"/>
  <c r="Q1748" i="1"/>
  <c r="P1749" i="1"/>
  <c r="R1749" i="1" s="1"/>
  <c r="Q1749" i="1"/>
  <c r="P1750" i="1"/>
  <c r="Q1750" i="1"/>
  <c r="R1750" i="1"/>
  <c r="P1751" i="1"/>
  <c r="Q1751" i="1"/>
  <c r="R1751" i="1"/>
  <c r="P1752" i="1"/>
  <c r="R1752" i="1" s="1"/>
  <c r="Q1752" i="1"/>
  <c r="P1753" i="1"/>
  <c r="R1753" i="1" s="1"/>
  <c r="Q1753" i="1"/>
  <c r="P1754" i="1"/>
  <c r="R1754" i="1" s="1"/>
  <c r="Q1754" i="1"/>
  <c r="P1755" i="1"/>
  <c r="Q1755" i="1"/>
  <c r="R1755" i="1"/>
  <c r="P1756" i="1"/>
  <c r="Q1756" i="1"/>
  <c r="R1756" i="1"/>
  <c r="P1757" i="1"/>
  <c r="R1757" i="1" s="1"/>
  <c r="Q1757" i="1"/>
  <c r="P1758" i="1"/>
  <c r="R1758" i="1" s="1"/>
  <c r="Q1758" i="1"/>
  <c r="P1759" i="1"/>
  <c r="Q1759" i="1"/>
  <c r="R1759" i="1"/>
  <c r="P1760" i="1"/>
  <c r="Q1760" i="1"/>
  <c r="R1760" i="1"/>
  <c r="P1761" i="1"/>
  <c r="R1761" i="1" s="1"/>
  <c r="Q1761" i="1"/>
  <c r="P1762" i="1"/>
  <c r="Q1762" i="1"/>
  <c r="R1762" i="1"/>
  <c r="P1763" i="1"/>
  <c r="Q1763" i="1"/>
  <c r="R1763" i="1"/>
  <c r="P1764" i="1"/>
  <c r="R1764" i="1" s="1"/>
  <c r="Q1764" i="1"/>
  <c r="P1765" i="1"/>
  <c r="R1765" i="1" s="1"/>
  <c r="Q1765" i="1"/>
  <c r="P1766" i="1"/>
  <c r="Q1766" i="1"/>
  <c r="R1766" i="1"/>
  <c r="P1767" i="1"/>
  <c r="Q1767" i="1"/>
  <c r="R1767" i="1"/>
  <c r="P1768" i="1"/>
  <c r="R1768" i="1" s="1"/>
  <c r="Q1768" i="1"/>
  <c r="P1769" i="1"/>
  <c r="R1769" i="1" s="1"/>
  <c r="Q1769" i="1"/>
  <c r="P1770" i="1"/>
  <c r="R1770" i="1" s="1"/>
  <c r="Q1770" i="1"/>
  <c r="P1771" i="1"/>
  <c r="Q1771" i="1"/>
  <c r="R1771" i="1"/>
  <c r="P1772" i="1"/>
  <c r="Q1772" i="1"/>
  <c r="R1772" i="1"/>
  <c r="P1773" i="1"/>
  <c r="R1773" i="1" s="1"/>
  <c r="Q1773" i="1"/>
  <c r="P1774" i="1"/>
  <c r="R1774" i="1" s="1"/>
  <c r="Q1774" i="1"/>
  <c r="P1775" i="1"/>
  <c r="Q1775" i="1"/>
  <c r="R1775" i="1"/>
  <c r="P1776" i="1"/>
  <c r="Q1776" i="1"/>
  <c r="R1776" i="1"/>
  <c r="P1777" i="1"/>
  <c r="R1777" i="1" s="1"/>
  <c r="Q1777" i="1"/>
  <c r="P1778" i="1"/>
  <c r="Q1778" i="1"/>
  <c r="R1778" i="1"/>
  <c r="P1779" i="1"/>
  <c r="Q1779" i="1"/>
  <c r="R1779" i="1"/>
  <c r="P1780" i="1"/>
  <c r="R1780" i="1" s="1"/>
  <c r="Q1780" i="1"/>
  <c r="P1781" i="1"/>
  <c r="R1781" i="1" s="1"/>
  <c r="Q1781" i="1"/>
  <c r="P1782" i="1"/>
  <c r="Q1782" i="1"/>
  <c r="R1782" i="1"/>
  <c r="P1783" i="1"/>
  <c r="Q1783" i="1"/>
  <c r="R1783" i="1"/>
  <c r="P1784" i="1"/>
  <c r="R1784" i="1" s="1"/>
  <c r="Q1784" i="1"/>
  <c r="P1785" i="1"/>
  <c r="R1785" i="1" s="1"/>
  <c r="Q1785" i="1"/>
  <c r="P1786" i="1"/>
  <c r="R1786" i="1" s="1"/>
  <c r="Q1786" i="1"/>
  <c r="P1787" i="1"/>
  <c r="Q1787" i="1"/>
  <c r="R1787" i="1"/>
  <c r="P1788" i="1"/>
  <c r="Q1788" i="1"/>
  <c r="R1788" i="1"/>
  <c r="P1789" i="1"/>
  <c r="R1789" i="1" s="1"/>
  <c r="Q1789" i="1"/>
  <c r="P1790" i="1"/>
  <c r="R1790" i="1" s="1"/>
  <c r="Q1790" i="1"/>
  <c r="P1791" i="1"/>
  <c r="Q1791" i="1"/>
  <c r="R1791" i="1"/>
  <c r="P1792" i="1"/>
  <c r="Q1792" i="1"/>
  <c r="R1792" i="1"/>
  <c r="P1793" i="1"/>
  <c r="R1793" i="1" s="1"/>
  <c r="Q1793" i="1"/>
  <c r="P1794" i="1"/>
  <c r="Q1794" i="1"/>
  <c r="R1794" i="1"/>
  <c r="P1795" i="1"/>
  <c r="Q1795" i="1"/>
  <c r="R1795" i="1"/>
  <c r="P1796" i="1"/>
  <c r="R1796" i="1" s="1"/>
  <c r="Q1796" i="1"/>
  <c r="P1797" i="1"/>
  <c r="R1797" i="1" s="1"/>
  <c r="Q1797" i="1"/>
  <c r="P1798" i="1"/>
  <c r="Q1798" i="1"/>
  <c r="R1798" i="1"/>
  <c r="P1799" i="1"/>
  <c r="Q1799" i="1"/>
  <c r="R1799" i="1"/>
  <c r="P1800" i="1"/>
  <c r="R1800" i="1" s="1"/>
  <c r="Q1800" i="1"/>
  <c r="P1801" i="1"/>
  <c r="R1801" i="1" s="1"/>
  <c r="Q1801" i="1"/>
  <c r="P1802" i="1"/>
  <c r="R1802" i="1" s="1"/>
  <c r="Q1802" i="1"/>
  <c r="P1803" i="1"/>
  <c r="Q1803" i="1"/>
  <c r="R1803" i="1"/>
  <c r="P1804" i="1"/>
  <c r="Q1804" i="1"/>
  <c r="R1804" i="1"/>
  <c r="P1805" i="1"/>
  <c r="R1805" i="1" s="1"/>
  <c r="Q1805" i="1"/>
  <c r="P1806" i="1"/>
  <c r="R1806" i="1" s="1"/>
  <c r="Q1806" i="1"/>
  <c r="P1807" i="1"/>
  <c r="Q1807" i="1"/>
  <c r="R1807" i="1"/>
  <c r="P1808" i="1"/>
  <c r="Q1808" i="1"/>
  <c r="R1808" i="1"/>
  <c r="P1809" i="1"/>
  <c r="R1809" i="1" s="1"/>
  <c r="Q1809" i="1"/>
  <c r="P1810" i="1"/>
  <c r="Q1810" i="1"/>
  <c r="R1810" i="1"/>
  <c r="P1811" i="1"/>
  <c r="Q1811" i="1"/>
  <c r="R1811" i="1"/>
  <c r="P1812" i="1"/>
  <c r="R1812" i="1" s="1"/>
  <c r="Q1812" i="1"/>
  <c r="P1813" i="1"/>
  <c r="R1813" i="1" s="1"/>
  <c r="Q1813" i="1"/>
  <c r="P1814" i="1"/>
  <c r="Q1814" i="1"/>
  <c r="R1814" i="1"/>
  <c r="P1815" i="1"/>
  <c r="Q1815" i="1"/>
  <c r="R1815" i="1"/>
  <c r="P1816" i="1"/>
  <c r="R1816" i="1" s="1"/>
  <c r="Q1816" i="1"/>
  <c r="P1817" i="1"/>
  <c r="R1817" i="1" s="1"/>
  <c r="Q1817" i="1"/>
  <c r="P1818" i="1"/>
  <c r="R1818" i="1" s="1"/>
  <c r="Q1818" i="1"/>
  <c r="P1819" i="1"/>
  <c r="Q1819" i="1"/>
  <c r="R1819" i="1"/>
  <c r="P1820" i="1"/>
  <c r="Q1820" i="1"/>
  <c r="R1820" i="1"/>
  <c r="P1821" i="1"/>
  <c r="R1821" i="1" s="1"/>
  <c r="Q1821" i="1"/>
  <c r="P1822" i="1"/>
  <c r="R1822" i="1" s="1"/>
  <c r="Q1822" i="1"/>
  <c r="P1823" i="1"/>
  <c r="Q1823" i="1"/>
  <c r="R1823" i="1"/>
  <c r="P1824" i="1"/>
  <c r="Q1824" i="1"/>
  <c r="R1824" i="1"/>
  <c r="P1825" i="1"/>
  <c r="R1825" i="1" s="1"/>
  <c r="Q1825" i="1"/>
  <c r="P1826" i="1"/>
  <c r="Q1826" i="1"/>
  <c r="R1826" i="1"/>
  <c r="P1827" i="1"/>
  <c r="Q1827" i="1"/>
  <c r="R1827" i="1"/>
  <c r="P1828" i="1"/>
  <c r="R1828" i="1" s="1"/>
  <c r="Q1828" i="1"/>
  <c r="P1829" i="1"/>
  <c r="R1829" i="1" s="1"/>
  <c r="Q1829" i="1"/>
  <c r="P1830" i="1"/>
  <c r="Q1830" i="1"/>
  <c r="R1830" i="1"/>
  <c r="P1831" i="1"/>
  <c r="Q1831" i="1"/>
  <c r="R1831" i="1"/>
  <c r="P1832" i="1"/>
  <c r="R1832" i="1" s="1"/>
  <c r="Q1832" i="1"/>
  <c r="P1833" i="1"/>
  <c r="R1833" i="1" s="1"/>
  <c r="Q1833" i="1"/>
  <c r="P1834" i="1"/>
  <c r="R1834" i="1" s="1"/>
  <c r="Q1834" i="1"/>
  <c r="P1835" i="1"/>
  <c r="Q1835" i="1"/>
  <c r="R1835" i="1"/>
  <c r="P1836" i="1"/>
  <c r="Q1836" i="1"/>
  <c r="R1836" i="1"/>
  <c r="P1837" i="1"/>
  <c r="R1837" i="1" s="1"/>
  <c r="Q1837" i="1"/>
  <c r="P1838" i="1"/>
  <c r="R1838" i="1" s="1"/>
  <c r="Q1838" i="1"/>
  <c r="P1839" i="1"/>
  <c r="Q1839" i="1"/>
  <c r="R1839" i="1"/>
  <c r="P1840" i="1"/>
  <c r="Q1840" i="1"/>
  <c r="R1840" i="1"/>
  <c r="P1841" i="1"/>
  <c r="R1841" i="1" s="1"/>
  <c r="Q1841" i="1"/>
  <c r="P1842" i="1"/>
  <c r="Q1842" i="1"/>
  <c r="R1842" i="1"/>
  <c r="P1843" i="1"/>
  <c r="Q1843" i="1"/>
  <c r="R1843" i="1"/>
  <c r="P1844" i="1"/>
  <c r="R1844" i="1" s="1"/>
  <c r="Q1844" i="1"/>
  <c r="P1845" i="1"/>
  <c r="R1845" i="1" s="1"/>
  <c r="Q1845" i="1"/>
  <c r="P1846" i="1"/>
  <c r="Q1846" i="1"/>
  <c r="R1846" i="1"/>
  <c r="P1847" i="1"/>
  <c r="Q1847" i="1"/>
  <c r="R1847" i="1"/>
  <c r="P1848" i="1"/>
  <c r="R1848" i="1" s="1"/>
  <c r="Q1848" i="1"/>
  <c r="P1849" i="1"/>
  <c r="R1849" i="1" s="1"/>
  <c r="Q1849" i="1"/>
  <c r="P1850" i="1"/>
  <c r="Q1850" i="1"/>
  <c r="R1850" i="1"/>
  <c r="P1851" i="1"/>
  <c r="Q1851" i="1"/>
  <c r="R1851" i="1"/>
  <c r="P1852" i="1"/>
  <c r="R1852" i="1" s="1"/>
  <c r="Q1852" i="1"/>
  <c r="P1853" i="1"/>
  <c r="R1853" i="1" s="1"/>
  <c r="Q1853" i="1"/>
  <c r="P1854" i="1"/>
  <c r="Q1854" i="1"/>
  <c r="R1854" i="1"/>
  <c r="P1855" i="1"/>
  <c r="Q1855" i="1"/>
  <c r="R1855" i="1"/>
  <c r="P1856" i="1"/>
  <c r="R1856" i="1" s="1"/>
  <c r="Q1856" i="1"/>
  <c r="P1857" i="1"/>
  <c r="R1857" i="1" s="1"/>
  <c r="Q1857" i="1"/>
  <c r="P1858" i="1"/>
  <c r="Q1858" i="1"/>
  <c r="R1858" i="1"/>
  <c r="P1859" i="1"/>
  <c r="Q1859" i="1"/>
  <c r="R1859" i="1"/>
  <c r="P1860" i="1"/>
  <c r="R1860" i="1" s="1"/>
  <c r="Q1860" i="1"/>
  <c r="P1861" i="1"/>
  <c r="R1861" i="1" s="1"/>
  <c r="Q1861" i="1"/>
  <c r="P1862" i="1"/>
  <c r="Q1862" i="1"/>
  <c r="R1862" i="1"/>
  <c r="P1863" i="1"/>
  <c r="Q1863" i="1"/>
  <c r="R1863" i="1"/>
  <c r="P1864" i="1"/>
  <c r="R1864" i="1" s="1"/>
  <c r="Q1864" i="1"/>
  <c r="P1865" i="1"/>
  <c r="R1865" i="1" s="1"/>
  <c r="Q1865" i="1"/>
  <c r="P1866" i="1"/>
  <c r="Q1866" i="1"/>
  <c r="R1866" i="1"/>
  <c r="P1867" i="1"/>
  <c r="Q1867" i="1"/>
  <c r="R1867" i="1"/>
  <c r="P1868" i="1"/>
  <c r="R1868" i="1" s="1"/>
  <c r="Q1868" i="1"/>
  <c r="P1869" i="1"/>
  <c r="R1869" i="1" s="1"/>
  <c r="Q1869" i="1"/>
  <c r="P1870" i="1"/>
  <c r="Q1870" i="1"/>
  <c r="R1870" i="1"/>
  <c r="P1871" i="1"/>
  <c r="Q1871" i="1"/>
  <c r="R1871" i="1"/>
  <c r="P1872" i="1"/>
  <c r="R1872" i="1" s="1"/>
  <c r="Q1872" i="1"/>
  <c r="P1873" i="1"/>
  <c r="R1873" i="1" s="1"/>
  <c r="Q1873" i="1"/>
  <c r="P1874" i="1"/>
  <c r="Q1874" i="1"/>
  <c r="R1874" i="1"/>
  <c r="P1875" i="1"/>
  <c r="Q1875" i="1"/>
  <c r="R1875" i="1"/>
  <c r="P1876" i="1"/>
  <c r="R1876" i="1" s="1"/>
  <c r="Q1876" i="1"/>
  <c r="P1877" i="1"/>
  <c r="R1877" i="1" s="1"/>
  <c r="Q1877" i="1"/>
  <c r="P1878" i="1"/>
  <c r="Q1878" i="1"/>
  <c r="R1878" i="1"/>
  <c r="P1879" i="1"/>
  <c r="Q1879" i="1"/>
  <c r="R1879" i="1"/>
  <c r="P1880" i="1"/>
  <c r="R1880" i="1" s="1"/>
  <c r="Q1880" i="1"/>
  <c r="P1881" i="1"/>
  <c r="R1881" i="1" s="1"/>
  <c r="Q1881" i="1"/>
  <c r="P1882" i="1"/>
  <c r="Q1882" i="1"/>
  <c r="R1882" i="1"/>
  <c r="P1883" i="1"/>
  <c r="Q1883" i="1"/>
  <c r="R1883" i="1"/>
  <c r="P1884" i="1"/>
  <c r="R1884" i="1" s="1"/>
  <c r="Q1884" i="1"/>
  <c r="P1885" i="1"/>
  <c r="R1885" i="1" s="1"/>
  <c r="Q1885" i="1"/>
  <c r="P1886" i="1"/>
  <c r="Q1886" i="1"/>
  <c r="R1886" i="1"/>
  <c r="P1887" i="1"/>
  <c r="Q1887" i="1"/>
  <c r="R1887" i="1"/>
  <c r="P1888" i="1"/>
  <c r="R1888" i="1" s="1"/>
  <c r="Q1888" i="1"/>
  <c r="P1889" i="1"/>
  <c r="R1889" i="1" s="1"/>
  <c r="Q1889" i="1"/>
  <c r="P1890" i="1"/>
  <c r="Q1890" i="1"/>
  <c r="R1890" i="1"/>
  <c r="P1891" i="1"/>
  <c r="Q1891" i="1"/>
  <c r="R1891" i="1"/>
  <c r="P1892" i="1"/>
  <c r="R1892" i="1" s="1"/>
  <c r="Q1892" i="1"/>
  <c r="P1893" i="1"/>
  <c r="R1893" i="1" s="1"/>
  <c r="Q1893" i="1"/>
  <c r="P1894" i="1"/>
  <c r="Q1894" i="1"/>
  <c r="R1894" i="1"/>
  <c r="P1895" i="1"/>
  <c r="Q1895" i="1"/>
  <c r="R1895" i="1"/>
  <c r="P1896" i="1"/>
  <c r="R1896" i="1" s="1"/>
  <c r="Q1896" i="1"/>
  <c r="P1897" i="1"/>
  <c r="R1897" i="1" s="1"/>
  <c r="Q1897" i="1"/>
  <c r="P1898" i="1"/>
  <c r="Q1898" i="1"/>
  <c r="R1898" i="1"/>
  <c r="P1899" i="1"/>
  <c r="Q1899" i="1"/>
  <c r="R1899" i="1"/>
  <c r="P1900" i="1"/>
  <c r="R1900" i="1" s="1"/>
  <c r="Q1900" i="1"/>
  <c r="P1901" i="1"/>
  <c r="R1901" i="1" s="1"/>
  <c r="Q1901" i="1"/>
  <c r="P1902" i="1"/>
  <c r="Q1902" i="1"/>
  <c r="R1902" i="1"/>
  <c r="P1903" i="1"/>
  <c r="Q1903" i="1"/>
  <c r="R1903" i="1"/>
  <c r="P1904" i="1"/>
  <c r="R1904" i="1" s="1"/>
  <c r="Q1904" i="1"/>
  <c r="P1905" i="1"/>
  <c r="R1905" i="1" s="1"/>
  <c r="Q1905" i="1"/>
  <c r="P1906" i="1"/>
  <c r="Q1906" i="1"/>
  <c r="R1906" i="1"/>
  <c r="P1907" i="1"/>
  <c r="Q1907" i="1"/>
  <c r="R1907" i="1"/>
  <c r="P1908" i="1"/>
  <c r="R1908" i="1" s="1"/>
  <c r="Q1908" i="1"/>
  <c r="P1909" i="1"/>
  <c r="R1909" i="1" s="1"/>
  <c r="Q1909" i="1"/>
  <c r="P1910" i="1"/>
  <c r="Q1910" i="1"/>
  <c r="R1910" i="1"/>
  <c r="P1911" i="1"/>
  <c r="Q1911" i="1"/>
  <c r="R1911" i="1"/>
  <c r="P1912" i="1"/>
  <c r="R1912" i="1" s="1"/>
  <c r="Q1912" i="1"/>
  <c r="P1913" i="1"/>
  <c r="R1913" i="1" s="1"/>
  <c r="Q1913" i="1"/>
  <c r="P1914" i="1"/>
  <c r="Q1914" i="1"/>
  <c r="R1914" i="1"/>
  <c r="P1915" i="1"/>
  <c r="Q1915" i="1"/>
  <c r="R1915" i="1"/>
  <c r="P1916" i="1"/>
  <c r="R1916" i="1" s="1"/>
  <c r="Q1916" i="1"/>
  <c r="P1917" i="1"/>
  <c r="R1917" i="1" s="1"/>
  <c r="Q1917" i="1"/>
  <c r="P1918" i="1"/>
  <c r="Q1918" i="1"/>
  <c r="R1918" i="1"/>
  <c r="P1919" i="1"/>
  <c r="Q1919" i="1"/>
  <c r="R1919" i="1"/>
  <c r="P1920" i="1"/>
  <c r="R1920" i="1" s="1"/>
  <c r="Q1920" i="1"/>
  <c r="P1921" i="1"/>
  <c r="R1921" i="1" s="1"/>
  <c r="Q1921" i="1"/>
  <c r="P1922" i="1"/>
  <c r="Q1922" i="1"/>
  <c r="R1922" i="1"/>
  <c r="P1923" i="1"/>
  <c r="Q1923" i="1"/>
  <c r="R1923" i="1"/>
  <c r="P1924" i="1"/>
  <c r="R1924" i="1" s="1"/>
  <c r="Q1924" i="1"/>
  <c r="P1925" i="1"/>
  <c r="R1925" i="1" s="1"/>
  <c r="Q1925" i="1"/>
  <c r="P1926" i="1"/>
  <c r="Q1926" i="1"/>
  <c r="R1926" i="1"/>
  <c r="P1927" i="1"/>
  <c r="Q1927" i="1"/>
  <c r="R1927" i="1"/>
  <c r="P1928" i="1"/>
  <c r="R1928" i="1" s="1"/>
  <c r="Q1928" i="1"/>
  <c r="P1929" i="1"/>
  <c r="R1929" i="1" s="1"/>
  <c r="Q1929" i="1"/>
  <c r="P1930" i="1"/>
  <c r="Q1930" i="1"/>
  <c r="R1930" i="1"/>
  <c r="P1931" i="1"/>
  <c r="Q1931" i="1"/>
  <c r="R1931" i="1"/>
  <c r="P1932" i="1"/>
  <c r="R1932" i="1" s="1"/>
  <c r="Q1932" i="1"/>
  <c r="P1933" i="1"/>
  <c r="R1933" i="1" s="1"/>
  <c r="Q1933" i="1"/>
  <c r="P1934" i="1"/>
  <c r="Q1934" i="1"/>
  <c r="R1934" i="1"/>
  <c r="P1935" i="1"/>
  <c r="Q1935" i="1"/>
  <c r="R1935" i="1"/>
  <c r="P1936" i="1"/>
  <c r="R1936" i="1" s="1"/>
  <c r="Q1936" i="1"/>
  <c r="P1937" i="1"/>
  <c r="R1937" i="1" s="1"/>
  <c r="Q1937" i="1"/>
  <c r="P1938" i="1"/>
  <c r="Q1938" i="1"/>
  <c r="R1938" i="1"/>
  <c r="P1939" i="1"/>
  <c r="Q1939" i="1"/>
  <c r="R1939" i="1"/>
  <c r="P1940" i="1"/>
  <c r="R1940" i="1" s="1"/>
  <c r="Q1940" i="1"/>
  <c r="P1941" i="1"/>
  <c r="R1941" i="1" s="1"/>
  <c r="Q1941" i="1"/>
  <c r="P1942" i="1"/>
  <c r="Q1942" i="1"/>
  <c r="R1942" i="1"/>
  <c r="P1943" i="1"/>
  <c r="Q1943" i="1"/>
  <c r="R1943" i="1"/>
  <c r="P1944" i="1"/>
  <c r="R1944" i="1" s="1"/>
  <c r="Q1944" i="1"/>
  <c r="P1945" i="1"/>
  <c r="R1945" i="1" s="1"/>
  <c r="Q1945" i="1"/>
  <c r="P1946" i="1"/>
  <c r="Q1946" i="1"/>
  <c r="R1946" i="1"/>
  <c r="P1947" i="1"/>
  <c r="Q1947" i="1"/>
  <c r="R1947" i="1"/>
  <c r="P1948" i="1"/>
  <c r="R1948" i="1" s="1"/>
  <c r="Q1948" i="1"/>
  <c r="P1949" i="1"/>
  <c r="R1949" i="1" s="1"/>
  <c r="Q1949" i="1"/>
  <c r="P1950" i="1"/>
  <c r="Q1950" i="1"/>
  <c r="R1950" i="1"/>
  <c r="P1951" i="1"/>
  <c r="Q1951" i="1"/>
  <c r="R1951" i="1"/>
  <c r="P1952" i="1"/>
  <c r="R1952" i="1" s="1"/>
  <c r="Q1952" i="1"/>
  <c r="P1953" i="1"/>
  <c r="R1953" i="1" s="1"/>
  <c r="Q1953" i="1"/>
  <c r="P1954" i="1"/>
  <c r="Q1954" i="1"/>
  <c r="R1954" i="1"/>
  <c r="P1955" i="1"/>
  <c r="Q1955" i="1"/>
  <c r="R1955" i="1"/>
  <c r="P1956" i="1"/>
  <c r="R1956" i="1" s="1"/>
  <c r="Q1956" i="1"/>
  <c r="P1957" i="1"/>
  <c r="R1957" i="1" s="1"/>
  <c r="Q1957" i="1"/>
  <c r="P1958" i="1"/>
  <c r="Q1958" i="1"/>
  <c r="R1958" i="1"/>
  <c r="P1959" i="1"/>
  <c r="Q1959" i="1"/>
  <c r="R1959" i="1"/>
  <c r="P1960" i="1"/>
  <c r="R1960" i="1" s="1"/>
  <c r="Q1960" i="1"/>
  <c r="P1961" i="1"/>
  <c r="R1961" i="1" s="1"/>
  <c r="Q1961" i="1"/>
  <c r="P1962" i="1"/>
  <c r="Q1962" i="1"/>
  <c r="R1962" i="1"/>
  <c r="P1963" i="1"/>
  <c r="Q1963" i="1"/>
  <c r="R1963" i="1"/>
  <c r="P1964" i="1"/>
  <c r="R1964" i="1" s="1"/>
  <c r="Q1964" i="1"/>
  <c r="P1965" i="1"/>
  <c r="R1965" i="1" s="1"/>
  <c r="Q1965" i="1"/>
  <c r="P1966" i="1"/>
  <c r="Q1966" i="1"/>
  <c r="R1966" i="1"/>
  <c r="P1967" i="1"/>
  <c r="Q1967" i="1"/>
  <c r="R1967" i="1"/>
  <c r="P1968" i="1"/>
  <c r="R1968" i="1" s="1"/>
  <c r="Q1968" i="1"/>
  <c r="P1969" i="1"/>
  <c r="R1969" i="1" s="1"/>
  <c r="Q1969" i="1"/>
  <c r="P1970" i="1"/>
  <c r="Q1970" i="1"/>
  <c r="R1970" i="1"/>
  <c r="P1971" i="1"/>
  <c r="Q1971" i="1"/>
  <c r="R1971" i="1"/>
  <c r="P1972" i="1"/>
  <c r="R1972" i="1" s="1"/>
  <c r="Q1972" i="1"/>
  <c r="P1973" i="1"/>
  <c r="R1973" i="1" s="1"/>
  <c r="Q1973" i="1"/>
  <c r="P1974" i="1"/>
  <c r="Q1974" i="1"/>
  <c r="R1974" i="1"/>
  <c r="P1975" i="1"/>
  <c r="Q1975" i="1"/>
  <c r="R1975" i="1"/>
  <c r="P1976" i="1"/>
  <c r="R1976" i="1" s="1"/>
  <c r="Q1976" i="1"/>
  <c r="P1977" i="1"/>
  <c r="R1977" i="1" s="1"/>
  <c r="Q1977" i="1"/>
  <c r="P1978" i="1"/>
  <c r="Q1978" i="1"/>
  <c r="R1978" i="1"/>
  <c r="P1979" i="1"/>
  <c r="Q1979" i="1"/>
  <c r="R1979" i="1"/>
  <c r="P1980" i="1"/>
  <c r="R1980" i="1" s="1"/>
  <c r="Q1980" i="1"/>
  <c r="P1981" i="1"/>
  <c r="R1981" i="1" s="1"/>
  <c r="Q1981" i="1"/>
  <c r="P1982" i="1"/>
  <c r="Q1982" i="1"/>
  <c r="R1982" i="1"/>
  <c r="P1983" i="1"/>
  <c r="Q1983" i="1"/>
  <c r="R1983" i="1"/>
  <c r="P1984" i="1"/>
  <c r="R1984" i="1" s="1"/>
  <c r="Q1984" i="1"/>
  <c r="P1985" i="1"/>
  <c r="R1985" i="1" s="1"/>
  <c r="Q1985" i="1"/>
  <c r="P1986" i="1"/>
  <c r="Q1986" i="1"/>
  <c r="R1986" i="1"/>
  <c r="P1987" i="1"/>
  <c r="Q1987" i="1"/>
  <c r="R1987" i="1"/>
  <c r="P1988" i="1"/>
  <c r="R1988" i="1" s="1"/>
  <c r="Q1988" i="1"/>
  <c r="P1989" i="1"/>
  <c r="R1989" i="1" s="1"/>
  <c r="Q1989" i="1"/>
  <c r="P1990" i="1"/>
  <c r="Q1990" i="1"/>
  <c r="R1990" i="1"/>
  <c r="P1991" i="1"/>
  <c r="Q1991" i="1"/>
  <c r="R1991" i="1"/>
  <c r="P1992" i="1"/>
  <c r="R1992" i="1" s="1"/>
  <c r="Q1992" i="1"/>
  <c r="P1993" i="1"/>
  <c r="R1993" i="1" s="1"/>
  <c r="Q1993" i="1"/>
  <c r="P1994" i="1"/>
  <c r="Q1994" i="1"/>
  <c r="R1994" i="1"/>
  <c r="P1995" i="1"/>
  <c r="Q1995" i="1"/>
  <c r="R1995" i="1"/>
  <c r="P1996" i="1"/>
  <c r="R1996" i="1" s="1"/>
  <c r="Q1996" i="1"/>
  <c r="P1997" i="1"/>
  <c r="R1997" i="1" s="1"/>
  <c r="Q1997" i="1"/>
  <c r="P1998" i="1"/>
  <c r="Q1998" i="1"/>
  <c r="R1998" i="1"/>
  <c r="P1999" i="1"/>
  <c r="Q1999" i="1"/>
  <c r="R1999" i="1"/>
  <c r="P2000" i="1"/>
  <c r="R2000" i="1" s="1"/>
  <c r="Q2000" i="1"/>
  <c r="P2001" i="1"/>
  <c r="R2001" i="1" s="1"/>
  <c r="Q2001" i="1"/>
  <c r="P2002" i="1"/>
  <c r="Q2002" i="1"/>
  <c r="R2002" i="1"/>
  <c r="P2003" i="1"/>
  <c r="Q2003" i="1"/>
  <c r="R2003" i="1"/>
  <c r="P2004" i="1"/>
  <c r="R2004" i="1" s="1"/>
  <c r="Q2004" i="1"/>
  <c r="P2005" i="1"/>
  <c r="R2005" i="1" s="1"/>
  <c r="Q2005" i="1"/>
  <c r="P2006" i="1"/>
  <c r="Q2006" i="1"/>
  <c r="R2006" i="1"/>
  <c r="P2007" i="1"/>
  <c r="Q2007" i="1"/>
  <c r="R2007" i="1"/>
  <c r="P2008" i="1"/>
  <c r="R2008" i="1" s="1"/>
  <c r="Q2008" i="1"/>
  <c r="P2009" i="1"/>
  <c r="R2009" i="1" s="1"/>
  <c r="Q2009" i="1"/>
  <c r="P2010" i="1"/>
  <c r="Q2010" i="1"/>
  <c r="R2010" i="1"/>
  <c r="P2011" i="1"/>
  <c r="Q2011" i="1"/>
  <c r="R2011" i="1"/>
  <c r="P2012" i="1"/>
  <c r="R2012" i="1" s="1"/>
  <c r="Q2012" i="1"/>
  <c r="P2013" i="1"/>
  <c r="R2013" i="1" s="1"/>
  <c r="Q2013" i="1"/>
  <c r="P2014" i="1"/>
  <c r="Q2014" i="1"/>
  <c r="R2014" i="1"/>
  <c r="P2015" i="1"/>
  <c r="Q2015" i="1"/>
  <c r="R2015" i="1"/>
  <c r="P2016" i="1"/>
  <c r="R2016" i="1" s="1"/>
  <c r="Q2016" i="1"/>
  <c r="P2017" i="1"/>
  <c r="R2017" i="1" s="1"/>
  <c r="Q2017" i="1"/>
  <c r="P2018" i="1"/>
  <c r="Q2018" i="1"/>
  <c r="R2018" i="1"/>
  <c r="P2019" i="1"/>
  <c r="Q2019" i="1"/>
  <c r="R2019" i="1"/>
  <c r="P2020" i="1"/>
  <c r="R2020" i="1" s="1"/>
  <c r="Q2020" i="1"/>
  <c r="P2021" i="1"/>
  <c r="R2021" i="1" s="1"/>
  <c r="Q2021" i="1"/>
  <c r="P2022" i="1"/>
  <c r="Q2022" i="1"/>
  <c r="R2022" i="1"/>
  <c r="P2023" i="1"/>
  <c r="Q2023" i="1"/>
  <c r="R2023" i="1"/>
  <c r="P2024" i="1"/>
  <c r="R2024" i="1" s="1"/>
  <c r="Q2024" i="1"/>
  <c r="P2025" i="1"/>
  <c r="R2025" i="1" s="1"/>
  <c r="Q2025" i="1"/>
  <c r="P2026" i="1"/>
  <c r="Q2026" i="1"/>
  <c r="R2026" i="1"/>
  <c r="P2027" i="1"/>
  <c r="Q2027" i="1"/>
  <c r="R2027" i="1"/>
  <c r="P2028" i="1"/>
  <c r="R2028" i="1" s="1"/>
  <c r="Q2028" i="1"/>
  <c r="P2029" i="1"/>
  <c r="R2029" i="1" s="1"/>
  <c r="Q2029" i="1"/>
  <c r="P2030" i="1"/>
  <c r="Q2030" i="1"/>
  <c r="R2030" i="1"/>
  <c r="P2031" i="1"/>
  <c r="Q2031" i="1"/>
  <c r="R2031" i="1"/>
  <c r="P2032" i="1"/>
  <c r="R2032" i="1" s="1"/>
  <c r="Q2032" i="1"/>
  <c r="P2033" i="1"/>
  <c r="R2033" i="1" s="1"/>
  <c r="Q2033" i="1"/>
  <c r="P2034" i="1"/>
  <c r="Q2034" i="1"/>
  <c r="R2034" i="1"/>
  <c r="P2035" i="1"/>
  <c r="Q2035" i="1"/>
  <c r="R2035" i="1"/>
  <c r="P2036" i="1"/>
  <c r="R2036" i="1" s="1"/>
  <c r="Q2036" i="1"/>
  <c r="P2037" i="1"/>
  <c r="R2037" i="1" s="1"/>
  <c r="Q2037" i="1"/>
  <c r="P2038" i="1"/>
  <c r="Q2038" i="1"/>
  <c r="R2038" i="1"/>
  <c r="P2039" i="1"/>
  <c r="Q2039" i="1"/>
  <c r="R2039" i="1"/>
  <c r="P2040" i="1"/>
  <c r="R2040" i="1" s="1"/>
  <c r="Q2040" i="1"/>
  <c r="P2041" i="1"/>
  <c r="R2041" i="1" s="1"/>
  <c r="Q2041" i="1"/>
  <c r="P2042" i="1"/>
  <c r="Q2042" i="1"/>
  <c r="R2042" i="1"/>
  <c r="P2043" i="1"/>
  <c r="Q2043" i="1"/>
  <c r="R2043" i="1"/>
  <c r="P2044" i="1"/>
  <c r="R2044" i="1" s="1"/>
  <c r="Q2044" i="1"/>
  <c r="P2045" i="1"/>
  <c r="R2045" i="1" s="1"/>
  <c r="Q2045" i="1"/>
  <c r="P2046" i="1"/>
  <c r="Q2046" i="1"/>
  <c r="R2046" i="1"/>
  <c r="P2047" i="1"/>
  <c r="Q2047" i="1"/>
  <c r="R2047" i="1"/>
  <c r="P2048" i="1"/>
  <c r="R2048" i="1" s="1"/>
  <c r="Q2048" i="1"/>
  <c r="P2049" i="1"/>
  <c r="R2049" i="1" s="1"/>
  <c r="Q2049" i="1"/>
  <c r="P2050" i="1"/>
  <c r="Q2050" i="1"/>
  <c r="R2050" i="1"/>
  <c r="P2051" i="1"/>
  <c r="Q2051" i="1"/>
  <c r="R2051" i="1"/>
  <c r="P2052" i="1"/>
  <c r="R2052" i="1" s="1"/>
  <c r="Q2052" i="1"/>
  <c r="P2053" i="1"/>
  <c r="R2053" i="1" s="1"/>
  <c r="Q2053" i="1"/>
  <c r="P2054" i="1"/>
  <c r="Q2054" i="1"/>
  <c r="R2054" i="1"/>
  <c r="P2055" i="1"/>
  <c r="Q2055" i="1"/>
  <c r="R2055" i="1"/>
  <c r="P2056" i="1"/>
  <c r="R2056" i="1" s="1"/>
  <c r="Q2056" i="1"/>
  <c r="P2057" i="1"/>
  <c r="R2057" i="1" s="1"/>
  <c r="Q2057" i="1"/>
  <c r="P2058" i="1"/>
  <c r="Q2058" i="1"/>
  <c r="R2058" i="1"/>
  <c r="P2059" i="1"/>
  <c r="Q2059" i="1"/>
  <c r="R2059" i="1"/>
  <c r="P2060" i="1"/>
  <c r="R2060" i="1" s="1"/>
  <c r="Q2060" i="1"/>
  <c r="P2061" i="1"/>
  <c r="R2061" i="1" s="1"/>
  <c r="Q2061" i="1"/>
  <c r="P2062" i="1"/>
  <c r="Q2062" i="1"/>
  <c r="R2062" i="1"/>
  <c r="P2063" i="1"/>
  <c r="Q2063" i="1"/>
  <c r="R2063" i="1"/>
  <c r="P2064" i="1"/>
  <c r="R2064" i="1" s="1"/>
  <c r="Q2064" i="1"/>
  <c r="P2065" i="1"/>
  <c r="R2065" i="1" s="1"/>
  <c r="Q2065" i="1"/>
  <c r="P2066" i="1"/>
  <c r="Q2066" i="1"/>
  <c r="R2066" i="1"/>
  <c r="P2067" i="1"/>
  <c r="Q2067" i="1"/>
  <c r="R2067" i="1"/>
  <c r="P2068" i="1"/>
  <c r="R2068" i="1" s="1"/>
  <c r="Q2068" i="1"/>
  <c r="P2069" i="1"/>
  <c r="R2069" i="1" s="1"/>
  <c r="Q2069" i="1"/>
  <c r="P2070" i="1"/>
  <c r="Q2070" i="1"/>
  <c r="R2070" i="1"/>
  <c r="P2071" i="1"/>
  <c r="Q2071" i="1"/>
  <c r="R2071" i="1"/>
  <c r="P2072" i="1"/>
  <c r="R2072" i="1" s="1"/>
  <c r="Q2072" i="1"/>
  <c r="P2073" i="1"/>
  <c r="R2073" i="1" s="1"/>
  <c r="Q2073" i="1"/>
  <c r="P2074" i="1"/>
  <c r="Q2074" i="1"/>
  <c r="R2074" i="1"/>
  <c r="P2075" i="1"/>
  <c r="Q2075" i="1"/>
  <c r="R2075" i="1"/>
  <c r="P2076" i="1"/>
  <c r="R2076" i="1" s="1"/>
  <c r="Q2076" i="1"/>
  <c r="P2077" i="1"/>
  <c r="R2077" i="1" s="1"/>
  <c r="Q2077" i="1"/>
  <c r="P2078" i="1"/>
  <c r="Q2078" i="1"/>
  <c r="R2078" i="1"/>
  <c r="P2079" i="1"/>
  <c r="Q2079" i="1"/>
  <c r="R2079" i="1"/>
  <c r="P2080" i="1"/>
  <c r="R2080" i="1" s="1"/>
  <c r="Q2080" i="1"/>
  <c r="P2081" i="1"/>
  <c r="R2081" i="1" s="1"/>
  <c r="Q2081" i="1"/>
  <c r="P2082" i="1"/>
  <c r="Q2082" i="1"/>
  <c r="R2082" i="1"/>
  <c r="P2083" i="1"/>
  <c r="Q2083" i="1"/>
  <c r="R2083" i="1"/>
  <c r="P2084" i="1"/>
  <c r="R2084" i="1" s="1"/>
  <c r="Q2084" i="1"/>
  <c r="P2085" i="1"/>
  <c r="R2085" i="1" s="1"/>
  <c r="Q2085" i="1"/>
  <c r="P2086" i="1"/>
  <c r="Q2086" i="1"/>
  <c r="R2086" i="1"/>
  <c r="P2087" i="1"/>
  <c r="Q2087" i="1"/>
  <c r="R2087" i="1"/>
  <c r="P2088" i="1"/>
  <c r="R2088" i="1" s="1"/>
  <c r="Q2088" i="1"/>
  <c r="P2089" i="1"/>
  <c r="R2089" i="1" s="1"/>
  <c r="Q2089" i="1"/>
  <c r="P2090" i="1"/>
  <c r="Q2090" i="1"/>
  <c r="R2090" i="1"/>
  <c r="P2091" i="1"/>
  <c r="Q2091" i="1"/>
  <c r="R2091" i="1"/>
  <c r="P2092" i="1"/>
  <c r="R2092" i="1" s="1"/>
  <c r="Q2092" i="1"/>
  <c r="P2093" i="1"/>
  <c r="R2093" i="1" s="1"/>
  <c r="Q2093" i="1"/>
  <c r="P2094" i="1"/>
  <c r="Q2094" i="1"/>
  <c r="R2094" i="1"/>
  <c r="P2095" i="1"/>
  <c r="Q2095" i="1"/>
  <c r="R2095" i="1"/>
  <c r="P2096" i="1"/>
  <c r="R2096" i="1" s="1"/>
  <c r="Q2096" i="1"/>
  <c r="P2097" i="1"/>
  <c r="R2097" i="1" s="1"/>
  <c r="Q2097" i="1"/>
  <c r="P2098" i="1"/>
  <c r="Q2098" i="1"/>
  <c r="R2098" i="1"/>
  <c r="P2099" i="1"/>
  <c r="Q2099" i="1"/>
  <c r="R2099" i="1"/>
  <c r="P2100" i="1"/>
  <c r="R2100" i="1" s="1"/>
  <c r="Q2100" i="1"/>
  <c r="P2101" i="1"/>
  <c r="R2101" i="1" s="1"/>
  <c r="Q2101" i="1"/>
  <c r="P2102" i="1"/>
  <c r="Q2102" i="1"/>
  <c r="R2102" i="1"/>
  <c r="P2103" i="1"/>
  <c r="Q2103" i="1"/>
  <c r="R2103" i="1"/>
  <c r="P2104" i="1"/>
  <c r="R2104" i="1" s="1"/>
  <c r="Q2104" i="1"/>
  <c r="P2105" i="1"/>
  <c r="R2105" i="1" s="1"/>
  <c r="Q2105" i="1"/>
  <c r="P2106" i="1"/>
  <c r="Q2106" i="1"/>
  <c r="R2106" i="1"/>
  <c r="P2107" i="1"/>
  <c r="Q2107" i="1"/>
  <c r="R2107" i="1"/>
  <c r="P2108" i="1"/>
  <c r="R2108" i="1" s="1"/>
  <c r="Q2108" i="1"/>
  <c r="P2109" i="1"/>
  <c r="R2109" i="1" s="1"/>
  <c r="Q2109" i="1"/>
  <c r="P2110" i="1"/>
  <c r="Q2110" i="1"/>
  <c r="R2110" i="1"/>
  <c r="P2111" i="1"/>
  <c r="Q2111" i="1"/>
  <c r="R2111" i="1"/>
  <c r="P2112" i="1"/>
  <c r="R2112" i="1" s="1"/>
  <c r="Q2112" i="1"/>
  <c r="P2113" i="1"/>
  <c r="R2113" i="1" s="1"/>
  <c r="Q2113" i="1"/>
  <c r="P2114" i="1"/>
  <c r="Q2114" i="1"/>
  <c r="R2114" i="1"/>
  <c r="P2115" i="1"/>
  <c r="Q2115" i="1"/>
  <c r="R2115" i="1"/>
  <c r="P2116" i="1"/>
  <c r="R2116" i="1" s="1"/>
  <c r="Q2116" i="1"/>
  <c r="P2117" i="1"/>
  <c r="R2117" i="1" s="1"/>
  <c r="Q2117" i="1"/>
  <c r="P2118" i="1"/>
  <c r="Q2118" i="1"/>
  <c r="R2118" i="1"/>
  <c r="P2119" i="1"/>
  <c r="Q2119" i="1"/>
  <c r="R2119" i="1"/>
  <c r="P2120" i="1"/>
  <c r="R2120" i="1" s="1"/>
  <c r="Q2120" i="1"/>
  <c r="P2121" i="1"/>
  <c r="R2121" i="1" s="1"/>
  <c r="Q2121" i="1"/>
  <c r="P2122" i="1"/>
  <c r="Q2122" i="1"/>
  <c r="R2122" i="1"/>
  <c r="P2123" i="1"/>
  <c r="Q2123" i="1"/>
  <c r="R2123" i="1"/>
  <c r="P2124" i="1"/>
  <c r="R2124" i="1" s="1"/>
  <c r="Q2124" i="1"/>
  <c r="P2125" i="1"/>
  <c r="R2125" i="1" s="1"/>
  <c r="Q2125" i="1"/>
  <c r="P2126" i="1"/>
  <c r="Q2126" i="1"/>
  <c r="R2126" i="1"/>
  <c r="P2127" i="1"/>
  <c r="Q2127" i="1"/>
  <c r="R2127" i="1"/>
  <c r="P2128" i="1"/>
  <c r="R2128" i="1" s="1"/>
  <c r="Q2128" i="1"/>
  <c r="P2129" i="1"/>
  <c r="R2129" i="1" s="1"/>
  <c r="Q2129" i="1"/>
  <c r="P2130" i="1"/>
  <c r="Q2130" i="1"/>
  <c r="R2130" i="1"/>
  <c r="P2131" i="1"/>
  <c r="Q2131" i="1"/>
  <c r="R2131" i="1"/>
  <c r="P2132" i="1"/>
  <c r="R2132" i="1" s="1"/>
  <c r="Q2132" i="1"/>
  <c r="P2133" i="1"/>
  <c r="R2133" i="1" s="1"/>
  <c r="Q2133" i="1"/>
  <c r="P2134" i="1"/>
  <c r="Q2134" i="1"/>
  <c r="R2134" i="1"/>
  <c r="P2135" i="1"/>
  <c r="Q2135" i="1"/>
  <c r="R2135" i="1"/>
  <c r="P2136" i="1"/>
  <c r="R2136" i="1" s="1"/>
  <c r="Q2136" i="1"/>
  <c r="P2137" i="1"/>
  <c r="R2137" i="1" s="1"/>
  <c r="Q2137" i="1"/>
  <c r="P2138" i="1"/>
  <c r="Q2138" i="1"/>
  <c r="R2138" i="1"/>
  <c r="P2139" i="1"/>
  <c r="Q2139" i="1"/>
  <c r="R2139" i="1"/>
  <c r="P2140" i="1"/>
  <c r="R2140" i="1" s="1"/>
  <c r="Q2140" i="1"/>
  <c r="P2141" i="1"/>
  <c r="R2141" i="1" s="1"/>
  <c r="Q2141" i="1"/>
  <c r="P2142" i="1"/>
  <c r="Q2142" i="1"/>
  <c r="R2142" i="1"/>
  <c r="P2143" i="1"/>
  <c r="Q2143" i="1"/>
  <c r="R2143" i="1"/>
  <c r="P2144" i="1"/>
  <c r="R2144" i="1" s="1"/>
  <c r="Q2144" i="1"/>
  <c r="P2145" i="1"/>
  <c r="R2145" i="1" s="1"/>
  <c r="Q2145" i="1"/>
  <c r="P2146" i="1"/>
  <c r="Q2146" i="1"/>
  <c r="R2146" i="1"/>
  <c r="P2147" i="1"/>
  <c r="Q2147" i="1"/>
  <c r="R2147" i="1"/>
  <c r="P2148" i="1"/>
  <c r="R2148" i="1" s="1"/>
  <c r="Q2148" i="1"/>
  <c r="P2149" i="1"/>
  <c r="R2149" i="1" s="1"/>
  <c r="Q2149" i="1"/>
  <c r="P2150" i="1"/>
  <c r="Q2150" i="1"/>
  <c r="R2150" i="1"/>
  <c r="P2151" i="1"/>
  <c r="Q2151" i="1"/>
  <c r="R2151" i="1"/>
  <c r="P2152" i="1"/>
  <c r="R2152" i="1" s="1"/>
  <c r="Q2152" i="1"/>
  <c r="P2153" i="1"/>
  <c r="R2153" i="1" s="1"/>
  <c r="Q2153" i="1"/>
  <c r="P2154" i="1"/>
  <c r="Q2154" i="1"/>
  <c r="R2154" i="1"/>
  <c r="P2155" i="1"/>
  <c r="Q2155" i="1"/>
  <c r="R2155" i="1"/>
  <c r="P2156" i="1"/>
  <c r="R2156" i="1" s="1"/>
  <c r="Q2156" i="1"/>
  <c r="P2157" i="1"/>
  <c r="R2157" i="1" s="1"/>
  <c r="Q2157" i="1"/>
  <c r="P2158" i="1"/>
  <c r="Q2158" i="1"/>
  <c r="R2158" i="1"/>
  <c r="P2159" i="1"/>
  <c r="Q2159" i="1"/>
  <c r="R2159" i="1"/>
  <c r="P2160" i="1"/>
  <c r="R2160" i="1" s="1"/>
  <c r="Q2160" i="1"/>
  <c r="P2161" i="1"/>
  <c r="R2161" i="1" s="1"/>
  <c r="Q2161" i="1"/>
  <c r="P2162" i="1"/>
  <c r="Q2162" i="1"/>
  <c r="R2162" i="1"/>
  <c r="P2163" i="1"/>
  <c r="Q2163" i="1"/>
  <c r="R2163" i="1"/>
  <c r="P2164" i="1"/>
  <c r="R2164" i="1" s="1"/>
  <c r="Q2164" i="1"/>
  <c r="P2165" i="1"/>
  <c r="R2165" i="1" s="1"/>
  <c r="Q2165" i="1"/>
  <c r="P2166" i="1"/>
  <c r="Q2166" i="1"/>
  <c r="R2166" i="1"/>
  <c r="P2167" i="1"/>
  <c r="Q2167" i="1"/>
  <c r="R2167" i="1"/>
  <c r="P2168" i="1"/>
  <c r="R2168" i="1" s="1"/>
  <c r="Q2168" i="1"/>
  <c r="P2169" i="1"/>
  <c r="R2169" i="1" s="1"/>
  <c r="Q2169" i="1"/>
  <c r="P2170" i="1"/>
  <c r="Q2170" i="1"/>
  <c r="R2170" i="1"/>
  <c r="P2171" i="1"/>
  <c r="Q2171" i="1"/>
  <c r="R2171" i="1"/>
  <c r="P2172" i="1"/>
  <c r="R2172" i="1" s="1"/>
  <c r="Q2172" i="1"/>
  <c r="P2173" i="1"/>
  <c r="R2173" i="1" s="1"/>
  <c r="Q2173" i="1"/>
  <c r="P2174" i="1"/>
  <c r="Q2174" i="1"/>
  <c r="R2174" i="1"/>
  <c r="P2175" i="1"/>
  <c r="Q2175" i="1"/>
  <c r="R2175" i="1"/>
  <c r="P2176" i="1"/>
  <c r="R2176" i="1" s="1"/>
  <c r="Q2176" i="1"/>
  <c r="P2177" i="1"/>
  <c r="R2177" i="1" s="1"/>
  <c r="Q2177" i="1"/>
  <c r="P2178" i="1"/>
  <c r="Q2178" i="1"/>
  <c r="R2178" i="1"/>
  <c r="P2179" i="1"/>
  <c r="Q2179" i="1"/>
  <c r="R2179" i="1"/>
  <c r="P2180" i="1"/>
  <c r="R2180" i="1" s="1"/>
  <c r="Q2180" i="1"/>
  <c r="P2181" i="1"/>
  <c r="R2181" i="1" s="1"/>
  <c r="Q2181" i="1"/>
  <c r="P2182" i="1"/>
  <c r="Q2182" i="1"/>
  <c r="R2182" i="1"/>
  <c r="P2183" i="1"/>
  <c r="Q2183" i="1"/>
  <c r="R2183" i="1"/>
  <c r="P2184" i="1"/>
  <c r="R2184" i="1" s="1"/>
  <c r="Q2184" i="1"/>
  <c r="P2185" i="1"/>
  <c r="R2185" i="1" s="1"/>
  <c r="Q2185" i="1"/>
  <c r="P2186" i="1"/>
  <c r="Q2186" i="1"/>
  <c r="R2186" i="1"/>
  <c r="P2187" i="1"/>
  <c r="Q2187" i="1"/>
  <c r="R2187" i="1"/>
  <c r="P2188" i="1"/>
  <c r="R2188" i="1" s="1"/>
  <c r="Q2188" i="1"/>
  <c r="P2189" i="1"/>
  <c r="R2189" i="1" s="1"/>
  <c r="Q2189" i="1"/>
  <c r="P2190" i="1"/>
  <c r="Q2190" i="1"/>
  <c r="R2190" i="1"/>
  <c r="P2191" i="1"/>
  <c r="Q2191" i="1"/>
  <c r="R2191" i="1"/>
  <c r="P2192" i="1"/>
  <c r="R2192" i="1" s="1"/>
  <c r="Q2192" i="1"/>
  <c r="P2193" i="1"/>
  <c r="R2193" i="1" s="1"/>
  <c r="Q2193" i="1"/>
  <c r="P2194" i="1"/>
  <c r="Q2194" i="1"/>
  <c r="R2194" i="1"/>
  <c r="P2195" i="1"/>
  <c r="Q2195" i="1"/>
  <c r="R2195" i="1"/>
  <c r="P2196" i="1"/>
  <c r="R2196" i="1" s="1"/>
  <c r="Q2196" i="1"/>
  <c r="P2197" i="1"/>
  <c r="R2197" i="1" s="1"/>
  <c r="Q2197" i="1"/>
  <c r="P2198" i="1"/>
  <c r="Q2198" i="1"/>
  <c r="R2198" i="1"/>
  <c r="P2199" i="1"/>
  <c r="Q2199" i="1"/>
  <c r="R2199" i="1"/>
  <c r="P2200" i="1"/>
  <c r="R2200" i="1" s="1"/>
  <c r="Q2200" i="1"/>
  <c r="P2201" i="1"/>
  <c r="R2201" i="1" s="1"/>
  <c r="Q2201" i="1"/>
  <c r="P2202" i="1"/>
  <c r="Q2202" i="1"/>
  <c r="R2202" i="1"/>
  <c r="P2203" i="1"/>
  <c r="Q2203" i="1"/>
  <c r="R2203" i="1"/>
  <c r="P2204" i="1"/>
  <c r="R2204" i="1" s="1"/>
  <c r="Q2204" i="1"/>
  <c r="P2205" i="1"/>
  <c r="R2205" i="1" s="1"/>
  <c r="Q2205" i="1"/>
  <c r="P2206" i="1"/>
  <c r="Q2206" i="1"/>
  <c r="R2206" i="1"/>
  <c r="P2207" i="1"/>
  <c r="Q2207" i="1"/>
  <c r="R2207" i="1"/>
  <c r="P2208" i="1"/>
  <c r="R2208" i="1" s="1"/>
  <c r="Q2208" i="1"/>
  <c r="P2209" i="1"/>
  <c r="R2209" i="1" s="1"/>
  <c r="Q2209" i="1"/>
  <c r="P2210" i="1"/>
  <c r="Q2210" i="1"/>
  <c r="R2210" i="1"/>
  <c r="P2211" i="1"/>
  <c r="Q2211" i="1"/>
  <c r="R2211" i="1"/>
  <c r="P2212" i="1"/>
  <c r="R2212" i="1" s="1"/>
  <c r="Q2212" i="1"/>
  <c r="P2213" i="1"/>
  <c r="R2213" i="1" s="1"/>
  <c r="Q2213" i="1"/>
  <c r="P2214" i="1"/>
  <c r="Q2214" i="1"/>
  <c r="R2214" i="1"/>
  <c r="P2215" i="1"/>
  <c r="Q2215" i="1"/>
  <c r="R2215" i="1"/>
  <c r="P2216" i="1"/>
  <c r="R2216" i="1" s="1"/>
  <c r="Q2216" i="1"/>
  <c r="P2217" i="1"/>
  <c r="R2217" i="1" s="1"/>
  <c r="Q2217" i="1"/>
  <c r="P2218" i="1"/>
  <c r="Q2218" i="1"/>
  <c r="R2218" i="1"/>
  <c r="P2219" i="1"/>
  <c r="Q2219" i="1"/>
  <c r="R2219" i="1"/>
  <c r="P2220" i="1"/>
  <c r="R2220" i="1" s="1"/>
  <c r="Q2220" i="1"/>
  <c r="P2221" i="1"/>
  <c r="R2221" i="1" s="1"/>
  <c r="Q2221" i="1"/>
  <c r="P2222" i="1"/>
  <c r="Q2222" i="1"/>
  <c r="R2222" i="1"/>
  <c r="P2223" i="1"/>
  <c r="Q2223" i="1"/>
  <c r="R2223" i="1"/>
  <c r="P2224" i="1"/>
  <c r="R2224" i="1" s="1"/>
  <c r="Q2224" i="1"/>
  <c r="P2225" i="1"/>
  <c r="R2225" i="1" s="1"/>
  <c r="Q2225" i="1"/>
  <c r="P2226" i="1"/>
  <c r="Q2226" i="1"/>
  <c r="R2226" i="1"/>
  <c r="P2227" i="1"/>
  <c r="Q2227" i="1"/>
  <c r="R2227" i="1"/>
  <c r="P2228" i="1"/>
  <c r="R2228" i="1" s="1"/>
  <c r="Q2228" i="1"/>
  <c r="P2229" i="1"/>
  <c r="R2229" i="1" s="1"/>
  <c r="Q2229" i="1"/>
  <c r="P2230" i="1"/>
  <c r="Q2230" i="1"/>
  <c r="R2230" i="1"/>
  <c r="P2231" i="1"/>
  <c r="Q2231" i="1"/>
  <c r="R2231" i="1"/>
  <c r="P2232" i="1"/>
  <c r="R2232" i="1" s="1"/>
  <c r="Q2232" i="1"/>
  <c r="P2233" i="1"/>
  <c r="R2233" i="1" s="1"/>
  <c r="Q2233" i="1"/>
  <c r="P2234" i="1"/>
  <c r="Q2234" i="1"/>
  <c r="R2234" i="1"/>
  <c r="P2235" i="1"/>
  <c r="Q2235" i="1"/>
  <c r="R2235" i="1"/>
  <c r="P2236" i="1"/>
  <c r="R2236" i="1" s="1"/>
  <c r="Q2236" i="1"/>
  <c r="P2237" i="1"/>
  <c r="R2237" i="1" s="1"/>
  <c r="Q2237" i="1"/>
  <c r="P2238" i="1"/>
  <c r="Q2238" i="1"/>
  <c r="R2238" i="1"/>
  <c r="P2239" i="1"/>
  <c r="Q2239" i="1"/>
  <c r="R2239" i="1"/>
  <c r="P2240" i="1"/>
  <c r="R2240" i="1" s="1"/>
  <c r="Q2240" i="1"/>
  <c r="P2241" i="1"/>
  <c r="R2241" i="1" s="1"/>
  <c r="Q2241" i="1"/>
  <c r="P2242" i="1"/>
  <c r="Q2242" i="1"/>
  <c r="R2242" i="1"/>
  <c r="P2243" i="1"/>
  <c r="Q2243" i="1"/>
  <c r="R2243" i="1"/>
  <c r="P2244" i="1"/>
  <c r="R2244" i="1" s="1"/>
  <c r="Q2244" i="1"/>
  <c r="P2245" i="1"/>
  <c r="R2245" i="1" s="1"/>
  <c r="Q2245" i="1"/>
  <c r="P2246" i="1"/>
  <c r="Q2246" i="1"/>
  <c r="R2246" i="1"/>
  <c r="P2247" i="1"/>
  <c r="Q2247" i="1"/>
  <c r="R2247" i="1"/>
  <c r="P2248" i="1"/>
  <c r="R2248" i="1" s="1"/>
  <c r="Q2248" i="1"/>
  <c r="P2249" i="1"/>
  <c r="R2249" i="1" s="1"/>
  <c r="Q2249" i="1"/>
  <c r="P2250" i="1"/>
  <c r="Q2250" i="1"/>
  <c r="R2250" i="1"/>
  <c r="P2251" i="1"/>
  <c r="Q2251" i="1"/>
  <c r="R2251" i="1"/>
  <c r="P2252" i="1"/>
  <c r="R2252" i="1" s="1"/>
  <c r="Q2252" i="1"/>
  <c r="P2253" i="1"/>
  <c r="R2253" i="1" s="1"/>
  <c r="Q2253" i="1"/>
  <c r="P2254" i="1"/>
  <c r="Q2254" i="1"/>
  <c r="R2254" i="1"/>
  <c r="P2255" i="1"/>
  <c r="Q2255" i="1"/>
  <c r="R2255" i="1"/>
  <c r="P2256" i="1"/>
  <c r="R2256" i="1" s="1"/>
  <c r="Q2256" i="1"/>
  <c r="P2257" i="1"/>
  <c r="R2257" i="1" s="1"/>
  <c r="Q2257" i="1"/>
  <c r="P2258" i="1"/>
  <c r="Q2258" i="1"/>
  <c r="R2258" i="1"/>
  <c r="P2259" i="1"/>
  <c r="Q2259" i="1"/>
  <c r="R2259" i="1"/>
  <c r="P2260" i="1"/>
  <c r="R2260" i="1" s="1"/>
  <c r="Q2260" i="1"/>
  <c r="P2261" i="1"/>
  <c r="R2261" i="1" s="1"/>
  <c r="Q2261" i="1"/>
  <c r="P2262" i="1"/>
  <c r="Q2262" i="1"/>
  <c r="R2262" i="1"/>
  <c r="P2263" i="1"/>
  <c r="Q2263" i="1"/>
  <c r="R2263" i="1"/>
  <c r="P2264" i="1"/>
  <c r="R2264" i="1" s="1"/>
  <c r="Q2264" i="1"/>
  <c r="P2265" i="1"/>
  <c r="R2265" i="1" s="1"/>
  <c r="Q2265" i="1"/>
  <c r="P2266" i="1"/>
  <c r="Q2266" i="1"/>
  <c r="R2266" i="1"/>
  <c r="P2267" i="1"/>
  <c r="Q2267" i="1"/>
  <c r="R2267" i="1"/>
  <c r="P2268" i="1"/>
  <c r="R2268" i="1" s="1"/>
  <c r="Q2268" i="1"/>
  <c r="P2269" i="1"/>
  <c r="R2269" i="1" s="1"/>
  <c r="Q2269" i="1"/>
  <c r="P2270" i="1"/>
  <c r="Q2270" i="1"/>
  <c r="R2270" i="1"/>
  <c r="P2271" i="1"/>
  <c r="Q2271" i="1"/>
  <c r="R2271" i="1"/>
  <c r="P2272" i="1"/>
  <c r="R2272" i="1" s="1"/>
  <c r="Q2272" i="1"/>
  <c r="P2273" i="1"/>
  <c r="R2273" i="1" s="1"/>
  <c r="Q2273" i="1"/>
  <c r="P2274" i="1"/>
  <c r="Q2274" i="1"/>
  <c r="R2274" i="1"/>
  <c r="P2275" i="1"/>
  <c r="Q2275" i="1"/>
  <c r="R2275" i="1"/>
  <c r="P2276" i="1"/>
  <c r="R2276" i="1" s="1"/>
  <c r="Q2276" i="1"/>
  <c r="P2277" i="1"/>
  <c r="R2277" i="1" s="1"/>
  <c r="Q2277" i="1"/>
  <c r="P2278" i="1"/>
  <c r="Q2278" i="1"/>
  <c r="R2278" i="1"/>
  <c r="P2279" i="1"/>
  <c r="Q2279" i="1"/>
  <c r="R2279" i="1"/>
  <c r="P2280" i="1"/>
  <c r="R2280" i="1" s="1"/>
  <c r="Q2280" i="1"/>
  <c r="P2281" i="1"/>
  <c r="R2281" i="1" s="1"/>
  <c r="Q2281" i="1"/>
  <c r="P2282" i="1"/>
  <c r="Q2282" i="1"/>
  <c r="R2282" i="1"/>
  <c r="P2283" i="1"/>
  <c r="Q2283" i="1"/>
  <c r="R2283" i="1"/>
  <c r="P2284" i="1"/>
  <c r="R2284" i="1" s="1"/>
  <c r="Q2284" i="1"/>
  <c r="P2285" i="1"/>
  <c r="R2285" i="1" s="1"/>
  <c r="Q2285" i="1"/>
  <c r="P2286" i="1"/>
  <c r="Q2286" i="1"/>
  <c r="R2286" i="1"/>
  <c r="P2287" i="1"/>
  <c r="Q2287" i="1"/>
  <c r="R2287" i="1"/>
  <c r="P2288" i="1"/>
  <c r="R2288" i="1" s="1"/>
  <c r="Q2288" i="1"/>
  <c r="P2289" i="1"/>
  <c r="R2289" i="1" s="1"/>
  <c r="Q2289" i="1"/>
  <c r="P2290" i="1"/>
  <c r="Q2290" i="1"/>
  <c r="R2290" i="1"/>
  <c r="P2291" i="1"/>
  <c r="Q2291" i="1"/>
  <c r="R2291" i="1"/>
  <c r="P2292" i="1"/>
  <c r="R2292" i="1" s="1"/>
  <c r="Q2292" i="1"/>
  <c r="P2293" i="1"/>
  <c r="R2293" i="1" s="1"/>
  <c r="Q2293" i="1"/>
  <c r="P2294" i="1"/>
  <c r="Q2294" i="1"/>
  <c r="R2294" i="1"/>
  <c r="P2295" i="1"/>
  <c r="Q2295" i="1"/>
  <c r="R2295" i="1"/>
  <c r="P2296" i="1"/>
  <c r="R2296" i="1" s="1"/>
  <c r="Q2296" i="1"/>
  <c r="P2297" i="1"/>
  <c r="R2297" i="1" s="1"/>
  <c r="Q2297" i="1"/>
  <c r="P2298" i="1"/>
  <c r="Q2298" i="1"/>
  <c r="R2298" i="1"/>
  <c r="P2299" i="1"/>
  <c r="Q2299" i="1"/>
  <c r="R2299" i="1"/>
  <c r="P2300" i="1"/>
  <c r="R2300" i="1" s="1"/>
  <c r="Q2300" i="1"/>
  <c r="P2301" i="1"/>
  <c r="R2301" i="1" s="1"/>
  <c r="Q2301" i="1"/>
  <c r="P2302" i="1"/>
  <c r="Q2302" i="1"/>
  <c r="R2302" i="1"/>
  <c r="P2303" i="1"/>
  <c r="Q2303" i="1"/>
  <c r="R2303" i="1"/>
  <c r="P2304" i="1"/>
  <c r="R2304" i="1" s="1"/>
  <c r="Q2304" i="1"/>
  <c r="P2305" i="1"/>
  <c r="R2305" i="1" s="1"/>
  <c r="Q2305" i="1"/>
  <c r="P2306" i="1"/>
  <c r="Q2306" i="1"/>
  <c r="R2306" i="1"/>
  <c r="P2307" i="1"/>
  <c r="Q2307" i="1"/>
  <c r="R2307" i="1"/>
  <c r="P2308" i="1"/>
  <c r="R2308" i="1" s="1"/>
  <c r="Q2308" i="1"/>
  <c r="P2309" i="1"/>
  <c r="R2309" i="1" s="1"/>
  <c r="Q2309" i="1"/>
  <c r="P2310" i="1"/>
  <c r="Q2310" i="1"/>
  <c r="R2310" i="1"/>
  <c r="P2311" i="1"/>
  <c r="Q2311" i="1"/>
  <c r="R2311" i="1"/>
  <c r="P2312" i="1"/>
  <c r="R2312" i="1" s="1"/>
  <c r="Q2312" i="1"/>
  <c r="P2313" i="1"/>
  <c r="R2313" i="1" s="1"/>
  <c r="Q2313" i="1"/>
  <c r="P2314" i="1"/>
  <c r="Q2314" i="1"/>
  <c r="R2314" i="1"/>
  <c r="P2315" i="1"/>
  <c r="Q2315" i="1"/>
  <c r="R2315" i="1"/>
  <c r="P2316" i="1"/>
  <c r="R2316" i="1" s="1"/>
  <c r="Q2316" i="1"/>
  <c r="P2317" i="1"/>
  <c r="R2317" i="1" s="1"/>
  <c r="Q2317" i="1"/>
  <c r="P2318" i="1"/>
  <c r="Q2318" i="1"/>
  <c r="R2318" i="1"/>
  <c r="P2319" i="1"/>
  <c r="Q2319" i="1"/>
  <c r="R2319" i="1"/>
  <c r="P2320" i="1"/>
  <c r="R2320" i="1" s="1"/>
  <c r="Q2320" i="1"/>
  <c r="P2321" i="1"/>
  <c r="R2321" i="1" s="1"/>
  <c r="Q2321" i="1"/>
  <c r="P2322" i="1"/>
  <c r="Q2322" i="1"/>
  <c r="R2322" i="1"/>
  <c r="P2323" i="1"/>
  <c r="Q2323" i="1"/>
  <c r="R2323" i="1"/>
  <c r="P2324" i="1"/>
  <c r="R2324" i="1" s="1"/>
  <c r="Q2324" i="1"/>
  <c r="P2325" i="1"/>
  <c r="R2325" i="1" s="1"/>
  <c r="Q2325" i="1"/>
  <c r="P2326" i="1"/>
  <c r="Q2326" i="1"/>
  <c r="R2326" i="1"/>
  <c r="P2327" i="1"/>
  <c r="Q2327" i="1"/>
  <c r="R2327" i="1"/>
  <c r="P2328" i="1"/>
  <c r="R2328" i="1" s="1"/>
  <c r="Q2328" i="1"/>
  <c r="P2329" i="1"/>
  <c r="R2329" i="1" s="1"/>
  <c r="Q2329" i="1"/>
  <c r="P2330" i="1"/>
  <c r="Q2330" i="1"/>
  <c r="R2330" i="1"/>
  <c r="P2331" i="1"/>
  <c r="Q2331" i="1"/>
  <c r="R2331" i="1"/>
  <c r="P2332" i="1"/>
  <c r="R2332" i="1" s="1"/>
  <c r="Q2332" i="1"/>
  <c r="P2333" i="1"/>
  <c r="R2333" i="1" s="1"/>
  <c r="Q2333" i="1"/>
  <c r="P2334" i="1"/>
  <c r="Q2334" i="1"/>
  <c r="R2334" i="1"/>
  <c r="P2335" i="1"/>
  <c r="Q2335" i="1"/>
  <c r="R2335" i="1"/>
  <c r="P2336" i="1"/>
  <c r="R2336" i="1" s="1"/>
  <c r="Q2336" i="1"/>
  <c r="P2337" i="1"/>
  <c r="R2337" i="1" s="1"/>
  <c r="Q2337" i="1"/>
  <c r="P2338" i="1"/>
  <c r="Q2338" i="1"/>
  <c r="R2338" i="1"/>
  <c r="P2339" i="1"/>
  <c r="Q2339" i="1"/>
  <c r="R2339" i="1"/>
  <c r="P2340" i="1"/>
  <c r="R2340" i="1" s="1"/>
  <c r="Q2340" i="1"/>
  <c r="P2341" i="1"/>
  <c r="R2341" i="1" s="1"/>
  <c r="Q2341" i="1"/>
  <c r="P2342" i="1"/>
  <c r="Q2342" i="1"/>
  <c r="R2342" i="1"/>
  <c r="P2343" i="1"/>
  <c r="Q2343" i="1"/>
  <c r="R2343" i="1"/>
  <c r="P2344" i="1"/>
  <c r="R2344" i="1" s="1"/>
  <c r="Q2344" i="1"/>
  <c r="P2345" i="1"/>
  <c r="R2345" i="1" s="1"/>
  <c r="Q2345" i="1"/>
  <c r="P2346" i="1"/>
  <c r="Q2346" i="1"/>
  <c r="R2346" i="1"/>
  <c r="P2347" i="1"/>
  <c r="Q2347" i="1"/>
  <c r="R2347" i="1"/>
  <c r="P2348" i="1"/>
  <c r="R2348" i="1" s="1"/>
  <c r="Q2348" i="1"/>
  <c r="P2349" i="1"/>
  <c r="R2349" i="1" s="1"/>
  <c r="Q2349" i="1"/>
  <c r="P2350" i="1"/>
  <c r="Q2350" i="1"/>
  <c r="R2350" i="1"/>
  <c r="P2351" i="1"/>
  <c r="Q2351" i="1"/>
  <c r="R2351" i="1"/>
  <c r="P2352" i="1"/>
  <c r="R2352" i="1" s="1"/>
  <c r="Q2352" i="1"/>
  <c r="P2353" i="1"/>
  <c r="R2353" i="1" s="1"/>
  <c r="Q2353" i="1"/>
  <c r="P2354" i="1"/>
  <c r="Q2354" i="1"/>
  <c r="R2354" i="1"/>
  <c r="P2355" i="1"/>
  <c r="Q2355" i="1"/>
  <c r="R2355" i="1"/>
  <c r="P2356" i="1"/>
  <c r="R2356" i="1" s="1"/>
  <c r="Q2356" i="1"/>
  <c r="P2357" i="1"/>
  <c r="R2357" i="1" s="1"/>
  <c r="Q2357" i="1"/>
  <c r="P2358" i="1"/>
  <c r="Q2358" i="1"/>
  <c r="R2358" i="1"/>
  <c r="P2359" i="1"/>
  <c r="Q2359" i="1"/>
  <c r="R2359" i="1"/>
  <c r="P2360" i="1"/>
  <c r="R2360" i="1" s="1"/>
  <c r="Q2360" i="1"/>
  <c r="P2361" i="1"/>
  <c r="R2361" i="1" s="1"/>
  <c r="Q2361" i="1"/>
  <c r="P2362" i="1"/>
  <c r="Q2362" i="1"/>
  <c r="R2362" i="1"/>
  <c r="P2363" i="1"/>
  <c r="Q2363" i="1"/>
  <c r="R2363" i="1"/>
  <c r="P2364" i="1"/>
  <c r="R2364" i="1" s="1"/>
  <c r="Q2364" i="1"/>
  <c r="P2365" i="1"/>
  <c r="R2365" i="1" s="1"/>
  <c r="Q2365" i="1"/>
  <c r="P2366" i="1"/>
  <c r="Q2366" i="1"/>
  <c r="R2366" i="1"/>
  <c r="P2367" i="1"/>
  <c r="Q2367" i="1"/>
  <c r="R2367" i="1"/>
  <c r="P2368" i="1"/>
  <c r="R2368" i="1" s="1"/>
  <c r="Q2368" i="1"/>
  <c r="P2369" i="1"/>
  <c r="R2369" i="1" s="1"/>
  <c r="Q2369" i="1"/>
  <c r="P2370" i="1"/>
  <c r="Q2370" i="1"/>
  <c r="R2370" i="1"/>
  <c r="P2371" i="1"/>
  <c r="Q2371" i="1"/>
  <c r="R2371" i="1"/>
  <c r="P2372" i="1"/>
  <c r="R2372" i="1" s="1"/>
  <c r="Q2372" i="1"/>
  <c r="P2373" i="1"/>
  <c r="R2373" i="1" s="1"/>
  <c r="Q2373" i="1"/>
  <c r="P2374" i="1"/>
  <c r="Q2374" i="1"/>
  <c r="R2374" i="1"/>
  <c r="P2375" i="1"/>
  <c r="Q2375" i="1"/>
  <c r="R2375" i="1"/>
  <c r="P2376" i="1"/>
  <c r="R2376" i="1" s="1"/>
  <c r="Q2376" i="1"/>
  <c r="P2377" i="1"/>
  <c r="R2377" i="1" s="1"/>
  <c r="Q2377" i="1"/>
  <c r="P2378" i="1"/>
  <c r="Q2378" i="1"/>
  <c r="R2378" i="1"/>
  <c r="P2379" i="1"/>
  <c r="Q2379" i="1"/>
  <c r="R2379" i="1"/>
  <c r="P2380" i="1"/>
  <c r="R2380" i="1" s="1"/>
  <c r="Q2380" i="1"/>
  <c r="P2381" i="1"/>
  <c r="R2381" i="1" s="1"/>
  <c r="Q2381" i="1"/>
  <c r="P2382" i="1"/>
  <c r="Q2382" i="1"/>
  <c r="R2382" i="1"/>
  <c r="P2383" i="1"/>
  <c r="Q2383" i="1"/>
  <c r="R2383" i="1"/>
  <c r="P2384" i="1"/>
  <c r="R2384" i="1" s="1"/>
  <c r="Q2384" i="1"/>
  <c r="P2385" i="1"/>
  <c r="R2385" i="1" s="1"/>
  <c r="Q2385" i="1"/>
  <c r="P2386" i="1"/>
  <c r="R2386" i="1" s="1"/>
  <c r="Q2386" i="1"/>
  <c r="P2387" i="1"/>
  <c r="Q2387" i="1"/>
  <c r="R2387" i="1"/>
  <c r="P2388" i="1"/>
  <c r="Q2388" i="1"/>
  <c r="R2388" i="1"/>
  <c r="P2389" i="1"/>
  <c r="R2389" i="1" s="1"/>
  <c r="Q2389" i="1"/>
  <c r="P2390" i="1"/>
  <c r="R2390" i="1" s="1"/>
  <c r="Q2390" i="1"/>
  <c r="P2391" i="1"/>
  <c r="Q2391" i="1"/>
  <c r="R2391" i="1"/>
  <c r="P2392" i="1"/>
  <c r="Q2392" i="1"/>
  <c r="R2392" i="1"/>
  <c r="P2393" i="1"/>
  <c r="R2393" i="1" s="1"/>
  <c r="Q2393" i="1"/>
  <c r="P2394" i="1"/>
  <c r="Q2394" i="1"/>
  <c r="R2394" i="1"/>
  <c r="P2395" i="1"/>
  <c r="Q2395" i="1"/>
  <c r="R2395" i="1"/>
  <c r="P2396" i="1"/>
  <c r="R2396" i="1" s="1"/>
  <c r="Q2396" i="1"/>
  <c r="P2397" i="1"/>
  <c r="R2397" i="1" s="1"/>
  <c r="Q2397" i="1"/>
  <c r="P2398" i="1"/>
  <c r="Q2398" i="1"/>
  <c r="R2398" i="1"/>
  <c r="P2399" i="1"/>
  <c r="Q2399" i="1"/>
  <c r="R2399" i="1"/>
  <c r="P2400" i="1"/>
  <c r="R2400" i="1" s="1"/>
  <c r="Q2400" i="1"/>
  <c r="P2401" i="1"/>
  <c r="R2401" i="1" s="1"/>
  <c r="Q2401" i="1"/>
  <c r="P2402" i="1"/>
  <c r="R2402" i="1" s="1"/>
  <c r="Q2402" i="1"/>
  <c r="P2403" i="1"/>
  <c r="Q2403" i="1"/>
  <c r="R2403" i="1"/>
  <c r="P2404" i="1"/>
  <c r="Q2404" i="1"/>
  <c r="R2404" i="1"/>
  <c r="P2405" i="1"/>
  <c r="R2405" i="1" s="1"/>
  <c r="Q2405" i="1"/>
  <c r="P2406" i="1"/>
  <c r="R2406" i="1" s="1"/>
  <c r="Q2406" i="1"/>
  <c r="P2407" i="1"/>
  <c r="Q2407" i="1"/>
  <c r="R2407" i="1"/>
  <c r="P2408" i="1"/>
  <c r="Q2408" i="1"/>
  <c r="R2408" i="1"/>
  <c r="P2409" i="1"/>
  <c r="R2409" i="1" s="1"/>
  <c r="Q2409" i="1"/>
  <c r="P2410" i="1"/>
  <c r="Q2410" i="1"/>
  <c r="R2410" i="1"/>
  <c r="P2411" i="1"/>
  <c r="Q2411" i="1"/>
  <c r="R2411" i="1"/>
  <c r="P2412" i="1"/>
  <c r="R2412" i="1" s="1"/>
  <c r="Q2412" i="1"/>
  <c r="P2413" i="1"/>
  <c r="R2413" i="1" s="1"/>
  <c r="Q2413" i="1"/>
  <c r="P2414" i="1"/>
  <c r="Q2414" i="1"/>
  <c r="R2414" i="1"/>
  <c r="P2415" i="1"/>
  <c r="Q2415" i="1"/>
  <c r="R2415" i="1"/>
  <c r="P2416" i="1"/>
  <c r="R2416" i="1" s="1"/>
  <c r="Q2416" i="1"/>
  <c r="P2417" i="1"/>
  <c r="R2417" i="1" s="1"/>
  <c r="Q2417" i="1"/>
  <c r="P2418" i="1"/>
  <c r="R2418" i="1" s="1"/>
  <c r="Q2418" i="1"/>
  <c r="P2419" i="1"/>
  <c r="Q2419" i="1"/>
  <c r="R2419" i="1"/>
  <c r="P2420" i="1"/>
  <c r="Q2420" i="1"/>
  <c r="R2420" i="1"/>
  <c r="P2421" i="1"/>
  <c r="R2421" i="1" s="1"/>
  <c r="Q2421" i="1"/>
  <c r="P2422" i="1"/>
  <c r="R2422" i="1" s="1"/>
  <c r="Q2422" i="1"/>
  <c r="P2423" i="1"/>
  <c r="Q2423" i="1"/>
  <c r="R2423" i="1"/>
  <c r="P2424" i="1"/>
  <c r="Q2424" i="1"/>
  <c r="R2424" i="1"/>
  <c r="P2425" i="1"/>
  <c r="R2425" i="1" s="1"/>
  <c r="Q2425" i="1"/>
  <c r="P2426" i="1"/>
  <c r="Q2426" i="1"/>
  <c r="R2426" i="1"/>
  <c r="P2427" i="1"/>
  <c r="Q2427" i="1"/>
  <c r="R2427" i="1"/>
  <c r="P2428" i="1"/>
  <c r="R2428" i="1" s="1"/>
  <c r="Q2428" i="1"/>
  <c r="P2429" i="1"/>
  <c r="R2429" i="1" s="1"/>
  <c r="Q2429" i="1"/>
  <c r="P2430" i="1"/>
  <c r="Q2430" i="1"/>
  <c r="R2430" i="1"/>
  <c r="P2431" i="1"/>
  <c r="Q2431" i="1"/>
  <c r="R2431" i="1"/>
  <c r="P2432" i="1"/>
  <c r="R2432" i="1" s="1"/>
  <c r="Q2432" i="1"/>
  <c r="P2433" i="1"/>
  <c r="R2433" i="1" s="1"/>
  <c r="Q2433" i="1"/>
  <c r="P2434" i="1"/>
  <c r="R2434" i="1" s="1"/>
  <c r="Q2434" i="1"/>
  <c r="P2435" i="1"/>
  <c r="Q2435" i="1"/>
  <c r="R2435" i="1"/>
  <c r="P2436" i="1"/>
  <c r="Q2436" i="1"/>
  <c r="R2436" i="1"/>
  <c r="P2437" i="1"/>
  <c r="R2437" i="1" s="1"/>
  <c r="Q2437" i="1"/>
  <c r="P2438" i="1"/>
  <c r="R2438" i="1" s="1"/>
  <c r="Q2438" i="1"/>
  <c r="P2439" i="1"/>
  <c r="Q2439" i="1"/>
  <c r="R2439" i="1"/>
  <c r="P2440" i="1"/>
  <c r="Q2440" i="1"/>
  <c r="R2440" i="1"/>
  <c r="P2441" i="1"/>
  <c r="R2441" i="1" s="1"/>
  <c r="Q2441" i="1"/>
  <c r="P2442" i="1"/>
  <c r="Q2442" i="1"/>
  <c r="R2442" i="1"/>
  <c r="P2443" i="1"/>
  <c r="Q2443" i="1"/>
  <c r="R2443" i="1"/>
  <c r="P2444" i="1"/>
  <c r="R2444" i="1" s="1"/>
  <c r="Q2444" i="1"/>
  <c r="P2445" i="1"/>
  <c r="R2445" i="1" s="1"/>
  <c r="Q2445" i="1"/>
  <c r="P2446" i="1"/>
  <c r="Q2446" i="1"/>
  <c r="R2446" i="1"/>
  <c r="P2447" i="1"/>
  <c r="Q2447" i="1"/>
  <c r="R2447" i="1"/>
  <c r="P2448" i="1"/>
  <c r="R2448" i="1" s="1"/>
  <c r="Q2448" i="1"/>
  <c r="P2449" i="1"/>
  <c r="R2449" i="1" s="1"/>
  <c r="Q2449" i="1"/>
  <c r="P2450" i="1"/>
  <c r="R2450" i="1" s="1"/>
  <c r="Q2450" i="1"/>
  <c r="P2451" i="1"/>
  <c r="Q2451" i="1"/>
  <c r="R2451" i="1"/>
  <c r="P2452" i="1"/>
  <c r="Q2452" i="1"/>
  <c r="R2452" i="1"/>
  <c r="P2453" i="1"/>
  <c r="R2453" i="1" s="1"/>
  <c r="Q2453" i="1"/>
  <c r="P2454" i="1"/>
  <c r="R2454" i="1" s="1"/>
  <c r="Q2454" i="1"/>
  <c r="P2455" i="1"/>
  <c r="Q2455" i="1"/>
  <c r="R2455" i="1"/>
  <c r="P2456" i="1"/>
  <c r="Q2456" i="1"/>
  <c r="R2456" i="1"/>
  <c r="P2457" i="1"/>
  <c r="R2457" i="1" s="1"/>
  <c r="Q2457" i="1"/>
  <c r="P2458" i="1"/>
  <c r="Q2458" i="1"/>
  <c r="R2458" i="1"/>
  <c r="P2459" i="1"/>
  <c r="Q2459" i="1"/>
  <c r="R2459" i="1"/>
  <c r="P2460" i="1"/>
  <c r="R2460" i="1" s="1"/>
  <c r="Q2460" i="1"/>
  <c r="P2461" i="1"/>
  <c r="R2461" i="1" s="1"/>
  <c r="Q2461" i="1"/>
  <c r="P2462" i="1"/>
  <c r="Q2462" i="1"/>
  <c r="R2462" i="1"/>
  <c r="P2463" i="1"/>
  <c r="Q2463" i="1"/>
  <c r="R2463" i="1"/>
  <c r="P2464" i="1"/>
  <c r="R2464" i="1" s="1"/>
  <c r="Q2464" i="1"/>
  <c r="P2465" i="1"/>
  <c r="R2465" i="1" s="1"/>
  <c r="Q2465" i="1"/>
  <c r="P2466" i="1"/>
  <c r="R2466" i="1" s="1"/>
  <c r="Q2466" i="1"/>
  <c r="P2467" i="1"/>
  <c r="Q2467" i="1"/>
  <c r="R2467" i="1"/>
  <c r="P2468" i="1"/>
  <c r="Q2468" i="1"/>
  <c r="R2468" i="1"/>
  <c r="P2469" i="1"/>
  <c r="R2469" i="1" s="1"/>
  <c r="Q2469" i="1"/>
  <c r="P2470" i="1"/>
  <c r="R2470" i="1" s="1"/>
  <c r="Q2470" i="1"/>
  <c r="P2471" i="1"/>
  <c r="Q2471" i="1"/>
  <c r="R2471" i="1"/>
  <c r="P2472" i="1"/>
  <c r="Q2472" i="1"/>
  <c r="R2472" i="1"/>
  <c r="P2473" i="1"/>
  <c r="R2473" i="1" s="1"/>
  <c r="Q2473" i="1"/>
  <c r="P2474" i="1"/>
  <c r="Q2474" i="1"/>
  <c r="R2474" i="1"/>
  <c r="P2475" i="1"/>
  <c r="Q2475" i="1"/>
  <c r="R2475" i="1"/>
  <c r="P2476" i="1"/>
  <c r="R2476" i="1" s="1"/>
  <c r="Q2476" i="1"/>
  <c r="P2477" i="1"/>
  <c r="R2477" i="1" s="1"/>
  <c r="Q2477" i="1"/>
  <c r="P2478" i="1"/>
  <c r="Q2478" i="1"/>
  <c r="R2478" i="1"/>
  <c r="P2479" i="1"/>
  <c r="Q2479" i="1"/>
  <c r="R2479" i="1"/>
  <c r="P2480" i="1"/>
  <c r="R2480" i="1" s="1"/>
  <c r="Q2480" i="1"/>
  <c r="P2481" i="1"/>
  <c r="R2481" i="1" s="1"/>
  <c r="Q2481" i="1"/>
  <c r="P2482" i="1"/>
  <c r="R2482" i="1" s="1"/>
  <c r="Q2482" i="1"/>
  <c r="P2483" i="1"/>
  <c r="Q2483" i="1"/>
  <c r="R2483" i="1"/>
  <c r="P2484" i="1"/>
  <c r="Q2484" i="1"/>
  <c r="R2484" i="1"/>
  <c r="P2485" i="1"/>
  <c r="R2485" i="1" s="1"/>
  <c r="Q2485" i="1"/>
  <c r="P2486" i="1"/>
  <c r="R2486" i="1" s="1"/>
  <c r="Q2486" i="1"/>
  <c r="P2487" i="1"/>
  <c r="Q2487" i="1"/>
  <c r="R2487" i="1"/>
  <c r="P2488" i="1"/>
  <c r="Q2488" i="1"/>
  <c r="R2488" i="1"/>
  <c r="P2489" i="1"/>
  <c r="R2489" i="1" s="1"/>
  <c r="Q2489" i="1"/>
  <c r="P2490" i="1"/>
  <c r="Q2490" i="1"/>
  <c r="R2490" i="1"/>
  <c r="P2491" i="1"/>
  <c r="Q2491" i="1"/>
  <c r="R2491" i="1"/>
  <c r="P2492" i="1"/>
  <c r="R2492" i="1" s="1"/>
  <c r="Q2492" i="1"/>
  <c r="P2493" i="1"/>
  <c r="R2493" i="1" s="1"/>
  <c r="Q2493" i="1"/>
  <c r="P2494" i="1"/>
  <c r="Q2494" i="1"/>
  <c r="R2494" i="1"/>
  <c r="P2495" i="1"/>
  <c r="Q2495" i="1"/>
  <c r="R2495" i="1"/>
  <c r="P2496" i="1"/>
  <c r="R2496" i="1" s="1"/>
  <c r="Q2496" i="1"/>
  <c r="P2497" i="1"/>
  <c r="R2497" i="1" s="1"/>
  <c r="Q2497" i="1"/>
  <c r="P2498" i="1"/>
  <c r="R2498" i="1" s="1"/>
  <c r="Q2498" i="1"/>
  <c r="P2499" i="1"/>
  <c r="Q2499" i="1"/>
  <c r="R2499" i="1"/>
  <c r="P2500" i="1"/>
  <c r="Q2500" i="1"/>
  <c r="R2500" i="1"/>
  <c r="P2501" i="1"/>
  <c r="R2501" i="1" s="1"/>
  <c r="Q2501" i="1"/>
  <c r="P2502" i="1"/>
  <c r="R2502" i="1" s="1"/>
  <c r="Q2502" i="1"/>
  <c r="P2503" i="1"/>
  <c r="Q2503" i="1"/>
  <c r="R2503" i="1"/>
  <c r="P2504" i="1"/>
  <c r="Q2504" i="1"/>
  <c r="R2504" i="1"/>
  <c r="P2505" i="1"/>
  <c r="R2505" i="1" s="1"/>
  <c r="Q2505" i="1"/>
  <c r="P2506" i="1"/>
  <c r="Q2506" i="1"/>
  <c r="R2506" i="1"/>
  <c r="P2507" i="1"/>
  <c r="Q2507" i="1"/>
  <c r="R2507" i="1"/>
  <c r="P2508" i="1"/>
  <c r="R2508" i="1" s="1"/>
  <c r="Q2508" i="1"/>
  <c r="P2509" i="1"/>
  <c r="R2509" i="1" s="1"/>
  <c r="Q2509" i="1"/>
  <c r="P2510" i="1"/>
  <c r="Q2510" i="1"/>
  <c r="R2510" i="1"/>
  <c r="P2511" i="1"/>
  <c r="Q2511" i="1"/>
  <c r="R2511" i="1"/>
  <c r="P2512" i="1"/>
  <c r="R2512" i="1" s="1"/>
  <c r="Q2512" i="1"/>
  <c r="P2513" i="1"/>
  <c r="R2513" i="1" s="1"/>
  <c r="Q2513" i="1"/>
  <c r="P2514" i="1"/>
  <c r="R2514" i="1" s="1"/>
  <c r="Q2514" i="1"/>
  <c r="P2515" i="1"/>
  <c r="Q2515" i="1"/>
  <c r="R2515" i="1"/>
  <c r="P2516" i="1"/>
  <c r="Q2516" i="1"/>
  <c r="R2516" i="1"/>
  <c r="P2517" i="1"/>
  <c r="R2517" i="1" s="1"/>
  <c r="Q2517" i="1"/>
  <c r="P2518" i="1"/>
  <c r="R2518" i="1" s="1"/>
  <c r="Q2518" i="1"/>
  <c r="P2519" i="1"/>
  <c r="Q2519" i="1"/>
  <c r="R2519" i="1"/>
  <c r="P2520" i="1"/>
  <c r="Q2520" i="1"/>
  <c r="R2520" i="1"/>
  <c r="P2521" i="1"/>
  <c r="R2521" i="1" s="1"/>
  <c r="Q2521" i="1"/>
  <c r="P2522" i="1"/>
  <c r="Q2522" i="1"/>
  <c r="R2522" i="1"/>
  <c r="P2523" i="1"/>
  <c r="Q2523" i="1"/>
  <c r="R2523" i="1"/>
  <c r="P2524" i="1"/>
  <c r="R2524" i="1" s="1"/>
  <c r="Q2524" i="1"/>
  <c r="P2525" i="1"/>
  <c r="R2525" i="1" s="1"/>
  <c r="Q2525" i="1"/>
  <c r="P2526" i="1"/>
  <c r="Q2526" i="1"/>
  <c r="R2526" i="1"/>
  <c r="P2527" i="1"/>
  <c r="Q2527" i="1"/>
  <c r="R2527" i="1"/>
  <c r="P2528" i="1"/>
  <c r="R2528" i="1" s="1"/>
  <c r="Q2528" i="1"/>
  <c r="P2529" i="1"/>
  <c r="R2529" i="1" s="1"/>
  <c r="Q2529" i="1"/>
  <c r="P2530" i="1"/>
  <c r="R2530" i="1" s="1"/>
  <c r="Q2530" i="1"/>
  <c r="P2531" i="1"/>
  <c r="Q2531" i="1"/>
  <c r="R2531" i="1"/>
  <c r="P2532" i="1"/>
  <c r="Q2532" i="1"/>
  <c r="R2532" i="1"/>
  <c r="P2533" i="1"/>
  <c r="R2533" i="1" s="1"/>
  <c r="Q2533" i="1"/>
  <c r="P2534" i="1"/>
  <c r="R2534" i="1" s="1"/>
  <c r="Q2534" i="1"/>
  <c r="P2535" i="1"/>
  <c r="Q2535" i="1"/>
  <c r="R2535" i="1"/>
  <c r="P2536" i="1"/>
  <c r="Q2536" i="1"/>
  <c r="R2536" i="1"/>
  <c r="P2537" i="1"/>
  <c r="R2537" i="1" s="1"/>
  <c r="Q2537" i="1"/>
  <c r="P2538" i="1"/>
  <c r="Q2538" i="1"/>
  <c r="R2538" i="1"/>
  <c r="P2539" i="1"/>
  <c r="Q2539" i="1"/>
  <c r="R2539" i="1"/>
  <c r="P2540" i="1"/>
  <c r="R2540" i="1" s="1"/>
  <c r="Q2540" i="1"/>
  <c r="P2541" i="1"/>
  <c r="R2541" i="1" s="1"/>
  <c r="Q2541" i="1"/>
  <c r="P2542" i="1"/>
  <c r="Q2542" i="1"/>
  <c r="R2542" i="1"/>
  <c r="P2543" i="1"/>
  <c r="Q2543" i="1"/>
  <c r="R2543" i="1"/>
  <c r="P2544" i="1"/>
  <c r="R2544" i="1" s="1"/>
  <c r="Q2544" i="1"/>
  <c r="P2545" i="1"/>
  <c r="R2545" i="1" s="1"/>
  <c r="Q2545" i="1"/>
  <c r="P2546" i="1"/>
  <c r="R2546" i="1" s="1"/>
  <c r="Q2546" i="1"/>
  <c r="P2547" i="1"/>
  <c r="Q2547" i="1"/>
  <c r="R2547" i="1"/>
  <c r="P2548" i="1"/>
  <c r="Q2548" i="1"/>
  <c r="R2548" i="1"/>
  <c r="P2549" i="1"/>
  <c r="R2549" i="1" s="1"/>
  <c r="Q2549" i="1"/>
  <c r="P2550" i="1"/>
  <c r="R2550" i="1" s="1"/>
  <c r="Q2550" i="1"/>
  <c r="P2551" i="1"/>
  <c r="Q2551" i="1"/>
  <c r="R2551" i="1"/>
  <c r="P2552" i="1"/>
  <c r="Q2552" i="1"/>
  <c r="R2552" i="1"/>
  <c r="P2553" i="1"/>
  <c r="R2553" i="1" s="1"/>
  <c r="Q2553" i="1"/>
  <c r="P2554" i="1"/>
  <c r="Q2554" i="1"/>
  <c r="R2554" i="1"/>
  <c r="P2555" i="1"/>
  <c r="Q2555" i="1"/>
  <c r="R2555" i="1"/>
  <c r="P2556" i="1"/>
  <c r="R2556" i="1" s="1"/>
  <c r="Q2556" i="1"/>
  <c r="P2557" i="1"/>
  <c r="R2557" i="1" s="1"/>
  <c r="Q2557" i="1"/>
  <c r="P2558" i="1"/>
  <c r="Q2558" i="1"/>
  <c r="R2558" i="1"/>
  <c r="P2559" i="1"/>
  <c r="Q2559" i="1"/>
  <c r="R2559" i="1"/>
  <c r="P2560" i="1"/>
  <c r="R2560" i="1" s="1"/>
  <c r="Q2560" i="1"/>
  <c r="P2561" i="1"/>
  <c r="R2561" i="1" s="1"/>
  <c r="Q2561" i="1"/>
  <c r="P2562" i="1"/>
  <c r="R2562" i="1" s="1"/>
  <c r="Q2562" i="1"/>
  <c r="P2563" i="1"/>
  <c r="Q2563" i="1"/>
  <c r="R2563" i="1"/>
  <c r="P2564" i="1"/>
  <c r="Q2564" i="1"/>
  <c r="R2564" i="1"/>
  <c r="P2565" i="1"/>
  <c r="R2565" i="1" s="1"/>
  <c r="Q2565" i="1"/>
  <c r="P2566" i="1"/>
  <c r="R2566" i="1" s="1"/>
  <c r="Q2566" i="1"/>
  <c r="P2567" i="1"/>
  <c r="Q2567" i="1"/>
  <c r="R2567" i="1"/>
  <c r="P2568" i="1"/>
  <c r="Q2568" i="1"/>
  <c r="R2568" i="1"/>
  <c r="P2569" i="1"/>
  <c r="R2569" i="1" s="1"/>
  <c r="Q2569" i="1"/>
  <c r="P2570" i="1"/>
  <c r="Q2570" i="1"/>
  <c r="R2570" i="1"/>
  <c r="P2571" i="1"/>
  <c r="Q2571" i="1"/>
  <c r="R2571" i="1"/>
  <c r="P2572" i="1"/>
  <c r="R2572" i="1" s="1"/>
  <c r="Q2572" i="1"/>
  <c r="P2573" i="1"/>
  <c r="R2573" i="1" s="1"/>
  <c r="Q2573" i="1"/>
  <c r="P2574" i="1"/>
  <c r="Q2574" i="1"/>
  <c r="R2574" i="1"/>
  <c r="P2575" i="1"/>
  <c r="Q2575" i="1"/>
  <c r="R2575" i="1"/>
  <c r="P2576" i="1"/>
  <c r="R2576" i="1" s="1"/>
  <c r="Q2576" i="1"/>
  <c r="P2577" i="1"/>
  <c r="R2577" i="1" s="1"/>
  <c r="Q2577" i="1"/>
  <c r="P2578" i="1"/>
  <c r="R2578" i="1" s="1"/>
  <c r="Q2578" i="1"/>
  <c r="P2579" i="1"/>
  <c r="Q2579" i="1"/>
  <c r="R2579" i="1"/>
  <c r="P2580" i="1"/>
  <c r="Q2580" i="1"/>
  <c r="R2580" i="1"/>
  <c r="P2581" i="1"/>
  <c r="R2581" i="1" s="1"/>
  <c r="Q2581" i="1"/>
  <c r="P2582" i="1"/>
  <c r="R2582" i="1" s="1"/>
  <c r="Q2582" i="1"/>
  <c r="P2583" i="1"/>
  <c r="Q2583" i="1"/>
  <c r="R2583" i="1"/>
  <c r="P2584" i="1"/>
  <c r="Q2584" i="1"/>
  <c r="R2584" i="1"/>
  <c r="P2585" i="1"/>
  <c r="R2585" i="1" s="1"/>
  <c r="Q2585" i="1"/>
  <c r="P2586" i="1"/>
  <c r="Q2586" i="1"/>
  <c r="R2586" i="1"/>
  <c r="P2587" i="1"/>
  <c r="Q2587" i="1"/>
  <c r="R2587" i="1"/>
  <c r="P2588" i="1"/>
  <c r="R2588" i="1" s="1"/>
  <c r="Q2588" i="1"/>
  <c r="P2589" i="1"/>
  <c r="R2589" i="1" s="1"/>
  <c r="Q2589" i="1"/>
  <c r="P2590" i="1"/>
  <c r="Q2590" i="1"/>
  <c r="R2590" i="1"/>
  <c r="P2591" i="1"/>
  <c r="Q2591" i="1"/>
  <c r="R2591" i="1"/>
  <c r="P2592" i="1"/>
  <c r="R2592" i="1" s="1"/>
  <c r="Q2592" i="1"/>
  <c r="P2593" i="1"/>
  <c r="R2593" i="1" s="1"/>
  <c r="Q2593" i="1"/>
  <c r="P2594" i="1"/>
  <c r="R2594" i="1" s="1"/>
  <c r="Q2594" i="1"/>
  <c r="P2595" i="1"/>
  <c r="Q2595" i="1"/>
  <c r="R2595" i="1"/>
  <c r="P2596" i="1"/>
  <c r="Q2596" i="1"/>
  <c r="R2596" i="1"/>
  <c r="P2597" i="1"/>
  <c r="R2597" i="1" s="1"/>
  <c r="Q2597" i="1"/>
  <c r="P2598" i="1"/>
  <c r="R2598" i="1" s="1"/>
  <c r="Q2598" i="1"/>
  <c r="P2599" i="1"/>
  <c r="Q2599" i="1"/>
  <c r="R2599" i="1"/>
  <c r="P2600" i="1"/>
  <c r="Q2600" i="1"/>
  <c r="R2600" i="1"/>
  <c r="P2601" i="1"/>
  <c r="R2601" i="1" s="1"/>
  <c r="Q2601" i="1"/>
  <c r="P2602" i="1"/>
  <c r="Q2602" i="1"/>
  <c r="R2602" i="1"/>
  <c r="P2603" i="1"/>
  <c r="Q2603" i="1"/>
  <c r="R2603" i="1"/>
  <c r="P2604" i="1"/>
  <c r="R2604" i="1" s="1"/>
  <c r="Q2604" i="1"/>
  <c r="P2605" i="1"/>
  <c r="R2605" i="1" s="1"/>
  <c r="Q2605" i="1"/>
  <c r="P2606" i="1"/>
  <c r="Q2606" i="1"/>
  <c r="R2606" i="1"/>
  <c r="P2607" i="1"/>
  <c r="Q2607" i="1"/>
  <c r="R2607" i="1"/>
  <c r="P2608" i="1"/>
  <c r="R2608" i="1" s="1"/>
  <c r="Q2608" i="1"/>
  <c r="P2609" i="1"/>
  <c r="R2609" i="1" s="1"/>
  <c r="Q2609" i="1"/>
  <c r="P2610" i="1"/>
  <c r="R2610" i="1" s="1"/>
  <c r="Q2610" i="1"/>
  <c r="P2611" i="1"/>
  <c r="Q2611" i="1"/>
  <c r="R2611" i="1"/>
  <c r="P2612" i="1"/>
  <c r="Q2612" i="1"/>
  <c r="R2612" i="1"/>
  <c r="P2613" i="1"/>
  <c r="R2613" i="1" s="1"/>
  <c r="Q2613" i="1"/>
  <c r="P2614" i="1"/>
  <c r="R2614" i="1" s="1"/>
  <c r="Q2614" i="1"/>
  <c r="P2615" i="1"/>
  <c r="Q2615" i="1"/>
  <c r="R2615" i="1"/>
  <c r="P2616" i="1"/>
  <c r="Q2616" i="1"/>
  <c r="R2616" i="1"/>
  <c r="P2617" i="1"/>
  <c r="R2617" i="1" s="1"/>
  <c r="Q2617" i="1"/>
  <c r="P2618" i="1"/>
  <c r="Q2618" i="1"/>
  <c r="R2618" i="1"/>
  <c r="P2619" i="1"/>
  <c r="Q2619" i="1"/>
  <c r="R2619" i="1"/>
  <c r="P2620" i="1"/>
  <c r="R2620" i="1" s="1"/>
  <c r="Q2620" i="1"/>
  <c r="P2621" i="1"/>
  <c r="R2621" i="1" s="1"/>
  <c r="Q2621" i="1"/>
  <c r="P2622" i="1"/>
  <c r="Q2622" i="1"/>
  <c r="R2622" i="1"/>
  <c r="P2623" i="1"/>
  <c r="Q2623" i="1"/>
  <c r="R2623" i="1"/>
  <c r="P2624" i="1"/>
  <c r="R2624" i="1" s="1"/>
  <c r="Q2624" i="1"/>
  <c r="P2625" i="1"/>
  <c r="R2625" i="1" s="1"/>
  <c r="Q2625" i="1"/>
  <c r="P2626" i="1"/>
  <c r="R2626" i="1" s="1"/>
  <c r="Q2626" i="1"/>
  <c r="P2627" i="1"/>
  <c r="Q2627" i="1"/>
  <c r="R2627" i="1"/>
  <c r="P2628" i="1"/>
  <c r="Q2628" i="1"/>
  <c r="R2628" i="1"/>
  <c r="P2629" i="1"/>
  <c r="R2629" i="1" s="1"/>
  <c r="Q2629" i="1"/>
  <c r="P2630" i="1"/>
  <c r="R2630" i="1" s="1"/>
  <c r="Q2630" i="1"/>
  <c r="P2631" i="1"/>
  <c r="Q2631" i="1"/>
  <c r="R2631" i="1"/>
  <c r="P2632" i="1"/>
  <c r="Q2632" i="1"/>
  <c r="R2632" i="1"/>
  <c r="P2633" i="1"/>
  <c r="R2633" i="1" s="1"/>
  <c r="Q2633" i="1"/>
  <c r="P2634" i="1"/>
  <c r="Q2634" i="1"/>
  <c r="R2634" i="1"/>
  <c r="P2635" i="1"/>
  <c r="Q2635" i="1"/>
  <c r="R2635" i="1"/>
  <c r="P2636" i="1"/>
  <c r="R2636" i="1" s="1"/>
  <c r="Q2636" i="1"/>
  <c r="P2637" i="1"/>
  <c r="R2637" i="1" s="1"/>
  <c r="Q2637" i="1"/>
  <c r="P2638" i="1"/>
  <c r="Q2638" i="1"/>
  <c r="R2638" i="1"/>
  <c r="P2639" i="1"/>
  <c r="Q2639" i="1"/>
  <c r="R2639" i="1"/>
  <c r="P2640" i="1"/>
  <c r="R2640" i="1" s="1"/>
  <c r="Q2640" i="1"/>
  <c r="P2641" i="1"/>
  <c r="R2641" i="1" s="1"/>
  <c r="Q2641" i="1"/>
  <c r="P2642" i="1"/>
  <c r="R2642" i="1" s="1"/>
  <c r="Q2642" i="1"/>
  <c r="P2643" i="1"/>
  <c r="R2643" i="1" s="1"/>
  <c r="Q2643" i="1"/>
  <c r="P2644" i="1"/>
  <c r="Q2644" i="1"/>
  <c r="R2644" i="1"/>
  <c r="P2645" i="1"/>
  <c r="Q2645" i="1"/>
  <c r="R2645" i="1"/>
  <c r="P2646" i="1"/>
  <c r="R2646" i="1" s="1"/>
  <c r="Q2646" i="1"/>
  <c r="P2647" i="1"/>
  <c r="R2647" i="1" s="1"/>
  <c r="Q2647" i="1"/>
  <c r="P2648" i="1"/>
  <c r="Q2648" i="1"/>
  <c r="R2648" i="1"/>
  <c r="P2649" i="1"/>
  <c r="Q2649" i="1"/>
  <c r="R2649" i="1"/>
  <c r="P2650" i="1"/>
  <c r="R2650" i="1" s="1"/>
  <c r="Q2650" i="1"/>
  <c r="P2651" i="1"/>
  <c r="R2651" i="1" s="1"/>
  <c r="Q2651" i="1"/>
  <c r="P2652" i="1"/>
  <c r="Q2652" i="1"/>
  <c r="R2652" i="1"/>
  <c r="P2653" i="1"/>
  <c r="Q2653" i="1"/>
  <c r="R2653" i="1"/>
  <c r="P2654" i="1"/>
  <c r="R2654" i="1" s="1"/>
  <c r="Q2654" i="1"/>
  <c r="P2655" i="1"/>
  <c r="R2655" i="1" s="1"/>
  <c r="Q2655" i="1"/>
  <c r="P2656" i="1"/>
  <c r="Q2656" i="1"/>
  <c r="R2656" i="1"/>
  <c r="P2657" i="1"/>
  <c r="Q2657" i="1"/>
  <c r="R2657" i="1"/>
  <c r="P2658" i="1"/>
  <c r="R2658" i="1" s="1"/>
  <c r="Q2658" i="1"/>
  <c r="P2659" i="1"/>
  <c r="R2659" i="1" s="1"/>
  <c r="Q2659" i="1"/>
  <c r="P2660" i="1"/>
  <c r="Q2660" i="1"/>
  <c r="R2660" i="1"/>
  <c r="P2661" i="1"/>
  <c r="Q2661" i="1"/>
  <c r="R2661" i="1"/>
  <c r="P2662" i="1"/>
  <c r="R2662" i="1" s="1"/>
  <c r="Q2662" i="1"/>
  <c r="P2663" i="1"/>
  <c r="R2663" i="1" s="1"/>
  <c r="Q2663" i="1"/>
  <c r="P2664" i="1"/>
  <c r="Q2664" i="1"/>
  <c r="R2664" i="1"/>
  <c r="P2665" i="1"/>
  <c r="Q2665" i="1"/>
  <c r="R2665" i="1"/>
  <c r="P2666" i="1"/>
  <c r="R2666" i="1" s="1"/>
  <c r="Q2666" i="1"/>
  <c r="P2667" i="1"/>
  <c r="R2667" i="1" s="1"/>
  <c r="Q2667" i="1"/>
  <c r="P2668" i="1"/>
  <c r="Q2668" i="1"/>
  <c r="R2668" i="1"/>
  <c r="P2669" i="1"/>
  <c r="Q2669" i="1"/>
  <c r="R2669" i="1"/>
  <c r="P2670" i="1"/>
  <c r="R2670" i="1" s="1"/>
  <c r="Q2670" i="1"/>
  <c r="P2671" i="1"/>
  <c r="R2671" i="1" s="1"/>
  <c r="Q2671" i="1"/>
  <c r="P2672" i="1"/>
  <c r="Q2672" i="1"/>
  <c r="R2672" i="1"/>
  <c r="P2673" i="1"/>
  <c r="Q2673" i="1"/>
  <c r="R2673" i="1"/>
  <c r="P2674" i="1"/>
  <c r="R2674" i="1" s="1"/>
  <c r="Q2674" i="1"/>
  <c r="P2675" i="1"/>
  <c r="R2675" i="1" s="1"/>
  <c r="Q2675" i="1"/>
  <c r="P2676" i="1"/>
  <c r="Q2676" i="1"/>
  <c r="R2676" i="1"/>
  <c r="P2677" i="1"/>
  <c r="Q2677" i="1"/>
  <c r="R2677" i="1"/>
  <c r="P2678" i="1"/>
  <c r="R2678" i="1" s="1"/>
  <c r="Q2678" i="1"/>
  <c r="P2679" i="1"/>
  <c r="R2679" i="1" s="1"/>
  <c r="Q2679" i="1"/>
  <c r="P2680" i="1"/>
  <c r="Q2680" i="1"/>
  <c r="R2680" i="1"/>
  <c r="P2681" i="1"/>
  <c r="Q2681" i="1"/>
  <c r="R2681" i="1"/>
  <c r="P2682" i="1"/>
  <c r="R2682" i="1" s="1"/>
  <c r="Q2682" i="1"/>
  <c r="P2683" i="1"/>
  <c r="R2683" i="1" s="1"/>
  <c r="Q2683" i="1"/>
  <c r="P2684" i="1"/>
  <c r="Q2684" i="1"/>
  <c r="R2684" i="1"/>
  <c r="P2685" i="1"/>
  <c r="Q2685" i="1"/>
  <c r="R2685" i="1"/>
  <c r="P2686" i="1"/>
  <c r="R2686" i="1" s="1"/>
  <c r="Q2686" i="1"/>
  <c r="P2687" i="1"/>
  <c r="R2687" i="1" s="1"/>
  <c r="Q2687" i="1"/>
  <c r="P2688" i="1"/>
  <c r="Q2688" i="1"/>
  <c r="R2688" i="1"/>
  <c r="P2689" i="1"/>
  <c r="Q2689" i="1"/>
  <c r="R2689" i="1"/>
  <c r="P2690" i="1"/>
  <c r="R2690" i="1" s="1"/>
  <c r="Q2690" i="1"/>
  <c r="P2691" i="1"/>
  <c r="R2691" i="1" s="1"/>
  <c r="Q2691" i="1"/>
  <c r="P2692" i="1"/>
  <c r="Q2692" i="1"/>
  <c r="R2692" i="1"/>
  <c r="P2693" i="1"/>
  <c r="Q2693" i="1"/>
  <c r="R2693" i="1"/>
  <c r="P2694" i="1"/>
  <c r="R2694" i="1" s="1"/>
  <c r="Q2694" i="1"/>
  <c r="P2695" i="1"/>
  <c r="R2695" i="1" s="1"/>
  <c r="Q2695" i="1"/>
  <c r="P2696" i="1"/>
  <c r="Q2696" i="1"/>
  <c r="R2696" i="1"/>
  <c r="P2697" i="1"/>
  <c r="Q2697" i="1"/>
  <c r="R2697" i="1"/>
  <c r="P2698" i="1"/>
  <c r="R2698" i="1" s="1"/>
  <c r="Q2698" i="1"/>
  <c r="P2699" i="1"/>
  <c r="R2699" i="1" s="1"/>
  <c r="Q2699" i="1"/>
  <c r="P2700" i="1"/>
  <c r="Q2700" i="1"/>
  <c r="R2700" i="1"/>
  <c r="P2701" i="1"/>
  <c r="Q2701" i="1"/>
  <c r="R2701" i="1"/>
  <c r="P2702" i="1"/>
  <c r="R2702" i="1" s="1"/>
  <c r="Q2702" i="1"/>
  <c r="P2703" i="1"/>
  <c r="R2703" i="1" s="1"/>
  <c r="Q2703" i="1"/>
  <c r="P2704" i="1"/>
  <c r="Q2704" i="1"/>
  <c r="R2704" i="1"/>
  <c r="P2705" i="1"/>
  <c r="Q2705" i="1"/>
  <c r="R2705" i="1"/>
  <c r="P2706" i="1"/>
  <c r="R2706" i="1" s="1"/>
  <c r="Q2706" i="1"/>
  <c r="P2707" i="1"/>
  <c r="R2707" i="1" s="1"/>
  <c r="Q2707" i="1"/>
  <c r="P2708" i="1"/>
  <c r="Q2708" i="1"/>
  <c r="R2708" i="1"/>
  <c r="P2709" i="1"/>
  <c r="Q2709" i="1"/>
  <c r="R2709" i="1"/>
  <c r="P2710" i="1"/>
  <c r="R2710" i="1" s="1"/>
  <c r="Q2710" i="1"/>
  <c r="P2711" i="1"/>
  <c r="R2711" i="1" s="1"/>
  <c r="Q2711" i="1"/>
  <c r="P2712" i="1"/>
  <c r="Q2712" i="1"/>
  <c r="R2712" i="1"/>
  <c r="P2713" i="1"/>
  <c r="Q2713" i="1"/>
  <c r="R2713" i="1"/>
  <c r="P2714" i="1"/>
  <c r="R2714" i="1" s="1"/>
  <c r="Q2714" i="1"/>
  <c r="P2715" i="1"/>
  <c r="R2715" i="1" s="1"/>
  <c r="Q2715" i="1"/>
  <c r="P2716" i="1"/>
  <c r="Q2716" i="1"/>
  <c r="R2716" i="1"/>
  <c r="P2717" i="1"/>
  <c r="Q2717" i="1"/>
  <c r="R2717" i="1"/>
  <c r="P2718" i="1"/>
  <c r="R2718" i="1" s="1"/>
  <c r="Q2718" i="1"/>
  <c r="P2719" i="1"/>
  <c r="R2719" i="1" s="1"/>
  <c r="Q2719" i="1"/>
  <c r="P2720" i="1"/>
  <c r="Q2720" i="1"/>
  <c r="R2720" i="1"/>
  <c r="P2721" i="1"/>
  <c r="Q2721" i="1"/>
  <c r="R2721" i="1"/>
  <c r="P2722" i="1"/>
  <c r="R2722" i="1" s="1"/>
  <c r="Q2722" i="1"/>
  <c r="P2723" i="1"/>
  <c r="R2723" i="1" s="1"/>
  <c r="Q2723" i="1"/>
  <c r="P2724" i="1"/>
  <c r="Q2724" i="1"/>
  <c r="R2724" i="1"/>
  <c r="P2725" i="1"/>
  <c r="Q2725" i="1"/>
  <c r="R2725" i="1"/>
  <c r="P2726" i="1"/>
  <c r="R2726" i="1" s="1"/>
  <c r="Q2726" i="1"/>
  <c r="P2727" i="1"/>
  <c r="R2727" i="1" s="1"/>
  <c r="Q2727" i="1"/>
  <c r="P2728" i="1"/>
  <c r="Q2728" i="1"/>
  <c r="R2728" i="1"/>
  <c r="P2729" i="1"/>
  <c r="Q2729" i="1"/>
  <c r="R2729" i="1"/>
  <c r="P2730" i="1"/>
  <c r="R2730" i="1" s="1"/>
  <c r="Q2730" i="1"/>
  <c r="P2731" i="1"/>
  <c r="R2731" i="1" s="1"/>
  <c r="Q2731" i="1"/>
  <c r="P2732" i="1"/>
  <c r="Q2732" i="1"/>
  <c r="R2732" i="1"/>
  <c r="P2733" i="1"/>
  <c r="Q2733" i="1"/>
  <c r="R2733" i="1"/>
  <c r="P2734" i="1"/>
  <c r="R2734" i="1" s="1"/>
  <c r="Q2734" i="1"/>
  <c r="P2735" i="1"/>
  <c r="R2735" i="1" s="1"/>
  <c r="Q2735" i="1"/>
  <c r="P2736" i="1"/>
  <c r="Q2736" i="1"/>
  <c r="R2736" i="1"/>
  <c r="P2737" i="1"/>
  <c r="Q2737" i="1"/>
  <c r="R2737" i="1"/>
  <c r="P2738" i="1"/>
  <c r="R2738" i="1" s="1"/>
  <c r="Q2738" i="1"/>
  <c r="P2739" i="1"/>
  <c r="R2739" i="1" s="1"/>
  <c r="Q2739" i="1"/>
  <c r="P2740" i="1"/>
  <c r="Q2740" i="1"/>
  <c r="R2740" i="1"/>
  <c r="P2741" i="1"/>
  <c r="Q2741" i="1"/>
  <c r="R2741" i="1"/>
  <c r="P2742" i="1"/>
  <c r="R2742" i="1" s="1"/>
  <c r="Q2742" i="1"/>
  <c r="P2743" i="1"/>
  <c r="R2743" i="1" s="1"/>
  <c r="Q2743" i="1"/>
  <c r="P2744" i="1"/>
  <c r="Q2744" i="1"/>
  <c r="R2744" i="1"/>
  <c r="P2745" i="1"/>
  <c r="Q2745" i="1"/>
  <c r="R2745" i="1"/>
  <c r="P2746" i="1"/>
  <c r="R2746" i="1" s="1"/>
  <c r="Q2746" i="1"/>
  <c r="P2747" i="1"/>
  <c r="R2747" i="1" s="1"/>
  <c r="Q2747" i="1"/>
  <c r="P2748" i="1"/>
  <c r="Q2748" i="1"/>
  <c r="R2748" i="1"/>
  <c r="P2749" i="1"/>
  <c r="Q2749" i="1"/>
  <c r="R2749" i="1"/>
  <c r="P2750" i="1"/>
  <c r="R2750" i="1" s="1"/>
  <c r="Q2750" i="1"/>
  <c r="P2751" i="1"/>
  <c r="R2751" i="1" s="1"/>
  <c r="Q2751" i="1"/>
  <c r="P2752" i="1"/>
  <c r="Q2752" i="1"/>
  <c r="R2752" i="1"/>
  <c r="P2753" i="1"/>
  <c r="Q2753" i="1"/>
  <c r="R2753" i="1"/>
  <c r="P2754" i="1"/>
  <c r="R2754" i="1" s="1"/>
  <c r="Q2754" i="1"/>
  <c r="P2755" i="1"/>
  <c r="R2755" i="1" s="1"/>
  <c r="Q2755" i="1"/>
  <c r="P2756" i="1"/>
  <c r="Q2756" i="1"/>
  <c r="R2756" i="1"/>
  <c r="P2757" i="1"/>
  <c r="Q2757" i="1"/>
  <c r="R2757" i="1"/>
  <c r="P2758" i="1"/>
  <c r="R2758" i="1" s="1"/>
  <c r="Q2758" i="1"/>
  <c r="P2759" i="1"/>
  <c r="R2759" i="1" s="1"/>
  <c r="Q2759" i="1"/>
  <c r="P2760" i="1"/>
  <c r="Q2760" i="1"/>
  <c r="R2760" i="1"/>
  <c r="P2761" i="1"/>
  <c r="Q2761" i="1"/>
  <c r="R2761" i="1"/>
  <c r="P2762" i="1"/>
  <c r="R2762" i="1" s="1"/>
  <c r="Q2762" i="1"/>
  <c r="P2763" i="1"/>
  <c r="R2763" i="1" s="1"/>
  <c r="Q2763" i="1"/>
  <c r="P2764" i="1"/>
  <c r="Q2764" i="1"/>
  <c r="R2764" i="1"/>
  <c r="P2765" i="1"/>
  <c r="Q2765" i="1"/>
  <c r="R2765" i="1"/>
  <c r="P2766" i="1"/>
  <c r="R2766" i="1" s="1"/>
  <c r="Q2766" i="1"/>
  <c r="P2767" i="1"/>
  <c r="R2767" i="1" s="1"/>
  <c r="Q2767" i="1"/>
  <c r="P2768" i="1"/>
  <c r="Q2768" i="1"/>
  <c r="R2768" i="1"/>
  <c r="P2769" i="1"/>
  <c r="Q2769" i="1"/>
  <c r="R2769" i="1"/>
  <c r="P2770" i="1"/>
  <c r="R2770" i="1" s="1"/>
  <c r="Q2770" i="1"/>
  <c r="P2771" i="1"/>
  <c r="R2771" i="1" s="1"/>
  <c r="Q2771" i="1"/>
  <c r="P2772" i="1"/>
  <c r="Q2772" i="1"/>
  <c r="R2772" i="1"/>
  <c r="P2773" i="1"/>
  <c r="Q2773" i="1"/>
  <c r="R2773" i="1"/>
  <c r="P2774" i="1"/>
  <c r="R2774" i="1" s="1"/>
  <c r="Q2774" i="1"/>
  <c r="P2775" i="1"/>
  <c r="R2775" i="1" s="1"/>
  <c r="Q2775" i="1"/>
  <c r="P2776" i="1"/>
  <c r="Q2776" i="1"/>
  <c r="R2776" i="1"/>
  <c r="P2777" i="1"/>
  <c r="Q2777" i="1"/>
  <c r="R2777" i="1"/>
  <c r="P2778" i="1"/>
  <c r="R2778" i="1" s="1"/>
  <c r="Q2778" i="1"/>
  <c r="P2779" i="1"/>
  <c r="R2779" i="1" s="1"/>
  <c r="Q2779" i="1"/>
  <c r="P2780" i="1"/>
  <c r="Q2780" i="1"/>
  <c r="R2780" i="1"/>
  <c r="P2781" i="1"/>
  <c r="Q2781" i="1"/>
  <c r="R2781" i="1"/>
  <c r="P2782" i="1"/>
  <c r="R2782" i="1" s="1"/>
  <c r="Q2782" i="1"/>
  <c r="P2783" i="1"/>
  <c r="R2783" i="1" s="1"/>
  <c r="Q2783" i="1"/>
  <c r="P2784" i="1"/>
  <c r="Q2784" i="1"/>
  <c r="R2784" i="1"/>
  <c r="P2785" i="1"/>
  <c r="Q2785" i="1"/>
  <c r="R2785" i="1"/>
  <c r="P2786" i="1"/>
  <c r="R2786" i="1" s="1"/>
  <c r="Q2786" i="1"/>
  <c r="P2787" i="1"/>
  <c r="R2787" i="1" s="1"/>
  <c r="Q2787" i="1"/>
  <c r="P2788" i="1"/>
  <c r="Q2788" i="1"/>
  <c r="R2788" i="1"/>
  <c r="P2789" i="1"/>
  <c r="Q2789" i="1"/>
  <c r="R2789" i="1"/>
  <c r="P2790" i="1"/>
  <c r="R2790" i="1" s="1"/>
  <c r="Q2790" i="1"/>
  <c r="P2791" i="1"/>
  <c r="R2791" i="1" s="1"/>
  <c r="Q2791" i="1"/>
  <c r="P2792" i="1"/>
  <c r="Q2792" i="1"/>
  <c r="R2792" i="1"/>
  <c r="P2793" i="1"/>
  <c r="Q2793" i="1"/>
  <c r="R2793" i="1"/>
  <c r="P2794" i="1"/>
  <c r="R2794" i="1" s="1"/>
  <c r="Q2794" i="1"/>
  <c r="P2795" i="1"/>
  <c r="R2795" i="1" s="1"/>
  <c r="Q2795" i="1"/>
  <c r="P2796" i="1"/>
  <c r="Q2796" i="1"/>
  <c r="R2796" i="1"/>
  <c r="P2797" i="1"/>
  <c r="Q2797" i="1"/>
  <c r="R2797" i="1"/>
  <c r="P2798" i="1"/>
  <c r="R2798" i="1" s="1"/>
  <c r="Q2798" i="1"/>
  <c r="P2799" i="1"/>
  <c r="R2799" i="1" s="1"/>
  <c r="Q2799" i="1"/>
  <c r="P2800" i="1"/>
  <c r="Q2800" i="1"/>
  <c r="R2800" i="1"/>
  <c r="P2801" i="1"/>
  <c r="Q2801" i="1"/>
  <c r="R2801" i="1"/>
  <c r="P2802" i="1"/>
  <c r="R2802" i="1" s="1"/>
  <c r="Q2802" i="1"/>
  <c r="P2803" i="1"/>
  <c r="R2803" i="1" s="1"/>
  <c r="Q2803" i="1"/>
  <c r="P2804" i="1"/>
  <c r="Q2804" i="1"/>
  <c r="R2804" i="1"/>
  <c r="P2805" i="1"/>
  <c r="Q2805" i="1"/>
  <c r="R2805" i="1"/>
  <c r="P2806" i="1"/>
  <c r="R2806" i="1" s="1"/>
  <c r="Q2806" i="1"/>
  <c r="P2807" i="1"/>
  <c r="R2807" i="1" s="1"/>
  <c r="Q2807" i="1"/>
  <c r="P2808" i="1"/>
  <c r="Q2808" i="1"/>
  <c r="R2808" i="1"/>
  <c r="P2809" i="1"/>
  <c r="Q2809" i="1"/>
  <c r="R2809" i="1"/>
  <c r="P2810" i="1"/>
  <c r="R2810" i="1" s="1"/>
  <c r="Q2810" i="1"/>
  <c r="P2811" i="1"/>
  <c r="R2811" i="1" s="1"/>
  <c r="Q2811" i="1"/>
  <c r="P2812" i="1"/>
  <c r="Q2812" i="1"/>
  <c r="R2812" i="1"/>
  <c r="P2813" i="1"/>
  <c r="Q2813" i="1"/>
  <c r="R2813" i="1"/>
  <c r="P2814" i="1"/>
  <c r="R2814" i="1" s="1"/>
  <c r="Q2814" i="1"/>
  <c r="P2815" i="1"/>
  <c r="R2815" i="1" s="1"/>
  <c r="Q2815" i="1"/>
  <c r="P2816" i="1"/>
  <c r="Q2816" i="1"/>
  <c r="R2816" i="1"/>
  <c r="P2817" i="1"/>
  <c r="Q2817" i="1"/>
  <c r="R2817" i="1"/>
  <c r="P2818" i="1"/>
  <c r="R2818" i="1" s="1"/>
  <c r="Q2818" i="1"/>
  <c r="P2819" i="1"/>
  <c r="R2819" i="1" s="1"/>
  <c r="Q2819" i="1"/>
  <c r="P2820" i="1"/>
  <c r="Q2820" i="1"/>
  <c r="R2820" i="1"/>
  <c r="P2821" i="1"/>
  <c r="Q2821" i="1"/>
  <c r="R2821" i="1"/>
  <c r="P2822" i="1"/>
  <c r="R2822" i="1" s="1"/>
  <c r="Q2822" i="1"/>
  <c r="P2823" i="1"/>
  <c r="R2823" i="1" s="1"/>
  <c r="Q2823" i="1"/>
  <c r="P2824" i="1"/>
  <c r="Q2824" i="1"/>
  <c r="R2824" i="1"/>
  <c r="P2825" i="1"/>
  <c r="Q2825" i="1"/>
  <c r="R2825" i="1"/>
  <c r="P2826" i="1"/>
  <c r="R2826" i="1" s="1"/>
  <c r="Q2826" i="1"/>
  <c r="P2827" i="1"/>
  <c r="R2827" i="1" s="1"/>
  <c r="Q2827" i="1"/>
  <c r="P2828" i="1"/>
  <c r="Q2828" i="1"/>
  <c r="R2828" i="1"/>
  <c r="P2829" i="1"/>
  <c r="Q2829" i="1"/>
  <c r="R2829" i="1"/>
  <c r="P2830" i="1"/>
  <c r="R2830" i="1" s="1"/>
  <c r="Q2830" i="1"/>
  <c r="P2831" i="1"/>
  <c r="R2831" i="1" s="1"/>
  <c r="Q2831" i="1"/>
  <c r="P2832" i="1"/>
  <c r="Q2832" i="1"/>
  <c r="R2832" i="1"/>
  <c r="P2833" i="1"/>
  <c r="Q2833" i="1"/>
  <c r="R2833" i="1"/>
  <c r="P2834" i="1"/>
  <c r="R2834" i="1" s="1"/>
  <c r="Q2834" i="1"/>
  <c r="P2835" i="1"/>
  <c r="R2835" i="1" s="1"/>
  <c r="Q2835" i="1"/>
  <c r="P2836" i="1"/>
  <c r="Q2836" i="1"/>
  <c r="R2836" i="1"/>
  <c r="P2837" i="1"/>
  <c r="Q2837" i="1"/>
  <c r="R2837" i="1"/>
  <c r="P2838" i="1"/>
  <c r="R2838" i="1" s="1"/>
  <c r="Q2838" i="1"/>
  <c r="P2839" i="1"/>
  <c r="R2839" i="1" s="1"/>
  <c r="Q2839" i="1"/>
  <c r="P2840" i="1"/>
  <c r="Q2840" i="1"/>
  <c r="R2840" i="1"/>
  <c r="P2841" i="1"/>
  <c r="Q2841" i="1"/>
  <c r="R2841" i="1"/>
  <c r="P2842" i="1"/>
  <c r="R2842" i="1" s="1"/>
  <c r="Q2842" i="1"/>
  <c r="P2843" i="1"/>
  <c r="R2843" i="1" s="1"/>
  <c r="Q2843" i="1"/>
  <c r="P2844" i="1"/>
  <c r="Q2844" i="1"/>
  <c r="R2844" i="1"/>
  <c r="P2845" i="1"/>
  <c r="Q2845" i="1"/>
  <c r="R2845" i="1"/>
  <c r="P2846" i="1"/>
  <c r="R2846" i="1" s="1"/>
  <c r="Q2846" i="1"/>
  <c r="P2847" i="1"/>
  <c r="R2847" i="1" s="1"/>
  <c r="Q2847" i="1"/>
  <c r="P2848" i="1"/>
  <c r="Q2848" i="1"/>
  <c r="R2848" i="1"/>
  <c r="P2849" i="1"/>
  <c r="Q2849" i="1"/>
  <c r="R2849" i="1"/>
  <c r="P2850" i="1"/>
  <c r="R2850" i="1" s="1"/>
  <c r="Q2850" i="1"/>
  <c r="P2851" i="1"/>
  <c r="Q2851" i="1"/>
  <c r="R2851" i="1"/>
  <c r="P2852" i="1"/>
  <c r="Q2852" i="1"/>
  <c r="R2852" i="1"/>
  <c r="P2853" i="1"/>
  <c r="R2853" i="1" s="1"/>
  <c r="Q2853" i="1"/>
  <c r="P2854" i="1"/>
  <c r="R2854" i="1" s="1"/>
  <c r="Q2854" i="1"/>
  <c r="P2855" i="1"/>
  <c r="Q2855" i="1"/>
  <c r="R2855" i="1"/>
  <c r="P2856" i="1"/>
  <c r="Q2856" i="1"/>
  <c r="R2856" i="1"/>
  <c r="P2857" i="1"/>
  <c r="R2857" i="1" s="1"/>
  <c r="Q2857" i="1"/>
  <c r="P2858" i="1"/>
  <c r="R2858" i="1" s="1"/>
  <c r="Q2858" i="1"/>
  <c r="P2859" i="1"/>
  <c r="R2859" i="1" s="1"/>
  <c r="Q2859" i="1"/>
  <c r="P2860" i="1"/>
  <c r="Q2860" i="1"/>
  <c r="R2860" i="1"/>
  <c r="P2861" i="1"/>
  <c r="Q2861" i="1"/>
  <c r="R2861" i="1"/>
  <c r="P2862" i="1"/>
  <c r="R2862" i="1" s="1"/>
  <c r="Q2862" i="1"/>
  <c r="P2863" i="1"/>
  <c r="R2863" i="1" s="1"/>
  <c r="Q2863" i="1"/>
  <c r="P2864" i="1"/>
  <c r="Q2864" i="1"/>
  <c r="R2864" i="1"/>
  <c r="P2865" i="1"/>
  <c r="Q2865" i="1"/>
  <c r="R2865" i="1"/>
  <c r="P2866" i="1"/>
  <c r="R2866" i="1" s="1"/>
  <c r="Q2866" i="1"/>
  <c r="P2867" i="1"/>
  <c r="Q2867" i="1"/>
  <c r="R2867" i="1"/>
  <c r="P2868" i="1"/>
  <c r="Q2868" i="1"/>
  <c r="R2868" i="1"/>
  <c r="P2869" i="1"/>
  <c r="R2869" i="1" s="1"/>
  <c r="Q2869" i="1"/>
  <c r="P2870" i="1"/>
  <c r="R2870" i="1" s="1"/>
  <c r="Q2870" i="1"/>
  <c r="P2871" i="1"/>
  <c r="Q2871" i="1"/>
  <c r="R2871" i="1"/>
  <c r="P2872" i="1"/>
  <c r="Q2872" i="1"/>
  <c r="R2872" i="1"/>
  <c r="P2873" i="1"/>
  <c r="R2873" i="1" s="1"/>
  <c r="Q2873" i="1"/>
  <c r="P2874" i="1"/>
  <c r="R2874" i="1" s="1"/>
  <c r="Q2874" i="1"/>
  <c r="P2875" i="1"/>
  <c r="R2875" i="1" s="1"/>
  <c r="Q2875" i="1"/>
  <c r="P2876" i="1"/>
  <c r="Q2876" i="1"/>
  <c r="R2876" i="1"/>
  <c r="P2877" i="1"/>
  <c r="Q2877" i="1"/>
  <c r="R2877" i="1"/>
  <c r="P2878" i="1"/>
  <c r="R2878" i="1" s="1"/>
  <c r="Q2878" i="1"/>
  <c r="P2879" i="1"/>
  <c r="R2879" i="1" s="1"/>
  <c r="Q2879" i="1"/>
  <c r="P2880" i="1"/>
  <c r="Q2880" i="1"/>
  <c r="R2880" i="1"/>
  <c r="P2881" i="1"/>
  <c r="Q2881" i="1"/>
  <c r="R2881" i="1"/>
  <c r="P2882" i="1"/>
  <c r="R2882" i="1" s="1"/>
  <c r="Q2882" i="1"/>
  <c r="P2883" i="1"/>
  <c r="Q2883" i="1"/>
  <c r="R2883" i="1"/>
  <c r="P2884" i="1"/>
  <c r="Q2884" i="1"/>
  <c r="R2884" i="1"/>
  <c r="P2885" i="1"/>
  <c r="R2885" i="1" s="1"/>
  <c r="Q2885" i="1"/>
  <c r="P2886" i="1"/>
  <c r="R2886" i="1" s="1"/>
  <c r="Q2886" i="1"/>
  <c r="P2887" i="1"/>
  <c r="Q2887" i="1"/>
  <c r="R2887" i="1"/>
  <c r="P2888" i="1"/>
  <c r="Q2888" i="1"/>
  <c r="R2888" i="1"/>
  <c r="P2889" i="1"/>
  <c r="R2889" i="1" s="1"/>
  <c r="Q2889" i="1"/>
  <c r="P2890" i="1"/>
  <c r="R2890" i="1" s="1"/>
  <c r="Q2890" i="1"/>
  <c r="P2891" i="1"/>
  <c r="R2891" i="1" s="1"/>
  <c r="Q2891" i="1"/>
  <c r="P2892" i="1"/>
  <c r="Q2892" i="1"/>
  <c r="R2892" i="1"/>
  <c r="P2893" i="1"/>
  <c r="Q2893" i="1"/>
  <c r="R2893" i="1"/>
  <c r="P2894" i="1"/>
  <c r="R2894" i="1" s="1"/>
  <c r="Q2894" i="1"/>
  <c r="P2895" i="1"/>
  <c r="R2895" i="1" s="1"/>
  <c r="Q2895" i="1"/>
  <c r="P2896" i="1"/>
  <c r="Q2896" i="1"/>
  <c r="R2896" i="1"/>
  <c r="P2897" i="1"/>
  <c r="Q2897" i="1"/>
  <c r="R2897" i="1"/>
  <c r="P2898" i="1"/>
  <c r="R2898" i="1" s="1"/>
  <c r="Q2898" i="1"/>
  <c r="P2899" i="1"/>
  <c r="Q2899" i="1"/>
  <c r="R2899" i="1"/>
  <c r="P2900" i="1"/>
  <c r="Q2900" i="1"/>
  <c r="R2900" i="1"/>
  <c r="P2901" i="1"/>
  <c r="R2901" i="1" s="1"/>
  <c r="Q2901" i="1"/>
  <c r="P2902" i="1"/>
  <c r="R2902" i="1" s="1"/>
  <c r="Q2902" i="1"/>
  <c r="P2903" i="1"/>
  <c r="Q2903" i="1"/>
  <c r="R2903" i="1"/>
  <c r="P2904" i="1"/>
  <c r="Q2904" i="1"/>
  <c r="R2904" i="1"/>
  <c r="P2905" i="1"/>
  <c r="R2905" i="1" s="1"/>
  <c r="Q2905" i="1"/>
  <c r="P2906" i="1"/>
  <c r="R2906" i="1" s="1"/>
  <c r="Q2906" i="1"/>
  <c r="P2907" i="1"/>
  <c r="R2907" i="1" s="1"/>
  <c r="Q2907" i="1"/>
  <c r="P2908" i="1"/>
  <c r="Q2908" i="1"/>
  <c r="R2908" i="1"/>
  <c r="P2909" i="1"/>
  <c r="Q2909" i="1"/>
  <c r="R2909" i="1"/>
  <c r="P2910" i="1"/>
  <c r="R2910" i="1" s="1"/>
  <c r="Q2910" i="1"/>
  <c r="P2911" i="1"/>
  <c r="R2911" i="1" s="1"/>
  <c r="Q2911" i="1"/>
  <c r="P2912" i="1"/>
  <c r="Q2912" i="1"/>
  <c r="R2912" i="1"/>
  <c r="P2913" i="1"/>
  <c r="Q2913" i="1"/>
  <c r="R2913" i="1"/>
  <c r="P2914" i="1"/>
  <c r="R2914" i="1" s="1"/>
  <c r="Q2914" i="1"/>
  <c r="P2915" i="1"/>
  <c r="Q2915" i="1"/>
  <c r="R2915" i="1"/>
  <c r="P2916" i="1"/>
  <c r="Q2916" i="1"/>
  <c r="R2916" i="1"/>
  <c r="P2917" i="1"/>
  <c r="R2917" i="1" s="1"/>
  <c r="Q2917" i="1"/>
  <c r="P2918" i="1"/>
  <c r="R2918" i="1" s="1"/>
  <c r="Q2918" i="1"/>
  <c r="P2919" i="1"/>
  <c r="Q2919" i="1"/>
  <c r="R2919" i="1"/>
  <c r="P2920" i="1"/>
  <c r="Q2920" i="1"/>
  <c r="R2920" i="1"/>
  <c r="P2921" i="1"/>
  <c r="R2921" i="1" s="1"/>
  <c r="Q2921" i="1"/>
  <c r="P2922" i="1"/>
  <c r="R2922" i="1" s="1"/>
  <c r="Q2922" i="1"/>
  <c r="P2923" i="1"/>
  <c r="R2923" i="1" s="1"/>
  <c r="Q2923" i="1"/>
  <c r="P2924" i="1"/>
  <c r="Q2924" i="1"/>
  <c r="R2924" i="1"/>
  <c r="P2925" i="1"/>
  <c r="Q2925" i="1"/>
  <c r="R2925" i="1"/>
  <c r="P2926" i="1"/>
  <c r="R2926" i="1" s="1"/>
  <c r="Q2926" i="1"/>
  <c r="P2927" i="1"/>
  <c r="R2927" i="1" s="1"/>
  <c r="Q2927" i="1"/>
  <c r="P2928" i="1"/>
  <c r="Q2928" i="1"/>
  <c r="R2928" i="1"/>
  <c r="P2929" i="1"/>
  <c r="Q2929" i="1"/>
  <c r="R2929" i="1"/>
  <c r="P2930" i="1"/>
  <c r="R2930" i="1" s="1"/>
  <c r="Q2930" i="1"/>
  <c r="P2931" i="1"/>
  <c r="Q2931" i="1"/>
  <c r="R2931" i="1"/>
  <c r="P2932" i="1"/>
  <c r="Q2932" i="1"/>
  <c r="R2932" i="1"/>
  <c r="P2933" i="1"/>
  <c r="R2933" i="1" s="1"/>
  <c r="Q2933" i="1"/>
  <c r="P2934" i="1"/>
  <c r="R2934" i="1" s="1"/>
  <c r="Q2934" i="1"/>
  <c r="P2935" i="1"/>
  <c r="Q2935" i="1"/>
  <c r="R2935" i="1"/>
  <c r="P2936" i="1"/>
  <c r="Q2936" i="1"/>
  <c r="R2936" i="1"/>
  <c r="P2937" i="1"/>
  <c r="R2937" i="1" s="1"/>
  <c r="Q2937" i="1"/>
  <c r="P2938" i="1"/>
  <c r="R2938" i="1" s="1"/>
  <c r="Q2938" i="1"/>
  <c r="P2939" i="1"/>
  <c r="R2939" i="1" s="1"/>
  <c r="Q2939" i="1"/>
  <c r="P2940" i="1"/>
  <c r="Q2940" i="1"/>
  <c r="R2940" i="1"/>
  <c r="P2941" i="1"/>
  <c r="Q2941" i="1"/>
  <c r="R2941" i="1"/>
  <c r="P2942" i="1"/>
  <c r="R2942" i="1" s="1"/>
  <c r="Q2942" i="1"/>
  <c r="P2943" i="1"/>
  <c r="R2943" i="1" s="1"/>
  <c r="Q2943" i="1"/>
  <c r="P2944" i="1"/>
  <c r="Q2944" i="1"/>
  <c r="R2944" i="1"/>
  <c r="P2945" i="1"/>
  <c r="Q2945" i="1"/>
  <c r="R2945" i="1"/>
  <c r="P2946" i="1"/>
  <c r="R2946" i="1" s="1"/>
  <c r="Q2946" i="1"/>
  <c r="P2947" i="1"/>
  <c r="Q2947" i="1"/>
  <c r="R2947" i="1"/>
  <c r="P2948" i="1"/>
  <c r="Q2948" i="1"/>
  <c r="R2948" i="1"/>
  <c r="P2949" i="1"/>
  <c r="R2949" i="1" s="1"/>
  <c r="Q2949" i="1"/>
  <c r="P2950" i="1"/>
  <c r="R2950" i="1" s="1"/>
  <c r="Q2950" i="1"/>
  <c r="P2951" i="1"/>
  <c r="Q2951" i="1"/>
  <c r="R2951" i="1"/>
  <c r="P2952" i="1"/>
  <c r="Q2952" i="1"/>
  <c r="R2952" i="1"/>
  <c r="P2953" i="1"/>
  <c r="R2953" i="1" s="1"/>
  <c r="Q2953" i="1"/>
  <c r="P2954" i="1"/>
  <c r="R2954" i="1" s="1"/>
  <c r="Q2954" i="1"/>
  <c r="P2955" i="1"/>
  <c r="R2955" i="1" s="1"/>
  <c r="Q2955" i="1"/>
  <c r="P2956" i="1"/>
  <c r="Q2956" i="1"/>
  <c r="R2956" i="1"/>
  <c r="P2957" i="1"/>
  <c r="Q2957" i="1"/>
  <c r="R2957" i="1"/>
  <c r="P2958" i="1"/>
  <c r="R2958" i="1" s="1"/>
  <c r="Q2958" i="1"/>
  <c r="P2959" i="1"/>
  <c r="R2959" i="1" s="1"/>
  <c r="Q2959" i="1"/>
  <c r="P2960" i="1"/>
  <c r="Q2960" i="1"/>
  <c r="R2960" i="1"/>
  <c r="P2961" i="1"/>
  <c r="Q2961" i="1"/>
  <c r="R2961" i="1"/>
  <c r="P2962" i="1"/>
  <c r="R2962" i="1" s="1"/>
  <c r="Q2962" i="1"/>
  <c r="P2963" i="1"/>
  <c r="Q2963" i="1"/>
  <c r="R2963" i="1"/>
  <c r="P2964" i="1"/>
  <c r="Q2964" i="1"/>
  <c r="R2964" i="1"/>
  <c r="P2965" i="1"/>
  <c r="R2965" i="1" s="1"/>
  <c r="Q2965" i="1"/>
  <c r="P2966" i="1"/>
  <c r="R2966" i="1" s="1"/>
  <c r="Q2966" i="1"/>
  <c r="P2967" i="1"/>
  <c r="Q2967" i="1"/>
  <c r="R2967" i="1"/>
  <c r="P2968" i="1"/>
  <c r="Q2968" i="1"/>
  <c r="R2968" i="1"/>
  <c r="P2969" i="1"/>
  <c r="R2969" i="1" s="1"/>
  <c r="Q2969" i="1"/>
  <c r="P2970" i="1"/>
  <c r="R2970" i="1" s="1"/>
  <c r="Q2970" i="1"/>
  <c r="P2971" i="1"/>
  <c r="R2971" i="1" s="1"/>
  <c r="Q2971" i="1"/>
  <c r="P2972" i="1"/>
  <c r="Q2972" i="1"/>
  <c r="R2972" i="1"/>
  <c r="P2973" i="1"/>
  <c r="Q2973" i="1"/>
  <c r="R2973" i="1"/>
  <c r="P2974" i="1"/>
  <c r="R2974" i="1" s="1"/>
  <c r="Q2974" i="1"/>
  <c r="P2975" i="1"/>
  <c r="R2975" i="1" s="1"/>
  <c r="Q2975" i="1"/>
  <c r="P2976" i="1"/>
  <c r="Q2976" i="1"/>
  <c r="R2976" i="1"/>
  <c r="P2977" i="1"/>
  <c r="Q2977" i="1"/>
  <c r="R2977" i="1"/>
  <c r="P2978" i="1"/>
  <c r="R2978" i="1" s="1"/>
  <c r="Q2978" i="1"/>
  <c r="P2979" i="1"/>
  <c r="Q2979" i="1"/>
  <c r="R2979" i="1"/>
  <c r="P2980" i="1"/>
  <c r="Q2980" i="1"/>
  <c r="R2980" i="1"/>
  <c r="P2981" i="1"/>
  <c r="R2981" i="1" s="1"/>
  <c r="Q2981" i="1"/>
  <c r="P2982" i="1"/>
  <c r="R2982" i="1" s="1"/>
  <c r="Q2982" i="1"/>
  <c r="P2983" i="1"/>
  <c r="Q2983" i="1"/>
  <c r="R2983" i="1"/>
  <c r="P2984" i="1"/>
  <c r="Q2984" i="1"/>
  <c r="R2984" i="1"/>
  <c r="P2985" i="1"/>
  <c r="R2985" i="1" s="1"/>
  <c r="Q2985" i="1"/>
  <c r="P2986" i="1"/>
  <c r="R2986" i="1" s="1"/>
  <c r="Q2986" i="1"/>
  <c r="P2987" i="1"/>
  <c r="R2987" i="1" s="1"/>
  <c r="Q2987" i="1"/>
  <c r="P2988" i="1"/>
  <c r="Q2988" i="1"/>
  <c r="R2988" i="1"/>
  <c r="P2989" i="1"/>
  <c r="Q2989" i="1"/>
  <c r="R2989" i="1"/>
  <c r="P2990" i="1"/>
  <c r="R2990" i="1" s="1"/>
  <c r="Q2990" i="1"/>
  <c r="P2991" i="1"/>
  <c r="R2991" i="1" s="1"/>
  <c r="Q2991" i="1"/>
  <c r="P2992" i="1"/>
  <c r="Q2992" i="1"/>
  <c r="R2992" i="1"/>
  <c r="P2993" i="1"/>
  <c r="Q2993" i="1"/>
  <c r="R2993" i="1"/>
  <c r="P2994" i="1"/>
  <c r="R2994" i="1" s="1"/>
  <c r="Q2994" i="1"/>
  <c r="P2995" i="1"/>
  <c r="Q2995" i="1"/>
  <c r="R2995" i="1"/>
  <c r="P2996" i="1"/>
  <c r="Q2996" i="1"/>
  <c r="R2996" i="1"/>
  <c r="P2997" i="1"/>
  <c r="R2997" i="1" s="1"/>
  <c r="Q2997" i="1"/>
  <c r="P2998" i="1"/>
  <c r="R2998" i="1" s="1"/>
  <c r="Q2998" i="1"/>
  <c r="P2999" i="1"/>
  <c r="Q2999" i="1"/>
  <c r="R2999" i="1"/>
  <c r="P3000" i="1"/>
  <c r="Q3000" i="1"/>
  <c r="R3000" i="1"/>
  <c r="P3001" i="1"/>
  <c r="R3001" i="1" s="1"/>
  <c r="Q3001" i="1"/>
  <c r="P3002" i="1"/>
  <c r="R3002" i="1" s="1"/>
  <c r="Q3002" i="1"/>
  <c r="P3003" i="1"/>
  <c r="R3003" i="1" s="1"/>
  <c r="Q3003" i="1"/>
  <c r="P3004" i="1"/>
  <c r="Q3004" i="1"/>
  <c r="R3004" i="1"/>
  <c r="P3005" i="1"/>
  <c r="Q3005" i="1"/>
  <c r="R3005" i="1"/>
  <c r="P3006" i="1"/>
  <c r="R3006" i="1" s="1"/>
  <c r="Q3006" i="1"/>
  <c r="P3007" i="1"/>
  <c r="R3007" i="1" s="1"/>
  <c r="Q3007" i="1"/>
  <c r="P3008" i="1"/>
  <c r="Q3008" i="1"/>
  <c r="R3008" i="1"/>
  <c r="P3009" i="1"/>
  <c r="Q3009" i="1"/>
  <c r="R3009" i="1"/>
  <c r="P3010" i="1"/>
  <c r="R3010" i="1" s="1"/>
  <c r="Q3010" i="1"/>
  <c r="P3011" i="1"/>
  <c r="Q3011" i="1"/>
  <c r="R3011" i="1"/>
  <c r="P3012" i="1"/>
  <c r="Q3012" i="1"/>
  <c r="R3012" i="1"/>
  <c r="P3013" i="1"/>
  <c r="R3013" i="1" s="1"/>
  <c r="Q3013" i="1"/>
  <c r="P3014" i="1"/>
  <c r="R3014" i="1" s="1"/>
  <c r="Q3014" i="1"/>
  <c r="P3015" i="1"/>
  <c r="Q3015" i="1"/>
  <c r="R3015" i="1"/>
  <c r="P3016" i="1"/>
  <c r="Q3016" i="1"/>
  <c r="R3016" i="1"/>
  <c r="P3017" i="1"/>
  <c r="R3017" i="1" s="1"/>
  <c r="Q3017" i="1"/>
  <c r="P3018" i="1"/>
  <c r="R3018" i="1" s="1"/>
  <c r="Q3018" i="1"/>
  <c r="P3019" i="1"/>
  <c r="R3019" i="1" s="1"/>
  <c r="Q3019" i="1"/>
  <c r="P3020" i="1"/>
  <c r="Q3020" i="1"/>
  <c r="R3020" i="1"/>
  <c r="P3021" i="1"/>
  <c r="Q3021" i="1"/>
  <c r="R3021" i="1"/>
  <c r="P3022" i="1"/>
  <c r="R3022" i="1" s="1"/>
  <c r="Q3022" i="1"/>
  <c r="P3023" i="1"/>
  <c r="R3023" i="1" s="1"/>
  <c r="Q3023" i="1"/>
  <c r="P3024" i="1"/>
  <c r="Q3024" i="1"/>
  <c r="R3024" i="1"/>
  <c r="P3025" i="1"/>
  <c r="Q3025" i="1"/>
  <c r="R3025" i="1"/>
  <c r="P3026" i="1"/>
  <c r="R3026" i="1" s="1"/>
  <c r="Q3026" i="1"/>
  <c r="P3027" i="1"/>
  <c r="Q3027" i="1"/>
  <c r="R3027" i="1"/>
  <c r="P3028" i="1"/>
  <c r="Q3028" i="1"/>
  <c r="R3028" i="1"/>
  <c r="P3029" i="1"/>
  <c r="R3029" i="1" s="1"/>
  <c r="Q3029" i="1"/>
  <c r="P3030" i="1"/>
  <c r="R3030" i="1" s="1"/>
  <c r="Q3030" i="1"/>
  <c r="P3031" i="1"/>
  <c r="Q3031" i="1"/>
  <c r="R3031" i="1"/>
  <c r="P3032" i="1"/>
  <c r="Q3032" i="1"/>
  <c r="R3032" i="1"/>
  <c r="P3033" i="1"/>
  <c r="R3033" i="1" s="1"/>
  <c r="Q3033" i="1"/>
  <c r="P3034" i="1"/>
  <c r="R3034" i="1" s="1"/>
  <c r="Q3034" i="1"/>
  <c r="P3035" i="1"/>
  <c r="R3035" i="1" s="1"/>
  <c r="Q3035" i="1"/>
  <c r="P3036" i="1"/>
  <c r="Q3036" i="1"/>
  <c r="R3036" i="1"/>
  <c r="P3037" i="1"/>
  <c r="Q3037" i="1"/>
  <c r="R3037" i="1"/>
  <c r="P3038" i="1"/>
  <c r="R3038" i="1" s="1"/>
  <c r="Q3038" i="1"/>
  <c r="P3039" i="1"/>
  <c r="R3039" i="1" s="1"/>
  <c r="Q3039" i="1"/>
  <c r="P3040" i="1"/>
  <c r="Q3040" i="1"/>
  <c r="R3040" i="1"/>
  <c r="P3041" i="1"/>
  <c r="Q3041" i="1"/>
  <c r="R3041" i="1"/>
  <c r="P3042" i="1"/>
  <c r="R3042" i="1" s="1"/>
  <c r="Q3042" i="1"/>
  <c r="P3043" i="1"/>
  <c r="Q3043" i="1"/>
  <c r="R3043" i="1"/>
  <c r="P3044" i="1"/>
  <c r="Q3044" i="1"/>
  <c r="R3044" i="1"/>
  <c r="P3045" i="1"/>
  <c r="R3045" i="1" s="1"/>
  <c r="Q3045" i="1"/>
  <c r="P3046" i="1"/>
  <c r="R3046" i="1" s="1"/>
  <c r="Q3046" i="1"/>
  <c r="P3047" i="1"/>
  <c r="Q3047" i="1"/>
  <c r="R3047" i="1"/>
  <c r="P3048" i="1"/>
  <c r="Q3048" i="1"/>
  <c r="R3048" i="1"/>
  <c r="P3049" i="1"/>
  <c r="R3049" i="1" s="1"/>
  <c r="Q3049" i="1"/>
  <c r="P3050" i="1"/>
  <c r="R3050" i="1" s="1"/>
  <c r="Q3050" i="1"/>
  <c r="P3051" i="1"/>
  <c r="R3051" i="1" s="1"/>
  <c r="Q3051" i="1"/>
  <c r="P3052" i="1"/>
  <c r="Q3052" i="1"/>
  <c r="R3052" i="1"/>
  <c r="P3053" i="1"/>
  <c r="Q3053" i="1"/>
  <c r="R3053" i="1"/>
  <c r="P3054" i="1"/>
  <c r="R3054" i="1" s="1"/>
  <c r="Q3054" i="1"/>
  <c r="P3055" i="1"/>
  <c r="R3055" i="1" s="1"/>
  <c r="Q3055" i="1"/>
  <c r="P3056" i="1"/>
  <c r="Q3056" i="1"/>
  <c r="R3056" i="1"/>
  <c r="P3057" i="1"/>
  <c r="Q3057" i="1"/>
  <c r="R3057" i="1"/>
  <c r="P3058" i="1"/>
  <c r="R3058" i="1" s="1"/>
  <c r="Q3058" i="1"/>
  <c r="P3059" i="1"/>
  <c r="Q3059" i="1"/>
  <c r="R3059" i="1"/>
  <c r="P3060" i="1"/>
  <c r="Q3060" i="1"/>
  <c r="R3060" i="1"/>
  <c r="P3061" i="1"/>
  <c r="R3061" i="1" s="1"/>
  <c r="Q3061" i="1"/>
  <c r="P3062" i="1"/>
  <c r="R3062" i="1" s="1"/>
  <c r="Q3062" i="1"/>
  <c r="P3063" i="1"/>
  <c r="Q3063" i="1"/>
  <c r="R3063" i="1"/>
  <c r="P3064" i="1"/>
  <c r="Q3064" i="1"/>
  <c r="R3064" i="1"/>
  <c r="P3065" i="1"/>
  <c r="R3065" i="1" s="1"/>
  <c r="Q3065" i="1"/>
  <c r="P3066" i="1"/>
  <c r="R3066" i="1" s="1"/>
  <c r="Q3066" i="1"/>
  <c r="P3067" i="1"/>
  <c r="R3067" i="1" s="1"/>
  <c r="Q3067" i="1"/>
  <c r="P3068" i="1"/>
  <c r="Q3068" i="1"/>
  <c r="R3068" i="1"/>
  <c r="P3069" i="1"/>
  <c r="Q3069" i="1"/>
  <c r="R3069" i="1"/>
  <c r="P3070" i="1"/>
  <c r="R3070" i="1" s="1"/>
  <c r="Q3070" i="1"/>
  <c r="P3071" i="1"/>
  <c r="R3071" i="1" s="1"/>
  <c r="Q3071" i="1"/>
  <c r="P3072" i="1"/>
  <c r="Q3072" i="1"/>
  <c r="R3072" i="1"/>
  <c r="P3073" i="1"/>
  <c r="Q3073" i="1"/>
  <c r="R3073" i="1"/>
  <c r="P3074" i="1"/>
  <c r="R3074" i="1" s="1"/>
  <c r="Q3074" i="1"/>
  <c r="P3075" i="1"/>
  <c r="Q3075" i="1"/>
  <c r="R3075" i="1"/>
  <c r="P3076" i="1"/>
  <c r="Q3076" i="1"/>
  <c r="R3076" i="1"/>
  <c r="P3077" i="1"/>
  <c r="R3077" i="1" s="1"/>
  <c r="Q3077" i="1"/>
  <c r="P3078" i="1"/>
  <c r="R3078" i="1" s="1"/>
  <c r="Q3078" i="1"/>
  <c r="P3079" i="1"/>
  <c r="Q3079" i="1"/>
  <c r="R3079" i="1"/>
  <c r="P3080" i="1"/>
  <c r="Q3080" i="1"/>
  <c r="R3080" i="1"/>
  <c r="P3081" i="1"/>
  <c r="R3081" i="1" s="1"/>
  <c r="Q3081" i="1"/>
  <c r="P3082" i="1"/>
  <c r="R3082" i="1" s="1"/>
  <c r="Q3082" i="1"/>
  <c r="P3083" i="1"/>
  <c r="R3083" i="1" s="1"/>
  <c r="Q3083" i="1"/>
  <c r="P3084" i="1"/>
  <c r="Q3084" i="1"/>
  <c r="R3084" i="1"/>
  <c r="P3085" i="1"/>
  <c r="Q3085" i="1"/>
  <c r="R3085" i="1"/>
  <c r="P3086" i="1"/>
  <c r="R3086" i="1" s="1"/>
  <c r="Q3086" i="1"/>
  <c r="P3087" i="1"/>
  <c r="R3087" i="1" s="1"/>
  <c r="Q3087" i="1"/>
  <c r="P3088" i="1"/>
  <c r="Q3088" i="1"/>
  <c r="R3088" i="1"/>
  <c r="P3089" i="1"/>
  <c r="Q3089" i="1"/>
  <c r="R3089" i="1"/>
  <c r="P3090" i="1"/>
  <c r="R3090" i="1" s="1"/>
  <c r="Q3090" i="1"/>
  <c r="P3091" i="1"/>
  <c r="Q3091" i="1"/>
  <c r="R3091" i="1"/>
  <c r="P3092" i="1"/>
  <c r="Q3092" i="1"/>
  <c r="R3092" i="1"/>
  <c r="P3093" i="1"/>
  <c r="R3093" i="1" s="1"/>
  <c r="Q3093" i="1"/>
  <c r="P3094" i="1"/>
  <c r="R3094" i="1" s="1"/>
  <c r="Q3094" i="1"/>
  <c r="P3095" i="1"/>
  <c r="Q3095" i="1"/>
  <c r="R3095" i="1"/>
  <c r="P3096" i="1"/>
  <c r="Q3096" i="1"/>
  <c r="R3096" i="1"/>
  <c r="P3097" i="1"/>
  <c r="R3097" i="1" s="1"/>
  <c r="Q3097" i="1"/>
  <c r="P3098" i="1"/>
  <c r="R3098" i="1" s="1"/>
  <c r="Q3098" i="1"/>
  <c r="P3099" i="1"/>
  <c r="R3099" i="1" s="1"/>
  <c r="Q3099" i="1"/>
  <c r="P3100" i="1"/>
  <c r="Q3100" i="1"/>
  <c r="R3100" i="1"/>
  <c r="P3101" i="1"/>
  <c r="Q3101" i="1"/>
  <c r="R3101" i="1"/>
  <c r="P3102" i="1"/>
  <c r="R3102" i="1" s="1"/>
  <c r="Q3102" i="1"/>
  <c r="P3103" i="1"/>
  <c r="R3103" i="1" s="1"/>
  <c r="Q3103" i="1"/>
  <c r="P3104" i="1"/>
  <c r="Q3104" i="1"/>
  <c r="R3104" i="1"/>
  <c r="P3105" i="1"/>
  <c r="Q3105" i="1"/>
  <c r="R3105" i="1"/>
  <c r="P3106" i="1"/>
  <c r="R3106" i="1" s="1"/>
  <c r="Q3106" i="1"/>
  <c r="P3107" i="1"/>
  <c r="Q3107" i="1"/>
  <c r="R3107" i="1"/>
  <c r="P3108" i="1"/>
  <c r="Q3108" i="1"/>
  <c r="R3108" i="1"/>
  <c r="P3109" i="1"/>
  <c r="R3109" i="1" s="1"/>
  <c r="Q3109" i="1"/>
  <c r="P3110" i="1"/>
  <c r="R3110" i="1" s="1"/>
  <c r="Q3110" i="1"/>
  <c r="P3111" i="1"/>
  <c r="Q3111" i="1"/>
  <c r="R3111" i="1"/>
  <c r="P3112" i="1"/>
  <c r="Q3112" i="1"/>
  <c r="R3112" i="1"/>
  <c r="P3113" i="1"/>
  <c r="R3113" i="1" s="1"/>
  <c r="Q3113" i="1"/>
  <c r="P3114" i="1"/>
  <c r="R3114" i="1" s="1"/>
  <c r="Q3114" i="1"/>
  <c r="P3115" i="1"/>
  <c r="R3115" i="1" s="1"/>
  <c r="Q3115" i="1"/>
  <c r="P3116" i="1"/>
  <c r="Q3116" i="1"/>
  <c r="R3116" i="1"/>
  <c r="P3117" i="1"/>
  <c r="Q3117" i="1"/>
  <c r="R3117" i="1"/>
  <c r="P3118" i="1"/>
  <c r="R3118" i="1" s="1"/>
  <c r="Q3118" i="1"/>
  <c r="P3119" i="1"/>
  <c r="R3119" i="1" s="1"/>
  <c r="Q3119" i="1"/>
  <c r="P3120" i="1"/>
  <c r="Q3120" i="1"/>
  <c r="R3120" i="1"/>
  <c r="P3121" i="1"/>
  <c r="Q3121" i="1"/>
  <c r="R3121" i="1"/>
  <c r="P3122" i="1"/>
  <c r="R3122" i="1" s="1"/>
  <c r="Q3122" i="1"/>
  <c r="P3123" i="1"/>
  <c r="Q3123" i="1"/>
  <c r="R3123" i="1"/>
  <c r="P3124" i="1"/>
  <c r="Q3124" i="1"/>
  <c r="R3124" i="1"/>
  <c r="P3125" i="1"/>
  <c r="R3125" i="1" s="1"/>
  <c r="Q3125" i="1"/>
  <c r="P3126" i="1"/>
  <c r="R3126" i="1" s="1"/>
  <c r="Q3126" i="1"/>
  <c r="P3127" i="1"/>
  <c r="Q3127" i="1"/>
  <c r="R3127" i="1"/>
  <c r="P3128" i="1"/>
  <c r="Q3128" i="1"/>
  <c r="R3128" i="1"/>
  <c r="P3129" i="1"/>
  <c r="R3129" i="1" s="1"/>
  <c r="Q3129" i="1"/>
  <c r="P3130" i="1"/>
  <c r="R3130" i="1" s="1"/>
  <c r="Q3130" i="1"/>
  <c r="P3131" i="1"/>
  <c r="R3131" i="1" s="1"/>
  <c r="Q3131" i="1"/>
  <c r="P3132" i="1"/>
  <c r="Q3132" i="1"/>
  <c r="R3132" i="1"/>
  <c r="P3133" i="1"/>
  <c r="Q3133" i="1"/>
  <c r="R3133" i="1"/>
  <c r="P3134" i="1"/>
  <c r="R3134" i="1" s="1"/>
  <c r="Q3134" i="1"/>
  <c r="P3135" i="1"/>
  <c r="R3135" i="1" s="1"/>
  <c r="Q3135" i="1"/>
  <c r="P3136" i="1"/>
  <c r="Q3136" i="1"/>
  <c r="R3136" i="1"/>
  <c r="P3137" i="1"/>
  <c r="Q3137" i="1"/>
  <c r="R3137" i="1"/>
  <c r="P3138" i="1"/>
  <c r="R3138" i="1" s="1"/>
  <c r="Q3138" i="1"/>
  <c r="P3139" i="1"/>
  <c r="Q3139" i="1"/>
  <c r="R3139" i="1"/>
  <c r="P3140" i="1"/>
  <c r="Q3140" i="1"/>
  <c r="R3140" i="1"/>
  <c r="P3141" i="1"/>
  <c r="R3141" i="1" s="1"/>
  <c r="Q3141" i="1"/>
  <c r="P3142" i="1"/>
  <c r="R3142" i="1" s="1"/>
  <c r="Q3142" i="1"/>
  <c r="P3143" i="1"/>
  <c r="Q3143" i="1"/>
  <c r="R3143" i="1"/>
  <c r="P3144" i="1"/>
  <c r="Q3144" i="1"/>
  <c r="R3144" i="1"/>
  <c r="P3145" i="1"/>
  <c r="R3145" i="1" s="1"/>
  <c r="Q3145" i="1"/>
  <c r="P3146" i="1"/>
  <c r="R3146" i="1" s="1"/>
  <c r="Q3146" i="1"/>
  <c r="P3147" i="1"/>
  <c r="R3147" i="1" s="1"/>
  <c r="Q3147" i="1"/>
  <c r="P3148" i="1"/>
  <c r="Q3148" i="1"/>
  <c r="R3148" i="1"/>
  <c r="P3149" i="1"/>
  <c r="Q3149" i="1"/>
  <c r="R3149" i="1"/>
  <c r="P3150" i="1"/>
  <c r="R3150" i="1" s="1"/>
  <c r="Q3150" i="1"/>
  <c r="P3151" i="1"/>
  <c r="R3151" i="1" s="1"/>
  <c r="Q3151" i="1"/>
  <c r="P3152" i="1"/>
  <c r="Q3152" i="1"/>
  <c r="R3152" i="1"/>
  <c r="P3153" i="1"/>
  <c r="Q3153" i="1"/>
  <c r="R3153" i="1"/>
  <c r="P3154" i="1"/>
  <c r="R3154" i="1" s="1"/>
  <c r="Q3154" i="1"/>
  <c r="P3155" i="1"/>
  <c r="Q3155" i="1"/>
  <c r="R3155" i="1"/>
  <c r="P3156" i="1"/>
  <c r="Q3156" i="1"/>
  <c r="R3156" i="1"/>
  <c r="P3157" i="1"/>
  <c r="R3157" i="1" s="1"/>
  <c r="Q3157" i="1"/>
  <c r="P3158" i="1"/>
  <c r="R3158" i="1" s="1"/>
  <c r="Q3158" i="1"/>
  <c r="P3159" i="1"/>
  <c r="Q3159" i="1"/>
  <c r="R3159" i="1"/>
  <c r="P3160" i="1"/>
  <c r="Q3160" i="1"/>
  <c r="R3160" i="1"/>
  <c r="P3161" i="1"/>
  <c r="R3161" i="1" s="1"/>
  <c r="Q3161" i="1"/>
  <c r="P3162" i="1"/>
  <c r="R3162" i="1" s="1"/>
  <c r="Q3162" i="1"/>
  <c r="P3163" i="1"/>
  <c r="R3163" i="1" s="1"/>
  <c r="Q3163" i="1"/>
  <c r="P3164" i="1"/>
  <c r="Q3164" i="1"/>
  <c r="R3164" i="1"/>
  <c r="P3165" i="1"/>
  <c r="Q3165" i="1"/>
  <c r="R3165" i="1"/>
  <c r="P3166" i="1"/>
  <c r="R3166" i="1" s="1"/>
  <c r="Q3166" i="1"/>
  <c r="P3167" i="1"/>
  <c r="R3167" i="1" s="1"/>
  <c r="Q3167" i="1"/>
  <c r="P3168" i="1"/>
  <c r="Q3168" i="1"/>
  <c r="R3168" i="1"/>
  <c r="P3169" i="1"/>
  <c r="Q3169" i="1"/>
  <c r="R3169" i="1"/>
  <c r="P3170" i="1"/>
  <c r="R3170" i="1" s="1"/>
  <c r="Q3170" i="1"/>
  <c r="P3171" i="1"/>
  <c r="Q3171" i="1"/>
  <c r="R3171" i="1"/>
  <c r="P3172" i="1"/>
  <c r="Q3172" i="1"/>
  <c r="R3172" i="1"/>
  <c r="P3173" i="1"/>
  <c r="R3173" i="1" s="1"/>
  <c r="Q3173" i="1"/>
  <c r="P3174" i="1"/>
  <c r="R3174" i="1" s="1"/>
  <c r="Q3174" i="1"/>
  <c r="P3175" i="1"/>
  <c r="Q3175" i="1"/>
  <c r="R3175" i="1"/>
  <c r="P3176" i="1"/>
  <c r="Q3176" i="1"/>
  <c r="R3176" i="1"/>
  <c r="P3177" i="1"/>
  <c r="R3177" i="1" s="1"/>
  <c r="Q3177" i="1"/>
  <c r="P3178" i="1"/>
  <c r="R3178" i="1" s="1"/>
  <c r="Q3178" i="1"/>
  <c r="P3179" i="1"/>
  <c r="R3179" i="1" s="1"/>
  <c r="Q3179" i="1"/>
  <c r="P3180" i="1"/>
  <c r="Q3180" i="1"/>
  <c r="R3180" i="1"/>
  <c r="P3181" i="1"/>
  <c r="Q3181" i="1"/>
  <c r="R3181" i="1"/>
  <c r="P3182" i="1"/>
  <c r="R3182" i="1" s="1"/>
  <c r="Q3182" i="1"/>
  <c r="P3183" i="1"/>
  <c r="R3183" i="1" s="1"/>
  <c r="Q3183" i="1"/>
  <c r="P3184" i="1"/>
  <c r="Q3184" i="1"/>
  <c r="R3184" i="1"/>
  <c r="P3185" i="1"/>
  <c r="Q3185" i="1"/>
  <c r="R3185" i="1"/>
  <c r="P3186" i="1"/>
  <c r="R3186" i="1" s="1"/>
  <c r="Q3186" i="1"/>
  <c r="P3187" i="1"/>
  <c r="Q3187" i="1"/>
  <c r="R3187" i="1"/>
  <c r="P3188" i="1"/>
  <c r="Q3188" i="1"/>
  <c r="R3188" i="1"/>
  <c r="P3189" i="1"/>
  <c r="R3189" i="1" s="1"/>
  <c r="Q3189" i="1"/>
  <c r="P3190" i="1"/>
  <c r="R3190" i="1" s="1"/>
  <c r="Q3190" i="1"/>
  <c r="P3191" i="1"/>
  <c r="Q3191" i="1"/>
  <c r="R3191" i="1"/>
  <c r="P3192" i="1"/>
  <c r="Q3192" i="1"/>
  <c r="R3192" i="1"/>
  <c r="P3193" i="1"/>
  <c r="R3193" i="1" s="1"/>
  <c r="Q3193" i="1"/>
  <c r="P3194" i="1"/>
  <c r="R3194" i="1" s="1"/>
  <c r="Q3194" i="1"/>
  <c r="P3195" i="1"/>
  <c r="Q3195" i="1"/>
  <c r="R3195" i="1"/>
  <c r="P3196" i="1"/>
  <c r="Q3196" i="1"/>
  <c r="R3196" i="1"/>
  <c r="P3197" i="1"/>
  <c r="R3197" i="1" s="1"/>
  <c r="Q3197" i="1"/>
  <c r="P3198" i="1"/>
  <c r="R3198" i="1" s="1"/>
  <c r="Q3198" i="1"/>
  <c r="P3199" i="1"/>
  <c r="Q3199" i="1"/>
  <c r="R3199" i="1"/>
  <c r="P3200" i="1"/>
  <c r="Q3200" i="1"/>
  <c r="R3200" i="1"/>
  <c r="P3201" i="1"/>
  <c r="R3201" i="1" s="1"/>
  <c r="Q3201" i="1"/>
  <c r="P3202" i="1"/>
  <c r="R3202" i="1" s="1"/>
  <c r="Q3202" i="1"/>
  <c r="P3203" i="1"/>
  <c r="Q3203" i="1"/>
  <c r="R3203" i="1"/>
  <c r="P3204" i="1"/>
  <c r="Q3204" i="1"/>
  <c r="R3204" i="1"/>
  <c r="P3205" i="1"/>
  <c r="R3205" i="1" s="1"/>
  <c r="Q3205" i="1"/>
  <c r="P3206" i="1"/>
  <c r="R3206" i="1" s="1"/>
  <c r="Q3206" i="1"/>
  <c r="P3207" i="1"/>
  <c r="Q3207" i="1"/>
  <c r="R3207" i="1"/>
  <c r="P3208" i="1"/>
  <c r="Q3208" i="1"/>
  <c r="R3208" i="1"/>
  <c r="P3209" i="1"/>
  <c r="R3209" i="1" s="1"/>
  <c r="Q3209" i="1"/>
  <c r="P3210" i="1"/>
  <c r="R3210" i="1" s="1"/>
  <c r="Q3210" i="1"/>
  <c r="P3211" i="1"/>
  <c r="Q3211" i="1"/>
  <c r="R3211" i="1"/>
  <c r="P3212" i="1"/>
  <c r="Q3212" i="1"/>
  <c r="R3212" i="1"/>
  <c r="P3213" i="1"/>
  <c r="R3213" i="1" s="1"/>
  <c r="Q3213" i="1"/>
  <c r="P3214" i="1"/>
  <c r="R3214" i="1" s="1"/>
  <c r="Q3214" i="1"/>
  <c r="P3215" i="1"/>
  <c r="Q3215" i="1"/>
  <c r="R3215" i="1"/>
  <c r="P3216" i="1"/>
  <c r="Q3216" i="1"/>
  <c r="R3216" i="1"/>
  <c r="P3217" i="1"/>
  <c r="R3217" i="1" s="1"/>
  <c r="Q3217" i="1"/>
  <c r="P3218" i="1"/>
  <c r="R3218" i="1" s="1"/>
  <c r="Q3218" i="1"/>
  <c r="P3219" i="1"/>
  <c r="Q3219" i="1"/>
  <c r="R3219" i="1"/>
  <c r="P3220" i="1"/>
  <c r="Q3220" i="1"/>
  <c r="R3220" i="1"/>
  <c r="P3221" i="1"/>
  <c r="R3221" i="1" s="1"/>
  <c r="Q3221" i="1"/>
  <c r="P3222" i="1"/>
  <c r="R3222" i="1" s="1"/>
  <c r="Q3222" i="1"/>
  <c r="P3223" i="1"/>
  <c r="Q3223" i="1"/>
  <c r="R3223" i="1"/>
  <c r="P3224" i="1"/>
  <c r="Q3224" i="1"/>
  <c r="R3224" i="1"/>
  <c r="P3225" i="1"/>
  <c r="R3225" i="1" s="1"/>
  <c r="Q3225" i="1"/>
  <c r="P3226" i="1"/>
  <c r="R3226" i="1" s="1"/>
  <c r="Q3226" i="1"/>
  <c r="P3227" i="1"/>
  <c r="Q3227" i="1"/>
  <c r="R3227" i="1"/>
  <c r="P3228" i="1"/>
  <c r="Q3228" i="1"/>
  <c r="R3228" i="1"/>
  <c r="P3229" i="1"/>
  <c r="R3229" i="1" s="1"/>
  <c r="Q3229" i="1"/>
  <c r="P3230" i="1"/>
  <c r="R3230" i="1" s="1"/>
  <c r="Q3230" i="1"/>
  <c r="P3231" i="1"/>
  <c r="Q3231" i="1"/>
  <c r="R3231" i="1"/>
  <c r="P3232" i="1"/>
  <c r="Q3232" i="1"/>
  <c r="R3232" i="1"/>
  <c r="P3233" i="1"/>
  <c r="R3233" i="1" s="1"/>
  <c r="Q3233" i="1"/>
  <c r="P3234" i="1"/>
  <c r="R3234" i="1" s="1"/>
  <c r="Q3234" i="1"/>
  <c r="P3235" i="1"/>
  <c r="Q3235" i="1"/>
  <c r="R3235" i="1"/>
  <c r="P3236" i="1"/>
  <c r="Q3236" i="1"/>
  <c r="R3236" i="1"/>
  <c r="P3237" i="1"/>
  <c r="R3237" i="1" s="1"/>
  <c r="Q3237" i="1"/>
  <c r="P3238" i="1"/>
  <c r="R3238" i="1" s="1"/>
  <c r="Q3238" i="1"/>
  <c r="P3239" i="1"/>
  <c r="Q3239" i="1"/>
  <c r="R3239" i="1"/>
  <c r="P3240" i="1"/>
  <c r="Q3240" i="1"/>
  <c r="R3240" i="1"/>
  <c r="P3241" i="1"/>
  <c r="R3241" i="1" s="1"/>
  <c r="Q3241" i="1"/>
  <c r="P3242" i="1"/>
  <c r="R3242" i="1" s="1"/>
  <c r="Q3242" i="1"/>
  <c r="P3243" i="1"/>
  <c r="Q3243" i="1"/>
  <c r="R3243" i="1"/>
  <c r="P3244" i="1"/>
  <c r="Q3244" i="1"/>
  <c r="R3244" i="1"/>
  <c r="P3245" i="1"/>
  <c r="R3245" i="1" s="1"/>
  <c r="Q3245" i="1"/>
  <c r="P3246" i="1"/>
  <c r="R3246" i="1" s="1"/>
  <c r="Q3246" i="1"/>
  <c r="P3247" i="1"/>
  <c r="Q3247" i="1"/>
  <c r="R3247" i="1"/>
  <c r="P3248" i="1"/>
  <c r="Q3248" i="1"/>
  <c r="R3248" i="1"/>
  <c r="P3249" i="1"/>
  <c r="R3249" i="1" s="1"/>
  <c r="Q3249" i="1"/>
  <c r="P3250" i="1"/>
  <c r="R3250" i="1" s="1"/>
  <c r="Q3250" i="1"/>
  <c r="P3251" i="1"/>
  <c r="Q3251" i="1"/>
  <c r="R3251" i="1"/>
  <c r="P3252" i="1"/>
  <c r="Q3252" i="1"/>
  <c r="R3252" i="1"/>
  <c r="P3253" i="1"/>
  <c r="R3253" i="1" s="1"/>
  <c r="Q3253" i="1"/>
  <c r="P3254" i="1"/>
  <c r="R3254" i="1" s="1"/>
  <c r="Q3254" i="1"/>
  <c r="P3255" i="1"/>
  <c r="Q3255" i="1"/>
  <c r="R3255" i="1"/>
  <c r="P3256" i="1"/>
  <c r="Q3256" i="1"/>
  <c r="R3256" i="1"/>
  <c r="P3257" i="1"/>
  <c r="R3257" i="1" s="1"/>
  <c r="Q3257" i="1"/>
  <c r="P3258" i="1"/>
  <c r="R3258" i="1" s="1"/>
  <c r="Q3258" i="1"/>
  <c r="P3259" i="1"/>
  <c r="Q3259" i="1"/>
  <c r="R3259" i="1"/>
  <c r="P3260" i="1"/>
  <c r="Q3260" i="1"/>
  <c r="R3260" i="1"/>
  <c r="P3261" i="1"/>
  <c r="R3261" i="1" s="1"/>
  <c r="Q3261" i="1"/>
  <c r="P3262" i="1"/>
  <c r="R3262" i="1" s="1"/>
  <c r="Q3262" i="1"/>
  <c r="P3263" i="1"/>
  <c r="Q3263" i="1"/>
  <c r="R3263" i="1"/>
  <c r="P3264" i="1"/>
  <c r="Q3264" i="1"/>
  <c r="R3264" i="1"/>
  <c r="P3265" i="1"/>
  <c r="R3265" i="1" s="1"/>
  <c r="Q3265" i="1"/>
  <c r="P3266" i="1"/>
  <c r="R3266" i="1" s="1"/>
  <c r="Q3266" i="1"/>
  <c r="P3267" i="1"/>
  <c r="Q3267" i="1"/>
  <c r="R3267" i="1"/>
  <c r="P3268" i="1"/>
  <c r="Q3268" i="1"/>
  <c r="R3268" i="1"/>
  <c r="P3269" i="1"/>
  <c r="R3269" i="1" s="1"/>
  <c r="Q3269" i="1"/>
  <c r="P3270" i="1"/>
  <c r="R3270" i="1" s="1"/>
  <c r="Q3270" i="1"/>
  <c r="P3271" i="1"/>
  <c r="Q3271" i="1"/>
  <c r="R3271" i="1"/>
  <c r="P3272" i="1"/>
  <c r="Q3272" i="1"/>
  <c r="R3272" i="1"/>
  <c r="P3273" i="1"/>
  <c r="R3273" i="1" s="1"/>
  <c r="Q3273" i="1"/>
  <c r="P3274" i="1"/>
  <c r="R3274" i="1" s="1"/>
  <c r="Q3274" i="1"/>
  <c r="P3275" i="1"/>
  <c r="Q3275" i="1"/>
  <c r="R3275" i="1"/>
  <c r="P3276" i="1"/>
  <c r="Q3276" i="1"/>
  <c r="R3276" i="1"/>
  <c r="P3277" i="1"/>
  <c r="R3277" i="1" s="1"/>
  <c r="Q3277" i="1"/>
  <c r="P3278" i="1"/>
  <c r="R3278" i="1" s="1"/>
  <c r="Q3278" i="1"/>
  <c r="P3279" i="1"/>
  <c r="Q3279" i="1"/>
  <c r="R3279" i="1"/>
  <c r="P3280" i="1"/>
  <c r="Q3280" i="1"/>
  <c r="R3280" i="1"/>
  <c r="P3281" i="1"/>
  <c r="R3281" i="1" s="1"/>
  <c r="Q3281" i="1"/>
  <c r="P3282" i="1"/>
  <c r="R3282" i="1" s="1"/>
  <c r="Q3282" i="1"/>
  <c r="P3283" i="1"/>
  <c r="Q3283" i="1"/>
  <c r="R3283" i="1"/>
  <c r="P3284" i="1"/>
  <c r="Q3284" i="1"/>
  <c r="R3284" i="1"/>
  <c r="P3285" i="1"/>
  <c r="R3285" i="1" s="1"/>
  <c r="Q3285" i="1"/>
  <c r="P3286" i="1"/>
  <c r="R3286" i="1" s="1"/>
  <c r="Q3286" i="1"/>
  <c r="P3287" i="1"/>
  <c r="Q3287" i="1"/>
  <c r="R3287" i="1"/>
  <c r="P3288" i="1"/>
  <c r="Q3288" i="1"/>
  <c r="R3288" i="1"/>
  <c r="P3289" i="1"/>
  <c r="R3289" i="1" s="1"/>
  <c r="Q3289" i="1"/>
  <c r="P3290" i="1"/>
  <c r="R3290" i="1" s="1"/>
  <c r="Q3290" i="1"/>
  <c r="P3291" i="1"/>
  <c r="Q3291" i="1"/>
  <c r="R3291" i="1"/>
  <c r="P3292" i="1"/>
  <c r="Q3292" i="1"/>
  <c r="R3292" i="1"/>
  <c r="P3293" i="1"/>
  <c r="R3293" i="1" s="1"/>
  <c r="Q3293" i="1"/>
  <c r="P3294" i="1"/>
  <c r="R3294" i="1" s="1"/>
  <c r="Q3294" i="1"/>
  <c r="P3295" i="1"/>
  <c r="Q3295" i="1"/>
  <c r="R3295" i="1"/>
  <c r="P3296" i="1"/>
  <c r="Q3296" i="1"/>
  <c r="R3296" i="1"/>
  <c r="P3297" i="1"/>
  <c r="R3297" i="1" s="1"/>
  <c r="Q3297" i="1"/>
  <c r="P3298" i="1"/>
  <c r="R3298" i="1" s="1"/>
  <c r="Q3298" i="1"/>
  <c r="P3299" i="1"/>
  <c r="Q3299" i="1"/>
  <c r="R3299" i="1"/>
  <c r="P3300" i="1"/>
  <c r="Q3300" i="1"/>
  <c r="R3300" i="1"/>
  <c r="P3301" i="1"/>
  <c r="R3301" i="1" s="1"/>
  <c r="Q3301" i="1"/>
  <c r="P3302" i="1"/>
  <c r="R3302" i="1" s="1"/>
  <c r="Q3302" i="1"/>
  <c r="P3303" i="1"/>
  <c r="Q3303" i="1"/>
  <c r="R3303" i="1"/>
  <c r="P3304" i="1"/>
  <c r="Q3304" i="1"/>
  <c r="R3304" i="1"/>
  <c r="P3305" i="1"/>
  <c r="R3305" i="1" s="1"/>
  <c r="Q3305" i="1"/>
  <c r="P3306" i="1"/>
  <c r="R3306" i="1" s="1"/>
  <c r="Q3306" i="1"/>
  <c r="P3307" i="1"/>
  <c r="Q3307" i="1"/>
  <c r="R3307" i="1"/>
  <c r="P3308" i="1"/>
  <c r="Q3308" i="1"/>
  <c r="R3308" i="1"/>
  <c r="P3309" i="1"/>
  <c r="R3309" i="1" s="1"/>
  <c r="Q3309" i="1"/>
  <c r="P3310" i="1"/>
  <c r="R3310" i="1" s="1"/>
  <c r="Q3310" i="1"/>
  <c r="P3311" i="1"/>
  <c r="Q3311" i="1"/>
  <c r="R3311" i="1"/>
  <c r="P3312" i="1"/>
  <c r="Q3312" i="1"/>
  <c r="R3312" i="1"/>
  <c r="P3313" i="1"/>
  <c r="R3313" i="1" s="1"/>
  <c r="Q3313" i="1"/>
  <c r="P3314" i="1"/>
  <c r="R3314" i="1" s="1"/>
  <c r="Q3314" i="1"/>
  <c r="P3315" i="1"/>
  <c r="Q3315" i="1"/>
  <c r="R3315" i="1"/>
  <c r="P3316" i="1"/>
  <c r="Q3316" i="1"/>
  <c r="R3316" i="1"/>
  <c r="P3317" i="1"/>
  <c r="R3317" i="1" s="1"/>
  <c r="Q3317" i="1"/>
  <c r="P3318" i="1"/>
  <c r="R3318" i="1" s="1"/>
  <c r="Q3318" i="1"/>
  <c r="P3319" i="1"/>
  <c r="Q3319" i="1"/>
  <c r="R3319" i="1"/>
  <c r="P3320" i="1"/>
  <c r="Q3320" i="1"/>
  <c r="R3320" i="1"/>
  <c r="P3321" i="1"/>
  <c r="R3321" i="1" s="1"/>
  <c r="Q3321" i="1"/>
  <c r="P3322" i="1"/>
  <c r="R3322" i="1" s="1"/>
  <c r="Q3322" i="1"/>
  <c r="P3323" i="1"/>
  <c r="Q3323" i="1"/>
  <c r="R3323" i="1"/>
  <c r="P3324" i="1"/>
  <c r="Q3324" i="1"/>
  <c r="R3324" i="1"/>
  <c r="P3325" i="1"/>
  <c r="R3325" i="1" s="1"/>
  <c r="Q3325" i="1"/>
  <c r="P3326" i="1"/>
  <c r="R3326" i="1" s="1"/>
  <c r="Q3326" i="1"/>
  <c r="P3327" i="1"/>
  <c r="Q3327" i="1"/>
  <c r="R3327" i="1"/>
  <c r="P3328" i="1"/>
  <c r="Q3328" i="1"/>
  <c r="R3328" i="1"/>
  <c r="P3329" i="1"/>
  <c r="R3329" i="1" s="1"/>
  <c r="Q3329" i="1"/>
  <c r="P3330" i="1"/>
  <c r="R3330" i="1" s="1"/>
  <c r="Q3330" i="1"/>
  <c r="P3331" i="1"/>
  <c r="Q3331" i="1"/>
  <c r="R3331" i="1"/>
  <c r="P3332" i="1"/>
  <c r="Q3332" i="1"/>
  <c r="R3332" i="1"/>
  <c r="P3333" i="1"/>
  <c r="R3333" i="1" s="1"/>
  <c r="Q3333" i="1"/>
  <c r="P3334" i="1"/>
  <c r="R3334" i="1" s="1"/>
  <c r="Q3334" i="1"/>
  <c r="P3335" i="1"/>
  <c r="Q3335" i="1"/>
  <c r="R3335" i="1"/>
  <c r="P3336" i="1"/>
  <c r="Q3336" i="1"/>
  <c r="R3336" i="1"/>
  <c r="P3337" i="1"/>
  <c r="R3337" i="1" s="1"/>
  <c r="Q3337" i="1"/>
  <c r="P3338" i="1"/>
  <c r="R3338" i="1" s="1"/>
  <c r="Q3338" i="1"/>
  <c r="P3339" i="1"/>
  <c r="Q3339" i="1"/>
  <c r="R3339" i="1"/>
  <c r="P3340" i="1"/>
  <c r="Q3340" i="1"/>
  <c r="R3340" i="1"/>
  <c r="P3341" i="1"/>
  <c r="R3341" i="1" s="1"/>
  <c r="Q3341" i="1"/>
  <c r="P3342" i="1"/>
  <c r="R3342" i="1" s="1"/>
  <c r="Q3342" i="1"/>
  <c r="P3343" i="1"/>
  <c r="Q3343" i="1"/>
  <c r="R3343" i="1"/>
  <c r="P3344" i="1"/>
  <c r="Q3344" i="1"/>
  <c r="R3344" i="1"/>
  <c r="P3345" i="1"/>
  <c r="R3345" i="1" s="1"/>
  <c r="Q3345" i="1"/>
  <c r="P3346" i="1"/>
  <c r="R3346" i="1" s="1"/>
  <c r="Q3346" i="1"/>
  <c r="P3347" i="1"/>
  <c r="Q3347" i="1"/>
  <c r="R3347" i="1"/>
  <c r="P3348" i="1"/>
  <c r="Q3348" i="1"/>
  <c r="R3348" i="1"/>
  <c r="P3349" i="1"/>
  <c r="R3349" i="1" s="1"/>
  <c r="Q3349" i="1"/>
  <c r="P3350" i="1"/>
  <c r="R3350" i="1" s="1"/>
  <c r="Q3350" i="1"/>
  <c r="P3351" i="1"/>
  <c r="Q3351" i="1"/>
  <c r="R3351" i="1"/>
  <c r="P3352" i="1"/>
  <c r="Q3352" i="1"/>
  <c r="R3352" i="1"/>
  <c r="P3353" i="1"/>
  <c r="R3353" i="1" s="1"/>
  <c r="Q3353" i="1"/>
  <c r="P3354" i="1"/>
  <c r="R3354" i="1" s="1"/>
  <c r="Q3354" i="1"/>
  <c r="P3355" i="1"/>
  <c r="Q3355" i="1"/>
  <c r="R3355" i="1"/>
  <c r="P3356" i="1"/>
  <c r="Q3356" i="1"/>
  <c r="R3356" i="1"/>
  <c r="P3357" i="1"/>
  <c r="R3357" i="1" s="1"/>
  <c r="Q3357" i="1"/>
  <c r="P3358" i="1"/>
  <c r="R3358" i="1" s="1"/>
  <c r="Q3358" i="1"/>
  <c r="P3359" i="1"/>
  <c r="Q3359" i="1"/>
  <c r="R3359" i="1"/>
  <c r="P3360" i="1"/>
  <c r="Q3360" i="1"/>
  <c r="R3360" i="1"/>
  <c r="P3361" i="1"/>
  <c r="R3361" i="1" s="1"/>
  <c r="Q3361" i="1"/>
  <c r="P3362" i="1"/>
  <c r="R3362" i="1" s="1"/>
  <c r="Q3362" i="1"/>
  <c r="P3363" i="1"/>
  <c r="Q3363" i="1"/>
  <c r="R3363" i="1"/>
  <c r="P3364" i="1"/>
  <c r="Q3364" i="1"/>
  <c r="R3364" i="1"/>
  <c r="P3365" i="1"/>
  <c r="R3365" i="1" s="1"/>
  <c r="Q3365" i="1"/>
  <c r="P3366" i="1"/>
  <c r="R3366" i="1" s="1"/>
  <c r="Q3366" i="1"/>
  <c r="P3367" i="1"/>
  <c r="Q3367" i="1"/>
  <c r="R3367" i="1"/>
  <c r="P3368" i="1"/>
  <c r="Q3368" i="1"/>
  <c r="R3368" i="1"/>
  <c r="P3369" i="1"/>
  <c r="R3369" i="1" s="1"/>
  <c r="Q3369" i="1"/>
  <c r="P3370" i="1"/>
  <c r="R3370" i="1" s="1"/>
  <c r="Q3370" i="1"/>
  <c r="P3371" i="1"/>
  <c r="Q3371" i="1"/>
  <c r="R3371" i="1"/>
  <c r="P3372" i="1"/>
  <c r="Q3372" i="1"/>
  <c r="R3372" i="1"/>
  <c r="P3373" i="1"/>
  <c r="R3373" i="1" s="1"/>
  <c r="Q3373" i="1"/>
  <c r="P3374" i="1"/>
  <c r="R3374" i="1" s="1"/>
  <c r="Q3374" i="1"/>
  <c r="P3375" i="1"/>
  <c r="Q3375" i="1"/>
  <c r="R3375" i="1"/>
  <c r="P3376" i="1"/>
  <c r="Q3376" i="1"/>
  <c r="R3376" i="1"/>
  <c r="P3377" i="1"/>
  <c r="R3377" i="1" s="1"/>
  <c r="Q3377" i="1"/>
  <c r="P3378" i="1"/>
  <c r="R3378" i="1" s="1"/>
  <c r="Q3378" i="1"/>
  <c r="P3379" i="1"/>
  <c r="Q3379" i="1"/>
  <c r="R3379" i="1"/>
  <c r="P3380" i="1"/>
  <c r="Q3380" i="1"/>
  <c r="R3380" i="1"/>
  <c r="P3381" i="1"/>
  <c r="R3381" i="1" s="1"/>
  <c r="Q3381" i="1"/>
  <c r="P3382" i="1"/>
  <c r="R3382" i="1" s="1"/>
  <c r="Q3382" i="1"/>
  <c r="P3383" i="1"/>
  <c r="Q3383" i="1"/>
  <c r="R3383" i="1"/>
  <c r="P3384" i="1"/>
  <c r="Q3384" i="1"/>
  <c r="R3384" i="1"/>
  <c r="P3385" i="1"/>
  <c r="R3385" i="1" s="1"/>
  <c r="Q3385" i="1"/>
  <c r="P3386" i="1"/>
  <c r="R3386" i="1" s="1"/>
  <c r="Q3386" i="1"/>
  <c r="P3387" i="1"/>
  <c r="Q3387" i="1"/>
  <c r="R3387" i="1"/>
  <c r="P3388" i="1"/>
  <c r="Q3388" i="1"/>
  <c r="R3388" i="1"/>
  <c r="P3389" i="1"/>
  <c r="R3389" i="1" s="1"/>
  <c r="Q3389" i="1"/>
  <c r="P3390" i="1"/>
  <c r="R3390" i="1" s="1"/>
  <c r="Q3390" i="1"/>
  <c r="P3391" i="1"/>
  <c r="Q3391" i="1"/>
  <c r="R3391" i="1"/>
  <c r="P3392" i="1"/>
  <c r="Q3392" i="1"/>
  <c r="R3392" i="1"/>
  <c r="P3393" i="1"/>
  <c r="R3393" i="1" s="1"/>
  <c r="Q3393" i="1"/>
  <c r="P3394" i="1"/>
  <c r="R3394" i="1" s="1"/>
  <c r="Q3394" i="1"/>
  <c r="P3395" i="1"/>
  <c r="Q3395" i="1"/>
  <c r="R3395" i="1"/>
  <c r="P3396" i="1"/>
  <c r="Q3396" i="1"/>
  <c r="R3396" i="1"/>
  <c r="P3397" i="1"/>
  <c r="R3397" i="1" s="1"/>
  <c r="Q3397" i="1"/>
  <c r="P3398" i="1"/>
  <c r="R3398" i="1" s="1"/>
  <c r="Q3398" i="1"/>
  <c r="P3399" i="1"/>
  <c r="Q3399" i="1"/>
  <c r="R3399" i="1"/>
  <c r="P3400" i="1"/>
  <c r="Q3400" i="1"/>
  <c r="R3400" i="1"/>
  <c r="P3401" i="1"/>
  <c r="R3401" i="1" s="1"/>
  <c r="Q3401" i="1"/>
  <c r="P3402" i="1"/>
  <c r="R3402" i="1" s="1"/>
  <c r="Q3402" i="1"/>
  <c r="P3403" i="1"/>
  <c r="Q3403" i="1"/>
  <c r="R3403" i="1"/>
  <c r="P3404" i="1"/>
  <c r="Q3404" i="1"/>
  <c r="R3404" i="1"/>
  <c r="P3405" i="1"/>
  <c r="R3405" i="1" s="1"/>
  <c r="Q3405" i="1"/>
  <c r="P3406" i="1"/>
  <c r="R3406" i="1" s="1"/>
  <c r="Q3406" i="1"/>
  <c r="P3407" i="1"/>
  <c r="Q3407" i="1"/>
  <c r="R3407" i="1"/>
  <c r="P3408" i="1"/>
  <c r="Q3408" i="1"/>
  <c r="R3408" i="1"/>
  <c r="P3409" i="1"/>
  <c r="R3409" i="1" s="1"/>
  <c r="Q3409" i="1"/>
  <c r="P3410" i="1"/>
  <c r="R3410" i="1" s="1"/>
  <c r="Q3410" i="1"/>
  <c r="P3411" i="1"/>
  <c r="Q3411" i="1"/>
  <c r="R3411" i="1"/>
  <c r="P3412" i="1"/>
  <c r="Q3412" i="1"/>
  <c r="R3412" i="1"/>
  <c r="P3413" i="1"/>
  <c r="R3413" i="1" s="1"/>
  <c r="Q3413" i="1"/>
  <c r="P3414" i="1"/>
  <c r="R3414" i="1" s="1"/>
  <c r="Q3414" i="1"/>
  <c r="P3415" i="1"/>
  <c r="Q3415" i="1"/>
  <c r="R3415" i="1"/>
  <c r="P3416" i="1"/>
  <c r="Q3416" i="1"/>
  <c r="R3416" i="1"/>
  <c r="P3417" i="1"/>
  <c r="R3417" i="1" s="1"/>
  <c r="Q3417" i="1"/>
  <c r="P3418" i="1"/>
  <c r="R3418" i="1" s="1"/>
  <c r="Q3418" i="1"/>
  <c r="P3419" i="1"/>
  <c r="Q3419" i="1"/>
  <c r="R3419" i="1"/>
  <c r="P3420" i="1"/>
  <c r="Q3420" i="1"/>
  <c r="R3420" i="1"/>
  <c r="P3421" i="1"/>
  <c r="R3421" i="1" s="1"/>
  <c r="Q3421" i="1"/>
  <c r="P3422" i="1"/>
  <c r="R3422" i="1" s="1"/>
  <c r="Q3422" i="1"/>
  <c r="P3423" i="1"/>
  <c r="Q3423" i="1"/>
  <c r="R3423" i="1"/>
  <c r="P3424" i="1"/>
  <c r="Q3424" i="1"/>
  <c r="R3424" i="1"/>
  <c r="P3425" i="1"/>
  <c r="R3425" i="1" s="1"/>
  <c r="Q3425" i="1"/>
  <c r="P3426" i="1"/>
  <c r="R3426" i="1" s="1"/>
  <c r="Q3426" i="1"/>
  <c r="P3427" i="1"/>
  <c r="Q3427" i="1"/>
  <c r="R3427" i="1"/>
  <c r="P3428" i="1"/>
  <c r="Q3428" i="1"/>
  <c r="R3428" i="1"/>
  <c r="P3429" i="1"/>
  <c r="R3429" i="1" s="1"/>
  <c r="Q3429" i="1"/>
  <c r="P3430" i="1"/>
  <c r="R3430" i="1" s="1"/>
  <c r="Q3430" i="1"/>
  <c r="P3431" i="1"/>
  <c r="Q3431" i="1"/>
  <c r="R3431" i="1"/>
  <c r="P3432" i="1"/>
  <c r="Q3432" i="1"/>
  <c r="R3432" i="1"/>
  <c r="P3433" i="1"/>
  <c r="R3433" i="1" s="1"/>
  <c r="Q3433" i="1"/>
  <c r="P3434" i="1"/>
  <c r="R3434" i="1" s="1"/>
  <c r="Q3434" i="1"/>
  <c r="P3435" i="1"/>
  <c r="Q3435" i="1"/>
  <c r="R3435" i="1"/>
  <c r="P3436" i="1"/>
  <c r="Q3436" i="1"/>
  <c r="R3436" i="1"/>
  <c r="P3437" i="1"/>
  <c r="R3437" i="1" s="1"/>
  <c r="Q3437" i="1"/>
  <c r="P3438" i="1"/>
  <c r="R3438" i="1" s="1"/>
  <c r="Q3438" i="1"/>
  <c r="P3439" i="1"/>
  <c r="Q3439" i="1"/>
  <c r="R3439" i="1"/>
  <c r="P3440" i="1"/>
  <c r="Q3440" i="1"/>
  <c r="R3440" i="1"/>
  <c r="P3441" i="1"/>
  <c r="R3441" i="1" s="1"/>
  <c r="Q3441" i="1"/>
  <c r="P3442" i="1"/>
  <c r="R3442" i="1" s="1"/>
  <c r="Q3442" i="1"/>
  <c r="P3443" i="1"/>
  <c r="Q3443" i="1"/>
  <c r="R3443" i="1"/>
  <c r="P3444" i="1"/>
  <c r="Q3444" i="1"/>
  <c r="R3444" i="1"/>
  <c r="P3445" i="1"/>
  <c r="R3445" i="1" s="1"/>
  <c r="Q3445" i="1"/>
  <c r="P3446" i="1"/>
  <c r="R3446" i="1" s="1"/>
  <c r="Q3446" i="1"/>
  <c r="P3447" i="1"/>
  <c r="Q3447" i="1"/>
  <c r="R3447" i="1"/>
  <c r="P3448" i="1"/>
  <c r="Q3448" i="1"/>
  <c r="R3448" i="1"/>
  <c r="P3449" i="1"/>
  <c r="R3449" i="1" s="1"/>
  <c r="Q3449" i="1"/>
  <c r="P3450" i="1"/>
  <c r="R3450" i="1" s="1"/>
  <c r="Q3450" i="1"/>
  <c r="P3451" i="1"/>
  <c r="Q3451" i="1"/>
  <c r="R3451" i="1"/>
  <c r="P3452" i="1"/>
  <c r="Q3452" i="1"/>
  <c r="R3452" i="1"/>
  <c r="P3453" i="1"/>
  <c r="R3453" i="1" s="1"/>
  <c r="Q3453" i="1"/>
  <c r="P3454" i="1"/>
  <c r="R3454" i="1" s="1"/>
  <c r="Q3454" i="1"/>
  <c r="P3455" i="1"/>
  <c r="Q3455" i="1"/>
  <c r="R3455" i="1"/>
  <c r="P3456" i="1"/>
  <c r="Q3456" i="1"/>
  <c r="R3456" i="1"/>
  <c r="P3457" i="1"/>
  <c r="R3457" i="1" s="1"/>
  <c r="Q3457" i="1"/>
  <c r="P3458" i="1"/>
  <c r="R3458" i="1" s="1"/>
  <c r="Q3458" i="1"/>
  <c r="P3459" i="1"/>
  <c r="Q3459" i="1"/>
  <c r="R3459" i="1"/>
  <c r="P3460" i="1"/>
  <c r="Q3460" i="1"/>
  <c r="R3460" i="1"/>
  <c r="P3461" i="1"/>
  <c r="R3461" i="1" s="1"/>
  <c r="Q3461" i="1"/>
  <c r="P3462" i="1"/>
  <c r="R3462" i="1" s="1"/>
  <c r="Q3462" i="1"/>
  <c r="P3463" i="1"/>
  <c r="Q3463" i="1"/>
  <c r="R3463" i="1"/>
  <c r="P3464" i="1"/>
  <c r="Q3464" i="1"/>
  <c r="R3464" i="1"/>
  <c r="P3465" i="1"/>
  <c r="R3465" i="1" s="1"/>
  <c r="Q3465" i="1"/>
  <c r="P3466" i="1"/>
  <c r="R3466" i="1" s="1"/>
  <c r="Q3466" i="1"/>
  <c r="P3467" i="1"/>
  <c r="Q3467" i="1"/>
  <c r="R3467" i="1"/>
  <c r="P3468" i="1"/>
  <c r="Q3468" i="1"/>
  <c r="R3468" i="1"/>
  <c r="P3469" i="1"/>
  <c r="R3469" i="1" s="1"/>
  <c r="Q3469" i="1"/>
  <c r="P3470" i="1"/>
  <c r="R3470" i="1" s="1"/>
  <c r="Q3470" i="1"/>
  <c r="P3471" i="1"/>
  <c r="Q3471" i="1"/>
  <c r="R3471" i="1"/>
  <c r="P3472" i="1"/>
  <c r="Q3472" i="1"/>
  <c r="R3472" i="1"/>
  <c r="P3473" i="1"/>
  <c r="R3473" i="1" s="1"/>
  <c r="Q3473" i="1"/>
  <c r="P3474" i="1"/>
  <c r="R3474" i="1" s="1"/>
  <c r="Q3474" i="1"/>
  <c r="P3475" i="1"/>
  <c r="Q3475" i="1"/>
  <c r="R3475" i="1"/>
  <c r="P3476" i="1"/>
  <c r="Q3476" i="1"/>
  <c r="R3476" i="1"/>
  <c r="P3477" i="1"/>
  <c r="R3477" i="1" s="1"/>
  <c r="Q3477" i="1"/>
  <c r="P3478" i="1"/>
  <c r="R3478" i="1" s="1"/>
  <c r="Q3478" i="1"/>
  <c r="P3479" i="1"/>
  <c r="Q3479" i="1"/>
  <c r="R3479" i="1"/>
  <c r="P3480" i="1"/>
  <c r="Q3480" i="1"/>
  <c r="R3480" i="1"/>
  <c r="P3481" i="1"/>
  <c r="R3481" i="1" s="1"/>
  <c r="Q3481" i="1"/>
  <c r="P3482" i="1"/>
  <c r="R3482" i="1" s="1"/>
  <c r="Q3482" i="1"/>
  <c r="P3483" i="1"/>
  <c r="Q3483" i="1"/>
  <c r="R3483" i="1"/>
  <c r="P3484" i="1"/>
  <c r="Q3484" i="1"/>
  <c r="R3484" i="1"/>
  <c r="P3485" i="1"/>
  <c r="R3485" i="1" s="1"/>
  <c r="Q3485" i="1"/>
  <c r="P3486" i="1"/>
  <c r="R3486" i="1" s="1"/>
  <c r="Q3486" i="1"/>
  <c r="P3487" i="1"/>
  <c r="Q3487" i="1"/>
  <c r="R3487" i="1"/>
  <c r="P3488" i="1"/>
  <c r="Q3488" i="1"/>
  <c r="R3488" i="1"/>
  <c r="P3489" i="1"/>
  <c r="R3489" i="1" s="1"/>
  <c r="Q3489" i="1"/>
  <c r="P3490" i="1"/>
  <c r="R3490" i="1" s="1"/>
  <c r="Q3490" i="1"/>
  <c r="P3491" i="1"/>
  <c r="Q3491" i="1"/>
  <c r="R3491" i="1"/>
  <c r="P3492" i="1"/>
  <c r="Q3492" i="1"/>
  <c r="R3492" i="1"/>
  <c r="P3493" i="1"/>
  <c r="R3493" i="1" s="1"/>
  <c r="Q3493" i="1"/>
  <c r="P3494" i="1"/>
  <c r="R3494" i="1" s="1"/>
  <c r="Q3494" i="1"/>
  <c r="P3495" i="1"/>
  <c r="Q3495" i="1"/>
  <c r="R3495" i="1"/>
  <c r="P3496" i="1"/>
  <c r="Q3496" i="1"/>
  <c r="R3496" i="1"/>
  <c r="P3497" i="1"/>
  <c r="R3497" i="1" s="1"/>
  <c r="Q3497" i="1"/>
  <c r="P3498" i="1"/>
  <c r="R3498" i="1" s="1"/>
  <c r="Q3498" i="1"/>
  <c r="P3499" i="1"/>
  <c r="Q3499" i="1"/>
  <c r="R3499" i="1"/>
  <c r="P3500" i="1"/>
  <c r="Q3500" i="1"/>
  <c r="R3500" i="1"/>
  <c r="P3501" i="1"/>
  <c r="R3501" i="1" s="1"/>
  <c r="Q3501" i="1"/>
  <c r="P3502" i="1"/>
  <c r="R3502" i="1" s="1"/>
  <c r="Q3502" i="1"/>
  <c r="P3503" i="1"/>
  <c r="Q3503" i="1"/>
  <c r="R3503" i="1"/>
  <c r="P3504" i="1"/>
  <c r="Q3504" i="1"/>
  <c r="R3504" i="1"/>
  <c r="P3505" i="1"/>
  <c r="R3505" i="1" s="1"/>
  <c r="Q3505" i="1"/>
  <c r="P3506" i="1"/>
  <c r="R3506" i="1" s="1"/>
  <c r="Q3506" i="1"/>
  <c r="P3507" i="1"/>
  <c r="Q3507" i="1"/>
  <c r="R3507" i="1"/>
  <c r="P3508" i="1"/>
  <c r="Q3508" i="1"/>
  <c r="R3508" i="1"/>
  <c r="P3509" i="1"/>
  <c r="R3509" i="1" s="1"/>
  <c r="Q3509" i="1"/>
  <c r="P3510" i="1"/>
  <c r="R3510" i="1" s="1"/>
  <c r="Q3510" i="1"/>
  <c r="P3511" i="1"/>
  <c r="Q3511" i="1"/>
  <c r="R3511" i="1"/>
  <c r="P3512" i="1"/>
  <c r="Q3512" i="1"/>
  <c r="R3512" i="1"/>
  <c r="P3513" i="1"/>
  <c r="R3513" i="1" s="1"/>
  <c r="Q3513" i="1"/>
  <c r="P3514" i="1"/>
  <c r="R3514" i="1" s="1"/>
  <c r="Q3514" i="1"/>
  <c r="P3515" i="1"/>
  <c r="Q3515" i="1"/>
  <c r="R3515" i="1"/>
  <c r="P3516" i="1"/>
  <c r="Q3516" i="1"/>
  <c r="R3516" i="1"/>
  <c r="P3517" i="1"/>
  <c r="R3517" i="1" s="1"/>
  <c r="Q3517" i="1"/>
  <c r="P3518" i="1"/>
  <c r="R3518" i="1" s="1"/>
  <c r="Q3518" i="1"/>
  <c r="P3519" i="1"/>
  <c r="Q3519" i="1"/>
  <c r="R3519" i="1"/>
  <c r="P3520" i="1"/>
  <c r="Q3520" i="1"/>
  <c r="R3520" i="1"/>
  <c r="P3521" i="1"/>
  <c r="R3521" i="1" s="1"/>
  <c r="Q3521" i="1"/>
  <c r="P3522" i="1"/>
  <c r="R3522" i="1" s="1"/>
  <c r="Q3522" i="1"/>
  <c r="P3523" i="1"/>
  <c r="Q3523" i="1"/>
  <c r="R3523" i="1"/>
  <c r="P3524" i="1"/>
  <c r="Q3524" i="1"/>
  <c r="R3524" i="1"/>
  <c r="P3525" i="1"/>
  <c r="R3525" i="1" s="1"/>
  <c r="Q3525" i="1"/>
  <c r="P3526" i="1"/>
  <c r="R3526" i="1" s="1"/>
  <c r="Q3526" i="1"/>
  <c r="P3527" i="1"/>
  <c r="Q3527" i="1"/>
  <c r="R3527" i="1"/>
  <c r="P3528" i="1"/>
  <c r="Q3528" i="1"/>
  <c r="R3528" i="1"/>
  <c r="P3529" i="1"/>
  <c r="R3529" i="1" s="1"/>
  <c r="Q3529" i="1"/>
  <c r="P3530" i="1"/>
  <c r="R3530" i="1" s="1"/>
  <c r="Q3530" i="1"/>
  <c r="P3531" i="1"/>
  <c r="Q3531" i="1"/>
  <c r="R3531" i="1"/>
  <c r="P3532" i="1"/>
  <c r="Q3532" i="1"/>
  <c r="R3532" i="1"/>
  <c r="P3533" i="1"/>
  <c r="R3533" i="1" s="1"/>
  <c r="Q3533" i="1"/>
  <c r="P3534" i="1"/>
  <c r="R3534" i="1" s="1"/>
  <c r="Q3534" i="1"/>
  <c r="P3535" i="1"/>
  <c r="Q3535" i="1"/>
  <c r="R3535" i="1"/>
  <c r="P3536" i="1"/>
  <c r="Q3536" i="1"/>
  <c r="R3536" i="1"/>
  <c r="P3537" i="1"/>
  <c r="R3537" i="1" s="1"/>
  <c r="Q3537" i="1"/>
  <c r="P3538" i="1"/>
  <c r="R3538" i="1" s="1"/>
  <c r="Q3538" i="1"/>
  <c r="P3539" i="1"/>
  <c r="Q3539" i="1"/>
  <c r="R3539" i="1"/>
  <c r="P3540" i="1"/>
  <c r="Q3540" i="1"/>
  <c r="R3540" i="1"/>
  <c r="P3541" i="1"/>
  <c r="R3541" i="1" s="1"/>
  <c r="Q3541" i="1"/>
  <c r="P3542" i="1"/>
  <c r="R3542" i="1" s="1"/>
  <c r="Q3542" i="1"/>
  <c r="P3543" i="1"/>
  <c r="Q3543" i="1"/>
  <c r="R3543" i="1"/>
  <c r="P3544" i="1"/>
  <c r="Q3544" i="1"/>
  <c r="R3544" i="1"/>
  <c r="P3545" i="1"/>
  <c r="R3545" i="1" s="1"/>
  <c r="Q3545" i="1"/>
  <c r="P3546" i="1"/>
  <c r="R3546" i="1" s="1"/>
  <c r="Q3546" i="1"/>
  <c r="P3547" i="1"/>
  <c r="Q3547" i="1"/>
  <c r="R3547" i="1"/>
  <c r="P3548" i="1"/>
  <c r="Q3548" i="1"/>
  <c r="R3548" i="1"/>
  <c r="P3549" i="1"/>
  <c r="R3549" i="1" s="1"/>
  <c r="Q3549" i="1"/>
  <c r="P3550" i="1"/>
  <c r="R3550" i="1" s="1"/>
  <c r="Q3550" i="1"/>
  <c r="P3551" i="1"/>
  <c r="Q3551" i="1"/>
  <c r="R3551" i="1"/>
  <c r="P3552" i="1"/>
  <c r="Q3552" i="1"/>
  <c r="R3552" i="1"/>
  <c r="P3553" i="1"/>
  <c r="R3553" i="1" s="1"/>
  <c r="Q3553" i="1"/>
  <c r="P3554" i="1"/>
  <c r="R3554" i="1" s="1"/>
  <c r="Q3554" i="1"/>
  <c r="P3555" i="1"/>
  <c r="Q3555" i="1"/>
  <c r="R3555" i="1"/>
  <c r="P3556" i="1"/>
  <c r="Q3556" i="1"/>
  <c r="R3556" i="1"/>
  <c r="P3557" i="1"/>
  <c r="R3557" i="1" s="1"/>
  <c r="Q3557" i="1"/>
  <c r="P3558" i="1"/>
  <c r="R3558" i="1" s="1"/>
  <c r="Q3558" i="1"/>
  <c r="P3559" i="1"/>
  <c r="Q3559" i="1"/>
  <c r="R3559" i="1"/>
  <c r="P3560" i="1"/>
  <c r="Q3560" i="1"/>
  <c r="R3560" i="1"/>
  <c r="P3561" i="1"/>
  <c r="R3561" i="1" s="1"/>
  <c r="Q3561" i="1"/>
  <c r="P3562" i="1"/>
  <c r="R3562" i="1" s="1"/>
  <c r="Q3562" i="1"/>
  <c r="P3563" i="1"/>
  <c r="Q3563" i="1"/>
  <c r="R3563" i="1"/>
  <c r="P3564" i="1"/>
  <c r="Q3564" i="1"/>
  <c r="R3564" i="1"/>
  <c r="P3565" i="1"/>
  <c r="R3565" i="1" s="1"/>
  <c r="Q3565" i="1"/>
  <c r="P3566" i="1"/>
  <c r="R3566" i="1" s="1"/>
  <c r="Q3566" i="1"/>
  <c r="P3567" i="1"/>
  <c r="Q3567" i="1"/>
  <c r="R3567" i="1"/>
  <c r="P3568" i="1"/>
  <c r="Q3568" i="1"/>
  <c r="R3568" i="1"/>
  <c r="P3569" i="1"/>
  <c r="R3569" i="1" s="1"/>
  <c r="Q3569" i="1"/>
  <c r="P3570" i="1"/>
  <c r="R3570" i="1" s="1"/>
  <c r="Q3570" i="1"/>
  <c r="P3571" i="1"/>
  <c r="Q3571" i="1"/>
  <c r="R3571" i="1"/>
  <c r="P3572" i="1"/>
  <c r="Q3572" i="1"/>
  <c r="R3572" i="1"/>
  <c r="P3573" i="1"/>
  <c r="R3573" i="1" s="1"/>
  <c r="Q3573" i="1"/>
  <c r="P3574" i="1"/>
  <c r="R3574" i="1" s="1"/>
  <c r="Q3574" i="1"/>
  <c r="P3575" i="1"/>
  <c r="Q3575" i="1"/>
  <c r="R3575" i="1"/>
  <c r="P3576" i="1"/>
  <c r="Q3576" i="1"/>
  <c r="R3576" i="1"/>
  <c r="P3577" i="1"/>
  <c r="R3577" i="1" s="1"/>
  <c r="Q3577" i="1"/>
  <c r="P3578" i="1"/>
  <c r="R3578" i="1" s="1"/>
  <c r="Q3578" i="1"/>
  <c r="P3579" i="1"/>
  <c r="Q3579" i="1"/>
  <c r="R3579" i="1"/>
  <c r="P3580" i="1"/>
  <c r="Q3580" i="1"/>
  <c r="R3580" i="1"/>
  <c r="P3581" i="1"/>
  <c r="R3581" i="1" s="1"/>
  <c r="Q3581" i="1"/>
  <c r="P3582" i="1"/>
  <c r="R3582" i="1" s="1"/>
  <c r="Q3582" i="1"/>
  <c r="P3583" i="1"/>
  <c r="Q3583" i="1"/>
  <c r="R3583" i="1"/>
  <c r="P3584" i="1"/>
  <c r="Q3584" i="1"/>
  <c r="R3584" i="1"/>
  <c r="P3585" i="1"/>
  <c r="R3585" i="1" s="1"/>
  <c r="Q3585" i="1"/>
  <c r="P3586" i="1"/>
  <c r="R3586" i="1" s="1"/>
  <c r="Q3586" i="1"/>
  <c r="P3587" i="1"/>
  <c r="Q3587" i="1"/>
  <c r="R3587" i="1"/>
  <c r="P3588" i="1"/>
  <c r="Q3588" i="1"/>
  <c r="R3588" i="1"/>
  <c r="P3589" i="1"/>
  <c r="R3589" i="1" s="1"/>
  <c r="Q3589" i="1"/>
  <c r="P3590" i="1"/>
  <c r="R3590" i="1" s="1"/>
  <c r="Q3590" i="1"/>
  <c r="P3591" i="1"/>
  <c r="Q3591" i="1"/>
  <c r="R3591" i="1"/>
  <c r="P3592" i="1"/>
  <c r="Q3592" i="1"/>
  <c r="R3592" i="1"/>
  <c r="P3593" i="1"/>
  <c r="R3593" i="1" s="1"/>
  <c r="Q3593" i="1"/>
  <c r="P3594" i="1"/>
  <c r="R3594" i="1" s="1"/>
  <c r="Q3594" i="1"/>
  <c r="P3595" i="1"/>
  <c r="Q3595" i="1"/>
  <c r="R3595" i="1"/>
  <c r="P3596" i="1"/>
  <c r="Q3596" i="1"/>
  <c r="R3596" i="1"/>
  <c r="P3597" i="1"/>
  <c r="R3597" i="1" s="1"/>
  <c r="Q3597" i="1"/>
  <c r="P3598" i="1"/>
  <c r="R3598" i="1" s="1"/>
  <c r="Q3598" i="1"/>
  <c r="P3599" i="1"/>
  <c r="Q3599" i="1"/>
  <c r="R3599" i="1"/>
  <c r="P3600" i="1"/>
  <c r="Q3600" i="1"/>
  <c r="R3600" i="1"/>
  <c r="P3601" i="1"/>
  <c r="R3601" i="1" s="1"/>
  <c r="Q3601" i="1"/>
  <c r="P3602" i="1"/>
  <c r="R3602" i="1" s="1"/>
  <c r="Q3602" i="1"/>
  <c r="P3603" i="1"/>
  <c r="Q3603" i="1"/>
  <c r="R3603" i="1"/>
  <c r="P3604" i="1"/>
  <c r="Q3604" i="1"/>
  <c r="R3604" i="1"/>
  <c r="P3605" i="1"/>
  <c r="R3605" i="1" s="1"/>
  <c r="Q3605" i="1"/>
  <c r="P3606" i="1"/>
  <c r="R3606" i="1" s="1"/>
  <c r="Q3606" i="1"/>
  <c r="P3607" i="1"/>
  <c r="Q3607" i="1"/>
  <c r="R3607" i="1"/>
  <c r="P3608" i="1"/>
  <c r="Q3608" i="1"/>
  <c r="R3608" i="1"/>
  <c r="P3609" i="1"/>
  <c r="R3609" i="1" s="1"/>
  <c r="Q3609" i="1"/>
  <c r="P3610" i="1"/>
  <c r="R3610" i="1" s="1"/>
  <c r="Q3610" i="1"/>
  <c r="P3611" i="1"/>
  <c r="Q3611" i="1"/>
  <c r="R3611" i="1"/>
  <c r="P3612" i="1"/>
  <c r="Q3612" i="1"/>
  <c r="R3612" i="1"/>
  <c r="P3613" i="1"/>
  <c r="R3613" i="1" s="1"/>
  <c r="Q3613" i="1"/>
  <c r="P3614" i="1"/>
  <c r="R3614" i="1" s="1"/>
  <c r="Q3614" i="1"/>
  <c r="P3615" i="1"/>
  <c r="Q3615" i="1"/>
  <c r="R3615" i="1"/>
  <c r="P3616" i="1"/>
  <c r="Q3616" i="1"/>
  <c r="R3616" i="1"/>
  <c r="P3617" i="1"/>
  <c r="R3617" i="1" s="1"/>
  <c r="Q3617" i="1"/>
  <c r="P3618" i="1"/>
  <c r="R3618" i="1" s="1"/>
  <c r="Q3618" i="1"/>
  <c r="P3619" i="1"/>
  <c r="Q3619" i="1"/>
  <c r="R3619" i="1"/>
  <c r="P3620" i="1"/>
  <c r="Q3620" i="1"/>
  <c r="R3620" i="1"/>
  <c r="P3621" i="1"/>
  <c r="R3621" i="1" s="1"/>
  <c r="Q3621" i="1"/>
  <c r="P3622" i="1"/>
  <c r="R3622" i="1" s="1"/>
  <c r="Q3622" i="1"/>
  <c r="P3623" i="1"/>
  <c r="Q3623" i="1"/>
  <c r="R3623" i="1"/>
  <c r="P3624" i="1"/>
  <c r="Q3624" i="1"/>
  <c r="R3624" i="1"/>
  <c r="P3625" i="1"/>
  <c r="R3625" i="1" s="1"/>
  <c r="Q3625" i="1"/>
  <c r="P3626" i="1"/>
  <c r="R3626" i="1" s="1"/>
  <c r="Q3626" i="1"/>
  <c r="P3627" i="1"/>
  <c r="Q3627" i="1"/>
  <c r="R3627" i="1"/>
  <c r="P3628" i="1"/>
  <c r="Q3628" i="1"/>
  <c r="R3628" i="1"/>
  <c r="P3629" i="1"/>
  <c r="R3629" i="1" s="1"/>
  <c r="Q3629" i="1"/>
  <c r="P3630" i="1"/>
  <c r="R3630" i="1" s="1"/>
  <c r="Q3630" i="1"/>
  <c r="P3631" i="1"/>
  <c r="Q3631" i="1"/>
  <c r="R3631" i="1"/>
  <c r="P3632" i="1"/>
  <c r="Q3632" i="1"/>
  <c r="R3632" i="1"/>
  <c r="P3633" i="1"/>
  <c r="R3633" i="1" s="1"/>
  <c r="Q3633" i="1"/>
  <c r="P3634" i="1"/>
  <c r="R3634" i="1" s="1"/>
  <c r="Q3634" i="1"/>
  <c r="P3635" i="1"/>
  <c r="Q3635" i="1"/>
  <c r="R3635" i="1"/>
  <c r="P3636" i="1"/>
  <c r="Q3636" i="1"/>
  <c r="R3636" i="1"/>
  <c r="P3637" i="1"/>
  <c r="R3637" i="1" s="1"/>
  <c r="Q3637" i="1"/>
  <c r="P3638" i="1"/>
  <c r="R3638" i="1" s="1"/>
  <c r="Q3638" i="1"/>
  <c r="P3639" i="1"/>
  <c r="Q3639" i="1"/>
  <c r="R3639" i="1"/>
  <c r="P3640" i="1"/>
  <c r="Q3640" i="1"/>
  <c r="R3640" i="1"/>
  <c r="P3641" i="1"/>
  <c r="R3641" i="1" s="1"/>
  <c r="Q3641" i="1"/>
  <c r="P3642" i="1"/>
  <c r="R3642" i="1" s="1"/>
  <c r="Q3642" i="1"/>
  <c r="P3643" i="1"/>
  <c r="Q3643" i="1"/>
  <c r="R3643" i="1"/>
  <c r="P3644" i="1"/>
  <c r="Q3644" i="1"/>
  <c r="R3644" i="1"/>
  <c r="P3645" i="1"/>
  <c r="R3645" i="1" s="1"/>
  <c r="Q3645" i="1"/>
  <c r="P3646" i="1"/>
  <c r="R3646" i="1" s="1"/>
  <c r="Q3646" i="1"/>
  <c r="P3647" i="1"/>
  <c r="Q3647" i="1"/>
  <c r="R3647" i="1"/>
  <c r="P3648" i="1"/>
  <c r="Q3648" i="1"/>
  <c r="R3648" i="1"/>
  <c r="P3649" i="1"/>
  <c r="R3649" i="1" s="1"/>
  <c r="Q3649" i="1"/>
  <c r="P3650" i="1"/>
  <c r="R3650" i="1" s="1"/>
  <c r="Q3650" i="1"/>
  <c r="P3651" i="1"/>
  <c r="Q3651" i="1"/>
  <c r="R3651" i="1"/>
  <c r="P3652" i="1"/>
  <c r="Q3652" i="1"/>
  <c r="R3652" i="1"/>
  <c r="P3653" i="1"/>
  <c r="R3653" i="1" s="1"/>
  <c r="Q3653" i="1"/>
  <c r="P3654" i="1"/>
  <c r="R3654" i="1" s="1"/>
  <c r="Q3654" i="1"/>
  <c r="P3655" i="1"/>
  <c r="Q3655" i="1"/>
  <c r="R3655" i="1"/>
  <c r="P3656" i="1"/>
  <c r="Q3656" i="1"/>
  <c r="R3656" i="1"/>
  <c r="P3657" i="1"/>
  <c r="R3657" i="1" s="1"/>
  <c r="Q3657" i="1"/>
  <c r="P3658" i="1"/>
  <c r="R3658" i="1" s="1"/>
  <c r="Q3658" i="1"/>
  <c r="P3659" i="1"/>
  <c r="Q3659" i="1"/>
  <c r="R3659" i="1"/>
  <c r="P3660" i="1"/>
  <c r="Q3660" i="1"/>
  <c r="R3660" i="1"/>
  <c r="P3661" i="1"/>
  <c r="R3661" i="1" s="1"/>
  <c r="Q3661" i="1"/>
  <c r="P3662" i="1"/>
  <c r="R3662" i="1" s="1"/>
  <c r="Q3662" i="1"/>
  <c r="P3663" i="1"/>
  <c r="Q3663" i="1"/>
  <c r="R3663" i="1"/>
  <c r="P3664" i="1"/>
  <c r="Q3664" i="1"/>
  <c r="R3664" i="1"/>
  <c r="P3665" i="1"/>
  <c r="R3665" i="1" s="1"/>
  <c r="Q3665" i="1"/>
  <c r="P3666" i="1"/>
  <c r="R3666" i="1" s="1"/>
  <c r="Q3666" i="1"/>
  <c r="P3667" i="1"/>
  <c r="Q3667" i="1"/>
  <c r="R3667" i="1"/>
  <c r="P3668" i="1"/>
  <c r="Q3668" i="1"/>
  <c r="R3668" i="1"/>
  <c r="P3669" i="1"/>
  <c r="R3669" i="1" s="1"/>
  <c r="Q3669" i="1"/>
  <c r="P3670" i="1"/>
  <c r="R3670" i="1" s="1"/>
  <c r="Q3670" i="1"/>
  <c r="P3671" i="1"/>
  <c r="Q3671" i="1"/>
  <c r="R3671" i="1"/>
  <c r="P3672" i="1"/>
  <c r="Q3672" i="1"/>
  <c r="R3672" i="1"/>
  <c r="P3673" i="1"/>
  <c r="R3673" i="1" s="1"/>
  <c r="Q3673" i="1"/>
  <c r="P3674" i="1"/>
  <c r="R3674" i="1" s="1"/>
  <c r="Q3674" i="1"/>
  <c r="P3675" i="1"/>
  <c r="Q3675" i="1"/>
  <c r="R3675" i="1"/>
  <c r="P3676" i="1"/>
  <c r="Q3676" i="1"/>
  <c r="R3676" i="1"/>
  <c r="P3677" i="1"/>
  <c r="R3677" i="1" s="1"/>
  <c r="Q3677" i="1"/>
  <c r="P3678" i="1"/>
  <c r="R3678" i="1" s="1"/>
  <c r="Q3678" i="1"/>
  <c r="P3679" i="1"/>
  <c r="Q3679" i="1"/>
  <c r="R3679" i="1"/>
  <c r="P3680" i="1"/>
  <c r="Q3680" i="1"/>
  <c r="R3680" i="1"/>
  <c r="P3681" i="1"/>
  <c r="R3681" i="1" s="1"/>
  <c r="Q3681" i="1"/>
  <c r="P3682" i="1"/>
  <c r="R3682" i="1" s="1"/>
  <c r="Q3682" i="1"/>
  <c r="P3683" i="1"/>
  <c r="Q3683" i="1"/>
  <c r="R3683" i="1"/>
  <c r="P3684" i="1"/>
  <c r="Q3684" i="1"/>
  <c r="R3684" i="1"/>
  <c r="P3685" i="1"/>
  <c r="R3685" i="1" s="1"/>
  <c r="Q3685" i="1"/>
  <c r="P3686" i="1"/>
  <c r="R3686" i="1" s="1"/>
  <c r="Q3686" i="1"/>
  <c r="P3687" i="1"/>
  <c r="Q3687" i="1"/>
  <c r="R3687" i="1"/>
  <c r="P3688" i="1"/>
  <c r="Q3688" i="1"/>
  <c r="R3688" i="1"/>
  <c r="P3689" i="1"/>
  <c r="R3689" i="1" s="1"/>
  <c r="Q3689" i="1"/>
  <c r="P3690" i="1"/>
  <c r="R3690" i="1" s="1"/>
  <c r="Q3690" i="1"/>
  <c r="P3691" i="1"/>
  <c r="Q3691" i="1"/>
  <c r="R3691" i="1"/>
  <c r="P3692" i="1"/>
  <c r="Q3692" i="1"/>
  <c r="R3692" i="1"/>
  <c r="P3693" i="1"/>
  <c r="R3693" i="1" s="1"/>
  <c r="Q3693" i="1"/>
  <c r="P3694" i="1"/>
  <c r="R3694" i="1" s="1"/>
  <c r="Q3694" i="1"/>
  <c r="P3695" i="1"/>
  <c r="Q3695" i="1"/>
  <c r="R3695" i="1"/>
  <c r="P3696" i="1"/>
  <c r="Q3696" i="1"/>
  <c r="R3696" i="1"/>
  <c r="P3697" i="1"/>
  <c r="R3697" i="1" s="1"/>
  <c r="Q3697" i="1"/>
  <c r="P3698" i="1"/>
  <c r="R3698" i="1" s="1"/>
  <c r="Q3698" i="1"/>
  <c r="P3699" i="1"/>
  <c r="R3699" i="1" s="1"/>
  <c r="Q3699" i="1"/>
  <c r="P3700" i="1"/>
  <c r="Q3700" i="1"/>
  <c r="R3700" i="1"/>
  <c r="P3701" i="1"/>
  <c r="Q3701" i="1"/>
  <c r="R3701" i="1"/>
  <c r="P3702" i="1"/>
  <c r="R3702" i="1" s="1"/>
  <c r="Q3702" i="1"/>
  <c r="P3703" i="1"/>
  <c r="Q3703" i="1"/>
  <c r="R3703" i="1"/>
  <c r="P3704" i="1"/>
  <c r="Q3704" i="1"/>
  <c r="R3704" i="1"/>
  <c r="P3705" i="1"/>
  <c r="R3705" i="1" s="1"/>
  <c r="Q3705" i="1"/>
  <c r="P3706" i="1"/>
  <c r="R3706" i="1" s="1"/>
  <c r="Q3706" i="1"/>
  <c r="P3707" i="1"/>
  <c r="Q3707" i="1"/>
  <c r="R3707" i="1"/>
  <c r="P3708" i="1"/>
  <c r="Q3708" i="1"/>
  <c r="R3708" i="1"/>
  <c r="P3709" i="1"/>
  <c r="R3709" i="1" s="1"/>
  <c r="Q3709" i="1"/>
  <c r="P3710" i="1"/>
  <c r="R3710" i="1" s="1"/>
  <c r="Q3710" i="1"/>
  <c r="P3711" i="1"/>
  <c r="R3711" i="1" s="1"/>
  <c r="Q3711" i="1"/>
  <c r="P3712" i="1"/>
  <c r="Q3712" i="1"/>
  <c r="R3712" i="1"/>
  <c r="P3713" i="1"/>
  <c r="Q3713" i="1"/>
  <c r="R3713" i="1"/>
  <c r="P3714" i="1"/>
  <c r="R3714" i="1" s="1"/>
  <c r="Q3714" i="1"/>
  <c r="P3715" i="1"/>
  <c r="R3715" i="1" s="1"/>
  <c r="Q3715" i="1"/>
  <c r="P3716" i="1"/>
  <c r="Q3716" i="1"/>
  <c r="R3716" i="1"/>
  <c r="P3717" i="1"/>
  <c r="Q3717" i="1"/>
  <c r="R3717" i="1"/>
  <c r="P3718" i="1"/>
  <c r="R3718" i="1" s="1"/>
  <c r="Q3718" i="1"/>
  <c r="P3719" i="1"/>
  <c r="Q3719" i="1"/>
  <c r="R3719" i="1"/>
  <c r="P3720" i="1"/>
  <c r="Q3720" i="1"/>
  <c r="R3720" i="1"/>
  <c r="P3721" i="1"/>
  <c r="R3721" i="1" s="1"/>
  <c r="Q3721" i="1"/>
  <c r="P3722" i="1"/>
  <c r="R3722" i="1" s="1"/>
  <c r="Q3722" i="1"/>
  <c r="P3723" i="1"/>
  <c r="Q3723" i="1"/>
  <c r="R3723" i="1"/>
  <c r="P3724" i="1"/>
  <c r="Q3724" i="1"/>
  <c r="R3724" i="1"/>
  <c r="P3725" i="1"/>
  <c r="R3725" i="1" s="1"/>
  <c r="Q3725" i="1"/>
  <c r="P3726" i="1"/>
  <c r="R3726" i="1" s="1"/>
  <c r="Q3726" i="1"/>
  <c r="P3727" i="1"/>
  <c r="R3727" i="1" s="1"/>
  <c r="Q3727" i="1"/>
  <c r="P3728" i="1"/>
  <c r="Q3728" i="1"/>
  <c r="R3728" i="1"/>
  <c r="P3729" i="1"/>
  <c r="Q3729" i="1"/>
  <c r="R3729" i="1"/>
  <c r="P3730" i="1"/>
  <c r="R3730" i="1" s="1"/>
  <c r="Q3730" i="1"/>
  <c r="P3731" i="1"/>
  <c r="R3731" i="1" s="1"/>
  <c r="Q3731" i="1"/>
  <c r="P3732" i="1"/>
  <c r="Q3732" i="1"/>
  <c r="R3732" i="1"/>
  <c r="P3733" i="1"/>
  <c r="Q3733" i="1"/>
  <c r="R3733" i="1"/>
  <c r="P3734" i="1"/>
  <c r="R3734" i="1" s="1"/>
  <c r="Q3734" i="1"/>
  <c r="P3735" i="1"/>
  <c r="Q3735" i="1"/>
  <c r="R3735" i="1"/>
  <c r="P3736" i="1"/>
  <c r="Q3736" i="1"/>
  <c r="R3736" i="1"/>
  <c r="P3737" i="1"/>
  <c r="R3737" i="1" s="1"/>
  <c r="Q3737" i="1"/>
  <c r="P3738" i="1"/>
  <c r="R3738" i="1" s="1"/>
  <c r="Q3738" i="1"/>
  <c r="P3739" i="1"/>
  <c r="Q3739" i="1"/>
  <c r="R3739" i="1"/>
  <c r="P3740" i="1"/>
  <c r="Q3740" i="1"/>
  <c r="R3740" i="1"/>
  <c r="P3741" i="1"/>
  <c r="R3741" i="1" s="1"/>
  <c r="Q3741" i="1"/>
  <c r="P3742" i="1"/>
  <c r="R3742" i="1" s="1"/>
  <c r="Q3742" i="1"/>
  <c r="P3743" i="1"/>
  <c r="R3743" i="1" s="1"/>
  <c r="Q3743" i="1"/>
  <c r="P3744" i="1"/>
  <c r="Q3744" i="1"/>
  <c r="R3744" i="1"/>
  <c r="P3745" i="1"/>
  <c r="Q3745" i="1"/>
  <c r="R3745" i="1"/>
  <c r="P3746" i="1"/>
  <c r="R3746" i="1" s="1"/>
  <c r="Q3746" i="1"/>
  <c r="P3747" i="1"/>
  <c r="R3747" i="1" s="1"/>
  <c r="Q3747" i="1"/>
  <c r="P3748" i="1"/>
  <c r="Q3748" i="1"/>
  <c r="R3748" i="1"/>
  <c r="P3749" i="1"/>
  <c r="Q3749" i="1"/>
  <c r="R3749" i="1"/>
  <c r="P3750" i="1"/>
  <c r="R3750" i="1" s="1"/>
  <c r="Q3750" i="1"/>
  <c r="P3751" i="1"/>
  <c r="Q3751" i="1"/>
  <c r="R3751" i="1"/>
  <c r="P3752" i="1"/>
  <c r="Q3752" i="1"/>
  <c r="R3752" i="1"/>
  <c r="P3753" i="1"/>
  <c r="R3753" i="1" s="1"/>
  <c r="Q3753" i="1"/>
  <c r="P3754" i="1"/>
  <c r="R3754" i="1" s="1"/>
  <c r="Q3754" i="1"/>
  <c r="P3755" i="1"/>
  <c r="Q3755" i="1"/>
  <c r="R3755" i="1"/>
  <c r="P3756" i="1"/>
  <c r="Q3756" i="1"/>
  <c r="R3756" i="1"/>
  <c r="P3757" i="1"/>
  <c r="R3757" i="1" s="1"/>
  <c r="Q3757" i="1"/>
  <c r="P3758" i="1"/>
  <c r="Q3758" i="1"/>
  <c r="R3758" i="1"/>
  <c r="P3759" i="1"/>
  <c r="Q3759" i="1"/>
  <c r="R3759" i="1"/>
  <c r="P3760" i="1"/>
  <c r="R3760" i="1" s="1"/>
  <c r="Q3760" i="1"/>
  <c r="P3761" i="1"/>
  <c r="R3761" i="1" s="1"/>
  <c r="Q3761" i="1"/>
  <c r="P3762" i="1"/>
  <c r="Q3762" i="1"/>
  <c r="R3762" i="1"/>
  <c r="P3763" i="1"/>
  <c r="Q3763" i="1"/>
  <c r="R3763" i="1"/>
  <c r="P3764" i="1"/>
  <c r="R3764" i="1" s="1"/>
  <c r="Q3764" i="1"/>
  <c r="P3765" i="1"/>
  <c r="R3765" i="1" s="1"/>
  <c r="Q3765" i="1"/>
  <c r="P3766" i="1"/>
  <c r="Q3766" i="1"/>
  <c r="R3766" i="1"/>
  <c r="P3767" i="1"/>
  <c r="Q3767" i="1"/>
  <c r="R3767" i="1"/>
  <c r="P3768" i="1"/>
  <c r="R3768" i="1" s="1"/>
  <c r="Q3768" i="1"/>
  <c r="P3769" i="1"/>
  <c r="R3769" i="1" s="1"/>
  <c r="Q3769" i="1"/>
  <c r="P3770" i="1"/>
  <c r="Q3770" i="1"/>
  <c r="R3770" i="1"/>
  <c r="P3771" i="1"/>
  <c r="Q3771" i="1"/>
  <c r="R3771" i="1"/>
  <c r="P3772" i="1"/>
  <c r="R3772" i="1" s="1"/>
  <c r="Q3772" i="1"/>
  <c r="P3773" i="1"/>
  <c r="R3773" i="1" s="1"/>
  <c r="Q3773" i="1"/>
  <c r="P3774" i="1"/>
  <c r="Q3774" i="1"/>
  <c r="R3774" i="1"/>
  <c r="P3775" i="1"/>
  <c r="Q3775" i="1"/>
  <c r="R3775" i="1"/>
  <c r="P3776" i="1"/>
  <c r="R3776" i="1" s="1"/>
  <c r="Q3776" i="1"/>
  <c r="P3777" i="1"/>
  <c r="R3777" i="1" s="1"/>
  <c r="Q3777" i="1"/>
  <c r="P3778" i="1"/>
  <c r="Q3778" i="1"/>
  <c r="R3778" i="1"/>
  <c r="P3779" i="1"/>
  <c r="Q3779" i="1"/>
  <c r="R3779" i="1"/>
  <c r="P3780" i="1"/>
  <c r="R3780" i="1" s="1"/>
  <c r="Q3780" i="1"/>
  <c r="P3781" i="1"/>
  <c r="R3781" i="1" s="1"/>
  <c r="Q3781" i="1"/>
  <c r="P3782" i="1"/>
  <c r="Q3782" i="1"/>
  <c r="R3782" i="1"/>
  <c r="P3783" i="1"/>
  <c r="Q3783" i="1"/>
  <c r="R3783" i="1"/>
  <c r="P3784" i="1"/>
  <c r="R3784" i="1" s="1"/>
  <c r="Q3784" i="1"/>
  <c r="P3785" i="1"/>
  <c r="R3785" i="1" s="1"/>
  <c r="Q3785" i="1"/>
  <c r="P3786" i="1"/>
  <c r="Q3786" i="1"/>
  <c r="R3786" i="1"/>
  <c r="P3787" i="1"/>
  <c r="Q3787" i="1"/>
  <c r="R3787" i="1"/>
  <c r="P3788" i="1"/>
  <c r="R3788" i="1" s="1"/>
  <c r="Q3788" i="1"/>
  <c r="P3789" i="1"/>
  <c r="R3789" i="1" s="1"/>
  <c r="Q3789" i="1"/>
  <c r="P3790" i="1"/>
  <c r="Q3790" i="1"/>
  <c r="R3790" i="1"/>
  <c r="P3791" i="1"/>
  <c r="Q3791" i="1"/>
  <c r="R3791" i="1"/>
  <c r="P3792" i="1"/>
  <c r="R3792" i="1" s="1"/>
  <c r="Q3792" i="1"/>
  <c r="P3793" i="1"/>
  <c r="R3793" i="1" s="1"/>
  <c r="Q3793" i="1"/>
  <c r="P3794" i="1"/>
  <c r="Q3794" i="1"/>
  <c r="R3794" i="1"/>
  <c r="P3795" i="1"/>
  <c r="Q3795" i="1"/>
  <c r="R3795" i="1"/>
  <c r="P3796" i="1"/>
  <c r="R3796" i="1" s="1"/>
  <c r="Q3796" i="1"/>
  <c r="P3797" i="1"/>
  <c r="R3797" i="1" s="1"/>
  <c r="Q3797" i="1"/>
  <c r="P3798" i="1"/>
  <c r="Q3798" i="1"/>
  <c r="R3798" i="1"/>
  <c r="P3799" i="1"/>
  <c r="Q3799" i="1"/>
  <c r="R3799" i="1"/>
  <c r="P3800" i="1"/>
  <c r="R3800" i="1" s="1"/>
  <c r="Q3800" i="1"/>
  <c r="P3801" i="1"/>
  <c r="R3801" i="1" s="1"/>
  <c r="Q3801" i="1"/>
  <c r="P3802" i="1"/>
  <c r="Q3802" i="1"/>
  <c r="R3802" i="1"/>
  <c r="P3803" i="1"/>
  <c r="Q3803" i="1"/>
  <c r="R3803" i="1"/>
  <c r="P3804" i="1"/>
  <c r="R3804" i="1" s="1"/>
  <c r="Q3804" i="1"/>
  <c r="P3805" i="1"/>
  <c r="R3805" i="1" s="1"/>
  <c r="Q3805" i="1"/>
  <c r="P3806" i="1"/>
  <c r="Q3806" i="1"/>
  <c r="R3806" i="1"/>
  <c r="P3807" i="1"/>
  <c r="Q3807" i="1"/>
  <c r="R3807" i="1"/>
  <c r="P3808" i="1"/>
  <c r="R3808" i="1" s="1"/>
  <c r="Q3808" i="1"/>
  <c r="P3809" i="1"/>
  <c r="R3809" i="1" s="1"/>
  <c r="Q3809" i="1"/>
  <c r="P3810" i="1"/>
  <c r="Q3810" i="1"/>
  <c r="R3810" i="1"/>
  <c r="P3811" i="1"/>
  <c r="Q3811" i="1"/>
  <c r="R3811" i="1"/>
  <c r="P3812" i="1"/>
  <c r="R3812" i="1" s="1"/>
  <c r="Q3812" i="1"/>
  <c r="P3813" i="1"/>
  <c r="R3813" i="1" s="1"/>
  <c r="Q3813" i="1"/>
  <c r="P3814" i="1"/>
  <c r="Q3814" i="1"/>
  <c r="R3814" i="1"/>
  <c r="P3815" i="1"/>
  <c r="Q3815" i="1"/>
  <c r="R3815" i="1"/>
  <c r="P3816" i="1"/>
  <c r="R3816" i="1" s="1"/>
  <c r="Q3816" i="1"/>
  <c r="P3817" i="1"/>
  <c r="R3817" i="1" s="1"/>
  <c r="Q3817" i="1"/>
  <c r="P3818" i="1"/>
  <c r="Q3818" i="1"/>
  <c r="R3818" i="1"/>
  <c r="P3819" i="1"/>
  <c r="Q3819" i="1"/>
  <c r="R3819" i="1"/>
  <c r="P3820" i="1"/>
  <c r="R3820" i="1" s="1"/>
  <c r="Q3820" i="1"/>
  <c r="P3821" i="1"/>
  <c r="R3821" i="1" s="1"/>
  <c r="Q3821" i="1"/>
  <c r="P3822" i="1"/>
  <c r="Q3822" i="1"/>
  <c r="R3822" i="1"/>
  <c r="P3823" i="1"/>
  <c r="Q3823" i="1"/>
  <c r="R3823" i="1"/>
  <c r="P3824" i="1"/>
  <c r="R3824" i="1" s="1"/>
  <c r="Q3824" i="1"/>
  <c r="P3825" i="1"/>
  <c r="R3825" i="1" s="1"/>
  <c r="Q3825" i="1"/>
  <c r="P3826" i="1"/>
  <c r="Q3826" i="1"/>
  <c r="R3826" i="1"/>
  <c r="P3827" i="1"/>
  <c r="Q3827" i="1"/>
  <c r="R3827" i="1"/>
  <c r="P3828" i="1"/>
  <c r="R3828" i="1" s="1"/>
  <c r="Q3828" i="1"/>
  <c r="P3829" i="1"/>
  <c r="R3829" i="1" s="1"/>
  <c r="Q3829" i="1"/>
  <c r="P3830" i="1"/>
  <c r="Q3830" i="1"/>
  <c r="R3830" i="1"/>
  <c r="P3831" i="1"/>
  <c r="Q3831" i="1"/>
  <c r="R3831" i="1"/>
  <c r="P3832" i="1"/>
  <c r="R3832" i="1" s="1"/>
  <c r="Q3832" i="1"/>
  <c r="P3833" i="1"/>
  <c r="R3833" i="1" s="1"/>
  <c r="Q3833" i="1"/>
  <c r="P3834" i="1"/>
  <c r="Q3834" i="1"/>
  <c r="R3834" i="1"/>
  <c r="P3835" i="1"/>
  <c r="Q3835" i="1"/>
  <c r="R3835" i="1"/>
  <c r="P3836" i="1"/>
  <c r="R3836" i="1" s="1"/>
  <c r="Q3836" i="1"/>
  <c r="P3837" i="1"/>
  <c r="R3837" i="1" s="1"/>
  <c r="Q3837" i="1"/>
  <c r="P3838" i="1"/>
  <c r="Q3838" i="1"/>
  <c r="R3838" i="1"/>
  <c r="P3839" i="1"/>
  <c r="Q3839" i="1"/>
  <c r="R3839" i="1"/>
  <c r="P3840" i="1"/>
  <c r="R3840" i="1" s="1"/>
  <c r="Q3840" i="1"/>
  <c r="P3841" i="1"/>
  <c r="R3841" i="1" s="1"/>
  <c r="Q3841" i="1"/>
  <c r="P3842" i="1"/>
  <c r="Q3842" i="1"/>
  <c r="R3842" i="1"/>
  <c r="P3843" i="1"/>
  <c r="Q3843" i="1"/>
  <c r="R3843" i="1"/>
  <c r="P3844" i="1"/>
  <c r="R3844" i="1" s="1"/>
  <c r="Q3844" i="1"/>
  <c r="P3845" i="1"/>
  <c r="R3845" i="1" s="1"/>
  <c r="Q3845" i="1"/>
  <c r="P3846" i="1"/>
  <c r="Q3846" i="1"/>
  <c r="R3846" i="1"/>
  <c r="P3847" i="1"/>
  <c r="Q3847" i="1"/>
  <c r="R3847" i="1"/>
  <c r="P3848" i="1"/>
  <c r="R3848" i="1" s="1"/>
  <c r="Q3848" i="1"/>
  <c r="P3849" i="1"/>
  <c r="R3849" i="1" s="1"/>
  <c r="Q3849" i="1"/>
  <c r="P3850" i="1"/>
  <c r="Q3850" i="1"/>
  <c r="R3850" i="1"/>
  <c r="P3851" i="1"/>
  <c r="Q3851" i="1"/>
  <c r="R3851" i="1"/>
  <c r="P3852" i="1"/>
  <c r="R3852" i="1" s="1"/>
  <c r="Q3852" i="1"/>
  <c r="P3853" i="1"/>
  <c r="R3853" i="1" s="1"/>
  <c r="Q3853" i="1"/>
  <c r="P3854" i="1"/>
  <c r="Q3854" i="1"/>
  <c r="R3854" i="1"/>
  <c r="P3855" i="1"/>
  <c r="Q3855" i="1"/>
  <c r="R3855" i="1"/>
  <c r="P3856" i="1"/>
  <c r="R3856" i="1" s="1"/>
  <c r="Q3856" i="1"/>
  <c r="P3857" i="1"/>
  <c r="R3857" i="1" s="1"/>
  <c r="Q3857" i="1"/>
  <c r="P3858" i="1"/>
  <c r="Q3858" i="1"/>
  <c r="R3858" i="1"/>
  <c r="P3859" i="1"/>
  <c r="Q3859" i="1"/>
  <c r="R3859" i="1"/>
  <c r="P3860" i="1"/>
  <c r="R3860" i="1" s="1"/>
  <c r="Q3860" i="1"/>
  <c r="P3861" i="1"/>
  <c r="R3861" i="1" s="1"/>
  <c r="Q3861" i="1"/>
  <c r="P3862" i="1"/>
  <c r="Q3862" i="1"/>
  <c r="R3862" i="1"/>
  <c r="P3863" i="1"/>
  <c r="Q3863" i="1"/>
  <c r="R3863" i="1"/>
  <c r="P3864" i="1"/>
  <c r="R3864" i="1" s="1"/>
  <c r="Q3864" i="1"/>
  <c r="P3865" i="1"/>
  <c r="R3865" i="1" s="1"/>
  <c r="Q3865" i="1"/>
  <c r="P3866" i="1"/>
  <c r="Q3866" i="1"/>
  <c r="R3866" i="1"/>
  <c r="P3867" i="1"/>
  <c r="Q3867" i="1"/>
  <c r="R3867" i="1"/>
  <c r="P3868" i="1"/>
  <c r="R3868" i="1" s="1"/>
  <c r="Q3868" i="1"/>
  <c r="P3869" i="1"/>
  <c r="R3869" i="1" s="1"/>
  <c r="Q3869" i="1"/>
  <c r="P3870" i="1"/>
  <c r="Q3870" i="1"/>
  <c r="R3870" i="1"/>
  <c r="P3871" i="1"/>
  <c r="Q3871" i="1"/>
  <c r="R3871" i="1"/>
  <c r="P3872" i="1"/>
  <c r="R3872" i="1" s="1"/>
  <c r="Q3872" i="1"/>
  <c r="P3873" i="1"/>
  <c r="R3873" i="1" s="1"/>
  <c r="Q3873" i="1"/>
  <c r="P3874" i="1"/>
  <c r="Q3874" i="1"/>
  <c r="R3874" i="1"/>
  <c r="P3875" i="1"/>
  <c r="Q3875" i="1"/>
  <c r="R3875" i="1"/>
  <c r="P3876" i="1"/>
  <c r="R3876" i="1" s="1"/>
  <c r="Q3876" i="1"/>
  <c r="P3877" i="1"/>
  <c r="R3877" i="1" s="1"/>
  <c r="Q3877" i="1"/>
  <c r="P3878" i="1"/>
  <c r="Q3878" i="1"/>
  <c r="R3878" i="1"/>
  <c r="P3879" i="1"/>
  <c r="Q3879" i="1"/>
  <c r="R3879" i="1"/>
  <c r="P3880" i="1"/>
  <c r="R3880" i="1" s="1"/>
  <c r="Q3880" i="1"/>
  <c r="P3881" i="1"/>
  <c r="R3881" i="1" s="1"/>
  <c r="Q3881" i="1"/>
  <c r="P3882" i="1"/>
  <c r="Q3882" i="1"/>
  <c r="R3882" i="1"/>
  <c r="P3883" i="1"/>
  <c r="Q3883" i="1"/>
  <c r="R3883" i="1"/>
  <c r="P3884" i="1"/>
  <c r="R3884" i="1" s="1"/>
  <c r="Q3884" i="1"/>
  <c r="P3885" i="1"/>
  <c r="R3885" i="1" s="1"/>
  <c r="Q3885" i="1"/>
  <c r="P3886" i="1"/>
  <c r="Q3886" i="1"/>
  <c r="R3886" i="1"/>
  <c r="P3887" i="1"/>
  <c r="Q3887" i="1"/>
  <c r="R3887" i="1"/>
  <c r="P3888" i="1"/>
  <c r="R3888" i="1" s="1"/>
  <c r="Q3888" i="1"/>
  <c r="P3889" i="1"/>
  <c r="R3889" i="1" s="1"/>
  <c r="Q3889" i="1"/>
  <c r="P3890" i="1"/>
  <c r="Q3890" i="1"/>
  <c r="R3890" i="1"/>
  <c r="P3891" i="1"/>
  <c r="Q3891" i="1"/>
  <c r="R3891" i="1"/>
  <c r="P3892" i="1"/>
  <c r="R3892" i="1" s="1"/>
  <c r="Q3892" i="1"/>
  <c r="P3893" i="1"/>
  <c r="R3893" i="1" s="1"/>
  <c r="Q3893" i="1"/>
  <c r="P3894" i="1"/>
  <c r="Q3894" i="1"/>
  <c r="R3894" i="1"/>
  <c r="P3895" i="1"/>
  <c r="Q3895" i="1"/>
  <c r="R3895" i="1"/>
  <c r="P3896" i="1"/>
  <c r="R3896" i="1" s="1"/>
  <c r="Q3896" i="1"/>
  <c r="P3897" i="1"/>
  <c r="R3897" i="1" s="1"/>
  <c r="Q3897" i="1"/>
  <c r="P3898" i="1"/>
  <c r="Q3898" i="1"/>
  <c r="R3898" i="1"/>
  <c r="P3899" i="1"/>
  <c r="Q3899" i="1"/>
  <c r="R3899" i="1"/>
  <c r="P3900" i="1"/>
  <c r="R3900" i="1" s="1"/>
  <c r="Q3900" i="1"/>
  <c r="P3901" i="1"/>
  <c r="R3901" i="1" s="1"/>
  <c r="Q3901" i="1"/>
  <c r="P3902" i="1"/>
  <c r="Q3902" i="1"/>
  <c r="R3902" i="1"/>
  <c r="P3903" i="1"/>
  <c r="Q3903" i="1"/>
  <c r="R3903" i="1"/>
  <c r="P3904" i="1"/>
  <c r="R3904" i="1" s="1"/>
  <c r="Q3904" i="1"/>
  <c r="P3905" i="1"/>
  <c r="R3905" i="1" s="1"/>
  <c r="Q3905" i="1"/>
  <c r="P3906" i="1"/>
  <c r="Q3906" i="1"/>
  <c r="R3906" i="1"/>
  <c r="P3907" i="1"/>
  <c r="Q3907" i="1"/>
  <c r="R3907" i="1"/>
  <c r="P3908" i="1"/>
  <c r="R3908" i="1" s="1"/>
  <c r="Q3908" i="1"/>
  <c r="P3909" i="1"/>
  <c r="R3909" i="1" s="1"/>
  <c r="Q3909" i="1"/>
  <c r="P3910" i="1"/>
  <c r="Q3910" i="1"/>
  <c r="R3910" i="1"/>
  <c r="P3911" i="1"/>
  <c r="Q3911" i="1"/>
  <c r="R3911" i="1"/>
  <c r="P3912" i="1"/>
  <c r="R3912" i="1" s="1"/>
  <c r="Q3912" i="1"/>
  <c r="P3913" i="1"/>
  <c r="R3913" i="1" s="1"/>
  <c r="Q3913" i="1"/>
  <c r="P3914" i="1"/>
  <c r="Q3914" i="1"/>
  <c r="R3914" i="1"/>
  <c r="P3915" i="1"/>
  <c r="Q3915" i="1"/>
  <c r="R3915" i="1"/>
  <c r="P3916" i="1"/>
  <c r="R3916" i="1" s="1"/>
  <c r="Q3916" i="1"/>
  <c r="P3917" i="1"/>
  <c r="R3917" i="1" s="1"/>
  <c r="Q3917" i="1"/>
  <c r="P3918" i="1"/>
  <c r="Q3918" i="1"/>
  <c r="R3918" i="1"/>
  <c r="P3919" i="1"/>
  <c r="Q3919" i="1"/>
  <c r="R3919" i="1"/>
  <c r="P3920" i="1"/>
  <c r="R3920" i="1" s="1"/>
  <c r="Q3920" i="1"/>
  <c r="P3921" i="1"/>
  <c r="R3921" i="1" s="1"/>
  <c r="Q3921" i="1"/>
  <c r="P3922" i="1"/>
  <c r="Q3922" i="1"/>
  <c r="R3922" i="1"/>
  <c r="P3923" i="1"/>
  <c r="Q3923" i="1"/>
  <c r="R3923" i="1"/>
  <c r="P3924" i="1"/>
  <c r="R3924" i="1" s="1"/>
  <c r="Q3924" i="1"/>
  <c r="P3925" i="1"/>
  <c r="R3925" i="1" s="1"/>
  <c r="Q3925" i="1"/>
  <c r="P3926" i="1"/>
  <c r="Q3926" i="1"/>
  <c r="R3926" i="1"/>
  <c r="P3927" i="1"/>
  <c r="Q3927" i="1"/>
  <c r="R3927" i="1"/>
  <c r="P3928" i="1"/>
  <c r="R3928" i="1" s="1"/>
  <c r="Q3928" i="1"/>
  <c r="P3929" i="1"/>
  <c r="R3929" i="1" s="1"/>
  <c r="Q3929" i="1"/>
  <c r="P3930" i="1"/>
  <c r="Q3930" i="1"/>
  <c r="R3930" i="1"/>
  <c r="P3931" i="1"/>
  <c r="Q3931" i="1"/>
  <c r="R3931" i="1"/>
  <c r="P3932" i="1"/>
  <c r="R3932" i="1" s="1"/>
  <c r="Q3932" i="1"/>
  <c r="P3933" i="1"/>
  <c r="R3933" i="1" s="1"/>
  <c r="Q3933" i="1"/>
  <c r="P3934" i="1"/>
  <c r="Q3934" i="1"/>
  <c r="R3934" i="1"/>
  <c r="P3935" i="1"/>
  <c r="Q3935" i="1"/>
  <c r="R3935" i="1"/>
  <c r="P3936" i="1"/>
  <c r="R3936" i="1" s="1"/>
  <c r="Q3936" i="1"/>
  <c r="P3937" i="1"/>
  <c r="R3937" i="1" s="1"/>
  <c r="Q3937" i="1"/>
  <c r="P3938" i="1"/>
  <c r="Q3938" i="1"/>
  <c r="R3938" i="1"/>
  <c r="P3939" i="1"/>
  <c r="Q3939" i="1"/>
  <c r="R3939" i="1"/>
  <c r="P3940" i="1"/>
  <c r="R3940" i="1" s="1"/>
  <c r="Q3940" i="1"/>
  <c r="P3941" i="1"/>
  <c r="R3941" i="1" s="1"/>
  <c r="Q3941" i="1"/>
  <c r="P3942" i="1"/>
  <c r="Q3942" i="1"/>
  <c r="R3942" i="1"/>
  <c r="P3943" i="1"/>
  <c r="Q3943" i="1"/>
  <c r="R3943" i="1"/>
  <c r="P3944" i="1"/>
  <c r="R3944" i="1" s="1"/>
  <c r="Q3944" i="1"/>
  <c r="P3945" i="1"/>
  <c r="R3945" i="1" s="1"/>
  <c r="Q3945" i="1"/>
  <c r="P3946" i="1"/>
  <c r="Q3946" i="1"/>
  <c r="R3946" i="1"/>
  <c r="P3947" i="1"/>
  <c r="Q3947" i="1"/>
  <c r="R3947" i="1"/>
  <c r="P3948" i="1"/>
  <c r="R3948" i="1" s="1"/>
  <c r="Q3948" i="1"/>
  <c r="P3949" i="1"/>
  <c r="R3949" i="1" s="1"/>
  <c r="Q3949" i="1"/>
  <c r="P3950" i="1"/>
  <c r="Q3950" i="1"/>
  <c r="R3950" i="1"/>
  <c r="P3951" i="1"/>
  <c r="Q3951" i="1"/>
  <c r="R3951" i="1"/>
  <c r="P3952" i="1"/>
  <c r="R3952" i="1" s="1"/>
  <c r="Q3952" i="1"/>
  <c r="P3953" i="1"/>
  <c r="R3953" i="1" s="1"/>
  <c r="Q3953" i="1"/>
  <c r="P3954" i="1"/>
  <c r="Q3954" i="1"/>
  <c r="R3954" i="1"/>
  <c r="P3955" i="1"/>
  <c r="Q3955" i="1"/>
  <c r="R3955" i="1"/>
  <c r="P3956" i="1"/>
  <c r="R3956" i="1" s="1"/>
  <c r="Q3956" i="1"/>
  <c r="P3957" i="1"/>
  <c r="R3957" i="1" s="1"/>
  <c r="Q3957" i="1"/>
  <c r="P3958" i="1"/>
  <c r="Q3958" i="1"/>
  <c r="R3958" i="1"/>
  <c r="P3959" i="1"/>
  <c r="Q3959" i="1"/>
  <c r="R3959" i="1"/>
  <c r="P3960" i="1"/>
  <c r="R3960" i="1" s="1"/>
  <c r="Q3960" i="1"/>
  <c r="P3961" i="1"/>
  <c r="R3961" i="1" s="1"/>
  <c r="Q3961" i="1"/>
  <c r="P3962" i="1"/>
  <c r="Q3962" i="1"/>
  <c r="R3962" i="1"/>
  <c r="P3963" i="1"/>
  <c r="Q3963" i="1"/>
  <c r="R3963" i="1"/>
  <c r="P3964" i="1"/>
  <c r="R3964" i="1" s="1"/>
  <c r="Q3964" i="1"/>
  <c r="P3965" i="1"/>
  <c r="R3965" i="1" s="1"/>
  <c r="Q3965" i="1"/>
  <c r="P3966" i="1"/>
  <c r="Q3966" i="1"/>
  <c r="R3966" i="1"/>
  <c r="P3967" i="1"/>
  <c r="Q3967" i="1"/>
  <c r="R3967" i="1"/>
  <c r="P3968" i="1"/>
  <c r="R3968" i="1" s="1"/>
  <c r="Q3968" i="1"/>
  <c r="P3969" i="1"/>
  <c r="R3969" i="1" s="1"/>
  <c r="Q3969" i="1"/>
  <c r="P3970" i="1"/>
  <c r="Q3970" i="1"/>
  <c r="R3970" i="1"/>
  <c r="P3971" i="1"/>
  <c r="Q3971" i="1"/>
  <c r="R3971" i="1"/>
  <c r="P3972" i="1"/>
  <c r="R3972" i="1" s="1"/>
  <c r="Q3972" i="1"/>
  <c r="P3973" i="1"/>
  <c r="R3973" i="1" s="1"/>
  <c r="Q3973" i="1"/>
  <c r="P3974" i="1"/>
  <c r="Q3974" i="1"/>
  <c r="R3974" i="1"/>
  <c r="P3975" i="1"/>
  <c r="Q3975" i="1"/>
  <c r="R3975" i="1"/>
  <c r="P3976" i="1"/>
  <c r="R3976" i="1" s="1"/>
  <c r="Q3976" i="1"/>
  <c r="P3977" i="1"/>
  <c r="R3977" i="1" s="1"/>
  <c r="Q3977" i="1"/>
  <c r="P3978" i="1"/>
  <c r="Q3978" i="1"/>
  <c r="R3978" i="1"/>
  <c r="P3979" i="1"/>
  <c r="Q3979" i="1"/>
  <c r="R3979" i="1"/>
  <c r="P3980" i="1"/>
  <c r="R3980" i="1" s="1"/>
  <c r="Q3980" i="1"/>
  <c r="P3981" i="1"/>
  <c r="R3981" i="1" s="1"/>
  <c r="Q3981" i="1"/>
  <c r="P3982" i="1"/>
  <c r="Q3982" i="1"/>
  <c r="R3982" i="1"/>
  <c r="P3983" i="1"/>
  <c r="Q3983" i="1"/>
  <c r="R3983" i="1"/>
  <c r="P3984" i="1"/>
  <c r="R3984" i="1" s="1"/>
  <c r="Q3984" i="1"/>
  <c r="P3985" i="1"/>
  <c r="R3985" i="1" s="1"/>
  <c r="Q3985" i="1"/>
  <c r="P3986" i="1"/>
  <c r="Q3986" i="1"/>
  <c r="R3986" i="1"/>
  <c r="P3987" i="1"/>
  <c r="Q3987" i="1"/>
  <c r="R3987" i="1"/>
  <c r="P3988" i="1"/>
  <c r="R3988" i="1" s="1"/>
  <c r="Q3988" i="1"/>
  <c r="P3989" i="1"/>
  <c r="R3989" i="1" s="1"/>
  <c r="Q3989" i="1"/>
  <c r="P3990" i="1"/>
  <c r="Q3990" i="1"/>
  <c r="R3990" i="1"/>
  <c r="P3991" i="1"/>
  <c r="Q3991" i="1"/>
  <c r="R3991" i="1"/>
  <c r="P3992" i="1"/>
  <c r="R3992" i="1" s="1"/>
  <c r="Q3992" i="1"/>
  <c r="P3993" i="1"/>
  <c r="R3993" i="1" s="1"/>
  <c r="Q3993" i="1"/>
  <c r="P3994" i="1"/>
  <c r="Q3994" i="1"/>
  <c r="R3994" i="1"/>
  <c r="P3995" i="1"/>
  <c r="Q3995" i="1"/>
  <c r="R3995" i="1"/>
  <c r="P3996" i="1"/>
  <c r="R3996" i="1" s="1"/>
  <c r="Q3996" i="1"/>
  <c r="P3997" i="1"/>
  <c r="R3997" i="1" s="1"/>
  <c r="Q3997" i="1"/>
  <c r="P3998" i="1"/>
  <c r="Q3998" i="1"/>
  <c r="R3998" i="1"/>
  <c r="P3999" i="1"/>
  <c r="Q3999" i="1"/>
  <c r="R3999" i="1"/>
  <c r="P4000" i="1"/>
  <c r="R4000" i="1" s="1"/>
  <c r="Q4000" i="1"/>
  <c r="P4001" i="1"/>
  <c r="R4001" i="1" s="1"/>
  <c r="Q4001" i="1"/>
  <c r="P4002" i="1"/>
  <c r="Q4002" i="1"/>
  <c r="R4002" i="1"/>
  <c r="P4003" i="1"/>
  <c r="Q4003" i="1"/>
  <c r="R4003" i="1"/>
  <c r="P4004" i="1"/>
  <c r="R4004" i="1" s="1"/>
  <c r="Q4004" i="1"/>
  <c r="P4005" i="1"/>
  <c r="R4005" i="1" s="1"/>
  <c r="Q4005" i="1"/>
  <c r="P4006" i="1"/>
  <c r="Q4006" i="1"/>
  <c r="R4006" i="1"/>
  <c r="P4007" i="1"/>
  <c r="Q4007" i="1"/>
  <c r="R4007" i="1"/>
  <c r="P4008" i="1"/>
  <c r="R4008" i="1" s="1"/>
  <c r="Q4008" i="1"/>
  <c r="P4009" i="1"/>
  <c r="R4009" i="1" s="1"/>
  <c r="Q4009" i="1"/>
  <c r="P4010" i="1"/>
  <c r="Q4010" i="1"/>
  <c r="R4010" i="1"/>
  <c r="P4011" i="1"/>
  <c r="Q4011" i="1"/>
  <c r="R4011" i="1"/>
  <c r="P4012" i="1"/>
  <c r="R4012" i="1" s="1"/>
  <c r="Q4012" i="1"/>
  <c r="P4013" i="1"/>
  <c r="R4013" i="1" s="1"/>
  <c r="Q4013" i="1"/>
  <c r="P4014" i="1"/>
  <c r="Q4014" i="1"/>
  <c r="R4014" i="1"/>
  <c r="P4015" i="1"/>
  <c r="Q4015" i="1"/>
  <c r="R4015" i="1"/>
  <c r="P4016" i="1"/>
  <c r="R4016" i="1" s="1"/>
  <c r="Q4016" i="1"/>
  <c r="P4017" i="1"/>
  <c r="R4017" i="1" s="1"/>
  <c r="Q4017" i="1"/>
  <c r="P4018" i="1"/>
  <c r="Q4018" i="1"/>
  <c r="R4018" i="1"/>
  <c r="P4019" i="1"/>
  <c r="Q4019" i="1"/>
  <c r="R4019" i="1"/>
  <c r="P4020" i="1"/>
  <c r="R4020" i="1" s="1"/>
  <c r="Q4020" i="1"/>
  <c r="P4021" i="1"/>
  <c r="R4021" i="1" s="1"/>
  <c r="Q4021" i="1"/>
  <c r="P4022" i="1"/>
  <c r="Q4022" i="1"/>
  <c r="R4022" i="1"/>
  <c r="P4023" i="1"/>
  <c r="Q4023" i="1"/>
  <c r="R4023" i="1"/>
  <c r="P4024" i="1"/>
  <c r="R4024" i="1" s="1"/>
  <c r="Q4024" i="1"/>
  <c r="P4025" i="1"/>
  <c r="R4025" i="1" s="1"/>
  <c r="Q4025" i="1"/>
  <c r="P4026" i="1"/>
  <c r="Q4026" i="1"/>
  <c r="R4026" i="1"/>
  <c r="P4027" i="1"/>
  <c r="Q4027" i="1"/>
  <c r="R4027" i="1"/>
  <c r="P4028" i="1"/>
  <c r="R4028" i="1" s="1"/>
  <c r="Q4028" i="1"/>
  <c r="P4029" i="1"/>
  <c r="R4029" i="1" s="1"/>
  <c r="Q4029" i="1"/>
  <c r="P4030" i="1"/>
  <c r="Q4030" i="1"/>
  <c r="R4030" i="1"/>
  <c r="P4031" i="1"/>
  <c r="Q4031" i="1"/>
  <c r="R4031" i="1"/>
  <c r="P4032" i="1"/>
  <c r="R4032" i="1" s="1"/>
  <c r="Q4032" i="1"/>
  <c r="P4033" i="1"/>
  <c r="R4033" i="1" s="1"/>
  <c r="Q4033" i="1"/>
  <c r="P4034" i="1"/>
  <c r="Q4034" i="1"/>
  <c r="R4034" i="1"/>
  <c r="P4035" i="1"/>
  <c r="Q4035" i="1"/>
  <c r="R4035" i="1"/>
  <c r="P4036" i="1"/>
  <c r="R4036" i="1" s="1"/>
  <c r="Q4036" i="1"/>
  <c r="P4037" i="1"/>
  <c r="R4037" i="1" s="1"/>
  <c r="Q4037" i="1"/>
  <c r="P4038" i="1"/>
  <c r="Q4038" i="1"/>
  <c r="R4038" i="1"/>
  <c r="P4039" i="1"/>
  <c r="Q4039" i="1"/>
  <c r="R4039" i="1"/>
  <c r="P4040" i="1"/>
  <c r="R4040" i="1" s="1"/>
  <c r="Q4040" i="1"/>
  <c r="P4041" i="1"/>
  <c r="R4041" i="1" s="1"/>
  <c r="Q4041" i="1"/>
  <c r="P4042" i="1"/>
  <c r="Q4042" i="1"/>
  <c r="R4042" i="1"/>
  <c r="P4043" i="1"/>
  <c r="Q4043" i="1"/>
  <c r="R4043" i="1"/>
  <c r="P4044" i="1"/>
  <c r="R4044" i="1" s="1"/>
  <c r="Q4044" i="1"/>
  <c r="P4045" i="1"/>
  <c r="R4045" i="1" s="1"/>
  <c r="Q4045" i="1"/>
  <c r="P4046" i="1"/>
  <c r="Q4046" i="1"/>
  <c r="R4046" i="1"/>
  <c r="P4047" i="1"/>
  <c r="Q4047" i="1"/>
  <c r="R4047" i="1"/>
  <c r="P4048" i="1"/>
  <c r="R4048" i="1" s="1"/>
  <c r="Q4048" i="1"/>
  <c r="P4049" i="1"/>
  <c r="R4049" i="1" s="1"/>
  <c r="Q4049" i="1"/>
  <c r="P4050" i="1"/>
  <c r="Q4050" i="1"/>
  <c r="R4050" i="1"/>
  <c r="P4051" i="1"/>
  <c r="Q4051" i="1"/>
  <c r="R4051" i="1"/>
  <c r="P4052" i="1"/>
  <c r="R4052" i="1" s="1"/>
  <c r="Q4052" i="1"/>
  <c r="P4053" i="1"/>
  <c r="R4053" i="1" s="1"/>
  <c r="Q4053" i="1"/>
  <c r="P4054" i="1"/>
  <c r="Q4054" i="1"/>
  <c r="R4054" i="1"/>
  <c r="P4055" i="1"/>
  <c r="Q4055" i="1"/>
  <c r="R4055" i="1"/>
  <c r="P4056" i="1"/>
  <c r="R4056" i="1" s="1"/>
  <c r="Q4056" i="1"/>
  <c r="P4057" i="1"/>
  <c r="R4057" i="1" s="1"/>
  <c r="Q4057" i="1"/>
  <c r="P4058" i="1"/>
  <c r="Q4058" i="1"/>
  <c r="R4058" i="1"/>
  <c r="P4059" i="1"/>
  <c r="Q4059" i="1"/>
  <c r="R4059" i="1"/>
  <c r="P4060" i="1"/>
  <c r="R4060" i="1" s="1"/>
  <c r="Q4060" i="1"/>
  <c r="P4061" i="1"/>
  <c r="R4061" i="1" s="1"/>
  <c r="Q4061" i="1"/>
  <c r="P4062" i="1"/>
  <c r="Q4062" i="1"/>
  <c r="R4062" i="1"/>
  <c r="P4063" i="1"/>
  <c r="Q4063" i="1"/>
  <c r="R4063" i="1"/>
  <c r="P4064" i="1"/>
  <c r="R4064" i="1" s="1"/>
  <c r="Q4064" i="1"/>
  <c r="P4065" i="1"/>
  <c r="R4065" i="1" s="1"/>
  <c r="Q4065" i="1"/>
  <c r="P4066" i="1"/>
  <c r="Q4066" i="1"/>
  <c r="R4066" i="1"/>
  <c r="P4067" i="1"/>
  <c r="Q4067" i="1"/>
  <c r="R4067" i="1"/>
  <c r="P4068" i="1"/>
  <c r="R4068" i="1" s="1"/>
  <c r="Q4068" i="1"/>
  <c r="P4069" i="1"/>
  <c r="R4069" i="1" s="1"/>
  <c r="Q4069" i="1"/>
  <c r="P4070" i="1"/>
  <c r="Q4070" i="1"/>
  <c r="R4070" i="1"/>
  <c r="P4071" i="1"/>
  <c r="Q4071" i="1"/>
  <c r="R4071" i="1"/>
  <c r="P4072" i="1"/>
  <c r="R4072" i="1" s="1"/>
  <c r="Q4072" i="1"/>
  <c r="P4073" i="1"/>
  <c r="R4073" i="1" s="1"/>
  <c r="Q4073" i="1"/>
  <c r="P4074" i="1"/>
  <c r="Q4074" i="1"/>
  <c r="R4074" i="1"/>
  <c r="P4075" i="1"/>
  <c r="Q4075" i="1"/>
  <c r="R4075" i="1"/>
  <c r="P4076" i="1"/>
  <c r="R4076" i="1" s="1"/>
  <c r="Q4076" i="1"/>
  <c r="P4077" i="1"/>
  <c r="R4077" i="1" s="1"/>
  <c r="Q4077" i="1"/>
  <c r="P4078" i="1"/>
  <c r="Q4078" i="1"/>
  <c r="R4078" i="1"/>
  <c r="P4079" i="1"/>
  <c r="Q4079" i="1"/>
  <c r="R4079" i="1"/>
  <c r="P4080" i="1"/>
  <c r="R4080" i="1" s="1"/>
  <c r="Q4080" i="1"/>
  <c r="P4081" i="1"/>
  <c r="R4081" i="1" s="1"/>
  <c r="Q4081" i="1"/>
  <c r="P4082" i="1"/>
  <c r="Q4082" i="1"/>
  <c r="R4082" i="1"/>
  <c r="P4083" i="1"/>
  <c r="Q4083" i="1"/>
  <c r="R4083" i="1"/>
  <c r="R3" i="1"/>
  <c r="R4" i="1"/>
  <c r="R5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2" i="1"/>
  <c r="P13" i="1"/>
  <c r="Q13" i="1"/>
  <c r="P14" i="1"/>
  <c r="Q14" i="1"/>
  <c r="P15" i="1"/>
  <c r="Q15" i="1"/>
  <c r="P16" i="1"/>
  <c r="Q16" i="1"/>
  <c r="P17" i="1"/>
  <c r="Q17" i="1"/>
  <c r="P18" i="1"/>
  <c r="Q18" i="1"/>
  <c r="P3" i="1"/>
  <c r="Q3" i="1"/>
  <c r="P4" i="1"/>
  <c r="Q4" i="1"/>
  <c r="P5" i="1"/>
  <c r="Q5" i="1"/>
  <c r="P6" i="1"/>
  <c r="Q6" i="1"/>
  <c r="P7" i="1"/>
  <c r="Q7" i="1"/>
  <c r="P8" i="1"/>
  <c r="Q8" i="1"/>
  <c r="P9" i="1"/>
  <c r="Q9" i="1"/>
  <c r="P10" i="1"/>
  <c r="Q10" i="1"/>
  <c r="P11" i="1"/>
  <c r="Q11" i="1"/>
  <c r="P12" i="1"/>
  <c r="Q12" i="1"/>
  <c r="Q2" i="1"/>
  <c r="P2" i="1"/>
  <c r="M2" i="1"/>
  <c r="E41" i="7" l="1"/>
  <c r="E40" i="7"/>
  <c r="E39" i="7"/>
  <c r="E38" i="7"/>
  <c r="E37" i="7"/>
  <c r="B35" i="7"/>
  <c r="B41" i="7"/>
  <c r="B40" i="7"/>
  <c r="B39" i="7"/>
  <c r="B38" i="7"/>
  <c r="B37" i="7"/>
  <c r="N3" i="1"/>
  <c r="O3" i="1"/>
  <c r="N4" i="1"/>
  <c r="O4" i="1"/>
  <c r="N5" i="1"/>
  <c r="O5" i="1"/>
  <c r="N6" i="1"/>
  <c r="O6" i="1"/>
  <c r="N7" i="1"/>
  <c r="O7" i="1"/>
  <c r="N8" i="1"/>
  <c r="O8" i="1"/>
  <c r="N9" i="1"/>
  <c r="O9" i="1"/>
  <c r="N10" i="1"/>
  <c r="O10" i="1"/>
  <c r="N11" i="1"/>
  <c r="O11" i="1"/>
  <c r="N12" i="1"/>
  <c r="O12" i="1"/>
  <c r="N13" i="1"/>
  <c r="O13" i="1"/>
  <c r="N14" i="1"/>
  <c r="O14" i="1"/>
  <c r="N15" i="1"/>
  <c r="O15" i="1"/>
  <c r="N16" i="1"/>
  <c r="O16" i="1"/>
  <c r="N17" i="1"/>
  <c r="O17" i="1"/>
  <c r="N18" i="1"/>
  <c r="O18" i="1"/>
  <c r="N19" i="1"/>
  <c r="O19" i="1"/>
  <c r="N20" i="1"/>
  <c r="O20" i="1"/>
  <c r="N21" i="1"/>
  <c r="O21" i="1"/>
  <c r="N22" i="1"/>
  <c r="O22" i="1"/>
  <c r="N23" i="1"/>
  <c r="O23" i="1"/>
  <c r="N24" i="1"/>
  <c r="O24" i="1"/>
  <c r="N25" i="1"/>
  <c r="O25" i="1"/>
  <c r="N26" i="1"/>
  <c r="O26" i="1"/>
  <c r="N27" i="1"/>
  <c r="O27" i="1"/>
  <c r="N28" i="1"/>
  <c r="O28" i="1"/>
  <c r="N29" i="1"/>
  <c r="O29" i="1"/>
  <c r="N30" i="1"/>
  <c r="O30" i="1"/>
  <c r="N31" i="1"/>
  <c r="O31" i="1"/>
  <c r="N32" i="1"/>
  <c r="O32" i="1"/>
  <c r="N33" i="1"/>
  <c r="O33" i="1"/>
  <c r="N34" i="1"/>
  <c r="O34" i="1"/>
  <c r="N35" i="1"/>
  <c r="O35" i="1"/>
  <c r="N36" i="1"/>
  <c r="O36" i="1"/>
  <c r="N37" i="1"/>
  <c r="O37" i="1"/>
  <c r="N38" i="1"/>
  <c r="O38" i="1"/>
  <c r="N39" i="1"/>
  <c r="O39" i="1"/>
  <c r="N40" i="1"/>
  <c r="O40" i="1"/>
  <c r="N41" i="1"/>
  <c r="O41" i="1"/>
  <c r="N42" i="1"/>
  <c r="O42" i="1"/>
  <c r="N43" i="1"/>
  <c r="O43" i="1"/>
  <c r="N44" i="1"/>
  <c r="O44" i="1"/>
  <c r="N45" i="1"/>
  <c r="O45" i="1"/>
  <c r="N46" i="1"/>
  <c r="O46" i="1"/>
  <c r="N47" i="1"/>
  <c r="O47" i="1"/>
  <c r="N48" i="1"/>
  <c r="O48" i="1"/>
  <c r="N49" i="1"/>
  <c r="O49" i="1"/>
  <c r="N50" i="1"/>
  <c r="O50" i="1"/>
  <c r="N51" i="1"/>
  <c r="O51" i="1"/>
  <c r="N52" i="1"/>
  <c r="O52" i="1"/>
  <c r="N53" i="1"/>
  <c r="O53" i="1"/>
  <c r="N54" i="1"/>
  <c r="O54" i="1"/>
  <c r="N55" i="1"/>
  <c r="O55" i="1"/>
  <c r="N56" i="1"/>
  <c r="O56" i="1"/>
  <c r="N57" i="1"/>
  <c r="O57" i="1"/>
  <c r="N58" i="1"/>
  <c r="O58" i="1"/>
  <c r="N59" i="1"/>
  <c r="O59" i="1"/>
  <c r="N60" i="1"/>
  <c r="O60" i="1"/>
  <c r="N61" i="1"/>
  <c r="O61" i="1"/>
  <c r="N62" i="1"/>
  <c r="O62" i="1"/>
  <c r="N63" i="1"/>
  <c r="O63" i="1"/>
  <c r="N64" i="1"/>
  <c r="O64" i="1"/>
  <c r="N65" i="1"/>
  <c r="O65" i="1"/>
  <c r="N66" i="1"/>
  <c r="O66" i="1"/>
  <c r="N67" i="1"/>
  <c r="O67" i="1"/>
  <c r="N68" i="1"/>
  <c r="O68" i="1"/>
  <c r="N69" i="1"/>
  <c r="O69" i="1"/>
  <c r="N70" i="1"/>
  <c r="O70" i="1"/>
  <c r="N71" i="1"/>
  <c r="O71" i="1"/>
  <c r="N72" i="1"/>
  <c r="O72" i="1"/>
  <c r="N73" i="1"/>
  <c r="O73" i="1"/>
  <c r="N74" i="1"/>
  <c r="O74" i="1"/>
  <c r="N75" i="1"/>
  <c r="O75" i="1"/>
  <c r="N76" i="1"/>
  <c r="O76" i="1"/>
  <c r="N77" i="1"/>
  <c r="O77" i="1"/>
  <c r="N78" i="1"/>
  <c r="O78" i="1"/>
  <c r="N79" i="1"/>
  <c r="O79" i="1"/>
  <c r="N80" i="1"/>
  <c r="O80" i="1"/>
  <c r="N81" i="1"/>
  <c r="O81" i="1"/>
  <c r="N82" i="1"/>
  <c r="O82" i="1"/>
  <c r="N83" i="1"/>
  <c r="O83" i="1"/>
  <c r="N84" i="1"/>
  <c r="O84" i="1"/>
  <c r="N85" i="1"/>
  <c r="O85" i="1"/>
  <c r="N86" i="1"/>
  <c r="O86" i="1"/>
  <c r="N87" i="1"/>
  <c r="O87" i="1"/>
  <c r="N88" i="1"/>
  <c r="O88" i="1"/>
  <c r="N89" i="1"/>
  <c r="O89" i="1"/>
  <c r="N90" i="1"/>
  <c r="O90" i="1"/>
  <c r="N91" i="1"/>
  <c r="O91" i="1"/>
  <c r="N92" i="1"/>
  <c r="O92" i="1"/>
  <c r="N93" i="1"/>
  <c r="O93" i="1"/>
  <c r="N94" i="1"/>
  <c r="O94" i="1"/>
  <c r="N95" i="1"/>
  <c r="O95" i="1"/>
  <c r="N96" i="1"/>
  <c r="O96" i="1"/>
  <c r="N97" i="1"/>
  <c r="O97" i="1"/>
  <c r="N98" i="1"/>
  <c r="O98" i="1"/>
  <c r="N99" i="1"/>
  <c r="O99" i="1"/>
  <c r="N100" i="1"/>
  <c r="O100" i="1"/>
  <c r="N101" i="1"/>
  <c r="O101" i="1"/>
  <c r="N102" i="1"/>
  <c r="O102" i="1"/>
  <c r="N103" i="1"/>
  <c r="O103" i="1"/>
  <c r="N104" i="1"/>
  <c r="O104" i="1"/>
  <c r="N105" i="1"/>
  <c r="O105" i="1"/>
  <c r="N106" i="1"/>
  <c r="O106" i="1"/>
  <c r="N107" i="1"/>
  <c r="O107" i="1"/>
  <c r="N108" i="1"/>
  <c r="O108" i="1"/>
  <c r="N109" i="1"/>
  <c r="O109" i="1"/>
  <c r="N110" i="1"/>
  <c r="O110" i="1"/>
  <c r="N111" i="1"/>
  <c r="O111" i="1"/>
  <c r="N112" i="1"/>
  <c r="O112" i="1"/>
  <c r="N113" i="1"/>
  <c r="O113" i="1"/>
  <c r="N114" i="1"/>
  <c r="O114" i="1"/>
  <c r="N115" i="1"/>
  <c r="O115" i="1"/>
  <c r="N116" i="1"/>
  <c r="O116" i="1"/>
  <c r="N117" i="1"/>
  <c r="O117" i="1"/>
  <c r="N118" i="1"/>
  <c r="O118" i="1"/>
  <c r="N119" i="1"/>
  <c r="O119" i="1"/>
  <c r="N120" i="1"/>
  <c r="O120" i="1"/>
  <c r="N121" i="1"/>
  <c r="O121" i="1"/>
  <c r="N122" i="1"/>
  <c r="O122" i="1"/>
  <c r="N123" i="1"/>
  <c r="O123" i="1"/>
  <c r="N124" i="1"/>
  <c r="O124" i="1"/>
  <c r="N125" i="1"/>
  <c r="O125" i="1"/>
  <c r="N126" i="1"/>
  <c r="O126" i="1"/>
  <c r="N127" i="1"/>
  <c r="O127" i="1"/>
  <c r="N128" i="1"/>
  <c r="O128" i="1"/>
  <c r="N129" i="1"/>
  <c r="O129" i="1"/>
  <c r="N130" i="1"/>
  <c r="O130" i="1"/>
  <c r="N131" i="1"/>
  <c r="O131" i="1"/>
  <c r="N132" i="1"/>
  <c r="O132" i="1"/>
  <c r="N133" i="1"/>
  <c r="O133" i="1"/>
  <c r="N134" i="1"/>
  <c r="O134" i="1"/>
  <c r="N135" i="1"/>
  <c r="O135" i="1"/>
  <c r="N136" i="1"/>
  <c r="O136" i="1"/>
  <c r="N137" i="1"/>
  <c r="O137" i="1"/>
  <c r="N138" i="1"/>
  <c r="O138" i="1"/>
  <c r="N139" i="1"/>
  <c r="O139" i="1"/>
  <c r="N140" i="1"/>
  <c r="O140" i="1"/>
  <c r="N141" i="1"/>
  <c r="O141" i="1"/>
  <c r="N142" i="1"/>
  <c r="O142" i="1"/>
  <c r="N143" i="1"/>
  <c r="O143" i="1"/>
  <c r="N144" i="1"/>
  <c r="O144" i="1"/>
  <c r="N145" i="1"/>
  <c r="O145" i="1"/>
  <c r="N146" i="1"/>
  <c r="O146" i="1"/>
  <c r="N147" i="1"/>
  <c r="O147" i="1"/>
  <c r="N148" i="1"/>
  <c r="O148" i="1"/>
  <c r="N149" i="1"/>
  <c r="O149" i="1"/>
  <c r="N150" i="1"/>
  <c r="O150" i="1"/>
  <c r="N151" i="1"/>
  <c r="O151" i="1"/>
  <c r="N152" i="1"/>
  <c r="O152" i="1"/>
  <c r="N153" i="1"/>
  <c r="O153" i="1"/>
  <c r="N154" i="1"/>
  <c r="O154" i="1"/>
  <c r="N155" i="1"/>
  <c r="O155" i="1"/>
  <c r="N156" i="1"/>
  <c r="O156" i="1"/>
  <c r="N157" i="1"/>
  <c r="O157" i="1"/>
  <c r="N158" i="1"/>
  <c r="O158" i="1"/>
  <c r="N159" i="1"/>
  <c r="O159" i="1"/>
  <c r="N160" i="1"/>
  <c r="O160" i="1"/>
  <c r="N161" i="1"/>
  <c r="O161" i="1"/>
  <c r="N162" i="1"/>
  <c r="O162" i="1"/>
  <c r="N163" i="1"/>
  <c r="O163" i="1"/>
  <c r="N164" i="1"/>
  <c r="O164" i="1"/>
  <c r="N165" i="1"/>
  <c r="O165" i="1"/>
  <c r="N166" i="1"/>
  <c r="O166" i="1"/>
  <c r="N167" i="1"/>
  <c r="O167" i="1"/>
  <c r="N168" i="1"/>
  <c r="O168" i="1"/>
  <c r="N169" i="1"/>
  <c r="O169" i="1"/>
  <c r="N170" i="1"/>
  <c r="O170" i="1"/>
  <c r="N171" i="1"/>
  <c r="O171" i="1"/>
  <c r="N172" i="1"/>
  <c r="O172" i="1"/>
  <c r="N173" i="1"/>
  <c r="O173" i="1"/>
  <c r="N174" i="1"/>
  <c r="O174" i="1"/>
  <c r="N175" i="1"/>
  <c r="O175" i="1"/>
  <c r="N176" i="1"/>
  <c r="O176" i="1"/>
  <c r="N177" i="1"/>
  <c r="O177" i="1"/>
  <c r="N178" i="1"/>
  <c r="O178" i="1"/>
  <c r="N179" i="1"/>
  <c r="O179" i="1"/>
  <c r="N180" i="1"/>
  <c r="O180" i="1"/>
  <c r="N181" i="1"/>
  <c r="O181" i="1"/>
  <c r="N182" i="1"/>
  <c r="O182" i="1"/>
  <c r="N183" i="1"/>
  <c r="O183" i="1"/>
  <c r="N184" i="1"/>
  <c r="O184" i="1"/>
  <c r="N185" i="1"/>
  <c r="O185" i="1"/>
  <c r="N186" i="1"/>
  <c r="O186" i="1"/>
  <c r="N187" i="1"/>
  <c r="O187" i="1"/>
  <c r="N188" i="1"/>
  <c r="O188" i="1"/>
  <c r="N189" i="1"/>
  <c r="O189" i="1"/>
  <c r="N190" i="1"/>
  <c r="O190" i="1"/>
  <c r="N191" i="1"/>
  <c r="O191" i="1"/>
  <c r="N192" i="1"/>
  <c r="O192" i="1"/>
  <c r="N193" i="1"/>
  <c r="O193" i="1"/>
  <c r="N194" i="1"/>
  <c r="O194" i="1"/>
  <c r="N195" i="1"/>
  <c r="O195" i="1"/>
  <c r="N196" i="1"/>
  <c r="O196" i="1"/>
  <c r="N197" i="1"/>
  <c r="O197" i="1"/>
  <c r="N198" i="1"/>
  <c r="O198" i="1"/>
  <c r="N199" i="1"/>
  <c r="O199" i="1"/>
  <c r="N200" i="1"/>
  <c r="O200" i="1"/>
  <c r="N201" i="1"/>
  <c r="O201" i="1"/>
  <c r="N202" i="1"/>
  <c r="O202" i="1"/>
  <c r="N203" i="1"/>
  <c r="O203" i="1"/>
  <c r="N204" i="1"/>
  <c r="O204" i="1"/>
  <c r="N205" i="1"/>
  <c r="O205" i="1"/>
  <c r="N206" i="1"/>
  <c r="O206" i="1"/>
  <c r="N207" i="1"/>
  <c r="O207" i="1"/>
  <c r="N208" i="1"/>
  <c r="O208" i="1"/>
  <c r="N209" i="1"/>
  <c r="O209" i="1"/>
  <c r="N210" i="1"/>
  <c r="O210" i="1"/>
  <c r="N211" i="1"/>
  <c r="O211" i="1"/>
  <c r="N212" i="1"/>
  <c r="O212" i="1"/>
  <c r="N213" i="1"/>
  <c r="O213" i="1"/>
  <c r="N214" i="1"/>
  <c r="O214" i="1"/>
  <c r="N215" i="1"/>
  <c r="O215" i="1"/>
  <c r="N216" i="1"/>
  <c r="O216" i="1"/>
  <c r="N217" i="1"/>
  <c r="O217" i="1"/>
  <c r="N218" i="1"/>
  <c r="O218" i="1"/>
  <c r="N219" i="1"/>
  <c r="O219" i="1"/>
  <c r="N220" i="1"/>
  <c r="O220" i="1"/>
  <c r="N221" i="1"/>
  <c r="O221" i="1"/>
  <c r="N222" i="1"/>
  <c r="O222" i="1"/>
  <c r="N223" i="1"/>
  <c r="O223" i="1"/>
  <c r="N224" i="1"/>
  <c r="O224" i="1"/>
  <c r="N225" i="1"/>
  <c r="O225" i="1"/>
  <c r="N226" i="1"/>
  <c r="O226" i="1"/>
  <c r="N227" i="1"/>
  <c r="O227" i="1"/>
  <c r="N228" i="1"/>
  <c r="O228" i="1"/>
  <c r="N229" i="1"/>
  <c r="O229" i="1"/>
  <c r="N230" i="1"/>
  <c r="O230" i="1"/>
  <c r="N231" i="1"/>
  <c r="O231" i="1"/>
  <c r="N232" i="1"/>
  <c r="O232" i="1"/>
  <c r="N233" i="1"/>
  <c r="O233" i="1"/>
  <c r="N234" i="1"/>
  <c r="O234" i="1"/>
  <c r="N235" i="1"/>
  <c r="O235" i="1"/>
  <c r="N236" i="1"/>
  <c r="O236" i="1"/>
  <c r="N237" i="1"/>
  <c r="O237" i="1"/>
  <c r="N238" i="1"/>
  <c r="O238" i="1"/>
  <c r="N239" i="1"/>
  <c r="O239" i="1"/>
  <c r="N240" i="1"/>
  <c r="O240" i="1"/>
  <c r="N241" i="1"/>
  <c r="O241" i="1"/>
  <c r="N242" i="1"/>
  <c r="O242" i="1"/>
  <c r="N243" i="1"/>
  <c r="O243" i="1"/>
  <c r="N244" i="1"/>
  <c r="O244" i="1"/>
  <c r="N245" i="1"/>
  <c r="O245" i="1"/>
  <c r="N246" i="1"/>
  <c r="O246" i="1"/>
  <c r="N247" i="1"/>
  <c r="O247" i="1"/>
  <c r="N248" i="1"/>
  <c r="O248" i="1"/>
  <c r="N249" i="1"/>
  <c r="O249" i="1"/>
  <c r="N250" i="1"/>
  <c r="O250" i="1"/>
  <c r="N251" i="1"/>
  <c r="O251" i="1"/>
  <c r="N252" i="1"/>
  <c r="O252" i="1"/>
  <c r="N253" i="1"/>
  <c r="O253" i="1"/>
  <c r="N254" i="1"/>
  <c r="O254" i="1"/>
  <c r="N255" i="1"/>
  <c r="O255" i="1"/>
  <c r="N256" i="1"/>
  <c r="O256" i="1"/>
  <c r="N257" i="1"/>
  <c r="O257" i="1"/>
  <c r="N258" i="1"/>
  <c r="O258" i="1"/>
  <c r="N259" i="1"/>
  <c r="O259" i="1"/>
  <c r="N260" i="1"/>
  <c r="O260" i="1"/>
  <c r="N261" i="1"/>
  <c r="O261" i="1"/>
  <c r="N262" i="1"/>
  <c r="O262" i="1"/>
  <c r="N263" i="1"/>
  <c r="O263" i="1"/>
  <c r="N264" i="1"/>
  <c r="O264" i="1"/>
  <c r="N265" i="1"/>
  <c r="O265" i="1"/>
  <c r="N266" i="1"/>
  <c r="O266" i="1"/>
  <c r="N267" i="1"/>
  <c r="O267" i="1"/>
  <c r="N268" i="1"/>
  <c r="O268" i="1"/>
  <c r="N269" i="1"/>
  <c r="O269" i="1"/>
  <c r="N270" i="1"/>
  <c r="O270" i="1"/>
  <c r="N271" i="1"/>
  <c r="O271" i="1"/>
  <c r="N272" i="1"/>
  <c r="O272" i="1"/>
  <c r="N273" i="1"/>
  <c r="O273" i="1"/>
  <c r="N274" i="1"/>
  <c r="O274" i="1"/>
  <c r="N275" i="1"/>
  <c r="O275" i="1"/>
  <c r="N276" i="1"/>
  <c r="O276" i="1"/>
  <c r="N277" i="1"/>
  <c r="O277" i="1"/>
  <c r="N278" i="1"/>
  <c r="O278" i="1"/>
  <c r="N279" i="1"/>
  <c r="O279" i="1"/>
  <c r="N280" i="1"/>
  <c r="O280" i="1"/>
  <c r="N281" i="1"/>
  <c r="O281" i="1"/>
  <c r="N282" i="1"/>
  <c r="O282" i="1"/>
  <c r="N283" i="1"/>
  <c r="O283" i="1"/>
  <c r="N284" i="1"/>
  <c r="O284" i="1"/>
  <c r="N285" i="1"/>
  <c r="O285" i="1"/>
  <c r="N286" i="1"/>
  <c r="O286" i="1"/>
  <c r="N287" i="1"/>
  <c r="O287" i="1"/>
  <c r="N288" i="1"/>
  <c r="O288" i="1"/>
  <c r="N289" i="1"/>
  <c r="O289" i="1"/>
  <c r="N290" i="1"/>
  <c r="O290" i="1"/>
  <c r="N291" i="1"/>
  <c r="O291" i="1"/>
  <c r="N292" i="1"/>
  <c r="O292" i="1"/>
  <c r="N293" i="1"/>
  <c r="O293" i="1"/>
  <c r="N294" i="1"/>
  <c r="O294" i="1"/>
  <c r="N295" i="1"/>
  <c r="O295" i="1"/>
  <c r="N296" i="1"/>
  <c r="O296" i="1"/>
  <c r="N297" i="1"/>
  <c r="O297" i="1"/>
  <c r="N298" i="1"/>
  <c r="O298" i="1"/>
  <c r="N299" i="1"/>
  <c r="O299" i="1"/>
  <c r="N300" i="1"/>
  <c r="O300" i="1"/>
  <c r="N301" i="1"/>
  <c r="O301" i="1"/>
  <c r="N302" i="1"/>
  <c r="O302" i="1"/>
  <c r="N303" i="1"/>
  <c r="O303" i="1"/>
  <c r="N304" i="1"/>
  <c r="O304" i="1"/>
  <c r="N305" i="1"/>
  <c r="O305" i="1"/>
  <c r="N306" i="1"/>
  <c r="O306" i="1"/>
  <c r="N307" i="1"/>
  <c r="O307" i="1"/>
  <c r="N308" i="1"/>
  <c r="O308" i="1"/>
  <c r="N309" i="1"/>
  <c r="O309" i="1"/>
  <c r="N310" i="1"/>
  <c r="O310" i="1"/>
  <c r="N311" i="1"/>
  <c r="O311" i="1"/>
  <c r="N312" i="1"/>
  <c r="O312" i="1"/>
  <c r="N313" i="1"/>
  <c r="O313" i="1"/>
  <c r="N314" i="1"/>
  <c r="O314" i="1"/>
  <c r="N315" i="1"/>
  <c r="O315" i="1"/>
  <c r="N316" i="1"/>
  <c r="O316" i="1"/>
  <c r="N317" i="1"/>
  <c r="O317" i="1"/>
  <c r="N318" i="1"/>
  <c r="O318" i="1"/>
  <c r="N319" i="1"/>
  <c r="O319" i="1"/>
  <c r="N320" i="1"/>
  <c r="O320" i="1"/>
  <c r="N321" i="1"/>
  <c r="O321" i="1"/>
  <c r="N322" i="1"/>
  <c r="O322" i="1"/>
  <c r="N323" i="1"/>
  <c r="O323" i="1"/>
  <c r="N324" i="1"/>
  <c r="O324" i="1"/>
  <c r="N325" i="1"/>
  <c r="O325" i="1"/>
  <c r="N326" i="1"/>
  <c r="O326" i="1"/>
  <c r="N327" i="1"/>
  <c r="O327" i="1"/>
  <c r="N328" i="1"/>
  <c r="O328" i="1"/>
  <c r="N329" i="1"/>
  <c r="O329" i="1"/>
  <c r="N330" i="1"/>
  <c r="O330" i="1"/>
  <c r="N331" i="1"/>
  <c r="O331" i="1"/>
  <c r="N332" i="1"/>
  <c r="O332" i="1"/>
  <c r="N333" i="1"/>
  <c r="O333" i="1"/>
  <c r="N334" i="1"/>
  <c r="O334" i="1"/>
  <c r="N335" i="1"/>
  <c r="O335" i="1"/>
  <c r="N336" i="1"/>
  <c r="O336" i="1"/>
  <c r="N337" i="1"/>
  <c r="O337" i="1"/>
  <c r="N338" i="1"/>
  <c r="O338" i="1"/>
  <c r="N339" i="1"/>
  <c r="O339" i="1"/>
  <c r="N340" i="1"/>
  <c r="O340" i="1"/>
  <c r="N341" i="1"/>
  <c r="O341" i="1"/>
  <c r="N342" i="1"/>
  <c r="O342" i="1"/>
  <c r="N343" i="1"/>
  <c r="O343" i="1"/>
  <c r="N344" i="1"/>
  <c r="O344" i="1"/>
  <c r="N345" i="1"/>
  <c r="O345" i="1"/>
  <c r="N346" i="1"/>
  <c r="O346" i="1"/>
  <c r="N347" i="1"/>
  <c r="O347" i="1"/>
  <c r="N348" i="1"/>
  <c r="O348" i="1"/>
  <c r="N349" i="1"/>
  <c r="O349" i="1"/>
  <c r="N350" i="1"/>
  <c r="O350" i="1"/>
  <c r="N351" i="1"/>
  <c r="O351" i="1"/>
  <c r="N352" i="1"/>
  <c r="O352" i="1"/>
  <c r="N353" i="1"/>
  <c r="O353" i="1"/>
  <c r="N354" i="1"/>
  <c r="O354" i="1"/>
  <c r="N355" i="1"/>
  <c r="O355" i="1"/>
  <c r="N356" i="1"/>
  <c r="O356" i="1"/>
  <c r="N357" i="1"/>
  <c r="O357" i="1"/>
  <c r="N358" i="1"/>
  <c r="O358" i="1"/>
  <c r="N359" i="1"/>
  <c r="O359" i="1"/>
  <c r="N360" i="1"/>
  <c r="O360" i="1"/>
  <c r="N361" i="1"/>
  <c r="O361" i="1"/>
  <c r="N362" i="1"/>
  <c r="O362" i="1"/>
  <c r="N363" i="1"/>
  <c r="O363" i="1"/>
  <c r="N364" i="1"/>
  <c r="O364" i="1"/>
  <c r="N365" i="1"/>
  <c r="O365" i="1"/>
  <c r="N366" i="1"/>
  <c r="O366" i="1"/>
  <c r="N367" i="1"/>
  <c r="O367" i="1"/>
  <c r="N368" i="1"/>
  <c r="O368" i="1"/>
  <c r="N369" i="1"/>
  <c r="O369" i="1"/>
  <c r="N370" i="1"/>
  <c r="O370" i="1"/>
  <c r="N371" i="1"/>
  <c r="O371" i="1"/>
  <c r="N372" i="1"/>
  <c r="O372" i="1"/>
  <c r="N373" i="1"/>
  <c r="O373" i="1"/>
  <c r="N374" i="1"/>
  <c r="O374" i="1"/>
  <c r="N375" i="1"/>
  <c r="O375" i="1"/>
  <c r="N376" i="1"/>
  <c r="O376" i="1"/>
  <c r="N377" i="1"/>
  <c r="O377" i="1"/>
  <c r="N378" i="1"/>
  <c r="O378" i="1"/>
  <c r="N379" i="1"/>
  <c r="O379" i="1"/>
  <c r="N380" i="1"/>
  <c r="O380" i="1"/>
  <c r="N381" i="1"/>
  <c r="O381" i="1"/>
  <c r="N382" i="1"/>
  <c r="O382" i="1"/>
  <c r="N383" i="1"/>
  <c r="O383" i="1"/>
  <c r="N384" i="1"/>
  <c r="O384" i="1"/>
  <c r="N385" i="1"/>
  <c r="O385" i="1"/>
  <c r="N386" i="1"/>
  <c r="O386" i="1"/>
  <c r="N387" i="1"/>
  <c r="O387" i="1"/>
  <c r="N388" i="1"/>
  <c r="O388" i="1"/>
  <c r="N389" i="1"/>
  <c r="O389" i="1"/>
  <c r="N390" i="1"/>
  <c r="O390" i="1"/>
  <c r="N391" i="1"/>
  <c r="O391" i="1"/>
  <c r="N392" i="1"/>
  <c r="O392" i="1"/>
  <c r="N393" i="1"/>
  <c r="O393" i="1"/>
  <c r="N394" i="1"/>
  <c r="O394" i="1"/>
  <c r="N395" i="1"/>
  <c r="O395" i="1"/>
  <c r="N396" i="1"/>
  <c r="O396" i="1"/>
  <c r="N397" i="1"/>
  <c r="O397" i="1"/>
  <c r="N398" i="1"/>
  <c r="O398" i="1"/>
  <c r="N399" i="1"/>
  <c r="O399" i="1"/>
  <c r="N400" i="1"/>
  <c r="O400" i="1"/>
  <c r="N401" i="1"/>
  <c r="O401" i="1"/>
  <c r="N402" i="1"/>
  <c r="O402" i="1"/>
  <c r="N403" i="1"/>
  <c r="O403" i="1"/>
  <c r="N404" i="1"/>
  <c r="O404" i="1"/>
  <c r="N405" i="1"/>
  <c r="O405" i="1"/>
  <c r="N406" i="1"/>
  <c r="O406" i="1"/>
  <c r="N407" i="1"/>
  <c r="O407" i="1"/>
  <c r="N408" i="1"/>
  <c r="O408" i="1"/>
  <c r="N409" i="1"/>
  <c r="O409" i="1"/>
  <c r="N410" i="1"/>
  <c r="O410" i="1"/>
  <c r="N411" i="1"/>
  <c r="O411" i="1"/>
  <c r="N412" i="1"/>
  <c r="O412" i="1"/>
  <c r="N413" i="1"/>
  <c r="O413" i="1"/>
  <c r="N414" i="1"/>
  <c r="O414" i="1"/>
  <c r="N415" i="1"/>
  <c r="O415" i="1"/>
  <c r="N416" i="1"/>
  <c r="O416" i="1"/>
  <c r="N417" i="1"/>
  <c r="O417" i="1"/>
  <c r="N418" i="1"/>
  <c r="O418" i="1"/>
  <c r="N419" i="1"/>
  <c r="O419" i="1"/>
  <c r="N420" i="1"/>
  <c r="O420" i="1"/>
  <c r="N421" i="1"/>
  <c r="O421" i="1"/>
  <c r="N422" i="1"/>
  <c r="O422" i="1"/>
  <c r="N423" i="1"/>
  <c r="O423" i="1"/>
  <c r="N424" i="1"/>
  <c r="O424" i="1"/>
  <c r="N425" i="1"/>
  <c r="O425" i="1"/>
  <c r="N426" i="1"/>
  <c r="O426" i="1"/>
  <c r="N427" i="1"/>
  <c r="O427" i="1"/>
  <c r="N428" i="1"/>
  <c r="O428" i="1"/>
  <c r="N429" i="1"/>
  <c r="O429" i="1"/>
  <c r="N430" i="1"/>
  <c r="O430" i="1"/>
  <c r="N431" i="1"/>
  <c r="O431" i="1"/>
  <c r="N432" i="1"/>
  <c r="O432" i="1"/>
  <c r="N433" i="1"/>
  <c r="O433" i="1"/>
  <c r="N434" i="1"/>
  <c r="O434" i="1"/>
  <c r="N435" i="1"/>
  <c r="O435" i="1"/>
  <c r="N436" i="1"/>
  <c r="O436" i="1"/>
  <c r="N437" i="1"/>
  <c r="O437" i="1"/>
  <c r="N438" i="1"/>
  <c r="O438" i="1"/>
  <c r="N439" i="1"/>
  <c r="O439" i="1"/>
  <c r="N440" i="1"/>
  <c r="O440" i="1"/>
  <c r="N441" i="1"/>
  <c r="O441" i="1"/>
  <c r="N442" i="1"/>
  <c r="O442" i="1"/>
  <c r="N443" i="1"/>
  <c r="O443" i="1"/>
  <c r="N444" i="1"/>
  <c r="O444" i="1"/>
  <c r="N445" i="1"/>
  <c r="O445" i="1"/>
  <c r="N446" i="1"/>
  <c r="O446" i="1"/>
  <c r="N447" i="1"/>
  <c r="O447" i="1"/>
  <c r="N448" i="1"/>
  <c r="O448" i="1"/>
  <c r="N449" i="1"/>
  <c r="O449" i="1"/>
  <c r="N450" i="1"/>
  <c r="O450" i="1"/>
  <c r="N451" i="1"/>
  <c r="O451" i="1"/>
  <c r="N452" i="1"/>
  <c r="O452" i="1"/>
  <c r="N453" i="1"/>
  <c r="O453" i="1"/>
  <c r="N454" i="1"/>
  <c r="O454" i="1"/>
  <c r="N455" i="1"/>
  <c r="O455" i="1"/>
  <c r="N456" i="1"/>
  <c r="O456" i="1"/>
  <c r="N457" i="1"/>
  <c r="O457" i="1"/>
  <c r="N458" i="1"/>
  <c r="O458" i="1"/>
  <c r="N459" i="1"/>
  <c r="O459" i="1"/>
  <c r="N460" i="1"/>
  <c r="O460" i="1"/>
  <c r="N461" i="1"/>
  <c r="O461" i="1"/>
  <c r="N462" i="1"/>
  <c r="O462" i="1"/>
  <c r="N463" i="1"/>
  <c r="O463" i="1"/>
  <c r="N464" i="1"/>
  <c r="O464" i="1"/>
  <c r="N465" i="1"/>
  <c r="O465" i="1"/>
  <c r="N466" i="1"/>
  <c r="O466" i="1"/>
  <c r="N467" i="1"/>
  <c r="O467" i="1"/>
  <c r="N468" i="1"/>
  <c r="O468" i="1"/>
  <c r="N469" i="1"/>
  <c r="O469" i="1"/>
  <c r="N470" i="1"/>
  <c r="O470" i="1"/>
  <c r="N471" i="1"/>
  <c r="O471" i="1"/>
  <c r="N472" i="1"/>
  <c r="O472" i="1"/>
  <c r="N473" i="1"/>
  <c r="O473" i="1"/>
  <c r="N474" i="1"/>
  <c r="O474" i="1"/>
  <c r="N475" i="1"/>
  <c r="O475" i="1"/>
  <c r="N476" i="1"/>
  <c r="O476" i="1"/>
  <c r="N477" i="1"/>
  <c r="O477" i="1"/>
  <c r="N478" i="1"/>
  <c r="O478" i="1"/>
  <c r="N479" i="1"/>
  <c r="O479" i="1"/>
  <c r="N480" i="1"/>
  <c r="O480" i="1"/>
  <c r="N481" i="1"/>
  <c r="O481" i="1"/>
  <c r="N482" i="1"/>
  <c r="O482" i="1"/>
  <c r="N483" i="1"/>
  <c r="O483" i="1"/>
  <c r="N484" i="1"/>
  <c r="O484" i="1"/>
  <c r="N485" i="1"/>
  <c r="O485" i="1"/>
  <c r="N486" i="1"/>
  <c r="O486" i="1"/>
  <c r="N487" i="1"/>
  <c r="O487" i="1"/>
  <c r="N488" i="1"/>
  <c r="O488" i="1"/>
  <c r="N489" i="1"/>
  <c r="O489" i="1"/>
  <c r="N490" i="1"/>
  <c r="O490" i="1"/>
  <c r="N491" i="1"/>
  <c r="O491" i="1"/>
  <c r="N492" i="1"/>
  <c r="O492" i="1"/>
  <c r="N493" i="1"/>
  <c r="O493" i="1"/>
  <c r="N494" i="1"/>
  <c r="O494" i="1"/>
  <c r="N495" i="1"/>
  <c r="O495" i="1"/>
  <c r="N496" i="1"/>
  <c r="O496" i="1"/>
  <c r="N497" i="1"/>
  <c r="O497" i="1"/>
  <c r="N498" i="1"/>
  <c r="O498" i="1"/>
  <c r="N499" i="1"/>
  <c r="O499" i="1"/>
  <c r="N500" i="1"/>
  <c r="O500" i="1"/>
  <c r="N501" i="1"/>
  <c r="O501" i="1"/>
  <c r="N502" i="1"/>
  <c r="O502" i="1"/>
  <c r="N503" i="1"/>
  <c r="O503" i="1"/>
  <c r="N504" i="1"/>
  <c r="O504" i="1"/>
  <c r="N505" i="1"/>
  <c r="O505" i="1"/>
  <c r="N506" i="1"/>
  <c r="O506" i="1"/>
  <c r="N507" i="1"/>
  <c r="O507" i="1"/>
  <c r="N508" i="1"/>
  <c r="O508" i="1"/>
  <c r="N509" i="1"/>
  <c r="O509" i="1"/>
  <c r="N510" i="1"/>
  <c r="O510" i="1"/>
  <c r="N511" i="1"/>
  <c r="O511" i="1"/>
  <c r="N512" i="1"/>
  <c r="O512" i="1"/>
  <c r="N513" i="1"/>
  <c r="O513" i="1"/>
  <c r="N514" i="1"/>
  <c r="O514" i="1"/>
  <c r="N515" i="1"/>
  <c r="O515" i="1"/>
  <c r="N516" i="1"/>
  <c r="O516" i="1"/>
  <c r="N517" i="1"/>
  <c r="O517" i="1"/>
  <c r="N518" i="1"/>
  <c r="O518" i="1"/>
  <c r="N519" i="1"/>
  <c r="O519" i="1"/>
  <c r="N520" i="1"/>
  <c r="O520" i="1"/>
  <c r="N521" i="1"/>
  <c r="O521" i="1"/>
  <c r="N522" i="1"/>
  <c r="O522" i="1"/>
  <c r="N523" i="1"/>
  <c r="O523" i="1"/>
  <c r="N524" i="1"/>
  <c r="O524" i="1"/>
  <c r="N525" i="1"/>
  <c r="O525" i="1"/>
  <c r="N526" i="1"/>
  <c r="O526" i="1"/>
  <c r="N527" i="1"/>
  <c r="O527" i="1"/>
  <c r="N528" i="1"/>
  <c r="O528" i="1"/>
  <c r="N529" i="1"/>
  <c r="O529" i="1"/>
  <c r="N530" i="1"/>
  <c r="O530" i="1"/>
  <c r="N531" i="1"/>
  <c r="O531" i="1"/>
  <c r="N532" i="1"/>
  <c r="O532" i="1"/>
  <c r="N533" i="1"/>
  <c r="O533" i="1"/>
  <c r="N534" i="1"/>
  <c r="O534" i="1"/>
  <c r="N535" i="1"/>
  <c r="O535" i="1"/>
  <c r="N536" i="1"/>
  <c r="O536" i="1"/>
  <c r="N537" i="1"/>
  <c r="O537" i="1"/>
  <c r="N538" i="1"/>
  <c r="O538" i="1"/>
  <c r="N539" i="1"/>
  <c r="O539" i="1"/>
  <c r="N540" i="1"/>
  <c r="O540" i="1"/>
  <c r="N541" i="1"/>
  <c r="O541" i="1"/>
  <c r="N542" i="1"/>
  <c r="O542" i="1"/>
  <c r="N543" i="1"/>
  <c r="O543" i="1"/>
  <c r="N544" i="1"/>
  <c r="O544" i="1"/>
  <c r="N545" i="1"/>
  <c r="O545" i="1"/>
  <c r="N546" i="1"/>
  <c r="O546" i="1"/>
  <c r="N547" i="1"/>
  <c r="O547" i="1"/>
  <c r="N548" i="1"/>
  <c r="O548" i="1"/>
  <c r="N549" i="1"/>
  <c r="O549" i="1"/>
  <c r="N550" i="1"/>
  <c r="O550" i="1"/>
  <c r="N551" i="1"/>
  <c r="O551" i="1"/>
  <c r="N552" i="1"/>
  <c r="O552" i="1"/>
  <c r="N553" i="1"/>
  <c r="O553" i="1"/>
  <c r="N554" i="1"/>
  <c r="O554" i="1"/>
  <c r="N555" i="1"/>
  <c r="O555" i="1"/>
  <c r="N556" i="1"/>
  <c r="O556" i="1"/>
  <c r="N557" i="1"/>
  <c r="O557" i="1"/>
  <c r="N558" i="1"/>
  <c r="O558" i="1"/>
  <c r="N559" i="1"/>
  <c r="O559" i="1"/>
  <c r="N560" i="1"/>
  <c r="O560" i="1"/>
  <c r="N561" i="1"/>
  <c r="O561" i="1"/>
  <c r="N562" i="1"/>
  <c r="O562" i="1"/>
  <c r="N563" i="1"/>
  <c r="O563" i="1"/>
  <c r="N564" i="1"/>
  <c r="O564" i="1"/>
  <c r="N565" i="1"/>
  <c r="O565" i="1"/>
  <c r="N566" i="1"/>
  <c r="O566" i="1"/>
  <c r="N567" i="1"/>
  <c r="O567" i="1"/>
  <c r="N568" i="1"/>
  <c r="O568" i="1"/>
  <c r="N569" i="1"/>
  <c r="O569" i="1"/>
  <c r="N570" i="1"/>
  <c r="O570" i="1"/>
  <c r="N571" i="1"/>
  <c r="O571" i="1"/>
  <c r="N572" i="1"/>
  <c r="O572" i="1"/>
  <c r="N573" i="1"/>
  <c r="O573" i="1"/>
  <c r="N574" i="1"/>
  <c r="O574" i="1"/>
  <c r="N575" i="1"/>
  <c r="O575" i="1"/>
  <c r="N576" i="1"/>
  <c r="O576" i="1"/>
  <c r="N577" i="1"/>
  <c r="O577" i="1"/>
  <c r="N578" i="1"/>
  <c r="O578" i="1"/>
  <c r="N579" i="1"/>
  <c r="O579" i="1"/>
  <c r="N580" i="1"/>
  <c r="O580" i="1"/>
  <c r="N581" i="1"/>
  <c r="O581" i="1"/>
  <c r="N582" i="1"/>
  <c r="O582" i="1"/>
  <c r="N583" i="1"/>
  <c r="O583" i="1"/>
  <c r="N584" i="1"/>
  <c r="O584" i="1"/>
  <c r="N585" i="1"/>
  <c r="O585" i="1"/>
  <c r="N586" i="1"/>
  <c r="O586" i="1"/>
  <c r="N587" i="1"/>
  <c r="O587" i="1"/>
  <c r="N588" i="1"/>
  <c r="O588" i="1"/>
  <c r="N589" i="1"/>
  <c r="O589" i="1"/>
  <c r="N590" i="1"/>
  <c r="O590" i="1"/>
  <c r="N591" i="1"/>
  <c r="O591" i="1"/>
  <c r="N592" i="1"/>
  <c r="O592" i="1"/>
  <c r="N593" i="1"/>
  <c r="O593" i="1"/>
  <c r="N594" i="1"/>
  <c r="O594" i="1"/>
  <c r="N595" i="1"/>
  <c r="O595" i="1"/>
  <c r="N596" i="1"/>
  <c r="O596" i="1"/>
  <c r="N597" i="1"/>
  <c r="O597" i="1"/>
  <c r="N598" i="1"/>
  <c r="O598" i="1"/>
  <c r="N599" i="1"/>
  <c r="O599" i="1"/>
  <c r="N600" i="1"/>
  <c r="O600" i="1"/>
  <c r="N601" i="1"/>
  <c r="O601" i="1"/>
  <c r="N602" i="1"/>
  <c r="O602" i="1"/>
  <c r="N603" i="1"/>
  <c r="O603" i="1"/>
  <c r="N604" i="1"/>
  <c r="O604" i="1"/>
  <c r="N605" i="1"/>
  <c r="O605" i="1"/>
  <c r="N606" i="1"/>
  <c r="O606" i="1"/>
  <c r="N607" i="1"/>
  <c r="O607" i="1"/>
  <c r="N608" i="1"/>
  <c r="O608" i="1"/>
  <c r="N609" i="1"/>
  <c r="O609" i="1"/>
  <c r="N610" i="1"/>
  <c r="O610" i="1"/>
  <c r="N611" i="1"/>
  <c r="O611" i="1"/>
  <c r="N612" i="1"/>
  <c r="O612" i="1"/>
  <c r="N613" i="1"/>
  <c r="O613" i="1"/>
  <c r="N614" i="1"/>
  <c r="O614" i="1"/>
  <c r="N615" i="1"/>
  <c r="O615" i="1"/>
  <c r="N616" i="1"/>
  <c r="O616" i="1"/>
  <c r="N617" i="1"/>
  <c r="O617" i="1"/>
  <c r="N618" i="1"/>
  <c r="O618" i="1"/>
  <c r="N619" i="1"/>
  <c r="O619" i="1"/>
  <c r="N620" i="1"/>
  <c r="O620" i="1"/>
  <c r="N621" i="1"/>
  <c r="O621" i="1"/>
  <c r="N622" i="1"/>
  <c r="O622" i="1"/>
  <c r="N623" i="1"/>
  <c r="O623" i="1"/>
  <c r="N624" i="1"/>
  <c r="O624" i="1"/>
  <c r="N625" i="1"/>
  <c r="O625" i="1"/>
  <c r="N626" i="1"/>
  <c r="O626" i="1"/>
  <c r="N627" i="1"/>
  <c r="O627" i="1"/>
  <c r="N628" i="1"/>
  <c r="O628" i="1"/>
  <c r="N629" i="1"/>
  <c r="O629" i="1"/>
  <c r="N630" i="1"/>
  <c r="O630" i="1"/>
  <c r="N631" i="1"/>
  <c r="O631" i="1"/>
  <c r="N632" i="1"/>
  <c r="O632" i="1"/>
  <c r="N633" i="1"/>
  <c r="O633" i="1"/>
  <c r="N634" i="1"/>
  <c r="O634" i="1"/>
  <c r="N635" i="1"/>
  <c r="O635" i="1"/>
  <c r="N636" i="1"/>
  <c r="O636" i="1"/>
  <c r="N637" i="1"/>
  <c r="O637" i="1"/>
  <c r="N638" i="1"/>
  <c r="O638" i="1"/>
  <c r="N639" i="1"/>
  <c r="O639" i="1"/>
  <c r="N640" i="1"/>
  <c r="O640" i="1"/>
  <c r="N641" i="1"/>
  <c r="O641" i="1"/>
  <c r="N642" i="1"/>
  <c r="O642" i="1"/>
  <c r="N643" i="1"/>
  <c r="O643" i="1"/>
  <c r="N644" i="1"/>
  <c r="O644" i="1"/>
  <c r="N645" i="1"/>
  <c r="O645" i="1"/>
  <c r="N646" i="1"/>
  <c r="O646" i="1"/>
  <c r="N647" i="1"/>
  <c r="O647" i="1"/>
  <c r="N648" i="1"/>
  <c r="O648" i="1"/>
  <c r="N649" i="1"/>
  <c r="O649" i="1"/>
  <c r="N650" i="1"/>
  <c r="O650" i="1"/>
  <c r="N651" i="1"/>
  <c r="O651" i="1"/>
  <c r="N652" i="1"/>
  <c r="O652" i="1"/>
  <c r="N653" i="1"/>
  <c r="O653" i="1"/>
  <c r="N654" i="1"/>
  <c r="O654" i="1"/>
  <c r="N655" i="1"/>
  <c r="O655" i="1"/>
  <c r="N656" i="1"/>
  <c r="O656" i="1"/>
  <c r="N657" i="1"/>
  <c r="O657" i="1"/>
  <c r="N658" i="1"/>
  <c r="O658" i="1"/>
  <c r="N659" i="1"/>
  <c r="O659" i="1"/>
  <c r="N660" i="1"/>
  <c r="O660" i="1"/>
  <c r="N661" i="1"/>
  <c r="O661" i="1"/>
  <c r="N662" i="1"/>
  <c r="O662" i="1"/>
  <c r="N663" i="1"/>
  <c r="O663" i="1"/>
  <c r="N664" i="1"/>
  <c r="O664" i="1"/>
  <c r="N665" i="1"/>
  <c r="O665" i="1"/>
  <c r="N666" i="1"/>
  <c r="O666" i="1"/>
  <c r="N667" i="1"/>
  <c r="O667" i="1"/>
  <c r="N668" i="1"/>
  <c r="O668" i="1"/>
  <c r="N669" i="1"/>
  <c r="O669" i="1"/>
  <c r="N670" i="1"/>
  <c r="O670" i="1"/>
  <c r="N671" i="1"/>
  <c r="O671" i="1"/>
  <c r="N672" i="1"/>
  <c r="O672" i="1"/>
  <c r="N673" i="1"/>
  <c r="O673" i="1"/>
  <c r="N674" i="1"/>
  <c r="O674" i="1"/>
  <c r="N675" i="1"/>
  <c r="O675" i="1"/>
  <c r="N676" i="1"/>
  <c r="O676" i="1"/>
  <c r="N677" i="1"/>
  <c r="O677" i="1"/>
  <c r="N678" i="1"/>
  <c r="O678" i="1"/>
  <c r="N679" i="1"/>
  <c r="O679" i="1"/>
  <c r="N680" i="1"/>
  <c r="O680" i="1"/>
  <c r="N681" i="1"/>
  <c r="O681" i="1"/>
  <c r="N682" i="1"/>
  <c r="O682" i="1"/>
  <c r="N683" i="1"/>
  <c r="O683" i="1"/>
  <c r="N684" i="1"/>
  <c r="O684" i="1"/>
  <c r="N685" i="1"/>
  <c r="O685" i="1"/>
  <c r="N686" i="1"/>
  <c r="O686" i="1"/>
  <c r="N687" i="1"/>
  <c r="O687" i="1"/>
  <c r="N688" i="1"/>
  <c r="O688" i="1"/>
  <c r="N689" i="1"/>
  <c r="O689" i="1"/>
  <c r="N690" i="1"/>
  <c r="O690" i="1"/>
  <c r="N691" i="1"/>
  <c r="O691" i="1"/>
  <c r="N692" i="1"/>
  <c r="O692" i="1"/>
  <c r="N693" i="1"/>
  <c r="O693" i="1"/>
  <c r="N694" i="1"/>
  <c r="O694" i="1"/>
  <c r="N695" i="1"/>
  <c r="O695" i="1"/>
  <c r="N696" i="1"/>
  <c r="O696" i="1"/>
  <c r="N697" i="1"/>
  <c r="O697" i="1"/>
  <c r="N698" i="1"/>
  <c r="O698" i="1"/>
  <c r="N699" i="1"/>
  <c r="O699" i="1"/>
  <c r="N700" i="1"/>
  <c r="O700" i="1"/>
  <c r="N701" i="1"/>
  <c r="O701" i="1"/>
  <c r="N702" i="1"/>
  <c r="O702" i="1"/>
  <c r="N703" i="1"/>
  <c r="O703" i="1"/>
  <c r="N704" i="1"/>
  <c r="O704" i="1"/>
  <c r="N705" i="1"/>
  <c r="O705" i="1"/>
  <c r="N706" i="1"/>
  <c r="O706" i="1"/>
  <c r="N707" i="1"/>
  <c r="O707" i="1"/>
  <c r="N708" i="1"/>
  <c r="O708" i="1"/>
  <c r="N709" i="1"/>
  <c r="O709" i="1"/>
  <c r="N710" i="1"/>
  <c r="O710" i="1"/>
  <c r="N711" i="1"/>
  <c r="O711" i="1"/>
  <c r="N712" i="1"/>
  <c r="O712" i="1"/>
  <c r="N713" i="1"/>
  <c r="O713" i="1"/>
  <c r="N714" i="1"/>
  <c r="O714" i="1"/>
  <c r="N715" i="1"/>
  <c r="O715" i="1"/>
  <c r="N716" i="1"/>
  <c r="O716" i="1"/>
  <c r="N717" i="1"/>
  <c r="O717" i="1"/>
  <c r="N718" i="1"/>
  <c r="O718" i="1"/>
  <c r="N719" i="1"/>
  <c r="O719" i="1"/>
  <c r="N720" i="1"/>
  <c r="O720" i="1"/>
  <c r="N721" i="1"/>
  <c r="O721" i="1"/>
  <c r="N722" i="1"/>
  <c r="O722" i="1"/>
  <c r="N723" i="1"/>
  <c r="O723" i="1"/>
  <c r="N724" i="1"/>
  <c r="O724" i="1"/>
  <c r="N725" i="1"/>
  <c r="O725" i="1"/>
  <c r="N726" i="1"/>
  <c r="O726" i="1"/>
  <c r="N727" i="1"/>
  <c r="O727" i="1"/>
  <c r="N728" i="1"/>
  <c r="O728" i="1"/>
  <c r="N729" i="1"/>
  <c r="O729" i="1"/>
  <c r="N730" i="1"/>
  <c r="O730" i="1"/>
  <c r="N731" i="1"/>
  <c r="O731" i="1"/>
  <c r="N732" i="1"/>
  <c r="O732" i="1"/>
  <c r="N733" i="1"/>
  <c r="O733" i="1"/>
  <c r="N734" i="1"/>
  <c r="O734" i="1"/>
  <c r="N735" i="1"/>
  <c r="O735" i="1"/>
  <c r="N736" i="1"/>
  <c r="O736" i="1"/>
  <c r="N737" i="1"/>
  <c r="O737" i="1"/>
  <c r="N738" i="1"/>
  <c r="O738" i="1"/>
  <c r="N739" i="1"/>
  <c r="O739" i="1"/>
  <c r="N740" i="1"/>
  <c r="O740" i="1"/>
  <c r="N741" i="1"/>
  <c r="O741" i="1"/>
  <c r="N742" i="1"/>
  <c r="O742" i="1"/>
  <c r="N743" i="1"/>
  <c r="O743" i="1"/>
  <c r="N744" i="1"/>
  <c r="O744" i="1"/>
  <c r="N745" i="1"/>
  <c r="O745" i="1"/>
  <c r="N746" i="1"/>
  <c r="O746" i="1"/>
  <c r="N747" i="1"/>
  <c r="O747" i="1"/>
  <c r="N748" i="1"/>
  <c r="O748" i="1"/>
  <c r="N749" i="1"/>
  <c r="O749" i="1"/>
  <c r="N750" i="1"/>
  <c r="O750" i="1"/>
  <c r="N751" i="1"/>
  <c r="O751" i="1"/>
  <c r="N752" i="1"/>
  <c r="O752" i="1"/>
  <c r="N753" i="1"/>
  <c r="O753" i="1"/>
  <c r="N754" i="1"/>
  <c r="O754" i="1"/>
  <c r="N755" i="1"/>
  <c r="O755" i="1"/>
  <c r="N756" i="1"/>
  <c r="O756" i="1"/>
  <c r="N757" i="1"/>
  <c r="O757" i="1"/>
  <c r="N758" i="1"/>
  <c r="O758" i="1"/>
  <c r="N759" i="1"/>
  <c r="O759" i="1"/>
  <c r="N760" i="1"/>
  <c r="O760" i="1"/>
  <c r="N761" i="1"/>
  <c r="O761" i="1"/>
  <c r="N762" i="1"/>
  <c r="O762" i="1"/>
  <c r="N763" i="1"/>
  <c r="O763" i="1"/>
  <c r="N764" i="1"/>
  <c r="O764" i="1"/>
  <c r="N765" i="1"/>
  <c r="O765" i="1"/>
  <c r="N766" i="1"/>
  <c r="O766" i="1"/>
  <c r="N767" i="1"/>
  <c r="O767" i="1"/>
  <c r="N768" i="1"/>
  <c r="O768" i="1"/>
  <c r="N769" i="1"/>
  <c r="O769" i="1"/>
  <c r="N770" i="1"/>
  <c r="O770" i="1"/>
  <c r="N771" i="1"/>
  <c r="O771" i="1"/>
  <c r="N772" i="1"/>
  <c r="O772" i="1"/>
  <c r="N773" i="1"/>
  <c r="O773" i="1"/>
  <c r="N774" i="1"/>
  <c r="O774" i="1"/>
  <c r="N775" i="1"/>
  <c r="O775" i="1"/>
  <c r="N776" i="1"/>
  <c r="O776" i="1"/>
  <c r="N777" i="1"/>
  <c r="O777" i="1"/>
  <c r="N778" i="1"/>
  <c r="O778" i="1"/>
  <c r="N779" i="1"/>
  <c r="O779" i="1"/>
  <c r="N780" i="1"/>
  <c r="O780" i="1"/>
  <c r="N781" i="1"/>
  <c r="O781" i="1"/>
  <c r="N782" i="1"/>
  <c r="O782" i="1"/>
  <c r="N783" i="1"/>
  <c r="O783" i="1"/>
  <c r="N784" i="1"/>
  <c r="O784" i="1"/>
  <c r="N785" i="1"/>
  <c r="O785" i="1"/>
  <c r="N786" i="1"/>
  <c r="O786" i="1"/>
  <c r="N787" i="1"/>
  <c r="O787" i="1"/>
  <c r="N788" i="1"/>
  <c r="O788" i="1"/>
  <c r="N789" i="1"/>
  <c r="O789" i="1"/>
  <c r="N790" i="1"/>
  <c r="O790" i="1"/>
  <c r="N791" i="1"/>
  <c r="O791" i="1"/>
  <c r="N792" i="1"/>
  <c r="O792" i="1"/>
  <c r="N793" i="1"/>
  <c r="O793" i="1"/>
  <c r="N794" i="1"/>
  <c r="O794" i="1"/>
  <c r="N795" i="1"/>
  <c r="O795" i="1"/>
  <c r="N796" i="1"/>
  <c r="O796" i="1"/>
  <c r="N797" i="1"/>
  <c r="O797" i="1"/>
  <c r="N798" i="1"/>
  <c r="O798" i="1"/>
  <c r="N799" i="1"/>
  <c r="O799" i="1"/>
  <c r="N800" i="1"/>
  <c r="O800" i="1"/>
  <c r="N801" i="1"/>
  <c r="O801" i="1"/>
  <c r="N802" i="1"/>
  <c r="O802" i="1"/>
  <c r="N803" i="1"/>
  <c r="O803" i="1"/>
  <c r="N804" i="1"/>
  <c r="O804" i="1"/>
  <c r="N805" i="1"/>
  <c r="O805" i="1"/>
  <c r="N806" i="1"/>
  <c r="O806" i="1"/>
  <c r="N807" i="1"/>
  <c r="O807" i="1"/>
  <c r="N808" i="1"/>
  <c r="O808" i="1"/>
  <c r="N809" i="1"/>
  <c r="O809" i="1"/>
  <c r="N810" i="1"/>
  <c r="O810" i="1"/>
  <c r="N811" i="1"/>
  <c r="O811" i="1"/>
  <c r="N812" i="1"/>
  <c r="O812" i="1"/>
  <c r="N813" i="1"/>
  <c r="O813" i="1"/>
  <c r="N814" i="1"/>
  <c r="O814" i="1"/>
  <c r="N815" i="1"/>
  <c r="O815" i="1"/>
  <c r="N816" i="1"/>
  <c r="O816" i="1"/>
  <c r="N817" i="1"/>
  <c r="O817" i="1"/>
  <c r="N818" i="1"/>
  <c r="O818" i="1"/>
  <c r="N819" i="1"/>
  <c r="O819" i="1"/>
  <c r="N820" i="1"/>
  <c r="O820" i="1"/>
  <c r="N821" i="1"/>
  <c r="O821" i="1"/>
  <c r="N822" i="1"/>
  <c r="O822" i="1"/>
  <c r="N823" i="1"/>
  <c r="O823" i="1"/>
  <c r="N824" i="1"/>
  <c r="O824" i="1"/>
  <c r="N825" i="1"/>
  <c r="O825" i="1"/>
  <c r="N826" i="1"/>
  <c r="O826" i="1"/>
  <c r="N827" i="1"/>
  <c r="O827" i="1"/>
  <c r="N828" i="1"/>
  <c r="O828" i="1"/>
  <c r="N829" i="1"/>
  <c r="O829" i="1"/>
  <c r="N830" i="1"/>
  <c r="O830" i="1"/>
  <c r="N831" i="1"/>
  <c r="O831" i="1"/>
  <c r="N832" i="1"/>
  <c r="O832" i="1"/>
  <c r="N833" i="1"/>
  <c r="O833" i="1"/>
  <c r="N834" i="1"/>
  <c r="O834" i="1"/>
  <c r="N835" i="1"/>
  <c r="O835" i="1"/>
  <c r="N836" i="1"/>
  <c r="O836" i="1"/>
  <c r="N837" i="1"/>
  <c r="O837" i="1"/>
  <c r="N838" i="1"/>
  <c r="O838" i="1"/>
  <c r="N839" i="1"/>
  <c r="O839" i="1"/>
  <c r="N840" i="1"/>
  <c r="O840" i="1"/>
  <c r="N841" i="1"/>
  <c r="O841" i="1"/>
  <c r="N842" i="1"/>
  <c r="O842" i="1"/>
  <c r="N843" i="1"/>
  <c r="O843" i="1"/>
  <c r="N844" i="1"/>
  <c r="O844" i="1"/>
  <c r="N845" i="1"/>
  <c r="O845" i="1"/>
  <c r="N846" i="1"/>
  <c r="O846" i="1"/>
  <c r="N847" i="1"/>
  <c r="O847" i="1"/>
  <c r="N848" i="1"/>
  <c r="O848" i="1"/>
  <c r="N849" i="1"/>
  <c r="O849" i="1"/>
  <c r="N850" i="1"/>
  <c r="O850" i="1"/>
  <c r="N851" i="1"/>
  <c r="O851" i="1"/>
  <c r="N852" i="1"/>
  <c r="O852" i="1"/>
  <c r="N853" i="1"/>
  <c r="O853" i="1"/>
  <c r="N854" i="1"/>
  <c r="O854" i="1"/>
  <c r="N855" i="1"/>
  <c r="O855" i="1"/>
  <c r="N856" i="1"/>
  <c r="O856" i="1"/>
  <c r="N857" i="1"/>
  <c r="O857" i="1"/>
  <c r="N858" i="1"/>
  <c r="O858" i="1"/>
  <c r="N859" i="1"/>
  <c r="O859" i="1"/>
  <c r="N860" i="1"/>
  <c r="O860" i="1"/>
  <c r="N861" i="1"/>
  <c r="O861" i="1"/>
  <c r="N862" i="1"/>
  <c r="O862" i="1"/>
  <c r="N863" i="1"/>
  <c r="O863" i="1"/>
  <c r="N864" i="1"/>
  <c r="O864" i="1"/>
  <c r="N865" i="1"/>
  <c r="O865" i="1"/>
  <c r="N866" i="1"/>
  <c r="O866" i="1"/>
  <c r="N867" i="1"/>
  <c r="O867" i="1"/>
  <c r="N868" i="1"/>
  <c r="O868" i="1"/>
  <c r="N869" i="1"/>
  <c r="O869" i="1"/>
  <c r="N870" i="1"/>
  <c r="O870" i="1"/>
  <c r="N871" i="1"/>
  <c r="O871" i="1"/>
  <c r="N872" i="1"/>
  <c r="O872" i="1"/>
  <c r="N873" i="1"/>
  <c r="O873" i="1"/>
  <c r="N874" i="1"/>
  <c r="O874" i="1"/>
  <c r="N875" i="1"/>
  <c r="O875" i="1"/>
  <c r="N876" i="1"/>
  <c r="O876" i="1"/>
  <c r="N877" i="1"/>
  <c r="O877" i="1"/>
  <c r="N878" i="1"/>
  <c r="O878" i="1"/>
  <c r="N879" i="1"/>
  <c r="O879" i="1"/>
  <c r="N880" i="1"/>
  <c r="O880" i="1"/>
  <c r="N881" i="1"/>
  <c r="O881" i="1"/>
  <c r="N882" i="1"/>
  <c r="O882" i="1"/>
  <c r="N883" i="1"/>
  <c r="O883" i="1"/>
  <c r="N884" i="1"/>
  <c r="O884" i="1"/>
  <c r="N885" i="1"/>
  <c r="O885" i="1"/>
  <c r="N886" i="1"/>
  <c r="O886" i="1"/>
  <c r="N887" i="1"/>
  <c r="O887" i="1"/>
  <c r="N888" i="1"/>
  <c r="O888" i="1"/>
  <c r="N889" i="1"/>
  <c r="O889" i="1"/>
  <c r="N890" i="1"/>
  <c r="O890" i="1"/>
  <c r="N891" i="1"/>
  <c r="O891" i="1"/>
  <c r="N892" i="1"/>
  <c r="O892" i="1"/>
  <c r="N893" i="1"/>
  <c r="O893" i="1"/>
  <c r="N894" i="1"/>
  <c r="O894" i="1"/>
  <c r="N895" i="1"/>
  <c r="O895" i="1"/>
  <c r="N896" i="1"/>
  <c r="O896" i="1"/>
  <c r="N897" i="1"/>
  <c r="O897" i="1"/>
  <c r="N898" i="1"/>
  <c r="O898" i="1"/>
  <c r="N899" i="1"/>
  <c r="O899" i="1"/>
  <c r="N900" i="1"/>
  <c r="O900" i="1"/>
  <c r="N901" i="1"/>
  <c r="O901" i="1"/>
  <c r="N902" i="1"/>
  <c r="O902" i="1"/>
  <c r="N903" i="1"/>
  <c r="O903" i="1"/>
  <c r="N904" i="1"/>
  <c r="O904" i="1"/>
  <c r="N905" i="1"/>
  <c r="O905" i="1"/>
  <c r="N906" i="1"/>
  <c r="O906" i="1"/>
  <c r="N907" i="1"/>
  <c r="O907" i="1"/>
  <c r="N908" i="1"/>
  <c r="O908" i="1"/>
  <c r="N909" i="1"/>
  <c r="O909" i="1"/>
  <c r="N910" i="1"/>
  <c r="O910" i="1"/>
  <c r="N911" i="1"/>
  <c r="O911" i="1"/>
  <c r="N912" i="1"/>
  <c r="O912" i="1"/>
  <c r="N913" i="1"/>
  <c r="O913" i="1"/>
  <c r="N914" i="1"/>
  <c r="O914" i="1"/>
  <c r="N915" i="1"/>
  <c r="O915" i="1"/>
  <c r="N916" i="1"/>
  <c r="O916" i="1"/>
  <c r="N917" i="1"/>
  <c r="O917" i="1"/>
  <c r="N918" i="1"/>
  <c r="O918" i="1"/>
  <c r="N919" i="1"/>
  <c r="O919" i="1"/>
  <c r="N920" i="1"/>
  <c r="O920" i="1"/>
  <c r="N921" i="1"/>
  <c r="O921" i="1"/>
  <c r="N922" i="1"/>
  <c r="O922" i="1"/>
  <c r="N923" i="1"/>
  <c r="O923" i="1"/>
  <c r="N924" i="1"/>
  <c r="O924" i="1"/>
  <c r="N925" i="1"/>
  <c r="O925" i="1"/>
  <c r="N926" i="1"/>
  <c r="O926" i="1"/>
  <c r="N927" i="1"/>
  <c r="O927" i="1"/>
  <c r="N928" i="1"/>
  <c r="O928" i="1"/>
  <c r="N929" i="1"/>
  <c r="O929" i="1"/>
  <c r="N930" i="1"/>
  <c r="O930" i="1"/>
  <c r="N931" i="1"/>
  <c r="O931" i="1"/>
  <c r="N932" i="1"/>
  <c r="O932" i="1"/>
  <c r="N933" i="1"/>
  <c r="O933" i="1"/>
  <c r="N934" i="1"/>
  <c r="O934" i="1"/>
  <c r="N935" i="1"/>
  <c r="O935" i="1"/>
  <c r="N936" i="1"/>
  <c r="O936" i="1"/>
  <c r="N937" i="1"/>
  <c r="O937" i="1"/>
  <c r="N938" i="1"/>
  <c r="O938" i="1"/>
  <c r="N939" i="1"/>
  <c r="O939" i="1"/>
  <c r="N940" i="1"/>
  <c r="O940" i="1"/>
  <c r="N941" i="1"/>
  <c r="O941" i="1"/>
  <c r="N942" i="1"/>
  <c r="O942" i="1"/>
  <c r="N943" i="1"/>
  <c r="O943" i="1"/>
  <c r="N944" i="1"/>
  <c r="O944" i="1"/>
  <c r="N945" i="1"/>
  <c r="O945" i="1"/>
  <c r="N946" i="1"/>
  <c r="O946" i="1"/>
  <c r="N947" i="1"/>
  <c r="O947" i="1"/>
  <c r="N948" i="1"/>
  <c r="O948" i="1"/>
  <c r="N949" i="1"/>
  <c r="O949" i="1"/>
  <c r="N950" i="1"/>
  <c r="O950" i="1"/>
  <c r="N951" i="1"/>
  <c r="O951" i="1"/>
  <c r="N952" i="1"/>
  <c r="O952" i="1"/>
  <c r="N953" i="1"/>
  <c r="O953" i="1"/>
  <c r="N954" i="1"/>
  <c r="O954" i="1"/>
  <c r="N955" i="1"/>
  <c r="O955" i="1"/>
  <c r="N956" i="1"/>
  <c r="O956" i="1"/>
  <c r="N957" i="1"/>
  <c r="O957" i="1"/>
  <c r="N958" i="1"/>
  <c r="O958" i="1"/>
  <c r="N959" i="1"/>
  <c r="O959" i="1"/>
  <c r="N960" i="1"/>
  <c r="O960" i="1"/>
  <c r="N961" i="1"/>
  <c r="O961" i="1"/>
  <c r="N962" i="1"/>
  <c r="O962" i="1"/>
  <c r="N963" i="1"/>
  <c r="O963" i="1"/>
  <c r="N964" i="1"/>
  <c r="O964" i="1"/>
  <c r="N965" i="1"/>
  <c r="O965" i="1"/>
  <c r="N966" i="1"/>
  <c r="O966" i="1"/>
  <c r="N967" i="1"/>
  <c r="O967" i="1"/>
  <c r="N968" i="1"/>
  <c r="O968" i="1"/>
  <c r="N969" i="1"/>
  <c r="O969" i="1"/>
  <c r="N970" i="1"/>
  <c r="O970" i="1"/>
  <c r="N971" i="1"/>
  <c r="O971" i="1"/>
  <c r="N972" i="1"/>
  <c r="O972" i="1"/>
  <c r="N973" i="1"/>
  <c r="O973" i="1"/>
  <c r="N974" i="1"/>
  <c r="O974" i="1"/>
  <c r="N975" i="1"/>
  <c r="O975" i="1"/>
  <c r="N976" i="1"/>
  <c r="O976" i="1"/>
  <c r="N977" i="1"/>
  <c r="O977" i="1"/>
  <c r="N978" i="1"/>
  <c r="O978" i="1"/>
  <c r="N979" i="1"/>
  <c r="O979" i="1"/>
  <c r="N980" i="1"/>
  <c r="O980" i="1"/>
  <c r="N981" i="1"/>
  <c r="O981" i="1"/>
  <c r="N982" i="1"/>
  <c r="O982" i="1"/>
  <c r="N983" i="1"/>
  <c r="O983" i="1"/>
  <c r="N984" i="1"/>
  <c r="O984" i="1"/>
  <c r="N985" i="1"/>
  <c r="O985" i="1"/>
  <c r="N986" i="1"/>
  <c r="O986" i="1"/>
  <c r="N987" i="1"/>
  <c r="O987" i="1"/>
  <c r="N988" i="1"/>
  <c r="O988" i="1"/>
  <c r="N989" i="1"/>
  <c r="O989" i="1"/>
  <c r="N990" i="1"/>
  <c r="O990" i="1"/>
  <c r="N991" i="1"/>
  <c r="O991" i="1"/>
  <c r="N992" i="1"/>
  <c r="O992" i="1"/>
  <c r="N993" i="1"/>
  <c r="O993" i="1"/>
  <c r="N994" i="1"/>
  <c r="O994" i="1"/>
  <c r="N995" i="1"/>
  <c r="O995" i="1"/>
  <c r="N996" i="1"/>
  <c r="O996" i="1"/>
  <c r="N997" i="1"/>
  <c r="O997" i="1"/>
  <c r="N998" i="1"/>
  <c r="O998" i="1"/>
  <c r="N999" i="1"/>
  <c r="O999" i="1"/>
  <c r="N1000" i="1"/>
  <c r="O1000" i="1"/>
  <c r="N1001" i="1"/>
  <c r="O1001" i="1"/>
  <c r="N1002" i="1"/>
  <c r="O1002" i="1"/>
  <c r="N1003" i="1"/>
  <c r="O1003" i="1"/>
  <c r="N1004" i="1"/>
  <c r="O1004" i="1"/>
  <c r="N1005" i="1"/>
  <c r="O1005" i="1"/>
  <c r="N1006" i="1"/>
  <c r="O1006" i="1"/>
  <c r="N1007" i="1"/>
  <c r="O1007" i="1"/>
  <c r="N1008" i="1"/>
  <c r="O1008" i="1"/>
  <c r="N1009" i="1"/>
  <c r="O1009" i="1"/>
  <c r="N1010" i="1"/>
  <c r="O1010" i="1"/>
  <c r="N1011" i="1"/>
  <c r="O1011" i="1"/>
  <c r="N1012" i="1"/>
  <c r="O1012" i="1"/>
  <c r="N1013" i="1"/>
  <c r="O1013" i="1"/>
  <c r="N1014" i="1"/>
  <c r="O1014" i="1"/>
  <c r="N1015" i="1"/>
  <c r="O1015" i="1"/>
  <c r="N1016" i="1"/>
  <c r="O1016" i="1"/>
  <c r="N1017" i="1"/>
  <c r="O1017" i="1"/>
  <c r="N1018" i="1"/>
  <c r="O1018" i="1"/>
  <c r="N1019" i="1"/>
  <c r="O1019" i="1"/>
  <c r="N1020" i="1"/>
  <c r="O1020" i="1"/>
  <c r="N1021" i="1"/>
  <c r="O1021" i="1"/>
  <c r="N1022" i="1"/>
  <c r="O1022" i="1"/>
  <c r="N1023" i="1"/>
  <c r="O1023" i="1"/>
  <c r="N1024" i="1"/>
  <c r="O1024" i="1"/>
  <c r="N1025" i="1"/>
  <c r="O1025" i="1"/>
  <c r="N1026" i="1"/>
  <c r="O1026" i="1"/>
  <c r="N1027" i="1"/>
  <c r="O1027" i="1"/>
  <c r="N1028" i="1"/>
  <c r="O1028" i="1"/>
  <c r="N1029" i="1"/>
  <c r="O1029" i="1"/>
  <c r="N1030" i="1"/>
  <c r="O1030" i="1"/>
  <c r="N1031" i="1"/>
  <c r="O1031" i="1"/>
  <c r="N1032" i="1"/>
  <c r="O1032" i="1"/>
  <c r="N1033" i="1"/>
  <c r="O1033" i="1"/>
  <c r="N1034" i="1"/>
  <c r="O1034" i="1"/>
  <c r="N1035" i="1"/>
  <c r="O1035" i="1"/>
  <c r="N1036" i="1"/>
  <c r="O1036" i="1"/>
  <c r="N1037" i="1"/>
  <c r="O1037" i="1"/>
  <c r="N1038" i="1"/>
  <c r="O1038" i="1"/>
  <c r="N1039" i="1"/>
  <c r="O1039" i="1"/>
  <c r="N1040" i="1"/>
  <c r="O1040" i="1"/>
  <c r="N1041" i="1"/>
  <c r="O1041" i="1"/>
  <c r="N1042" i="1"/>
  <c r="O1042" i="1"/>
  <c r="N1043" i="1"/>
  <c r="O1043" i="1"/>
  <c r="N1044" i="1"/>
  <c r="O1044" i="1"/>
  <c r="N1045" i="1"/>
  <c r="O1045" i="1"/>
  <c r="N1046" i="1"/>
  <c r="O1046" i="1"/>
  <c r="N1047" i="1"/>
  <c r="O1047" i="1"/>
  <c r="N1048" i="1"/>
  <c r="O1048" i="1"/>
  <c r="N1049" i="1"/>
  <c r="O1049" i="1"/>
  <c r="N1050" i="1"/>
  <c r="O1050" i="1"/>
  <c r="N1051" i="1"/>
  <c r="O1051" i="1"/>
  <c r="N1052" i="1"/>
  <c r="O1052" i="1"/>
  <c r="N1053" i="1"/>
  <c r="O1053" i="1"/>
  <c r="N1054" i="1"/>
  <c r="O1054" i="1"/>
  <c r="N1055" i="1"/>
  <c r="O1055" i="1"/>
  <c r="N1056" i="1"/>
  <c r="O1056" i="1"/>
  <c r="N1057" i="1"/>
  <c r="O1057" i="1"/>
  <c r="N1058" i="1"/>
  <c r="O1058" i="1"/>
  <c r="N1059" i="1"/>
  <c r="O1059" i="1"/>
  <c r="N1060" i="1"/>
  <c r="O1060" i="1"/>
  <c r="N1061" i="1"/>
  <c r="O1061" i="1"/>
  <c r="N1062" i="1"/>
  <c r="O1062" i="1"/>
  <c r="N1063" i="1"/>
  <c r="O1063" i="1"/>
  <c r="N1064" i="1"/>
  <c r="O1064" i="1"/>
  <c r="N1065" i="1"/>
  <c r="O1065" i="1"/>
  <c r="N1066" i="1"/>
  <c r="O1066" i="1"/>
  <c r="N1067" i="1"/>
  <c r="O1067" i="1"/>
  <c r="N1068" i="1"/>
  <c r="O1068" i="1"/>
  <c r="N1069" i="1"/>
  <c r="O1069" i="1"/>
  <c r="N1070" i="1"/>
  <c r="O1070" i="1"/>
  <c r="N1071" i="1"/>
  <c r="O1071" i="1"/>
  <c r="N1072" i="1"/>
  <c r="O1072" i="1"/>
  <c r="N1073" i="1"/>
  <c r="O1073" i="1"/>
  <c r="N1074" i="1"/>
  <c r="O1074" i="1"/>
  <c r="N1075" i="1"/>
  <c r="O1075" i="1"/>
  <c r="N1076" i="1"/>
  <c r="O1076" i="1"/>
  <c r="N1077" i="1"/>
  <c r="O1077" i="1"/>
  <c r="N1078" i="1"/>
  <c r="O1078" i="1"/>
  <c r="N1079" i="1"/>
  <c r="O1079" i="1"/>
  <c r="N1080" i="1"/>
  <c r="O1080" i="1"/>
  <c r="N1081" i="1"/>
  <c r="O1081" i="1"/>
  <c r="N1082" i="1"/>
  <c r="O1082" i="1"/>
  <c r="N1083" i="1"/>
  <c r="O1083" i="1"/>
  <c r="N1084" i="1"/>
  <c r="O1084" i="1"/>
  <c r="N1085" i="1"/>
  <c r="O1085" i="1"/>
  <c r="N1086" i="1"/>
  <c r="O1086" i="1"/>
  <c r="N1087" i="1"/>
  <c r="O1087" i="1"/>
  <c r="N1088" i="1"/>
  <c r="O1088" i="1"/>
  <c r="N1089" i="1"/>
  <c r="O1089" i="1"/>
  <c r="N1090" i="1"/>
  <c r="O1090" i="1"/>
  <c r="N1091" i="1"/>
  <c r="O1091" i="1"/>
  <c r="N1092" i="1"/>
  <c r="O1092" i="1"/>
  <c r="N1093" i="1"/>
  <c r="O1093" i="1"/>
  <c r="N1094" i="1"/>
  <c r="O1094" i="1"/>
  <c r="N1095" i="1"/>
  <c r="O1095" i="1"/>
  <c r="N1096" i="1"/>
  <c r="O1096" i="1"/>
  <c r="N1097" i="1"/>
  <c r="O1097" i="1"/>
  <c r="N1098" i="1"/>
  <c r="O1098" i="1"/>
  <c r="N1099" i="1"/>
  <c r="O1099" i="1"/>
  <c r="N1100" i="1"/>
  <c r="O1100" i="1"/>
  <c r="N1101" i="1"/>
  <c r="O1101" i="1"/>
  <c r="N1102" i="1"/>
  <c r="O1102" i="1"/>
  <c r="N1103" i="1"/>
  <c r="O1103" i="1"/>
  <c r="N1104" i="1"/>
  <c r="O1104" i="1"/>
  <c r="N1105" i="1"/>
  <c r="O1105" i="1"/>
  <c r="N1106" i="1"/>
  <c r="O1106" i="1"/>
  <c r="N1107" i="1"/>
  <c r="O1107" i="1"/>
  <c r="N1108" i="1"/>
  <c r="O1108" i="1"/>
  <c r="N1109" i="1"/>
  <c r="O1109" i="1"/>
  <c r="N1110" i="1"/>
  <c r="O1110" i="1"/>
  <c r="N1111" i="1"/>
  <c r="O1111" i="1"/>
  <c r="N1112" i="1"/>
  <c r="O1112" i="1"/>
  <c r="N1113" i="1"/>
  <c r="O1113" i="1"/>
  <c r="N1114" i="1"/>
  <c r="O1114" i="1"/>
  <c r="N1115" i="1"/>
  <c r="O1115" i="1"/>
  <c r="N1116" i="1"/>
  <c r="O1116" i="1"/>
  <c r="N1117" i="1"/>
  <c r="O1117" i="1"/>
  <c r="N1118" i="1"/>
  <c r="O1118" i="1"/>
  <c r="N1119" i="1"/>
  <c r="O1119" i="1"/>
  <c r="N1120" i="1"/>
  <c r="O1120" i="1"/>
  <c r="N1121" i="1"/>
  <c r="O1121" i="1"/>
  <c r="N1122" i="1"/>
  <c r="O1122" i="1"/>
  <c r="N1123" i="1"/>
  <c r="O1123" i="1"/>
  <c r="N1124" i="1"/>
  <c r="O1124" i="1"/>
  <c r="N1125" i="1"/>
  <c r="O1125" i="1"/>
  <c r="N1126" i="1"/>
  <c r="O1126" i="1"/>
  <c r="N1127" i="1"/>
  <c r="O1127" i="1"/>
  <c r="N1128" i="1"/>
  <c r="O1128" i="1"/>
  <c r="N1129" i="1"/>
  <c r="O1129" i="1"/>
  <c r="N1130" i="1"/>
  <c r="O1130" i="1"/>
  <c r="N1131" i="1"/>
  <c r="O1131" i="1"/>
  <c r="N1132" i="1"/>
  <c r="O1132" i="1"/>
  <c r="N1133" i="1"/>
  <c r="O1133" i="1"/>
  <c r="N1134" i="1"/>
  <c r="O1134" i="1"/>
  <c r="N1135" i="1"/>
  <c r="O1135" i="1"/>
  <c r="N1136" i="1"/>
  <c r="O1136" i="1"/>
  <c r="N1137" i="1"/>
  <c r="O1137" i="1"/>
  <c r="N1138" i="1"/>
  <c r="O1138" i="1"/>
  <c r="N1139" i="1"/>
  <c r="O1139" i="1"/>
  <c r="N1140" i="1"/>
  <c r="O1140" i="1"/>
  <c r="N1141" i="1"/>
  <c r="O1141" i="1"/>
  <c r="N1142" i="1"/>
  <c r="O1142" i="1"/>
  <c r="N1143" i="1"/>
  <c r="O1143" i="1"/>
  <c r="N1144" i="1"/>
  <c r="O1144" i="1"/>
  <c r="N1145" i="1"/>
  <c r="O1145" i="1"/>
  <c r="N1146" i="1"/>
  <c r="O1146" i="1"/>
  <c r="N1147" i="1"/>
  <c r="O1147" i="1"/>
  <c r="N1148" i="1"/>
  <c r="O1148" i="1"/>
  <c r="N1149" i="1"/>
  <c r="O1149" i="1"/>
  <c r="N1150" i="1"/>
  <c r="O1150" i="1"/>
  <c r="N1151" i="1"/>
  <c r="O1151" i="1"/>
  <c r="N1152" i="1"/>
  <c r="O1152" i="1"/>
  <c r="N1153" i="1"/>
  <c r="O1153" i="1"/>
  <c r="N1154" i="1"/>
  <c r="O1154" i="1"/>
  <c r="N1155" i="1"/>
  <c r="O1155" i="1"/>
  <c r="N1156" i="1"/>
  <c r="O1156" i="1"/>
  <c r="N1157" i="1"/>
  <c r="O1157" i="1"/>
  <c r="N1158" i="1"/>
  <c r="O1158" i="1"/>
  <c r="N1159" i="1"/>
  <c r="O1159" i="1"/>
  <c r="N1160" i="1"/>
  <c r="O1160" i="1"/>
  <c r="N1161" i="1"/>
  <c r="O1161" i="1"/>
  <c r="N1162" i="1"/>
  <c r="O1162" i="1"/>
  <c r="N1163" i="1"/>
  <c r="O1163" i="1"/>
  <c r="N1164" i="1"/>
  <c r="O1164" i="1"/>
  <c r="N1165" i="1"/>
  <c r="O1165" i="1"/>
  <c r="N1166" i="1"/>
  <c r="O1166" i="1"/>
  <c r="N1167" i="1"/>
  <c r="O1167" i="1"/>
  <c r="N1168" i="1"/>
  <c r="O1168" i="1"/>
  <c r="N1169" i="1"/>
  <c r="O1169" i="1"/>
  <c r="N1170" i="1"/>
  <c r="O1170" i="1"/>
  <c r="N1171" i="1"/>
  <c r="O1171" i="1"/>
  <c r="N1172" i="1"/>
  <c r="O1172" i="1"/>
  <c r="N1173" i="1"/>
  <c r="O1173" i="1"/>
  <c r="N1174" i="1"/>
  <c r="O1174" i="1"/>
  <c r="N1175" i="1"/>
  <c r="O1175" i="1"/>
  <c r="N1176" i="1"/>
  <c r="O1176" i="1"/>
  <c r="N1177" i="1"/>
  <c r="O1177" i="1"/>
  <c r="N1178" i="1"/>
  <c r="O1178" i="1"/>
  <c r="N1179" i="1"/>
  <c r="O1179" i="1"/>
  <c r="N1180" i="1"/>
  <c r="O1180" i="1"/>
  <c r="N1181" i="1"/>
  <c r="O1181" i="1"/>
  <c r="N1182" i="1"/>
  <c r="O1182" i="1"/>
  <c r="N1183" i="1"/>
  <c r="O1183" i="1"/>
  <c r="N1184" i="1"/>
  <c r="O1184" i="1"/>
  <c r="N1185" i="1"/>
  <c r="O1185" i="1"/>
  <c r="N1186" i="1"/>
  <c r="O1186" i="1"/>
  <c r="N1187" i="1"/>
  <c r="O1187" i="1"/>
  <c r="N1188" i="1"/>
  <c r="O1188" i="1"/>
  <c r="N1189" i="1"/>
  <c r="O1189" i="1"/>
  <c r="N1190" i="1"/>
  <c r="O1190" i="1"/>
  <c r="N1191" i="1"/>
  <c r="O1191" i="1"/>
  <c r="N1192" i="1"/>
  <c r="O1192" i="1"/>
  <c r="N1193" i="1"/>
  <c r="O1193" i="1"/>
  <c r="N1194" i="1"/>
  <c r="O1194" i="1"/>
  <c r="N1195" i="1"/>
  <c r="O1195" i="1"/>
  <c r="N1196" i="1"/>
  <c r="O1196" i="1"/>
  <c r="N1197" i="1"/>
  <c r="O1197" i="1"/>
  <c r="N1198" i="1"/>
  <c r="O1198" i="1"/>
  <c r="N1199" i="1"/>
  <c r="O1199" i="1"/>
  <c r="N1200" i="1"/>
  <c r="O1200" i="1"/>
  <c r="N1201" i="1"/>
  <c r="O1201" i="1"/>
  <c r="N1202" i="1"/>
  <c r="O1202" i="1"/>
  <c r="N1203" i="1"/>
  <c r="O1203" i="1"/>
  <c r="N1204" i="1"/>
  <c r="O1204" i="1"/>
  <c r="N1205" i="1"/>
  <c r="O1205" i="1"/>
  <c r="N1206" i="1"/>
  <c r="O1206" i="1"/>
  <c r="N1207" i="1"/>
  <c r="O1207" i="1"/>
  <c r="N1208" i="1"/>
  <c r="O1208" i="1"/>
  <c r="N1209" i="1"/>
  <c r="O1209" i="1"/>
  <c r="N1210" i="1"/>
  <c r="O1210" i="1"/>
  <c r="N1211" i="1"/>
  <c r="O1211" i="1"/>
  <c r="N1212" i="1"/>
  <c r="O1212" i="1"/>
  <c r="N1213" i="1"/>
  <c r="O1213" i="1"/>
  <c r="N1214" i="1"/>
  <c r="O1214" i="1"/>
  <c r="N1215" i="1"/>
  <c r="O1215" i="1"/>
  <c r="N1216" i="1"/>
  <c r="O1216" i="1"/>
  <c r="N1217" i="1"/>
  <c r="O1217" i="1"/>
  <c r="N1218" i="1"/>
  <c r="O1218" i="1"/>
  <c r="N1219" i="1"/>
  <c r="O1219" i="1"/>
  <c r="N1220" i="1"/>
  <c r="O1220" i="1"/>
  <c r="N1221" i="1"/>
  <c r="O1221" i="1"/>
  <c r="N1222" i="1"/>
  <c r="O1222" i="1"/>
  <c r="N1223" i="1"/>
  <c r="O1223" i="1"/>
  <c r="N1224" i="1"/>
  <c r="O1224" i="1"/>
  <c r="N1225" i="1"/>
  <c r="O1225" i="1"/>
  <c r="N1226" i="1"/>
  <c r="O1226" i="1"/>
  <c r="N1227" i="1"/>
  <c r="O1227" i="1"/>
  <c r="N1228" i="1"/>
  <c r="O1228" i="1"/>
  <c r="N1229" i="1"/>
  <c r="O1229" i="1"/>
  <c r="N1230" i="1"/>
  <c r="O1230" i="1"/>
  <c r="N1231" i="1"/>
  <c r="O1231" i="1"/>
  <c r="N1232" i="1"/>
  <c r="O1232" i="1"/>
  <c r="N1233" i="1"/>
  <c r="O1233" i="1"/>
  <c r="N1234" i="1"/>
  <c r="O1234" i="1"/>
  <c r="N1235" i="1"/>
  <c r="O1235" i="1"/>
  <c r="N1236" i="1"/>
  <c r="O1236" i="1"/>
  <c r="N1237" i="1"/>
  <c r="O1237" i="1"/>
  <c r="N1238" i="1"/>
  <c r="O1238" i="1"/>
  <c r="N1239" i="1"/>
  <c r="O1239" i="1"/>
  <c r="N1240" i="1"/>
  <c r="O1240" i="1"/>
  <c r="N1241" i="1"/>
  <c r="O1241" i="1"/>
  <c r="N1242" i="1"/>
  <c r="O1242" i="1"/>
  <c r="N1243" i="1"/>
  <c r="O1243" i="1"/>
  <c r="N1244" i="1"/>
  <c r="O1244" i="1"/>
  <c r="N1245" i="1"/>
  <c r="O1245" i="1"/>
  <c r="N1246" i="1"/>
  <c r="O1246" i="1"/>
  <c r="N1247" i="1"/>
  <c r="O1247" i="1"/>
  <c r="N1248" i="1"/>
  <c r="O1248" i="1"/>
  <c r="N1249" i="1"/>
  <c r="O1249" i="1"/>
  <c r="N1250" i="1"/>
  <c r="O1250" i="1"/>
  <c r="N1251" i="1"/>
  <c r="O1251" i="1"/>
  <c r="N1252" i="1"/>
  <c r="O1252" i="1"/>
  <c r="N1253" i="1"/>
  <c r="O1253" i="1"/>
  <c r="N1254" i="1"/>
  <c r="O1254" i="1"/>
  <c r="N1255" i="1"/>
  <c r="O1255" i="1"/>
  <c r="N1256" i="1"/>
  <c r="O1256" i="1"/>
  <c r="N1257" i="1"/>
  <c r="O1257" i="1"/>
  <c r="N1258" i="1"/>
  <c r="O1258" i="1"/>
  <c r="N1259" i="1"/>
  <c r="O1259" i="1"/>
  <c r="N1260" i="1"/>
  <c r="O1260" i="1"/>
  <c r="N1261" i="1"/>
  <c r="O1261" i="1"/>
  <c r="N1262" i="1"/>
  <c r="O1262" i="1"/>
  <c r="N1263" i="1"/>
  <c r="O1263" i="1"/>
  <c r="N1264" i="1"/>
  <c r="O1264" i="1"/>
  <c r="N1265" i="1"/>
  <c r="O1265" i="1"/>
  <c r="N1266" i="1"/>
  <c r="O1266" i="1"/>
  <c r="N1267" i="1"/>
  <c r="O1267" i="1"/>
  <c r="N1268" i="1"/>
  <c r="O1268" i="1"/>
  <c r="N1269" i="1"/>
  <c r="O1269" i="1"/>
  <c r="N1270" i="1"/>
  <c r="O1270" i="1"/>
  <c r="N1271" i="1"/>
  <c r="O1271" i="1"/>
  <c r="N1272" i="1"/>
  <c r="O1272" i="1"/>
  <c r="N1273" i="1"/>
  <c r="O1273" i="1"/>
  <c r="N1274" i="1"/>
  <c r="O1274" i="1"/>
  <c r="N1275" i="1"/>
  <c r="O1275" i="1"/>
  <c r="N1276" i="1"/>
  <c r="O1276" i="1"/>
  <c r="N1277" i="1"/>
  <c r="O1277" i="1"/>
  <c r="N1278" i="1"/>
  <c r="O1278" i="1"/>
  <c r="N1279" i="1"/>
  <c r="O1279" i="1"/>
  <c r="N1280" i="1"/>
  <c r="O1280" i="1"/>
  <c r="N1281" i="1"/>
  <c r="O1281" i="1"/>
  <c r="N1282" i="1"/>
  <c r="O1282" i="1"/>
  <c r="N1283" i="1"/>
  <c r="O1283" i="1"/>
  <c r="N1284" i="1"/>
  <c r="O1284" i="1"/>
  <c r="N1285" i="1"/>
  <c r="O1285" i="1"/>
  <c r="N1286" i="1"/>
  <c r="O1286" i="1"/>
  <c r="N1287" i="1"/>
  <c r="O1287" i="1"/>
  <c r="N1288" i="1"/>
  <c r="O1288" i="1"/>
  <c r="N1289" i="1"/>
  <c r="O1289" i="1"/>
  <c r="N1290" i="1"/>
  <c r="O1290" i="1"/>
  <c r="N1291" i="1"/>
  <c r="O1291" i="1"/>
  <c r="N1292" i="1"/>
  <c r="O1292" i="1"/>
  <c r="N1293" i="1"/>
  <c r="O1293" i="1"/>
  <c r="N1294" i="1"/>
  <c r="O1294" i="1"/>
  <c r="N1295" i="1"/>
  <c r="O1295" i="1"/>
  <c r="N1296" i="1"/>
  <c r="O1296" i="1"/>
  <c r="N1297" i="1"/>
  <c r="O1297" i="1"/>
  <c r="N1298" i="1"/>
  <c r="O1298" i="1"/>
  <c r="N1299" i="1"/>
  <c r="O1299" i="1"/>
  <c r="N1300" i="1"/>
  <c r="O1300" i="1"/>
  <c r="N1301" i="1"/>
  <c r="O1301" i="1"/>
  <c r="N1302" i="1"/>
  <c r="O1302" i="1"/>
  <c r="N1303" i="1"/>
  <c r="O1303" i="1"/>
  <c r="N1304" i="1"/>
  <c r="O1304" i="1"/>
  <c r="N1305" i="1"/>
  <c r="O1305" i="1"/>
  <c r="N1306" i="1"/>
  <c r="O1306" i="1"/>
  <c r="N1307" i="1"/>
  <c r="O1307" i="1"/>
  <c r="N1308" i="1"/>
  <c r="O1308" i="1"/>
  <c r="N1309" i="1"/>
  <c r="O1309" i="1"/>
  <c r="N1310" i="1"/>
  <c r="O1310" i="1"/>
  <c r="N1311" i="1"/>
  <c r="O1311" i="1"/>
  <c r="N1312" i="1"/>
  <c r="O1312" i="1"/>
  <c r="N1313" i="1"/>
  <c r="O1313" i="1"/>
  <c r="N1314" i="1"/>
  <c r="O1314" i="1"/>
  <c r="N1315" i="1"/>
  <c r="O1315" i="1"/>
  <c r="N1316" i="1"/>
  <c r="O1316" i="1"/>
  <c r="N1317" i="1"/>
  <c r="O1317" i="1"/>
  <c r="N1318" i="1"/>
  <c r="O1318" i="1"/>
  <c r="N1319" i="1"/>
  <c r="O1319" i="1"/>
  <c r="N1320" i="1"/>
  <c r="O1320" i="1"/>
  <c r="N1321" i="1"/>
  <c r="O1321" i="1"/>
  <c r="N1322" i="1"/>
  <c r="O1322" i="1"/>
  <c r="N1323" i="1"/>
  <c r="O1323" i="1"/>
  <c r="N1324" i="1"/>
  <c r="O1324" i="1"/>
  <c r="N1325" i="1"/>
  <c r="O1325" i="1"/>
  <c r="N1326" i="1"/>
  <c r="O1326" i="1"/>
  <c r="N1327" i="1"/>
  <c r="O1327" i="1"/>
  <c r="N1328" i="1"/>
  <c r="O1328" i="1"/>
  <c r="N1329" i="1"/>
  <c r="O1329" i="1"/>
  <c r="N1330" i="1"/>
  <c r="O1330" i="1"/>
  <c r="N1331" i="1"/>
  <c r="O1331" i="1"/>
  <c r="N1332" i="1"/>
  <c r="O1332" i="1"/>
  <c r="N1333" i="1"/>
  <c r="O1333" i="1"/>
  <c r="N1334" i="1"/>
  <c r="O1334" i="1"/>
  <c r="N1335" i="1"/>
  <c r="O1335" i="1"/>
  <c r="N1336" i="1"/>
  <c r="O1336" i="1"/>
  <c r="N1337" i="1"/>
  <c r="O1337" i="1"/>
  <c r="N1338" i="1"/>
  <c r="O1338" i="1"/>
  <c r="N1339" i="1"/>
  <c r="O1339" i="1"/>
  <c r="N1340" i="1"/>
  <c r="O1340" i="1"/>
  <c r="N1341" i="1"/>
  <c r="O1341" i="1"/>
  <c r="N1342" i="1"/>
  <c r="O1342" i="1"/>
  <c r="N1343" i="1"/>
  <c r="O1343" i="1"/>
  <c r="N1344" i="1"/>
  <c r="O1344" i="1"/>
  <c r="N1345" i="1"/>
  <c r="O1345" i="1"/>
  <c r="N1346" i="1"/>
  <c r="O1346" i="1"/>
  <c r="N1347" i="1"/>
  <c r="O1347" i="1"/>
  <c r="N1348" i="1"/>
  <c r="O1348" i="1"/>
  <c r="N1349" i="1"/>
  <c r="O1349" i="1"/>
  <c r="N1350" i="1"/>
  <c r="O1350" i="1"/>
  <c r="N1351" i="1"/>
  <c r="O1351" i="1"/>
  <c r="N1352" i="1"/>
  <c r="O1352" i="1"/>
  <c r="N1353" i="1"/>
  <c r="O1353" i="1"/>
  <c r="N1354" i="1"/>
  <c r="O1354" i="1"/>
  <c r="N1355" i="1"/>
  <c r="O1355" i="1"/>
  <c r="N1356" i="1"/>
  <c r="O1356" i="1"/>
  <c r="N1357" i="1"/>
  <c r="O1357" i="1"/>
  <c r="N1358" i="1"/>
  <c r="O1358" i="1"/>
  <c r="N1359" i="1"/>
  <c r="O1359" i="1"/>
  <c r="N1360" i="1"/>
  <c r="O1360" i="1"/>
  <c r="N1361" i="1"/>
  <c r="O1361" i="1"/>
  <c r="N1362" i="1"/>
  <c r="O1362" i="1"/>
  <c r="N1363" i="1"/>
  <c r="O1363" i="1"/>
  <c r="N1364" i="1"/>
  <c r="O1364" i="1"/>
  <c r="N1365" i="1"/>
  <c r="O1365" i="1"/>
  <c r="N1366" i="1"/>
  <c r="O1366" i="1"/>
  <c r="N1367" i="1"/>
  <c r="O1367" i="1"/>
  <c r="N1368" i="1"/>
  <c r="O1368" i="1"/>
  <c r="N1369" i="1"/>
  <c r="O1369" i="1"/>
  <c r="N1370" i="1"/>
  <c r="O1370" i="1"/>
  <c r="N1371" i="1"/>
  <c r="O1371" i="1"/>
  <c r="N1372" i="1"/>
  <c r="O1372" i="1"/>
  <c r="N1373" i="1"/>
  <c r="O1373" i="1"/>
  <c r="N1374" i="1"/>
  <c r="O1374" i="1"/>
  <c r="N1375" i="1"/>
  <c r="O1375" i="1"/>
  <c r="N1376" i="1"/>
  <c r="O1376" i="1"/>
  <c r="N1377" i="1"/>
  <c r="O1377" i="1"/>
  <c r="N1378" i="1"/>
  <c r="O1378" i="1"/>
  <c r="N1379" i="1"/>
  <c r="O1379" i="1"/>
  <c r="N1380" i="1"/>
  <c r="O1380" i="1"/>
  <c r="N1381" i="1"/>
  <c r="O1381" i="1"/>
  <c r="N1382" i="1"/>
  <c r="O1382" i="1"/>
  <c r="N1383" i="1"/>
  <c r="O1383" i="1"/>
  <c r="N1384" i="1"/>
  <c r="O1384" i="1"/>
  <c r="N1385" i="1"/>
  <c r="O1385" i="1"/>
  <c r="N1386" i="1"/>
  <c r="O1386" i="1"/>
  <c r="N1387" i="1"/>
  <c r="O1387" i="1"/>
  <c r="N1388" i="1"/>
  <c r="O1388" i="1"/>
  <c r="N1389" i="1"/>
  <c r="O1389" i="1"/>
  <c r="N1390" i="1"/>
  <c r="O1390" i="1"/>
  <c r="N1391" i="1"/>
  <c r="O1391" i="1"/>
  <c r="N1392" i="1"/>
  <c r="O1392" i="1"/>
  <c r="N1393" i="1"/>
  <c r="O1393" i="1"/>
  <c r="N1394" i="1"/>
  <c r="O1394" i="1"/>
  <c r="N1395" i="1"/>
  <c r="O1395" i="1"/>
  <c r="N1396" i="1"/>
  <c r="O1396" i="1"/>
  <c r="N1397" i="1"/>
  <c r="O1397" i="1"/>
  <c r="N1398" i="1"/>
  <c r="O1398" i="1"/>
  <c r="N1399" i="1"/>
  <c r="O1399" i="1"/>
  <c r="N1400" i="1"/>
  <c r="O1400" i="1"/>
  <c r="N1401" i="1"/>
  <c r="O1401" i="1"/>
  <c r="N1402" i="1"/>
  <c r="O1402" i="1"/>
  <c r="N1403" i="1"/>
  <c r="O1403" i="1"/>
  <c r="N1404" i="1"/>
  <c r="O1404" i="1"/>
  <c r="N1405" i="1"/>
  <c r="O1405" i="1"/>
  <c r="N1406" i="1"/>
  <c r="O1406" i="1"/>
  <c r="N1407" i="1"/>
  <c r="O1407" i="1"/>
  <c r="N1408" i="1"/>
  <c r="O1408" i="1"/>
  <c r="N1409" i="1"/>
  <c r="O1409" i="1"/>
  <c r="N1410" i="1"/>
  <c r="O1410" i="1"/>
  <c r="N1411" i="1"/>
  <c r="O1411" i="1"/>
  <c r="N1412" i="1"/>
  <c r="O1412" i="1"/>
  <c r="N1413" i="1"/>
  <c r="O1413" i="1"/>
  <c r="N1414" i="1"/>
  <c r="O1414" i="1"/>
  <c r="N1415" i="1"/>
  <c r="O1415" i="1"/>
  <c r="N1416" i="1"/>
  <c r="O1416" i="1"/>
  <c r="N1417" i="1"/>
  <c r="O1417" i="1"/>
  <c r="N1418" i="1"/>
  <c r="O1418" i="1"/>
  <c r="N1419" i="1"/>
  <c r="O1419" i="1"/>
  <c r="N1420" i="1"/>
  <c r="O1420" i="1"/>
  <c r="N1421" i="1"/>
  <c r="O1421" i="1"/>
  <c r="N1422" i="1"/>
  <c r="O1422" i="1"/>
  <c r="N1423" i="1"/>
  <c r="O1423" i="1"/>
  <c r="N1424" i="1"/>
  <c r="O1424" i="1"/>
  <c r="N1425" i="1"/>
  <c r="O1425" i="1"/>
  <c r="N1426" i="1"/>
  <c r="O1426" i="1"/>
  <c r="N1427" i="1"/>
  <c r="O1427" i="1"/>
  <c r="N1428" i="1"/>
  <c r="O1428" i="1"/>
  <c r="N1429" i="1"/>
  <c r="O1429" i="1"/>
  <c r="N1430" i="1"/>
  <c r="O1430" i="1"/>
  <c r="N1431" i="1"/>
  <c r="O1431" i="1"/>
  <c r="N1432" i="1"/>
  <c r="O1432" i="1"/>
  <c r="N1433" i="1"/>
  <c r="O1433" i="1"/>
  <c r="N1434" i="1"/>
  <c r="O1434" i="1"/>
  <c r="N1435" i="1"/>
  <c r="O1435" i="1"/>
  <c r="N1436" i="1"/>
  <c r="O1436" i="1"/>
  <c r="N1437" i="1"/>
  <c r="O1437" i="1"/>
  <c r="N1438" i="1"/>
  <c r="O1438" i="1"/>
  <c r="N1439" i="1"/>
  <c r="O1439" i="1"/>
  <c r="N1440" i="1"/>
  <c r="O1440" i="1"/>
  <c r="N1441" i="1"/>
  <c r="O1441" i="1"/>
  <c r="N1442" i="1"/>
  <c r="O1442" i="1"/>
  <c r="N1443" i="1"/>
  <c r="O1443" i="1"/>
  <c r="N1444" i="1"/>
  <c r="O1444" i="1"/>
  <c r="N1445" i="1"/>
  <c r="O1445" i="1"/>
  <c r="N1446" i="1"/>
  <c r="O1446" i="1"/>
  <c r="N1447" i="1"/>
  <c r="O1447" i="1"/>
  <c r="N1448" i="1"/>
  <c r="O1448" i="1"/>
  <c r="N1449" i="1"/>
  <c r="O1449" i="1"/>
  <c r="N1450" i="1"/>
  <c r="O1450" i="1"/>
  <c r="N1451" i="1"/>
  <c r="O1451" i="1"/>
  <c r="N1452" i="1"/>
  <c r="O1452" i="1"/>
  <c r="N1453" i="1"/>
  <c r="O1453" i="1"/>
  <c r="N1454" i="1"/>
  <c r="O1454" i="1"/>
  <c r="N1455" i="1"/>
  <c r="O1455" i="1"/>
  <c r="N1456" i="1"/>
  <c r="O1456" i="1"/>
  <c r="N1457" i="1"/>
  <c r="O1457" i="1"/>
  <c r="N1458" i="1"/>
  <c r="O1458" i="1"/>
  <c r="N1459" i="1"/>
  <c r="O1459" i="1"/>
  <c r="N1460" i="1"/>
  <c r="O1460" i="1"/>
  <c r="N1461" i="1"/>
  <c r="O1461" i="1"/>
  <c r="N1462" i="1"/>
  <c r="O1462" i="1"/>
  <c r="N1463" i="1"/>
  <c r="O1463" i="1"/>
  <c r="N1464" i="1"/>
  <c r="O1464" i="1"/>
  <c r="N1465" i="1"/>
  <c r="O1465" i="1"/>
  <c r="N1466" i="1"/>
  <c r="O1466" i="1"/>
  <c r="N1467" i="1"/>
  <c r="O1467" i="1"/>
  <c r="N1468" i="1"/>
  <c r="O1468" i="1"/>
  <c r="N1469" i="1"/>
  <c r="O1469" i="1"/>
  <c r="N1470" i="1"/>
  <c r="O1470" i="1"/>
  <c r="N1471" i="1"/>
  <c r="O1471" i="1"/>
  <c r="N1472" i="1"/>
  <c r="O1472" i="1"/>
  <c r="N1473" i="1"/>
  <c r="O1473" i="1"/>
  <c r="N1474" i="1"/>
  <c r="O1474" i="1"/>
  <c r="N1475" i="1"/>
  <c r="O1475" i="1"/>
  <c r="N1476" i="1"/>
  <c r="O1476" i="1"/>
  <c r="N1477" i="1"/>
  <c r="O1477" i="1"/>
  <c r="N1478" i="1"/>
  <c r="O1478" i="1"/>
  <c r="N1479" i="1"/>
  <c r="O1479" i="1"/>
  <c r="N1480" i="1"/>
  <c r="O1480" i="1"/>
  <c r="N1481" i="1"/>
  <c r="O1481" i="1"/>
  <c r="N1482" i="1"/>
  <c r="O1482" i="1"/>
  <c r="N1483" i="1"/>
  <c r="O1483" i="1"/>
  <c r="N1484" i="1"/>
  <c r="O1484" i="1"/>
  <c r="N1485" i="1"/>
  <c r="O1485" i="1"/>
  <c r="N1486" i="1"/>
  <c r="O1486" i="1"/>
  <c r="N1487" i="1"/>
  <c r="O1487" i="1"/>
  <c r="N1488" i="1"/>
  <c r="O1488" i="1"/>
  <c r="N1489" i="1"/>
  <c r="O1489" i="1"/>
  <c r="N1490" i="1"/>
  <c r="O1490" i="1"/>
  <c r="N1491" i="1"/>
  <c r="O1491" i="1"/>
  <c r="N1492" i="1"/>
  <c r="O1492" i="1"/>
  <c r="N1493" i="1"/>
  <c r="O1493" i="1"/>
  <c r="N1494" i="1"/>
  <c r="O1494" i="1"/>
  <c r="N1495" i="1"/>
  <c r="O1495" i="1"/>
  <c r="N1496" i="1"/>
  <c r="O1496" i="1"/>
  <c r="N1497" i="1"/>
  <c r="O1497" i="1"/>
  <c r="N1498" i="1"/>
  <c r="O1498" i="1"/>
  <c r="N1499" i="1"/>
  <c r="O1499" i="1"/>
  <c r="N1500" i="1"/>
  <c r="O1500" i="1"/>
  <c r="N1501" i="1"/>
  <c r="O1501" i="1"/>
  <c r="N1502" i="1"/>
  <c r="O1502" i="1"/>
  <c r="N1503" i="1"/>
  <c r="O1503" i="1"/>
  <c r="N1504" i="1"/>
  <c r="O1504" i="1"/>
  <c r="N1505" i="1"/>
  <c r="O1505" i="1"/>
  <c r="N1506" i="1"/>
  <c r="O1506" i="1"/>
  <c r="N1507" i="1"/>
  <c r="O1507" i="1"/>
  <c r="N1508" i="1"/>
  <c r="O1508" i="1"/>
  <c r="N1509" i="1"/>
  <c r="O1509" i="1"/>
  <c r="N1510" i="1"/>
  <c r="O1510" i="1"/>
  <c r="N1511" i="1"/>
  <c r="O1511" i="1"/>
  <c r="N1512" i="1"/>
  <c r="O1512" i="1"/>
  <c r="N1513" i="1"/>
  <c r="O1513" i="1"/>
  <c r="N1514" i="1"/>
  <c r="O1514" i="1"/>
  <c r="N1515" i="1"/>
  <c r="O1515" i="1"/>
  <c r="N1516" i="1"/>
  <c r="O1516" i="1"/>
  <c r="N1517" i="1"/>
  <c r="O1517" i="1"/>
  <c r="N1518" i="1"/>
  <c r="O1518" i="1"/>
  <c r="N1519" i="1"/>
  <c r="O1519" i="1"/>
  <c r="N1520" i="1"/>
  <c r="O1520" i="1"/>
  <c r="N1521" i="1"/>
  <c r="O1521" i="1"/>
  <c r="N1522" i="1"/>
  <c r="O1522" i="1"/>
  <c r="N1523" i="1"/>
  <c r="O1523" i="1"/>
  <c r="N1524" i="1"/>
  <c r="O1524" i="1"/>
  <c r="N1525" i="1"/>
  <c r="O1525" i="1"/>
  <c r="N1526" i="1"/>
  <c r="O1526" i="1"/>
  <c r="N1527" i="1"/>
  <c r="O1527" i="1"/>
  <c r="N1528" i="1"/>
  <c r="O1528" i="1"/>
  <c r="N1529" i="1"/>
  <c r="O1529" i="1"/>
  <c r="N1530" i="1"/>
  <c r="O1530" i="1"/>
  <c r="N1531" i="1"/>
  <c r="O1531" i="1"/>
  <c r="N1532" i="1"/>
  <c r="O1532" i="1"/>
  <c r="N1533" i="1"/>
  <c r="O1533" i="1"/>
  <c r="N1534" i="1"/>
  <c r="O1534" i="1"/>
  <c r="N1535" i="1"/>
  <c r="O1535" i="1"/>
  <c r="N1536" i="1"/>
  <c r="O1536" i="1"/>
  <c r="N1537" i="1"/>
  <c r="O1537" i="1"/>
  <c r="N1538" i="1"/>
  <c r="O1538" i="1"/>
  <c r="N1539" i="1"/>
  <c r="O1539" i="1"/>
  <c r="N1540" i="1"/>
  <c r="O1540" i="1"/>
  <c r="N1541" i="1"/>
  <c r="O1541" i="1"/>
  <c r="N1542" i="1"/>
  <c r="O1542" i="1"/>
  <c r="N1543" i="1"/>
  <c r="O1543" i="1"/>
  <c r="N1544" i="1"/>
  <c r="O1544" i="1"/>
  <c r="N1545" i="1"/>
  <c r="O1545" i="1"/>
  <c r="N1546" i="1"/>
  <c r="O1546" i="1"/>
  <c r="N1547" i="1"/>
  <c r="O1547" i="1"/>
  <c r="N1548" i="1"/>
  <c r="O1548" i="1"/>
  <c r="N1549" i="1"/>
  <c r="O1549" i="1"/>
  <c r="N1550" i="1"/>
  <c r="O1550" i="1"/>
  <c r="N1551" i="1"/>
  <c r="O1551" i="1"/>
  <c r="N1552" i="1"/>
  <c r="O1552" i="1"/>
  <c r="N1553" i="1"/>
  <c r="O1553" i="1"/>
  <c r="N1554" i="1"/>
  <c r="O1554" i="1"/>
  <c r="N1555" i="1"/>
  <c r="O1555" i="1"/>
  <c r="N1556" i="1"/>
  <c r="O1556" i="1"/>
  <c r="N1557" i="1"/>
  <c r="O1557" i="1"/>
  <c r="N1558" i="1"/>
  <c r="O1558" i="1"/>
  <c r="N1559" i="1"/>
  <c r="O1559" i="1"/>
  <c r="N1560" i="1"/>
  <c r="O1560" i="1"/>
  <c r="N1561" i="1"/>
  <c r="O1561" i="1"/>
  <c r="N1562" i="1"/>
  <c r="O1562" i="1"/>
  <c r="N1563" i="1"/>
  <c r="O1563" i="1"/>
  <c r="N1564" i="1"/>
  <c r="O1564" i="1"/>
  <c r="N1565" i="1"/>
  <c r="O1565" i="1"/>
  <c r="N1566" i="1"/>
  <c r="O1566" i="1"/>
  <c r="N1567" i="1"/>
  <c r="O1567" i="1"/>
  <c r="N1568" i="1"/>
  <c r="O1568" i="1"/>
  <c r="N1569" i="1"/>
  <c r="O1569" i="1"/>
  <c r="N1570" i="1"/>
  <c r="O1570" i="1"/>
  <c r="N1571" i="1"/>
  <c r="O1571" i="1"/>
  <c r="N1572" i="1"/>
  <c r="O1572" i="1"/>
  <c r="N1573" i="1"/>
  <c r="O1573" i="1"/>
  <c r="N1574" i="1"/>
  <c r="O1574" i="1"/>
  <c r="N1575" i="1"/>
  <c r="O1575" i="1"/>
  <c r="N1576" i="1"/>
  <c r="O1576" i="1"/>
  <c r="N1577" i="1"/>
  <c r="O1577" i="1"/>
  <c r="N1578" i="1"/>
  <c r="O1578" i="1"/>
  <c r="N1579" i="1"/>
  <c r="O1579" i="1"/>
  <c r="N1580" i="1"/>
  <c r="O1580" i="1"/>
  <c r="N1581" i="1"/>
  <c r="O1581" i="1"/>
  <c r="N1582" i="1"/>
  <c r="O1582" i="1"/>
  <c r="N1583" i="1"/>
  <c r="O1583" i="1"/>
  <c r="N1584" i="1"/>
  <c r="O1584" i="1"/>
  <c r="N1585" i="1"/>
  <c r="O1585" i="1"/>
  <c r="N1586" i="1"/>
  <c r="O1586" i="1"/>
  <c r="N1587" i="1"/>
  <c r="O1587" i="1"/>
  <c r="N1588" i="1"/>
  <c r="O1588" i="1"/>
  <c r="N1589" i="1"/>
  <c r="O1589" i="1"/>
  <c r="N1590" i="1"/>
  <c r="O1590" i="1"/>
  <c r="N1591" i="1"/>
  <c r="O1591" i="1"/>
  <c r="N1592" i="1"/>
  <c r="O1592" i="1"/>
  <c r="N1593" i="1"/>
  <c r="O1593" i="1"/>
  <c r="N1594" i="1"/>
  <c r="O1594" i="1"/>
  <c r="N1595" i="1"/>
  <c r="O1595" i="1"/>
  <c r="N1596" i="1"/>
  <c r="O1596" i="1"/>
  <c r="N1597" i="1"/>
  <c r="O1597" i="1"/>
  <c r="N1598" i="1"/>
  <c r="O1598" i="1"/>
  <c r="N1599" i="1"/>
  <c r="O1599" i="1"/>
  <c r="N1600" i="1"/>
  <c r="O1600" i="1"/>
  <c r="N1601" i="1"/>
  <c r="O1601" i="1"/>
  <c r="N1602" i="1"/>
  <c r="O1602" i="1"/>
  <c r="N1603" i="1"/>
  <c r="O1603" i="1"/>
  <c r="N1604" i="1"/>
  <c r="O1604" i="1"/>
  <c r="N1605" i="1"/>
  <c r="O1605" i="1"/>
  <c r="N1606" i="1"/>
  <c r="O1606" i="1"/>
  <c r="N1607" i="1"/>
  <c r="O1607" i="1"/>
  <c r="N1608" i="1"/>
  <c r="O1608" i="1"/>
  <c r="N1609" i="1"/>
  <c r="O1609" i="1"/>
  <c r="N1610" i="1"/>
  <c r="O1610" i="1"/>
  <c r="N1611" i="1"/>
  <c r="O1611" i="1"/>
  <c r="N1612" i="1"/>
  <c r="O1612" i="1"/>
  <c r="N1613" i="1"/>
  <c r="O1613" i="1"/>
  <c r="N1614" i="1"/>
  <c r="O1614" i="1"/>
  <c r="N1615" i="1"/>
  <c r="O1615" i="1"/>
  <c r="N1616" i="1"/>
  <c r="O1616" i="1"/>
  <c r="N1617" i="1"/>
  <c r="O1617" i="1"/>
  <c r="N1618" i="1"/>
  <c r="O1618" i="1"/>
  <c r="N1619" i="1"/>
  <c r="O1619" i="1"/>
  <c r="N1620" i="1"/>
  <c r="O1620" i="1"/>
  <c r="N1621" i="1"/>
  <c r="O1621" i="1"/>
  <c r="N1622" i="1"/>
  <c r="O1622" i="1"/>
  <c r="N1623" i="1"/>
  <c r="O1623" i="1"/>
  <c r="N1624" i="1"/>
  <c r="O1624" i="1"/>
  <c r="N1625" i="1"/>
  <c r="O1625" i="1"/>
  <c r="N1626" i="1"/>
  <c r="O1626" i="1"/>
  <c r="N1627" i="1"/>
  <c r="O1627" i="1"/>
  <c r="N1628" i="1"/>
  <c r="O1628" i="1"/>
  <c r="N1629" i="1"/>
  <c r="O1629" i="1"/>
  <c r="N1630" i="1"/>
  <c r="O1630" i="1"/>
  <c r="N1631" i="1"/>
  <c r="O1631" i="1"/>
  <c r="N1632" i="1"/>
  <c r="O1632" i="1"/>
  <c r="N1633" i="1"/>
  <c r="O1633" i="1"/>
  <c r="N1634" i="1"/>
  <c r="O1634" i="1"/>
  <c r="N1635" i="1"/>
  <c r="O1635" i="1"/>
  <c r="N1636" i="1"/>
  <c r="O1636" i="1"/>
  <c r="N1637" i="1"/>
  <c r="O1637" i="1"/>
  <c r="N1638" i="1"/>
  <c r="O1638" i="1"/>
  <c r="N1639" i="1"/>
  <c r="O1639" i="1"/>
  <c r="N1640" i="1"/>
  <c r="O1640" i="1"/>
  <c r="N1641" i="1"/>
  <c r="O1641" i="1"/>
  <c r="N1642" i="1"/>
  <c r="O1642" i="1"/>
  <c r="N1643" i="1"/>
  <c r="O1643" i="1"/>
  <c r="N1644" i="1"/>
  <c r="O1644" i="1"/>
  <c r="N1645" i="1"/>
  <c r="O1645" i="1"/>
  <c r="N1646" i="1"/>
  <c r="O1646" i="1"/>
  <c r="N1647" i="1"/>
  <c r="O1647" i="1"/>
  <c r="N1648" i="1"/>
  <c r="O1648" i="1"/>
  <c r="N1649" i="1"/>
  <c r="O1649" i="1"/>
  <c r="N1650" i="1"/>
  <c r="O1650" i="1"/>
  <c r="N1651" i="1"/>
  <c r="O1651" i="1"/>
  <c r="N1652" i="1"/>
  <c r="O1652" i="1"/>
  <c r="N1653" i="1"/>
  <c r="O1653" i="1"/>
  <c r="N1654" i="1"/>
  <c r="O1654" i="1"/>
  <c r="N1655" i="1"/>
  <c r="O1655" i="1"/>
  <c r="N1656" i="1"/>
  <c r="O1656" i="1"/>
  <c r="N1657" i="1"/>
  <c r="O1657" i="1"/>
  <c r="N1658" i="1"/>
  <c r="O1658" i="1"/>
  <c r="N1659" i="1"/>
  <c r="O1659" i="1"/>
  <c r="N1660" i="1"/>
  <c r="O1660" i="1"/>
  <c r="N1661" i="1"/>
  <c r="O1661" i="1"/>
  <c r="N1662" i="1"/>
  <c r="O1662" i="1"/>
  <c r="N1663" i="1"/>
  <c r="O1663" i="1"/>
  <c r="N1664" i="1"/>
  <c r="O1664" i="1"/>
  <c r="N1665" i="1"/>
  <c r="O1665" i="1"/>
  <c r="N1666" i="1"/>
  <c r="O1666" i="1"/>
  <c r="N1667" i="1"/>
  <c r="O1667" i="1"/>
  <c r="N1668" i="1"/>
  <c r="O1668" i="1"/>
  <c r="N1669" i="1"/>
  <c r="O1669" i="1"/>
  <c r="N1670" i="1"/>
  <c r="O1670" i="1"/>
  <c r="N1671" i="1"/>
  <c r="O1671" i="1"/>
  <c r="N1672" i="1"/>
  <c r="O1672" i="1"/>
  <c r="N1673" i="1"/>
  <c r="O1673" i="1"/>
  <c r="N1674" i="1"/>
  <c r="O1674" i="1"/>
  <c r="N1675" i="1"/>
  <c r="O1675" i="1"/>
  <c r="N1676" i="1"/>
  <c r="O1676" i="1"/>
  <c r="N1677" i="1"/>
  <c r="O1677" i="1"/>
  <c r="N1678" i="1"/>
  <c r="O1678" i="1"/>
  <c r="N1679" i="1"/>
  <c r="O1679" i="1"/>
  <c r="N1680" i="1"/>
  <c r="O1680" i="1"/>
  <c r="N1681" i="1"/>
  <c r="O1681" i="1"/>
  <c r="N1682" i="1"/>
  <c r="O1682" i="1"/>
  <c r="N1683" i="1"/>
  <c r="O1683" i="1"/>
  <c r="N1684" i="1"/>
  <c r="O1684" i="1"/>
  <c r="N1685" i="1"/>
  <c r="O1685" i="1"/>
  <c r="N1686" i="1"/>
  <c r="O1686" i="1"/>
  <c r="N1687" i="1"/>
  <c r="O1687" i="1"/>
  <c r="N1688" i="1"/>
  <c r="O1688" i="1"/>
  <c r="N1689" i="1"/>
  <c r="O1689" i="1"/>
  <c r="N1690" i="1"/>
  <c r="O1690" i="1"/>
  <c r="N1691" i="1"/>
  <c r="O1691" i="1"/>
  <c r="N1692" i="1"/>
  <c r="O1692" i="1"/>
  <c r="N1693" i="1"/>
  <c r="O1693" i="1"/>
  <c r="N1694" i="1"/>
  <c r="O1694" i="1"/>
  <c r="N1695" i="1"/>
  <c r="O1695" i="1"/>
  <c r="N1696" i="1"/>
  <c r="O1696" i="1"/>
  <c r="N1697" i="1"/>
  <c r="O1697" i="1"/>
  <c r="N1698" i="1"/>
  <c r="O1698" i="1"/>
  <c r="N1699" i="1"/>
  <c r="O1699" i="1"/>
  <c r="N1700" i="1"/>
  <c r="O1700" i="1"/>
  <c r="N1701" i="1"/>
  <c r="O1701" i="1"/>
  <c r="N1702" i="1"/>
  <c r="O1702" i="1"/>
  <c r="N1703" i="1"/>
  <c r="O1703" i="1"/>
  <c r="N1704" i="1"/>
  <c r="O1704" i="1"/>
  <c r="N1705" i="1"/>
  <c r="O1705" i="1"/>
  <c r="N1706" i="1"/>
  <c r="O1706" i="1"/>
  <c r="N1707" i="1"/>
  <c r="O1707" i="1"/>
  <c r="N1708" i="1"/>
  <c r="O1708" i="1"/>
  <c r="N1709" i="1"/>
  <c r="O1709" i="1"/>
  <c r="N1710" i="1"/>
  <c r="O1710" i="1"/>
  <c r="N1711" i="1"/>
  <c r="O1711" i="1"/>
  <c r="N1712" i="1"/>
  <c r="O1712" i="1"/>
  <c r="N1713" i="1"/>
  <c r="O1713" i="1"/>
  <c r="N1714" i="1"/>
  <c r="O1714" i="1"/>
  <c r="N1715" i="1"/>
  <c r="O1715" i="1"/>
  <c r="N1716" i="1"/>
  <c r="O1716" i="1"/>
  <c r="N1717" i="1"/>
  <c r="O1717" i="1"/>
  <c r="N1718" i="1"/>
  <c r="O1718" i="1"/>
  <c r="N1719" i="1"/>
  <c r="O1719" i="1"/>
  <c r="N1720" i="1"/>
  <c r="O1720" i="1"/>
  <c r="N1721" i="1"/>
  <c r="O1721" i="1"/>
  <c r="N1722" i="1"/>
  <c r="O1722" i="1"/>
  <c r="N1723" i="1"/>
  <c r="O1723" i="1"/>
  <c r="N1724" i="1"/>
  <c r="O1724" i="1"/>
  <c r="N1725" i="1"/>
  <c r="O1725" i="1"/>
  <c r="N1726" i="1"/>
  <c r="O1726" i="1"/>
  <c r="N1727" i="1"/>
  <c r="O1727" i="1"/>
  <c r="N1728" i="1"/>
  <c r="O1728" i="1"/>
  <c r="N1729" i="1"/>
  <c r="O1729" i="1"/>
  <c r="N1730" i="1"/>
  <c r="O1730" i="1"/>
  <c r="N1731" i="1"/>
  <c r="O1731" i="1"/>
  <c r="N1732" i="1"/>
  <c r="O1732" i="1"/>
  <c r="N1733" i="1"/>
  <c r="O1733" i="1"/>
  <c r="N1734" i="1"/>
  <c r="O1734" i="1"/>
  <c r="N1735" i="1"/>
  <c r="O1735" i="1"/>
  <c r="N1736" i="1"/>
  <c r="O1736" i="1"/>
  <c r="N1737" i="1"/>
  <c r="O1737" i="1"/>
  <c r="N1738" i="1"/>
  <c r="O1738" i="1"/>
  <c r="N1739" i="1"/>
  <c r="O1739" i="1"/>
  <c r="N1740" i="1"/>
  <c r="O1740" i="1"/>
  <c r="N1741" i="1"/>
  <c r="O1741" i="1"/>
  <c r="N1742" i="1"/>
  <c r="O1742" i="1"/>
  <c r="N1743" i="1"/>
  <c r="O1743" i="1"/>
  <c r="N1744" i="1"/>
  <c r="O1744" i="1"/>
  <c r="N1745" i="1"/>
  <c r="O1745" i="1"/>
  <c r="N1746" i="1"/>
  <c r="O1746" i="1"/>
  <c r="N1747" i="1"/>
  <c r="O1747" i="1"/>
  <c r="N1748" i="1"/>
  <c r="O1748" i="1"/>
  <c r="N1749" i="1"/>
  <c r="O1749" i="1"/>
  <c r="N1750" i="1"/>
  <c r="O1750" i="1"/>
  <c r="N1751" i="1"/>
  <c r="O1751" i="1"/>
  <c r="N1752" i="1"/>
  <c r="O1752" i="1"/>
  <c r="N1753" i="1"/>
  <c r="O1753" i="1"/>
  <c r="N1754" i="1"/>
  <c r="O1754" i="1"/>
  <c r="N1755" i="1"/>
  <c r="O1755" i="1"/>
  <c r="N1756" i="1"/>
  <c r="O1756" i="1"/>
  <c r="N1757" i="1"/>
  <c r="O1757" i="1"/>
  <c r="N1758" i="1"/>
  <c r="O1758" i="1"/>
  <c r="N1759" i="1"/>
  <c r="O1759" i="1"/>
  <c r="N1760" i="1"/>
  <c r="O1760" i="1"/>
  <c r="N1761" i="1"/>
  <c r="O1761" i="1"/>
  <c r="N1762" i="1"/>
  <c r="O1762" i="1"/>
  <c r="N1763" i="1"/>
  <c r="O1763" i="1"/>
  <c r="N1764" i="1"/>
  <c r="O1764" i="1"/>
  <c r="N1765" i="1"/>
  <c r="O1765" i="1"/>
  <c r="N1766" i="1"/>
  <c r="O1766" i="1"/>
  <c r="N1767" i="1"/>
  <c r="O1767" i="1"/>
  <c r="N1768" i="1"/>
  <c r="O1768" i="1"/>
  <c r="N1769" i="1"/>
  <c r="O1769" i="1"/>
  <c r="N1770" i="1"/>
  <c r="O1770" i="1"/>
  <c r="N1771" i="1"/>
  <c r="O1771" i="1"/>
  <c r="N1772" i="1"/>
  <c r="O1772" i="1"/>
  <c r="N1773" i="1"/>
  <c r="O1773" i="1"/>
  <c r="N1774" i="1"/>
  <c r="O1774" i="1"/>
  <c r="N1775" i="1"/>
  <c r="O1775" i="1"/>
  <c r="N1776" i="1"/>
  <c r="O1776" i="1"/>
  <c r="N1777" i="1"/>
  <c r="O1777" i="1"/>
  <c r="N1778" i="1"/>
  <c r="O1778" i="1"/>
  <c r="N1779" i="1"/>
  <c r="O1779" i="1"/>
  <c r="N1780" i="1"/>
  <c r="O1780" i="1"/>
  <c r="N1781" i="1"/>
  <c r="O1781" i="1"/>
  <c r="N1782" i="1"/>
  <c r="O1782" i="1"/>
  <c r="N1783" i="1"/>
  <c r="O1783" i="1"/>
  <c r="N1784" i="1"/>
  <c r="O1784" i="1"/>
  <c r="N1785" i="1"/>
  <c r="O1785" i="1"/>
  <c r="N1786" i="1"/>
  <c r="O1786" i="1"/>
  <c r="N1787" i="1"/>
  <c r="O1787" i="1"/>
  <c r="N1788" i="1"/>
  <c r="O1788" i="1"/>
  <c r="N1789" i="1"/>
  <c r="O1789" i="1"/>
  <c r="N1790" i="1"/>
  <c r="O1790" i="1"/>
  <c r="N1791" i="1"/>
  <c r="O1791" i="1"/>
  <c r="N1792" i="1"/>
  <c r="O1792" i="1"/>
  <c r="N1793" i="1"/>
  <c r="O1793" i="1"/>
  <c r="N1794" i="1"/>
  <c r="O1794" i="1"/>
  <c r="N1795" i="1"/>
  <c r="O1795" i="1"/>
  <c r="N1796" i="1"/>
  <c r="O1796" i="1"/>
  <c r="N1797" i="1"/>
  <c r="O1797" i="1"/>
  <c r="N1798" i="1"/>
  <c r="O1798" i="1"/>
  <c r="N1799" i="1"/>
  <c r="O1799" i="1"/>
  <c r="N1800" i="1"/>
  <c r="O1800" i="1"/>
  <c r="N1801" i="1"/>
  <c r="O1801" i="1"/>
  <c r="N1802" i="1"/>
  <c r="O1802" i="1"/>
  <c r="N1803" i="1"/>
  <c r="O1803" i="1"/>
  <c r="N1804" i="1"/>
  <c r="O1804" i="1"/>
  <c r="N1805" i="1"/>
  <c r="O1805" i="1"/>
  <c r="N1806" i="1"/>
  <c r="O1806" i="1"/>
  <c r="N1807" i="1"/>
  <c r="O1807" i="1"/>
  <c r="N1808" i="1"/>
  <c r="O1808" i="1"/>
  <c r="N1809" i="1"/>
  <c r="O1809" i="1"/>
  <c r="N1810" i="1"/>
  <c r="O1810" i="1"/>
  <c r="N1811" i="1"/>
  <c r="O1811" i="1"/>
  <c r="N1812" i="1"/>
  <c r="O1812" i="1"/>
  <c r="N1813" i="1"/>
  <c r="O1813" i="1"/>
  <c r="N1814" i="1"/>
  <c r="O1814" i="1"/>
  <c r="N1815" i="1"/>
  <c r="O1815" i="1"/>
  <c r="N1816" i="1"/>
  <c r="O1816" i="1"/>
  <c r="N1817" i="1"/>
  <c r="O1817" i="1"/>
  <c r="N1818" i="1"/>
  <c r="O1818" i="1"/>
  <c r="N1819" i="1"/>
  <c r="O1819" i="1"/>
  <c r="N1820" i="1"/>
  <c r="O1820" i="1"/>
  <c r="N1821" i="1"/>
  <c r="O1821" i="1"/>
  <c r="N1822" i="1"/>
  <c r="O1822" i="1"/>
  <c r="N1823" i="1"/>
  <c r="O1823" i="1"/>
  <c r="N1824" i="1"/>
  <c r="O1824" i="1"/>
  <c r="N1825" i="1"/>
  <c r="O1825" i="1"/>
  <c r="N1826" i="1"/>
  <c r="O1826" i="1"/>
  <c r="N1827" i="1"/>
  <c r="O1827" i="1"/>
  <c r="N1828" i="1"/>
  <c r="O1828" i="1"/>
  <c r="N1829" i="1"/>
  <c r="O1829" i="1"/>
  <c r="N1830" i="1"/>
  <c r="O1830" i="1"/>
  <c r="N1831" i="1"/>
  <c r="O1831" i="1"/>
  <c r="N1832" i="1"/>
  <c r="O1832" i="1"/>
  <c r="N1833" i="1"/>
  <c r="O1833" i="1"/>
  <c r="N1834" i="1"/>
  <c r="O1834" i="1"/>
  <c r="N1835" i="1"/>
  <c r="O1835" i="1"/>
  <c r="N1836" i="1"/>
  <c r="O1836" i="1"/>
  <c r="N1837" i="1"/>
  <c r="O1837" i="1"/>
  <c r="N1838" i="1"/>
  <c r="O1838" i="1"/>
  <c r="N1839" i="1"/>
  <c r="O1839" i="1"/>
  <c r="N1840" i="1"/>
  <c r="O1840" i="1"/>
  <c r="N1841" i="1"/>
  <c r="O1841" i="1"/>
  <c r="N1842" i="1"/>
  <c r="O1842" i="1"/>
  <c r="N1843" i="1"/>
  <c r="O1843" i="1"/>
  <c r="N1844" i="1"/>
  <c r="O1844" i="1"/>
  <c r="N1845" i="1"/>
  <c r="O1845" i="1"/>
  <c r="N1846" i="1"/>
  <c r="O1846" i="1"/>
  <c r="N1847" i="1"/>
  <c r="O1847" i="1"/>
  <c r="N1848" i="1"/>
  <c r="O1848" i="1"/>
  <c r="N1849" i="1"/>
  <c r="O1849" i="1"/>
  <c r="N1850" i="1"/>
  <c r="O1850" i="1"/>
  <c r="N1851" i="1"/>
  <c r="O1851" i="1"/>
  <c r="N1852" i="1"/>
  <c r="O1852" i="1"/>
  <c r="N1853" i="1"/>
  <c r="O1853" i="1"/>
  <c r="N1854" i="1"/>
  <c r="O1854" i="1"/>
  <c r="N1855" i="1"/>
  <c r="O1855" i="1"/>
  <c r="N1856" i="1"/>
  <c r="O1856" i="1"/>
  <c r="N1857" i="1"/>
  <c r="O1857" i="1"/>
  <c r="N1858" i="1"/>
  <c r="O1858" i="1"/>
  <c r="N1859" i="1"/>
  <c r="O1859" i="1"/>
  <c r="N1860" i="1"/>
  <c r="O1860" i="1"/>
  <c r="N1861" i="1"/>
  <c r="O1861" i="1"/>
  <c r="N1862" i="1"/>
  <c r="O1862" i="1"/>
  <c r="N1863" i="1"/>
  <c r="O1863" i="1"/>
  <c r="N1864" i="1"/>
  <c r="O1864" i="1"/>
  <c r="N1865" i="1"/>
  <c r="O1865" i="1"/>
  <c r="N1866" i="1"/>
  <c r="O1866" i="1"/>
  <c r="N1867" i="1"/>
  <c r="O1867" i="1"/>
  <c r="N1868" i="1"/>
  <c r="O1868" i="1"/>
  <c r="N1869" i="1"/>
  <c r="O1869" i="1"/>
  <c r="N1870" i="1"/>
  <c r="O1870" i="1"/>
  <c r="N1871" i="1"/>
  <c r="O1871" i="1"/>
  <c r="N1872" i="1"/>
  <c r="O1872" i="1"/>
  <c r="N1873" i="1"/>
  <c r="O1873" i="1"/>
  <c r="N1874" i="1"/>
  <c r="O1874" i="1"/>
  <c r="N1875" i="1"/>
  <c r="O1875" i="1"/>
  <c r="N1876" i="1"/>
  <c r="O1876" i="1"/>
  <c r="N1877" i="1"/>
  <c r="O1877" i="1"/>
  <c r="N1878" i="1"/>
  <c r="O1878" i="1"/>
  <c r="N1879" i="1"/>
  <c r="O1879" i="1"/>
  <c r="N1880" i="1"/>
  <c r="O1880" i="1"/>
  <c r="N1881" i="1"/>
  <c r="O1881" i="1"/>
  <c r="N1882" i="1"/>
  <c r="O1882" i="1"/>
  <c r="N1883" i="1"/>
  <c r="O1883" i="1"/>
  <c r="N1884" i="1"/>
  <c r="O1884" i="1"/>
  <c r="N1885" i="1"/>
  <c r="O1885" i="1"/>
  <c r="N1886" i="1"/>
  <c r="O1886" i="1"/>
  <c r="N1887" i="1"/>
  <c r="O1887" i="1"/>
  <c r="N1888" i="1"/>
  <c r="O1888" i="1"/>
  <c r="N1889" i="1"/>
  <c r="O1889" i="1"/>
  <c r="N1890" i="1"/>
  <c r="O1890" i="1"/>
  <c r="N1891" i="1"/>
  <c r="O1891" i="1"/>
  <c r="N1892" i="1"/>
  <c r="O1892" i="1"/>
  <c r="N1893" i="1"/>
  <c r="O1893" i="1"/>
  <c r="N1894" i="1"/>
  <c r="O1894" i="1"/>
  <c r="N1895" i="1"/>
  <c r="O1895" i="1"/>
  <c r="N1896" i="1"/>
  <c r="O1896" i="1"/>
  <c r="N1897" i="1"/>
  <c r="O1897" i="1"/>
  <c r="N1898" i="1"/>
  <c r="O1898" i="1"/>
  <c r="N1899" i="1"/>
  <c r="O1899" i="1"/>
  <c r="N1900" i="1"/>
  <c r="O1900" i="1"/>
  <c r="N1901" i="1"/>
  <c r="O1901" i="1"/>
  <c r="N1902" i="1"/>
  <c r="O1902" i="1"/>
  <c r="N1903" i="1"/>
  <c r="O1903" i="1"/>
  <c r="N1904" i="1"/>
  <c r="O1904" i="1"/>
  <c r="N1905" i="1"/>
  <c r="O1905" i="1"/>
  <c r="N1906" i="1"/>
  <c r="O1906" i="1"/>
  <c r="N1907" i="1"/>
  <c r="O1907" i="1"/>
  <c r="N1908" i="1"/>
  <c r="O1908" i="1"/>
  <c r="N1909" i="1"/>
  <c r="O1909" i="1"/>
  <c r="N1910" i="1"/>
  <c r="O1910" i="1"/>
  <c r="N1911" i="1"/>
  <c r="O1911" i="1"/>
  <c r="N1912" i="1"/>
  <c r="O1912" i="1"/>
  <c r="N1913" i="1"/>
  <c r="O1913" i="1"/>
  <c r="N1914" i="1"/>
  <c r="O1914" i="1"/>
  <c r="N1915" i="1"/>
  <c r="O1915" i="1"/>
  <c r="N1916" i="1"/>
  <c r="O1916" i="1"/>
  <c r="N1917" i="1"/>
  <c r="O1917" i="1"/>
  <c r="N1918" i="1"/>
  <c r="O1918" i="1"/>
  <c r="N1919" i="1"/>
  <c r="O1919" i="1"/>
  <c r="N1920" i="1"/>
  <c r="O1920" i="1"/>
  <c r="N1921" i="1"/>
  <c r="O1921" i="1"/>
  <c r="N1922" i="1"/>
  <c r="O1922" i="1"/>
  <c r="N1923" i="1"/>
  <c r="O1923" i="1"/>
  <c r="N1924" i="1"/>
  <c r="O1924" i="1"/>
  <c r="N1925" i="1"/>
  <c r="O1925" i="1"/>
  <c r="N1926" i="1"/>
  <c r="O1926" i="1"/>
  <c r="N1927" i="1"/>
  <c r="O1927" i="1"/>
  <c r="N1928" i="1"/>
  <c r="O1928" i="1"/>
  <c r="N1929" i="1"/>
  <c r="O1929" i="1"/>
  <c r="N1930" i="1"/>
  <c r="O1930" i="1"/>
  <c r="N1931" i="1"/>
  <c r="O1931" i="1"/>
  <c r="N1932" i="1"/>
  <c r="O1932" i="1"/>
  <c r="N1933" i="1"/>
  <c r="O1933" i="1"/>
  <c r="N1934" i="1"/>
  <c r="O1934" i="1"/>
  <c r="N1935" i="1"/>
  <c r="O1935" i="1"/>
  <c r="N1936" i="1"/>
  <c r="O1936" i="1"/>
  <c r="N1937" i="1"/>
  <c r="O1937" i="1"/>
  <c r="N1938" i="1"/>
  <c r="O1938" i="1"/>
  <c r="N1939" i="1"/>
  <c r="O1939" i="1"/>
  <c r="N1940" i="1"/>
  <c r="O1940" i="1"/>
  <c r="N1941" i="1"/>
  <c r="O1941" i="1"/>
  <c r="N1942" i="1"/>
  <c r="O1942" i="1"/>
  <c r="N1943" i="1"/>
  <c r="O1943" i="1"/>
  <c r="N1944" i="1"/>
  <c r="O1944" i="1"/>
  <c r="N1945" i="1"/>
  <c r="O1945" i="1"/>
  <c r="N1946" i="1"/>
  <c r="O1946" i="1"/>
  <c r="N1947" i="1"/>
  <c r="O1947" i="1"/>
  <c r="N1948" i="1"/>
  <c r="O1948" i="1"/>
  <c r="N1949" i="1"/>
  <c r="O1949" i="1"/>
  <c r="N1950" i="1"/>
  <c r="O1950" i="1"/>
  <c r="N1951" i="1"/>
  <c r="O1951" i="1"/>
  <c r="N1952" i="1"/>
  <c r="O1952" i="1"/>
  <c r="N1953" i="1"/>
  <c r="O1953" i="1"/>
  <c r="N1954" i="1"/>
  <c r="O1954" i="1"/>
  <c r="N1955" i="1"/>
  <c r="O1955" i="1"/>
  <c r="N1956" i="1"/>
  <c r="O1956" i="1"/>
  <c r="N1957" i="1"/>
  <c r="O1957" i="1"/>
  <c r="N1958" i="1"/>
  <c r="O1958" i="1"/>
  <c r="N1959" i="1"/>
  <c r="O1959" i="1"/>
  <c r="N1960" i="1"/>
  <c r="O1960" i="1"/>
  <c r="N1961" i="1"/>
  <c r="O1961" i="1"/>
  <c r="N1962" i="1"/>
  <c r="O1962" i="1"/>
  <c r="N1963" i="1"/>
  <c r="O1963" i="1"/>
  <c r="N1964" i="1"/>
  <c r="O1964" i="1"/>
  <c r="N1965" i="1"/>
  <c r="O1965" i="1"/>
  <c r="N1966" i="1"/>
  <c r="O1966" i="1"/>
  <c r="N1967" i="1"/>
  <c r="O1967" i="1"/>
  <c r="N1968" i="1"/>
  <c r="O1968" i="1"/>
  <c r="N1969" i="1"/>
  <c r="O1969" i="1"/>
  <c r="N1970" i="1"/>
  <c r="O1970" i="1"/>
  <c r="N1971" i="1"/>
  <c r="O1971" i="1"/>
  <c r="N1972" i="1"/>
  <c r="O1972" i="1"/>
  <c r="N1973" i="1"/>
  <c r="O1973" i="1"/>
  <c r="N1974" i="1"/>
  <c r="O1974" i="1"/>
  <c r="N1975" i="1"/>
  <c r="O1975" i="1"/>
  <c r="N1976" i="1"/>
  <c r="O1976" i="1"/>
  <c r="N1977" i="1"/>
  <c r="O1977" i="1"/>
  <c r="N1978" i="1"/>
  <c r="O1978" i="1"/>
  <c r="N1979" i="1"/>
  <c r="O1979" i="1"/>
  <c r="N1980" i="1"/>
  <c r="O1980" i="1"/>
  <c r="N1981" i="1"/>
  <c r="O1981" i="1"/>
  <c r="N1982" i="1"/>
  <c r="O1982" i="1"/>
  <c r="N1983" i="1"/>
  <c r="O1983" i="1"/>
  <c r="N1984" i="1"/>
  <c r="O1984" i="1"/>
  <c r="N1985" i="1"/>
  <c r="O1985" i="1"/>
  <c r="N1986" i="1"/>
  <c r="O1986" i="1"/>
  <c r="N1987" i="1"/>
  <c r="O1987" i="1"/>
  <c r="N1988" i="1"/>
  <c r="O1988" i="1"/>
  <c r="N1989" i="1"/>
  <c r="O1989" i="1"/>
  <c r="N1990" i="1"/>
  <c r="O1990" i="1"/>
  <c r="N1991" i="1"/>
  <c r="O1991" i="1"/>
  <c r="N1992" i="1"/>
  <c r="O1992" i="1"/>
  <c r="N1993" i="1"/>
  <c r="O1993" i="1"/>
  <c r="N1994" i="1"/>
  <c r="O1994" i="1"/>
  <c r="N1995" i="1"/>
  <c r="O1995" i="1"/>
  <c r="N1996" i="1"/>
  <c r="O1996" i="1"/>
  <c r="N1997" i="1"/>
  <c r="O1997" i="1"/>
  <c r="N1998" i="1"/>
  <c r="O1998" i="1"/>
  <c r="N1999" i="1"/>
  <c r="O1999" i="1"/>
  <c r="N2000" i="1"/>
  <c r="O2000" i="1"/>
  <c r="N2001" i="1"/>
  <c r="O2001" i="1"/>
  <c r="N2002" i="1"/>
  <c r="O2002" i="1"/>
  <c r="N2003" i="1"/>
  <c r="O2003" i="1"/>
  <c r="N2004" i="1"/>
  <c r="O2004" i="1"/>
  <c r="N2005" i="1"/>
  <c r="O2005" i="1"/>
  <c r="N2006" i="1"/>
  <c r="O2006" i="1"/>
  <c r="N2007" i="1"/>
  <c r="O2007" i="1"/>
  <c r="N2008" i="1"/>
  <c r="O2008" i="1"/>
  <c r="N2009" i="1"/>
  <c r="O2009" i="1"/>
  <c r="N2010" i="1"/>
  <c r="O2010" i="1"/>
  <c r="N2011" i="1"/>
  <c r="O2011" i="1"/>
  <c r="N2012" i="1"/>
  <c r="O2012" i="1"/>
  <c r="N2013" i="1"/>
  <c r="O2013" i="1"/>
  <c r="N2014" i="1"/>
  <c r="O2014" i="1"/>
  <c r="N2015" i="1"/>
  <c r="O2015" i="1"/>
  <c r="N2016" i="1"/>
  <c r="O2016" i="1"/>
  <c r="N2017" i="1"/>
  <c r="O2017" i="1"/>
  <c r="N2018" i="1"/>
  <c r="O2018" i="1"/>
  <c r="N2019" i="1"/>
  <c r="O2019" i="1"/>
  <c r="N2020" i="1"/>
  <c r="O2020" i="1"/>
  <c r="N2021" i="1"/>
  <c r="O2021" i="1"/>
  <c r="N2022" i="1"/>
  <c r="O2022" i="1"/>
  <c r="N2023" i="1"/>
  <c r="O2023" i="1"/>
  <c r="N2024" i="1"/>
  <c r="O2024" i="1"/>
  <c r="N2025" i="1"/>
  <c r="O2025" i="1"/>
  <c r="N2026" i="1"/>
  <c r="O2026" i="1"/>
  <c r="N2027" i="1"/>
  <c r="O2027" i="1"/>
  <c r="N2028" i="1"/>
  <c r="O2028" i="1"/>
  <c r="N2029" i="1"/>
  <c r="O2029" i="1"/>
  <c r="N2030" i="1"/>
  <c r="O2030" i="1"/>
  <c r="N2031" i="1"/>
  <c r="O2031" i="1"/>
  <c r="N2032" i="1"/>
  <c r="O2032" i="1"/>
  <c r="N2033" i="1"/>
  <c r="O2033" i="1"/>
  <c r="N2034" i="1"/>
  <c r="O2034" i="1"/>
  <c r="N2035" i="1"/>
  <c r="O2035" i="1"/>
  <c r="N2036" i="1"/>
  <c r="O2036" i="1"/>
  <c r="N2037" i="1"/>
  <c r="O2037" i="1"/>
  <c r="N2038" i="1"/>
  <c r="O2038" i="1"/>
  <c r="N2039" i="1"/>
  <c r="O2039" i="1"/>
  <c r="N2040" i="1"/>
  <c r="O2040" i="1"/>
  <c r="N2041" i="1"/>
  <c r="O2041" i="1"/>
  <c r="N2042" i="1"/>
  <c r="O2042" i="1"/>
  <c r="N2043" i="1"/>
  <c r="O2043" i="1"/>
  <c r="N2044" i="1"/>
  <c r="O2044" i="1"/>
  <c r="N2045" i="1"/>
  <c r="O2045" i="1"/>
  <c r="N2046" i="1"/>
  <c r="O2046" i="1"/>
  <c r="N2047" i="1"/>
  <c r="O2047" i="1"/>
  <c r="N2048" i="1"/>
  <c r="O2048" i="1"/>
  <c r="N2049" i="1"/>
  <c r="O2049" i="1"/>
  <c r="N2050" i="1"/>
  <c r="O2050" i="1"/>
  <c r="N2051" i="1"/>
  <c r="O2051" i="1"/>
  <c r="N2052" i="1"/>
  <c r="O2052" i="1"/>
  <c r="N2053" i="1"/>
  <c r="O2053" i="1"/>
  <c r="N2054" i="1"/>
  <c r="O2054" i="1"/>
  <c r="N2055" i="1"/>
  <c r="O2055" i="1"/>
  <c r="N2056" i="1"/>
  <c r="O2056" i="1"/>
  <c r="N2057" i="1"/>
  <c r="O2057" i="1"/>
  <c r="N2058" i="1"/>
  <c r="O2058" i="1"/>
  <c r="N2059" i="1"/>
  <c r="O2059" i="1"/>
  <c r="N2060" i="1"/>
  <c r="O2060" i="1"/>
  <c r="N2061" i="1"/>
  <c r="O2061" i="1"/>
  <c r="N2062" i="1"/>
  <c r="O2062" i="1"/>
  <c r="N2063" i="1"/>
  <c r="O2063" i="1"/>
  <c r="N2064" i="1"/>
  <c r="O2064" i="1"/>
  <c r="N2065" i="1"/>
  <c r="O2065" i="1"/>
  <c r="N2066" i="1"/>
  <c r="O2066" i="1"/>
  <c r="N2067" i="1"/>
  <c r="O2067" i="1"/>
  <c r="N2068" i="1"/>
  <c r="O2068" i="1"/>
  <c r="N2069" i="1"/>
  <c r="O2069" i="1"/>
  <c r="N2070" i="1"/>
  <c r="O2070" i="1"/>
  <c r="N2071" i="1"/>
  <c r="O2071" i="1"/>
  <c r="N2072" i="1"/>
  <c r="O2072" i="1"/>
  <c r="N2073" i="1"/>
  <c r="O2073" i="1"/>
  <c r="N2074" i="1"/>
  <c r="O2074" i="1"/>
  <c r="N2075" i="1"/>
  <c r="O2075" i="1"/>
  <c r="N2076" i="1"/>
  <c r="O2076" i="1"/>
  <c r="N2077" i="1"/>
  <c r="O2077" i="1"/>
  <c r="N2078" i="1"/>
  <c r="O2078" i="1"/>
  <c r="N2079" i="1"/>
  <c r="O2079" i="1"/>
  <c r="N2080" i="1"/>
  <c r="O2080" i="1"/>
  <c r="N2081" i="1"/>
  <c r="O2081" i="1"/>
  <c r="N2082" i="1"/>
  <c r="O2082" i="1"/>
  <c r="N2083" i="1"/>
  <c r="O2083" i="1"/>
  <c r="N2084" i="1"/>
  <c r="O2084" i="1"/>
  <c r="N2085" i="1"/>
  <c r="O2085" i="1"/>
  <c r="N2086" i="1"/>
  <c r="O2086" i="1"/>
  <c r="N2087" i="1"/>
  <c r="O2087" i="1"/>
  <c r="N2088" i="1"/>
  <c r="O2088" i="1"/>
  <c r="N2089" i="1"/>
  <c r="O2089" i="1"/>
  <c r="N2090" i="1"/>
  <c r="O2090" i="1"/>
  <c r="N2091" i="1"/>
  <c r="O2091" i="1"/>
  <c r="N2092" i="1"/>
  <c r="O2092" i="1"/>
  <c r="N2093" i="1"/>
  <c r="O2093" i="1"/>
  <c r="N2094" i="1"/>
  <c r="O2094" i="1"/>
  <c r="N2095" i="1"/>
  <c r="O2095" i="1"/>
  <c r="N2096" i="1"/>
  <c r="O2096" i="1"/>
  <c r="N2097" i="1"/>
  <c r="O2097" i="1"/>
  <c r="N2098" i="1"/>
  <c r="O2098" i="1"/>
  <c r="N2099" i="1"/>
  <c r="O2099" i="1"/>
  <c r="N2100" i="1"/>
  <c r="O2100" i="1"/>
  <c r="N2101" i="1"/>
  <c r="O2101" i="1"/>
  <c r="N2102" i="1"/>
  <c r="O2102" i="1"/>
  <c r="N2103" i="1"/>
  <c r="O2103" i="1"/>
  <c r="N2104" i="1"/>
  <c r="O2104" i="1"/>
  <c r="N2105" i="1"/>
  <c r="O2105" i="1"/>
  <c r="N2106" i="1"/>
  <c r="O2106" i="1"/>
  <c r="N2107" i="1"/>
  <c r="O2107" i="1"/>
  <c r="N2108" i="1"/>
  <c r="O2108" i="1"/>
  <c r="N2109" i="1"/>
  <c r="O2109" i="1"/>
  <c r="N2110" i="1"/>
  <c r="O2110" i="1"/>
  <c r="N2111" i="1"/>
  <c r="O2111" i="1"/>
  <c r="N2112" i="1"/>
  <c r="O2112" i="1"/>
  <c r="N2113" i="1"/>
  <c r="O2113" i="1"/>
  <c r="N2114" i="1"/>
  <c r="O2114" i="1"/>
  <c r="N2115" i="1"/>
  <c r="O2115" i="1"/>
  <c r="N2116" i="1"/>
  <c r="O2116" i="1"/>
  <c r="N2117" i="1"/>
  <c r="O2117" i="1"/>
  <c r="N2118" i="1"/>
  <c r="O2118" i="1"/>
  <c r="N2119" i="1"/>
  <c r="O2119" i="1"/>
  <c r="N2120" i="1"/>
  <c r="O2120" i="1"/>
  <c r="N2121" i="1"/>
  <c r="O2121" i="1"/>
  <c r="N2122" i="1"/>
  <c r="O2122" i="1"/>
  <c r="N2123" i="1"/>
  <c r="O2123" i="1"/>
  <c r="N2124" i="1"/>
  <c r="O2124" i="1"/>
  <c r="N2125" i="1"/>
  <c r="O2125" i="1"/>
  <c r="N2126" i="1"/>
  <c r="O2126" i="1"/>
  <c r="N2127" i="1"/>
  <c r="O2127" i="1"/>
  <c r="N2128" i="1"/>
  <c r="O2128" i="1"/>
  <c r="N2129" i="1"/>
  <c r="O2129" i="1"/>
  <c r="N2130" i="1"/>
  <c r="O2130" i="1"/>
  <c r="N2131" i="1"/>
  <c r="O2131" i="1"/>
  <c r="N2132" i="1"/>
  <c r="O2132" i="1"/>
  <c r="N2133" i="1"/>
  <c r="O2133" i="1"/>
  <c r="N2134" i="1"/>
  <c r="O2134" i="1"/>
  <c r="N2135" i="1"/>
  <c r="O2135" i="1"/>
  <c r="N2136" i="1"/>
  <c r="O2136" i="1"/>
  <c r="N2137" i="1"/>
  <c r="O2137" i="1"/>
  <c r="N2138" i="1"/>
  <c r="O2138" i="1"/>
  <c r="N2139" i="1"/>
  <c r="O2139" i="1"/>
  <c r="N2140" i="1"/>
  <c r="O2140" i="1"/>
  <c r="N2141" i="1"/>
  <c r="O2141" i="1"/>
  <c r="N2142" i="1"/>
  <c r="O2142" i="1"/>
  <c r="N2143" i="1"/>
  <c r="O2143" i="1"/>
  <c r="N2144" i="1"/>
  <c r="O2144" i="1"/>
  <c r="N2145" i="1"/>
  <c r="O2145" i="1"/>
  <c r="N2146" i="1"/>
  <c r="O2146" i="1"/>
  <c r="N2147" i="1"/>
  <c r="O2147" i="1"/>
  <c r="N2148" i="1"/>
  <c r="O2148" i="1"/>
  <c r="N2149" i="1"/>
  <c r="O2149" i="1"/>
  <c r="N2150" i="1"/>
  <c r="O2150" i="1"/>
  <c r="N2151" i="1"/>
  <c r="O2151" i="1"/>
  <c r="N2152" i="1"/>
  <c r="O2152" i="1"/>
  <c r="N2153" i="1"/>
  <c r="O2153" i="1"/>
  <c r="N2154" i="1"/>
  <c r="O2154" i="1"/>
  <c r="N2155" i="1"/>
  <c r="O2155" i="1"/>
  <c r="N2156" i="1"/>
  <c r="O2156" i="1"/>
  <c r="N2157" i="1"/>
  <c r="O2157" i="1"/>
  <c r="N2158" i="1"/>
  <c r="O2158" i="1"/>
  <c r="N2159" i="1"/>
  <c r="O2159" i="1"/>
  <c r="N2160" i="1"/>
  <c r="O2160" i="1"/>
  <c r="N2161" i="1"/>
  <c r="O2161" i="1"/>
  <c r="N2162" i="1"/>
  <c r="O2162" i="1"/>
  <c r="N2163" i="1"/>
  <c r="O2163" i="1"/>
  <c r="N2164" i="1"/>
  <c r="O2164" i="1"/>
  <c r="N2165" i="1"/>
  <c r="O2165" i="1"/>
  <c r="N2166" i="1"/>
  <c r="O2166" i="1"/>
  <c r="N2167" i="1"/>
  <c r="O2167" i="1"/>
  <c r="N2168" i="1"/>
  <c r="O2168" i="1"/>
  <c r="N2169" i="1"/>
  <c r="O2169" i="1"/>
  <c r="N2170" i="1"/>
  <c r="O2170" i="1"/>
  <c r="N2171" i="1"/>
  <c r="O2171" i="1"/>
  <c r="N2172" i="1"/>
  <c r="O2172" i="1"/>
  <c r="N2173" i="1"/>
  <c r="O2173" i="1"/>
  <c r="N2174" i="1"/>
  <c r="O2174" i="1"/>
  <c r="N2175" i="1"/>
  <c r="O2175" i="1"/>
  <c r="N2176" i="1"/>
  <c r="O2176" i="1"/>
  <c r="N2177" i="1"/>
  <c r="O2177" i="1"/>
  <c r="N2178" i="1"/>
  <c r="O2178" i="1"/>
  <c r="N2179" i="1"/>
  <c r="O2179" i="1"/>
  <c r="N2180" i="1"/>
  <c r="O2180" i="1"/>
  <c r="N2181" i="1"/>
  <c r="O2181" i="1"/>
  <c r="N2182" i="1"/>
  <c r="O2182" i="1"/>
  <c r="N2183" i="1"/>
  <c r="O2183" i="1"/>
  <c r="N2184" i="1"/>
  <c r="O2184" i="1"/>
  <c r="N2185" i="1"/>
  <c r="O2185" i="1"/>
  <c r="N2186" i="1"/>
  <c r="O2186" i="1"/>
  <c r="N2187" i="1"/>
  <c r="O2187" i="1"/>
  <c r="N2188" i="1"/>
  <c r="O2188" i="1"/>
  <c r="N2189" i="1"/>
  <c r="O2189" i="1"/>
  <c r="N2190" i="1"/>
  <c r="O2190" i="1"/>
  <c r="N2191" i="1"/>
  <c r="O2191" i="1"/>
  <c r="N2192" i="1"/>
  <c r="O2192" i="1"/>
  <c r="N2193" i="1"/>
  <c r="O2193" i="1"/>
  <c r="N2194" i="1"/>
  <c r="O2194" i="1"/>
  <c r="N2195" i="1"/>
  <c r="O2195" i="1"/>
  <c r="N2196" i="1"/>
  <c r="O2196" i="1"/>
  <c r="N2197" i="1"/>
  <c r="O2197" i="1"/>
  <c r="N2198" i="1"/>
  <c r="O2198" i="1"/>
  <c r="N2199" i="1"/>
  <c r="O2199" i="1"/>
  <c r="N2200" i="1"/>
  <c r="O2200" i="1"/>
  <c r="N2201" i="1"/>
  <c r="O2201" i="1"/>
  <c r="N2202" i="1"/>
  <c r="O2202" i="1"/>
  <c r="N2203" i="1"/>
  <c r="O2203" i="1"/>
  <c r="N2204" i="1"/>
  <c r="O2204" i="1"/>
  <c r="N2205" i="1"/>
  <c r="O2205" i="1"/>
  <c r="N2206" i="1"/>
  <c r="O2206" i="1"/>
  <c r="N2207" i="1"/>
  <c r="O2207" i="1"/>
  <c r="N2208" i="1"/>
  <c r="O2208" i="1"/>
  <c r="N2209" i="1"/>
  <c r="O2209" i="1"/>
  <c r="N2210" i="1"/>
  <c r="O2210" i="1"/>
  <c r="N2211" i="1"/>
  <c r="O2211" i="1"/>
  <c r="N2212" i="1"/>
  <c r="O2212" i="1"/>
  <c r="N2213" i="1"/>
  <c r="O2213" i="1"/>
  <c r="N2214" i="1"/>
  <c r="O2214" i="1"/>
  <c r="N2215" i="1"/>
  <c r="O2215" i="1"/>
  <c r="N2216" i="1"/>
  <c r="O2216" i="1"/>
  <c r="N2217" i="1"/>
  <c r="O2217" i="1"/>
  <c r="N2218" i="1"/>
  <c r="O2218" i="1"/>
  <c r="N2219" i="1"/>
  <c r="O2219" i="1"/>
  <c r="N2220" i="1"/>
  <c r="O2220" i="1"/>
  <c r="N2221" i="1"/>
  <c r="O2221" i="1"/>
  <c r="N2222" i="1"/>
  <c r="O2222" i="1"/>
  <c r="N2223" i="1"/>
  <c r="O2223" i="1"/>
  <c r="N2224" i="1"/>
  <c r="O2224" i="1"/>
  <c r="N2225" i="1"/>
  <c r="O2225" i="1"/>
  <c r="N2226" i="1"/>
  <c r="O2226" i="1"/>
  <c r="N2227" i="1"/>
  <c r="O2227" i="1"/>
  <c r="N2228" i="1"/>
  <c r="O2228" i="1"/>
  <c r="N2229" i="1"/>
  <c r="O2229" i="1"/>
  <c r="N2230" i="1"/>
  <c r="O2230" i="1"/>
  <c r="N2231" i="1"/>
  <c r="O2231" i="1"/>
  <c r="N2232" i="1"/>
  <c r="O2232" i="1"/>
  <c r="N2233" i="1"/>
  <c r="O2233" i="1"/>
  <c r="N2234" i="1"/>
  <c r="O2234" i="1"/>
  <c r="N2235" i="1"/>
  <c r="O2235" i="1"/>
  <c r="N2236" i="1"/>
  <c r="O2236" i="1"/>
  <c r="N2237" i="1"/>
  <c r="O2237" i="1"/>
  <c r="N2238" i="1"/>
  <c r="O2238" i="1"/>
  <c r="N2239" i="1"/>
  <c r="O2239" i="1"/>
  <c r="N2240" i="1"/>
  <c r="O2240" i="1"/>
  <c r="N2241" i="1"/>
  <c r="O2241" i="1"/>
  <c r="N2242" i="1"/>
  <c r="O2242" i="1"/>
  <c r="N2243" i="1"/>
  <c r="O2243" i="1"/>
  <c r="N2244" i="1"/>
  <c r="O2244" i="1"/>
  <c r="N2245" i="1"/>
  <c r="O2245" i="1"/>
  <c r="N2246" i="1"/>
  <c r="O2246" i="1"/>
  <c r="N2247" i="1"/>
  <c r="O2247" i="1"/>
  <c r="N2248" i="1"/>
  <c r="O2248" i="1"/>
  <c r="N2249" i="1"/>
  <c r="O2249" i="1"/>
  <c r="N2250" i="1"/>
  <c r="O2250" i="1"/>
  <c r="N2251" i="1"/>
  <c r="O2251" i="1"/>
  <c r="N2252" i="1"/>
  <c r="O2252" i="1"/>
  <c r="N2253" i="1"/>
  <c r="O2253" i="1"/>
  <c r="N2254" i="1"/>
  <c r="O2254" i="1"/>
  <c r="N2255" i="1"/>
  <c r="O2255" i="1"/>
  <c r="N2256" i="1"/>
  <c r="O2256" i="1"/>
  <c r="N2257" i="1"/>
  <c r="O2257" i="1"/>
  <c r="N2258" i="1"/>
  <c r="O2258" i="1"/>
  <c r="N2259" i="1"/>
  <c r="O2259" i="1"/>
  <c r="N2260" i="1"/>
  <c r="O2260" i="1"/>
  <c r="N2261" i="1"/>
  <c r="O2261" i="1"/>
  <c r="N2262" i="1"/>
  <c r="O2262" i="1"/>
  <c r="N2263" i="1"/>
  <c r="O2263" i="1"/>
  <c r="N2264" i="1"/>
  <c r="O2264" i="1"/>
  <c r="N2265" i="1"/>
  <c r="O2265" i="1"/>
  <c r="N2266" i="1"/>
  <c r="O2266" i="1"/>
  <c r="N2267" i="1"/>
  <c r="O2267" i="1"/>
  <c r="N2268" i="1"/>
  <c r="O2268" i="1"/>
  <c r="N2269" i="1"/>
  <c r="O2269" i="1"/>
  <c r="N2270" i="1"/>
  <c r="O2270" i="1"/>
  <c r="N2271" i="1"/>
  <c r="O2271" i="1"/>
  <c r="N2272" i="1"/>
  <c r="O2272" i="1"/>
  <c r="N2273" i="1"/>
  <c r="O2273" i="1"/>
  <c r="N2274" i="1"/>
  <c r="O2274" i="1"/>
  <c r="N2275" i="1"/>
  <c r="O2275" i="1"/>
  <c r="N2276" i="1"/>
  <c r="O2276" i="1"/>
  <c r="N2277" i="1"/>
  <c r="O2277" i="1"/>
  <c r="N2278" i="1"/>
  <c r="O2278" i="1"/>
  <c r="N2279" i="1"/>
  <c r="O2279" i="1"/>
  <c r="N2280" i="1"/>
  <c r="O2280" i="1"/>
  <c r="N2281" i="1"/>
  <c r="O2281" i="1"/>
  <c r="N2282" i="1"/>
  <c r="O2282" i="1"/>
  <c r="N2283" i="1"/>
  <c r="O2283" i="1"/>
  <c r="N2284" i="1"/>
  <c r="O2284" i="1"/>
  <c r="N2285" i="1"/>
  <c r="O2285" i="1"/>
  <c r="N2286" i="1"/>
  <c r="O2286" i="1"/>
  <c r="N2287" i="1"/>
  <c r="O2287" i="1"/>
  <c r="N2288" i="1"/>
  <c r="O2288" i="1"/>
  <c r="N2289" i="1"/>
  <c r="O2289" i="1"/>
  <c r="N2290" i="1"/>
  <c r="O2290" i="1"/>
  <c r="N2291" i="1"/>
  <c r="O2291" i="1"/>
  <c r="N2292" i="1"/>
  <c r="O2292" i="1"/>
  <c r="N2293" i="1"/>
  <c r="O2293" i="1"/>
  <c r="N2294" i="1"/>
  <c r="O2294" i="1"/>
  <c r="N2295" i="1"/>
  <c r="O2295" i="1"/>
  <c r="N2296" i="1"/>
  <c r="O2296" i="1"/>
  <c r="N2297" i="1"/>
  <c r="O2297" i="1"/>
  <c r="N2298" i="1"/>
  <c r="O2298" i="1"/>
  <c r="N2299" i="1"/>
  <c r="O2299" i="1"/>
  <c r="N2300" i="1"/>
  <c r="O2300" i="1"/>
  <c r="N2301" i="1"/>
  <c r="O2301" i="1"/>
  <c r="N2302" i="1"/>
  <c r="O2302" i="1"/>
  <c r="N2303" i="1"/>
  <c r="O2303" i="1"/>
  <c r="N2304" i="1"/>
  <c r="O2304" i="1"/>
  <c r="N2305" i="1"/>
  <c r="O2305" i="1"/>
  <c r="N2306" i="1"/>
  <c r="O2306" i="1"/>
  <c r="N2307" i="1"/>
  <c r="O2307" i="1"/>
  <c r="N2308" i="1"/>
  <c r="O2308" i="1"/>
  <c r="N2309" i="1"/>
  <c r="O2309" i="1"/>
  <c r="N2310" i="1"/>
  <c r="O2310" i="1"/>
  <c r="N2311" i="1"/>
  <c r="O2311" i="1"/>
  <c r="N2312" i="1"/>
  <c r="O2312" i="1"/>
  <c r="N2313" i="1"/>
  <c r="O2313" i="1"/>
  <c r="N2314" i="1"/>
  <c r="O2314" i="1"/>
  <c r="N2315" i="1"/>
  <c r="O2315" i="1"/>
  <c r="N2316" i="1"/>
  <c r="O2316" i="1"/>
  <c r="N2317" i="1"/>
  <c r="O2317" i="1"/>
  <c r="N2318" i="1"/>
  <c r="O2318" i="1"/>
  <c r="N2319" i="1"/>
  <c r="O2319" i="1"/>
  <c r="N2320" i="1"/>
  <c r="O2320" i="1"/>
  <c r="N2321" i="1"/>
  <c r="O2321" i="1"/>
  <c r="N2322" i="1"/>
  <c r="O2322" i="1"/>
  <c r="N2323" i="1"/>
  <c r="O2323" i="1"/>
  <c r="N2324" i="1"/>
  <c r="O2324" i="1"/>
  <c r="N2325" i="1"/>
  <c r="O2325" i="1"/>
  <c r="N2326" i="1"/>
  <c r="O2326" i="1"/>
  <c r="N2327" i="1"/>
  <c r="O2327" i="1"/>
  <c r="N2328" i="1"/>
  <c r="O2328" i="1"/>
  <c r="N2329" i="1"/>
  <c r="O2329" i="1"/>
  <c r="N2330" i="1"/>
  <c r="O2330" i="1"/>
  <c r="N2331" i="1"/>
  <c r="O2331" i="1"/>
  <c r="N2332" i="1"/>
  <c r="O2332" i="1"/>
  <c r="N2333" i="1"/>
  <c r="O2333" i="1"/>
  <c r="N2334" i="1"/>
  <c r="O2334" i="1"/>
  <c r="N2335" i="1"/>
  <c r="O2335" i="1"/>
  <c r="N2336" i="1"/>
  <c r="O2336" i="1"/>
  <c r="N2337" i="1"/>
  <c r="O2337" i="1"/>
  <c r="N2338" i="1"/>
  <c r="O2338" i="1"/>
  <c r="N2339" i="1"/>
  <c r="O2339" i="1"/>
  <c r="N2340" i="1"/>
  <c r="O2340" i="1"/>
  <c r="N2341" i="1"/>
  <c r="O2341" i="1"/>
  <c r="N2342" i="1"/>
  <c r="O2342" i="1"/>
  <c r="N2343" i="1"/>
  <c r="O2343" i="1"/>
  <c r="N2344" i="1"/>
  <c r="O2344" i="1"/>
  <c r="N2345" i="1"/>
  <c r="O2345" i="1"/>
  <c r="N2346" i="1"/>
  <c r="O2346" i="1"/>
  <c r="N2347" i="1"/>
  <c r="O2347" i="1"/>
  <c r="N2348" i="1"/>
  <c r="O2348" i="1"/>
  <c r="N2349" i="1"/>
  <c r="O2349" i="1"/>
  <c r="N2350" i="1"/>
  <c r="O2350" i="1"/>
  <c r="N2351" i="1"/>
  <c r="O2351" i="1"/>
  <c r="N2352" i="1"/>
  <c r="O2352" i="1"/>
  <c r="N2353" i="1"/>
  <c r="O2353" i="1"/>
  <c r="N2354" i="1"/>
  <c r="O2354" i="1"/>
  <c r="N2355" i="1"/>
  <c r="O2355" i="1"/>
  <c r="N2356" i="1"/>
  <c r="O2356" i="1"/>
  <c r="N2357" i="1"/>
  <c r="O2357" i="1"/>
  <c r="N2358" i="1"/>
  <c r="O2358" i="1"/>
  <c r="N2359" i="1"/>
  <c r="O2359" i="1"/>
  <c r="N2360" i="1"/>
  <c r="O2360" i="1"/>
  <c r="N2361" i="1"/>
  <c r="O2361" i="1"/>
  <c r="N2362" i="1"/>
  <c r="O2362" i="1"/>
  <c r="N2363" i="1"/>
  <c r="O2363" i="1"/>
  <c r="N2364" i="1"/>
  <c r="O2364" i="1"/>
  <c r="N2365" i="1"/>
  <c r="O2365" i="1"/>
  <c r="N2366" i="1"/>
  <c r="O2366" i="1"/>
  <c r="N2367" i="1"/>
  <c r="O2367" i="1"/>
  <c r="N2368" i="1"/>
  <c r="O2368" i="1"/>
  <c r="N2369" i="1"/>
  <c r="O2369" i="1"/>
  <c r="N2370" i="1"/>
  <c r="O2370" i="1"/>
  <c r="N2371" i="1"/>
  <c r="O2371" i="1"/>
  <c r="N2372" i="1"/>
  <c r="O2372" i="1"/>
  <c r="N2373" i="1"/>
  <c r="O2373" i="1"/>
  <c r="N2374" i="1"/>
  <c r="O2374" i="1"/>
  <c r="N2375" i="1"/>
  <c r="O2375" i="1"/>
  <c r="N2376" i="1"/>
  <c r="O2376" i="1"/>
  <c r="N2377" i="1"/>
  <c r="O2377" i="1"/>
  <c r="N2378" i="1"/>
  <c r="O2378" i="1"/>
  <c r="N2379" i="1"/>
  <c r="O2379" i="1"/>
  <c r="N2380" i="1"/>
  <c r="O2380" i="1"/>
  <c r="N2381" i="1"/>
  <c r="O2381" i="1"/>
  <c r="N2382" i="1"/>
  <c r="O2382" i="1"/>
  <c r="N2383" i="1"/>
  <c r="O2383" i="1"/>
  <c r="N2384" i="1"/>
  <c r="O2384" i="1"/>
  <c r="N2385" i="1"/>
  <c r="O2385" i="1"/>
  <c r="N2386" i="1"/>
  <c r="O2386" i="1"/>
  <c r="N2387" i="1"/>
  <c r="O2387" i="1"/>
  <c r="N2388" i="1"/>
  <c r="O2388" i="1"/>
  <c r="N2389" i="1"/>
  <c r="O2389" i="1"/>
  <c r="N2390" i="1"/>
  <c r="O2390" i="1"/>
  <c r="N2391" i="1"/>
  <c r="O2391" i="1"/>
  <c r="N2392" i="1"/>
  <c r="O2392" i="1"/>
  <c r="N2393" i="1"/>
  <c r="O2393" i="1"/>
  <c r="N2394" i="1"/>
  <c r="O2394" i="1"/>
  <c r="N2395" i="1"/>
  <c r="O2395" i="1"/>
  <c r="N2396" i="1"/>
  <c r="O2396" i="1"/>
  <c r="N2397" i="1"/>
  <c r="O2397" i="1"/>
  <c r="N2398" i="1"/>
  <c r="O2398" i="1"/>
  <c r="N2399" i="1"/>
  <c r="O2399" i="1"/>
  <c r="N2400" i="1"/>
  <c r="O2400" i="1"/>
  <c r="N2401" i="1"/>
  <c r="O2401" i="1"/>
  <c r="N2402" i="1"/>
  <c r="O2402" i="1"/>
  <c r="N2403" i="1"/>
  <c r="O2403" i="1"/>
  <c r="N2404" i="1"/>
  <c r="O2404" i="1"/>
  <c r="N2405" i="1"/>
  <c r="O2405" i="1"/>
  <c r="N2406" i="1"/>
  <c r="O2406" i="1"/>
  <c r="N2407" i="1"/>
  <c r="O2407" i="1"/>
  <c r="N2408" i="1"/>
  <c r="O2408" i="1"/>
  <c r="N2409" i="1"/>
  <c r="O2409" i="1"/>
  <c r="N2410" i="1"/>
  <c r="O2410" i="1"/>
  <c r="N2411" i="1"/>
  <c r="O2411" i="1"/>
  <c r="N2412" i="1"/>
  <c r="O2412" i="1"/>
  <c r="N2413" i="1"/>
  <c r="O2413" i="1"/>
  <c r="N2414" i="1"/>
  <c r="O2414" i="1"/>
  <c r="N2415" i="1"/>
  <c r="O2415" i="1"/>
  <c r="N2416" i="1"/>
  <c r="O2416" i="1"/>
  <c r="N2417" i="1"/>
  <c r="O2417" i="1"/>
  <c r="N2418" i="1"/>
  <c r="O2418" i="1"/>
  <c r="N2419" i="1"/>
  <c r="O2419" i="1"/>
  <c r="N2420" i="1"/>
  <c r="O2420" i="1"/>
  <c r="N2421" i="1"/>
  <c r="O2421" i="1"/>
  <c r="N2422" i="1"/>
  <c r="O2422" i="1"/>
  <c r="N2423" i="1"/>
  <c r="O2423" i="1"/>
  <c r="N2424" i="1"/>
  <c r="O2424" i="1"/>
  <c r="N2425" i="1"/>
  <c r="O2425" i="1"/>
  <c r="N2426" i="1"/>
  <c r="O2426" i="1"/>
  <c r="N2427" i="1"/>
  <c r="O2427" i="1"/>
  <c r="N2428" i="1"/>
  <c r="O2428" i="1"/>
  <c r="N2429" i="1"/>
  <c r="O2429" i="1"/>
  <c r="N2430" i="1"/>
  <c r="O2430" i="1"/>
  <c r="N2431" i="1"/>
  <c r="O2431" i="1"/>
  <c r="N2432" i="1"/>
  <c r="O2432" i="1"/>
  <c r="N2433" i="1"/>
  <c r="O2433" i="1"/>
  <c r="N2434" i="1"/>
  <c r="O2434" i="1"/>
  <c r="N2435" i="1"/>
  <c r="O2435" i="1"/>
  <c r="N2436" i="1"/>
  <c r="O2436" i="1"/>
  <c r="N2437" i="1"/>
  <c r="O2437" i="1"/>
  <c r="N2438" i="1"/>
  <c r="O2438" i="1"/>
  <c r="N2439" i="1"/>
  <c r="O2439" i="1"/>
  <c r="N2440" i="1"/>
  <c r="O2440" i="1"/>
  <c r="N2441" i="1"/>
  <c r="O2441" i="1"/>
  <c r="N2442" i="1"/>
  <c r="O2442" i="1"/>
  <c r="N2443" i="1"/>
  <c r="O2443" i="1"/>
  <c r="N2444" i="1"/>
  <c r="O2444" i="1"/>
  <c r="N2445" i="1"/>
  <c r="O2445" i="1"/>
  <c r="N2446" i="1"/>
  <c r="O2446" i="1"/>
  <c r="N2447" i="1"/>
  <c r="O2447" i="1"/>
  <c r="N2448" i="1"/>
  <c r="O2448" i="1"/>
  <c r="N2449" i="1"/>
  <c r="O2449" i="1"/>
  <c r="N2450" i="1"/>
  <c r="O2450" i="1"/>
  <c r="N2451" i="1"/>
  <c r="O2451" i="1"/>
  <c r="N2452" i="1"/>
  <c r="O2452" i="1"/>
  <c r="N2453" i="1"/>
  <c r="O2453" i="1"/>
  <c r="N2454" i="1"/>
  <c r="O2454" i="1"/>
  <c r="N2455" i="1"/>
  <c r="O2455" i="1"/>
  <c r="N2456" i="1"/>
  <c r="O2456" i="1"/>
  <c r="N2457" i="1"/>
  <c r="O2457" i="1"/>
  <c r="N2458" i="1"/>
  <c r="O2458" i="1"/>
  <c r="N2459" i="1"/>
  <c r="O2459" i="1"/>
  <c r="N2460" i="1"/>
  <c r="O2460" i="1"/>
  <c r="N2461" i="1"/>
  <c r="O2461" i="1"/>
  <c r="N2462" i="1"/>
  <c r="O2462" i="1"/>
  <c r="N2463" i="1"/>
  <c r="O2463" i="1"/>
  <c r="N2464" i="1"/>
  <c r="O2464" i="1"/>
  <c r="N2465" i="1"/>
  <c r="O2465" i="1"/>
  <c r="N2466" i="1"/>
  <c r="O2466" i="1"/>
  <c r="N2467" i="1"/>
  <c r="O2467" i="1"/>
  <c r="N2468" i="1"/>
  <c r="O2468" i="1"/>
  <c r="N2469" i="1"/>
  <c r="O2469" i="1"/>
  <c r="N2470" i="1"/>
  <c r="O2470" i="1"/>
  <c r="N2471" i="1"/>
  <c r="O2471" i="1"/>
  <c r="N2472" i="1"/>
  <c r="O2472" i="1"/>
  <c r="N2473" i="1"/>
  <c r="O2473" i="1"/>
  <c r="N2474" i="1"/>
  <c r="O2474" i="1"/>
  <c r="N2475" i="1"/>
  <c r="O2475" i="1"/>
  <c r="N2476" i="1"/>
  <c r="O2476" i="1"/>
  <c r="N2477" i="1"/>
  <c r="O2477" i="1"/>
  <c r="N2478" i="1"/>
  <c r="O2478" i="1"/>
  <c r="N2479" i="1"/>
  <c r="O2479" i="1"/>
  <c r="N2480" i="1"/>
  <c r="O2480" i="1"/>
  <c r="N2481" i="1"/>
  <c r="O2481" i="1"/>
  <c r="N2482" i="1"/>
  <c r="O2482" i="1"/>
  <c r="N2483" i="1"/>
  <c r="O2483" i="1"/>
  <c r="N2484" i="1"/>
  <c r="O2484" i="1"/>
  <c r="N2485" i="1"/>
  <c r="O2485" i="1"/>
  <c r="N2486" i="1"/>
  <c r="O2486" i="1"/>
  <c r="N2487" i="1"/>
  <c r="O2487" i="1"/>
  <c r="N2488" i="1"/>
  <c r="O2488" i="1"/>
  <c r="N2489" i="1"/>
  <c r="O2489" i="1"/>
  <c r="N2490" i="1"/>
  <c r="O2490" i="1"/>
  <c r="N2491" i="1"/>
  <c r="O2491" i="1"/>
  <c r="N2492" i="1"/>
  <c r="O2492" i="1"/>
  <c r="N2493" i="1"/>
  <c r="O2493" i="1"/>
  <c r="N2494" i="1"/>
  <c r="O2494" i="1"/>
  <c r="N2495" i="1"/>
  <c r="O2495" i="1"/>
  <c r="N2496" i="1"/>
  <c r="O2496" i="1"/>
  <c r="N2497" i="1"/>
  <c r="O2497" i="1"/>
  <c r="N2498" i="1"/>
  <c r="O2498" i="1"/>
  <c r="N2499" i="1"/>
  <c r="O2499" i="1"/>
  <c r="N2500" i="1"/>
  <c r="O2500" i="1"/>
  <c r="N2501" i="1"/>
  <c r="O2501" i="1"/>
  <c r="N2502" i="1"/>
  <c r="O2502" i="1"/>
  <c r="N2503" i="1"/>
  <c r="O2503" i="1"/>
  <c r="N2504" i="1"/>
  <c r="O2504" i="1"/>
  <c r="N2505" i="1"/>
  <c r="O2505" i="1"/>
  <c r="N2506" i="1"/>
  <c r="O2506" i="1"/>
  <c r="N2507" i="1"/>
  <c r="O2507" i="1"/>
  <c r="N2508" i="1"/>
  <c r="O2508" i="1"/>
  <c r="N2509" i="1"/>
  <c r="O2509" i="1"/>
  <c r="N2510" i="1"/>
  <c r="O2510" i="1"/>
  <c r="N2511" i="1"/>
  <c r="O2511" i="1"/>
  <c r="N2512" i="1"/>
  <c r="O2512" i="1"/>
  <c r="N2513" i="1"/>
  <c r="O2513" i="1"/>
  <c r="N2514" i="1"/>
  <c r="O2514" i="1"/>
  <c r="N2515" i="1"/>
  <c r="O2515" i="1"/>
  <c r="N2516" i="1"/>
  <c r="O2516" i="1"/>
  <c r="N2517" i="1"/>
  <c r="O2517" i="1"/>
  <c r="N2518" i="1"/>
  <c r="O2518" i="1"/>
  <c r="N2519" i="1"/>
  <c r="O2519" i="1"/>
  <c r="N2520" i="1"/>
  <c r="O2520" i="1"/>
  <c r="N2521" i="1"/>
  <c r="O2521" i="1"/>
  <c r="N2522" i="1"/>
  <c r="O2522" i="1"/>
  <c r="N2523" i="1"/>
  <c r="O2523" i="1"/>
  <c r="N2524" i="1"/>
  <c r="O2524" i="1"/>
  <c r="N2525" i="1"/>
  <c r="O2525" i="1"/>
  <c r="N2526" i="1"/>
  <c r="O2526" i="1"/>
  <c r="N2527" i="1"/>
  <c r="O2527" i="1"/>
  <c r="N2528" i="1"/>
  <c r="O2528" i="1"/>
  <c r="N2529" i="1"/>
  <c r="O2529" i="1"/>
  <c r="N2530" i="1"/>
  <c r="O2530" i="1"/>
  <c r="N2531" i="1"/>
  <c r="O2531" i="1"/>
  <c r="N2532" i="1"/>
  <c r="O2532" i="1"/>
  <c r="N2533" i="1"/>
  <c r="O2533" i="1"/>
  <c r="N2534" i="1"/>
  <c r="O2534" i="1"/>
  <c r="N2535" i="1"/>
  <c r="O2535" i="1"/>
  <c r="N2536" i="1"/>
  <c r="O2536" i="1"/>
  <c r="N2537" i="1"/>
  <c r="O2537" i="1"/>
  <c r="N2538" i="1"/>
  <c r="O2538" i="1"/>
  <c r="N2539" i="1"/>
  <c r="O2539" i="1"/>
  <c r="N2540" i="1"/>
  <c r="O2540" i="1"/>
  <c r="N2541" i="1"/>
  <c r="O2541" i="1"/>
  <c r="N2542" i="1"/>
  <c r="O2542" i="1"/>
  <c r="N2543" i="1"/>
  <c r="O2543" i="1"/>
  <c r="N2544" i="1"/>
  <c r="O2544" i="1"/>
  <c r="N2545" i="1"/>
  <c r="O2545" i="1"/>
  <c r="N2546" i="1"/>
  <c r="O2546" i="1"/>
  <c r="N2547" i="1"/>
  <c r="O2547" i="1"/>
  <c r="N2548" i="1"/>
  <c r="O2548" i="1"/>
  <c r="N2549" i="1"/>
  <c r="O2549" i="1"/>
  <c r="N2550" i="1"/>
  <c r="O2550" i="1"/>
  <c r="N2551" i="1"/>
  <c r="O2551" i="1"/>
  <c r="N2552" i="1"/>
  <c r="O2552" i="1"/>
  <c r="N2553" i="1"/>
  <c r="O2553" i="1"/>
  <c r="N2554" i="1"/>
  <c r="O2554" i="1"/>
  <c r="N2555" i="1"/>
  <c r="O2555" i="1"/>
  <c r="N2556" i="1"/>
  <c r="O2556" i="1"/>
  <c r="N2557" i="1"/>
  <c r="O2557" i="1"/>
  <c r="N2558" i="1"/>
  <c r="O2558" i="1"/>
  <c r="N2559" i="1"/>
  <c r="O2559" i="1"/>
  <c r="N2560" i="1"/>
  <c r="O2560" i="1"/>
  <c r="N2561" i="1"/>
  <c r="O2561" i="1"/>
  <c r="N2562" i="1"/>
  <c r="O2562" i="1"/>
  <c r="N2563" i="1"/>
  <c r="O2563" i="1"/>
  <c r="N2564" i="1"/>
  <c r="O2564" i="1"/>
  <c r="N2565" i="1"/>
  <c r="O2565" i="1"/>
  <c r="N2566" i="1"/>
  <c r="O2566" i="1"/>
  <c r="N2567" i="1"/>
  <c r="O2567" i="1"/>
  <c r="N2568" i="1"/>
  <c r="O2568" i="1"/>
  <c r="N2569" i="1"/>
  <c r="O2569" i="1"/>
  <c r="N2570" i="1"/>
  <c r="O2570" i="1"/>
  <c r="N2571" i="1"/>
  <c r="O2571" i="1"/>
  <c r="N2572" i="1"/>
  <c r="O2572" i="1"/>
  <c r="N2573" i="1"/>
  <c r="O2573" i="1"/>
  <c r="N2574" i="1"/>
  <c r="O2574" i="1"/>
  <c r="N2575" i="1"/>
  <c r="O2575" i="1"/>
  <c r="N2576" i="1"/>
  <c r="O2576" i="1"/>
  <c r="N2577" i="1"/>
  <c r="O2577" i="1"/>
  <c r="N2578" i="1"/>
  <c r="O2578" i="1"/>
  <c r="N2579" i="1"/>
  <c r="O2579" i="1"/>
  <c r="N2580" i="1"/>
  <c r="O2580" i="1"/>
  <c r="N2581" i="1"/>
  <c r="O2581" i="1"/>
  <c r="N2582" i="1"/>
  <c r="O2582" i="1"/>
  <c r="N2583" i="1"/>
  <c r="O2583" i="1"/>
  <c r="N2584" i="1"/>
  <c r="O2584" i="1"/>
  <c r="N2585" i="1"/>
  <c r="O2585" i="1"/>
  <c r="N2586" i="1"/>
  <c r="O2586" i="1"/>
  <c r="N2587" i="1"/>
  <c r="O2587" i="1"/>
  <c r="N2588" i="1"/>
  <c r="O2588" i="1"/>
  <c r="N2589" i="1"/>
  <c r="O2589" i="1"/>
  <c r="N2590" i="1"/>
  <c r="O2590" i="1"/>
  <c r="N2591" i="1"/>
  <c r="O2591" i="1"/>
  <c r="N2592" i="1"/>
  <c r="O2592" i="1"/>
  <c r="N2593" i="1"/>
  <c r="O2593" i="1"/>
  <c r="N2594" i="1"/>
  <c r="O2594" i="1"/>
  <c r="N2595" i="1"/>
  <c r="O2595" i="1"/>
  <c r="N2596" i="1"/>
  <c r="O2596" i="1"/>
  <c r="N2597" i="1"/>
  <c r="O2597" i="1"/>
  <c r="N2598" i="1"/>
  <c r="O2598" i="1"/>
  <c r="N2599" i="1"/>
  <c r="O2599" i="1"/>
  <c r="N2600" i="1"/>
  <c r="O2600" i="1"/>
  <c r="N2601" i="1"/>
  <c r="O2601" i="1"/>
  <c r="N2602" i="1"/>
  <c r="O2602" i="1"/>
  <c r="N2603" i="1"/>
  <c r="O2603" i="1"/>
  <c r="N2604" i="1"/>
  <c r="O2604" i="1"/>
  <c r="N2605" i="1"/>
  <c r="O2605" i="1"/>
  <c r="N2606" i="1"/>
  <c r="O2606" i="1"/>
  <c r="N2607" i="1"/>
  <c r="O2607" i="1"/>
  <c r="N2608" i="1"/>
  <c r="O2608" i="1"/>
  <c r="N2609" i="1"/>
  <c r="O2609" i="1"/>
  <c r="N2610" i="1"/>
  <c r="O2610" i="1"/>
  <c r="N2611" i="1"/>
  <c r="O2611" i="1"/>
  <c r="N2612" i="1"/>
  <c r="O2612" i="1"/>
  <c r="N2613" i="1"/>
  <c r="O2613" i="1"/>
  <c r="N2614" i="1"/>
  <c r="O2614" i="1"/>
  <c r="N2615" i="1"/>
  <c r="O2615" i="1"/>
  <c r="N2616" i="1"/>
  <c r="O2616" i="1"/>
  <c r="N2617" i="1"/>
  <c r="O2617" i="1"/>
  <c r="N2618" i="1"/>
  <c r="O2618" i="1"/>
  <c r="N2619" i="1"/>
  <c r="O2619" i="1"/>
  <c r="N2620" i="1"/>
  <c r="O2620" i="1"/>
  <c r="N2621" i="1"/>
  <c r="O2621" i="1"/>
  <c r="N2622" i="1"/>
  <c r="O2622" i="1"/>
  <c r="N2623" i="1"/>
  <c r="O2623" i="1"/>
  <c r="N2624" i="1"/>
  <c r="O2624" i="1"/>
  <c r="N2625" i="1"/>
  <c r="O2625" i="1"/>
  <c r="N2626" i="1"/>
  <c r="O2626" i="1"/>
  <c r="N2627" i="1"/>
  <c r="O2627" i="1"/>
  <c r="N2628" i="1"/>
  <c r="O2628" i="1"/>
  <c r="N2629" i="1"/>
  <c r="O2629" i="1"/>
  <c r="N2630" i="1"/>
  <c r="O2630" i="1"/>
  <c r="N2631" i="1"/>
  <c r="O2631" i="1"/>
  <c r="N2632" i="1"/>
  <c r="O2632" i="1"/>
  <c r="N2633" i="1"/>
  <c r="O2633" i="1"/>
  <c r="N2634" i="1"/>
  <c r="O2634" i="1"/>
  <c r="N2635" i="1"/>
  <c r="O2635" i="1"/>
  <c r="N2636" i="1"/>
  <c r="O2636" i="1"/>
  <c r="N2637" i="1"/>
  <c r="O2637" i="1"/>
  <c r="N2638" i="1"/>
  <c r="O2638" i="1"/>
  <c r="N2639" i="1"/>
  <c r="O2639" i="1"/>
  <c r="N2640" i="1"/>
  <c r="O2640" i="1"/>
  <c r="N2641" i="1"/>
  <c r="O2641" i="1"/>
  <c r="N2642" i="1"/>
  <c r="O2642" i="1"/>
  <c r="N2643" i="1"/>
  <c r="O2643" i="1"/>
  <c r="N2644" i="1"/>
  <c r="O2644" i="1"/>
  <c r="N2645" i="1"/>
  <c r="O2645" i="1"/>
  <c r="N2646" i="1"/>
  <c r="O2646" i="1"/>
  <c r="N2647" i="1"/>
  <c r="O2647" i="1"/>
  <c r="N2648" i="1"/>
  <c r="O2648" i="1"/>
  <c r="N2649" i="1"/>
  <c r="O2649" i="1"/>
  <c r="N2650" i="1"/>
  <c r="O2650" i="1"/>
  <c r="N2651" i="1"/>
  <c r="O2651" i="1"/>
  <c r="N2652" i="1"/>
  <c r="O2652" i="1"/>
  <c r="N2653" i="1"/>
  <c r="O2653" i="1"/>
  <c r="N2654" i="1"/>
  <c r="O2654" i="1"/>
  <c r="N2655" i="1"/>
  <c r="O2655" i="1"/>
  <c r="N2656" i="1"/>
  <c r="O2656" i="1"/>
  <c r="N2657" i="1"/>
  <c r="O2657" i="1"/>
  <c r="N2658" i="1"/>
  <c r="O2658" i="1"/>
  <c r="N2659" i="1"/>
  <c r="O2659" i="1"/>
  <c r="N2660" i="1"/>
  <c r="O2660" i="1"/>
  <c r="N2661" i="1"/>
  <c r="O2661" i="1"/>
  <c r="N2662" i="1"/>
  <c r="O2662" i="1"/>
  <c r="N2663" i="1"/>
  <c r="O2663" i="1"/>
  <c r="N2664" i="1"/>
  <c r="O2664" i="1"/>
  <c r="N2665" i="1"/>
  <c r="O2665" i="1"/>
  <c r="N2666" i="1"/>
  <c r="O2666" i="1"/>
  <c r="N2667" i="1"/>
  <c r="O2667" i="1"/>
  <c r="N2668" i="1"/>
  <c r="O2668" i="1"/>
  <c r="N2669" i="1"/>
  <c r="O2669" i="1"/>
  <c r="N2670" i="1"/>
  <c r="O2670" i="1"/>
  <c r="N2671" i="1"/>
  <c r="O2671" i="1"/>
  <c r="N2672" i="1"/>
  <c r="O2672" i="1"/>
  <c r="N2673" i="1"/>
  <c r="O2673" i="1"/>
  <c r="N2674" i="1"/>
  <c r="O2674" i="1"/>
  <c r="N2675" i="1"/>
  <c r="O2675" i="1"/>
  <c r="N2676" i="1"/>
  <c r="O2676" i="1"/>
  <c r="N2677" i="1"/>
  <c r="O2677" i="1"/>
  <c r="N2678" i="1"/>
  <c r="O2678" i="1"/>
  <c r="N2679" i="1"/>
  <c r="O2679" i="1"/>
  <c r="N2680" i="1"/>
  <c r="O2680" i="1"/>
  <c r="N2681" i="1"/>
  <c r="O2681" i="1"/>
  <c r="N2682" i="1"/>
  <c r="O2682" i="1"/>
  <c r="N2683" i="1"/>
  <c r="O2683" i="1"/>
  <c r="N2684" i="1"/>
  <c r="O2684" i="1"/>
  <c r="N2685" i="1"/>
  <c r="O2685" i="1"/>
  <c r="N2686" i="1"/>
  <c r="O2686" i="1"/>
  <c r="N2687" i="1"/>
  <c r="O2687" i="1"/>
  <c r="N2688" i="1"/>
  <c r="O2688" i="1"/>
  <c r="N2689" i="1"/>
  <c r="O2689" i="1"/>
  <c r="N2690" i="1"/>
  <c r="O2690" i="1"/>
  <c r="N2691" i="1"/>
  <c r="O2691" i="1"/>
  <c r="N2692" i="1"/>
  <c r="O2692" i="1"/>
  <c r="N2693" i="1"/>
  <c r="O2693" i="1"/>
  <c r="N2694" i="1"/>
  <c r="O2694" i="1"/>
  <c r="N2695" i="1"/>
  <c r="O2695" i="1"/>
  <c r="N2696" i="1"/>
  <c r="O2696" i="1"/>
  <c r="N2697" i="1"/>
  <c r="O2697" i="1"/>
  <c r="N2698" i="1"/>
  <c r="O2698" i="1"/>
  <c r="N2699" i="1"/>
  <c r="O2699" i="1"/>
  <c r="N2700" i="1"/>
  <c r="O2700" i="1"/>
  <c r="N2701" i="1"/>
  <c r="O2701" i="1"/>
  <c r="N2702" i="1"/>
  <c r="O2702" i="1"/>
  <c r="N2703" i="1"/>
  <c r="O2703" i="1"/>
  <c r="N2704" i="1"/>
  <c r="O2704" i="1"/>
  <c r="N2705" i="1"/>
  <c r="O2705" i="1"/>
  <c r="N2706" i="1"/>
  <c r="O2706" i="1"/>
  <c r="N2707" i="1"/>
  <c r="O2707" i="1"/>
  <c r="N2708" i="1"/>
  <c r="O2708" i="1"/>
  <c r="N2709" i="1"/>
  <c r="O2709" i="1"/>
  <c r="N2710" i="1"/>
  <c r="O2710" i="1"/>
  <c r="N2711" i="1"/>
  <c r="O2711" i="1"/>
  <c r="N2712" i="1"/>
  <c r="O2712" i="1"/>
  <c r="N2713" i="1"/>
  <c r="O2713" i="1"/>
  <c r="N2714" i="1"/>
  <c r="O2714" i="1"/>
  <c r="N2715" i="1"/>
  <c r="O2715" i="1"/>
  <c r="N2716" i="1"/>
  <c r="O2716" i="1"/>
  <c r="N2717" i="1"/>
  <c r="O2717" i="1"/>
  <c r="N2718" i="1"/>
  <c r="O2718" i="1"/>
  <c r="N2719" i="1"/>
  <c r="O2719" i="1"/>
  <c r="N2720" i="1"/>
  <c r="O2720" i="1"/>
  <c r="N2721" i="1"/>
  <c r="O2721" i="1"/>
  <c r="N2722" i="1"/>
  <c r="O2722" i="1"/>
  <c r="N2723" i="1"/>
  <c r="O2723" i="1"/>
  <c r="N2724" i="1"/>
  <c r="O2724" i="1"/>
  <c r="N2725" i="1"/>
  <c r="O2725" i="1"/>
  <c r="N2726" i="1"/>
  <c r="O2726" i="1"/>
  <c r="N2727" i="1"/>
  <c r="O2727" i="1"/>
  <c r="N2728" i="1"/>
  <c r="O2728" i="1"/>
  <c r="N2729" i="1"/>
  <c r="O2729" i="1"/>
  <c r="N2730" i="1"/>
  <c r="O2730" i="1"/>
  <c r="N2731" i="1"/>
  <c r="O2731" i="1"/>
  <c r="N2732" i="1"/>
  <c r="O2732" i="1"/>
  <c r="N2733" i="1"/>
  <c r="O2733" i="1"/>
  <c r="N2734" i="1"/>
  <c r="O2734" i="1"/>
  <c r="N2735" i="1"/>
  <c r="O2735" i="1"/>
  <c r="N2736" i="1"/>
  <c r="O2736" i="1"/>
  <c r="N2737" i="1"/>
  <c r="O2737" i="1"/>
  <c r="N2738" i="1"/>
  <c r="O2738" i="1"/>
  <c r="N2739" i="1"/>
  <c r="O2739" i="1"/>
  <c r="N2740" i="1"/>
  <c r="O2740" i="1"/>
  <c r="N2741" i="1"/>
  <c r="O2741" i="1"/>
  <c r="N2742" i="1"/>
  <c r="O2742" i="1"/>
  <c r="N2743" i="1"/>
  <c r="O2743" i="1"/>
  <c r="N2744" i="1"/>
  <c r="O2744" i="1"/>
  <c r="N2745" i="1"/>
  <c r="O2745" i="1"/>
  <c r="N2746" i="1"/>
  <c r="O2746" i="1"/>
  <c r="N2747" i="1"/>
  <c r="O2747" i="1"/>
  <c r="N2748" i="1"/>
  <c r="O2748" i="1"/>
  <c r="N2749" i="1"/>
  <c r="O2749" i="1"/>
  <c r="N2750" i="1"/>
  <c r="O2750" i="1"/>
  <c r="N2751" i="1"/>
  <c r="O2751" i="1"/>
  <c r="N2752" i="1"/>
  <c r="O2752" i="1"/>
  <c r="N2753" i="1"/>
  <c r="O2753" i="1"/>
  <c r="N2754" i="1"/>
  <c r="O2754" i="1"/>
  <c r="N2755" i="1"/>
  <c r="O2755" i="1"/>
  <c r="N2756" i="1"/>
  <c r="O2756" i="1"/>
  <c r="N2757" i="1"/>
  <c r="O2757" i="1"/>
  <c r="N2758" i="1"/>
  <c r="O2758" i="1"/>
  <c r="N2759" i="1"/>
  <c r="O2759" i="1"/>
  <c r="N2760" i="1"/>
  <c r="O2760" i="1"/>
  <c r="N2761" i="1"/>
  <c r="O2761" i="1"/>
  <c r="N2762" i="1"/>
  <c r="O2762" i="1"/>
  <c r="N2763" i="1"/>
  <c r="O2763" i="1"/>
  <c r="N2764" i="1"/>
  <c r="O2764" i="1"/>
  <c r="N2765" i="1"/>
  <c r="O2765" i="1"/>
  <c r="N2766" i="1"/>
  <c r="O2766" i="1"/>
  <c r="N2767" i="1"/>
  <c r="O2767" i="1"/>
  <c r="N2768" i="1"/>
  <c r="O2768" i="1"/>
  <c r="N2769" i="1"/>
  <c r="O2769" i="1"/>
  <c r="N2770" i="1"/>
  <c r="O2770" i="1"/>
  <c r="N2771" i="1"/>
  <c r="O2771" i="1"/>
  <c r="N2772" i="1"/>
  <c r="O2772" i="1"/>
  <c r="N2773" i="1"/>
  <c r="O2773" i="1"/>
  <c r="N2774" i="1"/>
  <c r="O2774" i="1"/>
  <c r="N2775" i="1"/>
  <c r="O2775" i="1"/>
  <c r="N2776" i="1"/>
  <c r="O2776" i="1"/>
  <c r="N2777" i="1"/>
  <c r="O2777" i="1"/>
  <c r="N2778" i="1"/>
  <c r="O2778" i="1"/>
  <c r="N2779" i="1"/>
  <c r="O2779" i="1"/>
  <c r="N2780" i="1"/>
  <c r="O2780" i="1"/>
  <c r="N2781" i="1"/>
  <c r="O2781" i="1"/>
  <c r="N2782" i="1"/>
  <c r="O2782" i="1"/>
  <c r="N2783" i="1"/>
  <c r="O2783" i="1"/>
  <c r="N2784" i="1"/>
  <c r="O2784" i="1"/>
  <c r="N2785" i="1"/>
  <c r="O2785" i="1"/>
  <c r="N2786" i="1"/>
  <c r="O2786" i="1"/>
  <c r="N2787" i="1"/>
  <c r="O2787" i="1"/>
  <c r="N2788" i="1"/>
  <c r="O2788" i="1"/>
  <c r="N2789" i="1"/>
  <c r="O2789" i="1"/>
  <c r="N2790" i="1"/>
  <c r="O2790" i="1"/>
  <c r="N2791" i="1"/>
  <c r="O2791" i="1"/>
  <c r="N2792" i="1"/>
  <c r="O2792" i="1"/>
  <c r="N2793" i="1"/>
  <c r="O2793" i="1"/>
  <c r="N2794" i="1"/>
  <c r="O2794" i="1"/>
  <c r="N2795" i="1"/>
  <c r="O2795" i="1"/>
  <c r="N2796" i="1"/>
  <c r="O2796" i="1"/>
  <c r="N2797" i="1"/>
  <c r="O2797" i="1"/>
  <c r="N2798" i="1"/>
  <c r="O2798" i="1"/>
  <c r="N2799" i="1"/>
  <c r="O2799" i="1"/>
  <c r="N2800" i="1"/>
  <c r="O2800" i="1"/>
  <c r="N2801" i="1"/>
  <c r="O2801" i="1"/>
  <c r="N2802" i="1"/>
  <c r="O2802" i="1"/>
  <c r="N2803" i="1"/>
  <c r="O2803" i="1"/>
  <c r="N2804" i="1"/>
  <c r="O2804" i="1"/>
  <c r="N2805" i="1"/>
  <c r="O2805" i="1"/>
  <c r="N2806" i="1"/>
  <c r="O2806" i="1"/>
  <c r="N2807" i="1"/>
  <c r="O2807" i="1"/>
  <c r="N2808" i="1"/>
  <c r="O2808" i="1"/>
  <c r="N2809" i="1"/>
  <c r="O2809" i="1"/>
  <c r="N2810" i="1"/>
  <c r="O2810" i="1"/>
  <c r="N2811" i="1"/>
  <c r="O2811" i="1"/>
  <c r="N2812" i="1"/>
  <c r="O2812" i="1"/>
  <c r="N2813" i="1"/>
  <c r="O2813" i="1"/>
  <c r="N2814" i="1"/>
  <c r="O2814" i="1"/>
  <c r="N2815" i="1"/>
  <c r="O2815" i="1"/>
  <c r="N2816" i="1"/>
  <c r="O2816" i="1"/>
  <c r="N2817" i="1"/>
  <c r="O2817" i="1"/>
  <c r="N2818" i="1"/>
  <c r="O2818" i="1"/>
  <c r="N2819" i="1"/>
  <c r="O2819" i="1"/>
  <c r="N2820" i="1"/>
  <c r="O2820" i="1"/>
  <c r="N2821" i="1"/>
  <c r="O2821" i="1"/>
  <c r="N2822" i="1"/>
  <c r="O2822" i="1"/>
  <c r="N2823" i="1"/>
  <c r="O2823" i="1"/>
  <c r="N2824" i="1"/>
  <c r="O2824" i="1"/>
  <c r="N2825" i="1"/>
  <c r="O2825" i="1"/>
  <c r="N2826" i="1"/>
  <c r="O2826" i="1"/>
  <c r="N2827" i="1"/>
  <c r="O2827" i="1"/>
  <c r="N2828" i="1"/>
  <c r="O2828" i="1"/>
  <c r="N2829" i="1"/>
  <c r="O2829" i="1"/>
  <c r="N2830" i="1"/>
  <c r="O2830" i="1"/>
  <c r="N2831" i="1"/>
  <c r="O2831" i="1"/>
  <c r="N2832" i="1"/>
  <c r="O2832" i="1"/>
  <c r="N2833" i="1"/>
  <c r="O2833" i="1"/>
  <c r="N2834" i="1"/>
  <c r="O2834" i="1"/>
  <c r="N2835" i="1"/>
  <c r="O2835" i="1"/>
  <c r="N2836" i="1"/>
  <c r="O2836" i="1"/>
  <c r="N2837" i="1"/>
  <c r="O2837" i="1"/>
  <c r="N2838" i="1"/>
  <c r="O2838" i="1"/>
  <c r="N2839" i="1"/>
  <c r="O2839" i="1"/>
  <c r="N2840" i="1"/>
  <c r="O2840" i="1"/>
  <c r="N2841" i="1"/>
  <c r="O2841" i="1"/>
  <c r="N2842" i="1"/>
  <c r="O2842" i="1"/>
  <c r="N2843" i="1"/>
  <c r="O2843" i="1"/>
  <c r="N2844" i="1"/>
  <c r="O2844" i="1"/>
  <c r="N2845" i="1"/>
  <c r="O2845" i="1"/>
  <c r="N2846" i="1"/>
  <c r="O2846" i="1"/>
  <c r="N2847" i="1"/>
  <c r="O2847" i="1"/>
  <c r="N2848" i="1"/>
  <c r="O2848" i="1"/>
  <c r="N2849" i="1"/>
  <c r="O2849" i="1"/>
  <c r="N2850" i="1"/>
  <c r="O2850" i="1"/>
  <c r="N2851" i="1"/>
  <c r="O2851" i="1"/>
  <c r="N2852" i="1"/>
  <c r="O2852" i="1"/>
  <c r="N2853" i="1"/>
  <c r="O2853" i="1"/>
  <c r="N2854" i="1"/>
  <c r="O2854" i="1"/>
  <c r="N2855" i="1"/>
  <c r="O2855" i="1"/>
  <c r="N2856" i="1"/>
  <c r="O2856" i="1"/>
  <c r="N2857" i="1"/>
  <c r="O2857" i="1"/>
  <c r="N2858" i="1"/>
  <c r="O2858" i="1"/>
  <c r="N2859" i="1"/>
  <c r="O2859" i="1"/>
  <c r="N2860" i="1"/>
  <c r="O2860" i="1"/>
  <c r="N2861" i="1"/>
  <c r="O2861" i="1"/>
  <c r="N2862" i="1"/>
  <c r="O2862" i="1"/>
  <c r="N2863" i="1"/>
  <c r="O2863" i="1"/>
  <c r="N2864" i="1"/>
  <c r="O2864" i="1"/>
  <c r="N2865" i="1"/>
  <c r="O2865" i="1"/>
  <c r="N2866" i="1"/>
  <c r="O2866" i="1"/>
  <c r="N2867" i="1"/>
  <c r="O2867" i="1"/>
  <c r="N2868" i="1"/>
  <c r="O2868" i="1"/>
  <c r="N2869" i="1"/>
  <c r="O2869" i="1"/>
  <c r="N2870" i="1"/>
  <c r="O2870" i="1"/>
  <c r="N2871" i="1"/>
  <c r="O2871" i="1"/>
  <c r="N2872" i="1"/>
  <c r="O2872" i="1"/>
  <c r="N2873" i="1"/>
  <c r="O2873" i="1"/>
  <c r="N2874" i="1"/>
  <c r="O2874" i="1"/>
  <c r="N2875" i="1"/>
  <c r="O2875" i="1"/>
  <c r="N2876" i="1"/>
  <c r="O2876" i="1"/>
  <c r="N2877" i="1"/>
  <c r="O2877" i="1"/>
  <c r="N2878" i="1"/>
  <c r="O2878" i="1"/>
  <c r="N2879" i="1"/>
  <c r="O2879" i="1"/>
  <c r="N2880" i="1"/>
  <c r="O2880" i="1"/>
  <c r="N2881" i="1"/>
  <c r="O2881" i="1"/>
  <c r="N2882" i="1"/>
  <c r="O2882" i="1"/>
  <c r="N2883" i="1"/>
  <c r="O2883" i="1"/>
  <c r="N2884" i="1"/>
  <c r="O2884" i="1"/>
  <c r="N2885" i="1"/>
  <c r="O2885" i="1"/>
  <c r="N2886" i="1"/>
  <c r="O2886" i="1"/>
  <c r="N2887" i="1"/>
  <c r="O2887" i="1"/>
  <c r="N2888" i="1"/>
  <c r="O2888" i="1"/>
  <c r="N2889" i="1"/>
  <c r="O2889" i="1"/>
  <c r="N2890" i="1"/>
  <c r="O2890" i="1"/>
  <c r="N2891" i="1"/>
  <c r="O2891" i="1"/>
  <c r="N2892" i="1"/>
  <c r="O2892" i="1"/>
  <c r="N2893" i="1"/>
  <c r="O2893" i="1"/>
  <c r="N2894" i="1"/>
  <c r="O2894" i="1"/>
  <c r="N2895" i="1"/>
  <c r="O2895" i="1"/>
  <c r="N2896" i="1"/>
  <c r="O2896" i="1"/>
  <c r="N2897" i="1"/>
  <c r="O2897" i="1"/>
  <c r="N2898" i="1"/>
  <c r="O2898" i="1"/>
  <c r="N2899" i="1"/>
  <c r="O2899" i="1"/>
  <c r="N2900" i="1"/>
  <c r="O2900" i="1"/>
  <c r="N2901" i="1"/>
  <c r="O2901" i="1"/>
  <c r="N2902" i="1"/>
  <c r="O2902" i="1"/>
  <c r="N2903" i="1"/>
  <c r="O2903" i="1"/>
  <c r="N2904" i="1"/>
  <c r="O2904" i="1"/>
  <c r="N2905" i="1"/>
  <c r="O2905" i="1"/>
  <c r="N2906" i="1"/>
  <c r="O2906" i="1"/>
  <c r="N2907" i="1"/>
  <c r="O2907" i="1"/>
  <c r="N2908" i="1"/>
  <c r="O2908" i="1"/>
  <c r="N2909" i="1"/>
  <c r="O2909" i="1"/>
  <c r="N2910" i="1"/>
  <c r="O2910" i="1"/>
  <c r="N2911" i="1"/>
  <c r="O2911" i="1"/>
  <c r="N2912" i="1"/>
  <c r="O2912" i="1"/>
  <c r="N2913" i="1"/>
  <c r="O2913" i="1"/>
  <c r="N2914" i="1"/>
  <c r="O2914" i="1"/>
  <c r="N2915" i="1"/>
  <c r="O2915" i="1"/>
  <c r="N2916" i="1"/>
  <c r="O2916" i="1"/>
  <c r="N2917" i="1"/>
  <c r="O2917" i="1"/>
  <c r="N2918" i="1"/>
  <c r="O2918" i="1"/>
  <c r="N2919" i="1"/>
  <c r="O2919" i="1"/>
  <c r="N2920" i="1"/>
  <c r="O2920" i="1"/>
  <c r="N2921" i="1"/>
  <c r="O2921" i="1"/>
  <c r="N2922" i="1"/>
  <c r="O2922" i="1"/>
  <c r="N2923" i="1"/>
  <c r="O2923" i="1"/>
  <c r="N2924" i="1"/>
  <c r="O2924" i="1"/>
  <c r="N2925" i="1"/>
  <c r="O2925" i="1"/>
  <c r="N2926" i="1"/>
  <c r="O2926" i="1"/>
  <c r="N2927" i="1"/>
  <c r="O2927" i="1"/>
  <c r="N2928" i="1"/>
  <c r="O2928" i="1"/>
  <c r="N2929" i="1"/>
  <c r="O2929" i="1"/>
  <c r="N2930" i="1"/>
  <c r="O2930" i="1"/>
  <c r="N2931" i="1"/>
  <c r="O2931" i="1"/>
  <c r="N2932" i="1"/>
  <c r="O2932" i="1"/>
  <c r="N2933" i="1"/>
  <c r="O2933" i="1"/>
  <c r="N2934" i="1"/>
  <c r="O2934" i="1"/>
  <c r="N2935" i="1"/>
  <c r="O2935" i="1"/>
  <c r="N2936" i="1"/>
  <c r="O2936" i="1"/>
  <c r="N2937" i="1"/>
  <c r="O2937" i="1"/>
  <c r="N2938" i="1"/>
  <c r="O2938" i="1"/>
  <c r="N2939" i="1"/>
  <c r="O2939" i="1"/>
  <c r="N2940" i="1"/>
  <c r="O2940" i="1"/>
  <c r="N2941" i="1"/>
  <c r="O2941" i="1"/>
  <c r="N2942" i="1"/>
  <c r="O2942" i="1"/>
  <c r="N2943" i="1"/>
  <c r="O2943" i="1"/>
  <c r="N2944" i="1"/>
  <c r="O2944" i="1"/>
  <c r="N2945" i="1"/>
  <c r="O2945" i="1"/>
  <c r="N2946" i="1"/>
  <c r="O2946" i="1"/>
  <c r="N2947" i="1"/>
  <c r="O2947" i="1"/>
  <c r="N2948" i="1"/>
  <c r="O2948" i="1"/>
  <c r="N2949" i="1"/>
  <c r="O2949" i="1"/>
  <c r="N2950" i="1"/>
  <c r="O2950" i="1"/>
  <c r="N2951" i="1"/>
  <c r="O2951" i="1"/>
  <c r="N2952" i="1"/>
  <c r="O2952" i="1"/>
  <c r="N2953" i="1"/>
  <c r="O2953" i="1"/>
  <c r="N2954" i="1"/>
  <c r="O2954" i="1"/>
  <c r="N2955" i="1"/>
  <c r="O2955" i="1"/>
  <c r="N2956" i="1"/>
  <c r="O2956" i="1"/>
  <c r="N2957" i="1"/>
  <c r="O2957" i="1"/>
  <c r="N2958" i="1"/>
  <c r="O2958" i="1"/>
  <c r="N2959" i="1"/>
  <c r="O2959" i="1"/>
  <c r="N2960" i="1"/>
  <c r="O2960" i="1"/>
  <c r="N2961" i="1"/>
  <c r="O2961" i="1"/>
  <c r="N2962" i="1"/>
  <c r="O2962" i="1"/>
  <c r="N2963" i="1"/>
  <c r="O2963" i="1"/>
  <c r="N2964" i="1"/>
  <c r="O2964" i="1"/>
  <c r="N2965" i="1"/>
  <c r="O2965" i="1"/>
  <c r="N2966" i="1"/>
  <c r="O2966" i="1"/>
  <c r="N2967" i="1"/>
  <c r="O2967" i="1"/>
  <c r="N2968" i="1"/>
  <c r="O2968" i="1"/>
  <c r="N2969" i="1"/>
  <c r="O2969" i="1"/>
  <c r="N2970" i="1"/>
  <c r="O2970" i="1"/>
  <c r="N2971" i="1"/>
  <c r="O2971" i="1"/>
  <c r="N2972" i="1"/>
  <c r="O2972" i="1"/>
  <c r="N2973" i="1"/>
  <c r="O2973" i="1"/>
  <c r="N2974" i="1"/>
  <c r="O2974" i="1"/>
  <c r="N2975" i="1"/>
  <c r="O2975" i="1"/>
  <c r="N2976" i="1"/>
  <c r="O2976" i="1"/>
  <c r="N2977" i="1"/>
  <c r="O2977" i="1"/>
  <c r="N2978" i="1"/>
  <c r="O2978" i="1"/>
  <c r="N2979" i="1"/>
  <c r="O2979" i="1"/>
  <c r="N2980" i="1"/>
  <c r="O2980" i="1"/>
  <c r="N2981" i="1"/>
  <c r="O2981" i="1"/>
  <c r="N2982" i="1"/>
  <c r="O2982" i="1"/>
  <c r="N2983" i="1"/>
  <c r="O2983" i="1"/>
  <c r="N2984" i="1"/>
  <c r="O2984" i="1"/>
  <c r="N2985" i="1"/>
  <c r="O2985" i="1"/>
  <c r="N2986" i="1"/>
  <c r="O2986" i="1"/>
  <c r="N2987" i="1"/>
  <c r="O2987" i="1"/>
  <c r="N2988" i="1"/>
  <c r="O2988" i="1"/>
  <c r="N2989" i="1"/>
  <c r="O2989" i="1"/>
  <c r="N2990" i="1"/>
  <c r="O2990" i="1"/>
  <c r="N2991" i="1"/>
  <c r="O2991" i="1"/>
  <c r="N2992" i="1"/>
  <c r="O2992" i="1"/>
  <c r="N2993" i="1"/>
  <c r="O2993" i="1"/>
  <c r="N2994" i="1"/>
  <c r="O2994" i="1"/>
  <c r="N2995" i="1"/>
  <c r="O2995" i="1"/>
  <c r="N2996" i="1"/>
  <c r="O2996" i="1"/>
  <c r="N2997" i="1"/>
  <c r="O2997" i="1"/>
  <c r="N2998" i="1"/>
  <c r="O2998" i="1"/>
  <c r="N2999" i="1"/>
  <c r="O2999" i="1"/>
  <c r="N3000" i="1"/>
  <c r="O3000" i="1"/>
  <c r="N3001" i="1"/>
  <c r="O3001" i="1"/>
  <c r="N3002" i="1"/>
  <c r="O3002" i="1"/>
  <c r="N3003" i="1"/>
  <c r="O3003" i="1"/>
  <c r="N3004" i="1"/>
  <c r="O3004" i="1"/>
  <c r="N3005" i="1"/>
  <c r="O3005" i="1"/>
  <c r="N3006" i="1"/>
  <c r="O3006" i="1"/>
  <c r="N3007" i="1"/>
  <c r="O3007" i="1"/>
  <c r="N3008" i="1"/>
  <c r="O3008" i="1"/>
  <c r="N3009" i="1"/>
  <c r="O3009" i="1"/>
  <c r="N3010" i="1"/>
  <c r="O3010" i="1"/>
  <c r="N3011" i="1"/>
  <c r="O3011" i="1"/>
  <c r="N3012" i="1"/>
  <c r="O3012" i="1"/>
  <c r="N3013" i="1"/>
  <c r="O3013" i="1"/>
  <c r="N3014" i="1"/>
  <c r="O3014" i="1"/>
  <c r="N3015" i="1"/>
  <c r="O3015" i="1"/>
  <c r="N3016" i="1"/>
  <c r="O3016" i="1"/>
  <c r="N3017" i="1"/>
  <c r="O3017" i="1"/>
  <c r="N3018" i="1"/>
  <c r="O3018" i="1"/>
  <c r="N3019" i="1"/>
  <c r="O3019" i="1"/>
  <c r="N3020" i="1"/>
  <c r="O3020" i="1"/>
  <c r="N3021" i="1"/>
  <c r="O3021" i="1"/>
  <c r="N3022" i="1"/>
  <c r="O3022" i="1"/>
  <c r="N3023" i="1"/>
  <c r="O3023" i="1"/>
  <c r="N3024" i="1"/>
  <c r="O3024" i="1"/>
  <c r="N3025" i="1"/>
  <c r="O3025" i="1"/>
  <c r="N3026" i="1"/>
  <c r="O3026" i="1"/>
  <c r="N3027" i="1"/>
  <c r="O3027" i="1"/>
  <c r="N3028" i="1"/>
  <c r="O3028" i="1"/>
  <c r="N3029" i="1"/>
  <c r="O3029" i="1"/>
  <c r="N3030" i="1"/>
  <c r="O3030" i="1"/>
  <c r="N3031" i="1"/>
  <c r="O3031" i="1"/>
  <c r="N3032" i="1"/>
  <c r="O3032" i="1"/>
  <c r="N3033" i="1"/>
  <c r="O3033" i="1"/>
  <c r="N3034" i="1"/>
  <c r="O3034" i="1"/>
  <c r="N3035" i="1"/>
  <c r="O3035" i="1"/>
  <c r="N3036" i="1"/>
  <c r="O3036" i="1"/>
  <c r="N3037" i="1"/>
  <c r="O3037" i="1"/>
  <c r="N3038" i="1"/>
  <c r="O3038" i="1"/>
  <c r="N3039" i="1"/>
  <c r="O3039" i="1"/>
  <c r="N3040" i="1"/>
  <c r="O3040" i="1"/>
  <c r="N3041" i="1"/>
  <c r="O3041" i="1"/>
  <c r="N3042" i="1"/>
  <c r="O3042" i="1"/>
  <c r="N3043" i="1"/>
  <c r="O3043" i="1"/>
  <c r="N3044" i="1"/>
  <c r="O3044" i="1"/>
  <c r="N3045" i="1"/>
  <c r="O3045" i="1"/>
  <c r="N3046" i="1"/>
  <c r="O3046" i="1"/>
  <c r="N3047" i="1"/>
  <c r="O3047" i="1"/>
  <c r="N3048" i="1"/>
  <c r="O3048" i="1"/>
  <c r="N3049" i="1"/>
  <c r="O3049" i="1"/>
  <c r="N3050" i="1"/>
  <c r="O3050" i="1"/>
  <c r="N3051" i="1"/>
  <c r="O3051" i="1"/>
  <c r="N3052" i="1"/>
  <c r="O3052" i="1"/>
  <c r="N3053" i="1"/>
  <c r="O3053" i="1"/>
  <c r="N3054" i="1"/>
  <c r="O3054" i="1"/>
  <c r="N3055" i="1"/>
  <c r="O3055" i="1"/>
  <c r="N3056" i="1"/>
  <c r="O3056" i="1"/>
  <c r="N3057" i="1"/>
  <c r="O3057" i="1"/>
  <c r="N3058" i="1"/>
  <c r="O3058" i="1"/>
  <c r="N3059" i="1"/>
  <c r="O3059" i="1"/>
  <c r="N3060" i="1"/>
  <c r="O3060" i="1"/>
  <c r="N3061" i="1"/>
  <c r="O3061" i="1"/>
  <c r="N3062" i="1"/>
  <c r="O3062" i="1"/>
  <c r="N3063" i="1"/>
  <c r="O3063" i="1"/>
  <c r="N3064" i="1"/>
  <c r="O3064" i="1"/>
  <c r="N3065" i="1"/>
  <c r="O3065" i="1"/>
  <c r="N3066" i="1"/>
  <c r="O3066" i="1"/>
  <c r="N3067" i="1"/>
  <c r="O3067" i="1"/>
  <c r="N3068" i="1"/>
  <c r="O3068" i="1"/>
  <c r="N3069" i="1"/>
  <c r="O3069" i="1"/>
  <c r="N3070" i="1"/>
  <c r="O3070" i="1"/>
  <c r="N3071" i="1"/>
  <c r="O3071" i="1"/>
  <c r="N3072" i="1"/>
  <c r="O3072" i="1"/>
  <c r="N3073" i="1"/>
  <c r="O3073" i="1"/>
  <c r="N3074" i="1"/>
  <c r="O3074" i="1"/>
  <c r="N3075" i="1"/>
  <c r="O3075" i="1"/>
  <c r="N3076" i="1"/>
  <c r="O3076" i="1"/>
  <c r="N3077" i="1"/>
  <c r="O3077" i="1"/>
  <c r="N3078" i="1"/>
  <c r="O3078" i="1"/>
  <c r="N3079" i="1"/>
  <c r="O3079" i="1"/>
  <c r="N3080" i="1"/>
  <c r="O3080" i="1"/>
  <c r="N3081" i="1"/>
  <c r="O3081" i="1"/>
  <c r="N3082" i="1"/>
  <c r="O3082" i="1"/>
  <c r="N3083" i="1"/>
  <c r="O3083" i="1"/>
  <c r="N3084" i="1"/>
  <c r="O3084" i="1"/>
  <c r="N3085" i="1"/>
  <c r="O3085" i="1"/>
  <c r="N3086" i="1"/>
  <c r="O3086" i="1"/>
  <c r="N3087" i="1"/>
  <c r="O3087" i="1"/>
  <c r="N3088" i="1"/>
  <c r="O3088" i="1"/>
  <c r="N3089" i="1"/>
  <c r="O3089" i="1"/>
  <c r="N3090" i="1"/>
  <c r="O3090" i="1"/>
  <c r="N3091" i="1"/>
  <c r="O3091" i="1"/>
  <c r="N3092" i="1"/>
  <c r="O3092" i="1"/>
  <c r="N3093" i="1"/>
  <c r="O3093" i="1"/>
  <c r="N3094" i="1"/>
  <c r="O3094" i="1"/>
  <c r="N3095" i="1"/>
  <c r="O3095" i="1"/>
  <c r="N3096" i="1"/>
  <c r="O3096" i="1"/>
  <c r="N3097" i="1"/>
  <c r="O3097" i="1"/>
  <c r="N3098" i="1"/>
  <c r="O3098" i="1"/>
  <c r="N3099" i="1"/>
  <c r="O3099" i="1"/>
  <c r="N3100" i="1"/>
  <c r="O3100" i="1"/>
  <c r="N3101" i="1"/>
  <c r="O3101" i="1"/>
  <c r="N3102" i="1"/>
  <c r="O3102" i="1"/>
  <c r="N3103" i="1"/>
  <c r="O3103" i="1"/>
  <c r="N3104" i="1"/>
  <c r="O3104" i="1"/>
  <c r="N3105" i="1"/>
  <c r="O3105" i="1"/>
  <c r="N3106" i="1"/>
  <c r="O3106" i="1"/>
  <c r="N3107" i="1"/>
  <c r="O3107" i="1"/>
  <c r="N3108" i="1"/>
  <c r="O3108" i="1"/>
  <c r="N3109" i="1"/>
  <c r="O3109" i="1"/>
  <c r="N3110" i="1"/>
  <c r="O3110" i="1"/>
  <c r="N3111" i="1"/>
  <c r="O3111" i="1"/>
  <c r="N3112" i="1"/>
  <c r="O3112" i="1"/>
  <c r="N3113" i="1"/>
  <c r="O3113" i="1"/>
  <c r="N3114" i="1"/>
  <c r="O3114" i="1"/>
  <c r="N3115" i="1"/>
  <c r="O3115" i="1"/>
  <c r="N3116" i="1"/>
  <c r="O3116" i="1"/>
  <c r="N3117" i="1"/>
  <c r="O3117" i="1"/>
  <c r="N3118" i="1"/>
  <c r="O3118" i="1"/>
  <c r="N3119" i="1"/>
  <c r="O3119" i="1"/>
  <c r="N3120" i="1"/>
  <c r="O3120" i="1"/>
  <c r="N3121" i="1"/>
  <c r="O3121" i="1"/>
  <c r="N3122" i="1"/>
  <c r="O3122" i="1"/>
  <c r="N3123" i="1"/>
  <c r="O3123" i="1"/>
  <c r="N3124" i="1"/>
  <c r="O3124" i="1"/>
  <c r="N3125" i="1"/>
  <c r="O3125" i="1"/>
  <c r="N3126" i="1"/>
  <c r="O3126" i="1"/>
  <c r="N3127" i="1"/>
  <c r="O3127" i="1"/>
  <c r="N3128" i="1"/>
  <c r="O3128" i="1"/>
  <c r="N3129" i="1"/>
  <c r="O3129" i="1"/>
  <c r="N3130" i="1"/>
  <c r="O3130" i="1"/>
  <c r="N3131" i="1"/>
  <c r="O3131" i="1"/>
  <c r="N3132" i="1"/>
  <c r="O3132" i="1"/>
  <c r="N3133" i="1"/>
  <c r="O3133" i="1"/>
  <c r="N3134" i="1"/>
  <c r="O3134" i="1"/>
  <c r="N3135" i="1"/>
  <c r="O3135" i="1"/>
  <c r="N3136" i="1"/>
  <c r="O3136" i="1"/>
  <c r="N3137" i="1"/>
  <c r="O3137" i="1"/>
  <c r="N3138" i="1"/>
  <c r="O3138" i="1"/>
  <c r="N3139" i="1"/>
  <c r="O3139" i="1"/>
  <c r="N3140" i="1"/>
  <c r="O3140" i="1"/>
  <c r="N3141" i="1"/>
  <c r="O3141" i="1"/>
  <c r="N3142" i="1"/>
  <c r="O3142" i="1"/>
  <c r="N3143" i="1"/>
  <c r="O3143" i="1"/>
  <c r="N3144" i="1"/>
  <c r="O3144" i="1"/>
  <c r="N3145" i="1"/>
  <c r="O3145" i="1"/>
  <c r="N3146" i="1"/>
  <c r="O3146" i="1"/>
  <c r="N3147" i="1"/>
  <c r="O3147" i="1"/>
  <c r="N3148" i="1"/>
  <c r="O3148" i="1"/>
  <c r="N3149" i="1"/>
  <c r="O3149" i="1"/>
  <c r="N3150" i="1"/>
  <c r="O3150" i="1"/>
  <c r="N3151" i="1"/>
  <c r="O3151" i="1"/>
  <c r="N3152" i="1"/>
  <c r="O3152" i="1"/>
  <c r="N3153" i="1"/>
  <c r="O3153" i="1"/>
  <c r="N3154" i="1"/>
  <c r="O3154" i="1"/>
  <c r="N3155" i="1"/>
  <c r="O3155" i="1"/>
  <c r="N3156" i="1"/>
  <c r="O3156" i="1"/>
  <c r="N3157" i="1"/>
  <c r="O3157" i="1"/>
  <c r="N3158" i="1"/>
  <c r="O3158" i="1"/>
  <c r="N3159" i="1"/>
  <c r="O3159" i="1"/>
  <c r="N3160" i="1"/>
  <c r="O3160" i="1"/>
  <c r="N3161" i="1"/>
  <c r="O3161" i="1"/>
  <c r="N3162" i="1"/>
  <c r="O3162" i="1"/>
  <c r="N3163" i="1"/>
  <c r="O3163" i="1"/>
  <c r="N3164" i="1"/>
  <c r="O3164" i="1"/>
  <c r="N3165" i="1"/>
  <c r="O3165" i="1"/>
  <c r="N3166" i="1"/>
  <c r="O3166" i="1"/>
  <c r="N3167" i="1"/>
  <c r="O3167" i="1"/>
  <c r="N3168" i="1"/>
  <c r="O3168" i="1"/>
  <c r="N3169" i="1"/>
  <c r="O3169" i="1"/>
  <c r="N3170" i="1"/>
  <c r="O3170" i="1"/>
  <c r="N3171" i="1"/>
  <c r="O3171" i="1"/>
  <c r="N3172" i="1"/>
  <c r="O3172" i="1"/>
  <c r="N3173" i="1"/>
  <c r="O3173" i="1"/>
  <c r="N3174" i="1"/>
  <c r="O3174" i="1"/>
  <c r="N3175" i="1"/>
  <c r="O3175" i="1"/>
  <c r="N3176" i="1"/>
  <c r="O3176" i="1"/>
  <c r="N3177" i="1"/>
  <c r="O3177" i="1"/>
  <c r="N3178" i="1"/>
  <c r="O3178" i="1"/>
  <c r="N3179" i="1"/>
  <c r="O3179" i="1"/>
  <c r="N3180" i="1"/>
  <c r="O3180" i="1"/>
  <c r="N3181" i="1"/>
  <c r="O3181" i="1"/>
  <c r="N3182" i="1"/>
  <c r="O3182" i="1"/>
  <c r="N3183" i="1"/>
  <c r="O3183" i="1"/>
  <c r="N3184" i="1"/>
  <c r="O3184" i="1"/>
  <c r="N3185" i="1"/>
  <c r="O3185" i="1"/>
  <c r="N3186" i="1"/>
  <c r="O3186" i="1"/>
  <c r="N3187" i="1"/>
  <c r="O3187" i="1"/>
  <c r="N3188" i="1"/>
  <c r="O3188" i="1"/>
  <c r="N3189" i="1"/>
  <c r="O3189" i="1"/>
  <c r="N3190" i="1"/>
  <c r="O3190" i="1"/>
  <c r="N3191" i="1"/>
  <c r="O3191" i="1"/>
  <c r="N3192" i="1"/>
  <c r="O3192" i="1"/>
  <c r="N3193" i="1"/>
  <c r="O3193" i="1"/>
  <c r="N3194" i="1"/>
  <c r="O3194" i="1"/>
  <c r="N3195" i="1"/>
  <c r="O3195" i="1"/>
  <c r="N3196" i="1"/>
  <c r="O3196" i="1"/>
  <c r="N3197" i="1"/>
  <c r="O3197" i="1"/>
  <c r="N3198" i="1"/>
  <c r="O3198" i="1"/>
  <c r="N3199" i="1"/>
  <c r="O3199" i="1"/>
  <c r="N3200" i="1"/>
  <c r="O3200" i="1"/>
  <c r="N3201" i="1"/>
  <c r="O3201" i="1"/>
  <c r="N3202" i="1"/>
  <c r="O3202" i="1"/>
  <c r="N3203" i="1"/>
  <c r="O3203" i="1"/>
  <c r="N3204" i="1"/>
  <c r="O3204" i="1"/>
  <c r="N3205" i="1"/>
  <c r="O3205" i="1"/>
  <c r="N3206" i="1"/>
  <c r="O3206" i="1"/>
  <c r="N3207" i="1"/>
  <c r="O3207" i="1"/>
  <c r="N3208" i="1"/>
  <c r="O3208" i="1"/>
  <c r="N3209" i="1"/>
  <c r="O3209" i="1"/>
  <c r="N3210" i="1"/>
  <c r="O3210" i="1"/>
  <c r="N3211" i="1"/>
  <c r="O3211" i="1"/>
  <c r="N3212" i="1"/>
  <c r="O3212" i="1"/>
  <c r="N3213" i="1"/>
  <c r="O3213" i="1"/>
  <c r="N3214" i="1"/>
  <c r="O3214" i="1"/>
  <c r="N3215" i="1"/>
  <c r="O3215" i="1"/>
  <c r="N3216" i="1"/>
  <c r="O3216" i="1"/>
  <c r="N3217" i="1"/>
  <c r="O3217" i="1"/>
  <c r="N3218" i="1"/>
  <c r="O3218" i="1"/>
  <c r="N3219" i="1"/>
  <c r="O3219" i="1"/>
  <c r="N3220" i="1"/>
  <c r="O3220" i="1"/>
  <c r="N3221" i="1"/>
  <c r="O3221" i="1"/>
  <c r="N3222" i="1"/>
  <c r="O3222" i="1"/>
  <c r="N3223" i="1"/>
  <c r="O3223" i="1"/>
  <c r="N3224" i="1"/>
  <c r="O3224" i="1"/>
  <c r="N3225" i="1"/>
  <c r="O3225" i="1"/>
  <c r="N3226" i="1"/>
  <c r="O3226" i="1"/>
  <c r="N3227" i="1"/>
  <c r="O3227" i="1"/>
  <c r="N3228" i="1"/>
  <c r="O3228" i="1"/>
  <c r="N3229" i="1"/>
  <c r="O3229" i="1"/>
  <c r="N3230" i="1"/>
  <c r="O3230" i="1"/>
  <c r="N3231" i="1"/>
  <c r="O3231" i="1"/>
  <c r="N3232" i="1"/>
  <c r="O3232" i="1"/>
  <c r="N3233" i="1"/>
  <c r="O3233" i="1"/>
  <c r="N3234" i="1"/>
  <c r="O3234" i="1"/>
  <c r="N3235" i="1"/>
  <c r="O3235" i="1"/>
  <c r="N3236" i="1"/>
  <c r="O3236" i="1"/>
  <c r="N3237" i="1"/>
  <c r="O3237" i="1"/>
  <c r="N3238" i="1"/>
  <c r="O3238" i="1"/>
  <c r="N3239" i="1"/>
  <c r="O3239" i="1"/>
  <c r="N3240" i="1"/>
  <c r="O3240" i="1"/>
  <c r="N3241" i="1"/>
  <c r="O3241" i="1"/>
  <c r="N3242" i="1"/>
  <c r="O3242" i="1"/>
  <c r="N3243" i="1"/>
  <c r="O3243" i="1"/>
  <c r="N3244" i="1"/>
  <c r="O3244" i="1"/>
  <c r="N3245" i="1"/>
  <c r="O3245" i="1"/>
  <c r="N3246" i="1"/>
  <c r="O3246" i="1"/>
  <c r="N3247" i="1"/>
  <c r="O3247" i="1"/>
  <c r="N3248" i="1"/>
  <c r="O3248" i="1"/>
  <c r="N3249" i="1"/>
  <c r="O3249" i="1"/>
  <c r="N3250" i="1"/>
  <c r="O3250" i="1"/>
  <c r="N3251" i="1"/>
  <c r="O3251" i="1"/>
  <c r="N3252" i="1"/>
  <c r="O3252" i="1"/>
  <c r="N3253" i="1"/>
  <c r="O3253" i="1"/>
  <c r="N3254" i="1"/>
  <c r="O3254" i="1"/>
  <c r="N3255" i="1"/>
  <c r="O3255" i="1"/>
  <c r="N3256" i="1"/>
  <c r="O3256" i="1"/>
  <c r="N3257" i="1"/>
  <c r="O3257" i="1"/>
  <c r="N3258" i="1"/>
  <c r="O3258" i="1"/>
  <c r="N3259" i="1"/>
  <c r="O3259" i="1"/>
  <c r="N3260" i="1"/>
  <c r="O3260" i="1"/>
  <c r="N3261" i="1"/>
  <c r="O3261" i="1"/>
  <c r="N3262" i="1"/>
  <c r="O3262" i="1"/>
  <c r="N3263" i="1"/>
  <c r="O3263" i="1"/>
  <c r="N3264" i="1"/>
  <c r="O3264" i="1"/>
  <c r="N3265" i="1"/>
  <c r="O3265" i="1"/>
  <c r="N3266" i="1"/>
  <c r="O3266" i="1"/>
  <c r="N3267" i="1"/>
  <c r="O3267" i="1"/>
  <c r="N3268" i="1"/>
  <c r="O3268" i="1"/>
  <c r="N3269" i="1"/>
  <c r="O3269" i="1"/>
  <c r="N3270" i="1"/>
  <c r="O3270" i="1"/>
  <c r="N3271" i="1"/>
  <c r="O3271" i="1"/>
  <c r="N3272" i="1"/>
  <c r="O3272" i="1"/>
  <c r="N3273" i="1"/>
  <c r="O3273" i="1"/>
  <c r="N3274" i="1"/>
  <c r="O3274" i="1"/>
  <c r="N3275" i="1"/>
  <c r="O3275" i="1"/>
  <c r="N3276" i="1"/>
  <c r="O3276" i="1"/>
  <c r="N3277" i="1"/>
  <c r="O3277" i="1"/>
  <c r="N3278" i="1"/>
  <c r="O3278" i="1"/>
  <c r="N3279" i="1"/>
  <c r="O3279" i="1"/>
  <c r="N3280" i="1"/>
  <c r="O3280" i="1"/>
  <c r="N3281" i="1"/>
  <c r="O3281" i="1"/>
  <c r="N3282" i="1"/>
  <c r="O3282" i="1"/>
  <c r="N3283" i="1"/>
  <c r="O3283" i="1"/>
  <c r="N3284" i="1"/>
  <c r="O3284" i="1"/>
  <c r="N3285" i="1"/>
  <c r="O3285" i="1"/>
  <c r="N3286" i="1"/>
  <c r="O3286" i="1"/>
  <c r="N3287" i="1"/>
  <c r="O3287" i="1"/>
  <c r="N3288" i="1"/>
  <c r="O3288" i="1"/>
  <c r="N3289" i="1"/>
  <c r="O3289" i="1"/>
  <c r="N3290" i="1"/>
  <c r="O3290" i="1"/>
  <c r="N3291" i="1"/>
  <c r="O3291" i="1"/>
  <c r="N3292" i="1"/>
  <c r="O3292" i="1"/>
  <c r="N3293" i="1"/>
  <c r="O3293" i="1"/>
  <c r="N3294" i="1"/>
  <c r="O3294" i="1"/>
  <c r="N3295" i="1"/>
  <c r="O3295" i="1"/>
  <c r="N3296" i="1"/>
  <c r="O3296" i="1"/>
  <c r="N3297" i="1"/>
  <c r="O3297" i="1"/>
  <c r="N3298" i="1"/>
  <c r="O3298" i="1"/>
  <c r="N3299" i="1"/>
  <c r="O3299" i="1"/>
  <c r="N3300" i="1"/>
  <c r="O3300" i="1"/>
  <c r="N3301" i="1"/>
  <c r="O3301" i="1"/>
  <c r="N3302" i="1"/>
  <c r="O3302" i="1"/>
  <c r="N3303" i="1"/>
  <c r="O3303" i="1"/>
  <c r="N3304" i="1"/>
  <c r="O3304" i="1"/>
  <c r="N3305" i="1"/>
  <c r="O3305" i="1"/>
  <c r="N3306" i="1"/>
  <c r="O3306" i="1"/>
  <c r="N3307" i="1"/>
  <c r="O3307" i="1"/>
  <c r="N3308" i="1"/>
  <c r="O3308" i="1"/>
  <c r="N3309" i="1"/>
  <c r="O3309" i="1"/>
  <c r="N3310" i="1"/>
  <c r="O3310" i="1"/>
  <c r="N3311" i="1"/>
  <c r="O3311" i="1"/>
  <c r="N3312" i="1"/>
  <c r="O3312" i="1"/>
  <c r="N3313" i="1"/>
  <c r="O3313" i="1"/>
  <c r="N3314" i="1"/>
  <c r="O3314" i="1"/>
  <c r="N3315" i="1"/>
  <c r="O3315" i="1"/>
  <c r="N3316" i="1"/>
  <c r="O3316" i="1"/>
  <c r="N3317" i="1"/>
  <c r="O3317" i="1"/>
  <c r="N3318" i="1"/>
  <c r="O3318" i="1"/>
  <c r="N3319" i="1"/>
  <c r="O3319" i="1"/>
  <c r="N3320" i="1"/>
  <c r="O3320" i="1"/>
  <c r="N3321" i="1"/>
  <c r="O3321" i="1"/>
  <c r="N3322" i="1"/>
  <c r="O3322" i="1"/>
  <c r="N3323" i="1"/>
  <c r="O3323" i="1"/>
  <c r="N3324" i="1"/>
  <c r="O3324" i="1"/>
  <c r="N3325" i="1"/>
  <c r="O3325" i="1"/>
  <c r="N3326" i="1"/>
  <c r="O3326" i="1"/>
  <c r="N3327" i="1"/>
  <c r="O3327" i="1"/>
  <c r="N3328" i="1"/>
  <c r="O3328" i="1"/>
  <c r="N3329" i="1"/>
  <c r="O3329" i="1"/>
  <c r="N3330" i="1"/>
  <c r="O3330" i="1"/>
  <c r="N3331" i="1"/>
  <c r="O3331" i="1"/>
  <c r="N3332" i="1"/>
  <c r="O3332" i="1"/>
  <c r="N3333" i="1"/>
  <c r="O3333" i="1"/>
  <c r="N3334" i="1"/>
  <c r="O3334" i="1"/>
  <c r="N3335" i="1"/>
  <c r="O3335" i="1"/>
  <c r="N3336" i="1"/>
  <c r="O3336" i="1"/>
  <c r="N3337" i="1"/>
  <c r="O3337" i="1"/>
  <c r="N3338" i="1"/>
  <c r="O3338" i="1"/>
  <c r="N3339" i="1"/>
  <c r="O3339" i="1"/>
  <c r="N3340" i="1"/>
  <c r="O3340" i="1"/>
  <c r="N3341" i="1"/>
  <c r="O3341" i="1"/>
  <c r="N3342" i="1"/>
  <c r="O3342" i="1"/>
  <c r="N3343" i="1"/>
  <c r="O3343" i="1"/>
  <c r="N3344" i="1"/>
  <c r="O3344" i="1"/>
  <c r="N3345" i="1"/>
  <c r="O3345" i="1"/>
  <c r="N3346" i="1"/>
  <c r="O3346" i="1"/>
  <c r="N3347" i="1"/>
  <c r="O3347" i="1"/>
  <c r="N3348" i="1"/>
  <c r="O3348" i="1"/>
  <c r="N3349" i="1"/>
  <c r="O3349" i="1"/>
  <c r="N3350" i="1"/>
  <c r="O3350" i="1"/>
  <c r="N3351" i="1"/>
  <c r="O3351" i="1"/>
  <c r="N3352" i="1"/>
  <c r="O3352" i="1"/>
  <c r="N3353" i="1"/>
  <c r="O3353" i="1"/>
  <c r="N3354" i="1"/>
  <c r="O3354" i="1"/>
  <c r="N3355" i="1"/>
  <c r="O3355" i="1"/>
  <c r="N3356" i="1"/>
  <c r="O3356" i="1"/>
  <c r="N3357" i="1"/>
  <c r="O3357" i="1"/>
  <c r="N3358" i="1"/>
  <c r="O3358" i="1"/>
  <c r="N3359" i="1"/>
  <c r="O3359" i="1"/>
  <c r="N3360" i="1"/>
  <c r="O3360" i="1"/>
  <c r="N3361" i="1"/>
  <c r="O3361" i="1"/>
  <c r="N3362" i="1"/>
  <c r="O3362" i="1"/>
  <c r="N3363" i="1"/>
  <c r="O3363" i="1"/>
  <c r="N3364" i="1"/>
  <c r="O3364" i="1"/>
  <c r="N3365" i="1"/>
  <c r="O3365" i="1"/>
  <c r="N3366" i="1"/>
  <c r="O3366" i="1"/>
  <c r="N3367" i="1"/>
  <c r="O3367" i="1"/>
  <c r="N3368" i="1"/>
  <c r="O3368" i="1"/>
  <c r="N3369" i="1"/>
  <c r="O3369" i="1"/>
  <c r="N3370" i="1"/>
  <c r="O3370" i="1"/>
  <c r="N3371" i="1"/>
  <c r="O3371" i="1"/>
  <c r="N3372" i="1"/>
  <c r="O3372" i="1"/>
  <c r="N3373" i="1"/>
  <c r="O3373" i="1"/>
  <c r="N3374" i="1"/>
  <c r="O3374" i="1"/>
  <c r="N3375" i="1"/>
  <c r="O3375" i="1"/>
  <c r="N3376" i="1"/>
  <c r="O3376" i="1"/>
  <c r="N3377" i="1"/>
  <c r="O3377" i="1"/>
  <c r="N3378" i="1"/>
  <c r="O3378" i="1"/>
  <c r="N3379" i="1"/>
  <c r="O3379" i="1"/>
  <c r="N3380" i="1"/>
  <c r="O3380" i="1"/>
  <c r="N3381" i="1"/>
  <c r="O3381" i="1"/>
  <c r="N3382" i="1"/>
  <c r="O3382" i="1"/>
  <c r="N3383" i="1"/>
  <c r="O3383" i="1"/>
  <c r="N3384" i="1"/>
  <c r="O3384" i="1"/>
  <c r="N3385" i="1"/>
  <c r="O3385" i="1"/>
  <c r="N3386" i="1"/>
  <c r="O3386" i="1"/>
  <c r="N3387" i="1"/>
  <c r="O3387" i="1"/>
  <c r="N3388" i="1"/>
  <c r="O3388" i="1"/>
  <c r="N3389" i="1"/>
  <c r="O3389" i="1"/>
  <c r="N3390" i="1"/>
  <c r="O3390" i="1"/>
  <c r="N3391" i="1"/>
  <c r="O3391" i="1"/>
  <c r="N3392" i="1"/>
  <c r="O3392" i="1"/>
  <c r="N3393" i="1"/>
  <c r="O3393" i="1"/>
  <c r="N3394" i="1"/>
  <c r="O3394" i="1"/>
  <c r="N3395" i="1"/>
  <c r="O3395" i="1"/>
  <c r="N3396" i="1"/>
  <c r="O3396" i="1"/>
  <c r="N3397" i="1"/>
  <c r="O3397" i="1"/>
  <c r="N3398" i="1"/>
  <c r="O3398" i="1"/>
  <c r="N3399" i="1"/>
  <c r="O3399" i="1"/>
  <c r="N3400" i="1"/>
  <c r="O3400" i="1"/>
  <c r="N3401" i="1"/>
  <c r="O3401" i="1"/>
  <c r="N3402" i="1"/>
  <c r="O3402" i="1"/>
  <c r="N3403" i="1"/>
  <c r="O3403" i="1"/>
  <c r="N3404" i="1"/>
  <c r="O3404" i="1"/>
  <c r="N3405" i="1"/>
  <c r="O3405" i="1"/>
  <c r="N3406" i="1"/>
  <c r="O3406" i="1"/>
  <c r="N3407" i="1"/>
  <c r="O3407" i="1"/>
  <c r="N3408" i="1"/>
  <c r="O3408" i="1"/>
  <c r="N3409" i="1"/>
  <c r="O3409" i="1"/>
  <c r="N3410" i="1"/>
  <c r="O3410" i="1"/>
  <c r="N3411" i="1"/>
  <c r="O3411" i="1"/>
  <c r="N3412" i="1"/>
  <c r="O3412" i="1"/>
  <c r="N3413" i="1"/>
  <c r="O3413" i="1"/>
  <c r="N3414" i="1"/>
  <c r="O3414" i="1"/>
  <c r="N3415" i="1"/>
  <c r="O3415" i="1"/>
  <c r="N3416" i="1"/>
  <c r="O3416" i="1"/>
  <c r="N3417" i="1"/>
  <c r="O3417" i="1"/>
  <c r="N3418" i="1"/>
  <c r="O3418" i="1"/>
  <c r="N3419" i="1"/>
  <c r="O3419" i="1"/>
  <c r="N3420" i="1"/>
  <c r="O3420" i="1"/>
  <c r="N3421" i="1"/>
  <c r="O3421" i="1"/>
  <c r="N3422" i="1"/>
  <c r="O3422" i="1"/>
  <c r="N3423" i="1"/>
  <c r="O3423" i="1"/>
  <c r="N3424" i="1"/>
  <c r="O3424" i="1"/>
  <c r="N3425" i="1"/>
  <c r="O3425" i="1"/>
  <c r="N3426" i="1"/>
  <c r="O3426" i="1"/>
  <c r="N3427" i="1"/>
  <c r="O3427" i="1"/>
  <c r="N3428" i="1"/>
  <c r="O3428" i="1"/>
  <c r="N3429" i="1"/>
  <c r="O3429" i="1"/>
  <c r="N3430" i="1"/>
  <c r="O3430" i="1"/>
  <c r="N3431" i="1"/>
  <c r="O3431" i="1"/>
  <c r="N3432" i="1"/>
  <c r="O3432" i="1"/>
  <c r="N3433" i="1"/>
  <c r="O3433" i="1"/>
  <c r="N3434" i="1"/>
  <c r="O3434" i="1"/>
  <c r="N3435" i="1"/>
  <c r="O3435" i="1"/>
  <c r="N3436" i="1"/>
  <c r="O3436" i="1"/>
  <c r="N3437" i="1"/>
  <c r="O3437" i="1"/>
  <c r="N3438" i="1"/>
  <c r="O3438" i="1"/>
  <c r="N3439" i="1"/>
  <c r="O3439" i="1"/>
  <c r="N3440" i="1"/>
  <c r="O3440" i="1"/>
  <c r="N3441" i="1"/>
  <c r="O3441" i="1"/>
  <c r="N3442" i="1"/>
  <c r="O3442" i="1"/>
  <c r="N3443" i="1"/>
  <c r="O3443" i="1"/>
  <c r="N3444" i="1"/>
  <c r="O3444" i="1"/>
  <c r="N3445" i="1"/>
  <c r="O3445" i="1"/>
  <c r="N3446" i="1"/>
  <c r="O3446" i="1"/>
  <c r="N3447" i="1"/>
  <c r="O3447" i="1"/>
  <c r="N3448" i="1"/>
  <c r="O3448" i="1"/>
  <c r="N3449" i="1"/>
  <c r="O3449" i="1"/>
  <c r="N3450" i="1"/>
  <c r="O3450" i="1"/>
  <c r="N3451" i="1"/>
  <c r="O3451" i="1"/>
  <c r="N3452" i="1"/>
  <c r="O3452" i="1"/>
  <c r="N3453" i="1"/>
  <c r="O3453" i="1"/>
  <c r="N3454" i="1"/>
  <c r="O3454" i="1"/>
  <c r="N3455" i="1"/>
  <c r="O3455" i="1"/>
  <c r="N3456" i="1"/>
  <c r="O3456" i="1"/>
  <c r="N3457" i="1"/>
  <c r="O3457" i="1"/>
  <c r="N3458" i="1"/>
  <c r="O3458" i="1"/>
  <c r="N3459" i="1"/>
  <c r="O3459" i="1"/>
  <c r="N3460" i="1"/>
  <c r="O3460" i="1"/>
  <c r="N3461" i="1"/>
  <c r="O3461" i="1"/>
  <c r="N3462" i="1"/>
  <c r="O3462" i="1"/>
  <c r="N3463" i="1"/>
  <c r="O3463" i="1"/>
  <c r="N3464" i="1"/>
  <c r="O3464" i="1"/>
  <c r="N3465" i="1"/>
  <c r="O3465" i="1"/>
  <c r="N3466" i="1"/>
  <c r="O3466" i="1"/>
  <c r="N3467" i="1"/>
  <c r="O3467" i="1"/>
  <c r="N3468" i="1"/>
  <c r="O3468" i="1"/>
  <c r="N3469" i="1"/>
  <c r="O3469" i="1"/>
  <c r="N3470" i="1"/>
  <c r="O3470" i="1"/>
  <c r="N3471" i="1"/>
  <c r="O3471" i="1"/>
  <c r="N3472" i="1"/>
  <c r="O3472" i="1"/>
  <c r="N3473" i="1"/>
  <c r="O3473" i="1"/>
  <c r="N3474" i="1"/>
  <c r="O3474" i="1"/>
  <c r="N3475" i="1"/>
  <c r="O3475" i="1"/>
  <c r="N3476" i="1"/>
  <c r="O3476" i="1"/>
  <c r="N3477" i="1"/>
  <c r="O3477" i="1"/>
  <c r="N3478" i="1"/>
  <c r="O3478" i="1"/>
  <c r="N3479" i="1"/>
  <c r="O3479" i="1"/>
  <c r="N3480" i="1"/>
  <c r="O3480" i="1"/>
  <c r="N3481" i="1"/>
  <c r="O3481" i="1"/>
  <c r="N3482" i="1"/>
  <c r="O3482" i="1"/>
  <c r="N3483" i="1"/>
  <c r="O3483" i="1"/>
  <c r="N3484" i="1"/>
  <c r="O3484" i="1"/>
  <c r="N3485" i="1"/>
  <c r="O3485" i="1"/>
  <c r="N3486" i="1"/>
  <c r="O3486" i="1"/>
  <c r="N3487" i="1"/>
  <c r="O3487" i="1"/>
  <c r="N3488" i="1"/>
  <c r="O3488" i="1"/>
  <c r="N3489" i="1"/>
  <c r="O3489" i="1"/>
  <c r="N3490" i="1"/>
  <c r="O3490" i="1"/>
  <c r="N3491" i="1"/>
  <c r="O3491" i="1"/>
  <c r="N3492" i="1"/>
  <c r="O3492" i="1"/>
  <c r="N3493" i="1"/>
  <c r="O3493" i="1"/>
  <c r="N3494" i="1"/>
  <c r="O3494" i="1"/>
  <c r="N3495" i="1"/>
  <c r="O3495" i="1"/>
  <c r="N3496" i="1"/>
  <c r="O3496" i="1"/>
  <c r="N3497" i="1"/>
  <c r="O3497" i="1"/>
  <c r="N3498" i="1"/>
  <c r="O3498" i="1"/>
  <c r="N3499" i="1"/>
  <c r="O3499" i="1"/>
  <c r="N3500" i="1"/>
  <c r="O3500" i="1"/>
  <c r="N3501" i="1"/>
  <c r="O3501" i="1"/>
  <c r="N3502" i="1"/>
  <c r="O3502" i="1"/>
  <c r="N3503" i="1"/>
  <c r="O3503" i="1"/>
  <c r="N3504" i="1"/>
  <c r="O3504" i="1"/>
  <c r="N3505" i="1"/>
  <c r="O3505" i="1"/>
  <c r="N3506" i="1"/>
  <c r="O3506" i="1"/>
  <c r="N3507" i="1"/>
  <c r="O3507" i="1"/>
  <c r="N3508" i="1"/>
  <c r="O3508" i="1"/>
  <c r="N3509" i="1"/>
  <c r="O3509" i="1"/>
  <c r="N3510" i="1"/>
  <c r="O3510" i="1"/>
  <c r="N3511" i="1"/>
  <c r="O3511" i="1"/>
  <c r="N3512" i="1"/>
  <c r="O3512" i="1"/>
  <c r="N3513" i="1"/>
  <c r="O3513" i="1"/>
  <c r="N3514" i="1"/>
  <c r="O3514" i="1"/>
  <c r="N3515" i="1"/>
  <c r="O3515" i="1"/>
  <c r="N3516" i="1"/>
  <c r="O3516" i="1"/>
  <c r="N3517" i="1"/>
  <c r="O3517" i="1"/>
  <c r="N3518" i="1"/>
  <c r="O3518" i="1"/>
  <c r="N3519" i="1"/>
  <c r="O3519" i="1"/>
  <c r="N3520" i="1"/>
  <c r="O3520" i="1"/>
  <c r="N3521" i="1"/>
  <c r="O3521" i="1"/>
  <c r="N3522" i="1"/>
  <c r="O3522" i="1"/>
  <c r="N3523" i="1"/>
  <c r="O3523" i="1"/>
  <c r="N3524" i="1"/>
  <c r="O3524" i="1"/>
  <c r="N3525" i="1"/>
  <c r="O3525" i="1"/>
  <c r="N3526" i="1"/>
  <c r="O3526" i="1"/>
  <c r="N3527" i="1"/>
  <c r="O3527" i="1"/>
  <c r="N3528" i="1"/>
  <c r="O3528" i="1"/>
  <c r="N3529" i="1"/>
  <c r="O3529" i="1"/>
  <c r="N3530" i="1"/>
  <c r="O3530" i="1"/>
  <c r="N3531" i="1"/>
  <c r="O3531" i="1"/>
  <c r="N3532" i="1"/>
  <c r="O3532" i="1"/>
  <c r="N3533" i="1"/>
  <c r="O3533" i="1"/>
  <c r="N3534" i="1"/>
  <c r="O3534" i="1"/>
  <c r="N3535" i="1"/>
  <c r="O3535" i="1"/>
  <c r="N3536" i="1"/>
  <c r="O3536" i="1"/>
  <c r="N3537" i="1"/>
  <c r="O3537" i="1"/>
  <c r="N3538" i="1"/>
  <c r="O3538" i="1"/>
  <c r="N3539" i="1"/>
  <c r="O3539" i="1"/>
  <c r="N3540" i="1"/>
  <c r="O3540" i="1"/>
  <c r="N3541" i="1"/>
  <c r="O3541" i="1"/>
  <c r="N3542" i="1"/>
  <c r="O3542" i="1"/>
  <c r="N3543" i="1"/>
  <c r="O3543" i="1"/>
  <c r="N3544" i="1"/>
  <c r="O3544" i="1"/>
  <c r="N3545" i="1"/>
  <c r="O3545" i="1"/>
  <c r="N3546" i="1"/>
  <c r="O3546" i="1"/>
  <c r="N3547" i="1"/>
  <c r="O3547" i="1"/>
  <c r="N3548" i="1"/>
  <c r="O3548" i="1"/>
  <c r="N3549" i="1"/>
  <c r="O3549" i="1"/>
  <c r="N3550" i="1"/>
  <c r="O3550" i="1"/>
  <c r="N3551" i="1"/>
  <c r="O3551" i="1"/>
  <c r="N3552" i="1"/>
  <c r="O3552" i="1"/>
  <c r="N3553" i="1"/>
  <c r="O3553" i="1"/>
  <c r="N3554" i="1"/>
  <c r="O3554" i="1"/>
  <c r="N3555" i="1"/>
  <c r="O3555" i="1"/>
  <c r="N3556" i="1"/>
  <c r="O3556" i="1"/>
  <c r="N3557" i="1"/>
  <c r="O3557" i="1"/>
  <c r="N3558" i="1"/>
  <c r="O3558" i="1"/>
  <c r="N3559" i="1"/>
  <c r="O3559" i="1"/>
  <c r="N3560" i="1"/>
  <c r="O3560" i="1"/>
  <c r="N3561" i="1"/>
  <c r="O3561" i="1"/>
  <c r="N3562" i="1"/>
  <c r="O3562" i="1"/>
  <c r="N3563" i="1"/>
  <c r="O3563" i="1"/>
  <c r="N3564" i="1"/>
  <c r="O3564" i="1"/>
  <c r="N3565" i="1"/>
  <c r="O3565" i="1"/>
  <c r="N3566" i="1"/>
  <c r="O3566" i="1"/>
  <c r="N3567" i="1"/>
  <c r="O3567" i="1"/>
  <c r="N3568" i="1"/>
  <c r="O3568" i="1"/>
  <c r="N3569" i="1"/>
  <c r="O3569" i="1"/>
  <c r="N3570" i="1"/>
  <c r="O3570" i="1"/>
  <c r="N3571" i="1"/>
  <c r="O3571" i="1"/>
  <c r="N3572" i="1"/>
  <c r="O3572" i="1"/>
  <c r="N3573" i="1"/>
  <c r="O3573" i="1"/>
  <c r="N3574" i="1"/>
  <c r="O3574" i="1"/>
  <c r="N3575" i="1"/>
  <c r="O3575" i="1"/>
  <c r="N3576" i="1"/>
  <c r="O3576" i="1"/>
  <c r="N3577" i="1"/>
  <c r="O3577" i="1"/>
  <c r="N3578" i="1"/>
  <c r="O3578" i="1"/>
  <c r="N3579" i="1"/>
  <c r="O3579" i="1"/>
  <c r="N3580" i="1"/>
  <c r="O3580" i="1"/>
  <c r="N3581" i="1"/>
  <c r="O3581" i="1"/>
  <c r="N3582" i="1"/>
  <c r="O3582" i="1"/>
  <c r="N3583" i="1"/>
  <c r="O3583" i="1"/>
  <c r="N3584" i="1"/>
  <c r="O3584" i="1"/>
  <c r="N3585" i="1"/>
  <c r="O3585" i="1"/>
  <c r="N3586" i="1"/>
  <c r="O3586" i="1"/>
  <c r="N3587" i="1"/>
  <c r="O3587" i="1"/>
  <c r="N3588" i="1"/>
  <c r="O3588" i="1"/>
  <c r="N3589" i="1"/>
  <c r="O3589" i="1"/>
  <c r="N3590" i="1"/>
  <c r="O3590" i="1"/>
  <c r="N3591" i="1"/>
  <c r="O3591" i="1"/>
  <c r="N3592" i="1"/>
  <c r="O3592" i="1"/>
  <c r="N3593" i="1"/>
  <c r="O3593" i="1"/>
  <c r="N3594" i="1"/>
  <c r="O3594" i="1"/>
  <c r="N3595" i="1"/>
  <c r="O3595" i="1"/>
  <c r="N3596" i="1"/>
  <c r="O3596" i="1"/>
  <c r="N3597" i="1"/>
  <c r="O3597" i="1"/>
  <c r="N3598" i="1"/>
  <c r="O3598" i="1"/>
  <c r="N3599" i="1"/>
  <c r="O3599" i="1"/>
  <c r="N3600" i="1"/>
  <c r="O3600" i="1"/>
  <c r="N3601" i="1"/>
  <c r="O3601" i="1"/>
  <c r="N3602" i="1"/>
  <c r="O3602" i="1"/>
  <c r="N3603" i="1"/>
  <c r="O3603" i="1"/>
  <c r="N3604" i="1"/>
  <c r="O3604" i="1"/>
  <c r="N3605" i="1"/>
  <c r="O3605" i="1"/>
  <c r="N3606" i="1"/>
  <c r="O3606" i="1"/>
  <c r="N3607" i="1"/>
  <c r="O3607" i="1"/>
  <c r="N3608" i="1"/>
  <c r="O3608" i="1"/>
  <c r="N3609" i="1"/>
  <c r="O3609" i="1"/>
  <c r="N3610" i="1"/>
  <c r="O3610" i="1"/>
  <c r="N3611" i="1"/>
  <c r="O3611" i="1"/>
  <c r="N3612" i="1"/>
  <c r="O3612" i="1"/>
  <c r="N3613" i="1"/>
  <c r="O3613" i="1"/>
  <c r="N3614" i="1"/>
  <c r="O3614" i="1"/>
  <c r="N3615" i="1"/>
  <c r="O3615" i="1"/>
  <c r="N3616" i="1"/>
  <c r="O3616" i="1"/>
  <c r="N3617" i="1"/>
  <c r="O3617" i="1"/>
  <c r="N3618" i="1"/>
  <c r="O3618" i="1"/>
  <c r="N3619" i="1"/>
  <c r="O3619" i="1"/>
  <c r="N3620" i="1"/>
  <c r="O3620" i="1"/>
  <c r="N3621" i="1"/>
  <c r="O3621" i="1"/>
  <c r="N3622" i="1"/>
  <c r="O3622" i="1"/>
  <c r="N3623" i="1"/>
  <c r="O3623" i="1"/>
  <c r="N3624" i="1"/>
  <c r="O3624" i="1"/>
  <c r="N3625" i="1"/>
  <c r="O3625" i="1"/>
  <c r="N3626" i="1"/>
  <c r="O3626" i="1"/>
  <c r="N3627" i="1"/>
  <c r="O3627" i="1"/>
  <c r="N3628" i="1"/>
  <c r="O3628" i="1"/>
  <c r="N3629" i="1"/>
  <c r="O3629" i="1"/>
  <c r="N3630" i="1"/>
  <c r="O3630" i="1"/>
  <c r="N3631" i="1"/>
  <c r="O3631" i="1"/>
  <c r="N3632" i="1"/>
  <c r="O3632" i="1"/>
  <c r="N3633" i="1"/>
  <c r="O3633" i="1"/>
  <c r="N3634" i="1"/>
  <c r="O3634" i="1"/>
  <c r="N3635" i="1"/>
  <c r="O3635" i="1"/>
  <c r="N3636" i="1"/>
  <c r="O3636" i="1"/>
  <c r="N3637" i="1"/>
  <c r="O3637" i="1"/>
  <c r="N3638" i="1"/>
  <c r="O3638" i="1"/>
  <c r="N3639" i="1"/>
  <c r="O3639" i="1"/>
  <c r="N3640" i="1"/>
  <c r="O3640" i="1"/>
  <c r="N3641" i="1"/>
  <c r="O3641" i="1"/>
  <c r="N3642" i="1"/>
  <c r="O3642" i="1"/>
  <c r="N3643" i="1"/>
  <c r="O3643" i="1"/>
  <c r="N3644" i="1"/>
  <c r="O3644" i="1"/>
  <c r="N3645" i="1"/>
  <c r="O3645" i="1"/>
  <c r="N3646" i="1"/>
  <c r="O3646" i="1"/>
  <c r="N3647" i="1"/>
  <c r="O3647" i="1"/>
  <c r="N3648" i="1"/>
  <c r="O3648" i="1"/>
  <c r="N3649" i="1"/>
  <c r="O3649" i="1"/>
  <c r="N3650" i="1"/>
  <c r="O3650" i="1"/>
  <c r="N3651" i="1"/>
  <c r="O3651" i="1"/>
  <c r="N3652" i="1"/>
  <c r="O3652" i="1"/>
  <c r="N3653" i="1"/>
  <c r="O3653" i="1"/>
  <c r="N3654" i="1"/>
  <c r="O3654" i="1"/>
  <c r="N3655" i="1"/>
  <c r="O3655" i="1"/>
  <c r="N3656" i="1"/>
  <c r="O3656" i="1"/>
  <c r="N3657" i="1"/>
  <c r="O3657" i="1"/>
  <c r="N3658" i="1"/>
  <c r="O3658" i="1"/>
  <c r="N3659" i="1"/>
  <c r="O3659" i="1"/>
  <c r="N3660" i="1"/>
  <c r="O3660" i="1"/>
  <c r="N3661" i="1"/>
  <c r="O3661" i="1"/>
  <c r="N3662" i="1"/>
  <c r="O3662" i="1"/>
  <c r="N3663" i="1"/>
  <c r="O3663" i="1"/>
  <c r="N3664" i="1"/>
  <c r="O3664" i="1"/>
  <c r="N3665" i="1"/>
  <c r="O3665" i="1"/>
  <c r="N3666" i="1"/>
  <c r="O3666" i="1"/>
  <c r="N3667" i="1"/>
  <c r="O3667" i="1"/>
  <c r="N3668" i="1"/>
  <c r="O3668" i="1"/>
  <c r="N3669" i="1"/>
  <c r="O3669" i="1"/>
  <c r="N3670" i="1"/>
  <c r="O3670" i="1"/>
  <c r="N3671" i="1"/>
  <c r="O3671" i="1"/>
  <c r="N3672" i="1"/>
  <c r="O3672" i="1"/>
  <c r="N3673" i="1"/>
  <c r="O3673" i="1"/>
  <c r="N3674" i="1"/>
  <c r="O3674" i="1"/>
  <c r="N3675" i="1"/>
  <c r="O3675" i="1"/>
  <c r="N3676" i="1"/>
  <c r="O3676" i="1"/>
  <c r="N3677" i="1"/>
  <c r="O3677" i="1"/>
  <c r="N3678" i="1"/>
  <c r="O3678" i="1"/>
  <c r="N3679" i="1"/>
  <c r="O3679" i="1"/>
  <c r="N3680" i="1"/>
  <c r="O3680" i="1"/>
  <c r="N3681" i="1"/>
  <c r="O3681" i="1"/>
  <c r="N3682" i="1"/>
  <c r="O3682" i="1"/>
  <c r="N3683" i="1"/>
  <c r="O3683" i="1"/>
  <c r="N3684" i="1"/>
  <c r="O3684" i="1"/>
  <c r="N3685" i="1"/>
  <c r="O3685" i="1"/>
  <c r="N3686" i="1"/>
  <c r="O3686" i="1"/>
  <c r="N3687" i="1"/>
  <c r="O3687" i="1"/>
  <c r="N3688" i="1"/>
  <c r="O3688" i="1"/>
  <c r="N3689" i="1"/>
  <c r="O3689" i="1"/>
  <c r="N3690" i="1"/>
  <c r="O3690" i="1"/>
  <c r="N3691" i="1"/>
  <c r="O3691" i="1"/>
  <c r="N3692" i="1"/>
  <c r="O3692" i="1"/>
  <c r="N3693" i="1"/>
  <c r="O3693" i="1"/>
  <c r="N3694" i="1"/>
  <c r="O3694" i="1"/>
  <c r="N3695" i="1"/>
  <c r="O3695" i="1"/>
  <c r="N3696" i="1"/>
  <c r="O3696" i="1"/>
  <c r="N3697" i="1"/>
  <c r="O3697" i="1"/>
  <c r="N3698" i="1"/>
  <c r="O3698" i="1"/>
  <c r="N3699" i="1"/>
  <c r="O3699" i="1"/>
  <c r="N3700" i="1"/>
  <c r="O3700" i="1"/>
  <c r="N3701" i="1"/>
  <c r="O3701" i="1"/>
  <c r="N3702" i="1"/>
  <c r="O3702" i="1"/>
  <c r="N3703" i="1"/>
  <c r="O3703" i="1"/>
  <c r="N3704" i="1"/>
  <c r="O3704" i="1"/>
  <c r="N3705" i="1"/>
  <c r="O3705" i="1"/>
  <c r="N3706" i="1"/>
  <c r="O3706" i="1"/>
  <c r="N3707" i="1"/>
  <c r="O3707" i="1"/>
  <c r="N3708" i="1"/>
  <c r="O3708" i="1"/>
  <c r="N3709" i="1"/>
  <c r="O3709" i="1"/>
  <c r="N3710" i="1"/>
  <c r="O3710" i="1"/>
  <c r="N3711" i="1"/>
  <c r="O3711" i="1"/>
  <c r="N3712" i="1"/>
  <c r="O3712" i="1"/>
  <c r="N3713" i="1"/>
  <c r="O3713" i="1"/>
  <c r="N3714" i="1"/>
  <c r="O3714" i="1"/>
  <c r="N3715" i="1"/>
  <c r="O3715" i="1"/>
  <c r="N3716" i="1"/>
  <c r="O3716" i="1"/>
  <c r="N3717" i="1"/>
  <c r="O3717" i="1"/>
  <c r="N3718" i="1"/>
  <c r="O3718" i="1"/>
  <c r="N3719" i="1"/>
  <c r="O3719" i="1"/>
  <c r="N3720" i="1"/>
  <c r="O3720" i="1"/>
  <c r="N3721" i="1"/>
  <c r="O3721" i="1"/>
  <c r="N3722" i="1"/>
  <c r="O3722" i="1"/>
  <c r="N3723" i="1"/>
  <c r="O3723" i="1"/>
  <c r="N3724" i="1"/>
  <c r="O3724" i="1"/>
  <c r="N3725" i="1"/>
  <c r="O3725" i="1"/>
  <c r="N3726" i="1"/>
  <c r="O3726" i="1"/>
  <c r="N3727" i="1"/>
  <c r="O3727" i="1"/>
  <c r="N3728" i="1"/>
  <c r="O3728" i="1"/>
  <c r="N3729" i="1"/>
  <c r="O3729" i="1"/>
  <c r="N3730" i="1"/>
  <c r="O3730" i="1"/>
  <c r="N3731" i="1"/>
  <c r="O3731" i="1"/>
  <c r="N3732" i="1"/>
  <c r="O3732" i="1"/>
  <c r="N3733" i="1"/>
  <c r="O3733" i="1"/>
  <c r="N3734" i="1"/>
  <c r="O3734" i="1"/>
  <c r="N3735" i="1"/>
  <c r="O3735" i="1"/>
  <c r="N3736" i="1"/>
  <c r="O3736" i="1"/>
  <c r="N3737" i="1"/>
  <c r="O3737" i="1"/>
  <c r="N3738" i="1"/>
  <c r="O3738" i="1"/>
  <c r="N3739" i="1"/>
  <c r="O3739" i="1"/>
  <c r="N3740" i="1"/>
  <c r="O3740" i="1"/>
  <c r="N3741" i="1"/>
  <c r="O3741" i="1"/>
  <c r="N3742" i="1"/>
  <c r="O3742" i="1"/>
  <c r="N3743" i="1"/>
  <c r="O3743" i="1"/>
  <c r="N3744" i="1"/>
  <c r="O3744" i="1"/>
  <c r="N3745" i="1"/>
  <c r="O3745" i="1"/>
  <c r="N3746" i="1"/>
  <c r="O3746" i="1"/>
  <c r="N3747" i="1"/>
  <c r="O3747" i="1"/>
  <c r="N3748" i="1"/>
  <c r="O3748" i="1"/>
  <c r="N3749" i="1"/>
  <c r="O3749" i="1"/>
  <c r="N3750" i="1"/>
  <c r="O3750" i="1"/>
  <c r="N3751" i="1"/>
  <c r="O3751" i="1"/>
  <c r="N3752" i="1"/>
  <c r="O3752" i="1"/>
  <c r="N3753" i="1"/>
  <c r="O3753" i="1"/>
  <c r="N3754" i="1"/>
  <c r="O3754" i="1"/>
  <c r="N3755" i="1"/>
  <c r="O3755" i="1"/>
  <c r="N3756" i="1"/>
  <c r="O3756" i="1"/>
  <c r="N3757" i="1"/>
  <c r="O3757" i="1"/>
  <c r="N3758" i="1"/>
  <c r="O3758" i="1"/>
  <c r="N3759" i="1"/>
  <c r="O3759" i="1"/>
  <c r="N3760" i="1"/>
  <c r="O3760" i="1"/>
  <c r="N3761" i="1"/>
  <c r="O3761" i="1"/>
  <c r="N3762" i="1"/>
  <c r="O3762" i="1"/>
  <c r="N3763" i="1"/>
  <c r="O3763" i="1"/>
  <c r="N3764" i="1"/>
  <c r="O3764" i="1"/>
  <c r="N3765" i="1"/>
  <c r="O3765" i="1"/>
  <c r="N3766" i="1"/>
  <c r="O3766" i="1"/>
  <c r="N3767" i="1"/>
  <c r="O3767" i="1"/>
  <c r="N3768" i="1"/>
  <c r="O3768" i="1"/>
  <c r="N3769" i="1"/>
  <c r="O3769" i="1"/>
  <c r="N3770" i="1"/>
  <c r="O3770" i="1"/>
  <c r="N3771" i="1"/>
  <c r="O3771" i="1"/>
  <c r="N3772" i="1"/>
  <c r="O3772" i="1"/>
  <c r="N3773" i="1"/>
  <c r="O3773" i="1"/>
  <c r="N3774" i="1"/>
  <c r="O3774" i="1"/>
  <c r="N3775" i="1"/>
  <c r="O3775" i="1"/>
  <c r="N3776" i="1"/>
  <c r="O3776" i="1"/>
  <c r="N3777" i="1"/>
  <c r="O3777" i="1"/>
  <c r="N3778" i="1"/>
  <c r="O3778" i="1"/>
  <c r="N3779" i="1"/>
  <c r="O3779" i="1"/>
  <c r="N3780" i="1"/>
  <c r="O3780" i="1"/>
  <c r="N3781" i="1"/>
  <c r="O3781" i="1"/>
  <c r="N3782" i="1"/>
  <c r="O3782" i="1"/>
  <c r="N3783" i="1"/>
  <c r="O3783" i="1"/>
  <c r="N3784" i="1"/>
  <c r="O3784" i="1"/>
  <c r="N3785" i="1"/>
  <c r="O3785" i="1"/>
  <c r="N3786" i="1"/>
  <c r="O3786" i="1"/>
  <c r="N3787" i="1"/>
  <c r="O3787" i="1"/>
  <c r="N3788" i="1"/>
  <c r="O3788" i="1"/>
  <c r="N3789" i="1"/>
  <c r="O3789" i="1"/>
  <c r="N3790" i="1"/>
  <c r="O3790" i="1"/>
  <c r="N3791" i="1"/>
  <c r="O3791" i="1"/>
  <c r="N3792" i="1"/>
  <c r="O3792" i="1"/>
  <c r="N3793" i="1"/>
  <c r="O3793" i="1"/>
  <c r="N3794" i="1"/>
  <c r="O3794" i="1"/>
  <c r="N3795" i="1"/>
  <c r="O3795" i="1"/>
  <c r="N3796" i="1"/>
  <c r="O3796" i="1"/>
  <c r="N3797" i="1"/>
  <c r="O3797" i="1"/>
  <c r="N3798" i="1"/>
  <c r="O3798" i="1"/>
  <c r="N3799" i="1"/>
  <c r="O3799" i="1"/>
  <c r="N3800" i="1"/>
  <c r="O3800" i="1"/>
  <c r="N3801" i="1"/>
  <c r="O3801" i="1"/>
  <c r="N3802" i="1"/>
  <c r="O3802" i="1"/>
  <c r="N3803" i="1"/>
  <c r="O3803" i="1"/>
  <c r="N3804" i="1"/>
  <c r="O3804" i="1"/>
  <c r="N3805" i="1"/>
  <c r="O3805" i="1"/>
  <c r="N3806" i="1"/>
  <c r="O3806" i="1"/>
  <c r="N3807" i="1"/>
  <c r="O3807" i="1"/>
  <c r="N3808" i="1"/>
  <c r="O3808" i="1"/>
  <c r="N3809" i="1"/>
  <c r="O3809" i="1"/>
  <c r="N3810" i="1"/>
  <c r="O3810" i="1"/>
  <c r="N3811" i="1"/>
  <c r="O3811" i="1"/>
  <c r="N3812" i="1"/>
  <c r="O3812" i="1"/>
  <c r="N3813" i="1"/>
  <c r="O3813" i="1"/>
  <c r="N3814" i="1"/>
  <c r="O3814" i="1"/>
  <c r="N3815" i="1"/>
  <c r="O3815" i="1"/>
  <c r="N3816" i="1"/>
  <c r="O3816" i="1"/>
  <c r="N3817" i="1"/>
  <c r="O3817" i="1"/>
  <c r="N3818" i="1"/>
  <c r="O3818" i="1"/>
  <c r="N3819" i="1"/>
  <c r="O3819" i="1"/>
  <c r="N3820" i="1"/>
  <c r="O3820" i="1"/>
  <c r="N3821" i="1"/>
  <c r="O3821" i="1"/>
  <c r="N3822" i="1"/>
  <c r="O3822" i="1"/>
  <c r="N3823" i="1"/>
  <c r="O3823" i="1"/>
  <c r="N3824" i="1"/>
  <c r="O3824" i="1"/>
  <c r="N3825" i="1"/>
  <c r="O3825" i="1"/>
  <c r="N3826" i="1"/>
  <c r="O3826" i="1"/>
  <c r="N3827" i="1"/>
  <c r="O3827" i="1"/>
  <c r="N3828" i="1"/>
  <c r="O3828" i="1"/>
  <c r="N3829" i="1"/>
  <c r="O3829" i="1"/>
  <c r="N3830" i="1"/>
  <c r="O3830" i="1"/>
  <c r="N3831" i="1"/>
  <c r="O3831" i="1"/>
  <c r="N3832" i="1"/>
  <c r="O3832" i="1"/>
  <c r="N3833" i="1"/>
  <c r="O3833" i="1"/>
  <c r="N3834" i="1"/>
  <c r="O3834" i="1"/>
  <c r="N3835" i="1"/>
  <c r="O3835" i="1"/>
  <c r="N3836" i="1"/>
  <c r="O3836" i="1"/>
  <c r="N3837" i="1"/>
  <c r="O3837" i="1"/>
  <c r="N3838" i="1"/>
  <c r="O3838" i="1"/>
  <c r="N3839" i="1"/>
  <c r="O3839" i="1"/>
  <c r="N3840" i="1"/>
  <c r="O3840" i="1"/>
  <c r="N3841" i="1"/>
  <c r="O3841" i="1"/>
  <c r="N3842" i="1"/>
  <c r="O3842" i="1"/>
  <c r="N3843" i="1"/>
  <c r="O3843" i="1"/>
  <c r="N3844" i="1"/>
  <c r="O3844" i="1"/>
  <c r="N3845" i="1"/>
  <c r="O3845" i="1"/>
  <c r="N3846" i="1"/>
  <c r="O3846" i="1"/>
  <c r="N3847" i="1"/>
  <c r="O3847" i="1"/>
  <c r="N3848" i="1"/>
  <c r="O3848" i="1"/>
  <c r="N3849" i="1"/>
  <c r="O3849" i="1"/>
  <c r="N3850" i="1"/>
  <c r="O3850" i="1"/>
  <c r="N3851" i="1"/>
  <c r="O3851" i="1"/>
  <c r="N3852" i="1"/>
  <c r="O3852" i="1"/>
  <c r="N3853" i="1"/>
  <c r="O3853" i="1"/>
  <c r="N3854" i="1"/>
  <c r="O3854" i="1"/>
  <c r="N3855" i="1"/>
  <c r="O3855" i="1"/>
  <c r="N3856" i="1"/>
  <c r="O3856" i="1"/>
  <c r="N3857" i="1"/>
  <c r="O3857" i="1"/>
  <c r="N3858" i="1"/>
  <c r="O3858" i="1"/>
  <c r="N3859" i="1"/>
  <c r="O3859" i="1"/>
  <c r="N3860" i="1"/>
  <c r="O3860" i="1"/>
  <c r="N3861" i="1"/>
  <c r="O3861" i="1"/>
  <c r="N3862" i="1"/>
  <c r="O3862" i="1"/>
  <c r="N3863" i="1"/>
  <c r="O3863" i="1"/>
  <c r="N3864" i="1"/>
  <c r="O3864" i="1"/>
  <c r="N3865" i="1"/>
  <c r="O3865" i="1"/>
  <c r="N3866" i="1"/>
  <c r="O3866" i="1"/>
  <c r="N3867" i="1"/>
  <c r="O3867" i="1"/>
  <c r="N3868" i="1"/>
  <c r="O3868" i="1"/>
  <c r="N3869" i="1"/>
  <c r="O3869" i="1"/>
  <c r="N3870" i="1"/>
  <c r="O3870" i="1"/>
  <c r="N3871" i="1"/>
  <c r="O3871" i="1"/>
  <c r="N3872" i="1"/>
  <c r="O3872" i="1"/>
  <c r="N3873" i="1"/>
  <c r="O3873" i="1"/>
  <c r="N3874" i="1"/>
  <c r="O3874" i="1"/>
  <c r="N3875" i="1"/>
  <c r="O3875" i="1"/>
  <c r="N3876" i="1"/>
  <c r="O3876" i="1"/>
  <c r="N3877" i="1"/>
  <c r="O3877" i="1"/>
  <c r="N3878" i="1"/>
  <c r="O3878" i="1"/>
  <c r="N3879" i="1"/>
  <c r="O3879" i="1"/>
  <c r="N3880" i="1"/>
  <c r="O3880" i="1"/>
  <c r="N3881" i="1"/>
  <c r="O3881" i="1"/>
  <c r="N3882" i="1"/>
  <c r="O3882" i="1"/>
  <c r="N3883" i="1"/>
  <c r="O3883" i="1"/>
  <c r="N3884" i="1"/>
  <c r="O3884" i="1"/>
  <c r="N3885" i="1"/>
  <c r="O3885" i="1"/>
  <c r="N3886" i="1"/>
  <c r="O3886" i="1"/>
  <c r="N3887" i="1"/>
  <c r="O3887" i="1"/>
  <c r="N3888" i="1"/>
  <c r="O3888" i="1"/>
  <c r="N3889" i="1"/>
  <c r="O3889" i="1"/>
  <c r="N3890" i="1"/>
  <c r="O3890" i="1"/>
  <c r="N3891" i="1"/>
  <c r="O3891" i="1"/>
  <c r="N3892" i="1"/>
  <c r="O3892" i="1"/>
  <c r="N3893" i="1"/>
  <c r="O3893" i="1"/>
  <c r="N3894" i="1"/>
  <c r="O3894" i="1"/>
  <c r="N3895" i="1"/>
  <c r="O3895" i="1"/>
  <c r="N3896" i="1"/>
  <c r="O3896" i="1"/>
  <c r="N3897" i="1"/>
  <c r="O3897" i="1"/>
  <c r="N3898" i="1"/>
  <c r="O3898" i="1"/>
  <c r="N3899" i="1"/>
  <c r="O3899" i="1"/>
  <c r="N3900" i="1"/>
  <c r="O3900" i="1"/>
  <c r="N3901" i="1"/>
  <c r="O3901" i="1"/>
  <c r="N3902" i="1"/>
  <c r="O3902" i="1"/>
  <c r="N3903" i="1"/>
  <c r="O3903" i="1"/>
  <c r="N3904" i="1"/>
  <c r="O3904" i="1"/>
  <c r="N3905" i="1"/>
  <c r="O3905" i="1"/>
  <c r="N3906" i="1"/>
  <c r="O3906" i="1"/>
  <c r="N3907" i="1"/>
  <c r="O3907" i="1"/>
  <c r="N3908" i="1"/>
  <c r="O3908" i="1"/>
  <c r="N3909" i="1"/>
  <c r="O3909" i="1"/>
  <c r="N3910" i="1"/>
  <c r="O3910" i="1"/>
  <c r="N3911" i="1"/>
  <c r="O3911" i="1"/>
  <c r="N3912" i="1"/>
  <c r="O3912" i="1"/>
  <c r="N3913" i="1"/>
  <c r="O3913" i="1"/>
  <c r="N3914" i="1"/>
  <c r="O3914" i="1"/>
  <c r="N3915" i="1"/>
  <c r="O3915" i="1"/>
  <c r="N3916" i="1"/>
  <c r="O3916" i="1"/>
  <c r="N3917" i="1"/>
  <c r="O3917" i="1"/>
  <c r="N3918" i="1"/>
  <c r="O3918" i="1"/>
  <c r="N3919" i="1"/>
  <c r="O3919" i="1"/>
  <c r="N3920" i="1"/>
  <c r="O3920" i="1"/>
  <c r="N3921" i="1"/>
  <c r="O3921" i="1"/>
  <c r="N3922" i="1"/>
  <c r="O3922" i="1"/>
  <c r="N3923" i="1"/>
  <c r="O3923" i="1"/>
  <c r="N3924" i="1"/>
  <c r="O3924" i="1"/>
  <c r="N3925" i="1"/>
  <c r="O3925" i="1"/>
  <c r="N3926" i="1"/>
  <c r="O3926" i="1"/>
  <c r="N3927" i="1"/>
  <c r="O3927" i="1"/>
  <c r="N3928" i="1"/>
  <c r="O3928" i="1"/>
  <c r="N3929" i="1"/>
  <c r="O3929" i="1"/>
  <c r="N3930" i="1"/>
  <c r="O3930" i="1"/>
  <c r="N3931" i="1"/>
  <c r="O3931" i="1"/>
  <c r="N3932" i="1"/>
  <c r="O3932" i="1"/>
  <c r="N3933" i="1"/>
  <c r="O3933" i="1"/>
  <c r="N3934" i="1"/>
  <c r="O3934" i="1"/>
  <c r="N3935" i="1"/>
  <c r="O3935" i="1"/>
  <c r="N3936" i="1"/>
  <c r="O3936" i="1"/>
  <c r="N3937" i="1"/>
  <c r="O3937" i="1"/>
  <c r="N3938" i="1"/>
  <c r="O3938" i="1"/>
  <c r="N3939" i="1"/>
  <c r="O3939" i="1"/>
  <c r="N3940" i="1"/>
  <c r="O3940" i="1"/>
  <c r="N3941" i="1"/>
  <c r="O3941" i="1"/>
  <c r="N3942" i="1"/>
  <c r="O3942" i="1"/>
  <c r="N3943" i="1"/>
  <c r="O3943" i="1"/>
  <c r="N3944" i="1"/>
  <c r="O3944" i="1"/>
  <c r="N3945" i="1"/>
  <c r="O3945" i="1"/>
  <c r="N3946" i="1"/>
  <c r="O3946" i="1"/>
  <c r="N3947" i="1"/>
  <c r="O3947" i="1"/>
  <c r="N3948" i="1"/>
  <c r="O3948" i="1"/>
  <c r="N3949" i="1"/>
  <c r="O3949" i="1"/>
  <c r="N3950" i="1"/>
  <c r="O3950" i="1"/>
  <c r="N3951" i="1"/>
  <c r="O3951" i="1"/>
  <c r="N3952" i="1"/>
  <c r="O3952" i="1"/>
  <c r="N3953" i="1"/>
  <c r="O3953" i="1"/>
  <c r="N3954" i="1"/>
  <c r="O3954" i="1"/>
  <c r="N3955" i="1"/>
  <c r="O3955" i="1"/>
  <c r="N3956" i="1"/>
  <c r="O3956" i="1"/>
  <c r="N3957" i="1"/>
  <c r="O3957" i="1"/>
  <c r="N3958" i="1"/>
  <c r="O3958" i="1"/>
  <c r="N3959" i="1"/>
  <c r="O3959" i="1"/>
  <c r="N3960" i="1"/>
  <c r="O3960" i="1"/>
  <c r="N3961" i="1"/>
  <c r="O3961" i="1"/>
  <c r="N3962" i="1"/>
  <c r="O3962" i="1"/>
  <c r="N3963" i="1"/>
  <c r="O3963" i="1"/>
  <c r="N3964" i="1"/>
  <c r="O3964" i="1"/>
  <c r="N3965" i="1"/>
  <c r="O3965" i="1"/>
  <c r="N3966" i="1"/>
  <c r="O3966" i="1"/>
  <c r="N3967" i="1"/>
  <c r="O3967" i="1"/>
  <c r="N3968" i="1"/>
  <c r="O3968" i="1"/>
  <c r="N3969" i="1"/>
  <c r="O3969" i="1"/>
  <c r="N3970" i="1"/>
  <c r="O3970" i="1"/>
  <c r="N3971" i="1"/>
  <c r="O3971" i="1"/>
  <c r="N3972" i="1"/>
  <c r="O3972" i="1"/>
  <c r="N3973" i="1"/>
  <c r="O3973" i="1"/>
  <c r="N3974" i="1"/>
  <c r="O3974" i="1"/>
  <c r="N3975" i="1"/>
  <c r="O3975" i="1"/>
  <c r="N3976" i="1"/>
  <c r="O3976" i="1"/>
  <c r="N3977" i="1"/>
  <c r="O3977" i="1"/>
  <c r="N3978" i="1"/>
  <c r="O3978" i="1"/>
  <c r="N3979" i="1"/>
  <c r="O3979" i="1"/>
  <c r="N3980" i="1"/>
  <c r="O3980" i="1"/>
  <c r="N3981" i="1"/>
  <c r="O3981" i="1"/>
  <c r="N3982" i="1"/>
  <c r="O3982" i="1"/>
  <c r="N3983" i="1"/>
  <c r="O3983" i="1"/>
  <c r="N3984" i="1"/>
  <c r="O3984" i="1"/>
  <c r="N3985" i="1"/>
  <c r="O3985" i="1"/>
  <c r="N3986" i="1"/>
  <c r="O3986" i="1"/>
  <c r="N3987" i="1"/>
  <c r="O3987" i="1"/>
  <c r="N3988" i="1"/>
  <c r="O3988" i="1"/>
  <c r="N3989" i="1"/>
  <c r="O3989" i="1"/>
  <c r="N3990" i="1"/>
  <c r="O3990" i="1"/>
  <c r="N3991" i="1"/>
  <c r="O3991" i="1"/>
  <c r="N3992" i="1"/>
  <c r="O3992" i="1"/>
  <c r="N3993" i="1"/>
  <c r="O3993" i="1"/>
  <c r="N3994" i="1"/>
  <c r="O3994" i="1"/>
  <c r="N3995" i="1"/>
  <c r="O3995" i="1"/>
  <c r="N3996" i="1"/>
  <c r="O3996" i="1"/>
  <c r="N3997" i="1"/>
  <c r="O3997" i="1"/>
  <c r="N3998" i="1"/>
  <c r="O3998" i="1"/>
  <c r="N3999" i="1"/>
  <c r="O3999" i="1"/>
  <c r="N4000" i="1"/>
  <c r="O4000" i="1"/>
  <c r="N4001" i="1"/>
  <c r="O4001" i="1"/>
  <c r="N4002" i="1"/>
  <c r="O4002" i="1"/>
  <c r="N4003" i="1"/>
  <c r="O4003" i="1"/>
  <c r="N4004" i="1"/>
  <c r="O4004" i="1"/>
  <c r="N4005" i="1"/>
  <c r="O4005" i="1"/>
  <c r="N4006" i="1"/>
  <c r="O4006" i="1"/>
  <c r="N4007" i="1"/>
  <c r="O4007" i="1"/>
  <c r="N4008" i="1"/>
  <c r="O4008" i="1"/>
  <c r="N4009" i="1"/>
  <c r="O4009" i="1"/>
  <c r="N4010" i="1"/>
  <c r="O4010" i="1"/>
  <c r="N4011" i="1"/>
  <c r="O4011" i="1"/>
  <c r="N4012" i="1"/>
  <c r="O4012" i="1"/>
  <c r="N4013" i="1"/>
  <c r="O4013" i="1"/>
  <c r="N4014" i="1"/>
  <c r="O4014" i="1"/>
  <c r="N4015" i="1"/>
  <c r="O4015" i="1"/>
  <c r="N4016" i="1"/>
  <c r="O4016" i="1"/>
  <c r="N4017" i="1"/>
  <c r="O4017" i="1"/>
  <c r="N4018" i="1"/>
  <c r="O4018" i="1"/>
  <c r="N4019" i="1"/>
  <c r="O4019" i="1"/>
  <c r="N4020" i="1"/>
  <c r="O4020" i="1"/>
  <c r="N4021" i="1"/>
  <c r="O4021" i="1"/>
  <c r="N4022" i="1"/>
  <c r="O4022" i="1"/>
  <c r="N4023" i="1"/>
  <c r="O4023" i="1"/>
  <c r="N4024" i="1"/>
  <c r="O4024" i="1"/>
  <c r="N4025" i="1"/>
  <c r="O4025" i="1"/>
  <c r="N4026" i="1"/>
  <c r="O4026" i="1"/>
  <c r="N4027" i="1"/>
  <c r="O4027" i="1"/>
  <c r="N4028" i="1"/>
  <c r="O4028" i="1"/>
  <c r="N4029" i="1"/>
  <c r="O4029" i="1"/>
  <c r="N4030" i="1"/>
  <c r="O4030" i="1"/>
  <c r="N4031" i="1"/>
  <c r="O4031" i="1"/>
  <c r="N4032" i="1"/>
  <c r="O4032" i="1"/>
  <c r="N4033" i="1"/>
  <c r="O4033" i="1"/>
  <c r="N4034" i="1"/>
  <c r="O4034" i="1"/>
  <c r="N4035" i="1"/>
  <c r="O4035" i="1"/>
  <c r="N4036" i="1"/>
  <c r="O4036" i="1"/>
  <c r="N4037" i="1"/>
  <c r="O4037" i="1"/>
  <c r="N4038" i="1"/>
  <c r="O4038" i="1"/>
  <c r="N4039" i="1"/>
  <c r="O4039" i="1"/>
  <c r="N4040" i="1"/>
  <c r="O4040" i="1"/>
  <c r="N4041" i="1"/>
  <c r="O4041" i="1"/>
  <c r="N4042" i="1"/>
  <c r="O4042" i="1"/>
  <c r="N4043" i="1"/>
  <c r="O4043" i="1"/>
  <c r="N4044" i="1"/>
  <c r="O4044" i="1"/>
  <c r="N4045" i="1"/>
  <c r="O4045" i="1"/>
  <c r="N4046" i="1"/>
  <c r="O4046" i="1"/>
  <c r="N4047" i="1"/>
  <c r="O4047" i="1"/>
  <c r="N4048" i="1"/>
  <c r="O4048" i="1"/>
  <c r="N4049" i="1"/>
  <c r="O4049" i="1"/>
  <c r="N4050" i="1"/>
  <c r="O4050" i="1"/>
  <c r="N4051" i="1"/>
  <c r="O4051" i="1"/>
  <c r="N4052" i="1"/>
  <c r="O4052" i="1"/>
  <c r="N4053" i="1"/>
  <c r="O4053" i="1"/>
  <c r="N4054" i="1"/>
  <c r="O4054" i="1"/>
  <c r="N4055" i="1"/>
  <c r="O4055" i="1"/>
  <c r="N4056" i="1"/>
  <c r="O4056" i="1"/>
  <c r="N4057" i="1"/>
  <c r="O4057" i="1"/>
  <c r="N4058" i="1"/>
  <c r="O4058" i="1"/>
  <c r="N4059" i="1"/>
  <c r="O4059" i="1"/>
  <c r="N4060" i="1"/>
  <c r="O4060" i="1"/>
  <c r="N4061" i="1"/>
  <c r="O4061" i="1"/>
  <c r="N4062" i="1"/>
  <c r="O4062" i="1"/>
  <c r="N4063" i="1"/>
  <c r="O4063" i="1"/>
  <c r="N4064" i="1"/>
  <c r="O4064" i="1"/>
  <c r="N4065" i="1"/>
  <c r="O4065" i="1"/>
  <c r="N4066" i="1"/>
  <c r="O4066" i="1"/>
  <c r="N4067" i="1"/>
  <c r="O4067" i="1"/>
  <c r="N4068" i="1"/>
  <c r="O4068" i="1"/>
  <c r="N4069" i="1"/>
  <c r="O4069" i="1"/>
  <c r="N4070" i="1"/>
  <c r="O4070" i="1"/>
  <c r="N4071" i="1"/>
  <c r="O4071" i="1"/>
  <c r="N4072" i="1"/>
  <c r="O4072" i="1"/>
  <c r="N4073" i="1"/>
  <c r="O4073" i="1"/>
  <c r="N4074" i="1"/>
  <c r="O4074" i="1"/>
  <c r="N4075" i="1"/>
  <c r="O4075" i="1"/>
  <c r="N4076" i="1"/>
  <c r="O4076" i="1"/>
  <c r="N4077" i="1"/>
  <c r="O4077" i="1"/>
  <c r="N4078" i="1"/>
  <c r="O4078" i="1"/>
  <c r="N4079" i="1"/>
  <c r="O4079" i="1"/>
  <c r="N4080" i="1"/>
  <c r="O4080" i="1"/>
  <c r="N4081" i="1"/>
  <c r="O4081" i="1"/>
  <c r="N4082" i="1"/>
  <c r="O4082" i="1"/>
  <c r="N4083" i="1"/>
  <c r="O4083" i="1"/>
  <c r="N2" i="1"/>
  <c r="O2" i="1"/>
  <c r="M3" i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L3" i="4"/>
  <c r="L4" i="4"/>
  <c r="L5" i="4"/>
  <c r="L6" i="4"/>
  <c r="L7" i="4"/>
  <c r="L8" i="4"/>
  <c r="L9" i="4"/>
  <c r="L10" i="4"/>
  <c r="L11" i="4"/>
  <c r="L12" i="4"/>
  <c r="L13" i="4"/>
  <c r="L14" i="4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46" i="4"/>
  <c r="L47" i="4"/>
  <c r="L48" i="4"/>
  <c r="L49" i="4"/>
  <c r="L50" i="4"/>
  <c r="L51" i="4"/>
  <c r="L52" i="4"/>
  <c r="L53" i="4"/>
  <c r="L54" i="4"/>
  <c r="L55" i="4"/>
  <c r="L56" i="4"/>
  <c r="L57" i="4"/>
  <c r="L58" i="4"/>
  <c r="L59" i="4"/>
  <c r="L60" i="4"/>
  <c r="L61" i="4"/>
  <c r="L62" i="4"/>
  <c r="L63" i="4"/>
  <c r="L64" i="4"/>
  <c r="L65" i="4"/>
  <c r="L66" i="4"/>
  <c r="L67" i="4"/>
  <c r="L68" i="4"/>
  <c r="L69" i="4"/>
  <c r="L70" i="4"/>
  <c r="L71" i="4"/>
  <c r="L72" i="4"/>
  <c r="L73" i="4"/>
  <c r="L74" i="4"/>
  <c r="L75" i="4"/>
  <c r="L76" i="4"/>
  <c r="L77" i="4"/>
  <c r="L78" i="4"/>
  <c r="L79" i="4"/>
  <c r="L80" i="4"/>
  <c r="L81" i="4"/>
  <c r="L82" i="4"/>
  <c r="L83" i="4"/>
  <c r="L84" i="4"/>
  <c r="L85" i="4"/>
  <c r="L86" i="4"/>
  <c r="L87" i="4"/>
  <c r="L88" i="4"/>
  <c r="L89" i="4"/>
  <c r="L90" i="4"/>
  <c r="L91" i="4"/>
  <c r="L92" i="4"/>
  <c r="L93" i="4"/>
  <c r="L94" i="4"/>
  <c r="L95" i="4"/>
  <c r="L96" i="4"/>
  <c r="L97" i="4"/>
  <c r="L98" i="4"/>
  <c r="L99" i="4"/>
  <c r="L100" i="4"/>
  <c r="L101" i="4"/>
  <c r="L102" i="4"/>
  <c r="L103" i="4"/>
  <c r="L104" i="4"/>
  <c r="L105" i="4"/>
  <c r="L106" i="4"/>
  <c r="L107" i="4"/>
  <c r="L108" i="4"/>
  <c r="L109" i="4"/>
  <c r="L110" i="4"/>
  <c r="L111" i="4"/>
  <c r="L112" i="4"/>
  <c r="L113" i="4"/>
  <c r="L114" i="4"/>
  <c r="L115" i="4"/>
  <c r="L116" i="4"/>
  <c r="L117" i="4"/>
  <c r="L118" i="4"/>
  <c r="L119" i="4"/>
  <c r="L120" i="4"/>
  <c r="L121" i="4"/>
  <c r="L122" i="4"/>
  <c r="L123" i="4"/>
  <c r="L124" i="4"/>
  <c r="L125" i="4"/>
  <c r="L126" i="4"/>
  <c r="L127" i="4"/>
  <c r="L128" i="4"/>
  <c r="L129" i="4"/>
  <c r="L130" i="4"/>
  <c r="L131" i="4"/>
  <c r="L132" i="4"/>
  <c r="L133" i="4"/>
  <c r="L134" i="4"/>
  <c r="L135" i="4"/>
  <c r="L136" i="4"/>
  <c r="L137" i="4"/>
  <c r="L138" i="4"/>
  <c r="L139" i="4"/>
  <c r="L140" i="4"/>
  <c r="L141" i="4"/>
  <c r="L142" i="4"/>
  <c r="L143" i="4"/>
  <c r="L144" i="4"/>
  <c r="L145" i="4"/>
  <c r="L146" i="4"/>
  <c r="L147" i="4"/>
  <c r="L148" i="4"/>
  <c r="L149" i="4"/>
  <c r="L150" i="4"/>
  <c r="L151" i="4"/>
  <c r="L152" i="4"/>
  <c r="L153" i="4"/>
  <c r="L154" i="4"/>
  <c r="L155" i="4"/>
  <c r="L156" i="4"/>
  <c r="L157" i="4"/>
  <c r="L158" i="4"/>
  <c r="L159" i="4"/>
  <c r="L160" i="4"/>
  <c r="L161" i="4"/>
  <c r="L162" i="4"/>
  <c r="L163" i="4"/>
  <c r="L164" i="4"/>
  <c r="L165" i="4"/>
  <c r="L166" i="4"/>
  <c r="L167" i="4"/>
  <c r="L168" i="4"/>
  <c r="L169" i="4"/>
  <c r="L170" i="4"/>
  <c r="L171" i="4"/>
  <c r="L172" i="4"/>
  <c r="L173" i="4"/>
  <c r="L174" i="4"/>
  <c r="L175" i="4"/>
  <c r="L176" i="4"/>
  <c r="L177" i="4"/>
  <c r="L178" i="4"/>
  <c r="L179" i="4"/>
  <c r="L180" i="4"/>
  <c r="L181" i="4"/>
  <c r="L182" i="4"/>
  <c r="L183" i="4"/>
  <c r="L184" i="4"/>
  <c r="L185" i="4"/>
  <c r="L186" i="4"/>
  <c r="L187" i="4"/>
  <c r="L188" i="4"/>
  <c r="L189" i="4"/>
  <c r="L190" i="4"/>
  <c r="L191" i="4"/>
  <c r="L192" i="4"/>
  <c r="L193" i="4"/>
  <c r="L194" i="4"/>
  <c r="L195" i="4"/>
  <c r="L196" i="4"/>
  <c r="L197" i="4"/>
  <c r="L198" i="4"/>
  <c r="L199" i="4"/>
  <c r="L200" i="4"/>
  <c r="L201" i="4"/>
  <c r="L202" i="4"/>
  <c r="L203" i="4"/>
  <c r="L204" i="4"/>
  <c r="L205" i="4"/>
  <c r="L206" i="4"/>
  <c r="L207" i="4"/>
  <c r="L208" i="4"/>
  <c r="L209" i="4"/>
  <c r="L210" i="4"/>
  <c r="L211" i="4"/>
  <c r="L212" i="4"/>
  <c r="L213" i="4"/>
  <c r="L214" i="4"/>
  <c r="L215" i="4"/>
  <c r="L216" i="4"/>
  <c r="L217" i="4"/>
  <c r="L218" i="4"/>
  <c r="L219" i="4"/>
  <c r="L220" i="4"/>
  <c r="L221" i="4"/>
  <c r="L222" i="4"/>
  <c r="L223" i="4"/>
  <c r="L224" i="4"/>
  <c r="L225" i="4"/>
  <c r="L226" i="4"/>
  <c r="L227" i="4"/>
  <c r="L228" i="4"/>
  <c r="L229" i="4"/>
  <c r="L230" i="4"/>
  <c r="L231" i="4"/>
  <c r="L232" i="4"/>
  <c r="L233" i="4"/>
  <c r="L234" i="4"/>
  <c r="L235" i="4"/>
  <c r="L236" i="4"/>
  <c r="L237" i="4"/>
  <c r="L238" i="4"/>
  <c r="L239" i="4"/>
  <c r="L240" i="4"/>
  <c r="L241" i="4"/>
  <c r="L242" i="4"/>
  <c r="L243" i="4"/>
  <c r="L244" i="4"/>
  <c r="L245" i="4"/>
  <c r="L246" i="4"/>
  <c r="L247" i="4"/>
  <c r="L248" i="4"/>
  <c r="L249" i="4"/>
  <c r="L250" i="4"/>
  <c r="L251" i="4"/>
  <c r="L252" i="4"/>
  <c r="L253" i="4"/>
  <c r="L254" i="4"/>
  <c r="L255" i="4"/>
  <c r="L256" i="4"/>
  <c r="L257" i="4"/>
  <c r="L258" i="4"/>
  <c r="L259" i="4"/>
  <c r="L260" i="4"/>
  <c r="L261" i="4"/>
  <c r="L262" i="4"/>
  <c r="L263" i="4"/>
  <c r="L264" i="4"/>
  <c r="L265" i="4"/>
  <c r="L266" i="4"/>
  <c r="L267" i="4"/>
  <c r="L268" i="4"/>
  <c r="L269" i="4"/>
  <c r="L270" i="4"/>
  <c r="L271" i="4"/>
  <c r="L272" i="4"/>
  <c r="L273" i="4"/>
  <c r="L274" i="4"/>
  <c r="L275" i="4"/>
  <c r="L276" i="4"/>
  <c r="L277" i="4"/>
  <c r="L278" i="4"/>
  <c r="L279" i="4"/>
  <c r="L280" i="4"/>
  <c r="L281" i="4"/>
  <c r="L282" i="4"/>
  <c r="L283" i="4"/>
  <c r="L284" i="4"/>
  <c r="L285" i="4"/>
  <c r="L286" i="4"/>
  <c r="L287" i="4"/>
  <c r="L288" i="4"/>
  <c r="L289" i="4"/>
  <c r="L290" i="4"/>
  <c r="L291" i="4"/>
  <c r="L292" i="4"/>
  <c r="L293" i="4"/>
  <c r="L294" i="4"/>
  <c r="L295" i="4"/>
  <c r="L296" i="4"/>
  <c r="L297" i="4"/>
  <c r="L298" i="4"/>
  <c r="L299" i="4"/>
  <c r="L300" i="4"/>
  <c r="L301" i="4"/>
  <c r="L302" i="4"/>
  <c r="L303" i="4"/>
  <c r="L304" i="4"/>
  <c r="L305" i="4"/>
  <c r="L306" i="4"/>
  <c r="L307" i="4"/>
  <c r="L308" i="4"/>
  <c r="L309" i="4"/>
  <c r="L310" i="4"/>
  <c r="L311" i="4"/>
  <c r="L312" i="4"/>
  <c r="L313" i="4"/>
  <c r="L314" i="4"/>
  <c r="L315" i="4"/>
  <c r="L316" i="4"/>
  <c r="L317" i="4"/>
  <c r="L318" i="4"/>
  <c r="L319" i="4"/>
  <c r="L320" i="4"/>
  <c r="L321" i="4"/>
  <c r="L322" i="4"/>
  <c r="L323" i="4"/>
  <c r="L324" i="4"/>
  <c r="L325" i="4"/>
  <c r="L326" i="4"/>
  <c r="L327" i="4"/>
  <c r="L328" i="4"/>
  <c r="L329" i="4"/>
  <c r="L330" i="4"/>
  <c r="L331" i="4"/>
  <c r="L332" i="4"/>
  <c r="L333" i="4"/>
  <c r="L334" i="4"/>
  <c r="L335" i="4"/>
  <c r="L336" i="4"/>
  <c r="L337" i="4"/>
  <c r="L338" i="4"/>
  <c r="L339" i="4"/>
  <c r="L340" i="4"/>
  <c r="L341" i="4"/>
  <c r="L342" i="4"/>
  <c r="L343" i="4"/>
  <c r="L344" i="4"/>
  <c r="L345" i="4"/>
  <c r="L346" i="4"/>
  <c r="L347" i="4"/>
  <c r="L348" i="4"/>
  <c r="L349" i="4"/>
  <c r="L350" i="4"/>
  <c r="L351" i="4"/>
  <c r="L352" i="4"/>
  <c r="L353" i="4"/>
  <c r="L354" i="4"/>
  <c r="L355" i="4"/>
  <c r="L356" i="4"/>
  <c r="L357" i="4"/>
  <c r="L358" i="4"/>
  <c r="L359" i="4"/>
  <c r="L360" i="4"/>
  <c r="L361" i="4"/>
  <c r="L362" i="4"/>
  <c r="L363" i="4"/>
  <c r="L364" i="4"/>
  <c r="L365" i="4"/>
  <c r="L366" i="4"/>
  <c r="L367" i="4"/>
  <c r="L368" i="4"/>
  <c r="L369" i="4"/>
  <c r="L370" i="4"/>
  <c r="L371" i="4"/>
  <c r="L372" i="4"/>
  <c r="L373" i="4"/>
  <c r="L374" i="4"/>
  <c r="L375" i="4"/>
  <c r="L376" i="4"/>
  <c r="L377" i="4"/>
  <c r="L378" i="4"/>
  <c r="L379" i="4"/>
  <c r="L380" i="4"/>
  <c r="L381" i="4"/>
  <c r="L382" i="4"/>
  <c r="L383" i="4"/>
  <c r="L384" i="4"/>
  <c r="L385" i="4"/>
  <c r="L386" i="4"/>
  <c r="L387" i="4"/>
  <c r="L388" i="4"/>
  <c r="L389" i="4"/>
  <c r="L390" i="4"/>
  <c r="L391" i="4"/>
  <c r="L392" i="4"/>
  <c r="L393" i="4"/>
  <c r="L394" i="4"/>
  <c r="L395" i="4"/>
  <c r="L396" i="4"/>
  <c r="L397" i="4"/>
  <c r="L398" i="4"/>
  <c r="L399" i="4"/>
  <c r="L400" i="4"/>
  <c r="L401" i="4"/>
  <c r="L402" i="4"/>
  <c r="L403" i="4"/>
  <c r="L404" i="4"/>
  <c r="L405" i="4"/>
  <c r="L406" i="4"/>
  <c r="L407" i="4"/>
  <c r="L408" i="4"/>
  <c r="L409" i="4"/>
  <c r="L410" i="4"/>
  <c r="L411" i="4"/>
  <c r="L412" i="4"/>
  <c r="L413" i="4"/>
  <c r="L414" i="4"/>
  <c r="L415" i="4"/>
  <c r="L416" i="4"/>
  <c r="L417" i="4"/>
  <c r="L418" i="4"/>
  <c r="L419" i="4"/>
  <c r="L420" i="4"/>
  <c r="L421" i="4"/>
  <c r="L422" i="4"/>
  <c r="L423" i="4"/>
  <c r="L424" i="4"/>
  <c r="L425" i="4"/>
  <c r="L426" i="4"/>
  <c r="L427" i="4"/>
  <c r="L428" i="4"/>
  <c r="L429" i="4"/>
  <c r="L430" i="4"/>
  <c r="L431" i="4"/>
  <c r="L432" i="4"/>
  <c r="L433" i="4"/>
  <c r="L434" i="4"/>
  <c r="L435" i="4"/>
  <c r="L436" i="4"/>
  <c r="L437" i="4"/>
  <c r="L438" i="4"/>
  <c r="L439" i="4"/>
  <c r="L440" i="4"/>
  <c r="L441" i="4"/>
  <c r="L442" i="4"/>
  <c r="L443" i="4"/>
  <c r="L444" i="4"/>
  <c r="L445" i="4"/>
  <c r="L446" i="4"/>
  <c r="L447" i="4"/>
  <c r="L448" i="4"/>
  <c r="L449" i="4"/>
  <c r="L450" i="4"/>
  <c r="L451" i="4"/>
  <c r="L452" i="4"/>
  <c r="L453" i="4"/>
  <c r="L454" i="4"/>
  <c r="L455" i="4"/>
  <c r="L456" i="4"/>
  <c r="L457" i="4"/>
  <c r="L458" i="4"/>
  <c r="L459" i="4"/>
  <c r="L460" i="4"/>
  <c r="L461" i="4"/>
  <c r="L462" i="4"/>
  <c r="L463" i="4"/>
  <c r="L464" i="4"/>
  <c r="L465" i="4"/>
  <c r="L466" i="4"/>
  <c r="L467" i="4"/>
  <c r="L468" i="4"/>
  <c r="L469" i="4"/>
  <c r="L470" i="4"/>
  <c r="L471" i="4"/>
  <c r="L472" i="4"/>
  <c r="L473" i="4"/>
  <c r="L474" i="4"/>
  <c r="L475" i="4"/>
  <c r="L476" i="4"/>
  <c r="L477" i="4"/>
  <c r="L478" i="4"/>
  <c r="L479" i="4"/>
  <c r="L480" i="4"/>
  <c r="L481" i="4"/>
  <c r="L482" i="4"/>
  <c r="L483" i="4"/>
  <c r="L484" i="4"/>
  <c r="L485" i="4"/>
  <c r="L486" i="4"/>
  <c r="L487" i="4"/>
  <c r="L488" i="4"/>
  <c r="L489" i="4"/>
  <c r="L490" i="4"/>
  <c r="L491" i="4"/>
  <c r="L492" i="4"/>
  <c r="L493" i="4"/>
  <c r="L494" i="4"/>
  <c r="L495" i="4"/>
  <c r="L496" i="4"/>
  <c r="L497" i="4"/>
  <c r="L498" i="4"/>
  <c r="L499" i="4"/>
  <c r="L500" i="4"/>
  <c r="L501" i="4"/>
  <c r="L502" i="4"/>
  <c r="L503" i="4"/>
  <c r="L504" i="4"/>
  <c r="L505" i="4"/>
  <c r="L506" i="4"/>
  <c r="L507" i="4"/>
  <c r="L508" i="4"/>
  <c r="L509" i="4"/>
  <c r="L510" i="4"/>
  <c r="L511" i="4"/>
  <c r="L512" i="4"/>
  <c r="L513" i="4"/>
  <c r="L514" i="4"/>
  <c r="L515" i="4"/>
  <c r="L516" i="4"/>
  <c r="L517" i="4"/>
  <c r="L518" i="4"/>
  <c r="L519" i="4"/>
  <c r="L520" i="4"/>
  <c r="L521" i="4"/>
  <c r="L522" i="4"/>
  <c r="L523" i="4"/>
  <c r="L524" i="4"/>
  <c r="L525" i="4"/>
  <c r="L526" i="4"/>
  <c r="L527" i="4"/>
  <c r="L528" i="4"/>
  <c r="L529" i="4"/>
  <c r="L530" i="4"/>
  <c r="L531" i="4"/>
  <c r="L532" i="4"/>
  <c r="L533" i="4"/>
  <c r="L534" i="4"/>
  <c r="L535" i="4"/>
  <c r="L536" i="4"/>
  <c r="L537" i="4"/>
  <c r="L538" i="4"/>
  <c r="L539" i="4"/>
  <c r="L540" i="4"/>
  <c r="L541" i="4"/>
  <c r="L542" i="4"/>
  <c r="L543" i="4"/>
  <c r="L544" i="4"/>
  <c r="L545" i="4"/>
  <c r="L546" i="4"/>
  <c r="L547" i="4"/>
  <c r="L548" i="4"/>
  <c r="L549" i="4"/>
  <c r="L550" i="4"/>
  <c r="L551" i="4"/>
  <c r="L552" i="4"/>
  <c r="L553" i="4"/>
  <c r="L554" i="4"/>
  <c r="L555" i="4"/>
  <c r="L556" i="4"/>
  <c r="L557" i="4"/>
  <c r="L558" i="4"/>
  <c r="L559" i="4"/>
  <c r="L560" i="4"/>
  <c r="L561" i="4"/>
  <c r="L562" i="4"/>
  <c r="L563" i="4"/>
  <c r="L564" i="4"/>
  <c r="L565" i="4"/>
  <c r="L566" i="4"/>
  <c r="L567" i="4"/>
  <c r="L568" i="4"/>
  <c r="L569" i="4"/>
  <c r="L570" i="4"/>
  <c r="L571" i="4"/>
  <c r="L572" i="4"/>
  <c r="L573" i="4"/>
  <c r="L574" i="4"/>
  <c r="L575" i="4"/>
  <c r="L576" i="4"/>
  <c r="L577" i="4"/>
  <c r="L578" i="4"/>
  <c r="L579" i="4"/>
  <c r="L580" i="4"/>
  <c r="L581" i="4"/>
  <c r="L582" i="4"/>
  <c r="L583" i="4"/>
  <c r="L584" i="4"/>
  <c r="L585" i="4"/>
  <c r="L586" i="4"/>
  <c r="L587" i="4"/>
  <c r="L588" i="4"/>
  <c r="L589" i="4"/>
  <c r="L590" i="4"/>
  <c r="L591" i="4"/>
  <c r="L592" i="4"/>
  <c r="L593" i="4"/>
  <c r="L594" i="4"/>
  <c r="L595" i="4"/>
  <c r="L596" i="4"/>
  <c r="L597" i="4"/>
  <c r="L598" i="4"/>
  <c r="L599" i="4"/>
  <c r="L600" i="4"/>
  <c r="L601" i="4"/>
  <c r="L602" i="4"/>
  <c r="L603" i="4"/>
  <c r="L604" i="4"/>
  <c r="L605" i="4"/>
  <c r="L606" i="4"/>
  <c r="L607" i="4"/>
  <c r="L608" i="4"/>
  <c r="L609" i="4"/>
  <c r="L610" i="4"/>
  <c r="L611" i="4"/>
  <c r="L612" i="4"/>
  <c r="L613" i="4"/>
  <c r="L614" i="4"/>
  <c r="L615" i="4"/>
  <c r="L616" i="4"/>
  <c r="L617" i="4"/>
  <c r="L618" i="4"/>
  <c r="L619" i="4"/>
  <c r="L620" i="4"/>
  <c r="L621" i="4"/>
  <c r="L622" i="4"/>
  <c r="L623" i="4"/>
  <c r="L624" i="4"/>
  <c r="L625" i="4"/>
  <c r="L626" i="4"/>
  <c r="L627" i="4"/>
  <c r="L628" i="4"/>
  <c r="L629" i="4"/>
  <c r="L630" i="4"/>
  <c r="L631" i="4"/>
  <c r="L632" i="4"/>
  <c r="L633" i="4"/>
  <c r="L634" i="4"/>
  <c r="L635" i="4"/>
  <c r="L636" i="4"/>
  <c r="L637" i="4"/>
  <c r="L638" i="4"/>
  <c r="L639" i="4"/>
  <c r="L640" i="4"/>
  <c r="L641" i="4"/>
  <c r="L642" i="4"/>
  <c r="L643" i="4"/>
  <c r="L644" i="4"/>
  <c r="L645" i="4"/>
  <c r="L646" i="4"/>
  <c r="L647" i="4"/>
  <c r="L648" i="4"/>
  <c r="L649" i="4"/>
  <c r="L650" i="4"/>
  <c r="L651" i="4"/>
  <c r="L652" i="4"/>
  <c r="L653" i="4"/>
  <c r="L654" i="4"/>
  <c r="L655" i="4"/>
  <c r="L656" i="4"/>
  <c r="L657" i="4"/>
  <c r="L658" i="4"/>
  <c r="L659" i="4"/>
  <c r="L660" i="4"/>
  <c r="L661" i="4"/>
  <c r="L662" i="4"/>
  <c r="L663" i="4"/>
  <c r="L664" i="4"/>
  <c r="L665" i="4"/>
  <c r="L666" i="4"/>
  <c r="L667" i="4"/>
  <c r="L668" i="4"/>
  <c r="L669" i="4"/>
  <c r="L670" i="4"/>
  <c r="L671" i="4"/>
  <c r="L672" i="4"/>
  <c r="L673" i="4"/>
  <c r="L674" i="4"/>
  <c r="L675" i="4"/>
  <c r="L676" i="4"/>
  <c r="L677" i="4"/>
  <c r="L678" i="4"/>
  <c r="L679" i="4"/>
  <c r="L680" i="4"/>
  <c r="L681" i="4"/>
  <c r="L682" i="4"/>
  <c r="L683" i="4"/>
  <c r="L684" i="4"/>
  <c r="L685" i="4"/>
  <c r="L686" i="4"/>
  <c r="L687" i="4"/>
  <c r="L688" i="4"/>
  <c r="L689" i="4"/>
  <c r="L690" i="4"/>
  <c r="L691" i="4"/>
  <c r="L692" i="4"/>
  <c r="L693" i="4"/>
  <c r="L694" i="4"/>
  <c r="L695" i="4"/>
  <c r="L696" i="4"/>
  <c r="L697" i="4"/>
  <c r="L698" i="4"/>
  <c r="L699" i="4"/>
  <c r="L700" i="4"/>
  <c r="L701" i="4"/>
  <c r="L702" i="4"/>
  <c r="L703" i="4"/>
  <c r="L704" i="4"/>
  <c r="L705" i="4"/>
  <c r="L706" i="4"/>
  <c r="L707" i="4"/>
  <c r="L708" i="4"/>
  <c r="L709" i="4"/>
  <c r="L710" i="4"/>
  <c r="L711" i="4"/>
  <c r="L712" i="4"/>
  <c r="L713" i="4"/>
  <c r="L714" i="4"/>
  <c r="L715" i="4"/>
  <c r="L716" i="4"/>
  <c r="L717" i="4"/>
  <c r="L718" i="4"/>
  <c r="L719" i="4"/>
  <c r="L720" i="4"/>
  <c r="L721" i="4"/>
  <c r="L722" i="4"/>
  <c r="L723" i="4"/>
  <c r="L724" i="4"/>
  <c r="L725" i="4"/>
  <c r="L726" i="4"/>
  <c r="L727" i="4"/>
  <c r="L728" i="4"/>
  <c r="L729" i="4"/>
  <c r="L730" i="4"/>
  <c r="L731" i="4"/>
  <c r="L732" i="4"/>
  <c r="L733" i="4"/>
  <c r="L734" i="4"/>
  <c r="L735" i="4"/>
  <c r="L736" i="4"/>
  <c r="L737" i="4"/>
  <c r="L738" i="4"/>
  <c r="L739" i="4"/>
  <c r="L740" i="4"/>
  <c r="L741" i="4"/>
  <c r="L742" i="4"/>
  <c r="L743" i="4"/>
  <c r="L744" i="4"/>
  <c r="L745" i="4"/>
  <c r="L746" i="4"/>
  <c r="L747" i="4"/>
  <c r="L748" i="4"/>
  <c r="L749" i="4"/>
  <c r="L750" i="4"/>
  <c r="L751" i="4"/>
  <c r="L752" i="4"/>
  <c r="L753" i="4"/>
  <c r="L754" i="4"/>
  <c r="L755" i="4"/>
  <c r="L756" i="4"/>
  <c r="L757" i="4"/>
  <c r="L758" i="4"/>
  <c r="L759" i="4"/>
  <c r="L760" i="4"/>
  <c r="L761" i="4"/>
  <c r="L762" i="4"/>
  <c r="L763" i="4"/>
  <c r="L764" i="4"/>
  <c r="L765" i="4"/>
  <c r="L766" i="4"/>
  <c r="L767" i="4"/>
  <c r="L768" i="4"/>
  <c r="L769" i="4"/>
  <c r="L770" i="4"/>
  <c r="L771" i="4"/>
  <c r="L772" i="4"/>
  <c r="L773" i="4"/>
  <c r="L774" i="4"/>
  <c r="L775" i="4"/>
  <c r="L776" i="4"/>
  <c r="L777" i="4"/>
  <c r="L778" i="4"/>
  <c r="L779" i="4"/>
  <c r="L780" i="4"/>
  <c r="L781" i="4"/>
  <c r="L782" i="4"/>
  <c r="L783" i="4"/>
  <c r="L784" i="4"/>
  <c r="L785" i="4"/>
  <c r="L786" i="4"/>
  <c r="L787" i="4"/>
  <c r="L788" i="4"/>
  <c r="L789" i="4"/>
  <c r="L790" i="4"/>
  <c r="L791" i="4"/>
  <c r="L792" i="4"/>
  <c r="L793" i="4"/>
  <c r="L794" i="4"/>
  <c r="L795" i="4"/>
  <c r="L796" i="4"/>
  <c r="L797" i="4"/>
  <c r="L798" i="4"/>
  <c r="L799" i="4"/>
  <c r="L800" i="4"/>
  <c r="L801" i="4"/>
  <c r="L802" i="4"/>
  <c r="L803" i="4"/>
  <c r="L804" i="4"/>
  <c r="L805" i="4"/>
  <c r="L806" i="4"/>
  <c r="L807" i="4"/>
  <c r="L808" i="4"/>
  <c r="L809" i="4"/>
  <c r="L810" i="4"/>
  <c r="L811" i="4"/>
  <c r="L812" i="4"/>
  <c r="L813" i="4"/>
  <c r="L814" i="4"/>
  <c r="L815" i="4"/>
  <c r="L816" i="4"/>
  <c r="L817" i="4"/>
  <c r="L818" i="4"/>
  <c r="L819" i="4"/>
  <c r="L820" i="4"/>
  <c r="L821" i="4"/>
  <c r="L822" i="4"/>
  <c r="L823" i="4"/>
  <c r="L824" i="4"/>
  <c r="L825" i="4"/>
  <c r="L826" i="4"/>
  <c r="L827" i="4"/>
  <c r="L828" i="4"/>
  <c r="L829" i="4"/>
  <c r="L830" i="4"/>
  <c r="L831" i="4"/>
  <c r="L832" i="4"/>
  <c r="L833" i="4"/>
  <c r="L834" i="4"/>
  <c r="L835" i="4"/>
  <c r="L836" i="4"/>
  <c r="L837" i="4"/>
  <c r="L838" i="4"/>
  <c r="L839" i="4"/>
  <c r="L840" i="4"/>
  <c r="L841" i="4"/>
  <c r="L842" i="4"/>
  <c r="L843" i="4"/>
  <c r="L844" i="4"/>
  <c r="L845" i="4"/>
  <c r="L846" i="4"/>
  <c r="L847" i="4"/>
  <c r="L848" i="4"/>
  <c r="L849" i="4"/>
  <c r="L850" i="4"/>
  <c r="L851" i="4"/>
  <c r="L852" i="4"/>
  <c r="L853" i="4"/>
  <c r="L854" i="4"/>
  <c r="L855" i="4"/>
  <c r="L856" i="4"/>
  <c r="L857" i="4"/>
  <c r="L858" i="4"/>
  <c r="L859" i="4"/>
  <c r="L860" i="4"/>
  <c r="L861" i="4"/>
  <c r="L862" i="4"/>
  <c r="L863" i="4"/>
  <c r="L864" i="4"/>
  <c r="L865" i="4"/>
  <c r="L866" i="4"/>
  <c r="L867" i="4"/>
  <c r="L868" i="4"/>
  <c r="L869" i="4"/>
  <c r="L870" i="4"/>
  <c r="L871" i="4"/>
  <c r="L872" i="4"/>
  <c r="L873" i="4"/>
  <c r="L874" i="4"/>
  <c r="L875" i="4"/>
  <c r="L876" i="4"/>
  <c r="L877" i="4"/>
  <c r="L878" i="4"/>
  <c r="L879" i="4"/>
  <c r="L880" i="4"/>
  <c r="L881" i="4"/>
  <c r="L882" i="4"/>
  <c r="L883" i="4"/>
  <c r="L884" i="4"/>
  <c r="L885" i="4"/>
  <c r="L886" i="4"/>
  <c r="L887" i="4"/>
  <c r="L888" i="4"/>
  <c r="L889" i="4"/>
  <c r="L890" i="4"/>
  <c r="L891" i="4"/>
  <c r="L892" i="4"/>
  <c r="L893" i="4"/>
  <c r="L894" i="4"/>
  <c r="L895" i="4"/>
  <c r="L896" i="4"/>
  <c r="L897" i="4"/>
  <c r="L898" i="4"/>
  <c r="L899" i="4"/>
  <c r="L900" i="4"/>
  <c r="L901" i="4"/>
  <c r="L902" i="4"/>
  <c r="L903" i="4"/>
  <c r="L904" i="4"/>
  <c r="L905" i="4"/>
  <c r="L906" i="4"/>
  <c r="L907" i="4"/>
  <c r="L908" i="4"/>
  <c r="L909" i="4"/>
  <c r="L910" i="4"/>
  <c r="L911" i="4"/>
  <c r="L912" i="4"/>
  <c r="L913" i="4"/>
  <c r="L914" i="4"/>
  <c r="L915" i="4"/>
  <c r="L916" i="4"/>
  <c r="L917" i="4"/>
  <c r="L918" i="4"/>
  <c r="L919" i="4"/>
  <c r="L920" i="4"/>
  <c r="L921" i="4"/>
  <c r="L922" i="4"/>
  <c r="L923" i="4"/>
  <c r="L924" i="4"/>
  <c r="L925" i="4"/>
  <c r="L926" i="4"/>
  <c r="L927" i="4"/>
  <c r="L928" i="4"/>
  <c r="L929" i="4"/>
  <c r="L930" i="4"/>
  <c r="L931" i="4"/>
  <c r="L932" i="4"/>
  <c r="L933" i="4"/>
  <c r="L934" i="4"/>
  <c r="L935" i="4"/>
  <c r="L936" i="4"/>
  <c r="L937" i="4"/>
  <c r="L938" i="4"/>
  <c r="L939" i="4"/>
  <c r="L940" i="4"/>
  <c r="L941" i="4"/>
  <c r="L942" i="4"/>
  <c r="L943" i="4"/>
  <c r="L944" i="4"/>
  <c r="L945" i="4"/>
  <c r="L946" i="4"/>
  <c r="L947" i="4"/>
  <c r="L948" i="4"/>
  <c r="L949" i="4"/>
  <c r="L950" i="4"/>
  <c r="L951" i="4"/>
  <c r="L952" i="4"/>
  <c r="L953" i="4"/>
  <c r="L954" i="4"/>
  <c r="L955" i="4"/>
  <c r="L956" i="4"/>
  <c r="L957" i="4"/>
  <c r="L958" i="4"/>
  <c r="L959" i="4"/>
  <c r="L960" i="4"/>
  <c r="L961" i="4"/>
  <c r="L962" i="4"/>
  <c r="L963" i="4"/>
  <c r="L964" i="4"/>
  <c r="L965" i="4"/>
  <c r="L966" i="4"/>
  <c r="L967" i="4"/>
  <c r="L968" i="4"/>
  <c r="L969" i="4"/>
  <c r="L970" i="4"/>
  <c r="L971" i="4"/>
  <c r="L972" i="4"/>
  <c r="L973" i="4"/>
  <c r="L974" i="4"/>
  <c r="L975" i="4"/>
  <c r="L976" i="4"/>
  <c r="L977" i="4"/>
  <c r="L978" i="4"/>
  <c r="L979" i="4"/>
  <c r="L980" i="4"/>
  <c r="L981" i="4"/>
  <c r="L982" i="4"/>
  <c r="L983" i="4"/>
  <c r="L984" i="4"/>
  <c r="L985" i="4"/>
  <c r="L986" i="4"/>
  <c r="L987" i="4"/>
  <c r="L988" i="4"/>
  <c r="L989" i="4"/>
  <c r="L990" i="4"/>
  <c r="L991" i="4"/>
  <c r="L992" i="4"/>
  <c r="L993" i="4"/>
  <c r="L994" i="4"/>
  <c r="L995" i="4"/>
  <c r="L996" i="4"/>
  <c r="L997" i="4"/>
  <c r="L998" i="4"/>
  <c r="L999" i="4"/>
  <c r="L1000" i="4"/>
  <c r="L1001" i="4"/>
  <c r="L1002" i="4"/>
  <c r="L1003" i="4"/>
  <c r="L1004" i="4"/>
  <c r="L1005" i="4"/>
  <c r="L1006" i="4"/>
  <c r="L1007" i="4"/>
  <c r="L1008" i="4"/>
  <c r="L1009" i="4"/>
  <c r="L1010" i="4"/>
  <c r="L1011" i="4"/>
  <c r="L1012" i="4"/>
  <c r="L1013" i="4"/>
  <c r="L1014" i="4"/>
  <c r="L1015" i="4"/>
  <c r="L1016" i="4"/>
  <c r="L1017" i="4"/>
  <c r="L1018" i="4"/>
  <c r="L1019" i="4"/>
  <c r="L1020" i="4"/>
  <c r="L1021" i="4"/>
  <c r="L1022" i="4"/>
  <c r="L1023" i="4"/>
  <c r="L1024" i="4"/>
  <c r="L1025" i="4"/>
  <c r="L1026" i="4"/>
  <c r="L1027" i="4"/>
  <c r="L1028" i="4"/>
  <c r="L1029" i="4"/>
  <c r="L1030" i="4"/>
  <c r="L1031" i="4"/>
  <c r="L1032" i="4"/>
  <c r="L1033" i="4"/>
  <c r="L1034" i="4"/>
  <c r="L1035" i="4"/>
  <c r="L1036" i="4"/>
  <c r="L1037" i="4"/>
  <c r="L1038" i="4"/>
  <c r="L1039" i="4"/>
  <c r="L1040" i="4"/>
  <c r="L1041" i="4"/>
  <c r="L1042" i="4"/>
  <c r="L1043" i="4"/>
  <c r="L1044" i="4"/>
  <c r="L1045" i="4"/>
  <c r="L1046" i="4"/>
  <c r="L1047" i="4"/>
  <c r="L1048" i="4"/>
  <c r="L1049" i="4"/>
  <c r="L1050" i="4"/>
  <c r="L1051" i="4"/>
  <c r="L1052" i="4"/>
  <c r="L1053" i="4"/>
  <c r="L1054" i="4"/>
  <c r="L1055" i="4"/>
  <c r="L1056" i="4"/>
  <c r="L1057" i="4"/>
  <c r="L1058" i="4"/>
  <c r="L1059" i="4"/>
  <c r="L1060" i="4"/>
  <c r="L1061" i="4"/>
  <c r="L1062" i="4"/>
  <c r="L1063" i="4"/>
  <c r="L1064" i="4"/>
  <c r="L1065" i="4"/>
  <c r="L1066" i="4"/>
  <c r="L1067" i="4"/>
  <c r="L1068" i="4"/>
  <c r="L1069" i="4"/>
  <c r="L1070" i="4"/>
  <c r="L1071" i="4"/>
  <c r="L1072" i="4"/>
  <c r="L1073" i="4"/>
  <c r="L1074" i="4"/>
  <c r="L1075" i="4"/>
  <c r="L1076" i="4"/>
  <c r="L1077" i="4"/>
  <c r="L1078" i="4"/>
  <c r="L1079" i="4"/>
  <c r="L1080" i="4"/>
  <c r="L1081" i="4"/>
  <c r="L1082" i="4"/>
  <c r="L1083" i="4"/>
  <c r="L1084" i="4"/>
  <c r="L1085" i="4"/>
  <c r="L1086" i="4"/>
  <c r="L1087" i="4"/>
  <c r="L1088" i="4"/>
  <c r="L1089" i="4"/>
  <c r="L1090" i="4"/>
  <c r="L1091" i="4"/>
  <c r="L1092" i="4"/>
  <c r="L1093" i="4"/>
  <c r="L1094" i="4"/>
  <c r="L1095" i="4"/>
  <c r="L1096" i="4"/>
  <c r="L1097" i="4"/>
  <c r="L1098" i="4"/>
  <c r="L1099" i="4"/>
  <c r="L1100" i="4"/>
  <c r="L1101" i="4"/>
  <c r="L1102" i="4"/>
  <c r="L1103" i="4"/>
  <c r="L1104" i="4"/>
  <c r="L1105" i="4"/>
  <c r="L1106" i="4"/>
  <c r="L1107" i="4"/>
  <c r="L1108" i="4"/>
  <c r="L1109" i="4"/>
  <c r="L1110" i="4"/>
  <c r="L1111" i="4"/>
  <c r="L1112" i="4"/>
  <c r="L1113" i="4"/>
  <c r="L1114" i="4"/>
  <c r="L1115" i="4"/>
  <c r="L1116" i="4"/>
  <c r="L1117" i="4"/>
  <c r="L1118" i="4"/>
  <c r="L1119" i="4"/>
  <c r="L1120" i="4"/>
  <c r="L1121" i="4"/>
  <c r="L1122" i="4"/>
  <c r="L1123" i="4"/>
  <c r="L1124" i="4"/>
  <c r="L1125" i="4"/>
  <c r="L1126" i="4"/>
  <c r="L1127" i="4"/>
  <c r="L1128" i="4"/>
  <c r="L1129" i="4"/>
  <c r="L1130" i="4"/>
  <c r="L1131" i="4"/>
  <c r="L1132" i="4"/>
  <c r="L1133" i="4"/>
  <c r="L1134" i="4"/>
  <c r="L1135" i="4"/>
  <c r="L1136" i="4"/>
  <c r="L1137" i="4"/>
  <c r="L1138" i="4"/>
  <c r="L1139" i="4"/>
  <c r="L1140" i="4"/>
  <c r="L1141" i="4"/>
  <c r="L1142" i="4"/>
  <c r="L1143" i="4"/>
  <c r="L1144" i="4"/>
  <c r="L1145" i="4"/>
  <c r="L1146" i="4"/>
  <c r="L1147" i="4"/>
  <c r="L1148" i="4"/>
  <c r="L1149" i="4"/>
  <c r="L1150" i="4"/>
  <c r="L1151" i="4"/>
  <c r="L1152" i="4"/>
  <c r="L1153" i="4"/>
  <c r="L1154" i="4"/>
  <c r="L1155" i="4"/>
  <c r="L1156" i="4"/>
  <c r="L1157" i="4"/>
  <c r="L1158" i="4"/>
  <c r="L1159" i="4"/>
  <c r="L1160" i="4"/>
  <c r="L1161" i="4"/>
  <c r="L1162" i="4"/>
  <c r="L1163" i="4"/>
  <c r="L1164" i="4"/>
  <c r="L1165" i="4"/>
  <c r="L1166" i="4"/>
  <c r="L1167" i="4"/>
  <c r="L1168" i="4"/>
  <c r="L1169" i="4"/>
  <c r="L1170" i="4"/>
  <c r="L1171" i="4"/>
  <c r="L1172" i="4"/>
  <c r="L1173" i="4"/>
  <c r="L1174" i="4"/>
  <c r="L1175" i="4"/>
  <c r="L1176" i="4"/>
  <c r="L1177" i="4"/>
  <c r="L1178" i="4"/>
  <c r="L1179" i="4"/>
  <c r="L1180" i="4"/>
  <c r="L1181" i="4"/>
  <c r="L1182" i="4"/>
  <c r="L1183" i="4"/>
  <c r="L1184" i="4"/>
  <c r="L1185" i="4"/>
  <c r="L1186" i="4"/>
  <c r="L1187" i="4"/>
  <c r="L1188" i="4"/>
  <c r="L1189" i="4"/>
  <c r="L1190" i="4"/>
  <c r="L1191" i="4"/>
  <c r="L1192" i="4"/>
  <c r="L1193" i="4"/>
  <c r="L1194" i="4"/>
  <c r="L1195" i="4"/>
  <c r="L1196" i="4"/>
  <c r="L1197" i="4"/>
  <c r="L1198" i="4"/>
  <c r="L1199" i="4"/>
  <c r="L1200" i="4"/>
  <c r="L1201" i="4"/>
  <c r="L1202" i="4"/>
  <c r="L1203" i="4"/>
  <c r="L1204" i="4"/>
  <c r="L1205" i="4"/>
  <c r="L1206" i="4"/>
  <c r="L1207" i="4"/>
  <c r="L1208" i="4"/>
  <c r="L1209" i="4"/>
  <c r="L1210" i="4"/>
  <c r="L1211" i="4"/>
  <c r="L1212" i="4"/>
  <c r="L1213" i="4"/>
  <c r="L1214" i="4"/>
  <c r="L1215" i="4"/>
  <c r="L1216" i="4"/>
  <c r="L1217" i="4"/>
  <c r="L1218" i="4"/>
  <c r="L1219" i="4"/>
  <c r="L1220" i="4"/>
  <c r="L1221" i="4"/>
  <c r="L1222" i="4"/>
  <c r="L1223" i="4"/>
  <c r="L1224" i="4"/>
  <c r="L1225" i="4"/>
  <c r="L1226" i="4"/>
  <c r="L1227" i="4"/>
  <c r="L1228" i="4"/>
  <c r="L1229" i="4"/>
  <c r="L1230" i="4"/>
  <c r="L1231" i="4"/>
  <c r="L1232" i="4"/>
  <c r="L1233" i="4"/>
  <c r="L1234" i="4"/>
  <c r="L1235" i="4"/>
  <c r="L1236" i="4"/>
  <c r="L1237" i="4"/>
  <c r="L1238" i="4"/>
  <c r="L1239" i="4"/>
  <c r="L1240" i="4"/>
  <c r="L1241" i="4"/>
  <c r="L1242" i="4"/>
  <c r="L1243" i="4"/>
  <c r="L1244" i="4"/>
  <c r="L1245" i="4"/>
  <c r="L1246" i="4"/>
  <c r="L1247" i="4"/>
  <c r="L1248" i="4"/>
  <c r="L1249" i="4"/>
  <c r="L1250" i="4"/>
  <c r="L1251" i="4"/>
  <c r="L1252" i="4"/>
  <c r="L1253" i="4"/>
  <c r="L1254" i="4"/>
  <c r="L1255" i="4"/>
  <c r="L1256" i="4"/>
  <c r="L1257" i="4"/>
  <c r="L1258" i="4"/>
  <c r="L1259" i="4"/>
  <c r="L1260" i="4"/>
  <c r="L1261" i="4"/>
  <c r="L1262" i="4"/>
  <c r="L1263" i="4"/>
  <c r="L1264" i="4"/>
  <c r="L1265" i="4"/>
  <c r="L1266" i="4"/>
  <c r="L1267" i="4"/>
  <c r="L1268" i="4"/>
  <c r="L1269" i="4"/>
  <c r="L1270" i="4"/>
  <c r="L1271" i="4"/>
  <c r="L1272" i="4"/>
  <c r="L1273" i="4"/>
  <c r="L1274" i="4"/>
  <c r="L1275" i="4"/>
  <c r="L1276" i="4"/>
  <c r="L1277" i="4"/>
  <c r="L1278" i="4"/>
  <c r="L1279" i="4"/>
  <c r="L1280" i="4"/>
  <c r="L1281" i="4"/>
  <c r="L1282" i="4"/>
  <c r="L1283" i="4"/>
  <c r="L1284" i="4"/>
  <c r="L1285" i="4"/>
  <c r="L1286" i="4"/>
  <c r="L1287" i="4"/>
  <c r="L1288" i="4"/>
  <c r="L1289" i="4"/>
  <c r="L1290" i="4"/>
  <c r="L1291" i="4"/>
  <c r="L1292" i="4"/>
  <c r="L1293" i="4"/>
  <c r="L1294" i="4"/>
  <c r="L1295" i="4"/>
  <c r="L1296" i="4"/>
  <c r="L1297" i="4"/>
  <c r="L1298" i="4"/>
  <c r="L1299" i="4"/>
  <c r="L1300" i="4"/>
  <c r="L1301" i="4"/>
  <c r="L1302" i="4"/>
  <c r="L1303" i="4"/>
  <c r="L1304" i="4"/>
  <c r="L1305" i="4"/>
  <c r="L1306" i="4"/>
  <c r="L1307" i="4"/>
  <c r="L1308" i="4"/>
  <c r="L1309" i="4"/>
  <c r="L1310" i="4"/>
  <c r="L1311" i="4"/>
  <c r="L1312" i="4"/>
  <c r="L1313" i="4"/>
  <c r="L1314" i="4"/>
  <c r="L1315" i="4"/>
  <c r="L1316" i="4"/>
  <c r="L1317" i="4"/>
  <c r="L1318" i="4"/>
  <c r="L1319" i="4"/>
  <c r="L1320" i="4"/>
  <c r="L1321" i="4"/>
  <c r="L1322" i="4"/>
  <c r="L1323" i="4"/>
  <c r="L1324" i="4"/>
  <c r="L1325" i="4"/>
  <c r="L1326" i="4"/>
  <c r="L1327" i="4"/>
  <c r="L1328" i="4"/>
  <c r="L1329" i="4"/>
  <c r="L1330" i="4"/>
  <c r="L1331" i="4"/>
  <c r="L1332" i="4"/>
  <c r="L1333" i="4"/>
  <c r="L1334" i="4"/>
  <c r="L1335" i="4"/>
  <c r="L1336" i="4"/>
  <c r="L1337" i="4"/>
  <c r="L1338" i="4"/>
  <c r="L1339" i="4"/>
  <c r="L1340" i="4"/>
  <c r="L1341" i="4"/>
  <c r="L1342" i="4"/>
  <c r="L1343" i="4"/>
  <c r="L1344" i="4"/>
  <c r="L1345" i="4"/>
  <c r="L1346" i="4"/>
  <c r="L1347" i="4"/>
  <c r="L1348" i="4"/>
  <c r="L1349" i="4"/>
  <c r="L1350" i="4"/>
  <c r="L1351" i="4"/>
  <c r="L1352" i="4"/>
  <c r="L1353" i="4"/>
  <c r="L1354" i="4"/>
  <c r="L1355" i="4"/>
  <c r="L1356" i="4"/>
  <c r="L1357" i="4"/>
  <c r="L1358" i="4"/>
  <c r="L1359" i="4"/>
  <c r="L1360" i="4"/>
  <c r="L1361" i="4"/>
  <c r="L1362" i="4"/>
  <c r="L1363" i="4"/>
  <c r="L1364" i="4"/>
  <c r="L1365" i="4"/>
  <c r="L1366" i="4"/>
  <c r="L1367" i="4"/>
  <c r="L1368" i="4"/>
  <c r="L1369" i="4"/>
  <c r="L1370" i="4"/>
  <c r="L1371" i="4"/>
  <c r="L1372" i="4"/>
  <c r="L1373" i="4"/>
  <c r="L1374" i="4"/>
  <c r="L1375" i="4"/>
  <c r="L1376" i="4"/>
  <c r="L1377" i="4"/>
  <c r="L1378" i="4"/>
  <c r="L1379" i="4"/>
  <c r="L1380" i="4"/>
  <c r="L1381" i="4"/>
  <c r="L1382" i="4"/>
  <c r="L1383" i="4"/>
  <c r="L1384" i="4"/>
  <c r="L1385" i="4"/>
  <c r="L1386" i="4"/>
  <c r="L1387" i="4"/>
  <c r="L1388" i="4"/>
  <c r="L1389" i="4"/>
  <c r="L1390" i="4"/>
  <c r="L1391" i="4"/>
  <c r="L1392" i="4"/>
  <c r="L1393" i="4"/>
  <c r="L1394" i="4"/>
  <c r="L1395" i="4"/>
  <c r="L1396" i="4"/>
  <c r="L1397" i="4"/>
  <c r="L1398" i="4"/>
  <c r="L1399" i="4"/>
  <c r="L1400" i="4"/>
  <c r="L1401" i="4"/>
  <c r="L1402" i="4"/>
  <c r="L1403" i="4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L1433" i="4"/>
  <c r="L1434" i="4"/>
  <c r="L1435" i="4"/>
  <c r="L1436" i="4"/>
  <c r="L1437" i="4"/>
  <c r="L1438" i="4"/>
  <c r="L1439" i="4"/>
  <c r="L1440" i="4"/>
  <c r="L1441" i="4"/>
  <c r="L1442" i="4"/>
  <c r="L1443" i="4"/>
  <c r="L1444" i="4"/>
  <c r="L1445" i="4"/>
  <c r="L1446" i="4"/>
  <c r="L1447" i="4"/>
  <c r="L1448" i="4"/>
  <c r="L1449" i="4"/>
  <c r="L1450" i="4"/>
  <c r="L1451" i="4"/>
  <c r="L1452" i="4"/>
  <c r="L1453" i="4"/>
  <c r="L1454" i="4"/>
  <c r="L1455" i="4"/>
  <c r="L1456" i="4"/>
  <c r="L1457" i="4"/>
  <c r="L1458" i="4"/>
  <c r="L1459" i="4"/>
  <c r="L1460" i="4"/>
  <c r="L1461" i="4"/>
  <c r="L1462" i="4"/>
  <c r="L1463" i="4"/>
  <c r="L1464" i="4"/>
  <c r="L1465" i="4"/>
  <c r="L1466" i="4"/>
  <c r="L1467" i="4"/>
  <c r="L1468" i="4"/>
  <c r="L1469" i="4"/>
  <c r="L1470" i="4"/>
  <c r="L1471" i="4"/>
  <c r="L1472" i="4"/>
  <c r="L1473" i="4"/>
  <c r="L1474" i="4"/>
  <c r="L1475" i="4"/>
  <c r="L1476" i="4"/>
  <c r="L1477" i="4"/>
  <c r="L1478" i="4"/>
  <c r="L1479" i="4"/>
  <c r="L1480" i="4"/>
  <c r="L1481" i="4"/>
  <c r="L1482" i="4"/>
  <c r="L1483" i="4"/>
  <c r="L1484" i="4"/>
  <c r="L1485" i="4"/>
  <c r="L1486" i="4"/>
  <c r="L1487" i="4"/>
  <c r="L1488" i="4"/>
  <c r="L1489" i="4"/>
  <c r="L1490" i="4"/>
  <c r="L1491" i="4"/>
  <c r="L1492" i="4"/>
  <c r="L1493" i="4"/>
  <c r="L1494" i="4"/>
  <c r="L1495" i="4"/>
  <c r="L1496" i="4"/>
  <c r="L1497" i="4"/>
  <c r="L1498" i="4"/>
  <c r="L1499" i="4"/>
  <c r="L1500" i="4"/>
  <c r="L1501" i="4"/>
  <c r="L1502" i="4"/>
  <c r="L1503" i="4"/>
  <c r="L1504" i="4"/>
  <c r="L1505" i="4"/>
  <c r="L1506" i="4"/>
  <c r="L1507" i="4"/>
  <c r="L1508" i="4"/>
  <c r="L1509" i="4"/>
  <c r="L1510" i="4"/>
  <c r="L1511" i="4"/>
  <c r="L1512" i="4"/>
  <c r="L1513" i="4"/>
  <c r="L1514" i="4"/>
  <c r="L1515" i="4"/>
  <c r="L1516" i="4"/>
  <c r="L1517" i="4"/>
  <c r="L1518" i="4"/>
  <c r="L1519" i="4"/>
  <c r="L1520" i="4"/>
  <c r="L1521" i="4"/>
  <c r="L1522" i="4"/>
  <c r="L1523" i="4"/>
  <c r="L1524" i="4"/>
  <c r="L1525" i="4"/>
  <c r="L1526" i="4"/>
  <c r="L1527" i="4"/>
  <c r="L1528" i="4"/>
  <c r="L1529" i="4"/>
  <c r="L1530" i="4"/>
  <c r="L1531" i="4"/>
  <c r="L1532" i="4"/>
  <c r="L1533" i="4"/>
  <c r="L1534" i="4"/>
  <c r="L1535" i="4"/>
  <c r="L1536" i="4"/>
  <c r="L1537" i="4"/>
  <c r="L1538" i="4"/>
  <c r="L1539" i="4"/>
  <c r="L1540" i="4"/>
  <c r="L1541" i="4"/>
  <c r="L1542" i="4"/>
  <c r="L1543" i="4"/>
  <c r="L1544" i="4"/>
  <c r="L1545" i="4"/>
  <c r="L1546" i="4"/>
  <c r="L1547" i="4"/>
  <c r="L1548" i="4"/>
  <c r="L1549" i="4"/>
  <c r="L1550" i="4"/>
  <c r="L1551" i="4"/>
  <c r="L1552" i="4"/>
  <c r="L1553" i="4"/>
  <c r="L1554" i="4"/>
  <c r="L1555" i="4"/>
  <c r="L1556" i="4"/>
  <c r="L1557" i="4"/>
  <c r="L1558" i="4"/>
  <c r="L1559" i="4"/>
  <c r="L1560" i="4"/>
  <c r="L1561" i="4"/>
  <c r="L1562" i="4"/>
  <c r="L1563" i="4"/>
  <c r="L1564" i="4"/>
  <c r="L1565" i="4"/>
  <c r="L1566" i="4"/>
  <c r="L1567" i="4"/>
  <c r="L1568" i="4"/>
  <c r="L1569" i="4"/>
  <c r="L1570" i="4"/>
  <c r="L1571" i="4"/>
  <c r="L1572" i="4"/>
  <c r="L1573" i="4"/>
  <c r="L1574" i="4"/>
  <c r="L1575" i="4"/>
  <c r="L1576" i="4"/>
  <c r="L1577" i="4"/>
  <c r="L1578" i="4"/>
  <c r="L1579" i="4"/>
  <c r="L1580" i="4"/>
  <c r="L1581" i="4"/>
  <c r="L1582" i="4"/>
  <c r="L1583" i="4"/>
  <c r="L1584" i="4"/>
  <c r="L1585" i="4"/>
  <c r="L1586" i="4"/>
  <c r="L1587" i="4"/>
  <c r="L1588" i="4"/>
  <c r="L1589" i="4"/>
  <c r="L1590" i="4"/>
  <c r="L1591" i="4"/>
  <c r="L1592" i="4"/>
  <c r="L1593" i="4"/>
  <c r="L1594" i="4"/>
  <c r="L1595" i="4"/>
  <c r="L1596" i="4"/>
  <c r="L1597" i="4"/>
  <c r="L1598" i="4"/>
  <c r="L1599" i="4"/>
  <c r="L1600" i="4"/>
  <c r="L1601" i="4"/>
  <c r="L1602" i="4"/>
  <c r="L1603" i="4"/>
  <c r="L1604" i="4"/>
  <c r="L1605" i="4"/>
  <c r="L1606" i="4"/>
  <c r="L1607" i="4"/>
  <c r="L1608" i="4"/>
  <c r="L1609" i="4"/>
  <c r="L1610" i="4"/>
  <c r="L1611" i="4"/>
  <c r="L1612" i="4"/>
  <c r="L1613" i="4"/>
  <c r="L1614" i="4"/>
  <c r="L1615" i="4"/>
  <c r="L1616" i="4"/>
  <c r="L1617" i="4"/>
  <c r="L1618" i="4"/>
  <c r="L1619" i="4"/>
  <c r="L1620" i="4"/>
  <c r="L1621" i="4"/>
  <c r="L1622" i="4"/>
  <c r="L1623" i="4"/>
  <c r="L1624" i="4"/>
  <c r="L1625" i="4"/>
  <c r="L1626" i="4"/>
  <c r="L1627" i="4"/>
  <c r="L1628" i="4"/>
  <c r="L1629" i="4"/>
  <c r="L1630" i="4"/>
  <c r="L1631" i="4"/>
  <c r="L1632" i="4"/>
  <c r="L1633" i="4"/>
  <c r="L1634" i="4"/>
  <c r="L1635" i="4"/>
  <c r="L1636" i="4"/>
  <c r="L1637" i="4"/>
  <c r="L1638" i="4"/>
  <c r="L1639" i="4"/>
  <c r="L1640" i="4"/>
  <c r="L1641" i="4"/>
  <c r="L1642" i="4"/>
  <c r="L1643" i="4"/>
  <c r="L1644" i="4"/>
  <c r="L1645" i="4"/>
  <c r="L1646" i="4"/>
  <c r="L1647" i="4"/>
  <c r="L1648" i="4"/>
  <c r="L1649" i="4"/>
  <c r="L1650" i="4"/>
  <c r="L1651" i="4"/>
  <c r="L1652" i="4"/>
  <c r="L1653" i="4"/>
  <c r="L1654" i="4"/>
  <c r="L1655" i="4"/>
  <c r="L1656" i="4"/>
  <c r="L1657" i="4"/>
  <c r="L1658" i="4"/>
  <c r="L1659" i="4"/>
  <c r="L1660" i="4"/>
  <c r="L1661" i="4"/>
  <c r="L1662" i="4"/>
  <c r="L1663" i="4"/>
  <c r="L1664" i="4"/>
  <c r="L1665" i="4"/>
  <c r="L1666" i="4"/>
  <c r="L1667" i="4"/>
  <c r="L1668" i="4"/>
  <c r="L1669" i="4"/>
  <c r="L1670" i="4"/>
  <c r="L1671" i="4"/>
  <c r="L1672" i="4"/>
  <c r="L1673" i="4"/>
  <c r="L1674" i="4"/>
  <c r="L1675" i="4"/>
  <c r="L1676" i="4"/>
  <c r="L1677" i="4"/>
  <c r="L1678" i="4"/>
  <c r="L1679" i="4"/>
  <c r="L1680" i="4"/>
  <c r="L1681" i="4"/>
  <c r="L1682" i="4"/>
  <c r="L1683" i="4"/>
  <c r="L1684" i="4"/>
  <c r="L1685" i="4"/>
  <c r="L1686" i="4"/>
  <c r="L1687" i="4"/>
  <c r="L1688" i="4"/>
  <c r="L1689" i="4"/>
  <c r="L1690" i="4"/>
  <c r="L1691" i="4"/>
  <c r="L1692" i="4"/>
  <c r="L1693" i="4"/>
  <c r="L1694" i="4"/>
  <c r="L1695" i="4"/>
  <c r="L1696" i="4"/>
  <c r="L1697" i="4"/>
  <c r="L1698" i="4"/>
  <c r="L1699" i="4"/>
  <c r="L1700" i="4"/>
  <c r="L1701" i="4"/>
  <c r="L1702" i="4"/>
  <c r="L1703" i="4"/>
  <c r="L1704" i="4"/>
  <c r="L1705" i="4"/>
  <c r="L1706" i="4"/>
  <c r="L1707" i="4"/>
  <c r="L1708" i="4"/>
  <c r="L1709" i="4"/>
  <c r="L1710" i="4"/>
  <c r="L1711" i="4"/>
  <c r="L1712" i="4"/>
  <c r="L1713" i="4"/>
  <c r="L1714" i="4"/>
  <c r="L1715" i="4"/>
  <c r="L1716" i="4"/>
  <c r="L1717" i="4"/>
  <c r="L1718" i="4"/>
  <c r="L1719" i="4"/>
  <c r="L1720" i="4"/>
  <c r="L1721" i="4"/>
  <c r="L1722" i="4"/>
  <c r="L1723" i="4"/>
  <c r="L1724" i="4"/>
  <c r="L1725" i="4"/>
  <c r="L1726" i="4"/>
  <c r="L1727" i="4"/>
  <c r="L1728" i="4"/>
  <c r="L1729" i="4"/>
  <c r="L1730" i="4"/>
  <c r="L1731" i="4"/>
  <c r="L1732" i="4"/>
  <c r="L1733" i="4"/>
  <c r="L1734" i="4"/>
  <c r="L1735" i="4"/>
  <c r="L1736" i="4"/>
  <c r="L1737" i="4"/>
  <c r="L1738" i="4"/>
  <c r="L1739" i="4"/>
  <c r="L1740" i="4"/>
  <c r="L1741" i="4"/>
  <c r="L1742" i="4"/>
  <c r="L1743" i="4"/>
  <c r="L1744" i="4"/>
  <c r="L1745" i="4"/>
  <c r="L1746" i="4"/>
  <c r="L1747" i="4"/>
  <c r="L1748" i="4"/>
  <c r="L1749" i="4"/>
  <c r="L1750" i="4"/>
  <c r="L1751" i="4"/>
  <c r="L1752" i="4"/>
  <c r="L1753" i="4"/>
  <c r="L1754" i="4"/>
  <c r="L1755" i="4"/>
  <c r="L1756" i="4"/>
  <c r="L1757" i="4"/>
  <c r="L1758" i="4"/>
  <c r="L1759" i="4"/>
  <c r="L1760" i="4"/>
  <c r="L1761" i="4"/>
  <c r="L1762" i="4"/>
  <c r="L1763" i="4"/>
  <c r="L1764" i="4"/>
  <c r="L1765" i="4"/>
  <c r="L1766" i="4"/>
  <c r="L1767" i="4"/>
  <c r="L1768" i="4"/>
  <c r="L1769" i="4"/>
  <c r="L1770" i="4"/>
  <c r="L1771" i="4"/>
  <c r="L1772" i="4"/>
  <c r="L1773" i="4"/>
  <c r="L1774" i="4"/>
  <c r="L1775" i="4"/>
  <c r="L1776" i="4"/>
  <c r="L1777" i="4"/>
  <c r="L1778" i="4"/>
  <c r="L1779" i="4"/>
  <c r="L1780" i="4"/>
  <c r="L1781" i="4"/>
  <c r="L1782" i="4"/>
  <c r="L1783" i="4"/>
  <c r="L1784" i="4"/>
  <c r="L1785" i="4"/>
  <c r="L1786" i="4"/>
  <c r="L1787" i="4"/>
  <c r="L1788" i="4"/>
  <c r="L1789" i="4"/>
  <c r="L1790" i="4"/>
  <c r="L1791" i="4"/>
  <c r="L1792" i="4"/>
  <c r="L1793" i="4"/>
  <c r="L1794" i="4"/>
  <c r="L1795" i="4"/>
  <c r="L1796" i="4"/>
  <c r="L1797" i="4"/>
  <c r="L1798" i="4"/>
  <c r="L1799" i="4"/>
  <c r="L1800" i="4"/>
  <c r="L1801" i="4"/>
  <c r="L1802" i="4"/>
  <c r="L1803" i="4"/>
  <c r="L1804" i="4"/>
  <c r="L1805" i="4"/>
  <c r="L1806" i="4"/>
  <c r="L1807" i="4"/>
  <c r="L1808" i="4"/>
  <c r="L1809" i="4"/>
  <c r="L1810" i="4"/>
  <c r="L1811" i="4"/>
  <c r="L1812" i="4"/>
  <c r="L1813" i="4"/>
  <c r="L1814" i="4"/>
  <c r="L1815" i="4"/>
  <c r="L1816" i="4"/>
  <c r="L1817" i="4"/>
  <c r="L1818" i="4"/>
  <c r="L1819" i="4"/>
  <c r="L1820" i="4"/>
  <c r="L1821" i="4"/>
  <c r="L1822" i="4"/>
  <c r="L1823" i="4"/>
  <c r="L1824" i="4"/>
  <c r="L1825" i="4"/>
  <c r="L1826" i="4"/>
  <c r="L1827" i="4"/>
  <c r="L1828" i="4"/>
  <c r="L1829" i="4"/>
  <c r="L1830" i="4"/>
  <c r="L1831" i="4"/>
  <c r="L1832" i="4"/>
  <c r="L1833" i="4"/>
  <c r="L1834" i="4"/>
  <c r="L1835" i="4"/>
  <c r="L1836" i="4"/>
  <c r="L1837" i="4"/>
  <c r="L1838" i="4"/>
  <c r="L1839" i="4"/>
  <c r="L1840" i="4"/>
  <c r="L1841" i="4"/>
  <c r="L1842" i="4"/>
  <c r="L1843" i="4"/>
  <c r="L1844" i="4"/>
  <c r="L1845" i="4"/>
  <c r="L1846" i="4"/>
  <c r="L1847" i="4"/>
  <c r="L1848" i="4"/>
  <c r="L1849" i="4"/>
  <c r="L1850" i="4"/>
  <c r="L1851" i="4"/>
  <c r="L1852" i="4"/>
  <c r="L1853" i="4"/>
  <c r="L1854" i="4"/>
  <c r="L1855" i="4"/>
  <c r="L1856" i="4"/>
  <c r="L1857" i="4"/>
  <c r="L1858" i="4"/>
  <c r="L1859" i="4"/>
  <c r="L1860" i="4"/>
  <c r="L1861" i="4"/>
  <c r="L1862" i="4"/>
  <c r="L1863" i="4"/>
  <c r="L1864" i="4"/>
  <c r="L1865" i="4"/>
  <c r="L1866" i="4"/>
  <c r="L1867" i="4"/>
  <c r="L1868" i="4"/>
  <c r="L1869" i="4"/>
  <c r="L1870" i="4"/>
  <c r="L1871" i="4"/>
  <c r="L1872" i="4"/>
  <c r="L1873" i="4"/>
  <c r="L1874" i="4"/>
  <c r="L1875" i="4"/>
  <c r="L1876" i="4"/>
  <c r="L1877" i="4"/>
  <c r="L1878" i="4"/>
  <c r="L1879" i="4"/>
  <c r="L1880" i="4"/>
  <c r="L1881" i="4"/>
  <c r="L1882" i="4"/>
  <c r="L1883" i="4"/>
  <c r="L1884" i="4"/>
  <c r="L1885" i="4"/>
  <c r="L1886" i="4"/>
  <c r="L1887" i="4"/>
  <c r="L1888" i="4"/>
  <c r="L1889" i="4"/>
  <c r="L1890" i="4"/>
  <c r="L1891" i="4"/>
  <c r="L1892" i="4"/>
  <c r="L1893" i="4"/>
  <c r="L1894" i="4"/>
  <c r="L1895" i="4"/>
  <c r="L1896" i="4"/>
  <c r="L1897" i="4"/>
  <c r="L1898" i="4"/>
  <c r="L1899" i="4"/>
  <c r="L1900" i="4"/>
  <c r="L1901" i="4"/>
  <c r="L1902" i="4"/>
  <c r="L1903" i="4"/>
  <c r="L1904" i="4"/>
  <c r="L1905" i="4"/>
  <c r="L1906" i="4"/>
  <c r="L1907" i="4"/>
  <c r="L1908" i="4"/>
  <c r="L1909" i="4"/>
  <c r="L1910" i="4"/>
  <c r="L1911" i="4"/>
  <c r="L1912" i="4"/>
  <c r="L1913" i="4"/>
  <c r="L1914" i="4"/>
  <c r="L1915" i="4"/>
  <c r="L1916" i="4"/>
  <c r="L1917" i="4"/>
  <c r="L1918" i="4"/>
  <c r="L1919" i="4"/>
  <c r="L1920" i="4"/>
  <c r="L1921" i="4"/>
  <c r="L1922" i="4"/>
  <c r="L1923" i="4"/>
  <c r="L1924" i="4"/>
  <c r="L1925" i="4"/>
  <c r="L1926" i="4"/>
  <c r="L1927" i="4"/>
  <c r="L1928" i="4"/>
  <c r="L1929" i="4"/>
  <c r="L1930" i="4"/>
  <c r="L1931" i="4"/>
  <c r="L1932" i="4"/>
  <c r="L1933" i="4"/>
  <c r="L1934" i="4"/>
  <c r="L1935" i="4"/>
  <c r="L1936" i="4"/>
  <c r="L1937" i="4"/>
  <c r="L1938" i="4"/>
  <c r="L1939" i="4"/>
  <c r="L1940" i="4"/>
  <c r="L1941" i="4"/>
  <c r="L1942" i="4"/>
  <c r="L1943" i="4"/>
  <c r="L1944" i="4"/>
  <c r="L1945" i="4"/>
  <c r="L1946" i="4"/>
  <c r="L1947" i="4"/>
  <c r="L1948" i="4"/>
  <c r="L1949" i="4"/>
  <c r="L1950" i="4"/>
  <c r="L1951" i="4"/>
  <c r="L1952" i="4"/>
  <c r="L1953" i="4"/>
  <c r="L1954" i="4"/>
  <c r="L1955" i="4"/>
  <c r="L1956" i="4"/>
  <c r="L1957" i="4"/>
  <c r="L1958" i="4"/>
  <c r="L1959" i="4"/>
  <c r="L1960" i="4"/>
  <c r="L1961" i="4"/>
  <c r="L1962" i="4"/>
  <c r="L1963" i="4"/>
  <c r="L1964" i="4"/>
  <c r="L1965" i="4"/>
  <c r="L1966" i="4"/>
  <c r="L1967" i="4"/>
  <c r="L1968" i="4"/>
  <c r="L1969" i="4"/>
  <c r="L1970" i="4"/>
  <c r="L1971" i="4"/>
  <c r="L1972" i="4"/>
  <c r="L1973" i="4"/>
  <c r="L1974" i="4"/>
  <c r="L1975" i="4"/>
  <c r="L1976" i="4"/>
  <c r="L1977" i="4"/>
  <c r="L1978" i="4"/>
  <c r="L1979" i="4"/>
  <c r="L1980" i="4"/>
  <c r="L1981" i="4"/>
  <c r="L1982" i="4"/>
  <c r="L1983" i="4"/>
  <c r="L1984" i="4"/>
  <c r="L1985" i="4"/>
  <c r="L1986" i="4"/>
  <c r="L1987" i="4"/>
  <c r="L1988" i="4"/>
  <c r="L1989" i="4"/>
  <c r="L1990" i="4"/>
  <c r="L1991" i="4"/>
  <c r="L1992" i="4"/>
  <c r="L1993" i="4"/>
  <c r="L1994" i="4"/>
  <c r="L1995" i="4"/>
  <c r="L1996" i="4"/>
  <c r="L1997" i="4"/>
  <c r="L1998" i="4"/>
  <c r="L1999" i="4"/>
  <c r="L2000" i="4"/>
  <c r="L2001" i="4"/>
  <c r="L2002" i="4"/>
  <c r="L2003" i="4"/>
  <c r="L2004" i="4"/>
  <c r="L2005" i="4"/>
  <c r="L2006" i="4"/>
  <c r="L2007" i="4"/>
  <c r="L2008" i="4"/>
  <c r="L2009" i="4"/>
  <c r="L2010" i="4"/>
  <c r="L2011" i="4"/>
  <c r="L2012" i="4"/>
  <c r="L2013" i="4"/>
  <c r="L2014" i="4"/>
  <c r="L2015" i="4"/>
  <c r="L2016" i="4"/>
  <c r="L2017" i="4"/>
  <c r="L2018" i="4"/>
  <c r="L2019" i="4"/>
  <c r="L2020" i="4"/>
  <c r="L2021" i="4"/>
  <c r="L2022" i="4"/>
  <c r="L2023" i="4"/>
  <c r="L2024" i="4"/>
  <c r="L2025" i="4"/>
  <c r="L2026" i="4"/>
  <c r="L2027" i="4"/>
  <c r="L2028" i="4"/>
  <c r="L2029" i="4"/>
  <c r="L2030" i="4"/>
  <c r="L2031" i="4"/>
  <c r="L2032" i="4"/>
  <c r="L2033" i="4"/>
  <c r="L2034" i="4"/>
  <c r="L2035" i="4"/>
  <c r="L2036" i="4"/>
  <c r="L2037" i="4"/>
  <c r="L2038" i="4"/>
  <c r="L2039" i="4"/>
  <c r="L2040" i="4"/>
  <c r="L2041" i="4"/>
  <c r="L2042" i="4"/>
  <c r="L2043" i="4"/>
  <c r="L2044" i="4"/>
  <c r="L2045" i="4"/>
  <c r="L2046" i="4"/>
  <c r="L2047" i="4"/>
  <c r="L2048" i="4"/>
  <c r="L2049" i="4"/>
  <c r="L2050" i="4"/>
  <c r="L2051" i="4"/>
  <c r="L2052" i="4"/>
  <c r="L2053" i="4"/>
  <c r="L2054" i="4"/>
  <c r="L2055" i="4"/>
  <c r="L2056" i="4"/>
  <c r="L2057" i="4"/>
  <c r="L2058" i="4"/>
  <c r="L2059" i="4"/>
  <c r="L2060" i="4"/>
  <c r="L2061" i="4"/>
  <c r="L2062" i="4"/>
  <c r="L2063" i="4"/>
  <c r="L2064" i="4"/>
  <c r="L2065" i="4"/>
  <c r="L2066" i="4"/>
  <c r="L2067" i="4"/>
  <c r="L2068" i="4"/>
  <c r="L2069" i="4"/>
  <c r="L2070" i="4"/>
  <c r="L2071" i="4"/>
  <c r="L2072" i="4"/>
  <c r="L2073" i="4"/>
  <c r="L2074" i="4"/>
  <c r="L2075" i="4"/>
  <c r="L2076" i="4"/>
  <c r="L2077" i="4"/>
  <c r="L2078" i="4"/>
  <c r="L2079" i="4"/>
  <c r="L2080" i="4"/>
  <c r="L2081" i="4"/>
  <c r="L2082" i="4"/>
  <c r="L2083" i="4"/>
  <c r="L2084" i="4"/>
  <c r="L2085" i="4"/>
  <c r="L2086" i="4"/>
  <c r="L2087" i="4"/>
  <c r="L2088" i="4"/>
  <c r="L2089" i="4"/>
  <c r="L2090" i="4"/>
  <c r="L2091" i="4"/>
  <c r="L2092" i="4"/>
  <c r="L2093" i="4"/>
  <c r="L2094" i="4"/>
  <c r="L2095" i="4"/>
  <c r="L2096" i="4"/>
  <c r="L2097" i="4"/>
  <c r="L2098" i="4"/>
  <c r="L2099" i="4"/>
  <c r="L2100" i="4"/>
  <c r="L2101" i="4"/>
  <c r="L2102" i="4"/>
  <c r="L2103" i="4"/>
  <c r="L2104" i="4"/>
  <c r="L2105" i="4"/>
  <c r="L2106" i="4"/>
  <c r="L2107" i="4"/>
  <c r="L2108" i="4"/>
  <c r="L2109" i="4"/>
  <c r="L2110" i="4"/>
  <c r="L2111" i="4"/>
  <c r="L2112" i="4"/>
  <c r="L2113" i="4"/>
  <c r="L2114" i="4"/>
  <c r="L2115" i="4"/>
  <c r="L2116" i="4"/>
  <c r="L2117" i="4"/>
  <c r="L2118" i="4"/>
  <c r="L2119" i="4"/>
  <c r="L2120" i="4"/>
  <c r="L2121" i="4"/>
  <c r="L2122" i="4"/>
  <c r="L2123" i="4"/>
  <c r="L2124" i="4"/>
  <c r="L2125" i="4"/>
  <c r="L2126" i="4"/>
  <c r="L2127" i="4"/>
  <c r="L2128" i="4"/>
  <c r="L2129" i="4"/>
  <c r="L2130" i="4"/>
  <c r="L2131" i="4"/>
  <c r="L2132" i="4"/>
  <c r="L2133" i="4"/>
  <c r="L2134" i="4"/>
  <c r="L2135" i="4"/>
  <c r="L2136" i="4"/>
  <c r="L2137" i="4"/>
  <c r="L2138" i="4"/>
  <c r="L2139" i="4"/>
  <c r="L2140" i="4"/>
  <c r="L2141" i="4"/>
  <c r="L2142" i="4"/>
  <c r="L2143" i="4"/>
  <c r="L2144" i="4"/>
  <c r="L2145" i="4"/>
  <c r="L2146" i="4"/>
  <c r="L2147" i="4"/>
  <c r="L2148" i="4"/>
  <c r="L2149" i="4"/>
  <c r="L2150" i="4"/>
  <c r="L2151" i="4"/>
  <c r="L2152" i="4"/>
  <c r="L2153" i="4"/>
  <c r="L2154" i="4"/>
  <c r="L2155" i="4"/>
  <c r="L2156" i="4"/>
  <c r="L2157" i="4"/>
  <c r="L2158" i="4"/>
  <c r="L2159" i="4"/>
  <c r="L2160" i="4"/>
  <c r="L2161" i="4"/>
  <c r="L2162" i="4"/>
  <c r="L2163" i="4"/>
  <c r="L2164" i="4"/>
  <c r="L2165" i="4"/>
  <c r="L2166" i="4"/>
  <c r="L2167" i="4"/>
  <c r="L2168" i="4"/>
  <c r="L2169" i="4"/>
  <c r="L2170" i="4"/>
  <c r="L2171" i="4"/>
  <c r="L2172" i="4"/>
  <c r="L2173" i="4"/>
  <c r="L2174" i="4"/>
  <c r="L2175" i="4"/>
  <c r="L2176" i="4"/>
  <c r="L2177" i="4"/>
  <c r="L2178" i="4"/>
  <c r="L2179" i="4"/>
  <c r="L2180" i="4"/>
  <c r="L2181" i="4"/>
  <c r="L2182" i="4"/>
  <c r="L2183" i="4"/>
  <c r="L2184" i="4"/>
  <c r="L2185" i="4"/>
  <c r="L2186" i="4"/>
  <c r="L2187" i="4"/>
  <c r="L2188" i="4"/>
  <c r="L2189" i="4"/>
  <c r="L2190" i="4"/>
  <c r="L2191" i="4"/>
  <c r="L2192" i="4"/>
  <c r="L2193" i="4"/>
  <c r="L2194" i="4"/>
  <c r="L2195" i="4"/>
  <c r="L2196" i="4"/>
  <c r="L2197" i="4"/>
  <c r="L2198" i="4"/>
  <c r="L2199" i="4"/>
  <c r="L2200" i="4"/>
  <c r="L2201" i="4"/>
  <c r="L2202" i="4"/>
  <c r="L2203" i="4"/>
  <c r="L2204" i="4"/>
  <c r="L2205" i="4"/>
  <c r="L2206" i="4"/>
  <c r="L2207" i="4"/>
  <c r="L2208" i="4"/>
  <c r="L2209" i="4"/>
  <c r="L2210" i="4"/>
  <c r="L2211" i="4"/>
  <c r="L2212" i="4"/>
  <c r="L2213" i="4"/>
  <c r="L2214" i="4"/>
  <c r="L2215" i="4"/>
  <c r="L2216" i="4"/>
  <c r="L2217" i="4"/>
  <c r="L2218" i="4"/>
  <c r="L2219" i="4"/>
  <c r="L2220" i="4"/>
  <c r="L2221" i="4"/>
  <c r="L2222" i="4"/>
  <c r="L2223" i="4"/>
  <c r="L2224" i="4"/>
  <c r="L2225" i="4"/>
  <c r="L2226" i="4"/>
  <c r="L2227" i="4"/>
  <c r="L2228" i="4"/>
  <c r="L2229" i="4"/>
  <c r="L2230" i="4"/>
  <c r="L2231" i="4"/>
  <c r="L2232" i="4"/>
  <c r="L2233" i="4"/>
  <c r="L2234" i="4"/>
  <c r="L2235" i="4"/>
  <c r="L2236" i="4"/>
  <c r="L2237" i="4"/>
  <c r="L2238" i="4"/>
  <c r="L2239" i="4"/>
  <c r="L2240" i="4"/>
  <c r="L2241" i="4"/>
  <c r="L2242" i="4"/>
  <c r="L2243" i="4"/>
  <c r="L2244" i="4"/>
  <c r="L2245" i="4"/>
  <c r="L2246" i="4"/>
  <c r="L2247" i="4"/>
  <c r="L2248" i="4"/>
  <c r="L2249" i="4"/>
  <c r="L2250" i="4"/>
  <c r="L2251" i="4"/>
  <c r="L2252" i="4"/>
  <c r="L2253" i="4"/>
  <c r="L2254" i="4"/>
  <c r="L2255" i="4"/>
  <c r="L2256" i="4"/>
  <c r="L2257" i="4"/>
  <c r="L2258" i="4"/>
  <c r="L2259" i="4"/>
  <c r="L2260" i="4"/>
  <c r="L2261" i="4"/>
  <c r="L2262" i="4"/>
  <c r="L2263" i="4"/>
  <c r="L2264" i="4"/>
  <c r="L2265" i="4"/>
  <c r="L2266" i="4"/>
  <c r="L2267" i="4"/>
  <c r="L2268" i="4"/>
  <c r="L2269" i="4"/>
  <c r="L2270" i="4"/>
  <c r="L2271" i="4"/>
  <c r="L2272" i="4"/>
  <c r="L2273" i="4"/>
  <c r="L2274" i="4"/>
  <c r="L2275" i="4"/>
  <c r="L2276" i="4"/>
  <c r="L2277" i="4"/>
  <c r="L2278" i="4"/>
  <c r="L2279" i="4"/>
  <c r="L2280" i="4"/>
  <c r="L2281" i="4"/>
  <c r="L2282" i="4"/>
  <c r="L2283" i="4"/>
  <c r="L2284" i="4"/>
  <c r="L2" i="4"/>
  <c r="I1610" i="4"/>
  <c r="I1611" i="4"/>
  <c r="I1109" i="4"/>
  <c r="I1110" i="4"/>
  <c r="I4" i="4"/>
  <c r="I42" i="4"/>
  <c r="I43" i="4"/>
  <c r="I1764" i="4"/>
  <c r="I1765" i="4"/>
  <c r="I817" i="4"/>
  <c r="I818" i="4"/>
  <c r="I226" i="4"/>
  <c r="I1914" i="4"/>
  <c r="I1915" i="4"/>
  <c r="I1685" i="4"/>
  <c r="I1070" i="4"/>
  <c r="I2139" i="4"/>
  <c r="I628" i="4"/>
  <c r="I1041" i="4"/>
  <c r="I2051" i="4"/>
  <c r="I2052" i="4"/>
  <c r="I1238" i="4"/>
  <c r="I209" i="4"/>
  <c r="I454" i="4"/>
  <c r="I455" i="4"/>
  <c r="I965" i="4"/>
  <c r="I565" i="4"/>
  <c r="I107" i="4"/>
  <c r="I108" i="4"/>
  <c r="I1795" i="4"/>
  <c r="I1796" i="4"/>
  <c r="I2262" i="4"/>
  <c r="I1842" i="4"/>
  <c r="I1843" i="4"/>
  <c r="I976" i="4"/>
  <c r="I977" i="4"/>
  <c r="I2182" i="4"/>
  <c r="I1309" i="4"/>
  <c r="I175" i="4"/>
  <c r="I2183" i="4"/>
  <c r="I2184" i="4"/>
  <c r="I1360" i="4"/>
  <c r="I1320" i="4"/>
  <c r="I933" i="4"/>
  <c r="I934" i="4"/>
  <c r="I419" i="4"/>
  <c r="I420" i="4"/>
  <c r="I988" i="4"/>
  <c r="I1370" i="4"/>
  <c r="I556" i="4"/>
  <c r="I1589" i="4"/>
  <c r="I1590" i="4"/>
  <c r="I1321" i="4"/>
  <c r="I1322" i="4"/>
  <c r="I1869" i="4"/>
  <c r="I1613" i="4"/>
  <c r="I1298" i="4"/>
  <c r="I566" i="4"/>
  <c r="I567" i="4"/>
  <c r="I797" i="4"/>
  <c r="I798" i="4"/>
  <c r="I632" i="4"/>
  <c r="I921" i="4"/>
  <c r="I922" i="4"/>
  <c r="I1538" i="4"/>
  <c r="I1539" i="4"/>
  <c r="I1294" i="4"/>
  <c r="I1295" i="4"/>
  <c r="I490" i="4"/>
  <c r="I491" i="4"/>
  <c r="I426" i="4"/>
  <c r="I1016" i="4"/>
  <c r="I1017" i="4"/>
  <c r="I1065" i="4"/>
  <c r="I923" i="4"/>
  <c r="I924" i="4"/>
  <c r="I2016" i="4"/>
  <c r="I2017" i="4"/>
  <c r="I1818" i="4"/>
  <c r="I1819" i="4"/>
  <c r="I1601" i="4"/>
  <c r="I1602" i="4"/>
  <c r="I893" i="4"/>
  <c r="I48" i="4"/>
  <c r="I2225" i="4"/>
  <c r="I2226" i="4"/>
  <c r="I710" i="4"/>
  <c r="I1552" i="4"/>
  <c r="I279" i="4"/>
  <c r="I1895" i="4"/>
  <c r="I1896" i="4"/>
  <c r="I2041" i="4"/>
  <c r="I2014" i="4"/>
  <c r="I1626" i="4"/>
  <c r="I1363" i="4"/>
  <c r="I1364" i="4"/>
  <c r="I1451" i="4"/>
  <c r="I1452" i="4"/>
  <c r="I1249" i="4"/>
  <c r="I1250" i="4"/>
  <c r="I1681" i="4"/>
  <c r="I1461" i="4"/>
  <c r="I112" i="4"/>
  <c r="I210" i="4"/>
  <c r="I184" i="4"/>
  <c r="I86" i="4"/>
  <c r="I2018" i="4"/>
  <c r="I1402" i="4"/>
  <c r="I1529" i="4"/>
  <c r="I1530" i="4"/>
  <c r="I1675" i="4"/>
  <c r="I1666" i="4"/>
  <c r="I1667" i="4"/>
  <c r="I1047" i="4"/>
  <c r="I1048" i="4"/>
  <c r="I1811" i="4"/>
  <c r="I1812" i="4"/>
  <c r="I2070" i="4"/>
  <c r="I1200" i="4"/>
  <c r="I1201" i="4"/>
  <c r="I971" i="4"/>
  <c r="I972" i="4"/>
  <c r="I1617" i="4"/>
  <c r="I1618" i="4"/>
  <c r="I1050" i="4"/>
  <c r="I1051" i="4"/>
  <c r="I32" i="4"/>
  <c r="I155" i="4"/>
  <c r="I1052" i="4"/>
  <c r="I1053" i="4"/>
  <c r="I1266" i="4"/>
  <c r="I1560" i="4"/>
  <c r="I2042" i="4"/>
  <c r="I2043" i="4"/>
  <c r="I263" i="4"/>
  <c r="I156" i="4"/>
  <c r="I481" i="4"/>
  <c r="I1835" i="4"/>
  <c r="I1737" i="4"/>
  <c r="I1738" i="4"/>
  <c r="I1739" i="4"/>
  <c r="I1740" i="4"/>
  <c r="I1741" i="4"/>
  <c r="I1742" i="4"/>
  <c r="I2066" i="4"/>
  <c r="I2067" i="4"/>
  <c r="I647" i="4"/>
  <c r="I1061" i="4"/>
  <c r="I27" i="4"/>
  <c r="I28" i="4"/>
  <c r="I1290" i="4"/>
  <c r="I1378" i="4"/>
  <c r="I1982" i="4"/>
  <c r="I1983" i="4"/>
  <c r="I484" i="4"/>
  <c r="I1175" i="4"/>
  <c r="I1176" i="4"/>
  <c r="I910" i="4"/>
  <c r="I911" i="4"/>
  <c r="I1708" i="4"/>
  <c r="I1709" i="4"/>
  <c r="I1871" i="4"/>
  <c r="I198" i="4"/>
  <c r="I854" i="4"/>
  <c r="I855" i="4"/>
  <c r="I1576" i="4"/>
  <c r="I1577" i="4"/>
  <c r="I157" i="4"/>
  <c r="I1865" i="4"/>
  <c r="I1866" i="4"/>
  <c r="I211" i="4"/>
  <c r="I2112" i="4"/>
  <c r="I2113" i="4"/>
  <c r="I2032" i="4"/>
  <c r="I1970" i="4"/>
  <c r="I1971" i="4"/>
  <c r="I1145" i="4"/>
  <c r="I1146" i="4"/>
  <c r="I1123" i="4"/>
  <c r="I537" i="4"/>
  <c r="I538" i="4"/>
  <c r="I946" i="4"/>
  <c r="I1676" i="4"/>
  <c r="I1677" i="4"/>
  <c r="I1037" i="4"/>
  <c r="I884" i="4"/>
  <c r="I885" i="4"/>
  <c r="I1426" i="4"/>
  <c r="I1427" i="4"/>
  <c r="I9" i="4"/>
  <c r="I10" i="4"/>
  <c r="I37" i="4"/>
  <c r="I38" i="4"/>
  <c r="I1827" i="4"/>
  <c r="I1673" i="4"/>
  <c r="I1872" i="4"/>
  <c r="I1873" i="4"/>
  <c r="I97" i="4"/>
  <c r="I2121" i="4"/>
  <c r="I2122" i="4"/>
  <c r="I1570" i="4"/>
  <c r="I1571" i="4"/>
  <c r="I233" i="4"/>
  <c r="I234" i="4"/>
  <c r="I1310" i="4"/>
  <c r="I1311" i="4"/>
  <c r="I2276" i="4"/>
  <c r="I2277" i="4"/>
  <c r="I2278" i="4"/>
  <c r="I2279" i="4"/>
  <c r="I2280" i="4"/>
  <c r="I2281" i="4"/>
  <c r="I1428" i="4"/>
  <c r="I1429" i="4"/>
  <c r="I1734" i="4"/>
  <c r="I158" i="4"/>
  <c r="I1229" i="4"/>
  <c r="I472" i="4"/>
  <c r="I473" i="4"/>
  <c r="I784" i="4"/>
  <c r="I785" i="4"/>
  <c r="I1009" i="4"/>
  <c r="I1010" i="4"/>
  <c r="I90" i="4"/>
  <c r="I1485" i="4"/>
  <c r="I1486" i="4"/>
  <c r="I583" i="4"/>
  <c r="I1339" i="4"/>
  <c r="I568" i="4"/>
  <c r="I569" i="4"/>
  <c r="I159" i="4"/>
  <c r="I160" i="4"/>
  <c r="I1325" i="4"/>
  <c r="I1326" i="4"/>
  <c r="I1071" i="4"/>
  <c r="I1519" i="4"/>
  <c r="I1520" i="4"/>
  <c r="I199" i="4"/>
  <c r="I200" i="4"/>
  <c r="I614" i="4"/>
  <c r="I134" i="4"/>
  <c r="I597" i="4"/>
  <c r="I1634" i="4"/>
  <c r="I1851" i="4"/>
  <c r="I1852" i="4"/>
  <c r="I113" i="4"/>
  <c r="I91" i="4"/>
  <c r="I92" i="4"/>
  <c r="I1921" i="4"/>
  <c r="I1922" i="4"/>
  <c r="I1623" i="4"/>
  <c r="I1863" i="4"/>
  <c r="I1072" i="4"/>
  <c r="I16" i="4"/>
  <c r="I2164" i="4"/>
  <c r="I520" i="4"/>
  <c r="I916" i="4"/>
  <c r="I1079" i="4"/>
  <c r="I185" i="4"/>
  <c r="I1758" i="4"/>
  <c r="I1759" i="4"/>
  <c r="I2085" i="4"/>
  <c r="I2241" i="4"/>
  <c r="I732" i="4"/>
  <c r="I1553" i="4"/>
  <c r="I1554" i="4"/>
  <c r="I552" i="4"/>
  <c r="I553" i="4"/>
  <c r="I952" i="4"/>
  <c r="I953" i="4"/>
  <c r="I2034" i="4"/>
  <c r="I2035" i="4"/>
  <c r="I1724" i="4"/>
  <c r="I1725" i="4"/>
  <c r="I1073" i="4"/>
  <c r="I1074" i="4"/>
  <c r="I823" i="4"/>
  <c r="I1026" i="4"/>
  <c r="I1132" i="4"/>
  <c r="I1133" i="4"/>
  <c r="I554" i="4"/>
  <c r="I2189" i="4"/>
  <c r="I2190" i="4"/>
  <c r="I404" i="4"/>
  <c r="I1830" i="4"/>
  <c r="I1831" i="4"/>
  <c r="I521" i="4"/>
  <c r="I339" i="4"/>
  <c r="I340" i="4"/>
  <c r="I1650" i="4"/>
  <c r="I1651" i="4"/>
  <c r="I841" i="4"/>
  <c r="I842" i="4"/>
  <c r="I1572" i="4"/>
  <c r="I1573" i="4"/>
  <c r="I1476" i="4"/>
  <c r="I1477" i="4"/>
  <c r="I1002" i="4"/>
  <c r="I1003" i="4"/>
  <c r="I894" i="4"/>
  <c r="I2154" i="4"/>
  <c r="I1693" i="4"/>
  <c r="I1694" i="4"/>
  <c r="I44" i="4"/>
  <c r="I235" i="4"/>
  <c r="I1134" i="4"/>
  <c r="I1135" i="4"/>
  <c r="I1728" i="4"/>
  <c r="I1729" i="4"/>
  <c r="I858" i="4"/>
  <c r="I859" i="4"/>
  <c r="I1574" i="4"/>
  <c r="I1555" i="4"/>
  <c r="I1556" i="4"/>
  <c r="I236" i="4"/>
  <c r="I1844" i="4"/>
  <c r="I1845" i="4"/>
  <c r="I492" i="4"/>
  <c r="I493" i="4"/>
  <c r="I456" i="4"/>
  <c r="I457" i="4"/>
  <c r="I1206" i="4"/>
  <c r="I1207" i="4"/>
  <c r="I879" i="4"/>
  <c r="I880" i="4"/>
  <c r="I364" i="4"/>
  <c r="I365" i="4"/>
  <c r="I633" i="4"/>
  <c r="I2089" i="4"/>
  <c r="I2090" i="4"/>
  <c r="I947" i="4"/>
  <c r="I1993" i="4"/>
  <c r="I1994" i="4"/>
  <c r="I135" i="4"/>
  <c r="I136" i="4"/>
  <c r="I1147" i="4"/>
  <c r="I1148" i="4"/>
  <c r="I101" i="4"/>
  <c r="I598" i="4"/>
  <c r="I599" i="4"/>
  <c r="I1257" i="4"/>
  <c r="I1258" i="4"/>
  <c r="I1405" i="4"/>
  <c r="I1406" i="4"/>
  <c r="I801" i="4"/>
  <c r="I802" i="4"/>
  <c r="I1004" i="4"/>
  <c r="I2119" i="4"/>
  <c r="I2120" i="4"/>
  <c r="I1828" i="4"/>
  <c r="I1829" i="4"/>
  <c r="I1080" i="4"/>
  <c r="I629" i="4"/>
  <c r="I630" i="4"/>
  <c r="I978" i="4"/>
  <c r="I979" i="4"/>
  <c r="I561" i="4"/>
  <c r="I969" i="4"/>
  <c r="I1172" i="4"/>
  <c r="I1173" i="4"/>
  <c r="I1801" i="4"/>
  <c r="I1802" i="4"/>
  <c r="I1803" i="4"/>
  <c r="I1591" i="4"/>
  <c r="I1592" i="4"/>
  <c r="I2101" i="4"/>
  <c r="I2102" i="4"/>
  <c r="I701" i="4"/>
  <c r="I702" i="4"/>
  <c r="I377" i="4"/>
  <c r="I378" i="4"/>
  <c r="I21" i="4"/>
  <c r="I22" i="4"/>
  <c r="I665" i="4"/>
  <c r="I1774" i="4"/>
  <c r="I1775" i="4"/>
  <c r="I1575" i="4"/>
  <c r="I1629" i="4"/>
  <c r="I345" i="4"/>
  <c r="I346" i="4"/>
  <c r="I1291" i="4"/>
  <c r="I1292" i="4"/>
  <c r="I60" i="4"/>
  <c r="I61" i="4"/>
  <c r="I631" i="4"/>
  <c r="I522" i="4"/>
  <c r="I523" i="4"/>
  <c r="I2187" i="4"/>
  <c r="I2188" i="4"/>
  <c r="I1957" i="4"/>
  <c r="I1889" i="4"/>
  <c r="I1890" i="4"/>
  <c r="I819" i="4"/>
  <c r="I820" i="4"/>
  <c r="I2220" i="4"/>
  <c r="I1897" i="4"/>
  <c r="I970" i="4"/>
  <c r="I940" i="4"/>
  <c r="I941" i="4"/>
  <c r="I557" i="4"/>
  <c r="I1923" i="4"/>
  <c r="I1924" i="4"/>
  <c r="I1716" i="4"/>
  <c r="I1717" i="4"/>
  <c r="I1124" i="4"/>
  <c r="I1125" i="4"/>
  <c r="I600" i="4"/>
  <c r="I601" i="4"/>
  <c r="I1906" i="4"/>
  <c r="I901" i="4"/>
  <c r="I902" i="4"/>
  <c r="I2193" i="4"/>
  <c r="I2194" i="4"/>
  <c r="I1760" i="4"/>
  <c r="I1761" i="4"/>
  <c r="I1399" i="4"/>
  <c r="I1400" i="4"/>
  <c r="I1446" i="4"/>
  <c r="I860" i="4"/>
  <c r="I1510" i="4"/>
  <c r="I1511" i="4"/>
  <c r="I2254" i="4"/>
  <c r="I2255" i="4"/>
  <c r="I1766" i="4"/>
  <c r="I1767" i="4"/>
  <c r="I639" i="4"/>
  <c r="I250" i="4"/>
  <c r="I1436" i="4"/>
  <c r="I1437" i="4"/>
  <c r="I1531" i="4"/>
  <c r="I1532" i="4"/>
  <c r="I1111" i="4"/>
  <c r="I1112" i="4"/>
  <c r="I1149" i="4"/>
  <c r="I1150" i="4"/>
  <c r="I1916" i="4"/>
  <c r="I1917" i="4"/>
  <c r="I1293" i="4"/>
  <c r="I1935" i="4"/>
  <c r="I1936" i="4"/>
  <c r="I1557" i="4"/>
  <c r="I1558" i="4"/>
  <c r="I186" i="4"/>
  <c r="I824" i="4"/>
  <c r="I825" i="4"/>
  <c r="I62" i="4"/>
  <c r="I694" i="4"/>
  <c r="I695" i="4"/>
  <c r="I299" i="4"/>
  <c r="I1961" i="4"/>
  <c r="I1962" i="4"/>
  <c r="I539" i="4"/>
  <c r="I540" i="4"/>
  <c r="I1753" i="4"/>
  <c r="I1754" i="4"/>
  <c r="I379" i="4"/>
  <c r="I380" i="4"/>
  <c r="I1447" i="4"/>
  <c r="I1820" i="4"/>
  <c r="I1821" i="4"/>
  <c r="I1230" i="4"/>
  <c r="I2243" i="4"/>
  <c r="I2244" i="4"/>
  <c r="I49" i="4"/>
  <c r="I50" i="4"/>
  <c r="I1438" i="4"/>
  <c r="I1439" i="4"/>
  <c r="I903" i="4"/>
  <c r="I904" i="4"/>
  <c r="I674" i="4"/>
  <c r="I1151" i="4"/>
  <c r="I739" i="4"/>
  <c r="I740" i="4"/>
  <c r="I1126" i="4"/>
  <c r="I1127" i="4"/>
  <c r="I87" i="4"/>
  <c r="I88" i="4"/>
  <c r="I1487" i="4"/>
  <c r="I1488" i="4"/>
  <c r="I990" i="4"/>
  <c r="I991" i="4"/>
  <c r="I917" i="4"/>
  <c r="I502" i="4"/>
  <c r="I737" i="4"/>
  <c r="I1489" i="4"/>
  <c r="I1490" i="4"/>
  <c r="I602" i="4"/>
  <c r="I262" i="4"/>
  <c r="I584" i="4"/>
  <c r="I381" i="4"/>
  <c r="I2250" i="4"/>
  <c r="I2251" i="4"/>
  <c r="I2133" i="4"/>
  <c r="I2134" i="4"/>
  <c r="I524" i="4"/>
  <c r="I525" i="4"/>
  <c r="I1141" i="4"/>
  <c r="I1989" i="4"/>
  <c r="I1391" i="4"/>
  <c r="I1392" i="4"/>
  <c r="I1768" i="4"/>
  <c r="I640" i="4"/>
  <c r="I641" i="4"/>
  <c r="I548" i="4"/>
  <c r="I1271" i="4"/>
  <c r="I1272" i="4"/>
  <c r="I535" i="4"/>
  <c r="I1169" i="4"/>
  <c r="I1471" i="4"/>
  <c r="I284" i="4"/>
  <c r="I387" i="4"/>
  <c r="I388" i="4"/>
  <c r="I1219" i="4"/>
  <c r="I1898" i="4"/>
  <c r="I1899" i="4"/>
  <c r="I2082" i="4"/>
  <c r="I1066" i="4"/>
  <c r="I1067" i="4"/>
  <c r="I1136" i="4"/>
  <c r="I161" i="4"/>
  <c r="I1718" i="4"/>
  <c r="I1719" i="4"/>
  <c r="I51" i="4"/>
  <c r="I52" i="4"/>
  <c r="I1682" i="4"/>
  <c r="I1683" i="4"/>
  <c r="I2061" i="4"/>
  <c r="I2062" i="4"/>
  <c r="I1299" i="4"/>
  <c r="I576" i="4"/>
  <c r="I577" i="4"/>
  <c r="I482" i="4"/>
  <c r="I1627" i="4"/>
  <c r="I1628" i="4"/>
  <c r="I954" i="4"/>
  <c r="I955" i="4"/>
  <c r="I2072" i="4"/>
  <c r="I2073" i="4"/>
  <c r="I2103" i="4"/>
  <c r="I2104" i="4"/>
  <c r="I1448" i="4"/>
  <c r="I1695" i="4"/>
  <c r="I1696" i="4"/>
  <c r="I2239" i="4"/>
  <c r="I2240" i="4"/>
  <c r="I1578" i="4"/>
  <c r="I1579" i="4"/>
  <c r="I1874" i="4"/>
  <c r="I102" i="4"/>
  <c r="I103" i="4"/>
  <c r="I780" i="4"/>
  <c r="I781" i="4"/>
  <c r="I104" i="4"/>
  <c r="I162" i="4"/>
  <c r="I163" i="4"/>
  <c r="I1686" i="4"/>
  <c r="I1687" i="4"/>
  <c r="I866" i="4"/>
  <c r="I370" i="4"/>
  <c r="I300" i="4"/>
  <c r="I301" i="4"/>
  <c r="I1668" i="4"/>
  <c r="I1669" i="4"/>
  <c r="I11" i="4"/>
  <c r="I12" i="4"/>
  <c r="I886" i="4"/>
  <c r="I2282" i="4"/>
  <c r="I1353" i="4"/>
  <c r="I1495" i="4"/>
  <c r="I1496" i="4"/>
  <c r="I53" i="4"/>
  <c r="I1794" i="4"/>
  <c r="I1177" i="4"/>
  <c r="I1178" i="4"/>
  <c r="I905" i="4"/>
  <c r="I2248" i="4"/>
  <c r="I2249" i="4"/>
  <c r="I997" i="4"/>
  <c r="I585" i="4"/>
  <c r="I1259" i="4"/>
  <c r="I187" i="4"/>
  <c r="I1374" i="4"/>
  <c r="I1375" i="4"/>
  <c r="I1958" i="4"/>
  <c r="I1678" i="4"/>
  <c r="I2087" i="4"/>
  <c r="I2088" i="4"/>
  <c r="I1984" i="4"/>
  <c r="I1985" i="4"/>
  <c r="I1963" i="4"/>
  <c r="I2105" i="4"/>
  <c r="I2106" i="4"/>
  <c r="I2205" i="4"/>
  <c r="I2208" i="4"/>
  <c r="I2209" i="4"/>
  <c r="I1748" i="4"/>
  <c r="I1749" i="4"/>
  <c r="I604" i="4"/>
  <c r="I605" i="4"/>
  <c r="I39" i="4"/>
  <c r="I1536" i="4"/>
  <c r="I1537" i="4"/>
  <c r="I570" i="4"/>
  <c r="I1857" i="4"/>
  <c r="I251" i="4"/>
  <c r="I870" i="4"/>
  <c r="I2263" i="4"/>
  <c r="I2264" i="4"/>
  <c r="I193" i="4"/>
  <c r="I810" i="4"/>
  <c r="I811" i="4"/>
  <c r="I526" i="4"/>
  <c r="I398" i="4"/>
  <c r="I302" i="4"/>
  <c r="I1267" i="4"/>
  <c r="I1268" i="4"/>
  <c r="I549" i="4"/>
  <c r="I1312" i="4"/>
  <c r="I1313" i="4"/>
  <c r="I1314" i="4"/>
  <c r="I154" i="4"/>
  <c r="I912" i="4"/>
  <c r="I913" i="4"/>
  <c r="I54" i="4"/>
  <c r="I55" i="4"/>
  <c r="I267" i="4"/>
  <c r="I268" i="4"/>
  <c r="I1282" i="4"/>
  <c r="I1283" i="4"/>
  <c r="I435" i="4"/>
  <c r="I2214" i="4"/>
  <c r="I1938" i="4"/>
  <c r="I1939" i="4"/>
  <c r="I1327" i="4"/>
  <c r="I137" i="4"/>
  <c r="I138" i="4"/>
  <c r="I656" i="4"/>
  <c r="I657" i="4"/>
  <c r="I1540" i="4"/>
  <c r="I176" i="4"/>
  <c r="I389" i="4"/>
  <c r="I390" i="4"/>
  <c r="I17" i="4"/>
  <c r="I18" i="4"/>
  <c r="I19" i="4"/>
  <c r="I586" i="4"/>
  <c r="I587" i="4"/>
  <c r="I510" i="4"/>
  <c r="I511" i="4"/>
  <c r="I512" i="4"/>
  <c r="I1813" i="4"/>
  <c r="I1152" i="4"/>
  <c r="I1153" i="4"/>
  <c r="I1726" i="4"/>
  <c r="I1727" i="4"/>
  <c r="I1910" i="4"/>
  <c r="I1911" i="4"/>
  <c r="I1679" i="4"/>
  <c r="I1680" i="4"/>
  <c r="I1533" i="4"/>
  <c r="I1534" i="4"/>
  <c r="I1535" i="4"/>
  <c r="I1382" i="4"/>
  <c r="I782" i="4"/>
  <c r="I783" i="4"/>
  <c r="I458" i="4"/>
  <c r="I1415" i="4"/>
  <c r="I1416" i="4"/>
  <c r="I503" i="4"/>
  <c r="I504" i="4"/>
  <c r="I887" i="4"/>
  <c r="I888" i="4"/>
  <c r="I341" i="4"/>
  <c r="I871" i="4"/>
  <c r="I872" i="4"/>
  <c r="I1440" i="4"/>
  <c r="I1441" i="4"/>
  <c r="I2019" i="4"/>
  <c r="I1302" i="4"/>
  <c r="I1303" i="4"/>
  <c r="I1344" i="4"/>
  <c r="I1345" i="4"/>
  <c r="I852" i="4"/>
  <c r="I873" i="4"/>
  <c r="I342" i="4"/>
  <c r="I63" i="4"/>
  <c r="I1202" i="4"/>
  <c r="I1203" i="4"/>
  <c r="I56" i="4"/>
  <c r="I675" i="4"/>
  <c r="I1836" i="4"/>
  <c r="I1837" i="4"/>
  <c r="I2148" i="4"/>
  <c r="I672" i="4"/>
  <c r="I673" i="4"/>
  <c r="I704" i="4"/>
  <c r="I2197" i="4"/>
  <c r="I874" i="4"/>
  <c r="I875" i="4"/>
  <c r="I850" i="4"/>
  <c r="I851" i="4"/>
  <c r="I1154" i="4"/>
  <c r="I578" i="4"/>
  <c r="I1239" i="4"/>
  <c r="I1787" i="4"/>
  <c r="I1788" i="4"/>
  <c r="I220" i="4"/>
  <c r="I1684" i="4"/>
  <c r="I269" i="4"/>
  <c r="I764" i="4"/>
  <c r="I765" i="4"/>
  <c r="I98" i="4"/>
  <c r="I1027" i="4"/>
  <c r="I1028" i="4"/>
  <c r="I648" i="4"/>
  <c r="I649" i="4"/>
  <c r="I494" i="4"/>
  <c r="I495" i="4"/>
  <c r="I1333" i="4"/>
  <c r="I1334" i="4"/>
  <c r="I1155" i="4"/>
  <c r="I29" i="4"/>
  <c r="I30" i="4"/>
  <c r="I1907" i="4"/>
  <c r="I1598" i="4"/>
  <c r="I2" i="4"/>
  <c r="I2107" i="4"/>
  <c r="I2108" i="4"/>
  <c r="I541" i="4"/>
  <c r="I906" i="4"/>
  <c r="I907" i="4"/>
  <c r="I1054" i="4"/>
  <c r="I1055" i="4"/>
  <c r="I543" i="4"/>
  <c r="I544" i="4"/>
  <c r="I396" i="4"/>
  <c r="I956" i="4"/>
  <c r="I957" i="4"/>
  <c r="I1407" i="4"/>
  <c r="I81" i="4"/>
  <c r="I513" i="4"/>
  <c r="I514" i="4"/>
  <c r="I980" i="4"/>
  <c r="I1472" i="4"/>
  <c r="I1473" i="4"/>
  <c r="I918" i="4"/>
  <c r="I1365" i="4"/>
  <c r="I1925" i="4"/>
  <c r="I1926" i="4"/>
  <c r="I1413" i="4"/>
  <c r="I1414" i="4"/>
  <c r="I1690" i="4"/>
  <c r="I515" i="4"/>
  <c r="I357" i="4"/>
  <c r="I221" i="4"/>
  <c r="I222" i="4"/>
  <c r="I948" i="4"/>
  <c r="I949" i="4"/>
  <c r="I1559" i="4"/>
  <c r="I676" i="4"/>
  <c r="I550" i="4"/>
  <c r="I551" i="4"/>
  <c r="I474" i="4"/>
  <c r="I285" i="4"/>
  <c r="I766" i="4"/>
  <c r="I2005" i="4"/>
  <c r="I2006" i="4"/>
  <c r="I1005" i="4"/>
  <c r="I1006" i="4"/>
  <c r="I57" i="4"/>
  <c r="I2036" i="4"/>
  <c r="I358" i="4"/>
  <c r="I579" i="4"/>
  <c r="I580" i="4"/>
  <c r="I581" i="4"/>
  <c r="I711" i="4"/>
  <c r="I712" i="4"/>
  <c r="I1730" i="4"/>
  <c r="I1731" i="4"/>
  <c r="I644" i="4"/>
  <c r="I343" i="4"/>
  <c r="I2165" i="4"/>
  <c r="I772" i="4"/>
  <c r="I128" i="4"/>
  <c r="I1251" i="4"/>
  <c r="I1252" i="4"/>
  <c r="I1284" i="4"/>
  <c r="I1285" i="4"/>
  <c r="I799" i="4"/>
  <c r="I800" i="4"/>
  <c r="I76" i="4"/>
  <c r="I77" i="4"/>
  <c r="I748" i="4"/>
  <c r="I1691" i="4"/>
  <c r="I2210" i="4"/>
  <c r="I2211" i="4"/>
  <c r="I442" i="4"/>
  <c r="I443" i="4"/>
  <c r="I1263" i="4"/>
  <c r="I1264" i="4"/>
  <c r="I368" i="4"/>
  <c r="I212" i="4"/>
  <c r="I213" i="4"/>
  <c r="I527" i="4"/>
  <c r="I528" i="4"/>
  <c r="I414" i="4"/>
  <c r="I650" i="4"/>
  <c r="I286" i="4"/>
  <c r="I287" i="4"/>
  <c r="I826" i="4"/>
  <c r="I696" i="4"/>
  <c r="I697" i="4"/>
  <c r="I1581" i="4"/>
  <c r="I690" i="4"/>
  <c r="I1544" i="4"/>
  <c r="I1042" i="4"/>
  <c r="I606" i="4"/>
  <c r="I2091" i="4"/>
  <c r="I2092" i="4"/>
  <c r="I168" i="4"/>
  <c r="I169" i="4"/>
  <c r="I1346" i="4"/>
  <c r="I1347" i="4"/>
  <c r="I935" i="4"/>
  <c r="I936" i="4"/>
  <c r="I2083" i="4"/>
  <c r="I2084" i="4"/>
  <c r="I264" i="4"/>
  <c r="I347" i="4"/>
  <c r="I348" i="4"/>
  <c r="I1354" i="4"/>
  <c r="I1355" i="4"/>
  <c r="I666" i="4"/>
  <c r="I667" i="4"/>
  <c r="I895" i="4"/>
  <c r="I896" i="4"/>
  <c r="I1491" i="4"/>
  <c r="I1492" i="4"/>
  <c r="I529" i="4"/>
  <c r="I436" i="4"/>
  <c r="I129" i="4"/>
  <c r="I409" i="4"/>
  <c r="I410" i="4"/>
  <c r="I366" i="4"/>
  <c r="I925" i="4"/>
  <c r="I1804" i="4"/>
  <c r="I1805" i="4"/>
  <c r="I2169" i="4"/>
  <c r="I2170" i="4"/>
  <c r="I827" i="4"/>
  <c r="I828" i="4"/>
  <c r="I973" i="4"/>
  <c r="I2074" i="4"/>
  <c r="I2075" i="4"/>
  <c r="I1940" i="4"/>
  <c r="I1941" i="4"/>
  <c r="I803" i="4"/>
  <c r="I981" i="4"/>
  <c r="I982" i="4"/>
  <c r="I1603" i="4"/>
  <c r="I1604" i="4"/>
  <c r="I1547" i="4"/>
  <c r="I1548" i="4"/>
  <c r="I1789" i="4"/>
  <c r="I1790" i="4"/>
  <c r="I1231" i="4"/>
  <c r="I1232" i="4"/>
  <c r="I1995" i="4"/>
  <c r="I1996" i="4"/>
  <c r="I1605" i="4"/>
  <c r="I1606" i="4"/>
  <c r="I1635" i="4"/>
  <c r="I1335" i="4"/>
  <c r="I983" i="4"/>
  <c r="I984" i="4"/>
  <c r="I45" i="4"/>
  <c r="I1776" i="4"/>
  <c r="I1011" i="4"/>
  <c r="I1932" i="4"/>
  <c r="I1945" i="4"/>
  <c r="I2155" i="4"/>
  <c r="I2156" i="4"/>
  <c r="I642" i="4"/>
  <c r="I643" i="4"/>
  <c r="I1194" i="4"/>
  <c r="I1195" i="4"/>
  <c r="I1220" i="4"/>
  <c r="I1582" i="4"/>
  <c r="I1583" i="4"/>
  <c r="I942" i="4"/>
  <c r="I114" i="4"/>
  <c r="I115" i="4"/>
  <c r="I252" i="4"/>
  <c r="I867" i="4"/>
  <c r="I1018" i="4"/>
  <c r="I1019" i="4"/>
  <c r="I1624" i="4"/>
  <c r="I1625" i="4"/>
  <c r="I2229" i="4"/>
  <c r="I2230" i="4"/>
  <c r="I1086" i="4"/>
  <c r="I1087" i="4"/>
  <c r="I1806" i="4"/>
  <c r="I1807" i="4"/>
  <c r="I829" i="4"/>
  <c r="I830" i="4"/>
  <c r="I1853" i="4"/>
  <c r="I1854" i="4"/>
  <c r="I253" i="4"/>
  <c r="I254" i="4"/>
  <c r="I536" i="4"/>
  <c r="I1779" i="4"/>
  <c r="I542" i="4"/>
  <c r="I329" i="4"/>
  <c r="I658" i="4"/>
  <c r="I992" i="4"/>
  <c r="I64" i="4"/>
  <c r="I1273" i="4"/>
  <c r="I1274" i="4"/>
  <c r="I1286" i="4"/>
  <c r="I1287" i="4"/>
  <c r="I1222" i="4"/>
  <c r="I1223" i="4"/>
  <c r="I2257" i="4"/>
  <c r="I505" i="4"/>
  <c r="I1987" i="4"/>
  <c r="I1988" i="4"/>
  <c r="I571" i="4"/>
  <c r="I572" i="4"/>
  <c r="I914" i="4"/>
  <c r="I2093" i="4"/>
  <c r="I317" i="4"/>
  <c r="I318" i="4"/>
  <c r="I1636" i="4"/>
  <c r="I1637" i="4"/>
  <c r="I713" i="4"/>
  <c r="I237" i="4"/>
  <c r="I238" i="4"/>
  <c r="I239" i="4"/>
  <c r="I1918" i="4"/>
  <c r="I243" i="4"/>
  <c r="I244" i="4"/>
  <c r="I105" i="4"/>
  <c r="I1525" i="4"/>
  <c r="I1526" i="4"/>
  <c r="I843" i="4"/>
  <c r="I844" i="4"/>
  <c r="I1224" i="4"/>
  <c r="I1225" i="4"/>
  <c r="I2009" i="4"/>
  <c r="I1103" i="4"/>
  <c r="I1104" i="4"/>
  <c r="I2024" i="4"/>
  <c r="I2025" i="4"/>
  <c r="I427" i="4"/>
  <c r="I428" i="4"/>
  <c r="I1226" i="4"/>
  <c r="I562" i="4"/>
  <c r="I563" i="4"/>
  <c r="I773" i="4"/>
  <c r="I774" i="4"/>
  <c r="I496" i="4"/>
  <c r="I497" i="4"/>
  <c r="I325" i="4"/>
  <c r="I2140" i="4"/>
  <c r="I2141" i="4"/>
  <c r="I395" i="4"/>
  <c r="I448" i="4"/>
  <c r="I449" i="4"/>
  <c r="I1179" i="4"/>
  <c r="I1180" i="4"/>
  <c r="I609" i="4"/>
  <c r="I610" i="4"/>
  <c r="I2171" i="4"/>
  <c r="I2179" i="4"/>
  <c r="I1323" i="4"/>
  <c r="I1324" i="4"/>
  <c r="I459" i="4"/>
  <c r="I460" i="4"/>
  <c r="I931" i="4"/>
  <c r="I932" i="4"/>
  <c r="I2166" i="4"/>
  <c r="I831" i="4"/>
  <c r="I832" i="4"/>
  <c r="I1348" i="4"/>
  <c r="I1349" i="4"/>
  <c r="I1350" i="4"/>
  <c r="I2094" i="4"/>
  <c r="I2095" i="4"/>
  <c r="I475" i="4"/>
  <c r="I476" i="4"/>
  <c r="I794" i="4"/>
  <c r="I795" i="4"/>
  <c r="I714" i="4"/>
  <c r="I131" i="4"/>
  <c r="I132" i="4"/>
  <c r="I1541" i="4"/>
  <c r="I1542" i="4"/>
  <c r="I1161" i="4"/>
  <c r="I1162" i="4"/>
  <c r="I391" i="4"/>
  <c r="I392" i="4"/>
  <c r="I2076" i="4"/>
  <c r="I2077" i="4"/>
  <c r="I33" i="4"/>
  <c r="I749" i="4"/>
  <c r="I750" i="4"/>
  <c r="I1858" i="4"/>
  <c r="I144" i="4"/>
  <c r="I145" i="4"/>
  <c r="I139" i="4"/>
  <c r="I140" i="4"/>
  <c r="I1188" i="4"/>
  <c r="I1189" i="4"/>
  <c r="I1163" i="4"/>
  <c r="I1164" i="4"/>
  <c r="I461" i="4"/>
  <c r="I462" i="4"/>
  <c r="I767" i="4"/>
  <c r="I768" i="4"/>
  <c r="I677" i="4"/>
  <c r="I678" i="4"/>
  <c r="I1933" i="4"/>
  <c r="I1122" i="4"/>
  <c r="I691" i="4"/>
  <c r="I692" i="4"/>
  <c r="I1954" i="4"/>
  <c r="I23" i="4"/>
  <c r="I1328" i="4"/>
  <c r="I1710" i="4"/>
  <c r="I1711" i="4"/>
  <c r="I201" i="4"/>
  <c r="I202" i="4"/>
  <c r="I836" i="4"/>
  <c r="I837" i="4"/>
  <c r="I1208" i="4"/>
  <c r="I1209" i="4"/>
  <c r="I985" i="4"/>
  <c r="I2215" i="4"/>
  <c r="I2216" i="4"/>
  <c r="I2071" i="4"/>
  <c r="I812" i="4"/>
  <c r="I813" i="4"/>
  <c r="I2245" i="4"/>
  <c r="I2246" i="4"/>
  <c r="I1919" i="4"/>
  <c r="I1920" i="4"/>
  <c r="I1704" i="4"/>
  <c r="I1705" i="4"/>
  <c r="I1001" i="4"/>
  <c r="I359" i="4"/>
  <c r="I203" i="4"/>
  <c r="I204" i="4"/>
  <c r="I1743" i="4"/>
  <c r="I1744" i="4"/>
  <c r="I715" i="4"/>
  <c r="I716" i="4"/>
  <c r="I288" i="4"/>
  <c r="I289" i="4"/>
  <c r="I290" i="4"/>
  <c r="I2283" i="4"/>
  <c r="I2284" i="4"/>
  <c r="I367" i="4"/>
  <c r="I1797" i="4"/>
  <c r="I1798" i="4"/>
  <c r="I281" i="4"/>
  <c r="I282" i="4"/>
  <c r="I277" i="4"/>
  <c r="I1859" i="4"/>
  <c r="I1043" i="4"/>
  <c r="I1497" i="4"/>
  <c r="I1498" i="4"/>
  <c r="I2180" i="4"/>
  <c r="I2181" i="4"/>
  <c r="I950" i="4"/>
  <c r="I951" i="4"/>
  <c r="I265" i="4"/>
  <c r="I2053" i="4"/>
  <c r="I2054" i="4"/>
  <c r="I769" i="4"/>
  <c r="I770" i="4"/>
  <c r="I109" i="4"/>
  <c r="I2223" i="4"/>
  <c r="I2224" i="4"/>
  <c r="I659" i="4"/>
  <c r="I660" i="4"/>
  <c r="I1653" i="4"/>
  <c r="I1654" i="4"/>
  <c r="I2002" i="4"/>
  <c r="I1358" i="4"/>
  <c r="I786" i="4"/>
  <c r="I787" i="4"/>
  <c r="I919" i="4"/>
  <c r="I920" i="4"/>
  <c r="I360" i="4"/>
  <c r="I1105" i="4"/>
  <c r="I2109" i="4"/>
  <c r="I2110" i="4"/>
  <c r="I717" i="4"/>
  <c r="I2201" i="4"/>
  <c r="I2202" i="4"/>
  <c r="I371" i="4"/>
  <c r="I372" i="4"/>
  <c r="I477" i="4"/>
  <c r="I478" i="4"/>
  <c r="I943" i="4"/>
  <c r="I506" i="4"/>
  <c r="I507" i="4"/>
  <c r="I821" i="4"/>
  <c r="I1088" i="4"/>
  <c r="I1089" i="4"/>
  <c r="I1090" i="4"/>
  <c r="I170" i="4"/>
  <c r="I771" i="4"/>
  <c r="I330" i="4"/>
  <c r="I1638" i="4"/>
  <c r="I1639" i="4"/>
  <c r="I668" i="4"/>
  <c r="I669" i="4"/>
  <c r="I1893" i="4"/>
  <c r="I1894" i="4"/>
  <c r="I1847" i="4"/>
  <c r="I2132" i="4"/>
  <c r="I1000" i="4"/>
  <c r="I733" i="4"/>
  <c r="I734" i="4"/>
  <c r="I1615" i="4"/>
  <c r="I1580" i="4"/>
  <c r="I1499" i="4"/>
  <c r="I1882" i="4"/>
  <c r="I1883" i="4"/>
  <c r="I295" i="4"/>
  <c r="I1420" i="4"/>
  <c r="I1421" i="4"/>
  <c r="I65" i="4"/>
  <c r="I66" i="4"/>
  <c r="I2114" i="4"/>
  <c r="I2115" i="4"/>
  <c r="I31" i="4"/>
  <c r="I164" i="4"/>
  <c r="I296" i="4"/>
  <c r="I1780" i="4"/>
  <c r="I369" i="4"/>
  <c r="I822" i="4"/>
  <c r="I2258" i="4"/>
  <c r="I2259" i="4"/>
  <c r="I1927" i="4"/>
  <c r="I1841" i="4"/>
  <c r="I2271" i="4"/>
  <c r="I2272" i="4"/>
  <c r="I2273" i="4"/>
  <c r="I479" i="4"/>
  <c r="I788" i="4"/>
  <c r="I1782" i="4"/>
  <c r="I2116" i="4"/>
  <c r="I2117" i="4"/>
  <c r="I349" i="4"/>
  <c r="I350" i="4"/>
  <c r="I223" i="4"/>
  <c r="I670" i="4"/>
  <c r="I671" i="4"/>
  <c r="I20" i="4"/>
  <c r="I908" i="4"/>
  <c r="I741" i="4"/>
  <c r="I742" i="4"/>
  <c r="I415" i="4"/>
  <c r="I416" i="4"/>
  <c r="I1750" i="4"/>
  <c r="I1253" i="4"/>
  <c r="I1254" i="4"/>
  <c r="I255" i="4"/>
  <c r="I861" i="4"/>
  <c r="I411" i="4"/>
  <c r="I412" i="4"/>
  <c r="I1210" i="4"/>
  <c r="I1453" i="4"/>
  <c r="I1454" i="4"/>
  <c r="I308" i="4"/>
  <c r="I463" i="4"/>
  <c r="I464" i="4"/>
  <c r="I465" i="4"/>
  <c r="I634" i="4"/>
  <c r="I1340" i="4"/>
  <c r="I1341" i="4"/>
  <c r="I331" i="4"/>
  <c r="I2020" i="4"/>
  <c r="I2021" i="4"/>
  <c r="I1033" i="4"/>
  <c r="I1034" i="4"/>
  <c r="I2063" i="4"/>
  <c r="I1607" i="4"/>
  <c r="I1608" i="4"/>
  <c r="I177" i="4"/>
  <c r="I178" i="4"/>
  <c r="I751" i="4"/>
  <c r="I752" i="4"/>
  <c r="I13" i="4"/>
  <c r="I14" i="4"/>
  <c r="I480" i="4"/>
  <c r="I149" i="4"/>
  <c r="I150" i="4"/>
  <c r="I588" i="4"/>
  <c r="I589" i="4"/>
  <c r="I1056" i="4"/>
  <c r="I1057" i="4"/>
  <c r="I258" i="4"/>
  <c r="I259" i="4"/>
  <c r="I405" i="4"/>
  <c r="I152" i="4"/>
  <c r="I153" i="4"/>
  <c r="I1096" i="4"/>
  <c r="I1097" i="4"/>
  <c r="I179" i="4"/>
  <c r="I180" i="4"/>
  <c r="I718" i="4"/>
  <c r="I719" i="4"/>
  <c r="I720" i="4"/>
  <c r="I508" i="4"/>
  <c r="I509" i="4"/>
  <c r="I590" i="4"/>
  <c r="I591" i="4"/>
  <c r="I1233" i="4"/>
  <c r="I1234" i="4"/>
  <c r="I2160" i="4"/>
  <c r="I2161" i="4"/>
  <c r="I1762" i="4"/>
  <c r="I1763" i="4"/>
  <c r="I399" i="4"/>
  <c r="I400" i="4"/>
  <c r="I401" i="4"/>
  <c r="I171" i="4"/>
  <c r="I172" i="4"/>
  <c r="I573" i="4"/>
  <c r="I1137" i="4"/>
  <c r="I194" i="4"/>
  <c r="I67" i="4"/>
  <c r="I15" i="4"/>
  <c r="I1049" i="4"/>
  <c r="I2044" i="4"/>
  <c r="I1474" i="4"/>
  <c r="I70" i="4"/>
  <c r="I71" i="4"/>
  <c r="I1875" i="4"/>
  <c r="I1876" i="4"/>
  <c r="I2195" i="4"/>
  <c r="I2196" i="4"/>
  <c r="I1142" i="4"/>
  <c r="I206" i="4"/>
  <c r="I207" i="4"/>
  <c r="I1181" i="4"/>
  <c r="I1182" i="4"/>
  <c r="I1211" i="4"/>
  <c r="I1212" i="4"/>
  <c r="I1769" i="4"/>
  <c r="I270" i="4"/>
  <c r="I351" i="4"/>
  <c r="I758" i="4"/>
  <c r="I759" i="4"/>
  <c r="I1012" i="4"/>
  <c r="I1013" i="4"/>
  <c r="I2217" i="4"/>
  <c r="I437" i="4"/>
  <c r="I438" i="4"/>
  <c r="I611" i="4"/>
  <c r="I612" i="4"/>
  <c r="I789" i="4"/>
  <c r="I790" i="4"/>
  <c r="I1822" i="4"/>
  <c r="I1823" i="4"/>
  <c r="I621" i="4"/>
  <c r="I1183" i="4"/>
  <c r="I592" i="4"/>
  <c r="I593" i="4"/>
  <c r="I1393" i="4"/>
  <c r="I1394" i="4"/>
  <c r="I796" i="4"/>
  <c r="I2111" i="4"/>
  <c r="I471" i="4"/>
  <c r="I840" i="4"/>
  <c r="I291" i="4"/>
  <c r="I679" i="4"/>
  <c r="I680" i="4"/>
  <c r="I1652" i="4"/>
  <c r="I439" i="4"/>
  <c r="I1075" i="4"/>
  <c r="I1213" i="4"/>
  <c r="I1950" i="4"/>
  <c r="I1751" i="4"/>
  <c r="I1752" i="4"/>
  <c r="I1791" i="4"/>
  <c r="I897" i="4"/>
  <c r="I99" i="4"/>
  <c r="I1997" i="4"/>
  <c r="I1998" i="4"/>
  <c r="I352" i="4"/>
  <c r="I2010" i="4"/>
  <c r="I2011" i="4"/>
  <c r="I1999" i="4"/>
  <c r="I2000" i="4"/>
  <c r="I1381" i="4"/>
  <c r="I353" i="4"/>
  <c r="I82" i="4"/>
  <c r="I83" i="4"/>
  <c r="I34" i="4"/>
  <c r="I35" i="4"/>
  <c r="I261" i="4"/>
  <c r="I1848" i="4"/>
  <c r="I1138" i="4"/>
  <c r="I738" i="4"/>
  <c r="I382" i="4"/>
  <c r="I110" i="4"/>
  <c r="I1670" i="4"/>
  <c r="I1990" i="4"/>
  <c r="I1991" i="4"/>
  <c r="I681" i="4"/>
  <c r="I682" i="4"/>
  <c r="I1184" i="4"/>
  <c r="I1185" i="4"/>
  <c r="I1946" i="4"/>
  <c r="I1947" i="4"/>
  <c r="I986" i="4"/>
  <c r="I987" i="4"/>
  <c r="I1275" i="4"/>
  <c r="I1276" i="4"/>
  <c r="I2007" i="4"/>
  <c r="I2008" i="4"/>
  <c r="I1977" i="4"/>
  <c r="I1978" i="4"/>
  <c r="I165" i="4"/>
  <c r="I166" i="4"/>
  <c r="I421" i="4"/>
  <c r="I422" i="4"/>
  <c r="I332" i="4"/>
  <c r="I333" i="4"/>
  <c r="I334" i="4"/>
  <c r="I1408" i="4"/>
  <c r="I1409" i="4"/>
  <c r="I1814" i="4"/>
  <c r="I1376" i="4"/>
  <c r="I1377" i="4"/>
  <c r="I1465" i="4"/>
  <c r="I1466" i="4"/>
  <c r="I1799" i="4"/>
  <c r="I1800" i="4"/>
  <c r="I1462" i="4"/>
  <c r="I1463" i="4"/>
  <c r="I1156" i="4"/>
  <c r="I245" i="4"/>
  <c r="I246" i="4"/>
  <c r="I833" i="4"/>
  <c r="I834" i="4"/>
  <c r="I1464" i="4"/>
  <c r="I1928" i="4"/>
  <c r="I1929" i="4"/>
  <c r="I2142" i="4"/>
  <c r="I2143" i="4"/>
  <c r="I432" i="4"/>
  <c r="I2227" i="4"/>
  <c r="I2228" i="4"/>
  <c r="I881" i="4"/>
  <c r="I735" i="4"/>
  <c r="I736" i="4"/>
  <c r="I1593" i="4"/>
  <c r="I1594" i="4"/>
  <c r="I698" i="4"/>
  <c r="I699" i="4"/>
  <c r="I1315" i="4"/>
  <c r="I1316" i="4"/>
  <c r="I898" i="4"/>
  <c r="I899" i="4"/>
  <c r="I900" i="4"/>
  <c r="I2064" i="4"/>
  <c r="I2065" i="4"/>
  <c r="I1165" i="4"/>
  <c r="I1166" i="4"/>
  <c r="I1968" i="4"/>
  <c r="I1969" i="4"/>
  <c r="I1478" i="4"/>
  <c r="I2003" i="4"/>
  <c r="I2004" i="4"/>
  <c r="I2191" i="4"/>
  <c r="I2192" i="4"/>
  <c r="I1329" i="4"/>
  <c r="I1330" i="4"/>
  <c r="I1361" i="4"/>
  <c r="I1561" i="4"/>
  <c r="I1527" i="4"/>
  <c r="I1528" i="4"/>
  <c r="I775" i="4"/>
  <c r="I776" i="4"/>
  <c r="I1777" i="4"/>
  <c r="I1778" i="4"/>
  <c r="I622" i="4"/>
  <c r="I1855" i="4"/>
  <c r="I2206" i="4"/>
  <c r="I2207" i="4"/>
  <c r="I1020" i="4"/>
  <c r="I1021" i="4"/>
  <c r="I214" i="4"/>
  <c r="I215" i="4"/>
  <c r="I1383" i="4"/>
  <c r="I1384" i="4"/>
  <c r="I1549" i="4"/>
  <c r="I545" i="4"/>
  <c r="I546" i="4"/>
  <c r="I1972" i="4"/>
  <c r="I1973" i="4"/>
  <c r="I1512" i="4"/>
  <c r="I1513" i="4"/>
  <c r="I1630" i="4"/>
  <c r="I966" i="4"/>
  <c r="I1217" i="4"/>
  <c r="I1218" i="4"/>
  <c r="I958" i="4"/>
  <c r="I959" i="4"/>
  <c r="I1014" i="4"/>
  <c r="I2027" i="4"/>
  <c r="I1959" i="4"/>
  <c r="I1955" i="4"/>
  <c r="I1956" i="4"/>
  <c r="I1640" i="4"/>
  <c r="I1641" i="4"/>
  <c r="I1732" i="4"/>
  <c r="I1733" i="4"/>
  <c r="I1128" i="4"/>
  <c r="I1129" i="4"/>
  <c r="I2185" i="4"/>
  <c r="I2186" i="4"/>
  <c r="I1974" i="4"/>
  <c r="I1975" i="4"/>
  <c r="I1912" i="4"/>
  <c r="I1913" i="4"/>
  <c r="I2218" i="4"/>
  <c r="I2219" i="4"/>
  <c r="I1564" i="4"/>
  <c r="I1565" i="4"/>
  <c r="I1655" i="4"/>
  <c r="I1656" i="4"/>
  <c r="I1584" i="4"/>
  <c r="I1585" i="4"/>
  <c r="I116" i="4"/>
  <c r="I117" i="4"/>
  <c r="I1500" i="4"/>
  <c r="I1501" i="4"/>
  <c r="I1521" i="4"/>
  <c r="I2078" i="4"/>
  <c r="I2162" i="4"/>
  <c r="I2163" i="4"/>
  <c r="I2012" i="4"/>
  <c r="I2013" i="4"/>
  <c r="I624" i="4"/>
  <c r="I625" i="4"/>
  <c r="I1385" i="4"/>
  <c r="I2203" i="4"/>
  <c r="I2204" i="4"/>
  <c r="I1091" i="4"/>
  <c r="I1092" i="4"/>
  <c r="I417" i="4"/>
  <c r="I418" i="4"/>
  <c r="I558" i="4"/>
  <c r="I319" i="4"/>
  <c r="I320" i="4"/>
  <c r="I181" i="4"/>
  <c r="I182" i="4"/>
  <c r="I1422" i="4"/>
  <c r="I1423" i="4"/>
  <c r="I2049" i="4"/>
  <c r="I2050" i="4"/>
  <c r="I683" i="4"/>
  <c r="I309" i="4"/>
  <c r="I310" i="4"/>
  <c r="I354" i="4"/>
  <c r="I1235" i="4"/>
  <c r="I1236" i="4"/>
  <c r="I705" i="4"/>
  <c r="I706" i="4"/>
  <c r="I2167" i="4"/>
  <c r="I2168" i="4"/>
  <c r="I1642" i="4"/>
  <c r="I1643" i="4"/>
  <c r="I1493" i="4"/>
  <c r="I1494" i="4"/>
  <c r="I1671" i="4"/>
  <c r="I1672" i="4"/>
  <c r="I93" i="4"/>
  <c r="I94" i="4"/>
  <c r="I89" i="4"/>
  <c r="I5" i="4"/>
  <c r="I651" i="4"/>
  <c r="I652" i="4"/>
  <c r="I2123" i="4"/>
  <c r="I2124" i="4"/>
  <c r="I24" i="4"/>
  <c r="I937" i="4"/>
  <c r="I938" i="4"/>
  <c r="I939" i="4"/>
  <c r="I1068" i="4"/>
  <c r="I1069" i="4"/>
  <c r="I845" i="4"/>
  <c r="I1430" i="4"/>
  <c r="I1431" i="4"/>
  <c r="I838" i="4"/>
  <c r="I839" i="4"/>
  <c r="I779" i="4"/>
  <c r="I814" i="4"/>
  <c r="I1619" i="4"/>
  <c r="I1620" i="4"/>
  <c r="I46" i="4"/>
  <c r="I47" i="4"/>
  <c r="I111" i="4"/>
  <c r="I303" i="4"/>
  <c r="I1106" i="4"/>
  <c r="I2128" i="4"/>
  <c r="I1170" i="4"/>
  <c r="I856" i="4"/>
  <c r="I853" i="4"/>
  <c r="I1107" i="4"/>
  <c r="I1770" i="4"/>
  <c r="I1771" i="4"/>
  <c r="I240" i="4"/>
  <c r="I241" i="4"/>
  <c r="I2137" i="4"/>
  <c r="I1942" i="4"/>
  <c r="I753" i="4"/>
  <c r="I754" i="4"/>
  <c r="I2037" i="4"/>
  <c r="I2038" i="4"/>
  <c r="I2174" i="4"/>
  <c r="I2175" i="4"/>
  <c r="I2096" i="4"/>
  <c r="I2097" i="4"/>
  <c r="I564" i="4"/>
  <c r="I876" i="4"/>
  <c r="I746" i="4"/>
  <c r="I747" i="4"/>
  <c r="I1062" i="4"/>
  <c r="I1063" i="4"/>
  <c r="I1300" i="4"/>
  <c r="I1644" i="4"/>
  <c r="I1645" i="4"/>
  <c r="I1204" i="4"/>
  <c r="I1205" i="4"/>
  <c r="I721" i="4"/>
  <c r="I722" i="4"/>
  <c r="I594" i="4"/>
  <c r="I1595" i="4"/>
  <c r="I1596" i="4"/>
  <c r="I146" i="4"/>
  <c r="I147" i="4"/>
  <c r="I1479" i="4"/>
  <c r="I1480" i="4"/>
  <c r="I2266" i="4"/>
  <c r="I2267" i="4"/>
  <c r="I230" i="4"/>
  <c r="I231" i="4"/>
  <c r="I1395" i="4"/>
  <c r="I1396" i="4"/>
  <c r="I2098" i="4"/>
  <c r="I2099" i="4"/>
  <c r="I1621" i="4"/>
  <c r="I1622" i="4"/>
  <c r="I1948" i="4"/>
  <c r="I1949" i="4"/>
  <c r="I1351" i="4"/>
  <c r="I1352" i="4"/>
  <c r="I1979" i="4"/>
  <c r="I1980" i="4"/>
  <c r="I1331" i="4"/>
  <c r="I1332" i="4"/>
  <c r="I993" i="4"/>
  <c r="I994" i="4"/>
  <c r="I224" i="4"/>
  <c r="I1509" i="4"/>
  <c r="I960" i="4"/>
  <c r="I1706" i="4"/>
  <c r="I1707" i="4"/>
  <c r="I635" i="4"/>
  <c r="I707" i="4"/>
  <c r="I2026" i="4"/>
  <c r="I1269" i="4"/>
  <c r="I1270" i="4"/>
  <c r="I2256" i="4"/>
  <c r="I1237" i="4"/>
  <c r="I1113" i="4"/>
  <c r="I1114" i="4"/>
  <c r="I413" i="4"/>
  <c r="I1403" i="4"/>
  <c r="I1404" i="4"/>
  <c r="I1044" i="4"/>
  <c r="I1045" i="4"/>
  <c r="I1586" i="4"/>
  <c r="I1587" i="4"/>
  <c r="I595" i="4"/>
  <c r="I323" i="4"/>
  <c r="I1514" i="4"/>
  <c r="I1515" i="4"/>
  <c r="I2265" i="4"/>
  <c r="I2198" i="4"/>
  <c r="I2199" i="4"/>
  <c r="I1692" i="4"/>
  <c r="I1342" i="4"/>
  <c r="I1343" i="4"/>
  <c r="I433" i="4"/>
  <c r="I1240" i="4"/>
  <c r="I1241" i="4"/>
  <c r="I1951" i="4"/>
  <c r="I1545" i="4"/>
  <c r="I1546" i="4"/>
  <c r="I636" i="4"/>
  <c r="I637" i="4"/>
  <c r="I1098" i="4"/>
  <c r="I1099" i="4"/>
  <c r="I297" i="4"/>
  <c r="I638" i="4"/>
  <c r="I1359" i="4"/>
  <c r="I1662" i="4"/>
  <c r="I1663" i="4"/>
  <c r="I1029" i="4"/>
  <c r="I1030" i="4"/>
  <c r="I100" i="4"/>
  <c r="I1410" i="4"/>
  <c r="I1411" i="4"/>
  <c r="I728" i="4"/>
  <c r="I1783" i="4"/>
  <c r="I1784" i="4"/>
  <c r="I260" i="4"/>
  <c r="I1992" i="4"/>
  <c r="I1279" i="4"/>
  <c r="I1280" i="4"/>
  <c r="I1007" i="4"/>
  <c r="I1076" i="4"/>
  <c r="I1077" i="4"/>
  <c r="I2172" i="4"/>
  <c r="I2173" i="4"/>
  <c r="I559" i="4"/>
  <c r="I1631" i="4"/>
  <c r="I1242" i="4"/>
  <c r="I1243" i="4"/>
  <c r="I1022" i="4"/>
  <c r="I1856" i="4"/>
  <c r="I2129" i="4"/>
  <c r="I276" i="4"/>
  <c r="I1417" i="4"/>
  <c r="I915" i="4"/>
  <c r="I72" i="4"/>
  <c r="I73" i="4"/>
  <c r="I1305" i="4"/>
  <c r="I661" i="4"/>
  <c r="I662" i="4"/>
  <c r="I466" i="4"/>
  <c r="I1040" i="4"/>
  <c r="I961" i="4"/>
  <c r="I1870" i="4"/>
  <c r="I383" i="4"/>
  <c r="I384" i="4"/>
  <c r="I1100" i="4"/>
  <c r="I1101" i="4"/>
  <c r="I373" i="4"/>
  <c r="I1516" i="4"/>
  <c r="I1517" i="4"/>
  <c r="I555" i="4"/>
  <c r="I653" i="4"/>
  <c r="I256" i="4"/>
  <c r="I68" i="4"/>
  <c r="I889" i="4"/>
  <c r="I321" i="4"/>
  <c r="I322" i="4"/>
  <c r="I227" i="4"/>
  <c r="I882" i="4"/>
  <c r="I883" i="4"/>
  <c r="I1849" i="4"/>
  <c r="I1850" i="4"/>
  <c r="I1697" i="4"/>
  <c r="I1698" i="4"/>
  <c r="I355" i="4"/>
  <c r="I356" i="4"/>
  <c r="I2212" i="4"/>
  <c r="I2213" i="4"/>
  <c r="I485" i="4"/>
  <c r="I486" i="4"/>
  <c r="I1418" i="4"/>
  <c r="I1419" i="4"/>
  <c r="I791" i="4"/>
  <c r="I1976" i="4"/>
  <c r="I974" i="4"/>
  <c r="I1368" i="4"/>
  <c r="I1369" i="4"/>
  <c r="I1386" i="4"/>
  <c r="I1387" i="4"/>
  <c r="I890" i="4"/>
  <c r="I1864" i="4"/>
  <c r="I1023" i="4"/>
  <c r="I1024" i="4"/>
  <c r="I615" i="4"/>
  <c r="I616" i="4"/>
  <c r="I530" i="4"/>
  <c r="I1930" i="4"/>
  <c r="I1931" i="4"/>
  <c r="I531" i="4"/>
  <c r="I623" i="4"/>
  <c r="I1475" i="4"/>
  <c r="I1081" i="4"/>
  <c r="I1214" i="4"/>
  <c r="I2125" i="4"/>
  <c r="I2126" i="4"/>
  <c r="I1467" i="4"/>
  <c r="I1468" i="4"/>
  <c r="I423" i="4"/>
  <c r="I424" i="4"/>
  <c r="I425" i="4"/>
  <c r="I1505" i="4"/>
  <c r="I1506" i="4"/>
  <c r="I25" i="4"/>
  <c r="I1306" i="4"/>
  <c r="I1307" i="4"/>
  <c r="I2176" i="4"/>
  <c r="I2177" i="4"/>
  <c r="I1937" i="4"/>
  <c r="I684" i="4"/>
  <c r="I685" i="4"/>
  <c r="I613" i="4"/>
  <c r="I2149" i="4"/>
  <c r="I2150" i="4"/>
  <c r="I708" i="4"/>
  <c r="I709" i="4"/>
  <c r="I2055" i="4"/>
  <c r="I2056" i="4"/>
  <c r="I891" i="4"/>
  <c r="I216" i="4"/>
  <c r="I1388" i="4"/>
  <c r="I1389" i="4"/>
  <c r="I429" i="4"/>
  <c r="I1277" i="4"/>
  <c r="I1336" i="4"/>
  <c r="I1337" i="4"/>
  <c r="I1008" i="4"/>
  <c r="I760" i="4"/>
  <c r="I84" i="4"/>
  <c r="I1432" i="4"/>
  <c r="I2118" i="4"/>
  <c r="I2028" i="4"/>
  <c r="I2029" i="4"/>
  <c r="I2231" i="4"/>
  <c r="I2232" i="4"/>
  <c r="I804" i="4"/>
  <c r="I805" i="4"/>
  <c r="I1171" i="4"/>
  <c r="I2260" i="4"/>
  <c r="I2261" i="4"/>
  <c r="I3" i="4"/>
  <c r="I926" i="4"/>
  <c r="I927" i="4"/>
  <c r="I761" i="4"/>
  <c r="I762" i="4"/>
  <c r="I862" i="4"/>
  <c r="I863" i="4"/>
  <c r="I1221" i="4"/>
  <c r="I596" i="4"/>
  <c r="I944" i="4"/>
  <c r="I406" i="4"/>
  <c r="I1562" i="4"/>
  <c r="I1563" i="4"/>
  <c r="I74" i="4"/>
  <c r="I75" i="4"/>
  <c r="I2045" i="4"/>
  <c r="I2046" i="4"/>
  <c r="I1712" i="4"/>
  <c r="I1713" i="4"/>
  <c r="I2274" i="4"/>
  <c r="I2275" i="4"/>
  <c r="I1507" i="4"/>
  <c r="I1508" i="4"/>
  <c r="I755" i="4"/>
  <c r="I756" i="4"/>
  <c r="I1755" i="4"/>
  <c r="I1756" i="4"/>
  <c r="I532" i="4"/>
  <c r="I1884" i="4"/>
  <c r="I1885" i="4"/>
  <c r="I2039" i="4"/>
  <c r="I2040" i="4"/>
  <c r="I607" i="4"/>
  <c r="I1031" i="4"/>
  <c r="I148" i="4"/>
  <c r="I792" i="4"/>
  <c r="I6" i="4"/>
  <c r="I7" i="4"/>
  <c r="I2247" i="4"/>
  <c r="I2138" i="4"/>
  <c r="I2252" i="4"/>
  <c r="I2253" i="4"/>
  <c r="I1115" i="4"/>
  <c r="I1116" i="4"/>
  <c r="I806" i="4"/>
  <c r="I807" i="4"/>
  <c r="I2144" i="4"/>
  <c r="I2145" i="4"/>
  <c r="I1215" i="4"/>
  <c r="I1216" i="4"/>
  <c r="I1877" i="4"/>
  <c r="I1157" i="4"/>
  <c r="I1158" i="4"/>
  <c r="I326" i="4"/>
  <c r="I1401" i="4"/>
  <c r="I1599" i="4"/>
  <c r="I1600" i="4"/>
  <c r="I2221" i="4"/>
  <c r="I2222" i="4"/>
  <c r="I723" i="4"/>
  <c r="I1612" i="4"/>
  <c r="I1190" i="4"/>
  <c r="I1308" i="4"/>
  <c r="I928" i="4"/>
  <c r="I975" i="4"/>
  <c r="I574" i="4"/>
  <c r="I1566" i="4"/>
  <c r="I1567" i="4"/>
  <c r="I1550" i="4"/>
  <c r="I1551" i="4"/>
  <c r="I123" i="4"/>
  <c r="I124" i="4"/>
  <c r="I1867" i="4"/>
  <c r="I1868" i="4"/>
  <c r="I407" i="4"/>
  <c r="I271" i="4"/>
  <c r="I272" i="4"/>
  <c r="I273" i="4"/>
  <c r="I868" i="4"/>
  <c r="I869" i="4"/>
  <c r="I188" i="4"/>
  <c r="I189" i="4"/>
  <c r="I1356" i="4"/>
  <c r="I743" i="4"/>
  <c r="I125" i="4"/>
  <c r="I126" i="4"/>
  <c r="I1714" i="4"/>
  <c r="I1260" i="4"/>
  <c r="I1261" i="4"/>
  <c r="I1262" i="4"/>
  <c r="I195" i="4"/>
  <c r="I274" i="4"/>
  <c r="I275" i="4"/>
  <c r="I361" i="4"/>
  <c r="I362" i="4"/>
  <c r="I363" i="4"/>
  <c r="I1159" i="4"/>
  <c r="I1160" i="4"/>
  <c r="I1117" i="4"/>
  <c r="I1118" i="4"/>
  <c r="I2022" i="4"/>
  <c r="I2023" i="4"/>
  <c r="I40" i="4"/>
  <c r="I1424" i="4"/>
  <c r="I1425" i="4"/>
  <c r="I311" i="4"/>
  <c r="I312" i="4"/>
  <c r="I1119" i="4"/>
  <c r="I1481" i="4"/>
  <c r="I444" i="4"/>
  <c r="I445" i="4"/>
  <c r="I1265" i="4"/>
  <c r="I1357" i="4"/>
  <c r="I1943" i="4"/>
  <c r="I1944" i="4"/>
  <c r="I1482" i="4"/>
  <c r="I1838" i="4"/>
  <c r="I1746" i="4"/>
  <c r="I1747" i="4"/>
  <c r="I2001" i="4"/>
  <c r="I1483" i="4"/>
  <c r="I1484" i="4"/>
  <c r="I998" i="4"/>
  <c r="I999" i="4"/>
  <c r="I1772" i="4"/>
  <c r="I1773" i="4"/>
  <c r="I1244" i="4"/>
  <c r="I1245" i="4"/>
  <c r="I929" i="4"/>
  <c r="I467" i="4"/>
  <c r="I995" i="4"/>
  <c r="I996" i="4"/>
  <c r="I516" i="4"/>
  <c r="I397" i="4"/>
  <c r="I2100" i="4"/>
  <c r="I1720" i="4"/>
  <c r="I1721" i="4"/>
  <c r="I292" i="4"/>
  <c r="I293" i="4"/>
  <c r="I1139" i="4"/>
  <c r="I283" i="4"/>
  <c r="I1757" i="4"/>
  <c r="I1981" i="4"/>
  <c r="I724" i="4"/>
  <c r="I725" i="4"/>
  <c r="I967" i="4"/>
  <c r="I968" i="4"/>
  <c r="I700" i="4"/>
  <c r="I247" i="4"/>
  <c r="I248" i="4"/>
  <c r="I1433" i="4"/>
  <c r="I2157" i="4"/>
  <c r="I2158" i="4"/>
  <c r="I2235" i="4"/>
  <c r="I2236" i="4"/>
  <c r="I78" i="4"/>
  <c r="I79" i="4"/>
  <c r="I877" i="4"/>
  <c r="I878" i="4"/>
  <c r="I1255" i="4"/>
  <c r="I1256" i="4"/>
  <c r="I1278" i="4"/>
  <c r="I1397" i="4"/>
  <c r="I1398" i="4"/>
  <c r="I1434" i="4"/>
  <c r="I1435" i="4"/>
  <c r="I468" i="4"/>
  <c r="I469" i="4"/>
  <c r="I470" i="4"/>
  <c r="I242" i="4"/>
  <c r="I324" i="4"/>
  <c r="I1120" i="4"/>
  <c r="I1121" i="4"/>
  <c r="I440" i="4"/>
  <c r="I441" i="4"/>
  <c r="I1824" i="4"/>
  <c r="I1825" i="4"/>
  <c r="I1702" i="4"/>
  <c r="I1032" i="4"/>
  <c r="I335" i="4"/>
  <c r="I336" i="4"/>
  <c r="I1518" i="4"/>
  <c r="I1301" i="4"/>
  <c r="I2269" i="4"/>
  <c r="I2270" i="4"/>
  <c r="I864" i="4"/>
  <c r="I865" i="4"/>
  <c r="I2079" i="4"/>
  <c r="I2080" i="4"/>
  <c r="I1038" i="4"/>
  <c r="I1039" i="4"/>
  <c r="I452" i="4"/>
  <c r="I453" i="4"/>
  <c r="I304" i="4"/>
  <c r="I305" i="4"/>
  <c r="I306" i="4"/>
  <c r="I307" i="4"/>
  <c r="I450" i="4"/>
  <c r="I451" i="4"/>
  <c r="I1878" i="4"/>
  <c r="I1879" i="4"/>
  <c r="I1735" i="4"/>
  <c r="I1736" i="4"/>
  <c r="I663" i="4"/>
  <c r="I664" i="4"/>
  <c r="I190" i="4"/>
  <c r="I191" i="4"/>
  <c r="I192" i="4"/>
  <c r="I1379" i="4"/>
  <c r="I1380" i="4"/>
  <c r="I95" i="4"/>
  <c r="I96" i="4"/>
  <c r="I517" i="4"/>
  <c r="I1093" i="4"/>
  <c r="I1094" i="4"/>
  <c r="I1095" i="4"/>
  <c r="I1792" i="4"/>
  <c r="I337" i="4"/>
  <c r="I338" i="4"/>
  <c r="I313" i="4"/>
  <c r="I314" i="4"/>
  <c r="I729" i="4"/>
  <c r="I1288" i="4"/>
  <c r="I1191" i="4"/>
  <c r="I1192" i="4"/>
  <c r="I1832" i="4"/>
  <c r="I1833" i="4"/>
  <c r="I228" i="4"/>
  <c r="I703" i="4"/>
  <c r="I446" i="4"/>
  <c r="I1908" i="4"/>
  <c r="I1909" i="4"/>
  <c r="I2086" i="4"/>
  <c r="I645" i="4"/>
  <c r="I208" i="4"/>
  <c r="I1449" i="4"/>
  <c r="I1450" i="4"/>
  <c r="I617" i="4"/>
  <c r="I618" i="4"/>
  <c r="I1469" i="4"/>
  <c r="I1470" i="4"/>
  <c r="I1058" i="4"/>
  <c r="I1059" i="4"/>
  <c r="I1597" i="4"/>
  <c r="I1371" i="4"/>
  <c r="I1372" i="4"/>
  <c r="I1373" i="4"/>
  <c r="I1588" i="4"/>
  <c r="I1722" i="4"/>
  <c r="I1723" i="4"/>
  <c r="I744" i="4"/>
  <c r="I745" i="4"/>
  <c r="I726" i="4"/>
  <c r="I727" i="4"/>
  <c r="I1035" i="4"/>
  <c r="I173" i="4"/>
  <c r="I174" i="4"/>
  <c r="I127" i="4"/>
  <c r="I489" i="4"/>
  <c r="I626" i="4"/>
  <c r="I1543" i="4"/>
  <c r="I1102" i="4"/>
  <c r="I1700" i="4"/>
  <c r="I1701" i="4"/>
  <c r="I1246" i="4"/>
  <c r="I1247" i="4"/>
  <c r="I1025" i="4"/>
  <c r="I1455" i="4"/>
  <c r="I1456" i="4"/>
  <c r="I2178" i="4"/>
  <c r="I693" i="4"/>
  <c r="I815" i="4"/>
  <c r="I816" i="4"/>
  <c r="I1715" i="4"/>
  <c r="I730" i="4"/>
  <c r="I1082" i="4"/>
  <c r="I1083" i="4"/>
  <c r="I1964" i="4"/>
  <c r="I1965" i="4"/>
  <c r="I2030" i="4"/>
  <c r="I2031" i="4"/>
  <c r="I1834" i="4"/>
  <c r="I1140" i="4"/>
  <c r="I1108" i="4"/>
  <c r="I2015" i="4"/>
  <c r="I2151" i="4"/>
  <c r="I2152" i="4"/>
  <c r="I560" i="4"/>
  <c r="I1366" i="4"/>
  <c r="I1367" i="4"/>
  <c r="I1296" i="4"/>
  <c r="I1297" i="4"/>
  <c r="I41" i="4"/>
  <c r="I217" i="4"/>
  <c r="I1443" i="4"/>
  <c r="I1444" i="4"/>
  <c r="I1808" i="4"/>
  <c r="I1809" i="4"/>
  <c r="I118" i="4"/>
  <c r="I119" i="4"/>
  <c r="I120" i="4"/>
  <c r="I808" i="4"/>
  <c r="I809" i="4"/>
  <c r="I393" i="4"/>
  <c r="I2268" i="4"/>
  <c r="I385" i="4"/>
  <c r="I386" i="4"/>
  <c r="I1193" i="4"/>
  <c r="I857" i="4"/>
  <c r="I1966" i="4"/>
  <c r="I1967" i="4"/>
  <c r="I846" i="4"/>
  <c r="I141" i="4"/>
  <c r="I142" i="4"/>
  <c r="I1522" i="4"/>
  <c r="I1523" i="4"/>
  <c r="I547" i="4"/>
  <c r="I835" i="4"/>
  <c r="I249" i="4"/>
  <c r="I133" i="4"/>
  <c r="I1304" i="4"/>
  <c r="I847" i="4"/>
  <c r="I498" i="4"/>
  <c r="I1846" i="4"/>
  <c r="I499" i="4"/>
  <c r="I1317" i="4"/>
  <c r="I26" i="4"/>
  <c r="I1810" i="4"/>
  <c r="I1227" i="4"/>
  <c r="I1228" i="4"/>
  <c r="I1793" i="4"/>
  <c r="I1524" i="4"/>
  <c r="I1502" i="4"/>
  <c r="I1503" i="4"/>
  <c r="I2135" i="4"/>
  <c r="I2136" i="4"/>
  <c r="I1688" i="4"/>
  <c r="I1689" i="4"/>
  <c r="I430" i="4"/>
  <c r="I130" i="4"/>
  <c r="I603" i="4"/>
  <c r="I205" i="4"/>
  <c r="I1880" i="4"/>
  <c r="I1881" i="4"/>
  <c r="I1891" i="4"/>
  <c r="I1839" i="4"/>
  <c r="I1840" i="4"/>
  <c r="I777" i="4"/>
  <c r="I778" i="4"/>
  <c r="I298" i="4"/>
  <c r="I686" i="4"/>
  <c r="I1892" i="4"/>
  <c r="I408" i="4"/>
  <c r="I447" i="4"/>
  <c r="I757" i="4"/>
  <c r="I232" i="4"/>
  <c r="I374" i="4"/>
  <c r="I196" i="4"/>
  <c r="I197" i="4"/>
  <c r="I431" i="4"/>
  <c r="I1900" i="4"/>
  <c r="I1901" i="4"/>
  <c r="I1060" i="4"/>
  <c r="I619" i="4"/>
  <c r="I620" i="4"/>
  <c r="I8" i="4"/>
  <c r="I1646" i="4"/>
  <c r="I1647" i="4"/>
  <c r="I80" i="4"/>
  <c r="I2068" i="4"/>
  <c r="I2069" i="4"/>
  <c r="I989" i="4"/>
  <c r="I687" i="4"/>
  <c r="I1143" i="4"/>
  <c r="I1144" i="4"/>
  <c r="I1046" i="4"/>
  <c r="I280" i="4"/>
  <c r="I1412" i="4"/>
  <c r="I2033" i="4"/>
  <c r="I1785" i="4"/>
  <c r="I518" i="4"/>
  <c r="I1084" i="4"/>
  <c r="I1934" i="4"/>
  <c r="I1648" i="4"/>
  <c r="I1649" i="4"/>
  <c r="I2057" i="4"/>
  <c r="I2058" i="4"/>
  <c r="I1130" i="4"/>
  <c r="I1131" i="4"/>
  <c r="I909" i="4"/>
  <c r="I229" i="4"/>
  <c r="I1504" i="4"/>
  <c r="I2233" i="4"/>
  <c r="I2234" i="4"/>
  <c r="I1064" i="4"/>
  <c r="I278" i="4"/>
  <c r="I294" i="4"/>
  <c r="I930" i="4"/>
  <c r="I1174" i="4"/>
  <c r="I375" i="4"/>
  <c r="I376" i="4"/>
  <c r="I1886" i="4"/>
  <c r="I1887" i="4"/>
  <c r="I394" i="4"/>
  <c r="I1248" i="4"/>
  <c r="I1196" i="4"/>
  <c r="I1338" i="4"/>
  <c r="I1815" i="4"/>
  <c r="I1816" i="4"/>
  <c r="I69" i="4"/>
  <c r="I1902" i="4"/>
  <c r="I1903" i="4"/>
  <c r="I500" i="4"/>
  <c r="I1657" i="4"/>
  <c r="I1658" i="4"/>
  <c r="I1457" i="4"/>
  <c r="I1390" i="4"/>
  <c r="I483" i="4"/>
  <c r="I575" i="4"/>
  <c r="I225" i="4"/>
  <c r="I2200" i="4"/>
  <c r="I1817" i="4"/>
  <c r="I763" i="4"/>
  <c r="I1442" i="4"/>
  <c r="I344" i="4"/>
  <c r="I1703" i="4"/>
  <c r="I106" i="4"/>
  <c r="I501" i="4"/>
  <c r="I608" i="4"/>
  <c r="I2146" i="4"/>
  <c r="I2147" i="4"/>
  <c r="I121" i="4"/>
  <c r="I122" i="4"/>
  <c r="I257" i="4"/>
  <c r="I654" i="4"/>
  <c r="I1167" i="4"/>
  <c r="I1168" i="4"/>
  <c r="I1318" i="4"/>
  <c r="I945" i="4"/>
  <c r="I582" i="4"/>
  <c r="I731" i="4"/>
  <c r="I1633" i="4"/>
  <c r="I1888" i="4"/>
  <c r="I1319" i="4"/>
  <c r="I1015" i="4"/>
  <c r="I688" i="4"/>
  <c r="I1186" i="4"/>
  <c r="I1187" i="4"/>
  <c r="I1078" i="4"/>
  <c r="I2048" i="4"/>
  <c r="I58" i="4"/>
  <c r="I59" i="4"/>
  <c r="I1616" i="4"/>
  <c r="I1745" i="4"/>
  <c r="I151" i="4"/>
  <c r="I315" i="4"/>
  <c r="I316" i="4"/>
  <c r="I1445" i="4"/>
  <c r="I1664" i="4"/>
  <c r="I1665" i="4"/>
  <c r="I1952" i="4"/>
  <c r="I1953" i="4"/>
  <c r="I1281" i="4"/>
  <c r="I2237" i="4"/>
  <c r="I2238" i="4"/>
  <c r="I2059" i="4"/>
  <c r="I2060" i="4"/>
  <c r="I487" i="4"/>
  <c r="I488" i="4"/>
  <c r="I327" i="4"/>
  <c r="I2130" i="4"/>
  <c r="I2131" i="4"/>
  <c r="I167" i="4"/>
  <c r="I36" i="4"/>
  <c r="I1699" i="4"/>
  <c r="I1986" i="4"/>
  <c r="I1904" i="4"/>
  <c r="I1905" i="4"/>
  <c r="I655" i="4"/>
  <c r="I402" i="4"/>
  <c r="I403" i="4"/>
  <c r="I1458" i="4"/>
  <c r="I1459" i="4"/>
  <c r="I2242" i="4"/>
  <c r="I962" i="4"/>
  <c r="I963" i="4"/>
  <c r="I218" i="4"/>
  <c r="I219" i="4"/>
  <c r="I1659" i="4"/>
  <c r="I266" i="4"/>
  <c r="I1660" i="4"/>
  <c r="I1661" i="4"/>
  <c r="I1609" i="4"/>
  <c r="I143" i="4"/>
  <c r="I1860" i="4"/>
  <c r="I964" i="4"/>
  <c r="I434" i="4"/>
  <c r="I1197" i="4"/>
  <c r="I646" i="4"/>
  <c r="I689" i="4"/>
  <c r="I1781" i="4"/>
  <c r="I892" i="4"/>
  <c r="I1826" i="4"/>
  <c r="I1289" i="4"/>
  <c r="I533" i="4"/>
  <c r="I534" i="4"/>
  <c r="I1614" i="4"/>
  <c r="I2081" i="4"/>
  <c r="I1198" i="4"/>
  <c r="I1632" i="4"/>
  <c r="I1036" i="4"/>
  <c r="I2153" i="4"/>
  <c r="I1362" i="4"/>
  <c r="I1861" i="4"/>
  <c r="I1862" i="4"/>
  <c r="I1674" i="4"/>
  <c r="I519" i="4"/>
  <c r="I2127" i="4"/>
  <c r="I1460" i="4"/>
  <c r="I1085" i="4"/>
  <c r="I2047" i="4"/>
  <c r="I85" i="4"/>
  <c r="I1199" i="4"/>
  <c r="I183" i="4"/>
  <c r="I1786" i="4"/>
  <c r="I1960" i="4"/>
  <c r="I1568" i="4"/>
  <c r="I1569" i="4"/>
  <c r="I627" i="4"/>
  <c r="I848" i="4"/>
  <c r="I849" i="4"/>
  <c r="I328" i="4"/>
  <c r="I793" i="4"/>
  <c r="I2159" i="4"/>
  <c r="I3" i="1"/>
  <c r="L3" i="1" s="1"/>
  <c r="I4" i="1"/>
  <c r="L4" i="1" s="1"/>
  <c r="I5" i="1"/>
  <c r="L5" i="1" s="1"/>
  <c r="I6" i="1"/>
  <c r="L6" i="1" s="1"/>
  <c r="I7" i="1"/>
  <c r="L7" i="1" s="1"/>
  <c r="I8" i="1"/>
  <c r="L8" i="1" s="1"/>
  <c r="I9" i="1"/>
  <c r="L9" i="1" s="1"/>
  <c r="I10" i="1"/>
  <c r="L10" i="1" s="1"/>
  <c r="I11" i="1"/>
  <c r="L11" i="1" s="1"/>
  <c r="I12" i="1"/>
  <c r="L12" i="1" s="1"/>
  <c r="I13" i="1"/>
  <c r="L13" i="1" s="1"/>
  <c r="I14" i="1"/>
  <c r="L14" i="1" s="1"/>
  <c r="I15" i="1"/>
  <c r="L15" i="1" s="1"/>
  <c r="I16" i="1"/>
  <c r="L16" i="1" s="1"/>
  <c r="I17" i="1"/>
  <c r="L17" i="1" s="1"/>
  <c r="I18" i="1"/>
  <c r="L18" i="1" s="1"/>
  <c r="I19" i="1"/>
  <c r="L19" i="1" s="1"/>
  <c r="I20" i="1"/>
  <c r="L20" i="1" s="1"/>
  <c r="I21" i="1"/>
  <c r="L21" i="1" s="1"/>
  <c r="I22" i="1"/>
  <c r="L22" i="1" s="1"/>
  <c r="I23" i="1"/>
  <c r="L23" i="1" s="1"/>
  <c r="I24" i="1"/>
  <c r="L24" i="1" s="1"/>
  <c r="I25" i="1"/>
  <c r="L25" i="1" s="1"/>
  <c r="I26" i="1"/>
  <c r="L26" i="1" s="1"/>
  <c r="I27" i="1"/>
  <c r="L27" i="1" s="1"/>
  <c r="I28" i="1"/>
  <c r="L28" i="1" s="1"/>
  <c r="I29" i="1"/>
  <c r="L29" i="1" s="1"/>
  <c r="I30" i="1"/>
  <c r="L30" i="1" s="1"/>
  <c r="I31" i="1"/>
  <c r="L31" i="1" s="1"/>
  <c r="I32" i="1"/>
  <c r="L32" i="1" s="1"/>
  <c r="I33" i="1"/>
  <c r="L33" i="1" s="1"/>
  <c r="I34" i="1"/>
  <c r="L34" i="1" s="1"/>
  <c r="I35" i="1"/>
  <c r="L35" i="1" s="1"/>
  <c r="I36" i="1"/>
  <c r="L36" i="1" s="1"/>
  <c r="I37" i="1"/>
  <c r="L37" i="1" s="1"/>
  <c r="I38" i="1"/>
  <c r="L38" i="1" s="1"/>
  <c r="I39" i="1"/>
  <c r="L39" i="1" s="1"/>
  <c r="I40" i="1"/>
  <c r="L40" i="1" s="1"/>
  <c r="I41" i="1"/>
  <c r="L41" i="1" s="1"/>
  <c r="I42" i="1"/>
  <c r="L42" i="1" s="1"/>
  <c r="I43" i="1"/>
  <c r="L43" i="1" s="1"/>
  <c r="I44" i="1"/>
  <c r="L44" i="1" s="1"/>
  <c r="I45" i="1"/>
  <c r="L45" i="1" s="1"/>
  <c r="I46" i="1"/>
  <c r="L46" i="1" s="1"/>
  <c r="I47" i="1"/>
  <c r="L47" i="1" s="1"/>
  <c r="I48" i="1"/>
  <c r="L48" i="1" s="1"/>
  <c r="I49" i="1"/>
  <c r="L49" i="1" s="1"/>
  <c r="I50" i="1"/>
  <c r="L50" i="1" s="1"/>
  <c r="I51" i="1"/>
  <c r="L51" i="1" s="1"/>
  <c r="I52" i="1"/>
  <c r="L52" i="1" s="1"/>
  <c r="I53" i="1"/>
  <c r="L53" i="1" s="1"/>
  <c r="I54" i="1"/>
  <c r="L54" i="1" s="1"/>
  <c r="I55" i="1"/>
  <c r="L55" i="1" s="1"/>
  <c r="I56" i="1"/>
  <c r="L56" i="1" s="1"/>
  <c r="I57" i="1"/>
  <c r="L57" i="1" s="1"/>
  <c r="I58" i="1"/>
  <c r="L58" i="1" s="1"/>
  <c r="I59" i="1"/>
  <c r="L59" i="1" s="1"/>
  <c r="I60" i="1"/>
  <c r="L60" i="1" s="1"/>
  <c r="I61" i="1"/>
  <c r="L61" i="1" s="1"/>
  <c r="I62" i="1"/>
  <c r="L62" i="1" s="1"/>
  <c r="I63" i="1"/>
  <c r="L63" i="1" s="1"/>
  <c r="I64" i="1"/>
  <c r="L64" i="1" s="1"/>
  <c r="I65" i="1"/>
  <c r="L65" i="1" s="1"/>
  <c r="I66" i="1"/>
  <c r="L66" i="1" s="1"/>
  <c r="I67" i="1"/>
  <c r="L67" i="1" s="1"/>
  <c r="I68" i="1"/>
  <c r="L68" i="1" s="1"/>
  <c r="I69" i="1"/>
  <c r="L69" i="1" s="1"/>
  <c r="I70" i="1"/>
  <c r="L70" i="1" s="1"/>
  <c r="I71" i="1"/>
  <c r="L71" i="1" s="1"/>
  <c r="I72" i="1"/>
  <c r="L72" i="1" s="1"/>
  <c r="I73" i="1"/>
  <c r="L73" i="1" s="1"/>
  <c r="I74" i="1"/>
  <c r="L74" i="1" s="1"/>
  <c r="I75" i="1"/>
  <c r="L75" i="1" s="1"/>
  <c r="I76" i="1"/>
  <c r="L76" i="1" s="1"/>
  <c r="I77" i="1"/>
  <c r="L77" i="1" s="1"/>
  <c r="I78" i="1"/>
  <c r="L78" i="1" s="1"/>
  <c r="I79" i="1"/>
  <c r="L79" i="1" s="1"/>
  <c r="I80" i="1"/>
  <c r="L80" i="1" s="1"/>
  <c r="I81" i="1"/>
  <c r="L81" i="1" s="1"/>
  <c r="I82" i="1"/>
  <c r="L82" i="1" s="1"/>
  <c r="I83" i="1"/>
  <c r="L83" i="1" s="1"/>
  <c r="I84" i="1"/>
  <c r="L84" i="1" s="1"/>
  <c r="I85" i="1"/>
  <c r="L85" i="1" s="1"/>
  <c r="I86" i="1"/>
  <c r="L86" i="1" s="1"/>
  <c r="I87" i="1"/>
  <c r="L87" i="1" s="1"/>
  <c r="I88" i="1"/>
  <c r="L88" i="1" s="1"/>
  <c r="I89" i="1"/>
  <c r="L89" i="1" s="1"/>
  <c r="I90" i="1"/>
  <c r="L90" i="1" s="1"/>
  <c r="I91" i="1"/>
  <c r="L91" i="1" s="1"/>
  <c r="I92" i="1"/>
  <c r="L92" i="1" s="1"/>
  <c r="I93" i="1"/>
  <c r="L93" i="1" s="1"/>
  <c r="I94" i="1"/>
  <c r="L94" i="1" s="1"/>
  <c r="I95" i="1"/>
  <c r="L95" i="1" s="1"/>
  <c r="I96" i="1"/>
  <c r="L96" i="1" s="1"/>
  <c r="I97" i="1"/>
  <c r="L97" i="1" s="1"/>
  <c r="I98" i="1"/>
  <c r="L98" i="1" s="1"/>
  <c r="I99" i="1"/>
  <c r="L99" i="1" s="1"/>
  <c r="I100" i="1"/>
  <c r="L100" i="1" s="1"/>
  <c r="I101" i="1"/>
  <c r="L101" i="1" s="1"/>
  <c r="I102" i="1"/>
  <c r="L102" i="1" s="1"/>
  <c r="I103" i="1"/>
  <c r="L103" i="1" s="1"/>
  <c r="I104" i="1"/>
  <c r="L104" i="1" s="1"/>
  <c r="I105" i="1"/>
  <c r="L105" i="1" s="1"/>
  <c r="I106" i="1"/>
  <c r="L106" i="1" s="1"/>
  <c r="I107" i="1"/>
  <c r="L107" i="1" s="1"/>
  <c r="I108" i="1"/>
  <c r="L108" i="1" s="1"/>
  <c r="I109" i="1"/>
  <c r="L109" i="1" s="1"/>
  <c r="I110" i="1"/>
  <c r="L110" i="1" s="1"/>
  <c r="I111" i="1"/>
  <c r="L111" i="1" s="1"/>
  <c r="I112" i="1"/>
  <c r="L112" i="1" s="1"/>
  <c r="I113" i="1"/>
  <c r="L113" i="1" s="1"/>
  <c r="I114" i="1"/>
  <c r="L114" i="1" s="1"/>
  <c r="I115" i="1"/>
  <c r="L115" i="1" s="1"/>
  <c r="I116" i="1"/>
  <c r="L116" i="1" s="1"/>
  <c r="I117" i="1"/>
  <c r="L117" i="1" s="1"/>
  <c r="I118" i="1"/>
  <c r="L118" i="1" s="1"/>
  <c r="I119" i="1"/>
  <c r="L119" i="1" s="1"/>
  <c r="I120" i="1"/>
  <c r="L120" i="1" s="1"/>
  <c r="I121" i="1"/>
  <c r="L121" i="1" s="1"/>
  <c r="I122" i="1"/>
  <c r="L122" i="1" s="1"/>
  <c r="I123" i="1"/>
  <c r="L123" i="1" s="1"/>
  <c r="I124" i="1"/>
  <c r="L124" i="1" s="1"/>
  <c r="I125" i="1"/>
  <c r="L125" i="1" s="1"/>
  <c r="I126" i="1"/>
  <c r="L126" i="1" s="1"/>
  <c r="I127" i="1"/>
  <c r="L127" i="1" s="1"/>
  <c r="I128" i="1"/>
  <c r="L128" i="1" s="1"/>
  <c r="I129" i="1"/>
  <c r="L129" i="1" s="1"/>
  <c r="I130" i="1"/>
  <c r="L130" i="1" s="1"/>
  <c r="I131" i="1"/>
  <c r="L131" i="1" s="1"/>
  <c r="I132" i="1"/>
  <c r="L132" i="1" s="1"/>
  <c r="I133" i="1"/>
  <c r="L133" i="1" s="1"/>
  <c r="I134" i="1"/>
  <c r="L134" i="1" s="1"/>
  <c r="I135" i="1"/>
  <c r="L135" i="1" s="1"/>
  <c r="I136" i="1"/>
  <c r="L136" i="1" s="1"/>
  <c r="I137" i="1"/>
  <c r="L137" i="1" s="1"/>
  <c r="I138" i="1"/>
  <c r="L138" i="1" s="1"/>
  <c r="I139" i="1"/>
  <c r="L139" i="1" s="1"/>
  <c r="I140" i="1"/>
  <c r="L140" i="1" s="1"/>
  <c r="I141" i="1"/>
  <c r="L141" i="1" s="1"/>
  <c r="I142" i="1"/>
  <c r="L142" i="1" s="1"/>
  <c r="I143" i="1"/>
  <c r="L143" i="1" s="1"/>
  <c r="I144" i="1"/>
  <c r="L144" i="1" s="1"/>
  <c r="I145" i="1"/>
  <c r="L145" i="1" s="1"/>
  <c r="I146" i="1"/>
  <c r="L146" i="1" s="1"/>
  <c r="I147" i="1"/>
  <c r="L147" i="1" s="1"/>
  <c r="I148" i="1"/>
  <c r="L148" i="1" s="1"/>
  <c r="I149" i="1"/>
  <c r="L149" i="1" s="1"/>
  <c r="I150" i="1"/>
  <c r="L150" i="1" s="1"/>
  <c r="I151" i="1"/>
  <c r="L151" i="1" s="1"/>
  <c r="I152" i="1"/>
  <c r="L152" i="1" s="1"/>
  <c r="I153" i="1"/>
  <c r="L153" i="1" s="1"/>
  <c r="I154" i="1"/>
  <c r="L154" i="1" s="1"/>
  <c r="I155" i="1"/>
  <c r="L155" i="1" s="1"/>
  <c r="I156" i="1"/>
  <c r="L156" i="1" s="1"/>
  <c r="I157" i="1"/>
  <c r="L157" i="1" s="1"/>
  <c r="I158" i="1"/>
  <c r="L158" i="1" s="1"/>
  <c r="I159" i="1"/>
  <c r="L159" i="1" s="1"/>
  <c r="I160" i="1"/>
  <c r="L160" i="1" s="1"/>
  <c r="I161" i="1"/>
  <c r="L161" i="1" s="1"/>
  <c r="I162" i="1"/>
  <c r="L162" i="1" s="1"/>
  <c r="I163" i="1"/>
  <c r="L163" i="1" s="1"/>
  <c r="I164" i="1"/>
  <c r="L164" i="1" s="1"/>
  <c r="I165" i="1"/>
  <c r="L165" i="1" s="1"/>
  <c r="I166" i="1"/>
  <c r="L166" i="1" s="1"/>
  <c r="I167" i="1"/>
  <c r="L167" i="1" s="1"/>
  <c r="I168" i="1"/>
  <c r="L168" i="1" s="1"/>
  <c r="I169" i="1"/>
  <c r="L169" i="1" s="1"/>
  <c r="I170" i="1"/>
  <c r="L170" i="1" s="1"/>
  <c r="I171" i="1"/>
  <c r="L171" i="1" s="1"/>
  <c r="I172" i="1"/>
  <c r="L172" i="1" s="1"/>
  <c r="I173" i="1"/>
  <c r="L173" i="1" s="1"/>
  <c r="I174" i="1"/>
  <c r="L174" i="1" s="1"/>
  <c r="I175" i="1"/>
  <c r="L175" i="1" s="1"/>
  <c r="I176" i="1"/>
  <c r="L176" i="1" s="1"/>
  <c r="I177" i="1"/>
  <c r="L177" i="1" s="1"/>
  <c r="I178" i="1"/>
  <c r="L178" i="1" s="1"/>
  <c r="I179" i="1"/>
  <c r="L179" i="1" s="1"/>
  <c r="I180" i="1"/>
  <c r="L180" i="1" s="1"/>
  <c r="I181" i="1"/>
  <c r="L181" i="1" s="1"/>
  <c r="I182" i="1"/>
  <c r="L182" i="1" s="1"/>
  <c r="I183" i="1"/>
  <c r="L183" i="1" s="1"/>
  <c r="I184" i="1"/>
  <c r="L184" i="1" s="1"/>
  <c r="I185" i="1"/>
  <c r="L185" i="1" s="1"/>
  <c r="I186" i="1"/>
  <c r="L186" i="1" s="1"/>
  <c r="I187" i="1"/>
  <c r="L187" i="1" s="1"/>
  <c r="I188" i="1"/>
  <c r="L188" i="1" s="1"/>
  <c r="I189" i="1"/>
  <c r="L189" i="1" s="1"/>
  <c r="I190" i="1"/>
  <c r="L190" i="1" s="1"/>
  <c r="I191" i="1"/>
  <c r="L191" i="1" s="1"/>
  <c r="I192" i="1"/>
  <c r="L192" i="1" s="1"/>
  <c r="I193" i="1"/>
  <c r="L193" i="1" s="1"/>
  <c r="I194" i="1"/>
  <c r="L194" i="1" s="1"/>
  <c r="I195" i="1"/>
  <c r="L195" i="1" s="1"/>
  <c r="I196" i="1"/>
  <c r="L196" i="1" s="1"/>
  <c r="I197" i="1"/>
  <c r="L197" i="1" s="1"/>
  <c r="I198" i="1"/>
  <c r="L198" i="1" s="1"/>
  <c r="I199" i="1"/>
  <c r="L199" i="1" s="1"/>
  <c r="I200" i="1"/>
  <c r="L200" i="1" s="1"/>
  <c r="I201" i="1"/>
  <c r="L201" i="1" s="1"/>
  <c r="I202" i="1"/>
  <c r="L202" i="1" s="1"/>
  <c r="I203" i="1"/>
  <c r="L203" i="1" s="1"/>
  <c r="I204" i="1"/>
  <c r="L204" i="1" s="1"/>
  <c r="I205" i="1"/>
  <c r="L205" i="1" s="1"/>
  <c r="I206" i="1"/>
  <c r="L206" i="1" s="1"/>
  <c r="I207" i="1"/>
  <c r="L207" i="1" s="1"/>
  <c r="I208" i="1"/>
  <c r="L208" i="1" s="1"/>
  <c r="I209" i="1"/>
  <c r="L209" i="1" s="1"/>
  <c r="I210" i="1"/>
  <c r="L210" i="1" s="1"/>
  <c r="I211" i="1"/>
  <c r="L211" i="1" s="1"/>
  <c r="I212" i="1"/>
  <c r="L212" i="1" s="1"/>
  <c r="I213" i="1"/>
  <c r="L213" i="1" s="1"/>
  <c r="I214" i="1"/>
  <c r="L214" i="1" s="1"/>
  <c r="I215" i="1"/>
  <c r="L215" i="1" s="1"/>
  <c r="I216" i="1"/>
  <c r="L216" i="1" s="1"/>
  <c r="I217" i="1"/>
  <c r="L217" i="1" s="1"/>
  <c r="I218" i="1"/>
  <c r="L218" i="1" s="1"/>
  <c r="I219" i="1"/>
  <c r="L219" i="1" s="1"/>
  <c r="I220" i="1"/>
  <c r="L220" i="1" s="1"/>
  <c r="I221" i="1"/>
  <c r="L221" i="1" s="1"/>
  <c r="I222" i="1"/>
  <c r="L222" i="1" s="1"/>
  <c r="I223" i="1"/>
  <c r="L223" i="1" s="1"/>
  <c r="I224" i="1"/>
  <c r="L224" i="1" s="1"/>
  <c r="I225" i="1"/>
  <c r="L225" i="1" s="1"/>
  <c r="I226" i="1"/>
  <c r="L226" i="1" s="1"/>
  <c r="I227" i="1"/>
  <c r="L227" i="1" s="1"/>
  <c r="I228" i="1"/>
  <c r="L228" i="1" s="1"/>
  <c r="I229" i="1"/>
  <c r="L229" i="1" s="1"/>
  <c r="I230" i="1"/>
  <c r="L230" i="1" s="1"/>
  <c r="I231" i="1"/>
  <c r="L231" i="1" s="1"/>
  <c r="I232" i="1"/>
  <c r="L232" i="1" s="1"/>
  <c r="I233" i="1"/>
  <c r="L233" i="1" s="1"/>
  <c r="I234" i="1"/>
  <c r="L234" i="1" s="1"/>
  <c r="I235" i="1"/>
  <c r="L235" i="1" s="1"/>
  <c r="I236" i="1"/>
  <c r="L236" i="1" s="1"/>
  <c r="I237" i="1"/>
  <c r="L237" i="1" s="1"/>
  <c r="I238" i="1"/>
  <c r="L238" i="1" s="1"/>
  <c r="I239" i="1"/>
  <c r="L239" i="1" s="1"/>
  <c r="I240" i="1"/>
  <c r="L240" i="1" s="1"/>
  <c r="I241" i="1"/>
  <c r="L241" i="1" s="1"/>
  <c r="I242" i="1"/>
  <c r="L242" i="1" s="1"/>
  <c r="I243" i="1"/>
  <c r="L243" i="1" s="1"/>
  <c r="I244" i="1"/>
  <c r="L244" i="1" s="1"/>
  <c r="I245" i="1"/>
  <c r="L245" i="1" s="1"/>
  <c r="I246" i="1"/>
  <c r="L246" i="1" s="1"/>
  <c r="I247" i="1"/>
  <c r="L247" i="1" s="1"/>
  <c r="I248" i="1"/>
  <c r="L248" i="1" s="1"/>
  <c r="I249" i="1"/>
  <c r="L249" i="1" s="1"/>
  <c r="I250" i="1"/>
  <c r="L250" i="1" s="1"/>
  <c r="I251" i="1"/>
  <c r="L251" i="1" s="1"/>
  <c r="I252" i="1"/>
  <c r="L252" i="1" s="1"/>
  <c r="I253" i="1"/>
  <c r="L253" i="1" s="1"/>
  <c r="I254" i="1"/>
  <c r="L254" i="1" s="1"/>
  <c r="I255" i="1"/>
  <c r="L255" i="1" s="1"/>
  <c r="I256" i="1"/>
  <c r="L256" i="1" s="1"/>
  <c r="I257" i="1"/>
  <c r="L257" i="1" s="1"/>
  <c r="I258" i="1"/>
  <c r="L258" i="1" s="1"/>
  <c r="I259" i="1"/>
  <c r="L259" i="1" s="1"/>
  <c r="I260" i="1"/>
  <c r="L260" i="1" s="1"/>
  <c r="I261" i="1"/>
  <c r="L261" i="1" s="1"/>
  <c r="I262" i="1"/>
  <c r="L262" i="1" s="1"/>
  <c r="I263" i="1"/>
  <c r="L263" i="1" s="1"/>
  <c r="I264" i="1"/>
  <c r="L264" i="1" s="1"/>
  <c r="I265" i="1"/>
  <c r="L265" i="1" s="1"/>
  <c r="I266" i="1"/>
  <c r="L266" i="1" s="1"/>
  <c r="I267" i="1"/>
  <c r="L267" i="1" s="1"/>
  <c r="I268" i="1"/>
  <c r="L268" i="1" s="1"/>
  <c r="I269" i="1"/>
  <c r="L269" i="1" s="1"/>
  <c r="I270" i="1"/>
  <c r="L270" i="1" s="1"/>
  <c r="I271" i="1"/>
  <c r="L271" i="1" s="1"/>
  <c r="I272" i="1"/>
  <c r="L272" i="1" s="1"/>
  <c r="I273" i="1"/>
  <c r="L273" i="1" s="1"/>
  <c r="I274" i="1"/>
  <c r="L274" i="1" s="1"/>
  <c r="I275" i="1"/>
  <c r="L275" i="1" s="1"/>
  <c r="I276" i="1"/>
  <c r="L276" i="1" s="1"/>
  <c r="I277" i="1"/>
  <c r="L277" i="1" s="1"/>
  <c r="I278" i="1"/>
  <c r="L278" i="1" s="1"/>
  <c r="I279" i="1"/>
  <c r="L279" i="1" s="1"/>
  <c r="I280" i="1"/>
  <c r="L280" i="1" s="1"/>
  <c r="I281" i="1"/>
  <c r="L281" i="1" s="1"/>
  <c r="I282" i="1"/>
  <c r="L282" i="1" s="1"/>
  <c r="I283" i="1"/>
  <c r="L283" i="1" s="1"/>
  <c r="I284" i="1"/>
  <c r="L284" i="1" s="1"/>
  <c r="I285" i="1"/>
  <c r="L285" i="1" s="1"/>
  <c r="I286" i="1"/>
  <c r="L286" i="1" s="1"/>
  <c r="I287" i="1"/>
  <c r="L287" i="1" s="1"/>
  <c r="I288" i="1"/>
  <c r="L288" i="1" s="1"/>
  <c r="I289" i="1"/>
  <c r="L289" i="1" s="1"/>
  <c r="I290" i="1"/>
  <c r="L290" i="1" s="1"/>
  <c r="I291" i="1"/>
  <c r="L291" i="1" s="1"/>
  <c r="I292" i="1"/>
  <c r="L292" i="1" s="1"/>
  <c r="I293" i="1"/>
  <c r="L293" i="1" s="1"/>
  <c r="I294" i="1"/>
  <c r="L294" i="1" s="1"/>
  <c r="I295" i="1"/>
  <c r="L295" i="1" s="1"/>
  <c r="I296" i="1"/>
  <c r="L296" i="1" s="1"/>
  <c r="I297" i="1"/>
  <c r="L297" i="1" s="1"/>
  <c r="I298" i="1"/>
  <c r="L298" i="1" s="1"/>
  <c r="I299" i="1"/>
  <c r="L299" i="1" s="1"/>
  <c r="I300" i="1"/>
  <c r="L300" i="1" s="1"/>
  <c r="I301" i="1"/>
  <c r="L301" i="1" s="1"/>
  <c r="I302" i="1"/>
  <c r="L302" i="1" s="1"/>
  <c r="I303" i="1"/>
  <c r="L303" i="1" s="1"/>
  <c r="I304" i="1"/>
  <c r="L304" i="1" s="1"/>
  <c r="I305" i="1"/>
  <c r="L305" i="1" s="1"/>
  <c r="I306" i="1"/>
  <c r="L306" i="1" s="1"/>
  <c r="I307" i="1"/>
  <c r="L307" i="1" s="1"/>
  <c r="I308" i="1"/>
  <c r="L308" i="1" s="1"/>
  <c r="I309" i="1"/>
  <c r="L309" i="1" s="1"/>
  <c r="I310" i="1"/>
  <c r="L310" i="1" s="1"/>
  <c r="I311" i="1"/>
  <c r="L311" i="1" s="1"/>
  <c r="I312" i="1"/>
  <c r="L312" i="1" s="1"/>
  <c r="I313" i="1"/>
  <c r="L313" i="1" s="1"/>
  <c r="I314" i="1"/>
  <c r="L314" i="1" s="1"/>
  <c r="I315" i="1"/>
  <c r="L315" i="1" s="1"/>
  <c r="I316" i="1"/>
  <c r="L316" i="1" s="1"/>
  <c r="I317" i="1"/>
  <c r="L317" i="1" s="1"/>
  <c r="I318" i="1"/>
  <c r="L318" i="1" s="1"/>
  <c r="I319" i="1"/>
  <c r="L319" i="1" s="1"/>
  <c r="I320" i="1"/>
  <c r="L320" i="1" s="1"/>
  <c r="I321" i="1"/>
  <c r="L321" i="1" s="1"/>
  <c r="I322" i="1"/>
  <c r="L322" i="1" s="1"/>
  <c r="I323" i="1"/>
  <c r="L323" i="1" s="1"/>
  <c r="I324" i="1"/>
  <c r="L324" i="1" s="1"/>
  <c r="I325" i="1"/>
  <c r="L325" i="1" s="1"/>
  <c r="I326" i="1"/>
  <c r="L326" i="1" s="1"/>
  <c r="I327" i="1"/>
  <c r="L327" i="1" s="1"/>
  <c r="I328" i="1"/>
  <c r="L328" i="1" s="1"/>
  <c r="I329" i="1"/>
  <c r="L329" i="1" s="1"/>
  <c r="I330" i="1"/>
  <c r="L330" i="1" s="1"/>
  <c r="I331" i="1"/>
  <c r="L331" i="1" s="1"/>
  <c r="I332" i="1"/>
  <c r="L332" i="1" s="1"/>
  <c r="I333" i="1"/>
  <c r="L333" i="1" s="1"/>
  <c r="I334" i="1"/>
  <c r="L334" i="1" s="1"/>
  <c r="I335" i="1"/>
  <c r="L335" i="1" s="1"/>
  <c r="I336" i="1"/>
  <c r="L336" i="1" s="1"/>
  <c r="I337" i="1"/>
  <c r="L337" i="1" s="1"/>
  <c r="I338" i="1"/>
  <c r="L338" i="1" s="1"/>
  <c r="I339" i="1"/>
  <c r="L339" i="1" s="1"/>
  <c r="I340" i="1"/>
  <c r="L340" i="1" s="1"/>
  <c r="I341" i="1"/>
  <c r="L341" i="1" s="1"/>
  <c r="I342" i="1"/>
  <c r="L342" i="1" s="1"/>
  <c r="I343" i="1"/>
  <c r="L343" i="1" s="1"/>
  <c r="I344" i="1"/>
  <c r="L344" i="1" s="1"/>
  <c r="I345" i="1"/>
  <c r="L345" i="1" s="1"/>
  <c r="I346" i="1"/>
  <c r="L346" i="1" s="1"/>
  <c r="I347" i="1"/>
  <c r="L347" i="1" s="1"/>
  <c r="I348" i="1"/>
  <c r="L348" i="1" s="1"/>
  <c r="I349" i="1"/>
  <c r="L349" i="1" s="1"/>
  <c r="I350" i="1"/>
  <c r="L350" i="1" s="1"/>
  <c r="I351" i="1"/>
  <c r="L351" i="1" s="1"/>
  <c r="I352" i="1"/>
  <c r="L352" i="1" s="1"/>
  <c r="I353" i="1"/>
  <c r="L353" i="1" s="1"/>
  <c r="I354" i="1"/>
  <c r="L354" i="1" s="1"/>
  <c r="I355" i="1"/>
  <c r="L355" i="1" s="1"/>
  <c r="I356" i="1"/>
  <c r="L356" i="1" s="1"/>
  <c r="I357" i="1"/>
  <c r="L357" i="1" s="1"/>
  <c r="I358" i="1"/>
  <c r="L358" i="1" s="1"/>
  <c r="I359" i="1"/>
  <c r="L359" i="1" s="1"/>
  <c r="I360" i="1"/>
  <c r="L360" i="1" s="1"/>
  <c r="I361" i="1"/>
  <c r="L361" i="1" s="1"/>
  <c r="I362" i="1"/>
  <c r="L362" i="1" s="1"/>
  <c r="I363" i="1"/>
  <c r="L363" i="1" s="1"/>
  <c r="I364" i="1"/>
  <c r="L364" i="1" s="1"/>
  <c r="I365" i="1"/>
  <c r="L365" i="1" s="1"/>
  <c r="I366" i="1"/>
  <c r="L366" i="1" s="1"/>
  <c r="I367" i="1"/>
  <c r="L367" i="1" s="1"/>
  <c r="I368" i="1"/>
  <c r="L368" i="1" s="1"/>
  <c r="I369" i="1"/>
  <c r="L369" i="1" s="1"/>
  <c r="I370" i="1"/>
  <c r="L370" i="1" s="1"/>
  <c r="I371" i="1"/>
  <c r="L371" i="1" s="1"/>
  <c r="I372" i="1"/>
  <c r="L372" i="1" s="1"/>
  <c r="I373" i="1"/>
  <c r="L373" i="1" s="1"/>
  <c r="I374" i="1"/>
  <c r="L374" i="1" s="1"/>
  <c r="I375" i="1"/>
  <c r="L375" i="1" s="1"/>
  <c r="I376" i="1"/>
  <c r="L376" i="1" s="1"/>
  <c r="I377" i="1"/>
  <c r="L377" i="1" s="1"/>
  <c r="I378" i="1"/>
  <c r="L378" i="1" s="1"/>
  <c r="I379" i="1"/>
  <c r="L379" i="1" s="1"/>
  <c r="I380" i="1"/>
  <c r="L380" i="1" s="1"/>
  <c r="I381" i="1"/>
  <c r="L381" i="1" s="1"/>
  <c r="I382" i="1"/>
  <c r="L382" i="1" s="1"/>
  <c r="I383" i="1"/>
  <c r="L383" i="1" s="1"/>
  <c r="I384" i="1"/>
  <c r="L384" i="1" s="1"/>
  <c r="I385" i="1"/>
  <c r="L385" i="1" s="1"/>
  <c r="I386" i="1"/>
  <c r="L386" i="1" s="1"/>
  <c r="I387" i="1"/>
  <c r="L387" i="1" s="1"/>
  <c r="I388" i="1"/>
  <c r="L388" i="1" s="1"/>
  <c r="I389" i="1"/>
  <c r="L389" i="1" s="1"/>
  <c r="I390" i="1"/>
  <c r="L390" i="1" s="1"/>
  <c r="I391" i="1"/>
  <c r="L391" i="1" s="1"/>
  <c r="I392" i="1"/>
  <c r="L392" i="1" s="1"/>
  <c r="I393" i="1"/>
  <c r="L393" i="1" s="1"/>
  <c r="I394" i="1"/>
  <c r="L394" i="1" s="1"/>
  <c r="I395" i="1"/>
  <c r="L395" i="1" s="1"/>
  <c r="I396" i="1"/>
  <c r="L396" i="1" s="1"/>
  <c r="I397" i="1"/>
  <c r="L397" i="1" s="1"/>
  <c r="I398" i="1"/>
  <c r="L398" i="1" s="1"/>
  <c r="I399" i="1"/>
  <c r="L399" i="1" s="1"/>
  <c r="I400" i="1"/>
  <c r="L400" i="1" s="1"/>
  <c r="I401" i="1"/>
  <c r="L401" i="1" s="1"/>
  <c r="I402" i="1"/>
  <c r="L402" i="1" s="1"/>
  <c r="I403" i="1"/>
  <c r="L403" i="1" s="1"/>
  <c r="I404" i="1"/>
  <c r="L404" i="1" s="1"/>
  <c r="I405" i="1"/>
  <c r="L405" i="1" s="1"/>
  <c r="I406" i="1"/>
  <c r="L406" i="1" s="1"/>
  <c r="I407" i="1"/>
  <c r="L407" i="1" s="1"/>
  <c r="I408" i="1"/>
  <c r="L408" i="1" s="1"/>
  <c r="I409" i="1"/>
  <c r="L409" i="1" s="1"/>
  <c r="I410" i="1"/>
  <c r="L410" i="1" s="1"/>
  <c r="I411" i="1"/>
  <c r="L411" i="1" s="1"/>
  <c r="I412" i="1"/>
  <c r="L412" i="1" s="1"/>
  <c r="I413" i="1"/>
  <c r="L413" i="1" s="1"/>
  <c r="I414" i="1"/>
  <c r="L414" i="1" s="1"/>
  <c r="I415" i="1"/>
  <c r="L415" i="1" s="1"/>
  <c r="I416" i="1"/>
  <c r="L416" i="1" s="1"/>
  <c r="I417" i="1"/>
  <c r="L417" i="1" s="1"/>
  <c r="I418" i="1"/>
  <c r="L418" i="1" s="1"/>
  <c r="I419" i="1"/>
  <c r="L419" i="1" s="1"/>
  <c r="I420" i="1"/>
  <c r="L420" i="1" s="1"/>
  <c r="I421" i="1"/>
  <c r="L421" i="1" s="1"/>
  <c r="I422" i="1"/>
  <c r="L422" i="1" s="1"/>
  <c r="I423" i="1"/>
  <c r="L423" i="1" s="1"/>
  <c r="I424" i="1"/>
  <c r="L424" i="1" s="1"/>
  <c r="I425" i="1"/>
  <c r="L425" i="1" s="1"/>
  <c r="I426" i="1"/>
  <c r="L426" i="1" s="1"/>
  <c r="I427" i="1"/>
  <c r="L427" i="1" s="1"/>
  <c r="I428" i="1"/>
  <c r="L428" i="1" s="1"/>
  <c r="I429" i="1"/>
  <c r="L429" i="1" s="1"/>
  <c r="I430" i="1"/>
  <c r="L430" i="1" s="1"/>
  <c r="I431" i="1"/>
  <c r="L431" i="1" s="1"/>
  <c r="I432" i="1"/>
  <c r="L432" i="1" s="1"/>
  <c r="I433" i="1"/>
  <c r="L433" i="1" s="1"/>
  <c r="I434" i="1"/>
  <c r="L434" i="1" s="1"/>
  <c r="I435" i="1"/>
  <c r="L435" i="1" s="1"/>
  <c r="I436" i="1"/>
  <c r="L436" i="1" s="1"/>
  <c r="I437" i="1"/>
  <c r="L437" i="1" s="1"/>
  <c r="I438" i="1"/>
  <c r="L438" i="1" s="1"/>
  <c r="I439" i="1"/>
  <c r="L439" i="1" s="1"/>
  <c r="I440" i="1"/>
  <c r="L440" i="1" s="1"/>
  <c r="I441" i="1"/>
  <c r="L441" i="1" s="1"/>
  <c r="I442" i="1"/>
  <c r="L442" i="1" s="1"/>
  <c r="I443" i="1"/>
  <c r="L443" i="1" s="1"/>
  <c r="I444" i="1"/>
  <c r="L444" i="1" s="1"/>
  <c r="I445" i="1"/>
  <c r="L445" i="1" s="1"/>
  <c r="I446" i="1"/>
  <c r="L446" i="1" s="1"/>
  <c r="I447" i="1"/>
  <c r="L447" i="1" s="1"/>
  <c r="I448" i="1"/>
  <c r="L448" i="1" s="1"/>
  <c r="I449" i="1"/>
  <c r="L449" i="1" s="1"/>
  <c r="I450" i="1"/>
  <c r="L450" i="1" s="1"/>
  <c r="I451" i="1"/>
  <c r="L451" i="1" s="1"/>
  <c r="I452" i="1"/>
  <c r="L452" i="1" s="1"/>
  <c r="I453" i="1"/>
  <c r="L453" i="1" s="1"/>
  <c r="I454" i="1"/>
  <c r="L454" i="1" s="1"/>
  <c r="I455" i="1"/>
  <c r="L455" i="1" s="1"/>
  <c r="I456" i="1"/>
  <c r="L456" i="1" s="1"/>
  <c r="I457" i="1"/>
  <c r="L457" i="1" s="1"/>
  <c r="I458" i="1"/>
  <c r="L458" i="1" s="1"/>
  <c r="I459" i="1"/>
  <c r="L459" i="1" s="1"/>
  <c r="I460" i="1"/>
  <c r="L460" i="1" s="1"/>
  <c r="I461" i="1"/>
  <c r="L461" i="1" s="1"/>
  <c r="I462" i="1"/>
  <c r="L462" i="1" s="1"/>
  <c r="I463" i="1"/>
  <c r="L463" i="1" s="1"/>
  <c r="I464" i="1"/>
  <c r="L464" i="1" s="1"/>
  <c r="I465" i="1"/>
  <c r="L465" i="1" s="1"/>
  <c r="I466" i="1"/>
  <c r="L466" i="1" s="1"/>
  <c r="I467" i="1"/>
  <c r="L467" i="1" s="1"/>
  <c r="I468" i="1"/>
  <c r="L468" i="1" s="1"/>
  <c r="I469" i="1"/>
  <c r="L469" i="1" s="1"/>
  <c r="I470" i="1"/>
  <c r="L470" i="1" s="1"/>
  <c r="I471" i="1"/>
  <c r="L471" i="1" s="1"/>
  <c r="I472" i="1"/>
  <c r="L472" i="1" s="1"/>
  <c r="I473" i="1"/>
  <c r="L473" i="1" s="1"/>
  <c r="I474" i="1"/>
  <c r="L474" i="1" s="1"/>
  <c r="I475" i="1"/>
  <c r="L475" i="1" s="1"/>
  <c r="I476" i="1"/>
  <c r="L476" i="1" s="1"/>
  <c r="I477" i="1"/>
  <c r="L477" i="1" s="1"/>
  <c r="I478" i="1"/>
  <c r="L478" i="1" s="1"/>
  <c r="I479" i="1"/>
  <c r="L479" i="1" s="1"/>
  <c r="I480" i="1"/>
  <c r="L480" i="1" s="1"/>
  <c r="I481" i="1"/>
  <c r="L481" i="1" s="1"/>
  <c r="I482" i="1"/>
  <c r="L482" i="1" s="1"/>
  <c r="I483" i="1"/>
  <c r="L483" i="1" s="1"/>
  <c r="I484" i="1"/>
  <c r="L484" i="1" s="1"/>
  <c r="I485" i="1"/>
  <c r="L485" i="1" s="1"/>
  <c r="I486" i="1"/>
  <c r="L486" i="1" s="1"/>
  <c r="I487" i="1"/>
  <c r="L487" i="1" s="1"/>
  <c r="I488" i="1"/>
  <c r="L488" i="1" s="1"/>
  <c r="I489" i="1"/>
  <c r="L489" i="1" s="1"/>
  <c r="I490" i="1"/>
  <c r="L490" i="1" s="1"/>
  <c r="I491" i="1"/>
  <c r="L491" i="1" s="1"/>
  <c r="I492" i="1"/>
  <c r="L492" i="1" s="1"/>
  <c r="I493" i="1"/>
  <c r="L493" i="1" s="1"/>
  <c r="I494" i="1"/>
  <c r="L494" i="1" s="1"/>
  <c r="I495" i="1"/>
  <c r="L495" i="1" s="1"/>
  <c r="I496" i="1"/>
  <c r="L496" i="1" s="1"/>
  <c r="I497" i="1"/>
  <c r="L497" i="1" s="1"/>
  <c r="I498" i="1"/>
  <c r="L498" i="1" s="1"/>
  <c r="I499" i="1"/>
  <c r="L499" i="1" s="1"/>
  <c r="I500" i="1"/>
  <c r="L500" i="1" s="1"/>
  <c r="I501" i="1"/>
  <c r="L501" i="1" s="1"/>
  <c r="I502" i="1"/>
  <c r="L502" i="1" s="1"/>
  <c r="I503" i="1"/>
  <c r="L503" i="1" s="1"/>
  <c r="I504" i="1"/>
  <c r="L504" i="1" s="1"/>
  <c r="I505" i="1"/>
  <c r="L505" i="1" s="1"/>
  <c r="I506" i="1"/>
  <c r="L506" i="1" s="1"/>
  <c r="I507" i="1"/>
  <c r="L507" i="1" s="1"/>
  <c r="I508" i="1"/>
  <c r="L508" i="1" s="1"/>
  <c r="I509" i="1"/>
  <c r="L509" i="1" s="1"/>
  <c r="I510" i="1"/>
  <c r="L510" i="1" s="1"/>
  <c r="I511" i="1"/>
  <c r="L511" i="1" s="1"/>
  <c r="I512" i="1"/>
  <c r="L512" i="1" s="1"/>
  <c r="I513" i="1"/>
  <c r="L513" i="1" s="1"/>
  <c r="I514" i="1"/>
  <c r="L514" i="1" s="1"/>
  <c r="I515" i="1"/>
  <c r="L515" i="1" s="1"/>
  <c r="I516" i="1"/>
  <c r="L516" i="1" s="1"/>
  <c r="I517" i="1"/>
  <c r="L517" i="1" s="1"/>
  <c r="I518" i="1"/>
  <c r="L518" i="1" s="1"/>
  <c r="I519" i="1"/>
  <c r="L519" i="1" s="1"/>
  <c r="I520" i="1"/>
  <c r="L520" i="1" s="1"/>
  <c r="I521" i="1"/>
  <c r="L521" i="1" s="1"/>
  <c r="I522" i="1"/>
  <c r="L522" i="1" s="1"/>
  <c r="I523" i="1"/>
  <c r="L523" i="1" s="1"/>
  <c r="I524" i="1"/>
  <c r="L524" i="1" s="1"/>
  <c r="I525" i="1"/>
  <c r="L525" i="1" s="1"/>
  <c r="I526" i="1"/>
  <c r="L526" i="1" s="1"/>
  <c r="I527" i="1"/>
  <c r="L527" i="1" s="1"/>
  <c r="I528" i="1"/>
  <c r="L528" i="1" s="1"/>
  <c r="I529" i="1"/>
  <c r="L529" i="1" s="1"/>
  <c r="I530" i="1"/>
  <c r="L530" i="1" s="1"/>
  <c r="I531" i="1"/>
  <c r="L531" i="1" s="1"/>
  <c r="I532" i="1"/>
  <c r="L532" i="1" s="1"/>
  <c r="I533" i="1"/>
  <c r="L533" i="1" s="1"/>
  <c r="I534" i="1"/>
  <c r="L534" i="1" s="1"/>
  <c r="I535" i="1"/>
  <c r="L535" i="1" s="1"/>
  <c r="I536" i="1"/>
  <c r="L536" i="1" s="1"/>
  <c r="I537" i="1"/>
  <c r="L537" i="1" s="1"/>
  <c r="I538" i="1"/>
  <c r="L538" i="1" s="1"/>
  <c r="I539" i="1"/>
  <c r="L539" i="1" s="1"/>
  <c r="I540" i="1"/>
  <c r="L540" i="1" s="1"/>
  <c r="I541" i="1"/>
  <c r="L541" i="1" s="1"/>
  <c r="I542" i="1"/>
  <c r="L542" i="1" s="1"/>
  <c r="I543" i="1"/>
  <c r="L543" i="1" s="1"/>
  <c r="I544" i="1"/>
  <c r="L544" i="1" s="1"/>
  <c r="I545" i="1"/>
  <c r="L545" i="1" s="1"/>
  <c r="I546" i="1"/>
  <c r="L546" i="1" s="1"/>
  <c r="I547" i="1"/>
  <c r="L547" i="1" s="1"/>
  <c r="I548" i="1"/>
  <c r="L548" i="1" s="1"/>
  <c r="I549" i="1"/>
  <c r="L549" i="1" s="1"/>
  <c r="I550" i="1"/>
  <c r="L550" i="1" s="1"/>
  <c r="I551" i="1"/>
  <c r="L551" i="1" s="1"/>
  <c r="I552" i="1"/>
  <c r="L552" i="1" s="1"/>
  <c r="I553" i="1"/>
  <c r="L553" i="1" s="1"/>
  <c r="I554" i="1"/>
  <c r="L554" i="1" s="1"/>
  <c r="I555" i="1"/>
  <c r="L555" i="1" s="1"/>
  <c r="I556" i="1"/>
  <c r="L556" i="1" s="1"/>
  <c r="I557" i="1"/>
  <c r="L557" i="1" s="1"/>
  <c r="I558" i="1"/>
  <c r="L558" i="1" s="1"/>
  <c r="I559" i="1"/>
  <c r="L559" i="1" s="1"/>
  <c r="I560" i="1"/>
  <c r="L560" i="1" s="1"/>
  <c r="I561" i="1"/>
  <c r="L561" i="1" s="1"/>
  <c r="I562" i="1"/>
  <c r="L562" i="1" s="1"/>
  <c r="I563" i="1"/>
  <c r="L563" i="1" s="1"/>
  <c r="I564" i="1"/>
  <c r="L564" i="1" s="1"/>
  <c r="I565" i="1"/>
  <c r="L565" i="1" s="1"/>
  <c r="I566" i="1"/>
  <c r="L566" i="1" s="1"/>
  <c r="I567" i="1"/>
  <c r="L567" i="1" s="1"/>
  <c r="I568" i="1"/>
  <c r="L568" i="1" s="1"/>
  <c r="I569" i="1"/>
  <c r="L569" i="1" s="1"/>
  <c r="I570" i="1"/>
  <c r="L570" i="1" s="1"/>
  <c r="I571" i="1"/>
  <c r="L571" i="1" s="1"/>
  <c r="I572" i="1"/>
  <c r="L572" i="1" s="1"/>
  <c r="I573" i="1"/>
  <c r="L573" i="1" s="1"/>
  <c r="I574" i="1"/>
  <c r="L574" i="1" s="1"/>
  <c r="I575" i="1"/>
  <c r="L575" i="1" s="1"/>
  <c r="I576" i="1"/>
  <c r="L576" i="1" s="1"/>
  <c r="I577" i="1"/>
  <c r="L577" i="1" s="1"/>
  <c r="I578" i="1"/>
  <c r="L578" i="1" s="1"/>
  <c r="I579" i="1"/>
  <c r="L579" i="1" s="1"/>
  <c r="I580" i="1"/>
  <c r="L580" i="1" s="1"/>
  <c r="I581" i="1"/>
  <c r="L581" i="1" s="1"/>
  <c r="I582" i="1"/>
  <c r="L582" i="1" s="1"/>
  <c r="I583" i="1"/>
  <c r="L583" i="1" s="1"/>
  <c r="I584" i="1"/>
  <c r="L584" i="1" s="1"/>
  <c r="I585" i="1"/>
  <c r="L585" i="1" s="1"/>
  <c r="I586" i="1"/>
  <c r="L586" i="1" s="1"/>
  <c r="I587" i="1"/>
  <c r="L587" i="1" s="1"/>
  <c r="I588" i="1"/>
  <c r="L588" i="1" s="1"/>
  <c r="I589" i="1"/>
  <c r="L589" i="1" s="1"/>
  <c r="I590" i="1"/>
  <c r="L590" i="1" s="1"/>
  <c r="I591" i="1"/>
  <c r="L591" i="1" s="1"/>
  <c r="I592" i="1"/>
  <c r="L592" i="1" s="1"/>
  <c r="I593" i="1"/>
  <c r="L593" i="1" s="1"/>
  <c r="I594" i="1"/>
  <c r="L594" i="1" s="1"/>
  <c r="I595" i="1"/>
  <c r="L595" i="1" s="1"/>
  <c r="I596" i="1"/>
  <c r="L596" i="1" s="1"/>
  <c r="I597" i="1"/>
  <c r="L597" i="1" s="1"/>
  <c r="I598" i="1"/>
  <c r="L598" i="1" s="1"/>
  <c r="I599" i="1"/>
  <c r="L599" i="1" s="1"/>
  <c r="I600" i="1"/>
  <c r="L600" i="1" s="1"/>
  <c r="I601" i="1"/>
  <c r="L601" i="1" s="1"/>
  <c r="I602" i="1"/>
  <c r="L602" i="1" s="1"/>
  <c r="I603" i="1"/>
  <c r="L603" i="1" s="1"/>
  <c r="I604" i="1"/>
  <c r="L604" i="1" s="1"/>
  <c r="I605" i="1"/>
  <c r="L605" i="1" s="1"/>
  <c r="I606" i="1"/>
  <c r="L606" i="1" s="1"/>
  <c r="I607" i="1"/>
  <c r="L607" i="1" s="1"/>
  <c r="I608" i="1"/>
  <c r="L608" i="1" s="1"/>
  <c r="I609" i="1"/>
  <c r="L609" i="1" s="1"/>
  <c r="I610" i="1"/>
  <c r="L610" i="1" s="1"/>
  <c r="I611" i="1"/>
  <c r="L611" i="1" s="1"/>
  <c r="I612" i="1"/>
  <c r="L612" i="1" s="1"/>
  <c r="I613" i="1"/>
  <c r="L613" i="1" s="1"/>
  <c r="I614" i="1"/>
  <c r="L614" i="1" s="1"/>
  <c r="I615" i="1"/>
  <c r="L615" i="1" s="1"/>
  <c r="I616" i="1"/>
  <c r="L616" i="1" s="1"/>
  <c r="I617" i="1"/>
  <c r="L617" i="1" s="1"/>
  <c r="I618" i="1"/>
  <c r="L618" i="1" s="1"/>
  <c r="I619" i="1"/>
  <c r="L619" i="1" s="1"/>
  <c r="I620" i="1"/>
  <c r="L620" i="1" s="1"/>
  <c r="I621" i="1"/>
  <c r="L621" i="1" s="1"/>
  <c r="I622" i="1"/>
  <c r="L622" i="1" s="1"/>
  <c r="I623" i="1"/>
  <c r="L623" i="1" s="1"/>
  <c r="I624" i="1"/>
  <c r="L624" i="1" s="1"/>
  <c r="I625" i="1"/>
  <c r="L625" i="1" s="1"/>
  <c r="I626" i="1"/>
  <c r="L626" i="1" s="1"/>
  <c r="I627" i="1"/>
  <c r="L627" i="1" s="1"/>
  <c r="I628" i="1"/>
  <c r="L628" i="1" s="1"/>
  <c r="I629" i="1"/>
  <c r="L629" i="1" s="1"/>
  <c r="I630" i="1"/>
  <c r="L630" i="1" s="1"/>
  <c r="I631" i="1"/>
  <c r="L631" i="1" s="1"/>
  <c r="I632" i="1"/>
  <c r="L632" i="1" s="1"/>
  <c r="I633" i="1"/>
  <c r="L633" i="1" s="1"/>
  <c r="I634" i="1"/>
  <c r="L634" i="1" s="1"/>
  <c r="I635" i="1"/>
  <c r="L635" i="1" s="1"/>
  <c r="I636" i="1"/>
  <c r="L636" i="1" s="1"/>
  <c r="I637" i="1"/>
  <c r="L637" i="1" s="1"/>
  <c r="I638" i="1"/>
  <c r="L638" i="1" s="1"/>
  <c r="I639" i="1"/>
  <c r="L639" i="1" s="1"/>
  <c r="I640" i="1"/>
  <c r="L640" i="1" s="1"/>
  <c r="I641" i="1"/>
  <c r="L641" i="1" s="1"/>
  <c r="I642" i="1"/>
  <c r="L642" i="1" s="1"/>
  <c r="I643" i="1"/>
  <c r="L643" i="1" s="1"/>
  <c r="I644" i="1"/>
  <c r="L644" i="1" s="1"/>
  <c r="I645" i="1"/>
  <c r="L645" i="1" s="1"/>
  <c r="I646" i="1"/>
  <c r="L646" i="1" s="1"/>
  <c r="I647" i="1"/>
  <c r="L647" i="1" s="1"/>
  <c r="I648" i="1"/>
  <c r="L648" i="1" s="1"/>
  <c r="I649" i="1"/>
  <c r="L649" i="1" s="1"/>
  <c r="I650" i="1"/>
  <c r="L650" i="1" s="1"/>
  <c r="I651" i="1"/>
  <c r="L651" i="1" s="1"/>
  <c r="I652" i="1"/>
  <c r="L652" i="1" s="1"/>
  <c r="I653" i="1"/>
  <c r="L653" i="1" s="1"/>
  <c r="I654" i="1"/>
  <c r="L654" i="1" s="1"/>
  <c r="I655" i="1"/>
  <c r="L655" i="1" s="1"/>
  <c r="I656" i="1"/>
  <c r="L656" i="1" s="1"/>
  <c r="I657" i="1"/>
  <c r="L657" i="1" s="1"/>
  <c r="I658" i="1"/>
  <c r="L658" i="1" s="1"/>
  <c r="I659" i="1"/>
  <c r="L659" i="1" s="1"/>
  <c r="I660" i="1"/>
  <c r="L660" i="1" s="1"/>
  <c r="I661" i="1"/>
  <c r="L661" i="1" s="1"/>
  <c r="I662" i="1"/>
  <c r="L662" i="1" s="1"/>
  <c r="I663" i="1"/>
  <c r="L663" i="1" s="1"/>
  <c r="I664" i="1"/>
  <c r="L664" i="1" s="1"/>
  <c r="I665" i="1"/>
  <c r="L665" i="1" s="1"/>
  <c r="I666" i="1"/>
  <c r="L666" i="1" s="1"/>
  <c r="I667" i="1"/>
  <c r="L667" i="1" s="1"/>
  <c r="I668" i="1"/>
  <c r="L668" i="1" s="1"/>
  <c r="I669" i="1"/>
  <c r="L669" i="1" s="1"/>
  <c r="I670" i="1"/>
  <c r="L670" i="1" s="1"/>
  <c r="I671" i="1"/>
  <c r="L671" i="1" s="1"/>
  <c r="I672" i="1"/>
  <c r="L672" i="1" s="1"/>
  <c r="I673" i="1"/>
  <c r="L673" i="1" s="1"/>
  <c r="I674" i="1"/>
  <c r="L674" i="1" s="1"/>
  <c r="I675" i="1"/>
  <c r="L675" i="1" s="1"/>
  <c r="I676" i="1"/>
  <c r="L676" i="1" s="1"/>
  <c r="I677" i="1"/>
  <c r="L677" i="1" s="1"/>
  <c r="I678" i="1"/>
  <c r="L678" i="1" s="1"/>
  <c r="I679" i="1"/>
  <c r="L679" i="1" s="1"/>
  <c r="I680" i="1"/>
  <c r="L680" i="1" s="1"/>
  <c r="I681" i="1"/>
  <c r="L681" i="1" s="1"/>
  <c r="I682" i="1"/>
  <c r="L682" i="1" s="1"/>
  <c r="I683" i="1"/>
  <c r="L683" i="1" s="1"/>
  <c r="I684" i="1"/>
  <c r="L684" i="1" s="1"/>
  <c r="I685" i="1"/>
  <c r="L685" i="1" s="1"/>
  <c r="I686" i="1"/>
  <c r="L686" i="1" s="1"/>
  <c r="I687" i="1"/>
  <c r="L687" i="1" s="1"/>
  <c r="I688" i="1"/>
  <c r="L688" i="1" s="1"/>
  <c r="I689" i="1"/>
  <c r="L689" i="1" s="1"/>
  <c r="I690" i="1"/>
  <c r="L690" i="1" s="1"/>
  <c r="I691" i="1"/>
  <c r="L691" i="1" s="1"/>
  <c r="I692" i="1"/>
  <c r="L692" i="1" s="1"/>
  <c r="I693" i="1"/>
  <c r="L693" i="1" s="1"/>
  <c r="I694" i="1"/>
  <c r="L694" i="1" s="1"/>
  <c r="I695" i="1"/>
  <c r="L695" i="1" s="1"/>
  <c r="I696" i="1"/>
  <c r="L696" i="1" s="1"/>
  <c r="I697" i="1"/>
  <c r="L697" i="1" s="1"/>
  <c r="I698" i="1"/>
  <c r="L698" i="1" s="1"/>
  <c r="I699" i="1"/>
  <c r="L699" i="1" s="1"/>
  <c r="I700" i="1"/>
  <c r="L700" i="1" s="1"/>
  <c r="I701" i="1"/>
  <c r="L701" i="1" s="1"/>
  <c r="I702" i="1"/>
  <c r="L702" i="1" s="1"/>
  <c r="I703" i="1"/>
  <c r="L703" i="1" s="1"/>
  <c r="I704" i="1"/>
  <c r="L704" i="1" s="1"/>
  <c r="I705" i="1"/>
  <c r="L705" i="1" s="1"/>
  <c r="I706" i="1"/>
  <c r="L706" i="1" s="1"/>
  <c r="I707" i="1"/>
  <c r="L707" i="1" s="1"/>
  <c r="I708" i="1"/>
  <c r="L708" i="1" s="1"/>
  <c r="I709" i="1"/>
  <c r="L709" i="1" s="1"/>
  <c r="I710" i="1"/>
  <c r="L710" i="1" s="1"/>
  <c r="I711" i="1"/>
  <c r="L711" i="1" s="1"/>
  <c r="I712" i="1"/>
  <c r="L712" i="1" s="1"/>
  <c r="I713" i="1"/>
  <c r="L713" i="1" s="1"/>
  <c r="I714" i="1"/>
  <c r="L714" i="1" s="1"/>
  <c r="I715" i="1"/>
  <c r="L715" i="1" s="1"/>
  <c r="I716" i="1"/>
  <c r="L716" i="1" s="1"/>
  <c r="I717" i="1"/>
  <c r="L717" i="1" s="1"/>
  <c r="I718" i="1"/>
  <c r="L718" i="1" s="1"/>
  <c r="I719" i="1"/>
  <c r="L719" i="1" s="1"/>
  <c r="I720" i="1"/>
  <c r="L720" i="1" s="1"/>
  <c r="I721" i="1"/>
  <c r="L721" i="1" s="1"/>
  <c r="I722" i="1"/>
  <c r="L722" i="1" s="1"/>
  <c r="I723" i="1"/>
  <c r="L723" i="1" s="1"/>
  <c r="I724" i="1"/>
  <c r="L724" i="1" s="1"/>
  <c r="I725" i="1"/>
  <c r="L725" i="1" s="1"/>
  <c r="I726" i="1"/>
  <c r="L726" i="1" s="1"/>
  <c r="I727" i="1"/>
  <c r="L727" i="1" s="1"/>
  <c r="I728" i="1"/>
  <c r="L728" i="1" s="1"/>
  <c r="I729" i="1"/>
  <c r="L729" i="1" s="1"/>
  <c r="I730" i="1"/>
  <c r="L730" i="1" s="1"/>
  <c r="I731" i="1"/>
  <c r="L731" i="1" s="1"/>
  <c r="I732" i="1"/>
  <c r="L732" i="1" s="1"/>
  <c r="I733" i="1"/>
  <c r="L733" i="1" s="1"/>
  <c r="I734" i="1"/>
  <c r="L734" i="1" s="1"/>
  <c r="I735" i="1"/>
  <c r="L735" i="1" s="1"/>
  <c r="I736" i="1"/>
  <c r="L736" i="1" s="1"/>
  <c r="I737" i="1"/>
  <c r="L737" i="1" s="1"/>
  <c r="I738" i="1"/>
  <c r="L738" i="1" s="1"/>
  <c r="I739" i="1"/>
  <c r="L739" i="1" s="1"/>
  <c r="I740" i="1"/>
  <c r="L740" i="1" s="1"/>
  <c r="I741" i="1"/>
  <c r="L741" i="1" s="1"/>
  <c r="I742" i="1"/>
  <c r="L742" i="1" s="1"/>
  <c r="I743" i="1"/>
  <c r="L743" i="1" s="1"/>
  <c r="I744" i="1"/>
  <c r="L744" i="1" s="1"/>
  <c r="I745" i="1"/>
  <c r="L745" i="1" s="1"/>
  <c r="I746" i="1"/>
  <c r="L746" i="1" s="1"/>
  <c r="I747" i="1"/>
  <c r="L747" i="1" s="1"/>
  <c r="I748" i="1"/>
  <c r="L748" i="1" s="1"/>
  <c r="I749" i="1"/>
  <c r="L749" i="1" s="1"/>
  <c r="I750" i="1"/>
  <c r="L750" i="1" s="1"/>
  <c r="I751" i="1"/>
  <c r="L751" i="1" s="1"/>
  <c r="I752" i="1"/>
  <c r="L752" i="1" s="1"/>
  <c r="I753" i="1"/>
  <c r="L753" i="1" s="1"/>
  <c r="I754" i="1"/>
  <c r="L754" i="1" s="1"/>
  <c r="I755" i="1"/>
  <c r="L755" i="1" s="1"/>
  <c r="I756" i="1"/>
  <c r="L756" i="1" s="1"/>
  <c r="I757" i="1"/>
  <c r="L757" i="1" s="1"/>
  <c r="I758" i="1"/>
  <c r="L758" i="1" s="1"/>
  <c r="I759" i="1"/>
  <c r="L759" i="1" s="1"/>
  <c r="I760" i="1"/>
  <c r="L760" i="1" s="1"/>
  <c r="I761" i="1"/>
  <c r="L761" i="1" s="1"/>
  <c r="I762" i="1"/>
  <c r="L762" i="1" s="1"/>
  <c r="I763" i="1"/>
  <c r="L763" i="1" s="1"/>
  <c r="I764" i="1"/>
  <c r="L764" i="1" s="1"/>
  <c r="I765" i="1"/>
  <c r="L765" i="1" s="1"/>
  <c r="I766" i="1"/>
  <c r="L766" i="1" s="1"/>
  <c r="I767" i="1"/>
  <c r="L767" i="1" s="1"/>
  <c r="I768" i="1"/>
  <c r="L768" i="1" s="1"/>
  <c r="I769" i="1"/>
  <c r="L769" i="1" s="1"/>
  <c r="I770" i="1"/>
  <c r="L770" i="1" s="1"/>
  <c r="I771" i="1"/>
  <c r="L771" i="1" s="1"/>
  <c r="I772" i="1"/>
  <c r="L772" i="1" s="1"/>
  <c r="I773" i="1"/>
  <c r="L773" i="1" s="1"/>
  <c r="I774" i="1"/>
  <c r="L774" i="1" s="1"/>
  <c r="I775" i="1"/>
  <c r="L775" i="1" s="1"/>
  <c r="I776" i="1"/>
  <c r="L776" i="1" s="1"/>
  <c r="I777" i="1"/>
  <c r="L777" i="1" s="1"/>
  <c r="I778" i="1"/>
  <c r="L778" i="1" s="1"/>
  <c r="I779" i="1"/>
  <c r="L779" i="1" s="1"/>
  <c r="I780" i="1"/>
  <c r="L780" i="1" s="1"/>
  <c r="I781" i="1"/>
  <c r="L781" i="1" s="1"/>
  <c r="I782" i="1"/>
  <c r="L782" i="1" s="1"/>
  <c r="I783" i="1"/>
  <c r="L783" i="1" s="1"/>
  <c r="I784" i="1"/>
  <c r="L784" i="1" s="1"/>
  <c r="I785" i="1"/>
  <c r="L785" i="1" s="1"/>
  <c r="I786" i="1"/>
  <c r="L786" i="1" s="1"/>
  <c r="I787" i="1"/>
  <c r="L787" i="1" s="1"/>
  <c r="I788" i="1"/>
  <c r="L788" i="1" s="1"/>
  <c r="I789" i="1"/>
  <c r="L789" i="1" s="1"/>
  <c r="I790" i="1"/>
  <c r="L790" i="1" s="1"/>
  <c r="I791" i="1"/>
  <c r="L791" i="1" s="1"/>
  <c r="I792" i="1"/>
  <c r="L792" i="1" s="1"/>
  <c r="I793" i="1"/>
  <c r="L793" i="1" s="1"/>
  <c r="I794" i="1"/>
  <c r="L794" i="1" s="1"/>
  <c r="I795" i="1"/>
  <c r="L795" i="1" s="1"/>
  <c r="I796" i="1"/>
  <c r="L796" i="1" s="1"/>
  <c r="I797" i="1"/>
  <c r="L797" i="1" s="1"/>
  <c r="I798" i="1"/>
  <c r="L798" i="1" s="1"/>
  <c r="I799" i="1"/>
  <c r="L799" i="1" s="1"/>
  <c r="I800" i="1"/>
  <c r="L800" i="1" s="1"/>
  <c r="I801" i="1"/>
  <c r="L801" i="1" s="1"/>
  <c r="I802" i="1"/>
  <c r="L802" i="1" s="1"/>
  <c r="I803" i="1"/>
  <c r="L803" i="1" s="1"/>
  <c r="I804" i="1"/>
  <c r="L804" i="1" s="1"/>
  <c r="I805" i="1"/>
  <c r="L805" i="1" s="1"/>
  <c r="I806" i="1"/>
  <c r="L806" i="1" s="1"/>
  <c r="I807" i="1"/>
  <c r="L807" i="1" s="1"/>
  <c r="I808" i="1"/>
  <c r="L808" i="1" s="1"/>
  <c r="I809" i="1"/>
  <c r="L809" i="1" s="1"/>
  <c r="I810" i="1"/>
  <c r="L810" i="1" s="1"/>
  <c r="I811" i="1"/>
  <c r="L811" i="1" s="1"/>
  <c r="I812" i="1"/>
  <c r="L812" i="1" s="1"/>
  <c r="I813" i="1"/>
  <c r="L813" i="1" s="1"/>
  <c r="I814" i="1"/>
  <c r="L814" i="1" s="1"/>
  <c r="I815" i="1"/>
  <c r="L815" i="1" s="1"/>
  <c r="I816" i="1"/>
  <c r="L816" i="1" s="1"/>
  <c r="I817" i="1"/>
  <c r="L817" i="1" s="1"/>
  <c r="I818" i="1"/>
  <c r="L818" i="1" s="1"/>
  <c r="I819" i="1"/>
  <c r="L819" i="1" s="1"/>
  <c r="I820" i="1"/>
  <c r="L820" i="1" s="1"/>
  <c r="I821" i="1"/>
  <c r="L821" i="1" s="1"/>
  <c r="I822" i="1"/>
  <c r="L822" i="1" s="1"/>
  <c r="I823" i="1"/>
  <c r="L823" i="1" s="1"/>
  <c r="I824" i="1"/>
  <c r="L824" i="1" s="1"/>
  <c r="I825" i="1"/>
  <c r="L825" i="1" s="1"/>
  <c r="I826" i="1"/>
  <c r="L826" i="1" s="1"/>
  <c r="I827" i="1"/>
  <c r="L827" i="1" s="1"/>
  <c r="I828" i="1"/>
  <c r="L828" i="1" s="1"/>
  <c r="I829" i="1"/>
  <c r="L829" i="1" s="1"/>
  <c r="I830" i="1"/>
  <c r="L830" i="1" s="1"/>
  <c r="I831" i="1"/>
  <c r="L831" i="1" s="1"/>
  <c r="I832" i="1"/>
  <c r="L832" i="1" s="1"/>
  <c r="I833" i="1"/>
  <c r="L833" i="1" s="1"/>
  <c r="I834" i="1"/>
  <c r="L834" i="1" s="1"/>
  <c r="I835" i="1"/>
  <c r="L835" i="1" s="1"/>
  <c r="I836" i="1"/>
  <c r="L836" i="1" s="1"/>
  <c r="I837" i="1"/>
  <c r="L837" i="1" s="1"/>
  <c r="I838" i="1"/>
  <c r="L838" i="1" s="1"/>
  <c r="I839" i="1"/>
  <c r="L839" i="1" s="1"/>
  <c r="I840" i="1"/>
  <c r="L840" i="1" s="1"/>
  <c r="I841" i="1"/>
  <c r="L841" i="1" s="1"/>
  <c r="I842" i="1"/>
  <c r="L842" i="1" s="1"/>
  <c r="I843" i="1"/>
  <c r="L843" i="1" s="1"/>
  <c r="I844" i="1"/>
  <c r="L844" i="1" s="1"/>
  <c r="I845" i="1"/>
  <c r="L845" i="1" s="1"/>
  <c r="I846" i="1"/>
  <c r="L846" i="1" s="1"/>
  <c r="I847" i="1"/>
  <c r="L847" i="1" s="1"/>
  <c r="I848" i="1"/>
  <c r="L848" i="1" s="1"/>
  <c r="I849" i="1"/>
  <c r="L849" i="1" s="1"/>
  <c r="I850" i="1"/>
  <c r="L850" i="1" s="1"/>
  <c r="I851" i="1"/>
  <c r="L851" i="1" s="1"/>
  <c r="I852" i="1"/>
  <c r="L852" i="1" s="1"/>
  <c r="I853" i="1"/>
  <c r="L853" i="1" s="1"/>
  <c r="I854" i="1"/>
  <c r="L854" i="1" s="1"/>
  <c r="I855" i="1"/>
  <c r="L855" i="1" s="1"/>
  <c r="I856" i="1"/>
  <c r="L856" i="1" s="1"/>
  <c r="I857" i="1"/>
  <c r="L857" i="1" s="1"/>
  <c r="I858" i="1"/>
  <c r="L858" i="1" s="1"/>
  <c r="I859" i="1"/>
  <c r="L859" i="1" s="1"/>
  <c r="I860" i="1"/>
  <c r="L860" i="1" s="1"/>
  <c r="I861" i="1"/>
  <c r="L861" i="1" s="1"/>
  <c r="I862" i="1"/>
  <c r="L862" i="1" s="1"/>
  <c r="I863" i="1"/>
  <c r="L863" i="1" s="1"/>
  <c r="I864" i="1"/>
  <c r="L864" i="1" s="1"/>
  <c r="I865" i="1"/>
  <c r="L865" i="1" s="1"/>
  <c r="I866" i="1"/>
  <c r="L866" i="1" s="1"/>
  <c r="I867" i="1"/>
  <c r="L867" i="1" s="1"/>
  <c r="I868" i="1"/>
  <c r="L868" i="1" s="1"/>
  <c r="I869" i="1"/>
  <c r="L869" i="1" s="1"/>
  <c r="I870" i="1"/>
  <c r="L870" i="1" s="1"/>
  <c r="I871" i="1"/>
  <c r="L871" i="1" s="1"/>
  <c r="I872" i="1"/>
  <c r="L872" i="1" s="1"/>
  <c r="I873" i="1"/>
  <c r="L873" i="1" s="1"/>
  <c r="I874" i="1"/>
  <c r="L874" i="1" s="1"/>
  <c r="I875" i="1"/>
  <c r="L875" i="1" s="1"/>
  <c r="I876" i="1"/>
  <c r="L876" i="1" s="1"/>
  <c r="I877" i="1"/>
  <c r="L877" i="1" s="1"/>
  <c r="I878" i="1"/>
  <c r="L878" i="1" s="1"/>
  <c r="I879" i="1"/>
  <c r="L879" i="1" s="1"/>
  <c r="I880" i="1"/>
  <c r="L880" i="1" s="1"/>
  <c r="I881" i="1"/>
  <c r="L881" i="1" s="1"/>
  <c r="I882" i="1"/>
  <c r="L882" i="1" s="1"/>
  <c r="I883" i="1"/>
  <c r="L883" i="1" s="1"/>
  <c r="I884" i="1"/>
  <c r="L884" i="1" s="1"/>
  <c r="I885" i="1"/>
  <c r="L885" i="1" s="1"/>
  <c r="I886" i="1"/>
  <c r="L886" i="1" s="1"/>
  <c r="I887" i="1"/>
  <c r="L887" i="1" s="1"/>
  <c r="I888" i="1"/>
  <c r="L888" i="1" s="1"/>
  <c r="I889" i="1"/>
  <c r="L889" i="1" s="1"/>
  <c r="I890" i="1"/>
  <c r="L890" i="1" s="1"/>
  <c r="I891" i="1"/>
  <c r="L891" i="1" s="1"/>
  <c r="I892" i="1"/>
  <c r="L892" i="1" s="1"/>
  <c r="I893" i="1"/>
  <c r="L893" i="1" s="1"/>
  <c r="I894" i="1"/>
  <c r="L894" i="1" s="1"/>
  <c r="I895" i="1"/>
  <c r="L895" i="1" s="1"/>
  <c r="I896" i="1"/>
  <c r="L896" i="1" s="1"/>
  <c r="I897" i="1"/>
  <c r="L897" i="1" s="1"/>
  <c r="I898" i="1"/>
  <c r="L898" i="1" s="1"/>
  <c r="I899" i="1"/>
  <c r="L899" i="1" s="1"/>
  <c r="I900" i="1"/>
  <c r="L900" i="1" s="1"/>
  <c r="I901" i="1"/>
  <c r="L901" i="1" s="1"/>
  <c r="I902" i="1"/>
  <c r="L902" i="1" s="1"/>
  <c r="I903" i="1"/>
  <c r="L903" i="1" s="1"/>
  <c r="I904" i="1"/>
  <c r="L904" i="1" s="1"/>
  <c r="I905" i="1"/>
  <c r="L905" i="1" s="1"/>
  <c r="I906" i="1"/>
  <c r="L906" i="1" s="1"/>
  <c r="I907" i="1"/>
  <c r="L907" i="1" s="1"/>
  <c r="I908" i="1"/>
  <c r="L908" i="1" s="1"/>
  <c r="I909" i="1"/>
  <c r="L909" i="1" s="1"/>
  <c r="I910" i="1"/>
  <c r="L910" i="1" s="1"/>
  <c r="I911" i="1"/>
  <c r="L911" i="1" s="1"/>
  <c r="I912" i="1"/>
  <c r="L912" i="1" s="1"/>
  <c r="I913" i="1"/>
  <c r="L913" i="1" s="1"/>
  <c r="I914" i="1"/>
  <c r="L914" i="1" s="1"/>
  <c r="I915" i="1"/>
  <c r="L915" i="1" s="1"/>
  <c r="I916" i="1"/>
  <c r="L916" i="1" s="1"/>
  <c r="I917" i="1"/>
  <c r="L917" i="1" s="1"/>
  <c r="I918" i="1"/>
  <c r="L918" i="1" s="1"/>
  <c r="I919" i="1"/>
  <c r="L919" i="1" s="1"/>
  <c r="I920" i="1"/>
  <c r="L920" i="1" s="1"/>
  <c r="I921" i="1"/>
  <c r="L921" i="1" s="1"/>
  <c r="I922" i="1"/>
  <c r="L922" i="1" s="1"/>
  <c r="I923" i="1"/>
  <c r="L923" i="1" s="1"/>
  <c r="I924" i="1"/>
  <c r="L924" i="1" s="1"/>
  <c r="I925" i="1"/>
  <c r="L925" i="1" s="1"/>
  <c r="I926" i="1"/>
  <c r="L926" i="1" s="1"/>
  <c r="I927" i="1"/>
  <c r="L927" i="1" s="1"/>
  <c r="I928" i="1"/>
  <c r="L928" i="1" s="1"/>
  <c r="I929" i="1"/>
  <c r="L929" i="1" s="1"/>
  <c r="I930" i="1"/>
  <c r="L930" i="1" s="1"/>
  <c r="I931" i="1"/>
  <c r="L931" i="1" s="1"/>
  <c r="I932" i="1"/>
  <c r="L932" i="1" s="1"/>
  <c r="I933" i="1"/>
  <c r="L933" i="1" s="1"/>
  <c r="I934" i="1"/>
  <c r="L934" i="1" s="1"/>
  <c r="I935" i="1"/>
  <c r="L935" i="1" s="1"/>
  <c r="I936" i="1"/>
  <c r="L936" i="1" s="1"/>
  <c r="I937" i="1"/>
  <c r="L937" i="1" s="1"/>
  <c r="I938" i="1"/>
  <c r="L938" i="1" s="1"/>
  <c r="I939" i="1"/>
  <c r="L939" i="1" s="1"/>
  <c r="I940" i="1"/>
  <c r="L940" i="1" s="1"/>
  <c r="I941" i="1"/>
  <c r="L941" i="1" s="1"/>
  <c r="I942" i="1"/>
  <c r="L942" i="1" s="1"/>
  <c r="I943" i="1"/>
  <c r="L943" i="1" s="1"/>
  <c r="I944" i="1"/>
  <c r="L944" i="1" s="1"/>
  <c r="I945" i="1"/>
  <c r="L945" i="1" s="1"/>
  <c r="I946" i="1"/>
  <c r="L946" i="1" s="1"/>
  <c r="I947" i="1"/>
  <c r="L947" i="1" s="1"/>
  <c r="I948" i="1"/>
  <c r="L948" i="1" s="1"/>
  <c r="I949" i="1"/>
  <c r="L949" i="1" s="1"/>
  <c r="I950" i="1"/>
  <c r="L950" i="1" s="1"/>
  <c r="I951" i="1"/>
  <c r="L951" i="1" s="1"/>
  <c r="I952" i="1"/>
  <c r="L952" i="1" s="1"/>
  <c r="I953" i="1"/>
  <c r="L953" i="1" s="1"/>
  <c r="I954" i="1"/>
  <c r="L954" i="1" s="1"/>
  <c r="I955" i="1"/>
  <c r="L955" i="1" s="1"/>
  <c r="I956" i="1"/>
  <c r="L956" i="1" s="1"/>
  <c r="I957" i="1"/>
  <c r="L957" i="1" s="1"/>
  <c r="I958" i="1"/>
  <c r="L958" i="1" s="1"/>
  <c r="I959" i="1"/>
  <c r="L959" i="1" s="1"/>
  <c r="I960" i="1"/>
  <c r="L960" i="1" s="1"/>
  <c r="I961" i="1"/>
  <c r="L961" i="1" s="1"/>
  <c r="I962" i="1"/>
  <c r="L962" i="1" s="1"/>
  <c r="I963" i="1"/>
  <c r="L963" i="1" s="1"/>
  <c r="I964" i="1"/>
  <c r="L964" i="1" s="1"/>
  <c r="I965" i="1"/>
  <c r="L965" i="1" s="1"/>
  <c r="I966" i="1"/>
  <c r="L966" i="1" s="1"/>
  <c r="I967" i="1"/>
  <c r="L967" i="1" s="1"/>
  <c r="I968" i="1"/>
  <c r="L968" i="1" s="1"/>
  <c r="I969" i="1"/>
  <c r="L969" i="1" s="1"/>
  <c r="I970" i="1"/>
  <c r="L970" i="1" s="1"/>
  <c r="I971" i="1"/>
  <c r="L971" i="1" s="1"/>
  <c r="I972" i="1"/>
  <c r="L972" i="1" s="1"/>
  <c r="I973" i="1"/>
  <c r="L973" i="1" s="1"/>
  <c r="I974" i="1"/>
  <c r="L974" i="1" s="1"/>
  <c r="I975" i="1"/>
  <c r="L975" i="1" s="1"/>
  <c r="I976" i="1"/>
  <c r="L976" i="1" s="1"/>
  <c r="I977" i="1"/>
  <c r="L977" i="1" s="1"/>
  <c r="I978" i="1"/>
  <c r="L978" i="1" s="1"/>
  <c r="I979" i="1"/>
  <c r="L979" i="1" s="1"/>
  <c r="I980" i="1"/>
  <c r="L980" i="1" s="1"/>
  <c r="I981" i="1"/>
  <c r="L981" i="1" s="1"/>
  <c r="I982" i="1"/>
  <c r="L982" i="1" s="1"/>
  <c r="I983" i="1"/>
  <c r="L983" i="1" s="1"/>
  <c r="I984" i="1"/>
  <c r="L984" i="1" s="1"/>
  <c r="I985" i="1"/>
  <c r="L985" i="1" s="1"/>
  <c r="I986" i="1"/>
  <c r="L986" i="1" s="1"/>
  <c r="I987" i="1"/>
  <c r="L987" i="1" s="1"/>
  <c r="I988" i="1"/>
  <c r="L988" i="1" s="1"/>
  <c r="I989" i="1"/>
  <c r="L989" i="1" s="1"/>
  <c r="I990" i="1"/>
  <c r="L990" i="1" s="1"/>
  <c r="I991" i="1"/>
  <c r="L991" i="1" s="1"/>
  <c r="I992" i="1"/>
  <c r="L992" i="1" s="1"/>
  <c r="I993" i="1"/>
  <c r="L993" i="1" s="1"/>
  <c r="I994" i="1"/>
  <c r="L994" i="1" s="1"/>
  <c r="I995" i="1"/>
  <c r="L995" i="1" s="1"/>
  <c r="I996" i="1"/>
  <c r="L996" i="1" s="1"/>
  <c r="I997" i="1"/>
  <c r="L997" i="1" s="1"/>
  <c r="I998" i="1"/>
  <c r="L998" i="1" s="1"/>
  <c r="I999" i="1"/>
  <c r="L999" i="1" s="1"/>
  <c r="I1000" i="1"/>
  <c r="L1000" i="1" s="1"/>
  <c r="I1001" i="1"/>
  <c r="L1001" i="1" s="1"/>
  <c r="I1002" i="1"/>
  <c r="L1002" i="1" s="1"/>
  <c r="I1003" i="1"/>
  <c r="L1003" i="1" s="1"/>
  <c r="I1004" i="1"/>
  <c r="L1004" i="1" s="1"/>
  <c r="I1005" i="1"/>
  <c r="L1005" i="1" s="1"/>
  <c r="I1006" i="1"/>
  <c r="L1006" i="1" s="1"/>
  <c r="I1007" i="1"/>
  <c r="L1007" i="1" s="1"/>
  <c r="I1008" i="1"/>
  <c r="L1008" i="1" s="1"/>
  <c r="I1009" i="1"/>
  <c r="L1009" i="1" s="1"/>
  <c r="I1010" i="1"/>
  <c r="L1010" i="1" s="1"/>
  <c r="I1011" i="1"/>
  <c r="L1011" i="1" s="1"/>
  <c r="I1012" i="1"/>
  <c r="L1012" i="1" s="1"/>
  <c r="I1013" i="1"/>
  <c r="L1013" i="1" s="1"/>
  <c r="I1014" i="1"/>
  <c r="L1014" i="1" s="1"/>
  <c r="I1015" i="1"/>
  <c r="L1015" i="1" s="1"/>
  <c r="I1016" i="1"/>
  <c r="L1016" i="1" s="1"/>
  <c r="I1017" i="1"/>
  <c r="L1017" i="1" s="1"/>
  <c r="I1018" i="1"/>
  <c r="L1018" i="1" s="1"/>
  <c r="I1019" i="1"/>
  <c r="L1019" i="1" s="1"/>
  <c r="I1020" i="1"/>
  <c r="L1020" i="1" s="1"/>
  <c r="I1021" i="1"/>
  <c r="L1021" i="1" s="1"/>
  <c r="I1022" i="1"/>
  <c r="L1022" i="1" s="1"/>
  <c r="I1023" i="1"/>
  <c r="L1023" i="1" s="1"/>
  <c r="I1024" i="1"/>
  <c r="L1024" i="1" s="1"/>
  <c r="I1025" i="1"/>
  <c r="L1025" i="1" s="1"/>
  <c r="I1026" i="1"/>
  <c r="L1026" i="1" s="1"/>
  <c r="I1027" i="1"/>
  <c r="L1027" i="1" s="1"/>
  <c r="I1028" i="1"/>
  <c r="L1028" i="1" s="1"/>
  <c r="I1029" i="1"/>
  <c r="L1029" i="1" s="1"/>
  <c r="I1030" i="1"/>
  <c r="L1030" i="1" s="1"/>
  <c r="I1031" i="1"/>
  <c r="L1031" i="1" s="1"/>
  <c r="I1032" i="1"/>
  <c r="L1032" i="1" s="1"/>
  <c r="I1033" i="1"/>
  <c r="L1033" i="1" s="1"/>
  <c r="I1034" i="1"/>
  <c r="L1034" i="1" s="1"/>
  <c r="I1035" i="1"/>
  <c r="L1035" i="1" s="1"/>
  <c r="I1036" i="1"/>
  <c r="L1036" i="1" s="1"/>
  <c r="I1037" i="1"/>
  <c r="L1037" i="1" s="1"/>
  <c r="I1038" i="1"/>
  <c r="L1038" i="1" s="1"/>
  <c r="I1039" i="1"/>
  <c r="L1039" i="1" s="1"/>
  <c r="I1040" i="1"/>
  <c r="L1040" i="1" s="1"/>
  <c r="I1041" i="1"/>
  <c r="L1041" i="1" s="1"/>
  <c r="I1042" i="1"/>
  <c r="L1042" i="1" s="1"/>
  <c r="I1043" i="1"/>
  <c r="L1043" i="1" s="1"/>
  <c r="I1044" i="1"/>
  <c r="L1044" i="1" s="1"/>
  <c r="I1045" i="1"/>
  <c r="L1045" i="1" s="1"/>
  <c r="I1046" i="1"/>
  <c r="L1046" i="1" s="1"/>
  <c r="I1047" i="1"/>
  <c r="L1047" i="1" s="1"/>
  <c r="I1048" i="1"/>
  <c r="L1048" i="1" s="1"/>
  <c r="I1049" i="1"/>
  <c r="L1049" i="1" s="1"/>
  <c r="I1050" i="1"/>
  <c r="L1050" i="1" s="1"/>
  <c r="I1051" i="1"/>
  <c r="L1051" i="1" s="1"/>
  <c r="I1052" i="1"/>
  <c r="L1052" i="1" s="1"/>
  <c r="I1053" i="1"/>
  <c r="L1053" i="1" s="1"/>
  <c r="I1054" i="1"/>
  <c r="L1054" i="1" s="1"/>
  <c r="I1055" i="1"/>
  <c r="L1055" i="1" s="1"/>
  <c r="I1056" i="1"/>
  <c r="L1056" i="1" s="1"/>
  <c r="I1057" i="1"/>
  <c r="L1057" i="1" s="1"/>
  <c r="I1058" i="1"/>
  <c r="L1058" i="1" s="1"/>
  <c r="I1059" i="1"/>
  <c r="L1059" i="1" s="1"/>
  <c r="I1060" i="1"/>
  <c r="L1060" i="1" s="1"/>
  <c r="I1061" i="1"/>
  <c r="L1061" i="1" s="1"/>
  <c r="I1062" i="1"/>
  <c r="L1062" i="1" s="1"/>
  <c r="I1063" i="1"/>
  <c r="L1063" i="1" s="1"/>
  <c r="I1064" i="1"/>
  <c r="L1064" i="1" s="1"/>
  <c r="I1065" i="1"/>
  <c r="L1065" i="1" s="1"/>
  <c r="I1066" i="1"/>
  <c r="L1066" i="1" s="1"/>
  <c r="I1067" i="1"/>
  <c r="L1067" i="1" s="1"/>
  <c r="I1068" i="1"/>
  <c r="L1068" i="1" s="1"/>
  <c r="I1069" i="1"/>
  <c r="L1069" i="1" s="1"/>
  <c r="I1070" i="1"/>
  <c r="L1070" i="1" s="1"/>
  <c r="I1071" i="1"/>
  <c r="L1071" i="1" s="1"/>
  <c r="I1072" i="1"/>
  <c r="L1072" i="1" s="1"/>
  <c r="I1073" i="1"/>
  <c r="L1073" i="1" s="1"/>
  <c r="I1074" i="1"/>
  <c r="L1074" i="1" s="1"/>
  <c r="I1075" i="1"/>
  <c r="L1075" i="1" s="1"/>
  <c r="I1076" i="1"/>
  <c r="L1076" i="1" s="1"/>
  <c r="I1077" i="1"/>
  <c r="L1077" i="1" s="1"/>
  <c r="I1078" i="1"/>
  <c r="L1078" i="1" s="1"/>
  <c r="I1079" i="1"/>
  <c r="L1079" i="1" s="1"/>
  <c r="I1080" i="1"/>
  <c r="L1080" i="1" s="1"/>
  <c r="I1081" i="1"/>
  <c r="L1081" i="1" s="1"/>
  <c r="I1082" i="1"/>
  <c r="L1082" i="1" s="1"/>
  <c r="I1083" i="1"/>
  <c r="L1083" i="1" s="1"/>
  <c r="I1084" i="1"/>
  <c r="L1084" i="1" s="1"/>
  <c r="I1085" i="1"/>
  <c r="L1085" i="1" s="1"/>
  <c r="I1086" i="1"/>
  <c r="L1086" i="1" s="1"/>
  <c r="I1087" i="1"/>
  <c r="L1087" i="1" s="1"/>
  <c r="I1088" i="1"/>
  <c r="L1088" i="1" s="1"/>
  <c r="I1089" i="1"/>
  <c r="L1089" i="1" s="1"/>
  <c r="I1090" i="1"/>
  <c r="L1090" i="1" s="1"/>
  <c r="I1091" i="1"/>
  <c r="L1091" i="1" s="1"/>
  <c r="I1092" i="1"/>
  <c r="L1092" i="1" s="1"/>
  <c r="I1093" i="1"/>
  <c r="L1093" i="1" s="1"/>
  <c r="I1094" i="1"/>
  <c r="L1094" i="1" s="1"/>
  <c r="I1095" i="1"/>
  <c r="L1095" i="1" s="1"/>
  <c r="I1096" i="1"/>
  <c r="L1096" i="1" s="1"/>
  <c r="I1097" i="1"/>
  <c r="L1097" i="1" s="1"/>
  <c r="I1098" i="1"/>
  <c r="L1098" i="1" s="1"/>
  <c r="I1099" i="1"/>
  <c r="L1099" i="1" s="1"/>
  <c r="I1100" i="1"/>
  <c r="L1100" i="1" s="1"/>
  <c r="I1101" i="1"/>
  <c r="L1101" i="1" s="1"/>
  <c r="I1102" i="1"/>
  <c r="L1102" i="1" s="1"/>
  <c r="I1103" i="1"/>
  <c r="L1103" i="1" s="1"/>
  <c r="I1104" i="1"/>
  <c r="L1104" i="1" s="1"/>
  <c r="I1105" i="1"/>
  <c r="L1105" i="1" s="1"/>
  <c r="I1106" i="1"/>
  <c r="L1106" i="1" s="1"/>
  <c r="I1107" i="1"/>
  <c r="L1107" i="1" s="1"/>
  <c r="I1108" i="1"/>
  <c r="L1108" i="1" s="1"/>
  <c r="I1109" i="1"/>
  <c r="L1109" i="1" s="1"/>
  <c r="I1110" i="1"/>
  <c r="L1110" i="1" s="1"/>
  <c r="I1111" i="1"/>
  <c r="L1111" i="1" s="1"/>
  <c r="I1112" i="1"/>
  <c r="L1112" i="1" s="1"/>
  <c r="I1113" i="1"/>
  <c r="L1113" i="1" s="1"/>
  <c r="I1114" i="1"/>
  <c r="L1114" i="1" s="1"/>
  <c r="I1115" i="1"/>
  <c r="L1115" i="1" s="1"/>
  <c r="I1116" i="1"/>
  <c r="L1116" i="1" s="1"/>
  <c r="I1117" i="1"/>
  <c r="L1117" i="1" s="1"/>
  <c r="I1118" i="1"/>
  <c r="L1118" i="1" s="1"/>
  <c r="I1119" i="1"/>
  <c r="L1119" i="1" s="1"/>
  <c r="I1120" i="1"/>
  <c r="L1120" i="1" s="1"/>
  <c r="I1121" i="1"/>
  <c r="L1121" i="1" s="1"/>
  <c r="I1122" i="1"/>
  <c r="L1122" i="1" s="1"/>
  <c r="I1123" i="1"/>
  <c r="L1123" i="1" s="1"/>
  <c r="I1124" i="1"/>
  <c r="L1124" i="1" s="1"/>
  <c r="I1125" i="1"/>
  <c r="L1125" i="1" s="1"/>
  <c r="I1126" i="1"/>
  <c r="L1126" i="1" s="1"/>
  <c r="I1127" i="1"/>
  <c r="L1127" i="1" s="1"/>
  <c r="I1128" i="1"/>
  <c r="L1128" i="1" s="1"/>
  <c r="I1129" i="1"/>
  <c r="L1129" i="1" s="1"/>
  <c r="I1130" i="1"/>
  <c r="L1130" i="1" s="1"/>
  <c r="I1131" i="1"/>
  <c r="L1131" i="1" s="1"/>
  <c r="I1132" i="1"/>
  <c r="L1132" i="1" s="1"/>
  <c r="I1133" i="1"/>
  <c r="L1133" i="1" s="1"/>
  <c r="I1134" i="1"/>
  <c r="L1134" i="1" s="1"/>
  <c r="I1135" i="1"/>
  <c r="L1135" i="1" s="1"/>
  <c r="I1136" i="1"/>
  <c r="L1136" i="1" s="1"/>
  <c r="I1137" i="1"/>
  <c r="L1137" i="1" s="1"/>
  <c r="I1138" i="1"/>
  <c r="L1138" i="1" s="1"/>
  <c r="I1139" i="1"/>
  <c r="L1139" i="1" s="1"/>
  <c r="I1140" i="1"/>
  <c r="L1140" i="1" s="1"/>
  <c r="I1141" i="1"/>
  <c r="L1141" i="1" s="1"/>
  <c r="I1142" i="1"/>
  <c r="L1142" i="1" s="1"/>
  <c r="I1143" i="1"/>
  <c r="L1143" i="1" s="1"/>
  <c r="I1144" i="1"/>
  <c r="L1144" i="1" s="1"/>
  <c r="I1145" i="1"/>
  <c r="L1145" i="1" s="1"/>
  <c r="I1146" i="1"/>
  <c r="L1146" i="1" s="1"/>
  <c r="I1147" i="1"/>
  <c r="L1147" i="1" s="1"/>
  <c r="I1148" i="1"/>
  <c r="L1148" i="1" s="1"/>
  <c r="I1149" i="1"/>
  <c r="L1149" i="1" s="1"/>
  <c r="I1150" i="1"/>
  <c r="L1150" i="1" s="1"/>
  <c r="I1151" i="1"/>
  <c r="L1151" i="1" s="1"/>
  <c r="I1152" i="1"/>
  <c r="L1152" i="1" s="1"/>
  <c r="I1153" i="1"/>
  <c r="L1153" i="1" s="1"/>
  <c r="I1154" i="1"/>
  <c r="L1154" i="1" s="1"/>
  <c r="I1155" i="1"/>
  <c r="L1155" i="1" s="1"/>
  <c r="I1156" i="1"/>
  <c r="L1156" i="1" s="1"/>
  <c r="I1157" i="1"/>
  <c r="L1157" i="1" s="1"/>
  <c r="I1158" i="1"/>
  <c r="L1158" i="1" s="1"/>
  <c r="I1159" i="1"/>
  <c r="L1159" i="1" s="1"/>
  <c r="I1160" i="1"/>
  <c r="L1160" i="1" s="1"/>
  <c r="I1161" i="1"/>
  <c r="L1161" i="1" s="1"/>
  <c r="I1162" i="1"/>
  <c r="L1162" i="1" s="1"/>
  <c r="I1163" i="1"/>
  <c r="L1163" i="1" s="1"/>
  <c r="I1164" i="1"/>
  <c r="L1164" i="1" s="1"/>
  <c r="I1165" i="1"/>
  <c r="L1165" i="1" s="1"/>
  <c r="I1166" i="1"/>
  <c r="L1166" i="1" s="1"/>
  <c r="I1167" i="1"/>
  <c r="L1167" i="1" s="1"/>
  <c r="I1168" i="1"/>
  <c r="L1168" i="1" s="1"/>
  <c r="I1169" i="1"/>
  <c r="L1169" i="1" s="1"/>
  <c r="I1170" i="1"/>
  <c r="L1170" i="1" s="1"/>
  <c r="I1171" i="1"/>
  <c r="L1171" i="1" s="1"/>
  <c r="I1172" i="1"/>
  <c r="L1172" i="1" s="1"/>
  <c r="I1173" i="1"/>
  <c r="L1173" i="1" s="1"/>
  <c r="I1174" i="1"/>
  <c r="L1174" i="1" s="1"/>
  <c r="I1175" i="1"/>
  <c r="L1175" i="1" s="1"/>
  <c r="I1176" i="1"/>
  <c r="L1176" i="1" s="1"/>
  <c r="I1177" i="1"/>
  <c r="L1177" i="1" s="1"/>
  <c r="I1178" i="1"/>
  <c r="L1178" i="1" s="1"/>
  <c r="I1179" i="1"/>
  <c r="L1179" i="1" s="1"/>
  <c r="I1180" i="1"/>
  <c r="L1180" i="1" s="1"/>
  <c r="I1181" i="1"/>
  <c r="L1181" i="1" s="1"/>
  <c r="I1182" i="1"/>
  <c r="L1182" i="1" s="1"/>
  <c r="I1183" i="1"/>
  <c r="L1183" i="1" s="1"/>
  <c r="I1184" i="1"/>
  <c r="L1184" i="1" s="1"/>
  <c r="I1185" i="1"/>
  <c r="L1185" i="1" s="1"/>
  <c r="I1186" i="1"/>
  <c r="L1186" i="1" s="1"/>
  <c r="I1187" i="1"/>
  <c r="L1187" i="1" s="1"/>
  <c r="I1188" i="1"/>
  <c r="L1188" i="1" s="1"/>
  <c r="I1189" i="1"/>
  <c r="L1189" i="1" s="1"/>
  <c r="I1190" i="1"/>
  <c r="L1190" i="1" s="1"/>
  <c r="I1191" i="1"/>
  <c r="L1191" i="1" s="1"/>
  <c r="I1192" i="1"/>
  <c r="L1192" i="1" s="1"/>
  <c r="I1193" i="1"/>
  <c r="L1193" i="1" s="1"/>
  <c r="I1194" i="1"/>
  <c r="L1194" i="1" s="1"/>
  <c r="I1195" i="1"/>
  <c r="L1195" i="1" s="1"/>
  <c r="I1196" i="1"/>
  <c r="L1196" i="1" s="1"/>
  <c r="I1197" i="1"/>
  <c r="L1197" i="1" s="1"/>
  <c r="I1198" i="1"/>
  <c r="L1198" i="1" s="1"/>
  <c r="I1199" i="1"/>
  <c r="L1199" i="1" s="1"/>
  <c r="I1200" i="1"/>
  <c r="L1200" i="1" s="1"/>
  <c r="I1201" i="1"/>
  <c r="L1201" i="1" s="1"/>
  <c r="I1202" i="1"/>
  <c r="L1202" i="1" s="1"/>
  <c r="I1203" i="1"/>
  <c r="L1203" i="1" s="1"/>
  <c r="I1204" i="1"/>
  <c r="L1204" i="1" s="1"/>
  <c r="I1205" i="1"/>
  <c r="L1205" i="1" s="1"/>
  <c r="I1206" i="1"/>
  <c r="L1206" i="1" s="1"/>
  <c r="I1207" i="1"/>
  <c r="L1207" i="1" s="1"/>
  <c r="I1208" i="1"/>
  <c r="L1208" i="1" s="1"/>
  <c r="I1209" i="1"/>
  <c r="L1209" i="1" s="1"/>
  <c r="I1210" i="1"/>
  <c r="L1210" i="1" s="1"/>
  <c r="I1211" i="1"/>
  <c r="L1211" i="1" s="1"/>
  <c r="I1212" i="1"/>
  <c r="L1212" i="1" s="1"/>
  <c r="I1213" i="1"/>
  <c r="L1213" i="1" s="1"/>
  <c r="I1214" i="1"/>
  <c r="L1214" i="1" s="1"/>
  <c r="I1215" i="1"/>
  <c r="L1215" i="1" s="1"/>
  <c r="I1216" i="1"/>
  <c r="L1216" i="1" s="1"/>
  <c r="I1217" i="1"/>
  <c r="L1217" i="1" s="1"/>
  <c r="I1218" i="1"/>
  <c r="L1218" i="1" s="1"/>
  <c r="I1219" i="1"/>
  <c r="L1219" i="1" s="1"/>
  <c r="I1220" i="1"/>
  <c r="L1220" i="1" s="1"/>
  <c r="I1221" i="1"/>
  <c r="L1221" i="1" s="1"/>
  <c r="I1222" i="1"/>
  <c r="L1222" i="1" s="1"/>
  <c r="I1223" i="1"/>
  <c r="L1223" i="1" s="1"/>
  <c r="I1224" i="1"/>
  <c r="L1224" i="1" s="1"/>
  <c r="I1225" i="1"/>
  <c r="L1225" i="1" s="1"/>
  <c r="I1226" i="1"/>
  <c r="L1226" i="1" s="1"/>
  <c r="I1227" i="1"/>
  <c r="L1227" i="1" s="1"/>
  <c r="I1228" i="1"/>
  <c r="L1228" i="1" s="1"/>
  <c r="I1229" i="1"/>
  <c r="L1229" i="1" s="1"/>
  <c r="I1230" i="1"/>
  <c r="L1230" i="1" s="1"/>
  <c r="I1231" i="1"/>
  <c r="L1231" i="1" s="1"/>
  <c r="I1232" i="1"/>
  <c r="L1232" i="1" s="1"/>
  <c r="I1233" i="1"/>
  <c r="L1233" i="1" s="1"/>
  <c r="I1234" i="1"/>
  <c r="L1234" i="1" s="1"/>
  <c r="I1235" i="1"/>
  <c r="L1235" i="1" s="1"/>
  <c r="I1236" i="1"/>
  <c r="L1236" i="1" s="1"/>
  <c r="I1237" i="1"/>
  <c r="L1237" i="1" s="1"/>
  <c r="I1238" i="1"/>
  <c r="L1238" i="1" s="1"/>
  <c r="I1239" i="1"/>
  <c r="L1239" i="1" s="1"/>
  <c r="I1240" i="1"/>
  <c r="L1240" i="1" s="1"/>
  <c r="I1241" i="1"/>
  <c r="L1241" i="1" s="1"/>
  <c r="I1242" i="1"/>
  <c r="L1242" i="1" s="1"/>
  <c r="I1243" i="1"/>
  <c r="L1243" i="1" s="1"/>
  <c r="I1244" i="1"/>
  <c r="L1244" i="1" s="1"/>
  <c r="I1245" i="1"/>
  <c r="L1245" i="1" s="1"/>
  <c r="I1246" i="1"/>
  <c r="L1246" i="1" s="1"/>
  <c r="I1247" i="1"/>
  <c r="L1247" i="1" s="1"/>
  <c r="I1248" i="1"/>
  <c r="L1248" i="1" s="1"/>
  <c r="I1249" i="1"/>
  <c r="L1249" i="1" s="1"/>
  <c r="I1250" i="1"/>
  <c r="L1250" i="1" s="1"/>
  <c r="I1251" i="1"/>
  <c r="L1251" i="1" s="1"/>
  <c r="I1252" i="1"/>
  <c r="L1252" i="1" s="1"/>
  <c r="I1253" i="1"/>
  <c r="L1253" i="1" s="1"/>
  <c r="I1254" i="1"/>
  <c r="L1254" i="1" s="1"/>
  <c r="I1255" i="1"/>
  <c r="L1255" i="1" s="1"/>
  <c r="I1256" i="1"/>
  <c r="L1256" i="1" s="1"/>
  <c r="I1257" i="1"/>
  <c r="L1257" i="1" s="1"/>
  <c r="I1258" i="1"/>
  <c r="L1258" i="1" s="1"/>
  <c r="I1259" i="1"/>
  <c r="L1259" i="1" s="1"/>
  <c r="I1260" i="1"/>
  <c r="L1260" i="1" s="1"/>
  <c r="I1261" i="1"/>
  <c r="L1261" i="1" s="1"/>
  <c r="I1262" i="1"/>
  <c r="L1262" i="1" s="1"/>
  <c r="I1263" i="1"/>
  <c r="L1263" i="1" s="1"/>
  <c r="I1264" i="1"/>
  <c r="L1264" i="1" s="1"/>
  <c r="I1265" i="1"/>
  <c r="L1265" i="1" s="1"/>
  <c r="I1266" i="1"/>
  <c r="L1266" i="1" s="1"/>
  <c r="I1267" i="1"/>
  <c r="L1267" i="1" s="1"/>
  <c r="I1268" i="1"/>
  <c r="L1268" i="1" s="1"/>
  <c r="I1269" i="1"/>
  <c r="L1269" i="1" s="1"/>
  <c r="I1270" i="1"/>
  <c r="L1270" i="1" s="1"/>
  <c r="I1271" i="1"/>
  <c r="L1271" i="1" s="1"/>
  <c r="I1272" i="1"/>
  <c r="L1272" i="1" s="1"/>
  <c r="I1273" i="1"/>
  <c r="L1273" i="1" s="1"/>
  <c r="I1274" i="1"/>
  <c r="L1274" i="1" s="1"/>
  <c r="I1275" i="1"/>
  <c r="L1275" i="1" s="1"/>
  <c r="I1276" i="1"/>
  <c r="L1276" i="1" s="1"/>
  <c r="I1277" i="1"/>
  <c r="L1277" i="1" s="1"/>
  <c r="I1278" i="1"/>
  <c r="L1278" i="1" s="1"/>
  <c r="I1279" i="1"/>
  <c r="L1279" i="1" s="1"/>
  <c r="I1280" i="1"/>
  <c r="L1280" i="1" s="1"/>
  <c r="I1281" i="1"/>
  <c r="L1281" i="1" s="1"/>
  <c r="I1282" i="1"/>
  <c r="L1282" i="1" s="1"/>
  <c r="I1283" i="1"/>
  <c r="L1283" i="1" s="1"/>
  <c r="I1284" i="1"/>
  <c r="L1284" i="1" s="1"/>
  <c r="I1285" i="1"/>
  <c r="L1285" i="1" s="1"/>
  <c r="I1286" i="1"/>
  <c r="L1286" i="1" s="1"/>
  <c r="I1287" i="1"/>
  <c r="L1287" i="1" s="1"/>
  <c r="I1288" i="1"/>
  <c r="L1288" i="1" s="1"/>
  <c r="I1289" i="1"/>
  <c r="L1289" i="1" s="1"/>
  <c r="I1290" i="1"/>
  <c r="L1290" i="1" s="1"/>
  <c r="I1291" i="1"/>
  <c r="L1291" i="1" s="1"/>
  <c r="I1292" i="1"/>
  <c r="L1292" i="1" s="1"/>
  <c r="I1293" i="1"/>
  <c r="L1293" i="1" s="1"/>
  <c r="I1294" i="1"/>
  <c r="L1294" i="1" s="1"/>
  <c r="I1295" i="1"/>
  <c r="L1295" i="1" s="1"/>
  <c r="I1296" i="1"/>
  <c r="L1296" i="1" s="1"/>
  <c r="I1297" i="1"/>
  <c r="L1297" i="1" s="1"/>
  <c r="I1298" i="1"/>
  <c r="L1298" i="1" s="1"/>
  <c r="I1299" i="1"/>
  <c r="L1299" i="1" s="1"/>
  <c r="I1300" i="1"/>
  <c r="L1300" i="1" s="1"/>
  <c r="I1301" i="1"/>
  <c r="L1301" i="1" s="1"/>
  <c r="I1302" i="1"/>
  <c r="L1302" i="1" s="1"/>
  <c r="I1303" i="1"/>
  <c r="L1303" i="1" s="1"/>
  <c r="I1304" i="1"/>
  <c r="L1304" i="1" s="1"/>
  <c r="I1305" i="1"/>
  <c r="L1305" i="1" s="1"/>
  <c r="I1306" i="1"/>
  <c r="L1306" i="1" s="1"/>
  <c r="I1307" i="1"/>
  <c r="L1307" i="1" s="1"/>
  <c r="I1308" i="1"/>
  <c r="L1308" i="1" s="1"/>
  <c r="I1309" i="1"/>
  <c r="L1309" i="1" s="1"/>
  <c r="I1310" i="1"/>
  <c r="L1310" i="1" s="1"/>
  <c r="I1311" i="1"/>
  <c r="L1311" i="1" s="1"/>
  <c r="I1312" i="1"/>
  <c r="L1312" i="1" s="1"/>
  <c r="I1313" i="1"/>
  <c r="L1313" i="1" s="1"/>
  <c r="I1314" i="1"/>
  <c r="L1314" i="1" s="1"/>
  <c r="I1315" i="1"/>
  <c r="L1315" i="1" s="1"/>
  <c r="I1316" i="1"/>
  <c r="L1316" i="1" s="1"/>
  <c r="I1317" i="1"/>
  <c r="L1317" i="1" s="1"/>
  <c r="I1318" i="1"/>
  <c r="L1318" i="1" s="1"/>
  <c r="I1319" i="1"/>
  <c r="L1319" i="1" s="1"/>
  <c r="I1320" i="1"/>
  <c r="L1320" i="1" s="1"/>
  <c r="I1321" i="1"/>
  <c r="L1321" i="1" s="1"/>
  <c r="I1322" i="1"/>
  <c r="L1322" i="1" s="1"/>
  <c r="I1323" i="1"/>
  <c r="L1323" i="1" s="1"/>
  <c r="I1324" i="1"/>
  <c r="L1324" i="1" s="1"/>
  <c r="I1325" i="1"/>
  <c r="L1325" i="1" s="1"/>
  <c r="I1326" i="1"/>
  <c r="L1326" i="1" s="1"/>
  <c r="I1327" i="1"/>
  <c r="L1327" i="1" s="1"/>
  <c r="I1328" i="1"/>
  <c r="L1328" i="1" s="1"/>
  <c r="I1329" i="1"/>
  <c r="L1329" i="1" s="1"/>
  <c r="I1330" i="1"/>
  <c r="L1330" i="1" s="1"/>
  <c r="I1331" i="1"/>
  <c r="L1331" i="1" s="1"/>
  <c r="I1332" i="1"/>
  <c r="L1332" i="1" s="1"/>
  <c r="I1333" i="1"/>
  <c r="L1333" i="1" s="1"/>
  <c r="I1334" i="1"/>
  <c r="L1334" i="1" s="1"/>
  <c r="I1335" i="1"/>
  <c r="L1335" i="1" s="1"/>
  <c r="I1336" i="1"/>
  <c r="L1336" i="1" s="1"/>
  <c r="I1337" i="1"/>
  <c r="L1337" i="1" s="1"/>
  <c r="I1338" i="1"/>
  <c r="L1338" i="1" s="1"/>
  <c r="I1339" i="1"/>
  <c r="L1339" i="1" s="1"/>
  <c r="I1340" i="1"/>
  <c r="L1340" i="1" s="1"/>
  <c r="I1341" i="1"/>
  <c r="L1341" i="1" s="1"/>
  <c r="I1342" i="1"/>
  <c r="L1342" i="1" s="1"/>
  <c r="I1343" i="1"/>
  <c r="L1343" i="1" s="1"/>
  <c r="I1344" i="1"/>
  <c r="L1344" i="1" s="1"/>
  <c r="I1345" i="1"/>
  <c r="L1345" i="1" s="1"/>
  <c r="I1346" i="1"/>
  <c r="L1346" i="1" s="1"/>
  <c r="I1347" i="1"/>
  <c r="L1347" i="1" s="1"/>
  <c r="I1348" i="1"/>
  <c r="L1348" i="1" s="1"/>
  <c r="I1349" i="1"/>
  <c r="L1349" i="1" s="1"/>
  <c r="I1350" i="1"/>
  <c r="L1350" i="1" s="1"/>
  <c r="I1351" i="1"/>
  <c r="L1351" i="1" s="1"/>
  <c r="I1352" i="1"/>
  <c r="L1352" i="1" s="1"/>
  <c r="I1353" i="1"/>
  <c r="L1353" i="1" s="1"/>
  <c r="I1354" i="1"/>
  <c r="L1354" i="1" s="1"/>
  <c r="I1355" i="1"/>
  <c r="L1355" i="1" s="1"/>
  <c r="I1356" i="1"/>
  <c r="L1356" i="1" s="1"/>
  <c r="I1357" i="1"/>
  <c r="L1357" i="1" s="1"/>
  <c r="I1358" i="1"/>
  <c r="L1358" i="1" s="1"/>
  <c r="I1359" i="1"/>
  <c r="L1359" i="1" s="1"/>
  <c r="I1360" i="1"/>
  <c r="L1360" i="1" s="1"/>
  <c r="I1361" i="1"/>
  <c r="L1361" i="1" s="1"/>
  <c r="I1362" i="1"/>
  <c r="L1362" i="1" s="1"/>
  <c r="I1363" i="1"/>
  <c r="L1363" i="1" s="1"/>
  <c r="I1364" i="1"/>
  <c r="L1364" i="1" s="1"/>
  <c r="I1365" i="1"/>
  <c r="L1365" i="1" s="1"/>
  <c r="I1366" i="1"/>
  <c r="L1366" i="1" s="1"/>
  <c r="I1367" i="1"/>
  <c r="L1367" i="1" s="1"/>
  <c r="I1368" i="1"/>
  <c r="L1368" i="1" s="1"/>
  <c r="I1369" i="1"/>
  <c r="L1369" i="1" s="1"/>
  <c r="I1370" i="1"/>
  <c r="L1370" i="1" s="1"/>
  <c r="I1371" i="1"/>
  <c r="L1371" i="1" s="1"/>
  <c r="I1372" i="1"/>
  <c r="L1372" i="1" s="1"/>
  <c r="I1373" i="1"/>
  <c r="L1373" i="1" s="1"/>
  <c r="I1374" i="1"/>
  <c r="L1374" i="1" s="1"/>
  <c r="I1375" i="1"/>
  <c r="L1375" i="1" s="1"/>
  <c r="I1376" i="1"/>
  <c r="L1376" i="1" s="1"/>
  <c r="I1377" i="1"/>
  <c r="L1377" i="1" s="1"/>
  <c r="I1378" i="1"/>
  <c r="L1378" i="1" s="1"/>
  <c r="I1379" i="1"/>
  <c r="L1379" i="1" s="1"/>
  <c r="I1380" i="1"/>
  <c r="L1380" i="1" s="1"/>
  <c r="I1381" i="1"/>
  <c r="L1381" i="1" s="1"/>
  <c r="I1382" i="1"/>
  <c r="L1382" i="1" s="1"/>
  <c r="I1383" i="1"/>
  <c r="L1383" i="1" s="1"/>
  <c r="I1384" i="1"/>
  <c r="L1384" i="1" s="1"/>
  <c r="I1385" i="1"/>
  <c r="L1385" i="1" s="1"/>
  <c r="I1386" i="1"/>
  <c r="L1386" i="1" s="1"/>
  <c r="I1387" i="1"/>
  <c r="L1387" i="1" s="1"/>
  <c r="I1388" i="1"/>
  <c r="L1388" i="1" s="1"/>
  <c r="I1389" i="1"/>
  <c r="L1389" i="1" s="1"/>
  <c r="I1390" i="1"/>
  <c r="L1390" i="1" s="1"/>
  <c r="I1391" i="1"/>
  <c r="L1391" i="1" s="1"/>
  <c r="I1392" i="1"/>
  <c r="L1392" i="1" s="1"/>
  <c r="I1393" i="1"/>
  <c r="L1393" i="1" s="1"/>
  <c r="I1394" i="1"/>
  <c r="L1394" i="1" s="1"/>
  <c r="I1395" i="1"/>
  <c r="L1395" i="1" s="1"/>
  <c r="I1396" i="1"/>
  <c r="L1396" i="1" s="1"/>
  <c r="I1397" i="1"/>
  <c r="L1397" i="1" s="1"/>
  <c r="I1398" i="1"/>
  <c r="L1398" i="1" s="1"/>
  <c r="I1399" i="1"/>
  <c r="L1399" i="1" s="1"/>
  <c r="I1400" i="1"/>
  <c r="L1400" i="1" s="1"/>
  <c r="I1401" i="1"/>
  <c r="L1401" i="1" s="1"/>
  <c r="I1402" i="1"/>
  <c r="L1402" i="1" s="1"/>
  <c r="I1403" i="1"/>
  <c r="L1403" i="1" s="1"/>
  <c r="I1404" i="1"/>
  <c r="L1404" i="1" s="1"/>
  <c r="I1405" i="1"/>
  <c r="L1405" i="1" s="1"/>
  <c r="I1406" i="1"/>
  <c r="L1406" i="1" s="1"/>
  <c r="I1407" i="1"/>
  <c r="L1407" i="1" s="1"/>
  <c r="I1408" i="1"/>
  <c r="L1408" i="1" s="1"/>
  <c r="I1409" i="1"/>
  <c r="L1409" i="1" s="1"/>
  <c r="I1410" i="1"/>
  <c r="L1410" i="1" s="1"/>
  <c r="I1411" i="1"/>
  <c r="L1411" i="1" s="1"/>
  <c r="I1412" i="1"/>
  <c r="L1412" i="1" s="1"/>
  <c r="I1413" i="1"/>
  <c r="L1413" i="1" s="1"/>
  <c r="I1414" i="1"/>
  <c r="L1414" i="1" s="1"/>
  <c r="I1415" i="1"/>
  <c r="L1415" i="1" s="1"/>
  <c r="I1416" i="1"/>
  <c r="L1416" i="1" s="1"/>
  <c r="I1417" i="1"/>
  <c r="L1417" i="1" s="1"/>
  <c r="I1418" i="1"/>
  <c r="L1418" i="1" s="1"/>
  <c r="I1419" i="1"/>
  <c r="L1419" i="1" s="1"/>
  <c r="I1420" i="1"/>
  <c r="L1420" i="1" s="1"/>
  <c r="I1421" i="1"/>
  <c r="L1421" i="1" s="1"/>
  <c r="I1422" i="1"/>
  <c r="L1422" i="1" s="1"/>
  <c r="I1423" i="1"/>
  <c r="L1423" i="1" s="1"/>
  <c r="I1424" i="1"/>
  <c r="L1424" i="1" s="1"/>
  <c r="I1425" i="1"/>
  <c r="L1425" i="1" s="1"/>
  <c r="I1426" i="1"/>
  <c r="L1426" i="1" s="1"/>
  <c r="I1427" i="1"/>
  <c r="L1427" i="1" s="1"/>
  <c r="I1428" i="1"/>
  <c r="L1428" i="1" s="1"/>
  <c r="I1429" i="1"/>
  <c r="L1429" i="1" s="1"/>
  <c r="I1430" i="1"/>
  <c r="L1430" i="1" s="1"/>
  <c r="I1431" i="1"/>
  <c r="L1431" i="1" s="1"/>
  <c r="I1432" i="1"/>
  <c r="L1432" i="1" s="1"/>
  <c r="I1433" i="1"/>
  <c r="L1433" i="1" s="1"/>
  <c r="I1434" i="1"/>
  <c r="L1434" i="1" s="1"/>
  <c r="I1435" i="1"/>
  <c r="L1435" i="1" s="1"/>
  <c r="I1436" i="1"/>
  <c r="L1436" i="1" s="1"/>
  <c r="I1437" i="1"/>
  <c r="L1437" i="1" s="1"/>
  <c r="I1438" i="1"/>
  <c r="L1438" i="1" s="1"/>
  <c r="I1439" i="1"/>
  <c r="L1439" i="1" s="1"/>
  <c r="I1440" i="1"/>
  <c r="L1440" i="1" s="1"/>
  <c r="I1441" i="1"/>
  <c r="L1441" i="1" s="1"/>
  <c r="I1442" i="1"/>
  <c r="L1442" i="1" s="1"/>
  <c r="I1443" i="1"/>
  <c r="L1443" i="1" s="1"/>
  <c r="I1444" i="1"/>
  <c r="L1444" i="1" s="1"/>
  <c r="I1445" i="1"/>
  <c r="L1445" i="1" s="1"/>
  <c r="I1446" i="1"/>
  <c r="L1446" i="1" s="1"/>
  <c r="I1447" i="1"/>
  <c r="L1447" i="1" s="1"/>
  <c r="I1448" i="1"/>
  <c r="L1448" i="1" s="1"/>
  <c r="I1449" i="1"/>
  <c r="L1449" i="1" s="1"/>
  <c r="I1450" i="1"/>
  <c r="L1450" i="1" s="1"/>
  <c r="I1451" i="1"/>
  <c r="L1451" i="1" s="1"/>
  <c r="I1452" i="1"/>
  <c r="L1452" i="1" s="1"/>
  <c r="I1453" i="1"/>
  <c r="L1453" i="1" s="1"/>
  <c r="I1454" i="1"/>
  <c r="L1454" i="1" s="1"/>
  <c r="I1455" i="1"/>
  <c r="L1455" i="1" s="1"/>
  <c r="I1456" i="1"/>
  <c r="L1456" i="1" s="1"/>
  <c r="I1457" i="1"/>
  <c r="L1457" i="1" s="1"/>
  <c r="I1458" i="1"/>
  <c r="L1458" i="1" s="1"/>
  <c r="I1459" i="1"/>
  <c r="L1459" i="1" s="1"/>
  <c r="I1460" i="1"/>
  <c r="L1460" i="1" s="1"/>
  <c r="I1461" i="1"/>
  <c r="L1461" i="1" s="1"/>
  <c r="I1462" i="1"/>
  <c r="L1462" i="1" s="1"/>
  <c r="I1463" i="1"/>
  <c r="L1463" i="1" s="1"/>
  <c r="I1464" i="1"/>
  <c r="L1464" i="1" s="1"/>
  <c r="I1465" i="1"/>
  <c r="L1465" i="1" s="1"/>
  <c r="I1466" i="1"/>
  <c r="L1466" i="1" s="1"/>
  <c r="I1467" i="1"/>
  <c r="L1467" i="1" s="1"/>
  <c r="I1468" i="1"/>
  <c r="L1468" i="1" s="1"/>
  <c r="I1469" i="1"/>
  <c r="L1469" i="1" s="1"/>
  <c r="I1470" i="1"/>
  <c r="L1470" i="1" s="1"/>
  <c r="I1471" i="1"/>
  <c r="L1471" i="1" s="1"/>
  <c r="I1472" i="1"/>
  <c r="L1472" i="1" s="1"/>
  <c r="I1473" i="1"/>
  <c r="L1473" i="1" s="1"/>
  <c r="I1474" i="1"/>
  <c r="L1474" i="1" s="1"/>
  <c r="I1475" i="1"/>
  <c r="L1475" i="1" s="1"/>
  <c r="I1476" i="1"/>
  <c r="L1476" i="1" s="1"/>
  <c r="I1477" i="1"/>
  <c r="L1477" i="1" s="1"/>
  <c r="I1478" i="1"/>
  <c r="L1478" i="1" s="1"/>
  <c r="I1479" i="1"/>
  <c r="L1479" i="1" s="1"/>
  <c r="I1480" i="1"/>
  <c r="L1480" i="1" s="1"/>
  <c r="I1481" i="1"/>
  <c r="L1481" i="1" s="1"/>
  <c r="I1482" i="1"/>
  <c r="L1482" i="1" s="1"/>
  <c r="I1483" i="1"/>
  <c r="L1483" i="1" s="1"/>
  <c r="I1484" i="1"/>
  <c r="L1484" i="1" s="1"/>
  <c r="I1485" i="1"/>
  <c r="L1485" i="1" s="1"/>
  <c r="I1486" i="1"/>
  <c r="L1486" i="1" s="1"/>
  <c r="I1487" i="1"/>
  <c r="L1487" i="1" s="1"/>
  <c r="I1488" i="1"/>
  <c r="L1488" i="1" s="1"/>
  <c r="I1489" i="1"/>
  <c r="L1489" i="1" s="1"/>
  <c r="I1490" i="1"/>
  <c r="L1490" i="1" s="1"/>
  <c r="I1491" i="1"/>
  <c r="L1491" i="1" s="1"/>
  <c r="I1492" i="1"/>
  <c r="L1492" i="1" s="1"/>
  <c r="I1493" i="1"/>
  <c r="L1493" i="1" s="1"/>
  <c r="I1494" i="1"/>
  <c r="L1494" i="1" s="1"/>
  <c r="I1495" i="1"/>
  <c r="L1495" i="1" s="1"/>
  <c r="I1496" i="1"/>
  <c r="L1496" i="1" s="1"/>
  <c r="I1497" i="1"/>
  <c r="L1497" i="1" s="1"/>
  <c r="I1498" i="1"/>
  <c r="L1498" i="1" s="1"/>
  <c r="I1499" i="1"/>
  <c r="L1499" i="1" s="1"/>
  <c r="I1500" i="1"/>
  <c r="L1500" i="1" s="1"/>
  <c r="I1501" i="1"/>
  <c r="L1501" i="1" s="1"/>
  <c r="I1502" i="1"/>
  <c r="L1502" i="1" s="1"/>
  <c r="I1503" i="1"/>
  <c r="L1503" i="1" s="1"/>
  <c r="I1504" i="1"/>
  <c r="L1504" i="1" s="1"/>
  <c r="I1505" i="1"/>
  <c r="L1505" i="1" s="1"/>
  <c r="I1506" i="1"/>
  <c r="L1506" i="1" s="1"/>
  <c r="I1507" i="1"/>
  <c r="L1507" i="1" s="1"/>
  <c r="I1508" i="1"/>
  <c r="L1508" i="1" s="1"/>
  <c r="I1509" i="1"/>
  <c r="L1509" i="1" s="1"/>
  <c r="I1510" i="1"/>
  <c r="L1510" i="1" s="1"/>
  <c r="I1511" i="1"/>
  <c r="L1511" i="1" s="1"/>
  <c r="I1512" i="1"/>
  <c r="L1512" i="1" s="1"/>
  <c r="I1513" i="1"/>
  <c r="L1513" i="1" s="1"/>
  <c r="I1514" i="1"/>
  <c r="L1514" i="1" s="1"/>
  <c r="I1515" i="1"/>
  <c r="L1515" i="1" s="1"/>
  <c r="I1516" i="1"/>
  <c r="L1516" i="1" s="1"/>
  <c r="I1517" i="1"/>
  <c r="L1517" i="1" s="1"/>
  <c r="I1518" i="1"/>
  <c r="L1518" i="1" s="1"/>
  <c r="I1519" i="1"/>
  <c r="L1519" i="1" s="1"/>
  <c r="I1520" i="1"/>
  <c r="L1520" i="1" s="1"/>
  <c r="I1521" i="1"/>
  <c r="L1521" i="1" s="1"/>
  <c r="I1522" i="1"/>
  <c r="L1522" i="1" s="1"/>
  <c r="I1523" i="1"/>
  <c r="L1523" i="1" s="1"/>
  <c r="I1524" i="1"/>
  <c r="L1524" i="1" s="1"/>
  <c r="I1525" i="1"/>
  <c r="L1525" i="1" s="1"/>
  <c r="I1526" i="1"/>
  <c r="L1526" i="1" s="1"/>
  <c r="I1527" i="1"/>
  <c r="L1527" i="1" s="1"/>
  <c r="I1528" i="1"/>
  <c r="L1528" i="1" s="1"/>
  <c r="I1529" i="1"/>
  <c r="L1529" i="1" s="1"/>
  <c r="I1530" i="1"/>
  <c r="L1530" i="1" s="1"/>
  <c r="I1531" i="1"/>
  <c r="L1531" i="1" s="1"/>
  <c r="I1532" i="1"/>
  <c r="L1532" i="1" s="1"/>
  <c r="I1533" i="1"/>
  <c r="L1533" i="1" s="1"/>
  <c r="I1534" i="1"/>
  <c r="L1534" i="1" s="1"/>
  <c r="I1535" i="1"/>
  <c r="L1535" i="1" s="1"/>
  <c r="I1536" i="1"/>
  <c r="L1536" i="1" s="1"/>
  <c r="I1537" i="1"/>
  <c r="L1537" i="1" s="1"/>
  <c r="I1538" i="1"/>
  <c r="L1538" i="1" s="1"/>
  <c r="I1539" i="1"/>
  <c r="L1539" i="1" s="1"/>
  <c r="I1540" i="1"/>
  <c r="L1540" i="1" s="1"/>
  <c r="I1541" i="1"/>
  <c r="L1541" i="1" s="1"/>
  <c r="I1542" i="1"/>
  <c r="L1542" i="1" s="1"/>
  <c r="I1543" i="1"/>
  <c r="L1543" i="1" s="1"/>
  <c r="I1544" i="1"/>
  <c r="L1544" i="1" s="1"/>
  <c r="I1545" i="1"/>
  <c r="L1545" i="1" s="1"/>
  <c r="I1546" i="1"/>
  <c r="L1546" i="1" s="1"/>
  <c r="I1547" i="1"/>
  <c r="L1547" i="1" s="1"/>
  <c r="I1548" i="1"/>
  <c r="L1548" i="1" s="1"/>
  <c r="I1549" i="1"/>
  <c r="L1549" i="1" s="1"/>
  <c r="I1550" i="1"/>
  <c r="L1550" i="1" s="1"/>
  <c r="I1551" i="1"/>
  <c r="L1551" i="1" s="1"/>
  <c r="I1552" i="1"/>
  <c r="L1552" i="1" s="1"/>
  <c r="I1553" i="1"/>
  <c r="L1553" i="1" s="1"/>
  <c r="I1554" i="1"/>
  <c r="L1554" i="1" s="1"/>
  <c r="I1555" i="1"/>
  <c r="L1555" i="1" s="1"/>
  <c r="I1556" i="1"/>
  <c r="L1556" i="1" s="1"/>
  <c r="I1557" i="1"/>
  <c r="L1557" i="1" s="1"/>
  <c r="I1558" i="1"/>
  <c r="L1558" i="1" s="1"/>
  <c r="I1559" i="1"/>
  <c r="L1559" i="1" s="1"/>
  <c r="I1560" i="1"/>
  <c r="L1560" i="1" s="1"/>
  <c r="I1561" i="1"/>
  <c r="L1561" i="1" s="1"/>
  <c r="I1562" i="1"/>
  <c r="L1562" i="1" s="1"/>
  <c r="I1563" i="1"/>
  <c r="L1563" i="1" s="1"/>
  <c r="I1564" i="1"/>
  <c r="L1564" i="1" s="1"/>
  <c r="I1565" i="1"/>
  <c r="L1565" i="1" s="1"/>
  <c r="I1566" i="1"/>
  <c r="L1566" i="1" s="1"/>
  <c r="I1567" i="1"/>
  <c r="L1567" i="1" s="1"/>
  <c r="I1568" i="1"/>
  <c r="L1568" i="1" s="1"/>
  <c r="I1569" i="1"/>
  <c r="L1569" i="1" s="1"/>
  <c r="I1570" i="1"/>
  <c r="L1570" i="1" s="1"/>
  <c r="I1571" i="1"/>
  <c r="L1571" i="1" s="1"/>
  <c r="I1572" i="1"/>
  <c r="L1572" i="1" s="1"/>
  <c r="I1573" i="1"/>
  <c r="L1573" i="1" s="1"/>
  <c r="I1574" i="1"/>
  <c r="L1574" i="1" s="1"/>
  <c r="I1575" i="1"/>
  <c r="L1575" i="1" s="1"/>
  <c r="I1576" i="1"/>
  <c r="L1576" i="1" s="1"/>
  <c r="I1577" i="1"/>
  <c r="L1577" i="1" s="1"/>
  <c r="I1578" i="1"/>
  <c r="L1578" i="1" s="1"/>
  <c r="I1579" i="1"/>
  <c r="L1579" i="1" s="1"/>
  <c r="I1580" i="1"/>
  <c r="L1580" i="1" s="1"/>
  <c r="I1581" i="1"/>
  <c r="L1581" i="1" s="1"/>
  <c r="I1582" i="1"/>
  <c r="L1582" i="1" s="1"/>
  <c r="I1583" i="1"/>
  <c r="L1583" i="1" s="1"/>
  <c r="I1584" i="1"/>
  <c r="L1584" i="1" s="1"/>
  <c r="I1585" i="1"/>
  <c r="L1585" i="1" s="1"/>
  <c r="I1586" i="1"/>
  <c r="L1586" i="1" s="1"/>
  <c r="I1587" i="1"/>
  <c r="L1587" i="1" s="1"/>
  <c r="I1588" i="1"/>
  <c r="L1588" i="1" s="1"/>
  <c r="I1589" i="1"/>
  <c r="L1589" i="1" s="1"/>
  <c r="I1590" i="1"/>
  <c r="L1590" i="1" s="1"/>
  <c r="I1591" i="1"/>
  <c r="L1591" i="1" s="1"/>
  <c r="I1592" i="1"/>
  <c r="L1592" i="1" s="1"/>
  <c r="I1593" i="1"/>
  <c r="L1593" i="1" s="1"/>
  <c r="I1594" i="1"/>
  <c r="L1594" i="1" s="1"/>
  <c r="I1595" i="1"/>
  <c r="L1595" i="1" s="1"/>
  <c r="I1596" i="1"/>
  <c r="L1596" i="1" s="1"/>
  <c r="I1597" i="1"/>
  <c r="L1597" i="1" s="1"/>
  <c r="I1598" i="1"/>
  <c r="L1598" i="1" s="1"/>
  <c r="I1599" i="1"/>
  <c r="L1599" i="1" s="1"/>
  <c r="I1600" i="1"/>
  <c r="L1600" i="1" s="1"/>
  <c r="I1601" i="1"/>
  <c r="L1601" i="1" s="1"/>
  <c r="I1602" i="1"/>
  <c r="L1602" i="1" s="1"/>
  <c r="I1603" i="1"/>
  <c r="L1603" i="1" s="1"/>
  <c r="I1604" i="1"/>
  <c r="L1604" i="1" s="1"/>
  <c r="I1605" i="1"/>
  <c r="L1605" i="1" s="1"/>
  <c r="I1606" i="1"/>
  <c r="L1606" i="1" s="1"/>
  <c r="I1607" i="1"/>
  <c r="L1607" i="1" s="1"/>
  <c r="I1608" i="1"/>
  <c r="L1608" i="1" s="1"/>
  <c r="I1609" i="1"/>
  <c r="L1609" i="1" s="1"/>
  <c r="I1610" i="1"/>
  <c r="L1610" i="1" s="1"/>
  <c r="I1611" i="1"/>
  <c r="L1611" i="1" s="1"/>
  <c r="I1612" i="1"/>
  <c r="L1612" i="1" s="1"/>
  <c r="I1613" i="1"/>
  <c r="L1613" i="1" s="1"/>
  <c r="I1614" i="1"/>
  <c r="L1614" i="1" s="1"/>
  <c r="I1615" i="1"/>
  <c r="L1615" i="1" s="1"/>
  <c r="I1616" i="1"/>
  <c r="L1616" i="1" s="1"/>
  <c r="I1617" i="1"/>
  <c r="L1617" i="1" s="1"/>
  <c r="I1618" i="1"/>
  <c r="L1618" i="1" s="1"/>
  <c r="I1619" i="1"/>
  <c r="L1619" i="1" s="1"/>
  <c r="I1620" i="1"/>
  <c r="L1620" i="1" s="1"/>
  <c r="I1621" i="1"/>
  <c r="L1621" i="1" s="1"/>
  <c r="I1622" i="1"/>
  <c r="L1622" i="1" s="1"/>
  <c r="I1623" i="1"/>
  <c r="L1623" i="1" s="1"/>
  <c r="I1624" i="1"/>
  <c r="L1624" i="1" s="1"/>
  <c r="I1625" i="1"/>
  <c r="L1625" i="1" s="1"/>
  <c r="I1626" i="1"/>
  <c r="L1626" i="1" s="1"/>
  <c r="I1627" i="1"/>
  <c r="L1627" i="1" s="1"/>
  <c r="I1628" i="1"/>
  <c r="L1628" i="1" s="1"/>
  <c r="I1629" i="1"/>
  <c r="L1629" i="1" s="1"/>
  <c r="I1630" i="1"/>
  <c r="L1630" i="1" s="1"/>
  <c r="I1631" i="1"/>
  <c r="L1631" i="1" s="1"/>
  <c r="I1632" i="1"/>
  <c r="L1632" i="1" s="1"/>
  <c r="I1633" i="1"/>
  <c r="L1633" i="1" s="1"/>
  <c r="I1634" i="1"/>
  <c r="L1634" i="1" s="1"/>
  <c r="I1635" i="1"/>
  <c r="L1635" i="1" s="1"/>
  <c r="I1636" i="1"/>
  <c r="L1636" i="1" s="1"/>
  <c r="I1637" i="1"/>
  <c r="L1637" i="1" s="1"/>
  <c r="I1638" i="1"/>
  <c r="L1638" i="1" s="1"/>
  <c r="I1639" i="1"/>
  <c r="L1639" i="1" s="1"/>
  <c r="I1640" i="1"/>
  <c r="L1640" i="1" s="1"/>
  <c r="I1641" i="1"/>
  <c r="L1641" i="1" s="1"/>
  <c r="I1642" i="1"/>
  <c r="L1642" i="1" s="1"/>
  <c r="I1643" i="1"/>
  <c r="L1643" i="1" s="1"/>
  <c r="I1644" i="1"/>
  <c r="L1644" i="1" s="1"/>
  <c r="I1645" i="1"/>
  <c r="L1645" i="1" s="1"/>
  <c r="I1646" i="1"/>
  <c r="L1646" i="1" s="1"/>
  <c r="I1647" i="1"/>
  <c r="L1647" i="1" s="1"/>
  <c r="I1648" i="1"/>
  <c r="L1648" i="1" s="1"/>
  <c r="I1649" i="1"/>
  <c r="L1649" i="1" s="1"/>
  <c r="I1650" i="1"/>
  <c r="L1650" i="1" s="1"/>
  <c r="I1651" i="1"/>
  <c r="L1651" i="1" s="1"/>
  <c r="I1652" i="1"/>
  <c r="L1652" i="1" s="1"/>
  <c r="I1653" i="1"/>
  <c r="L1653" i="1" s="1"/>
  <c r="I1654" i="1"/>
  <c r="L1654" i="1" s="1"/>
  <c r="I1655" i="1"/>
  <c r="L1655" i="1" s="1"/>
  <c r="I1656" i="1"/>
  <c r="L1656" i="1" s="1"/>
  <c r="I1657" i="1"/>
  <c r="L1657" i="1" s="1"/>
  <c r="I1658" i="1"/>
  <c r="L1658" i="1" s="1"/>
  <c r="I1659" i="1"/>
  <c r="L1659" i="1" s="1"/>
  <c r="I1660" i="1"/>
  <c r="L1660" i="1" s="1"/>
  <c r="I1661" i="1"/>
  <c r="L1661" i="1" s="1"/>
  <c r="I1662" i="1"/>
  <c r="L1662" i="1" s="1"/>
  <c r="I1663" i="1"/>
  <c r="L1663" i="1" s="1"/>
  <c r="I1664" i="1"/>
  <c r="L1664" i="1" s="1"/>
  <c r="I1665" i="1"/>
  <c r="L1665" i="1" s="1"/>
  <c r="I1666" i="1"/>
  <c r="L1666" i="1" s="1"/>
  <c r="I1667" i="1"/>
  <c r="L1667" i="1" s="1"/>
  <c r="I1668" i="1"/>
  <c r="L1668" i="1" s="1"/>
  <c r="I1669" i="1"/>
  <c r="L1669" i="1" s="1"/>
  <c r="I1670" i="1"/>
  <c r="L1670" i="1" s="1"/>
  <c r="I1671" i="1"/>
  <c r="L1671" i="1" s="1"/>
  <c r="I1672" i="1"/>
  <c r="L1672" i="1" s="1"/>
  <c r="I1673" i="1"/>
  <c r="L1673" i="1" s="1"/>
  <c r="I1674" i="1"/>
  <c r="L1674" i="1" s="1"/>
  <c r="I1675" i="1"/>
  <c r="L1675" i="1" s="1"/>
  <c r="I1676" i="1"/>
  <c r="L1676" i="1" s="1"/>
  <c r="I1677" i="1"/>
  <c r="L1677" i="1" s="1"/>
  <c r="I1678" i="1"/>
  <c r="L1678" i="1" s="1"/>
  <c r="I1679" i="1"/>
  <c r="L1679" i="1" s="1"/>
  <c r="I1680" i="1"/>
  <c r="L1680" i="1" s="1"/>
  <c r="I1681" i="1"/>
  <c r="L1681" i="1" s="1"/>
  <c r="I1682" i="1"/>
  <c r="L1682" i="1" s="1"/>
  <c r="I1683" i="1"/>
  <c r="L1683" i="1" s="1"/>
  <c r="I1684" i="1"/>
  <c r="L1684" i="1" s="1"/>
  <c r="I1685" i="1"/>
  <c r="L1685" i="1" s="1"/>
  <c r="I1686" i="1"/>
  <c r="L1686" i="1" s="1"/>
  <c r="I1687" i="1"/>
  <c r="L1687" i="1" s="1"/>
  <c r="I1688" i="1"/>
  <c r="L1688" i="1" s="1"/>
  <c r="I1689" i="1"/>
  <c r="L1689" i="1" s="1"/>
  <c r="I1690" i="1"/>
  <c r="L1690" i="1" s="1"/>
  <c r="I1691" i="1"/>
  <c r="L1691" i="1" s="1"/>
  <c r="I1692" i="1"/>
  <c r="L1692" i="1" s="1"/>
  <c r="I1693" i="1"/>
  <c r="L1693" i="1" s="1"/>
  <c r="I1694" i="1"/>
  <c r="L1694" i="1" s="1"/>
  <c r="I1695" i="1"/>
  <c r="L1695" i="1" s="1"/>
  <c r="I1696" i="1"/>
  <c r="L1696" i="1" s="1"/>
  <c r="I1697" i="1"/>
  <c r="L1697" i="1" s="1"/>
  <c r="I1698" i="1"/>
  <c r="L1698" i="1" s="1"/>
  <c r="I1699" i="1"/>
  <c r="L1699" i="1" s="1"/>
  <c r="I1700" i="1"/>
  <c r="L1700" i="1" s="1"/>
  <c r="I1701" i="1"/>
  <c r="L1701" i="1" s="1"/>
  <c r="I1702" i="1"/>
  <c r="L1702" i="1" s="1"/>
  <c r="I1703" i="1"/>
  <c r="L1703" i="1" s="1"/>
  <c r="I1704" i="1"/>
  <c r="L1704" i="1" s="1"/>
  <c r="I1705" i="1"/>
  <c r="L1705" i="1" s="1"/>
  <c r="I1706" i="1"/>
  <c r="L1706" i="1" s="1"/>
  <c r="I1707" i="1"/>
  <c r="L1707" i="1" s="1"/>
  <c r="I1708" i="1"/>
  <c r="L1708" i="1" s="1"/>
  <c r="I1709" i="1"/>
  <c r="L1709" i="1" s="1"/>
  <c r="I1710" i="1"/>
  <c r="L1710" i="1" s="1"/>
  <c r="I1711" i="1"/>
  <c r="L1711" i="1" s="1"/>
  <c r="I1712" i="1"/>
  <c r="L1712" i="1" s="1"/>
  <c r="I1713" i="1"/>
  <c r="L1713" i="1" s="1"/>
  <c r="I1714" i="1"/>
  <c r="L1714" i="1" s="1"/>
  <c r="I1715" i="1"/>
  <c r="L1715" i="1" s="1"/>
  <c r="I1716" i="1"/>
  <c r="L1716" i="1" s="1"/>
  <c r="I1717" i="1"/>
  <c r="L1717" i="1" s="1"/>
  <c r="I1718" i="1"/>
  <c r="L1718" i="1" s="1"/>
  <c r="I1719" i="1"/>
  <c r="L1719" i="1" s="1"/>
  <c r="I1720" i="1"/>
  <c r="L1720" i="1" s="1"/>
  <c r="I1721" i="1"/>
  <c r="L1721" i="1" s="1"/>
  <c r="I1722" i="1"/>
  <c r="L1722" i="1" s="1"/>
  <c r="I1723" i="1"/>
  <c r="L1723" i="1" s="1"/>
  <c r="I1724" i="1"/>
  <c r="L1724" i="1" s="1"/>
  <c r="I1725" i="1"/>
  <c r="L1725" i="1" s="1"/>
  <c r="I1726" i="1"/>
  <c r="L1726" i="1" s="1"/>
  <c r="I1727" i="1"/>
  <c r="L1727" i="1" s="1"/>
  <c r="I1728" i="1"/>
  <c r="L1728" i="1" s="1"/>
  <c r="I1729" i="1"/>
  <c r="L1729" i="1" s="1"/>
  <c r="I1730" i="1"/>
  <c r="L1730" i="1" s="1"/>
  <c r="I1731" i="1"/>
  <c r="L1731" i="1" s="1"/>
  <c r="I1732" i="1"/>
  <c r="L1732" i="1" s="1"/>
  <c r="I1733" i="1"/>
  <c r="L1733" i="1" s="1"/>
  <c r="I1734" i="1"/>
  <c r="L1734" i="1" s="1"/>
  <c r="I1735" i="1"/>
  <c r="L1735" i="1" s="1"/>
  <c r="I1736" i="1"/>
  <c r="L1736" i="1" s="1"/>
  <c r="I1737" i="1"/>
  <c r="L1737" i="1" s="1"/>
  <c r="I1738" i="1"/>
  <c r="L1738" i="1" s="1"/>
  <c r="I1739" i="1"/>
  <c r="L1739" i="1" s="1"/>
  <c r="I1740" i="1"/>
  <c r="L1740" i="1" s="1"/>
  <c r="I1741" i="1"/>
  <c r="L1741" i="1" s="1"/>
  <c r="I1742" i="1"/>
  <c r="L1742" i="1" s="1"/>
  <c r="I1743" i="1"/>
  <c r="L1743" i="1" s="1"/>
  <c r="I1744" i="1"/>
  <c r="L1744" i="1" s="1"/>
  <c r="I1745" i="1"/>
  <c r="L1745" i="1" s="1"/>
  <c r="I1746" i="1"/>
  <c r="L1746" i="1" s="1"/>
  <c r="I1747" i="1"/>
  <c r="L1747" i="1" s="1"/>
  <c r="I1748" i="1"/>
  <c r="L1748" i="1" s="1"/>
  <c r="I1749" i="1"/>
  <c r="L1749" i="1" s="1"/>
  <c r="I1750" i="1"/>
  <c r="L1750" i="1" s="1"/>
  <c r="I1751" i="1"/>
  <c r="L1751" i="1" s="1"/>
  <c r="I1752" i="1"/>
  <c r="L1752" i="1" s="1"/>
  <c r="I1753" i="1"/>
  <c r="L1753" i="1" s="1"/>
  <c r="I1754" i="1"/>
  <c r="L1754" i="1" s="1"/>
  <c r="I1755" i="1"/>
  <c r="L1755" i="1" s="1"/>
  <c r="I1756" i="1"/>
  <c r="L1756" i="1" s="1"/>
  <c r="I1757" i="1"/>
  <c r="L1757" i="1" s="1"/>
  <c r="I1758" i="1"/>
  <c r="L1758" i="1" s="1"/>
  <c r="I1759" i="1"/>
  <c r="L1759" i="1" s="1"/>
  <c r="I1760" i="1"/>
  <c r="L1760" i="1" s="1"/>
  <c r="I1761" i="1"/>
  <c r="L1761" i="1" s="1"/>
  <c r="I1762" i="1"/>
  <c r="L1762" i="1" s="1"/>
  <c r="I1763" i="1"/>
  <c r="L1763" i="1" s="1"/>
  <c r="I1764" i="1"/>
  <c r="L1764" i="1" s="1"/>
  <c r="I1765" i="1"/>
  <c r="L1765" i="1" s="1"/>
  <c r="I1766" i="1"/>
  <c r="L1766" i="1" s="1"/>
  <c r="I1767" i="1"/>
  <c r="L1767" i="1" s="1"/>
  <c r="I1768" i="1"/>
  <c r="L1768" i="1" s="1"/>
  <c r="I1769" i="1"/>
  <c r="L1769" i="1" s="1"/>
  <c r="I1770" i="1"/>
  <c r="L1770" i="1" s="1"/>
  <c r="I1771" i="1"/>
  <c r="L1771" i="1" s="1"/>
  <c r="I1772" i="1"/>
  <c r="L1772" i="1" s="1"/>
  <c r="I1773" i="1"/>
  <c r="L1773" i="1" s="1"/>
  <c r="I1774" i="1"/>
  <c r="L1774" i="1" s="1"/>
  <c r="I1775" i="1"/>
  <c r="L1775" i="1" s="1"/>
  <c r="I1776" i="1"/>
  <c r="L1776" i="1" s="1"/>
  <c r="I1777" i="1"/>
  <c r="L1777" i="1" s="1"/>
  <c r="I1778" i="1"/>
  <c r="L1778" i="1" s="1"/>
  <c r="I1779" i="1"/>
  <c r="L1779" i="1" s="1"/>
  <c r="I1780" i="1"/>
  <c r="L1780" i="1" s="1"/>
  <c r="I1781" i="1"/>
  <c r="L1781" i="1" s="1"/>
  <c r="I1782" i="1"/>
  <c r="L1782" i="1" s="1"/>
  <c r="I1783" i="1"/>
  <c r="L1783" i="1" s="1"/>
  <c r="I1784" i="1"/>
  <c r="L1784" i="1" s="1"/>
  <c r="I1785" i="1"/>
  <c r="L1785" i="1" s="1"/>
  <c r="I1786" i="1"/>
  <c r="L1786" i="1" s="1"/>
  <c r="I1787" i="1"/>
  <c r="L1787" i="1" s="1"/>
  <c r="I1788" i="1"/>
  <c r="L1788" i="1" s="1"/>
  <c r="I1789" i="1"/>
  <c r="L1789" i="1" s="1"/>
  <c r="I1790" i="1"/>
  <c r="L1790" i="1" s="1"/>
  <c r="I1791" i="1"/>
  <c r="L1791" i="1" s="1"/>
  <c r="I1792" i="1"/>
  <c r="L1792" i="1" s="1"/>
  <c r="I1793" i="1"/>
  <c r="L1793" i="1" s="1"/>
  <c r="I1794" i="1"/>
  <c r="L1794" i="1" s="1"/>
  <c r="I1795" i="1"/>
  <c r="L1795" i="1" s="1"/>
  <c r="I1796" i="1"/>
  <c r="L1796" i="1" s="1"/>
  <c r="I1797" i="1"/>
  <c r="L1797" i="1" s="1"/>
  <c r="I1798" i="1"/>
  <c r="L1798" i="1" s="1"/>
  <c r="I1799" i="1"/>
  <c r="L1799" i="1" s="1"/>
  <c r="I1800" i="1"/>
  <c r="L1800" i="1" s="1"/>
  <c r="I1801" i="1"/>
  <c r="L1801" i="1" s="1"/>
  <c r="I1802" i="1"/>
  <c r="L1802" i="1" s="1"/>
  <c r="I1803" i="1"/>
  <c r="L1803" i="1" s="1"/>
  <c r="I1804" i="1"/>
  <c r="L1804" i="1" s="1"/>
  <c r="I1805" i="1"/>
  <c r="L1805" i="1" s="1"/>
  <c r="I1806" i="1"/>
  <c r="L1806" i="1" s="1"/>
  <c r="I1807" i="1"/>
  <c r="L1807" i="1" s="1"/>
  <c r="I1808" i="1"/>
  <c r="L1808" i="1" s="1"/>
  <c r="I1809" i="1"/>
  <c r="L1809" i="1" s="1"/>
  <c r="I1810" i="1"/>
  <c r="L1810" i="1" s="1"/>
  <c r="I1811" i="1"/>
  <c r="L1811" i="1" s="1"/>
  <c r="I1812" i="1"/>
  <c r="L1812" i="1" s="1"/>
  <c r="I1813" i="1"/>
  <c r="L1813" i="1" s="1"/>
  <c r="I1814" i="1"/>
  <c r="L1814" i="1" s="1"/>
  <c r="I1815" i="1"/>
  <c r="L1815" i="1" s="1"/>
  <c r="I1816" i="1"/>
  <c r="L1816" i="1" s="1"/>
  <c r="I1817" i="1"/>
  <c r="L1817" i="1" s="1"/>
  <c r="I1818" i="1"/>
  <c r="L1818" i="1" s="1"/>
  <c r="I1819" i="1"/>
  <c r="L1819" i="1" s="1"/>
  <c r="I1820" i="1"/>
  <c r="L1820" i="1" s="1"/>
  <c r="I1821" i="1"/>
  <c r="L1821" i="1" s="1"/>
  <c r="I1822" i="1"/>
  <c r="L1822" i="1" s="1"/>
  <c r="I1823" i="1"/>
  <c r="L1823" i="1" s="1"/>
  <c r="I1824" i="1"/>
  <c r="L1824" i="1" s="1"/>
  <c r="I1825" i="1"/>
  <c r="L1825" i="1" s="1"/>
  <c r="I1826" i="1"/>
  <c r="L1826" i="1" s="1"/>
  <c r="I1827" i="1"/>
  <c r="L1827" i="1" s="1"/>
  <c r="I1828" i="1"/>
  <c r="L1828" i="1" s="1"/>
  <c r="I1829" i="1"/>
  <c r="L1829" i="1" s="1"/>
  <c r="I1830" i="1"/>
  <c r="L1830" i="1" s="1"/>
  <c r="I1831" i="1"/>
  <c r="L1831" i="1" s="1"/>
  <c r="I1832" i="1"/>
  <c r="L1832" i="1" s="1"/>
  <c r="I1833" i="1"/>
  <c r="L1833" i="1" s="1"/>
  <c r="I1834" i="1"/>
  <c r="L1834" i="1" s="1"/>
  <c r="I1835" i="1"/>
  <c r="L1835" i="1" s="1"/>
  <c r="I1836" i="1"/>
  <c r="L1836" i="1" s="1"/>
  <c r="I1837" i="1"/>
  <c r="L1837" i="1" s="1"/>
  <c r="I1838" i="1"/>
  <c r="L1838" i="1" s="1"/>
  <c r="I1839" i="1"/>
  <c r="L1839" i="1" s="1"/>
  <c r="I1840" i="1"/>
  <c r="L1840" i="1" s="1"/>
  <c r="I1841" i="1"/>
  <c r="L1841" i="1" s="1"/>
  <c r="I1842" i="1"/>
  <c r="L1842" i="1" s="1"/>
  <c r="I1843" i="1"/>
  <c r="L1843" i="1" s="1"/>
  <c r="I1844" i="1"/>
  <c r="L1844" i="1" s="1"/>
  <c r="I1845" i="1"/>
  <c r="L1845" i="1" s="1"/>
  <c r="I1846" i="1"/>
  <c r="L1846" i="1" s="1"/>
  <c r="I1847" i="1"/>
  <c r="L1847" i="1" s="1"/>
  <c r="I1848" i="1"/>
  <c r="L1848" i="1" s="1"/>
  <c r="I1849" i="1"/>
  <c r="L1849" i="1" s="1"/>
  <c r="I1850" i="1"/>
  <c r="L1850" i="1" s="1"/>
  <c r="I1851" i="1"/>
  <c r="L1851" i="1" s="1"/>
  <c r="I1852" i="1"/>
  <c r="L1852" i="1" s="1"/>
  <c r="I1853" i="1"/>
  <c r="L1853" i="1" s="1"/>
  <c r="I1854" i="1"/>
  <c r="L1854" i="1" s="1"/>
  <c r="I1855" i="1"/>
  <c r="L1855" i="1" s="1"/>
  <c r="I1856" i="1"/>
  <c r="L1856" i="1" s="1"/>
  <c r="I1857" i="1"/>
  <c r="L1857" i="1" s="1"/>
  <c r="I1858" i="1"/>
  <c r="L1858" i="1" s="1"/>
  <c r="I1859" i="1"/>
  <c r="L1859" i="1" s="1"/>
  <c r="I1860" i="1"/>
  <c r="L1860" i="1" s="1"/>
  <c r="I1861" i="1"/>
  <c r="L1861" i="1" s="1"/>
  <c r="I1862" i="1"/>
  <c r="L1862" i="1" s="1"/>
  <c r="I1863" i="1"/>
  <c r="L1863" i="1" s="1"/>
  <c r="I1864" i="1"/>
  <c r="L1864" i="1" s="1"/>
  <c r="I1865" i="1"/>
  <c r="L1865" i="1" s="1"/>
  <c r="I1866" i="1"/>
  <c r="L1866" i="1" s="1"/>
  <c r="I1867" i="1"/>
  <c r="L1867" i="1" s="1"/>
  <c r="I1868" i="1"/>
  <c r="L1868" i="1" s="1"/>
  <c r="I1869" i="1"/>
  <c r="L1869" i="1" s="1"/>
  <c r="I1870" i="1"/>
  <c r="L1870" i="1" s="1"/>
  <c r="I1871" i="1"/>
  <c r="L1871" i="1" s="1"/>
  <c r="I1872" i="1"/>
  <c r="L1872" i="1" s="1"/>
  <c r="I1873" i="1"/>
  <c r="L1873" i="1" s="1"/>
  <c r="I1874" i="1"/>
  <c r="L1874" i="1" s="1"/>
  <c r="I1875" i="1"/>
  <c r="L1875" i="1" s="1"/>
  <c r="I1876" i="1"/>
  <c r="L1876" i="1" s="1"/>
  <c r="I1877" i="1"/>
  <c r="L1877" i="1" s="1"/>
  <c r="I1878" i="1"/>
  <c r="L1878" i="1" s="1"/>
  <c r="I1879" i="1"/>
  <c r="L1879" i="1" s="1"/>
  <c r="I1880" i="1"/>
  <c r="L1880" i="1" s="1"/>
  <c r="I1881" i="1"/>
  <c r="L1881" i="1" s="1"/>
  <c r="I1882" i="1"/>
  <c r="L1882" i="1" s="1"/>
  <c r="I1883" i="1"/>
  <c r="L1883" i="1" s="1"/>
  <c r="I1884" i="1"/>
  <c r="L1884" i="1" s="1"/>
  <c r="I1885" i="1"/>
  <c r="L1885" i="1" s="1"/>
  <c r="I1886" i="1"/>
  <c r="L1886" i="1" s="1"/>
  <c r="I1887" i="1"/>
  <c r="L1887" i="1" s="1"/>
  <c r="I1888" i="1"/>
  <c r="L1888" i="1" s="1"/>
  <c r="I1889" i="1"/>
  <c r="L1889" i="1" s="1"/>
  <c r="I1890" i="1"/>
  <c r="L1890" i="1" s="1"/>
  <c r="I1891" i="1"/>
  <c r="L1891" i="1" s="1"/>
  <c r="I1892" i="1"/>
  <c r="L1892" i="1" s="1"/>
  <c r="I1893" i="1"/>
  <c r="L1893" i="1" s="1"/>
  <c r="I1894" i="1"/>
  <c r="L1894" i="1" s="1"/>
  <c r="I1895" i="1"/>
  <c r="L1895" i="1" s="1"/>
  <c r="I1896" i="1"/>
  <c r="L1896" i="1" s="1"/>
  <c r="I1897" i="1"/>
  <c r="L1897" i="1" s="1"/>
  <c r="I1898" i="1"/>
  <c r="L1898" i="1" s="1"/>
  <c r="I1899" i="1"/>
  <c r="L1899" i="1" s="1"/>
  <c r="I1900" i="1"/>
  <c r="L1900" i="1" s="1"/>
  <c r="I1901" i="1"/>
  <c r="L1901" i="1" s="1"/>
  <c r="I1902" i="1"/>
  <c r="L1902" i="1" s="1"/>
  <c r="I1903" i="1"/>
  <c r="L1903" i="1" s="1"/>
  <c r="I1904" i="1"/>
  <c r="L1904" i="1" s="1"/>
  <c r="I1905" i="1"/>
  <c r="L1905" i="1" s="1"/>
  <c r="I1906" i="1"/>
  <c r="L1906" i="1" s="1"/>
  <c r="I1907" i="1"/>
  <c r="L1907" i="1" s="1"/>
  <c r="I1908" i="1"/>
  <c r="L1908" i="1" s="1"/>
  <c r="I1909" i="1"/>
  <c r="L1909" i="1" s="1"/>
  <c r="I1910" i="1"/>
  <c r="L1910" i="1" s="1"/>
  <c r="I1911" i="1"/>
  <c r="L1911" i="1" s="1"/>
  <c r="I1912" i="1"/>
  <c r="L1912" i="1" s="1"/>
  <c r="I1913" i="1"/>
  <c r="L1913" i="1" s="1"/>
  <c r="I1914" i="1"/>
  <c r="L1914" i="1" s="1"/>
  <c r="I1915" i="1"/>
  <c r="L1915" i="1" s="1"/>
  <c r="I1916" i="1"/>
  <c r="L1916" i="1" s="1"/>
  <c r="I1917" i="1"/>
  <c r="L1917" i="1" s="1"/>
  <c r="I1918" i="1"/>
  <c r="L1918" i="1" s="1"/>
  <c r="I1919" i="1"/>
  <c r="L1919" i="1" s="1"/>
  <c r="I1920" i="1"/>
  <c r="L1920" i="1" s="1"/>
  <c r="I1921" i="1"/>
  <c r="L1921" i="1" s="1"/>
  <c r="I1922" i="1"/>
  <c r="L1922" i="1" s="1"/>
  <c r="I1923" i="1"/>
  <c r="L1923" i="1" s="1"/>
  <c r="I1924" i="1"/>
  <c r="L1924" i="1" s="1"/>
  <c r="I1925" i="1"/>
  <c r="L1925" i="1" s="1"/>
  <c r="I1926" i="1"/>
  <c r="L1926" i="1" s="1"/>
  <c r="I1927" i="1"/>
  <c r="L1927" i="1" s="1"/>
  <c r="I1928" i="1"/>
  <c r="L1928" i="1" s="1"/>
  <c r="I1929" i="1"/>
  <c r="L1929" i="1" s="1"/>
  <c r="I1930" i="1"/>
  <c r="L1930" i="1" s="1"/>
  <c r="I1931" i="1"/>
  <c r="L1931" i="1" s="1"/>
  <c r="I1932" i="1"/>
  <c r="L1932" i="1" s="1"/>
  <c r="I1933" i="1"/>
  <c r="L1933" i="1" s="1"/>
  <c r="I1934" i="1"/>
  <c r="L1934" i="1" s="1"/>
  <c r="I1935" i="1"/>
  <c r="L1935" i="1" s="1"/>
  <c r="I1936" i="1"/>
  <c r="L1936" i="1" s="1"/>
  <c r="I1937" i="1"/>
  <c r="L1937" i="1" s="1"/>
  <c r="I1938" i="1"/>
  <c r="L1938" i="1" s="1"/>
  <c r="I1939" i="1"/>
  <c r="L1939" i="1" s="1"/>
  <c r="I1940" i="1"/>
  <c r="L1940" i="1" s="1"/>
  <c r="I1941" i="1"/>
  <c r="L1941" i="1" s="1"/>
  <c r="I1942" i="1"/>
  <c r="L1942" i="1" s="1"/>
  <c r="I1943" i="1"/>
  <c r="L1943" i="1" s="1"/>
  <c r="I1944" i="1"/>
  <c r="L1944" i="1" s="1"/>
  <c r="I1945" i="1"/>
  <c r="L1945" i="1" s="1"/>
  <c r="I1946" i="1"/>
  <c r="L1946" i="1" s="1"/>
  <c r="I1947" i="1"/>
  <c r="L1947" i="1" s="1"/>
  <c r="I1948" i="1"/>
  <c r="L1948" i="1" s="1"/>
  <c r="I1949" i="1"/>
  <c r="L1949" i="1" s="1"/>
  <c r="I1950" i="1"/>
  <c r="L1950" i="1" s="1"/>
  <c r="I1951" i="1"/>
  <c r="L1951" i="1" s="1"/>
  <c r="I1952" i="1"/>
  <c r="L1952" i="1" s="1"/>
  <c r="I1953" i="1"/>
  <c r="L1953" i="1" s="1"/>
  <c r="I1954" i="1"/>
  <c r="L1954" i="1" s="1"/>
  <c r="I1955" i="1"/>
  <c r="L1955" i="1" s="1"/>
  <c r="I1956" i="1"/>
  <c r="L1956" i="1" s="1"/>
  <c r="I1957" i="1"/>
  <c r="L1957" i="1" s="1"/>
  <c r="I1958" i="1"/>
  <c r="L1958" i="1" s="1"/>
  <c r="I1959" i="1"/>
  <c r="L1959" i="1" s="1"/>
  <c r="I1960" i="1"/>
  <c r="L1960" i="1" s="1"/>
  <c r="I1961" i="1"/>
  <c r="L1961" i="1" s="1"/>
  <c r="I1962" i="1"/>
  <c r="L1962" i="1" s="1"/>
  <c r="I1963" i="1"/>
  <c r="L1963" i="1" s="1"/>
  <c r="I1964" i="1"/>
  <c r="L1964" i="1" s="1"/>
  <c r="I1965" i="1"/>
  <c r="L1965" i="1" s="1"/>
  <c r="I1966" i="1"/>
  <c r="L1966" i="1" s="1"/>
  <c r="I1967" i="1"/>
  <c r="L1967" i="1" s="1"/>
  <c r="I1968" i="1"/>
  <c r="L1968" i="1" s="1"/>
  <c r="I1969" i="1"/>
  <c r="L1969" i="1" s="1"/>
  <c r="I1970" i="1"/>
  <c r="L1970" i="1" s="1"/>
  <c r="I1971" i="1"/>
  <c r="L1971" i="1" s="1"/>
  <c r="I1972" i="1"/>
  <c r="L1972" i="1" s="1"/>
  <c r="I1973" i="1"/>
  <c r="L1973" i="1" s="1"/>
  <c r="I1974" i="1"/>
  <c r="L1974" i="1" s="1"/>
  <c r="I1975" i="1"/>
  <c r="L1975" i="1" s="1"/>
  <c r="I1976" i="1"/>
  <c r="L1976" i="1" s="1"/>
  <c r="I1977" i="1"/>
  <c r="L1977" i="1" s="1"/>
  <c r="I1978" i="1"/>
  <c r="L1978" i="1" s="1"/>
  <c r="I1979" i="1"/>
  <c r="L1979" i="1" s="1"/>
  <c r="I1980" i="1"/>
  <c r="L1980" i="1" s="1"/>
  <c r="I1981" i="1"/>
  <c r="L1981" i="1" s="1"/>
  <c r="I1982" i="1"/>
  <c r="L1982" i="1" s="1"/>
  <c r="I1983" i="1"/>
  <c r="L1983" i="1" s="1"/>
  <c r="I1984" i="1"/>
  <c r="L1984" i="1" s="1"/>
  <c r="I1985" i="1"/>
  <c r="L1985" i="1" s="1"/>
  <c r="I1986" i="1"/>
  <c r="L1986" i="1" s="1"/>
  <c r="I1987" i="1"/>
  <c r="L1987" i="1" s="1"/>
  <c r="I1988" i="1"/>
  <c r="L1988" i="1" s="1"/>
  <c r="I1989" i="1"/>
  <c r="L1989" i="1" s="1"/>
  <c r="I1990" i="1"/>
  <c r="L1990" i="1" s="1"/>
  <c r="I1991" i="1"/>
  <c r="L1991" i="1" s="1"/>
  <c r="I1992" i="1"/>
  <c r="L1992" i="1" s="1"/>
  <c r="I1993" i="1"/>
  <c r="L1993" i="1" s="1"/>
  <c r="I1994" i="1"/>
  <c r="L1994" i="1" s="1"/>
  <c r="I1995" i="1"/>
  <c r="L1995" i="1" s="1"/>
  <c r="I1996" i="1"/>
  <c r="L1996" i="1" s="1"/>
  <c r="I1997" i="1"/>
  <c r="L1997" i="1" s="1"/>
  <c r="I1998" i="1"/>
  <c r="L1998" i="1" s="1"/>
  <c r="I1999" i="1"/>
  <c r="L1999" i="1" s="1"/>
  <c r="I2000" i="1"/>
  <c r="L2000" i="1" s="1"/>
  <c r="I2001" i="1"/>
  <c r="L2001" i="1" s="1"/>
  <c r="I2002" i="1"/>
  <c r="L2002" i="1" s="1"/>
  <c r="I2003" i="1"/>
  <c r="L2003" i="1" s="1"/>
  <c r="I2004" i="1"/>
  <c r="L2004" i="1" s="1"/>
  <c r="I2005" i="1"/>
  <c r="L2005" i="1" s="1"/>
  <c r="I2006" i="1"/>
  <c r="L2006" i="1" s="1"/>
  <c r="I2007" i="1"/>
  <c r="L2007" i="1" s="1"/>
  <c r="I2008" i="1"/>
  <c r="L2008" i="1" s="1"/>
  <c r="I2009" i="1"/>
  <c r="L2009" i="1" s="1"/>
  <c r="I2010" i="1"/>
  <c r="L2010" i="1" s="1"/>
  <c r="I2011" i="1"/>
  <c r="L2011" i="1" s="1"/>
  <c r="I2012" i="1"/>
  <c r="L2012" i="1" s="1"/>
  <c r="I2013" i="1"/>
  <c r="L2013" i="1" s="1"/>
  <c r="I2014" i="1"/>
  <c r="L2014" i="1" s="1"/>
  <c r="I2015" i="1"/>
  <c r="L2015" i="1" s="1"/>
  <c r="I2016" i="1"/>
  <c r="L2016" i="1" s="1"/>
  <c r="I2017" i="1"/>
  <c r="L2017" i="1" s="1"/>
  <c r="I2018" i="1"/>
  <c r="L2018" i="1" s="1"/>
  <c r="I2019" i="1"/>
  <c r="L2019" i="1" s="1"/>
  <c r="I2020" i="1"/>
  <c r="L2020" i="1" s="1"/>
  <c r="I2021" i="1"/>
  <c r="L2021" i="1" s="1"/>
  <c r="I2022" i="1"/>
  <c r="L2022" i="1" s="1"/>
  <c r="I2023" i="1"/>
  <c r="L2023" i="1" s="1"/>
  <c r="I2024" i="1"/>
  <c r="L2024" i="1" s="1"/>
  <c r="I2025" i="1"/>
  <c r="L2025" i="1" s="1"/>
  <c r="I2026" i="1"/>
  <c r="L2026" i="1" s="1"/>
  <c r="I2027" i="1"/>
  <c r="L2027" i="1" s="1"/>
  <c r="I2028" i="1"/>
  <c r="L2028" i="1" s="1"/>
  <c r="I2029" i="1"/>
  <c r="L2029" i="1" s="1"/>
  <c r="I2030" i="1"/>
  <c r="L2030" i="1" s="1"/>
  <c r="I2031" i="1"/>
  <c r="L2031" i="1" s="1"/>
  <c r="I2032" i="1"/>
  <c r="L2032" i="1" s="1"/>
  <c r="I2033" i="1"/>
  <c r="L2033" i="1" s="1"/>
  <c r="I2034" i="1"/>
  <c r="L2034" i="1" s="1"/>
  <c r="I2035" i="1"/>
  <c r="L2035" i="1" s="1"/>
  <c r="I2036" i="1"/>
  <c r="L2036" i="1" s="1"/>
  <c r="I2037" i="1"/>
  <c r="L2037" i="1" s="1"/>
  <c r="I2038" i="1"/>
  <c r="L2038" i="1" s="1"/>
  <c r="I2039" i="1"/>
  <c r="L2039" i="1" s="1"/>
  <c r="I2040" i="1"/>
  <c r="L2040" i="1" s="1"/>
  <c r="I2041" i="1"/>
  <c r="L2041" i="1" s="1"/>
  <c r="I2042" i="1"/>
  <c r="L2042" i="1" s="1"/>
  <c r="I2043" i="1"/>
  <c r="L2043" i="1" s="1"/>
  <c r="I2044" i="1"/>
  <c r="L2044" i="1" s="1"/>
  <c r="I2045" i="1"/>
  <c r="L2045" i="1" s="1"/>
  <c r="I2046" i="1"/>
  <c r="L2046" i="1" s="1"/>
  <c r="I2047" i="1"/>
  <c r="L2047" i="1" s="1"/>
  <c r="I2048" i="1"/>
  <c r="L2048" i="1" s="1"/>
  <c r="I2049" i="1"/>
  <c r="L2049" i="1" s="1"/>
  <c r="I2050" i="1"/>
  <c r="L2050" i="1" s="1"/>
  <c r="I2051" i="1"/>
  <c r="L2051" i="1" s="1"/>
  <c r="I2052" i="1"/>
  <c r="L2052" i="1" s="1"/>
  <c r="I2053" i="1"/>
  <c r="L2053" i="1" s="1"/>
  <c r="I2054" i="1"/>
  <c r="L2054" i="1" s="1"/>
  <c r="I2055" i="1"/>
  <c r="L2055" i="1" s="1"/>
  <c r="I2056" i="1"/>
  <c r="L2056" i="1" s="1"/>
  <c r="I2057" i="1"/>
  <c r="L2057" i="1" s="1"/>
  <c r="I2058" i="1"/>
  <c r="L2058" i="1" s="1"/>
  <c r="I2059" i="1"/>
  <c r="L2059" i="1" s="1"/>
  <c r="I2060" i="1"/>
  <c r="L2060" i="1" s="1"/>
  <c r="I2061" i="1"/>
  <c r="L2061" i="1" s="1"/>
  <c r="I2062" i="1"/>
  <c r="L2062" i="1" s="1"/>
  <c r="I2063" i="1"/>
  <c r="L2063" i="1" s="1"/>
  <c r="I2064" i="1"/>
  <c r="L2064" i="1" s="1"/>
  <c r="I2065" i="1"/>
  <c r="L2065" i="1" s="1"/>
  <c r="I2066" i="1"/>
  <c r="L2066" i="1" s="1"/>
  <c r="I2067" i="1"/>
  <c r="L2067" i="1" s="1"/>
  <c r="I2068" i="1"/>
  <c r="L2068" i="1" s="1"/>
  <c r="I2069" i="1"/>
  <c r="L2069" i="1" s="1"/>
  <c r="I2070" i="1"/>
  <c r="L2070" i="1" s="1"/>
  <c r="I2071" i="1"/>
  <c r="L2071" i="1" s="1"/>
  <c r="I2072" i="1"/>
  <c r="L2072" i="1" s="1"/>
  <c r="I2073" i="1"/>
  <c r="L2073" i="1" s="1"/>
  <c r="I2074" i="1"/>
  <c r="L2074" i="1" s="1"/>
  <c r="I2075" i="1"/>
  <c r="L2075" i="1" s="1"/>
  <c r="I2076" i="1"/>
  <c r="L2076" i="1" s="1"/>
  <c r="I2077" i="1"/>
  <c r="L2077" i="1" s="1"/>
  <c r="I2078" i="1"/>
  <c r="L2078" i="1" s="1"/>
  <c r="I2079" i="1"/>
  <c r="L2079" i="1" s="1"/>
  <c r="I2080" i="1"/>
  <c r="L2080" i="1" s="1"/>
  <c r="I2081" i="1"/>
  <c r="L2081" i="1" s="1"/>
  <c r="I2082" i="1"/>
  <c r="L2082" i="1" s="1"/>
  <c r="I2083" i="1"/>
  <c r="L2083" i="1" s="1"/>
  <c r="I2084" i="1"/>
  <c r="L2084" i="1" s="1"/>
  <c r="I2085" i="1"/>
  <c r="L2085" i="1" s="1"/>
  <c r="I2086" i="1"/>
  <c r="L2086" i="1" s="1"/>
  <c r="I2087" i="1"/>
  <c r="L2087" i="1" s="1"/>
  <c r="I2088" i="1"/>
  <c r="L2088" i="1" s="1"/>
  <c r="I2089" i="1"/>
  <c r="L2089" i="1" s="1"/>
  <c r="I2090" i="1"/>
  <c r="L2090" i="1" s="1"/>
  <c r="I2091" i="1"/>
  <c r="L2091" i="1" s="1"/>
  <c r="I2092" i="1"/>
  <c r="L2092" i="1" s="1"/>
  <c r="I2093" i="1"/>
  <c r="L2093" i="1" s="1"/>
  <c r="I2094" i="1"/>
  <c r="L2094" i="1" s="1"/>
  <c r="I2095" i="1"/>
  <c r="L2095" i="1" s="1"/>
  <c r="I2096" i="1"/>
  <c r="L2096" i="1" s="1"/>
  <c r="I2097" i="1"/>
  <c r="L2097" i="1" s="1"/>
  <c r="I2098" i="1"/>
  <c r="L2098" i="1" s="1"/>
  <c r="I2099" i="1"/>
  <c r="L2099" i="1" s="1"/>
  <c r="I2100" i="1"/>
  <c r="L2100" i="1" s="1"/>
  <c r="I2101" i="1"/>
  <c r="L2101" i="1" s="1"/>
  <c r="I2102" i="1"/>
  <c r="L2102" i="1" s="1"/>
  <c r="I2103" i="1"/>
  <c r="L2103" i="1" s="1"/>
  <c r="I2104" i="1"/>
  <c r="L2104" i="1" s="1"/>
  <c r="I2105" i="1"/>
  <c r="L2105" i="1" s="1"/>
  <c r="I2106" i="1"/>
  <c r="L2106" i="1" s="1"/>
  <c r="I2107" i="1"/>
  <c r="L2107" i="1" s="1"/>
  <c r="I2108" i="1"/>
  <c r="L2108" i="1" s="1"/>
  <c r="I2109" i="1"/>
  <c r="L2109" i="1" s="1"/>
  <c r="I2110" i="1"/>
  <c r="L2110" i="1" s="1"/>
  <c r="I2111" i="1"/>
  <c r="L2111" i="1" s="1"/>
  <c r="I2112" i="1"/>
  <c r="L2112" i="1" s="1"/>
  <c r="I2113" i="1"/>
  <c r="L2113" i="1" s="1"/>
  <c r="I2114" i="1"/>
  <c r="L2114" i="1" s="1"/>
  <c r="I2115" i="1"/>
  <c r="L2115" i="1" s="1"/>
  <c r="I2116" i="1"/>
  <c r="L2116" i="1" s="1"/>
  <c r="I2117" i="1"/>
  <c r="L2117" i="1" s="1"/>
  <c r="I2118" i="1"/>
  <c r="L2118" i="1" s="1"/>
  <c r="I2119" i="1"/>
  <c r="L2119" i="1" s="1"/>
  <c r="I2120" i="1"/>
  <c r="L2120" i="1" s="1"/>
  <c r="I2121" i="1"/>
  <c r="L2121" i="1" s="1"/>
  <c r="I2122" i="1"/>
  <c r="L2122" i="1" s="1"/>
  <c r="I2123" i="1"/>
  <c r="L2123" i="1" s="1"/>
  <c r="I2124" i="1"/>
  <c r="L2124" i="1" s="1"/>
  <c r="I2125" i="1"/>
  <c r="L2125" i="1" s="1"/>
  <c r="I2126" i="1"/>
  <c r="L2126" i="1" s="1"/>
  <c r="I2127" i="1"/>
  <c r="L2127" i="1" s="1"/>
  <c r="I2128" i="1"/>
  <c r="L2128" i="1" s="1"/>
  <c r="I2129" i="1"/>
  <c r="L2129" i="1" s="1"/>
  <c r="I2130" i="1"/>
  <c r="L2130" i="1" s="1"/>
  <c r="I2131" i="1"/>
  <c r="L2131" i="1" s="1"/>
  <c r="I2132" i="1"/>
  <c r="L2132" i="1" s="1"/>
  <c r="I2133" i="1"/>
  <c r="L2133" i="1" s="1"/>
  <c r="I2134" i="1"/>
  <c r="L2134" i="1" s="1"/>
  <c r="I2135" i="1"/>
  <c r="L2135" i="1" s="1"/>
  <c r="I2136" i="1"/>
  <c r="L2136" i="1" s="1"/>
  <c r="I2137" i="1"/>
  <c r="L2137" i="1" s="1"/>
  <c r="I2138" i="1"/>
  <c r="L2138" i="1" s="1"/>
  <c r="I2139" i="1"/>
  <c r="L2139" i="1" s="1"/>
  <c r="I2140" i="1"/>
  <c r="L2140" i="1" s="1"/>
  <c r="I2141" i="1"/>
  <c r="L2141" i="1" s="1"/>
  <c r="I2142" i="1"/>
  <c r="L2142" i="1" s="1"/>
  <c r="I2143" i="1"/>
  <c r="L2143" i="1" s="1"/>
  <c r="I2144" i="1"/>
  <c r="L2144" i="1" s="1"/>
  <c r="I2145" i="1"/>
  <c r="L2145" i="1" s="1"/>
  <c r="I2146" i="1"/>
  <c r="L2146" i="1" s="1"/>
  <c r="I2147" i="1"/>
  <c r="L2147" i="1" s="1"/>
  <c r="I2148" i="1"/>
  <c r="L2148" i="1" s="1"/>
  <c r="I2149" i="1"/>
  <c r="L2149" i="1" s="1"/>
  <c r="I2150" i="1"/>
  <c r="L2150" i="1" s="1"/>
  <c r="I2151" i="1"/>
  <c r="L2151" i="1" s="1"/>
  <c r="I2152" i="1"/>
  <c r="L2152" i="1" s="1"/>
  <c r="I2153" i="1"/>
  <c r="L2153" i="1" s="1"/>
  <c r="I2154" i="1"/>
  <c r="L2154" i="1" s="1"/>
  <c r="I2155" i="1"/>
  <c r="L2155" i="1" s="1"/>
  <c r="I2156" i="1"/>
  <c r="L2156" i="1" s="1"/>
  <c r="I2157" i="1"/>
  <c r="L2157" i="1" s="1"/>
  <c r="I2158" i="1"/>
  <c r="L2158" i="1" s="1"/>
  <c r="I2159" i="1"/>
  <c r="L2159" i="1" s="1"/>
  <c r="I2160" i="1"/>
  <c r="L2160" i="1" s="1"/>
  <c r="I2161" i="1"/>
  <c r="L2161" i="1" s="1"/>
  <c r="I2162" i="1"/>
  <c r="L2162" i="1" s="1"/>
  <c r="I2163" i="1"/>
  <c r="L2163" i="1" s="1"/>
  <c r="I2164" i="1"/>
  <c r="L2164" i="1" s="1"/>
  <c r="I2165" i="1"/>
  <c r="L2165" i="1" s="1"/>
  <c r="I2166" i="1"/>
  <c r="L2166" i="1" s="1"/>
  <c r="I2167" i="1"/>
  <c r="L2167" i="1" s="1"/>
  <c r="I2168" i="1"/>
  <c r="L2168" i="1" s="1"/>
  <c r="I2169" i="1"/>
  <c r="L2169" i="1" s="1"/>
  <c r="I2170" i="1"/>
  <c r="L2170" i="1" s="1"/>
  <c r="I2171" i="1"/>
  <c r="L2171" i="1" s="1"/>
  <c r="I2172" i="1"/>
  <c r="L2172" i="1" s="1"/>
  <c r="I2173" i="1"/>
  <c r="L2173" i="1" s="1"/>
  <c r="I2174" i="1"/>
  <c r="L2174" i="1" s="1"/>
  <c r="I2175" i="1"/>
  <c r="L2175" i="1" s="1"/>
  <c r="I2176" i="1"/>
  <c r="L2176" i="1" s="1"/>
  <c r="I2177" i="1"/>
  <c r="L2177" i="1" s="1"/>
  <c r="I2178" i="1"/>
  <c r="L2178" i="1" s="1"/>
  <c r="I2179" i="1"/>
  <c r="L2179" i="1" s="1"/>
  <c r="I2180" i="1"/>
  <c r="L2180" i="1" s="1"/>
  <c r="I2181" i="1"/>
  <c r="L2181" i="1" s="1"/>
  <c r="I2182" i="1"/>
  <c r="L2182" i="1" s="1"/>
  <c r="I2183" i="1"/>
  <c r="L2183" i="1" s="1"/>
  <c r="I2184" i="1"/>
  <c r="L2184" i="1" s="1"/>
  <c r="I2185" i="1"/>
  <c r="L2185" i="1" s="1"/>
  <c r="I2186" i="1"/>
  <c r="L2186" i="1" s="1"/>
  <c r="I2187" i="1"/>
  <c r="L2187" i="1" s="1"/>
  <c r="I2188" i="1"/>
  <c r="L2188" i="1" s="1"/>
  <c r="I2189" i="1"/>
  <c r="L2189" i="1" s="1"/>
  <c r="I2190" i="1"/>
  <c r="L2190" i="1" s="1"/>
  <c r="I2191" i="1"/>
  <c r="L2191" i="1" s="1"/>
  <c r="I2192" i="1"/>
  <c r="L2192" i="1" s="1"/>
  <c r="I2193" i="1"/>
  <c r="L2193" i="1" s="1"/>
  <c r="I2194" i="1"/>
  <c r="L2194" i="1" s="1"/>
  <c r="I2195" i="1"/>
  <c r="L2195" i="1" s="1"/>
  <c r="I2196" i="1"/>
  <c r="L2196" i="1" s="1"/>
  <c r="I2197" i="1"/>
  <c r="L2197" i="1" s="1"/>
  <c r="I2198" i="1"/>
  <c r="L2198" i="1" s="1"/>
  <c r="I2199" i="1"/>
  <c r="L2199" i="1" s="1"/>
  <c r="I2200" i="1"/>
  <c r="L2200" i="1" s="1"/>
  <c r="I2201" i="1"/>
  <c r="L2201" i="1" s="1"/>
  <c r="I2202" i="1"/>
  <c r="L2202" i="1" s="1"/>
  <c r="I2203" i="1"/>
  <c r="L2203" i="1" s="1"/>
  <c r="I2204" i="1"/>
  <c r="L2204" i="1" s="1"/>
  <c r="I2205" i="1"/>
  <c r="L2205" i="1" s="1"/>
  <c r="I2206" i="1"/>
  <c r="L2206" i="1" s="1"/>
  <c r="I2207" i="1"/>
  <c r="L2207" i="1" s="1"/>
  <c r="I2208" i="1"/>
  <c r="L2208" i="1" s="1"/>
  <c r="I2209" i="1"/>
  <c r="L2209" i="1" s="1"/>
  <c r="I2210" i="1"/>
  <c r="L2210" i="1" s="1"/>
  <c r="I2211" i="1"/>
  <c r="L2211" i="1" s="1"/>
  <c r="I2212" i="1"/>
  <c r="L2212" i="1" s="1"/>
  <c r="I2213" i="1"/>
  <c r="L2213" i="1" s="1"/>
  <c r="I2214" i="1"/>
  <c r="L2214" i="1" s="1"/>
  <c r="I2215" i="1"/>
  <c r="L2215" i="1" s="1"/>
  <c r="I2216" i="1"/>
  <c r="L2216" i="1" s="1"/>
  <c r="I2217" i="1"/>
  <c r="L2217" i="1" s="1"/>
  <c r="I2218" i="1"/>
  <c r="L2218" i="1" s="1"/>
  <c r="I2219" i="1"/>
  <c r="L2219" i="1" s="1"/>
  <c r="I2220" i="1"/>
  <c r="L2220" i="1" s="1"/>
  <c r="I2221" i="1"/>
  <c r="L2221" i="1" s="1"/>
  <c r="I2222" i="1"/>
  <c r="L2222" i="1" s="1"/>
  <c r="I2223" i="1"/>
  <c r="L2223" i="1" s="1"/>
  <c r="I2224" i="1"/>
  <c r="L2224" i="1" s="1"/>
  <c r="I2225" i="1"/>
  <c r="L2225" i="1" s="1"/>
  <c r="I2226" i="1"/>
  <c r="L2226" i="1" s="1"/>
  <c r="I2227" i="1"/>
  <c r="L2227" i="1" s="1"/>
  <c r="I2228" i="1"/>
  <c r="L2228" i="1" s="1"/>
  <c r="I2229" i="1"/>
  <c r="L2229" i="1" s="1"/>
  <c r="I2230" i="1"/>
  <c r="L2230" i="1" s="1"/>
  <c r="I2231" i="1"/>
  <c r="L2231" i="1" s="1"/>
  <c r="I2232" i="1"/>
  <c r="L2232" i="1" s="1"/>
  <c r="I2233" i="1"/>
  <c r="L2233" i="1" s="1"/>
  <c r="I2234" i="1"/>
  <c r="L2234" i="1" s="1"/>
  <c r="I2235" i="1"/>
  <c r="L2235" i="1" s="1"/>
  <c r="I2236" i="1"/>
  <c r="L2236" i="1" s="1"/>
  <c r="I2237" i="1"/>
  <c r="L2237" i="1" s="1"/>
  <c r="I2238" i="1"/>
  <c r="L2238" i="1" s="1"/>
  <c r="I2239" i="1"/>
  <c r="L2239" i="1" s="1"/>
  <c r="I2240" i="1"/>
  <c r="L2240" i="1" s="1"/>
  <c r="I2241" i="1"/>
  <c r="L2241" i="1" s="1"/>
  <c r="I2242" i="1"/>
  <c r="L2242" i="1" s="1"/>
  <c r="I2243" i="1"/>
  <c r="L2243" i="1" s="1"/>
  <c r="I2244" i="1"/>
  <c r="L2244" i="1" s="1"/>
  <c r="I2245" i="1"/>
  <c r="L2245" i="1" s="1"/>
  <c r="I2246" i="1"/>
  <c r="L2246" i="1" s="1"/>
  <c r="I2247" i="1"/>
  <c r="L2247" i="1" s="1"/>
  <c r="I2248" i="1"/>
  <c r="L2248" i="1" s="1"/>
  <c r="I2249" i="1"/>
  <c r="L2249" i="1" s="1"/>
  <c r="I2250" i="1"/>
  <c r="L2250" i="1" s="1"/>
  <c r="I2251" i="1"/>
  <c r="L2251" i="1" s="1"/>
  <c r="I2252" i="1"/>
  <c r="L2252" i="1" s="1"/>
  <c r="I2253" i="1"/>
  <c r="L2253" i="1" s="1"/>
  <c r="I2254" i="1"/>
  <c r="L2254" i="1" s="1"/>
  <c r="I2255" i="1"/>
  <c r="L2255" i="1" s="1"/>
  <c r="I2256" i="1"/>
  <c r="L2256" i="1" s="1"/>
  <c r="I2257" i="1"/>
  <c r="L2257" i="1" s="1"/>
  <c r="I2258" i="1"/>
  <c r="L2258" i="1" s="1"/>
  <c r="I2259" i="1"/>
  <c r="L2259" i="1" s="1"/>
  <c r="I2260" i="1"/>
  <c r="L2260" i="1" s="1"/>
  <c r="I2261" i="1"/>
  <c r="L2261" i="1" s="1"/>
  <c r="I2262" i="1"/>
  <c r="L2262" i="1" s="1"/>
  <c r="I2263" i="1"/>
  <c r="L2263" i="1" s="1"/>
  <c r="I2264" i="1"/>
  <c r="L2264" i="1" s="1"/>
  <c r="I2265" i="1"/>
  <c r="L2265" i="1" s="1"/>
  <c r="I2266" i="1"/>
  <c r="L2266" i="1" s="1"/>
  <c r="I2267" i="1"/>
  <c r="L2267" i="1" s="1"/>
  <c r="I2268" i="1"/>
  <c r="L2268" i="1" s="1"/>
  <c r="I2269" i="1"/>
  <c r="L2269" i="1" s="1"/>
  <c r="I2270" i="1"/>
  <c r="L2270" i="1" s="1"/>
  <c r="I2271" i="1"/>
  <c r="L2271" i="1" s="1"/>
  <c r="I2272" i="1"/>
  <c r="L2272" i="1" s="1"/>
  <c r="I2273" i="1"/>
  <c r="L2273" i="1" s="1"/>
  <c r="I2274" i="1"/>
  <c r="L2274" i="1" s="1"/>
  <c r="I2275" i="1"/>
  <c r="L2275" i="1" s="1"/>
  <c r="I2276" i="1"/>
  <c r="L2276" i="1" s="1"/>
  <c r="I2277" i="1"/>
  <c r="L2277" i="1" s="1"/>
  <c r="I2278" i="1"/>
  <c r="L2278" i="1" s="1"/>
  <c r="I2279" i="1"/>
  <c r="L2279" i="1" s="1"/>
  <c r="I2280" i="1"/>
  <c r="L2280" i="1" s="1"/>
  <c r="I2281" i="1"/>
  <c r="L2281" i="1" s="1"/>
  <c r="I2282" i="1"/>
  <c r="L2282" i="1" s="1"/>
  <c r="I2283" i="1"/>
  <c r="L2283" i="1" s="1"/>
  <c r="I2284" i="1"/>
  <c r="L2284" i="1" s="1"/>
  <c r="I2285" i="1"/>
  <c r="L2285" i="1" s="1"/>
  <c r="I2286" i="1"/>
  <c r="L2286" i="1" s="1"/>
  <c r="I2287" i="1"/>
  <c r="L2287" i="1" s="1"/>
  <c r="I2288" i="1"/>
  <c r="L2288" i="1" s="1"/>
  <c r="I2289" i="1"/>
  <c r="L2289" i="1" s="1"/>
  <c r="I2290" i="1"/>
  <c r="L2290" i="1" s="1"/>
  <c r="I2291" i="1"/>
  <c r="L2291" i="1" s="1"/>
  <c r="I2292" i="1"/>
  <c r="L2292" i="1" s="1"/>
  <c r="I2293" i="1"/>
  <c r="L2293" i="1" s="1"/>
  <c r="I2294" i="1"/>
  <c r="L2294" i="1" s="1"/>
  <c r="I2295" i="1"/>
  <c r="L2295" i="1" s="1"/>
  <c r="I2296" i="1"/>
  <c r="L2296" i="1" s="1"/>
  <c r="I2297" i="1"/>
  <c r="L2297" i="1" s="1"/>
  <c r="I2298" i="1"/>
  <c r="L2298" i="1" s="1"/>
  <c r="I2299" i="1"/>
  <c r="L2299" i="1" s="1"/>
  <c r="I2300" i="1"/>
  <c r="L2300" i="1" s="1"/>
  <c r="I2301" i="1"/>
  <c r="L2301" i="1" s="1"/>
  <c r="I2302" i="1"/>
  <c r="L2302" i="1" s="1"/>
  <c r="I2303" i="1"/>
  <c r="L2303" i="1" s="1"/>
  <c r="I2304" i="1"/>
  <c r="L2304" i="1" s="1"/>
  <c r="I2305" i="1"/>
  <c r="L2305" i="1" s="1"/>
  <c r="I2306" i="1"/>
  <c r="L2306" i="1" s="1"/>
  <c r="I2307" i="1"/>
  <c r="L2307" i="1" s="1"/>
  <c r="I2308" i="1"/>
  <c r="L2308" i="1" s="1"/>
  <c r="I2309" i="1"/>
  <c r="L2309" i="1" s="1"/>
  <c r="I2310" i="1"/>
  <c r="L2310" i="1" s="1"/>
  <c r="I2311" i="1"/>
  <c r="L2311" i="1" s="1"/>
  <c r="I2312" i="1"/>
  <c r="L2312" i="1" s="1"/>
  <c r="I2313" i="1"/>
  <c r="L2313" i="1" s="1"/>
  <c r="I2314" i="1"/>
  <c r="L2314" i="1" s="1"/>
  <c r="I2315" i="1"/>
  <c r="L2315" i="1" s="1"/>
  <c r="I2316" i="1"/>
  <c r="L2316" i="1" s="1"/>
  <c r="I2317" i="1"/>
  <c r="L2317" i="1" s="1"/>
  <c r="I2318" i="1"/>
  <c r="L2318" i="1" s="1"/>
  <c r="I2319" i="1"/>
  <c r="L2319" i="1" s="1"/>
  <c r="I2320" i="1"/>
  <c r="L2320" i="1" s="1"/>
  <c r="I2321" i="1"/>
  <c r="L2321" i="1" s="1"/>
  <c r="I2322" i="1"/>
  <c r="L2322" i="1" s="1"/>
  <c r="I2323" i="1"/>
  <c r="L2323" i="1" s="1"/>
  <c r="I2324" i="1"/>
  <c r="L2324" i="1" s="1"/>
  <c r="I2325" i="1"/>
  <c r="L2325" i="1" s="1"/>
  <c r="I2326" i="1"/>
  <c r="L2326" i="1" s="1"/>
  <c r="I2327" i="1"/>
  <c r="L2327" i="1" s="1"/>
  <c r="I2328" i="1"/>
  <c r="L2328" i="1" s="1"/>
  <c r="I2329" i="1"/>
  <c r="L2329" i="1" s="1"/>
  <c r="I2330" i="1"/>
  <c r="L2330" i="1" s="1"/>
  <c r="I2331" i="1"/>
  <c r="L2331" i="1" s="1"/>
  <c r="I2332" i="1"/>
  <c r="L2332" i="1" s="1"/>
  <c r="I2333" i="1"/>
  <c r="L2333" i="1" s="1"/>
  <c r="I2334" i="1"/>
  <c r="L2334" i="1" s="1"/>
  <c r="I2335" i="1"/>
  <c r="L2335" i="1" s="1"/>
  <c r="I2336" i="1"/>
  <c r="L2336" i="1" s="1"/>
  <c r="I2337" i="1"/>
  <c r="L2337" i="1" s="1"/>
  <c r="I2338" i="1"/>
  <c r="L2338" i="1" s="1"/>
  <c r="I2339" i="1"/>
  <c r="L2339" i="1" s="1"/>
  <c r="I2340" i="1"/>
  <c r="L2340" i="1" s="1"/>
  <c r="I2341" i="1"/>
  <c r="L2341" i="1" s="1"/>
  <c r="I2342" i="1"/>
  <c r="L2342" i="1" s="1"/>
  <c r="I2343" i="1"/>
  <c r="L2343" i="1" s="1"/>
  <c r="I2344" i="1"/>
  <c r="L2344" i="1" s="1"/>
  <c r="I2345" i="1"/>
  <c r="L2345" i="1" s="1"/>
  <c r="I2346" i="1"/>
  <c r="L2346" i="1" s="1"/>
  <c r="I2347" i="1"/>
  <c r="L2347" i="1" s="1"/>
  <c r="I2348" i="1"/>
  <c r="L2348" i="1" s="1"/>
  <c r="I2349" i="1"/>
  <c r="L2349" i="1" s="1"/>
  <c r="I2350" i="1"/>
  <c r="L2350" i="1" s="1"/>
  <c r="I2351" i="1"/>
  <c r="L2351" i="1" s="1"/>
  <c r="I2352" i="1"/>
  <c r="L2352" i="1" s="1"/>
  <c r="I2353" i="1"/>
  <c r="L2353" i="1" s="1"/>
  <c r="I2354" i="1"/>
  <c r="L2354" i="1" s="1"/>
  <c r="I2355" i="1"/>
  <c r="L2355" i="1" s="1"/>
  <c r="I2356" i="1"/>
  <c r="L2356" i="1" s="1"/>
  <c r="I2357" i="1"/>
  <c r="L2357" i="1" s="1"/>
  <c r="I2358" i="1"/>
  <c r="L2358" i="1" s="1"/>
  <c r="I2359" i="1"/>
  <c r="L2359" i="1" s="1"/>
  <c r="I2360" i="1"/>
  <c r="L2360" i="1" s="1"/>
  <c r="I2361" i="1"/>
  <c r="L2361" i="1" s="1"/>
  <c r="I2362" i="1"/>
  <c r="L2362" i="1" s="1"/>
  <c r="I2363" i="1"/>
  <c r="L2363" i="1" s="1"/>
  <c r="I2364" i="1"/>
  <c r="L2364" i="1" s="1"/>
  <c r="I2365" i="1"/>
  <c r="L2365" i="1" s="1"/>
  <c r="I2366" i="1"/>
  <c r="L2366" i="1" s="1"/>
  <c r="I2367" i="1"/>
  <c r="L2367" i="1" s="1"/>
  <c r="I2368" i="1"/>
  <c r="L2368" i="1" s="1"/>
  <c r="I2369" i="1"/>
  <c r="L2369" i="1" s="1"/>
  <c r="I2370" i="1"/>
  <c r="L2370" i="1" s="1"/>
  <c r="I2371" i="1"/>
  <c r="L2371" i="1" s="1"/>
  <c r="I2372" i="1"/>
  <c r="L2372" i="1" s="1"/>
  <c r="I2373" i="1"/>
  <c r="L2373" i="1" s="1"/>
  <c r="I2374" i="1"/>
  <c r="L2374" i="1" s="1"/>
  <c r="I2375" i="1"/>
  <c r="L2375" i="1" s="1"/>
  <c r="I2376" i="1"/>
  <c r="L2376" i="1" s="1"/>
  <c r="I2377" i="1"/>
  <c r="L2377" i="1" s="1"/>
  <c r="I2378" i="1"/>
  <c r="L2378" i="1" s="1"/>
  <c r="I2379" i="1"/>
  <c r="L2379" i="1" s="1"/>
  <c r="I2380" i="1"/>
  <c r="L2380" i="1" s="1"/>
  <c r="I2381" i="1"/>
  <c r="L2381" i="1" s="1"/>
  <c r="I2382" i="1"/>
  <c r="L2382" i="1" s="1"/>
  <c r="I2383" i="1"/>
  <c r="L2383" i="1" s="1"/>
  <c r="I2384" i="1"/>
  <c r="L2384" i="1" s="1"/>
  <c r="I2385" i="1"/>
  <c r="L2385" i="1" s="1"/>
  <c r="I2386" i="1"/>
  <c r="L2386" i="1" s="1"/>
  <c r="I2387" i="1"/>
  <c r="L2387" i="1" s="1"/>
  <c r="I2388" i="1"/>
  <c r="L2388" i="1" s="1"/>
  <c r="I2389" i="1"/>
  <c r="L2389" i="1" s="1"/>
  <c r="I2390" i="1"/>
  <c r="L2390" i="1" s="1"/>
  <c r="I2391" i="1"/>
  <c r="L2391" i="1" s="1"/>
  <c r="I2392" i="1"/>
  <c r="L2392" i="1" s="1"/>
  <c r="I2393" i="1"/>
  <c r="L2393" i="1" s="1"/>
  <c r="I2394" i="1"/>
  <c r="L2394" i="1" s="1"/>
  <c r="I2395" i="1"/>
  <c r="L2395" i="1" s="1"/>
  <c r="I2396" i="1"/>
  <c r="L2396" i="1" s="1"/>
  <c r="I2397" i="1"/>
  <c r="L2397" i="1" s="1"/>
  <c r="I2398" i="1"/>
  <c r="L2398" i="1" s="1"/>
  <c r="I2399" i="1"/>
  <c r="L2399" i="1" s="1"/>
  <c r="I2400" i="1"/>
  <c r="L2400" i="1" s="1"/>
  <c r="I2401" i="1"/>
  <c r="L2401" i="1" s="1"/>
  <c r="I2402" i="1"/>
  <c r="L2402" i="1" s="1"/>
  <c r="I2403" i="1"/>
  <c r="L2403" i="1" s="1"/>
  <c r="I2404" i="1"/>
  <c r="L2404" i="1" s="1"/>
  <c r="I2405" i="1"/>
  <c r="L2405" i="1" s="1"/>
  <c r="I2406" i="1"/>
  <c r="L2406" i="1" s="1"/>
  <c r="I2407" i="1"/>
  <c r="L2407" i="1" s="1"/>
  <c r="I2408" i="1"/>
  <c r="L2408" i="1" s="1"/>
  <c r="I2409" i="1"/>
  <c r="L2409" i="1" s="1"/>
  <c r="I2410" i="1"/>
  <c r="L2410" i="1" s="1"/>
  <c r="I2411" i="1"/>
  <c r="L2411" i="1" s="1"/>
  <c r="I2412" i="1"/>
  <c r="L2412" i="1" s="1"/>
  <c r="I2413" i="1"/>
  <c r="L2413" i="1" s="1"/>
  <c r="I2414" i="1"/>
  <c r="L2414" i="1" s="1"/>
  <c r="I2415" i="1"/>
  <c r="L2415" i="1" s="1"/>
  <c r="I2416" i="1"/>
  <c r="L2416" i="1" s="1"/>
  <c r="I2417" i="1"/>
  <c r="L2417" i="1" s="1"/>
  <c r="I2418" i="1"/>
  <c r="L2418" i="1" s="1"/>
  <c r="I2419" i="1"/>
  <c r="L2419" i="1" s="1"/>
  <c r="I2420" i="1"/>
  <c r="L2420" i="1" s="1"/>
  <c r="I2421" i="1"/>
  <c r="L2421" i="1" s="1"/>
  <c r="I2422" i="1"/>
  <c r="L2422" i="1" s="1"/>
  <c r="I2423" i="1"/>
  <c r="L2423" i="1" s="1"/>
  <c r="I2424" i="1"/>
  <c r="L2424" i="1" s="1"/>
  <c r="I2425" i="1"/>
  <c r="L2425" i="1" s="1"/>
  <c r="I2426" i="1"/>
  <c r="L2426" i="1" s="1"/>
  <c r="I2427" i="1"/>
  <c r="L2427" i="1" s="1"/>
  <c r="I2428" i="1"/>
  <c r="L2428" i="1" s="1"/>
  <c r="I2429" i="1"/>
  <c r="L2429" i="1" s="1"/>
  <c r="I2430" i="1"/>
  <c r="L2430" i="1" s="1"/>
  <c r="I2431" i="1"/>
  <c r="L2431" i="1" s="1"/>
  <c r="I2432" i="1"/>
  <c r="L2432" i="1" s="1"/>
  <c r="I2433" i="1"/>
  <c r="L2433" i="1" s="1"/>
  <c r="I2434" i="1"/>
  <c r="L2434" i="1" s="1"/>
  <c r="I2435" i="1"/>
  <c r="L2435" i="1" s="1"/>
  <c r="I2436" i="1"/>
  <c r="L2436" i="1" s="1"/>
  <c r="I2437" i="1"/>
  <c r="L2437" i="1" s="1"/>
  <c r="I2438" i="1"/>
  <c r="L2438" i="1" s="1"/>
  <c r="I2439" i="1"/>
  <c r="L2439" i="1" s="1"/>
  <c r="I2440" i="1"/>
  <c r="L2440" i="1" s="1"/>
  <c r="I2441" i="1"/>
  <c r="L2441" i="1" s="1"/>
  <c r="I2442" i="1"/>
  <c r="L2442" i="1" s="1"/>
  <c r="I2443" i="1"/>
  <c r="L2443" i="1" s="1"/>
  <c r="I2444" i="1"/>
  <c r="L2444" i="1" s="1"/>
  <c r="I2445" i="1"/>
  <c r="L2445" i="1" s="1"/>
  <c r="I2446" i="1"/>
  <c r="L2446" i="1" s="1"/>
  <c r="I2447" i="1"/>
  <c r="L2447" i="1" s="1"/>
  <c r="I2448" i="1"/>
  <c r="L2448" i="1" s="1"/>
  <c r="I2449" i="1"/>
  <c r="L2449" i="1" s="1"/>
  <c r="I2450" i="1"/>
  <c r="L2450" i="1" s="1"/>
  <c r="I2451" i="1"/>
  <c r="L2451" i="1" s="1"/>
  <c r="I2452" i="1"/>
  <c r="L2452" i="1" s="1"/>
  <c r="I2453" i="1"/>
  <c r="L2453" i="1" s="1"/>
  <c r="I2454" i="1"/>
  <c r="L2454" i="1" s="1"/>
  <c r="I2455" i="1"/>
  <c r="L2455" i="1" s="1"/>
  <c r="I2456" i="1"/>
  <c r="L2456" i="1" s="1"/>
  <c r="I2457" i="1"/>
  <c r="L2457" i="1" s="1"/>
  <c r="I2458" i="1"/>
  <c r="L2458" i="1" s="1"/>
  <c r="I2459" i="1"/>
  <c r="L2459" i="1" s="1"/>
  <c r="I2460" i="1"/>
  <c r="L2460" i="1" s="1"/>
  <c r="I2461" i="1"/>
  <c r="L2461" i="1" s="1"/>
  <c r="I2462" i="1"/>
  <c r="L2462" i="1" s="1"/>
  <c r="I2463" i="1"/>
  <c r="L2463" i="1" s="1"/>
  <c r="I2464" i="1"/>
  <c r="L2464" i="1" s="1"/>
  <c r="I2465" i="1"/>
  <c r="L2465" i="1" s="1"/>
  <c r="I2466" i="1"/>
  <c r="L2466" i="1" s="1"/>
  <c r="I2467" i="1"/>
  <c r="L2467" i="1" s="1"/>
  <c r="I2468" i="1"/>
  <c r="L2468" i="1" s="1"/>
  <c r="I2469" i="1"/>
  <c r="L2469" i="1" s="1"/>
  <c r="I2470" i="1"/>
  <c r="L2470" i="1" s="1"/>
  <c r="I2471" i="1"/>
  <c r="L2471" i="1" s="1"/>
  <c r="I2472" i="1"/>
  <c r="L2472" i="1" s="1"/>
  <c r="I2473" i="1"/>
  <c r="L2473" i="1" s="1"/>
  <c r="I2474" i="1"/>
  <c r="L2474" i="1" s="1"/>
  <c r="I2475" i="1"/>
  <c r="L2475" i="1" s="1"/>
  <c r="I2476" i="1"/>
  <c r="L2476" i="1" s="1"/>
  <c r="I2477" i="1"/>
  <c r="L2477" i="1" s="1"/>
  <c r="I2478" i="1"/>
  <c r="L2478" i="1" s="1"/>
  <c r="I2479" i="1"/>
  <c r="L2479" i="1" s="1"/>
  <c r="I2480" i="1"/>
  <c r="L2480" i="1" s="1"/>
  <c r="I2481" i="1"/>
  <c r="L2481" i="1" s="1"/>
  <c r="I2482" i="1"/>
  <c r="L2482" i="1" s="1"/>
  <c r="I2483" i="1"/>
  <c r="L2483" i="1" s="1"/>
  <c r="I2484" i="1"/>
  <c r="L2484" i="1" s="1"/>
  <c r="I2485" i="1"/>
  <c r="L2485" i="1" s="1"/>
  <c r="I2486" i="1"/>
  <c r="L2486" i="1" s="1"/>
  <c r="I2487" i="1"/>
  <c r="L2487" i="1" s="1"/>
  <c r="I2488" i="1"/>
  <c r="L2488" i="1" s="1"/>
  <c r="I2489" i="1"/>
  <c r="L2489" i="1" s="1"/>
  <c r="I2490" i="1"/>
  <c r="L2490" i="1" s="1"/>
  <c r="I2491" i="1"/>
  <c r="L2491" i="1" s="1"/>
  <c r="I2492" i="1"/>
  <c r="L2492" i="1" s="1"/>
  <c r="I2493" i="1"/>
  <c r="L2493" i="1" s="1"/>
  <c r="I2494" i="1"/>
  <c r="L2494" i="1" s="1"/>
  <c r="I2495" i="1"/>
  <c r="L2495" i="1" s="1"/>
  <c r="I2496" i="1"/>
  <c r="L2496" i="1" s="1"/>
  <c r="I2497" i="1"/>
  <c r="L2497" i="1" s="1"/>
  <c r="I2498" i="1"/>
  <c r="L2498" i="1" s="1"/>
  <c r="I2499" i="1"/>
  <c r="L2499" i="1" s="1"/>
  <c r="I2500" i="1"/>
  <c r="L2500" i="1" s="1"/>
  <c r="I2501" i="1"/>
  <c r="L2501" i="1" s="1"/>
  <c r="I2502" i="1"/>
  <c r="L2502" i="1" s="1"/>
  <c r="I2503" i="1"/>
  <c r="L2503" i="1" s="1"/>
  <c r="I2504" i="1"/>
  <c r="L2504" i="1" s="1"/>
  <c r="I2505" i="1"/>
  <c r="L2505" i="1" s="1"/>
  <c r="I2506" i="1"/>
  <c r="L2506" i="1" s="1"/>
  <c r="I2507" i="1"/>
  <c r="L2507" i="1" s="1"/>
  <c r="I2508" i="1"/>
  <c r="L2508" i="1" s="1"/>
  <c r="I2509" i="1"/>
  <c r="L2509" i="1" s="1"/>
  <c r="I2510" i="1"/>
  <c r="L2510" i="1" s="1"/>
  <c r="I2511" i="1"/>
  <c r="L2511" i="1" s="1"/>
  <c r="I2512" i="1"/>
  <c r="L2512" i="1" s="1"/>
  <c r="I2513" i="1"/>
  <c r="L2513" i="1" s="1"/>
  <c r="I2514" i="1"/>
  <c r="L2514" i="1" s="1"/>
  <c r="I2515" i="1"/>
  <c r="L2515" i="1" s="1"/>
  <c r="I2516" i="1"/>
  <c r="L2516" i="1" s="1"/>
  <c r="I2517" i="1"/>
  <c r="L2517" i="1" s="1"/>
  <c r="I2518" i="1"/>
  <c r="L2518" i="1" s="1"/>
  <c r="I2519" i="1"/>
  <c r="L2519" i="1" s="1"/>
  <c r="I2520" i="1"/>
  <c r="L2520" i="1" s="1"/>
  <c r="I2521" i="1"/>
  <c r="L2521" i="1" s="1"/>
  <c r="I2522" i="1"/>
  <c r="L2522" i="1" s="1"/>
  <c r="I2523" i="1"/>
  <c r="L2523" i="1" s="1"/>
  <c r="I2524" i="1"/>
  <c r="L2524" i="1" s="1"/>
  <c r="I2525" i="1"/>
  <c r="L2525" i="1" s="1"/>
  <c r="I2526" i="1"/>
  <c r="L2526" i="1" s="1"/>
  <c r="I2527" i="1"/>
  <c r="L2527" i="1" s="1"/>
  <c r="I2528" i="1"/>
  <c r="L2528" i="1" s="1"/>
  <c r="I2529" i="1"/>
  <c r="L2529" i="1" s="1"/>
  <c r="I2530" i="1"/>
  <c r="L2530" i="1" s="1"/>
  <c r="I2531" i="1"/>
  <c r="L2531" i="1" s="1"/>
  <c r="I2532" i="1"/>
  <c r="L2532" i="1" s="1"/>
  <c r="I2533" i="1"/>
  <c r="L2533" i="1" s="1"/>
  <c r="I2534" i="1"/>
  <c r="L2534" i="1" s="1"/>
  <c r="I2535" i="1"/>
  <c r="L2535" i="1" s="1"/>
  <c r="I2536" i="1"/>
  <c r="L2536" i="1" s="1"/>
  <c r="I2537" i="1"/>
  <c r="L2537" i="1" s="1"/>
  <c r="I2538" i="1"/>
  <c r="L2538" i="1" s="1"/>
  <c r="I2539" i="1"/>
  <c r="L2539" i="1" s="1"/>
  <c r="I2540" i="1"/>
  <c r="L2540" i="1" s="1"/>
  <c r="I2541" i="1"/>
  <c r="L2541" i="1" s="1"/>
  <c r="I2542" i="1"/>
  <c r="L2542" i="1" s="1"/>
  <c r="I2543" i="1"/>
  <c r="L2543" i="1" s="1"/>
  <c r="I2544" i="1"/>
  <c r="L2544" i="1" s="1"/>
  <c r="I2545" i="1"/>
  <c r="L2545" i="1" s="1"/>
  <c r="I2546" i="1"/>
  <c r="L2546" i="1" s="1"/>
  <c r="I2547" i="1"/>
  <c r="L2547" i="1" s="1"/>
  <c r="I2548" i="1"/>
  <c r="L2548" i="1" s="1"/>
  <c r="I2549" i="1"/>
  <c r="L2549" i="1" s="1"/>
  <c r="I2550" i="1"/>
  <c r="L2550" i="1" s="1"/>
  <c r="I2551" i="1"/>
  <c r="L2551" i="1" s="1"/>
  <c r="I2552" i="1"/>
  <c r="L2552" i="1" s="1"/>
  <c r="I2553" i="1"/>
  <c r="L2553" i="1" s="1"/>
  <c r="I2554" i="1"/>
  <c r="L2554" i="1" s="1"/>
  <c r="I2555" i="1"/>
  <c r="L2555" i="1" s="1"/>
  <c r="I2556" i="1"/>
  <c r="L2556" i="1" s="1"/>
  <c r="I2557" i="1"/>
  <c r="L2557" i="1" s="1"/>
  <c r="I2558" i="1"/>
  <c r="L2558" i="1" s="1"/>
  <c r="I2559" i="1"/>
  <c r="L2559" i="1" s="1"/>
  <c r="I2560" i="1"/>
  <c r="L2560" i="1" s="1"/>
  <c r="I2561" i="1"/>
  <c r="L2561" i="1" s="1"/>
  <c r="I2562" i="1"/>
  <c r="L2562" i="1" s="1"/>
  <c r="I2563" i="1"/>
  <c r="L2563" i="1" s="1"/>
  <c r="I2564" i="1"/>
  <c r="L2564" i="1" s="1"/>
  <c r="I2565" i="1"/>
  <c r="L2565" i="1" s="1"/>
  <c r="I2566" i="1"/>
  <c r="L2566" i="1" s="1"/>
  <c r="I2567" i="1"/>
  <c r="L2567" i="1" s="1"/>
  <c r="I2568" i="1"/>
  <c r="L2568" i="1" s="1"/>
  <c r="I2569" i="1"/>
  <c r="L2569" i="1" s="1"/>
  <c r="I2570" i="1"/>
  <c r="L2570" i="1" s="1"/>
  <c r="I2571" i="1"/>
  <c r="L2571" i="1" s="1"/>
  <c r="I2572" i="1"/>
  <c r="L2572" i="1" s="1"/>
  <c r="I2573" i="1"/>
  <c r="L2573" i="1" s="1"/>
  <c r="I2574" i="1"/>
  <c r="L2574" i="1" s="1"/>
  <c r="I2575" i="1"/>
  <c r="L2575" i="1" s="1"/>
  <c r="I2576" i="1"/>
  <c r="L2576" i="1" s="1"/>
  <c r="I2577" i="1"/>
  <c r="L2577" i="1" s="1"/>
  <c r="I2578" i="1"/>
  <c r="L2578" i="1" s="1"/>
  <c r="I2579" i="1"/>
  <c r="L2579" i="1" s="1"/>
  <c r="I2580" i="1"/>
  <c r="L2580" i="1" s="1"/>
  <c r="I2581" i="1"/>
  <c r="L2581" i="1" s="1"/>
  <c r="I2582" i="1"/>
  <c r="L2582" i="1" s="1"/>
  <c r="I2583" i="1"/>
  <c r="L2583" i="1" s="1"/>
  <c r="I2584" i="1"/>
  <c r="L2584" i="1" s="1"/>
  <c r="I2585" i="1"/>
  <c r="L2585" i="1" s="1"/>
  <c r="I2586" i="1"/>
  <c r="L2586" i="1" s="1"/>
  <c r="I2587" i="1"/>
  <c r="L2587" i="1" s="1"/>
  <c r="I2588" i="1"/>
  <c r="L2588" i="1" s="1"/>
  <c r="I2589" i="1"/>
  <c r="L2589" i="1" s="1"/>
  <c r="I2590" i="1"/>
  <c r="L2590" i="1" s="1"/>
  <c r="I2591" i="1"/>
  <c r="L2591" i="1" s="1"/>
  <c r="I2592" i="1"/>
  <c r="L2592" i="1" s="1"/>
  <c r="I2593" i="1"/>
  <c r="L2593" i="1" s="1"/>
  <c r="I2594" i="1"/>
  <c r="L2594" i="1" s="1"/>
  <c r="I2595" i="1"/>
  <c r="L2595" i="1" s="1"/>
  <c r="I2596" i="1"/>
  <c r="L2596" i="1" s="1"/>
  <c r="I2597" i="1"/>
  <c r="L2597" i="1" s="1"/>
  <c r="I2598" i="1"/>
  <c r="L2598" i="1" s="1"/>
  <c r="I2599" i="1"/>
  <c r="L2599" i="1" s="1"/>
  <c r="I2600" i="1"/>
  <c r="L2600" i="1" s="1"/>
  <c r="I2601" i="1"/>
  <c r="L2601" i="1" s="1"/>
  <c r="I2602" i="1"/>
  <c r="L2602" i="1" s="1"/>
  <c r="I2603" i="1"/>
  <c r="L2603" i="1" s="1"/>
  <c r="I2604" i="1"/>
  <c r="L2604" i="1" s="1"/>
  <c r="I2605" i="1"/>
  <c r="L2605" i="1" s="1"/>
  <c r="I2606" i="1"/>
  <c r="L2606" i="1" s="1"/>
  <c r="I2607" i="1"/>
  <c r="L2607" i="1" s="1"/>
  <c r="I2608" i="1"/>
  <c r="L2608" i="1" s="1"/>
  <c r="I2609" i="1"/>
  <c r="L2609" i="1" s="1"/>
  <c r="I2610" i="1"/>
  <c r="L2610" i="1" s="1"/>
  <c r="I2611" i="1"/>
  <c r="L2611" i="1" s="1"/>
  <c r="I2612" i="1"/>
  <c r="L2612" i="1" s="1"/>
  <c r="I2613" i="1"/>
  <c r="L2613" i="1" s="1"/>
  <c r="I2614" i="1"/>
  <c r="L2614" i="1" s="1"/>
  <c r="I2615" i="1"/>
  <c r="L2615" i="1" s="1"/>
  <c r="I2616" i="1"/>
  <c r="L2616" i="1" s="1"/>
  <c r="I2617" i="1"/>
  <c r="L2617" i="1" s="1"/>
  <c r="I2618" i="1"/>
  <c r="L2618" i="1" s="1"/>
  <c r="I2619" i="1"/>
  <c r="L2619" i="1" s="1"/>
  <c r="I2620" i="1"/>
  <c r="L2620" i="1" s="1"/>
  <c r="I2621" i="1"/>
  <c r="L2621" i="1" s="1"/>
  <c r="I2622" i="1"/>
  <c r="L2622" i="1" s="1"/>
  <c r="I2623" i="1"/>
  <c r="L2623" i="1" s="1"/>
  <c r="I2624" i="1"/>
  <c r="L2624" i="1" s="1"/>
  <c r="I2625" i="1"/>
  <c r="L2625" i="1" s="1"/>
  <c r="I2626" i="1"/>
  <c r="L2626" i="1" s="1"/>
  <c r="I2627" i="1"/>
  <c r="L2627" i="1" s="1"/>
  <c r="I2628" i="1"/>
  <c r="L2628" i="1" s="1"/>
  <c r="I2629" i="1"/>
  <c r="L2629" i="1" s="1"/>
  <c r="I2630" i="1"/>
  <c r="L2630" i="1" s="1"/>
  <c r="I2631" i="1"/>
  <c r="L2631" i="1" s="1"/>
  <c r="I2632" i="1"/>
  <c r="L2632" i="1" s="1"/>
  <c r="I2633" i="1"/>
  <c r="L2633" i="1" s="1"/>
  <c r="I2634" i="1"/>
  <c r="L2634" i="1" s="1"/>
  <c r="I2635" i="1"/>
  <c r="L2635" i="1" s="1"/>
  <c r="I2636" i="1"/>
  <c r="L2636" i="1" s="1"/>
  <c r="I2637" i="1"/>
  <c r="L2637" i="1" s="1"/>
  <c r="I2638" i="1"/>
  <c r="L2638" i="1" s="1"/>
  <c r="I2639" i="1"/>
  <c r="L2639" i="1" s="1"/>
  <c r="I2640" i="1"/>
  <c r="L2640" i="1" s="1"/>
  <c r="I2641" i="1"/>
  <c r="L2641" i="1" s="1"/>
  <c r="I2642" i="1"/>
  <c r="L2642" i="1" s="1"/>
  <c r="I2643" i="1"/>
  <c r="L2643" i="1" s="1"/>
  <c r="I2644" i="1"/>
  <c r="L2644" i="1" s="1"/>
  <c r="I2645" i="1"/>
  <c r="L2645" i="1" s="1"/>
  <c r="I2646" i="1"/>
  <c r="L2646" i="1" s="1"/>
  <c r="I2647" i="1"/>
  <c r="L2647" i="1" s="1"/>
  <c r="I2648" i="1"/>
  <c r="L2648" i="1" s="1"/>
  <c r="I2649" i="1"/>
  <c r="L2649" i="1" s="1"/>
  <c r="I2650" i="1"/>
  <c r="L2650" i="1" s="1"/>
  <c r="I2651" i="1"/>
  <c r="L2651" i="1" s="1"/>
  <c r="I2652" i="1"/>
  <c r="L2652" i="1" s="1"/>
  <c r="I2653" i="1"/>
  <c r="L2653" i="1" s="1"/>
  <c r="I2654" i="1"/>
  <c r="L2654" i="1" s="1"/>
  <c r="I2655" i="1"/>
  <c r="L2655" i="1" s="1"/>
  <c r="I2656" i="1"/>
  <c r="L2656" i="1" s="1"/>
  <c r="I2657" i="1"/>
  <c r="L2657" i="1" s="1"/>
  <c r="I2658" i="1"/>
  <c r="L2658" i="1" s="1"/>
  <c r="I2659" i="1"/>
  <c r="L2659" i="1" s="1"/>
  <c r="I2660" i="1"/>
  <c r="L2660" i="1" s="1"/>
  <c r="I2661" i="1"/>
  <c r="L2661" i="1" s="1"/>
  <c r="I2662" i="1"/>
  <c r="L2662" i="1" s="1"/>
  <c r="I2663" i="1"/>
  <c r="L2663" i="1" s="1"/>
  <c r="I2664" i="1"/>
  <c r="L2664" i="1" s="1"/>
  <c r="I2665" i="1"/>
  <c r="L2665" i="1" s="1"/>
  <c r="I2666" i="1"/>
  <c r="L2666" i="1" s="1"/>
  <c r="I2667" i="1"/>
  <c r="L2667" i="1" s="1"/>
  <c r="I2668" i="1"/>
  <c r="L2668" i="1" s="1"/>
  <c r="I2669" i="1"/>
  <c r="L2669" i="1" s="1"/>
  <c r="I2670" i="1"/>
  <c r="L2670" i="1" s="1"/>
  <c r="I2671" i="1"/>
  <c r="L2671" i="1" s="1"/>
  <c r="I2672" i="1"/>
  <c r="L2672" i="1" s="1"/>
  <c r="I2673" i="1"/>
  <c r="L2673" i="1" s="1"/>
  <c r="I2674" i="1"/>
  <c r="L2674" i="1" s="1"/>
  <c r="I2675" i="1"/>
  <c r="L2675" i="1" s="1"/>
  <c r="I2676" i="1"/>
  <c r="L2676" i="1" s="1"/>
  <c r="I2677" i="1"/>
  <c r="L2677" i="1" s="1"/>
  <c r="I2678" i="1"/>
  <c r="L2678" i="1" s="1"/>
  <c r="I2679" i="1"/>
  <c r="L2679" i="1" s="1"/>
  <c r="I2680" i="1"/>
  <c r="L2680" i="1" s="1"/>
  <c r="I2681" i="1"/>
  <c r="L2681" i="1" s="1"/>
  <c r="I2682" i="1"/>
  <c r="L2682" i="1" s="1"/>
  <c r="I2683" i="1"/>
  <c r="L2683" i="1" s="1"/>
  <c r="I2684" i="1"/>
  <c r="L2684" i="1" s="1"/>
  <c r="I2685" i="1"/>
  <c r="L2685" i="1" s="1"/>
  <c r="I2686" i="1"/>
  <c r="L2686" i="1" s="1"/>
  <c r="I2687" i="1"/>
  <c r="L2687" i="1" s="1"/>
  <c r="I2688" i="1"/>
  <c r="L2688" i="1" s="1"/>
  <c r="I2689" i="1"/>
  <c r="L2689" i="1" s="1"/>
  <c r="I2690" i="1"/>
  <c r="L2690" i="1" s="1"/>
  <c r="I2691" i="1"/>
  <c r="L2691" i="1" s="1"/>
  <c r="I2692" i="1"/>
  <c r="L2692" i="1" s="1"/>
  <c r="I2693" i="1"/>
  <c r="L2693" i="1" s="1"/>
  <c r="I2694" i="1"/>
  <c r="L2694" i="1" s="1"/>
  <c r="I2695" i="1"/>
  <c r="L2695" i="1" s="1"/>
  <c r="I2696" i="1"/>
  <c r="L2696" i="1" s="1"/>
  <c r="I2697" i="1"/>
  <c r="L2697" i="1" s="1"/>
  <c r="I2698" i="1"/>
  <c r="L2698" i="1" s="1"/>
  <c r="I2699" i="1"/>
  <c r="L2699" i="1" s="1"/>
  <c r="I2700" i="1"/>
  <c r="L2700" i="1" s="1"/>
  <c r="I2701" i="1"/>
  <c r="L2701" i="1" s="1"/>
  <c r="I2702" i="1"/>
  <c r="L2702" i="1" s="1"/>
  <c r="I2703" i="1"/>
  <c r="L2703" i="1" s="1"/>
  <c r="I2704" i="1"/>
  <c r="L2704" i="1" s="1"/>
  <c r="I2705" i="1"/>
  <c r="L2705" i="1" s="1"/>
  <c r="I2706" i="1"/>
  <c r="L2706" i="1" s="1"/>
  <c r="I2707" i="1"/>
  <c r="L2707" i="1" s="1"/>
  <c r="I2708" i="1"/>
  <c r="L2708" i="1" s="1"/>
  <c r="I2709" i="1"/>
  <c r="L2709" i="1" s="1"/>
  <c r="I2710" i="1"/>
  <c r="L2710" i="1" s="1"/>
  <c r="I2711" i="1"/>
  <c r="L2711" i="1" s="1"/>
  <c r="I2712" i="1"/>
  <c r="L2712" i="1" s="1"/>
  <c r="I2713" i="1"/>
  <c r="L2713" i="1" s="1"/>
  <c r="I2714" i="1"/>
  <c r="L2714" i="1" s="1"/>
  <c r="I2715" i="1"/>
  <c r="L2715" i="1" s="1"/>
  <c r="I2716" i="1"/>
  <c r="L2716" i="1" s="1"/>
  <c r="I2717" i="1"/>
  <c r="L2717" i="1" s="1"/>
  <c r="I2718" i="1"/>
  <c r="L2718" i="1" s="1"/>
  <c r="I2719" i="1"/>
  <c r="L2719" i="1" s="1"/>
  <c r="I2720" i="1"/>
  <c r="L2720" i="1" s="1"/>
  <c r="I2721" i="1"/>
  <c r="L2721" i="1" s="1"/>
  <c r="I2722" i="1"/>
  <c r="L2722" i="1" s="1"/>
  <c r="I2723" i="1"/>
  <c r="L2723" i="1" s="1"/>
  <c r="I2724" i="1"/>
  <c r="L2724" i="1" s="1"/>
  <c r="I2725" i="1"/>
  <c r="L2725" i="1" s="1"/>
  <c r="I2726" i="1"/>
  <c r="L2726" i="1" s="1"/>
  <c r="I2727" i="1"/>
  <c r="L2727" i="1" s="1"/>
  <c r="I2728" i="1"/>
  <c r="L2728" i="1" s="1"/>
  <c r="I2729" i="1"/>
  <c r="L2729" i="1" s="1"/>
  <c r="I2730" i="1"/>
  <c r="L2730" i="1" s="1"/>
  <c r="I2731" i="1"/>
  <c r="L2731" i="1" s="1"/>
  <c r="I2732" i="1"/>
  <c r="L2732" i="1" s="1"/>
  <c r="I2733" i="1"/>
  <c r="L2733" i="1" s="1"/>
  <c r="I2734" i="1"/>
  <c r="L2734" i="1" s="1"/>
  <c r="I2735" i="1"/>
  <c r="L2735" i="1" s="1"/>
  <c r="I2736" i="1"/>
  <c r="L2736" i="1" s="1"/>
  <c r="I2737" i="1"/>
  <c r="L2737" i="1" s="1"/>
  <c r="I2738" i="1"/>
  <c r="L2738" i="1" s="1"/>
  <c r="I2739" i="1"/>
  <c r="L2739" i="1" s="1"/>
  <c r="I2740" i="1"/>
  <c r="L2740" i="1" s="1"/>
  <c r="I2741" i="1"/>
  <c r="L2741" i="1" s="1"/>
  <c r="I2742" i="1"/>
  <c r="L2742" i="1" s="1"/>
  <c r="I2743" i="1"/>
  <c r="L2743" i="1" s="1"/>
  <c r="I2744" i="1"/>
  <c r="L2744" i="1" s="1"/>
  <c r="I2745" i="1"/>
  <c r="L2745" i="1" s="1"/>
  <c r="I2746" i="1"/>
  <c r="L2746" i="1" s="1"/>
  <c r="I2747" i="1"/>
  <c r="L2747" i="1" s="1"/>
  <c r="I2748" i="1"/>
  <c r="L2748" i="1" s="1"/>
  <c r="I2749" i="1"/>
  <c r="L2749" i="1" s="1"/>
  <c r="I2750" i="1"/>
  <c r="L2750" i="1" s="1"/>
  <c r="I2751" i="1"/>
  <c r="L2751" i="1" s="1"/>
  <c r="I2752" i="1"/>
  <c r="L2752" i="1" s="1"/>
  <c r="I2753" i="1"/>
  <c r="L2753" i="1" s="1"/>
  <c r="I2754" i="1"/>
  <c r="L2754" i="1" s="1"/>
  <c r="I2755" i="1"/>
  <c r="L2755" i="1" s="1"/>
  <c r="I2756" i="1"/>
  <c r="L2756" i="1" s="1"/>
  <c r="I2757" i="1"/>
  <c r="L2757" i="1" s="1"/>
  <c r="I2758" i="1"/>
  <c r="L2758" i="1" s="1"/>
  <c r="I2759" i="1"/>
  <c r="L2759" i="1" s="1"/>
  <c r="I2760" i="1"/>
  <c r="L2760" i="1" s="1"/>
  <c r="I2761" i="1"/>
  <c r="L2761" i="1" s="1"/>
  <c r="I2762" i="1"/>
  <c r="L2762" i="1" s="1"/>
  <c r="I2763" i="1"/>
  <c r="L2763" i="1" s="1"/>
  <c r="I2764" i="1"/>
  <c r="L2764" i="1" s="1"/>
  <c r="I2765" i="1"/>
  <c r="L2765" i="1" s="1"/>
  <c r="I2766" i="1"/>
  <c r="L2766" i="1" s="1"/>
  <c r="I2767" i="1"/>
  <c r="L2767" i="1" s="1"/>
  <c r="I2768" i="1"/>
  <c r="L2768" i="1" s="1"/>
  <c r="I2769" i="1"/>
  <c r="L2769" i="1" s="1"/>
  <c r="I2770" i="1"/>
  <c r="L2770" i="1" s="1"/>
  <c r="I2771" i="1"/>
  <c r="L2771" i="1" s="1"/>
  <c r="I2772" i="1"/>
  <c r="L2772" i="1" s="1"/>
  <c r="I2773" i="1"/>
  <c r="L2773" i="1" s="1"/>
  <c r="I2774" i="1"/>
  <c r="L2774" i="1" s="1"/>
  <c r="I2775" i="1"/>
  <c r="L2775" i="1" s="1"/>
  <c r="I2776" i="1"/>
  <c r="L2776" i="1" s="1"/>
  <c r="I2777" i="1"/>
  <c r="L2777" i="1" s="1"/>
  <c r="I2778" i="1"/>
  <c r="L2778" i="1" s="1"/>
  <c r="I2779" i="1"/>
  <c r="L2779" i="1" s="1"/>
  <c r="I2780" i="1"/>
  <c r="L2780" i="1" s="1"/>
  <c r="I2781" i="1"/>
  <c r="L2781" i="1" s="1"/>
  <c r="I2782" i="1"/>
  <c r="L2782" i="1" s="1"/>
  <c r="I2783" i="1"/>
  <c r="L2783" i="1" s="1"/>
  <c r="I2784" i="1"/>
  <c r="L2784" i="1" s="1"/>
  <c r="I2785" i="1"/>
  <c r="L2785" i="1" s="1"/>
  <c r="I2786" i="1"/>
  <c r="L2786" i="1" s="1"/>
  <c r="I2787" i="1"/>
  <c r="L2787" i="1" s="1"/>
  <c r="I2788" i="1"/>
  <c r="L2788" i="1" s="1"/>
  <c r="I2789" i="1"/>
  <c r="L2789" i="1" s="1"/>
  <c r="I2790" i="1"/>
  <c r="L2790" i="1" s="1"/>
  <c r="I2791" i="1"/>
  <c r="L2791" i="1" s="1"/>
  <c r="I2792" i="1"/>
  <c r="L2792" i="1" s="1"/>
  <c r="I2793" i="1"/>
  <c r="L2793" i="1" s="1"/>
  <c r="I2794" i="1"/>
  <c r="L2794" i="1" s="1"/>
  <c r="I2795" i="1"/>
  <c r="L2795" i="1" s="1"/>
  <c r="I2796" i="1"/>
  <c r="L2796" i="1" s="1"/>
  <c r="I2797" i="1"/>
  <c r="L2797" i="1" s="1"/>
  <c r="I2798" i="1"/>
  <c r="L2798" i="1" s="1"/>
  <c r="I2799" i="1"/>
  <c r="L2799" i="1" s="1"/>
  <c r="I2800" i="1"/>
  <c r="L2800" i="1" s="1"/>
  <c r="I2801" i="1"/>
  <c r="L2801" i="1" s="1"/>
  <c r="I2802" i="1"/>
  <c r="L2802" i="1" s="1"/>
  <c r="I2803" i="1"/>
  <c r="L2803" i="1" s="1"/>
  <c r="I2804" i="1"/>
  <c r="L2804" i="1" s="1"/>
  <c r="I2805" i="1"/>
  <c r="L2805" i="1" s="1"/>
  <c r="I2806" i="1"/>
  <c r="L2806" i="1" s="1"/>
  <c r="I2807" i="1"/>
  <c r="L2807" i="1" s="1"/>
  <c r="I2808" i="1"/>
  <c r="L2808" i="1" s="1"/>
  <c r="I2809" i="1"/>
  <c r="L2809" i="1" s="1"/>
  <c r="I2810" i="1"/>
  <c r="L2810" i="1" s="1"/>
  <c r="I2811" i="1"/>
  <c r="L2811" i="1" s="1"/>
  <c r="I2812" i="1"/>
  <c r="L2812" i="1" s="1"/>
  <c r="I2813" i="1"/>
  <c r="L2813" i="1" s="1"/>
  <c r="I2814" i="1"/>
  <c r="L2814" i="1" s="1"/>
  <c r="I2815" i="1"/>
  <c r="L2815" i="1" s="1"/>
  <c r="I2816" i="1"/>
  <c r="L2816" i="1" s="1"/>
  <c r="I2817" i="1"/>
  <c r="L2817" i="1" s="1"/>
  <c r="I2818" i="1"/>
  <c r="L2818" i="1" s="1"/>
  <c r="I2819" i="1"/>
  <c r="L2819" i="1" s="1"/>
  <c r="I2820" i="1"/>
  <c r="L2820" i="1" s="1"/>
  <c r="I2821" i="1"/>
  <c r="L2821" i="1" s="1"/>
  <c r="I2822" i="1"/>
  <c r="L2822" i="1" s="1"/>
  <c r="I2823" i="1"/>
  <c r="L2823" i="1" s="1"/>
  <c r="I2824" i="1"/>
  <c r="L2824" i="1" s="1"/>
  <c r="I2825" i="1"/>
  <c r="L2825" i="1" s="1"/>
  <c r="I2826" i="1"/>
  <c r="L2826" i="1" s="1"/>
  <c r="I2827" i="1"/>
  <c r="L2827" i="1" s="1"/>
  <c r="I2828" i="1"/>
  <c r="L2828" i="1" s="1"/>
  <c r="I2829" i="1"/>
  <c r="L2829" i="1" s="1"/>
  <c r="I2830" i="1"/>
  <c r="L2830" i="1" s="1"/>
  <c r="I2831" i="1"/>
  <c r="L2831" i="1" s="1"/>
  <c r="I2832" i="1"/>
  <c r="L2832" i="1" s="1"/>
  <c r="I2833" i="1"/>
  <c r="L2833" i="1" s="1"/>
  <c r="I2834" i="1"/>
  <c r="L2834" i="1" s="1"/>
  <c r="I2835" i="1"/>
  <c r="L2835" i="1" s="1"/>
  <c r="I2836" i="1"/>
  <c r="L2836" i="1" s="1"/>
  <c r="I2837" i="1"/>
  <c r="L2837" i="1" s="1"/>
  <c r="I2838" i="1"/>
  <c r="L2838" i="1" s="1"/>
  <c r="I2839" i="1"/>
  <c r="L2839" i="1" s="1"/>
  <c r="I2840" i="1"/>
  <c r="L2840" i="1" s="1"/>
  <c r="I2841" i="1"/>
  <c r="L2841" i="1" s="1"/>
  <c r="I2842" i="1"/>
  <c r="L2842" i="1" s="1"/>
  <c r="I2843" i="1"/>
  <c r="L2843" i="1" s="1"/>
  <c r="I2844" i="1"/>
  <c r="L2844" i="1" s="1"/>
  <c r="I2845" i="1"/>
  <c r="L2845" i="1" s="1"/>
  <c r="I2846" i="1"/>
  <c r="L2846" i="1" s="1"/>
  <c r="I2847" i="1"/>
  <c r="L2847" i="1" s="1"/>
  <c r="I2848" i="1"/>
  <c r="L2848" i="1" s="1"/>
  <c r="I2849" i="1"/>
  <c r="L2849" i="1" s="1"/>
  <c r="I2850" i="1"/>
  <c r="L2850" i="1" s="1"/>
  <c r="I2851" i="1"/>
  <c r="L2851" i="1" s="1"/>
  <c r="I2852" i="1"/>
  <c r="L2852" i="1" s="1"/>
  <c r="I2853" i="1"/>
  <c r="L2853" i="1" s="1"/>
  <c r="I2854" i="1"/>
  <c r="L2854" i="1" s="1"/>
  <c r="I2855" i="1"/>
  <c r="L2855" i="1" s="1"/>
  <c r="I2856" i="1"/>
  <c r="L2856" i="1" s="1"/>
  <c r="I2857" i="1"/>
  <c r="L2857" i="1" s="1"/>
  <c r="I2858" i="1"/>
  <c r="L2858" i="1" s="1"/>
  <c r="I2859" i="1"/>
  <c r="L2859" i="1" s="1"/>
  <c r="I2860" i="1"/>
  <c r="L2860" i="1" s="1"/>
  <c r="I2861" i="1"/>
  <c r="L2861" i="1" s="1"/>
  <c r="I2862" i="1"/>
  <c r="L2862" i="1" s="1"/>
  <c r="I2863" i="1"/>
  <c r="L2863" i="1" s="1"/>
  <c r="I2864" i="1"/>
  <c r="L2864" i="1" s="1"/>
  <c r="I2865" i="1"/>
  <c r="L2865" i="1" s="1"/>
  <c r="I2866" i="1"/>
  <c r="L2866" i="1" s="1"/>
  <c r="I2867" i="1"/>
  <c r="L2867" i="1" s="1"/>
  <c r="I2868" i="1"/>
  <c r="L2868" i="1" s="1"/>
  <c r="I2869" i="1"/>
  <c r="L2869" i="1" s="1"/>
  <c r="I2870" i="1"/>
  <c r="L2870" i="1" s="1"/>
  <c r="I2871" i="1"/>
  <c r="L2871" i="1" s="1"/>
  <c r="I2872" i="1"/>
  <c r="L2872" i="1" s="1"/>
  <c r="I2873" i="1"/>
  <c r="L2873" i="1" s="1"/>
  <c r="I2874" i="1"/>
  <c r="L2874" i="1" s="1"/>
  <c r="I2875" i="1"/>
  <c r="L2875" i="1" s="1"/>
  <c r="I2876" i="1"/>
  <c r="L2876" i="1" s="1"/>
  <c r="I2877" i="1"/>
  <c r="L2877" i="1" s="1"/>
  <c r="I2878" i="1"/>
  <c r="L2878" i="1" s="1"/>
  <c r="I2879" i="1"/>
  <c r="L2879" i="1" s="1"/>
  <c r="I2880" i="1"/>
  <c r="L2880" i="1" s="1"/>
  <c r="I2881" i="1"/>
  <c r="L2881" i="1" s="1"/>
  <c r="I2882" i="1"/>
  <c r="L2882" i="1" s="1"/>
  <c r="I2883" i="1"/>
  <c r="L2883" i="1" s="1"/>
  <c r="I2884" i="1"/>
  <c r="L2884" i="1" s="1"/>
  <c r="I2885" i="1"/>
  <c r="L2885" i="1" s="1"/>
  <c r="I2886" i="1"/>
  <c r="L2886" i="1" s="1"/>
  <c r="I2887" i="1"/>
  <c r="L2887" i="1" s="1"/>
  <c r="I2888" i="1"/>
  <c r="L2888" i="1" s="1"/>
  <c r="I2889" i="1"/>
  <c r="L2889" i="1" s="1"/>
  <c r="I2890" i="1"/>
  <c r="L2890" i="1" s="1"/>
  <c r="I2891" i="1"/>
  <c r="L2891" i="1" s="1"/>
  <c r="I2892" i="1"/>
  <c r="L2892" i="1" s="1"/>
  <c r="I2893" i="1"/>
  <c r="L2893" i="1" s="1"/>
  <c r="I2894" i="1"/>
  <c r="L2894" i="1" s="1"/>
  <c r="I2895" i="1"/>
  <c r="L2895" i="1" s="1"/>
  <c r="I2896" i="1"/>
  <c r="L2896" i="1" s="1"/>
  <c r="I2897" i="1"/>
  <c r="L2897" i="1" s="1"/>
  <c r="I2898" i="1"/>
  <c r="L2898" i="1" s="1"/>
  <c r="I2899" i="1"/>
  <c r="L2899" i="1" s="1"/>
  <c r="I2900" i="1"/>
  <c r="L2900" i="1" s="1"/>
  <c r="I2901" i="1"/>
  <c r="L2901" i="1" s="1"/>
  <c r="I2902" i="1"/>
  <c r="L2902" i="1" s="1"/>
  <c r="I2903" i="1"/>
  <c r="L2903" i="1" s="1"/>
  <c r="I2904" i="1"/>
  <c r="L2904" i="1" s="1"/>
  <c r="I2905" i="1"/>
  <c r="L2905" i="1" s="1"/>
  <c r="I2906" i="1"/>
  <c r="L2906" i="1" s="1"/>
  <c r="I2907" i="1"/>
  <c r="L2907" i="1" s="1"/>
  <c r="I2908" i="1"/>
  <c r="L2908" i="1" s="1"/>
  <c r="I2909" i="1"/>
  <c r="L2909" i="1" s="1"/>
  <c r="I2910" i="1"/>
  <c r="L2910" i="1" s="1"/>
  <c r="I2911" i="1"/>
  <c r="L2911" i="1" s="1"/>
  <c r="I2912" i="1"/>
  <c r="L2912" i="1" s="1"/>
  <c r="I2913" i="1"/>
  <c r="L2913" i="1" s="1"/>
  <c r="I2914" i="1"/>
  <c r="L2914" i="1" s="1"/>
  <c r="I2915" i="1"/>
  <c r="L2915" i="1" s="1"/>
  <c r="I2916" i="1"/>
  <c r="L2916" i="1" s="1"/>
  <c r="I2917" i="1"/>
  <c r="L2917" i="1" s="1"/>
  <c r="I2918" i="1"/>
  <c r="L2918" i="1" s="1"/>
  <c r="I2919" i="1"/>
  <c r="L2919" i="1" s="1"/>
  <c r="I2920" i="1"/>
  <c r="L2920" i="1" s="1"/>
  <c r="I2921" i="1"/>
  <c r="L2921" i="1" s="1"/>
  <c r="I2922" i="1"/>
  <c r="L2922" i="1" s="1"/>
  <c r="I2923" i="1"/>
  <c r="L2923" i="1" s="1"/>
  <c r="I2924" i="1"/>
  <c r="L2924" i="1" s="1"/>
  <c r="I2925" i="1"/>
  <c r="L2925" i="1" s="1"/>
  <c r="I2926" i="1"/>
  <c r="L2926" i="1" s="1"/>
  <c r="I2927" i="1"/>
  <c r="L2927" i="1" s="1"/>
  <c r="I2928" i="1"/>
  <c r="L2928" i="1" s="1"/>
  <c r="I2929" i="1"/>
  <c r="L2929" i="1" s="1"/>
  <c r="I2930" i="1"/>
  <c r="L2930" i="1" s="1"/>
  <c r="I2931" i="1"/>
  <c r="L2931" i="1" s="1"/>
  <c r="I2932" i="1"/>
  <c r="L2932" i="1" s="1"/>
  <c r="I2933" i="1"/>
  <c r="L2933" i="1" s="1"/>
  <c r="I2934" i="1"/>
  <c r="L2934" i="1" s="1"/>
  <c r="I2935" i="1"/>
  <c r="L2935" i="1" s="1"/>
  <c r="I2936" i="1"/>
  <c r="L2936" i="1" s="1"/>
  <c r="I2937" i="1"/>
  <c r="L2937" i="1" s="1"/>
  <c r="I2938" i="1"/>
  <c r="L2938" i="1" s="1"/>
  <c r="I2939" i="1"/>
  <c r="L2939" i="1" s="1"/>
  <c r="I2940" i="1"/>
  <c r="L2940" i="1" s="1"/>
  <c r="I2941" i="1"/>
  <c r="L2941" i="1" s="1"/>
  <c r="I2942" i="1"/>
  <c r="L2942" i="1" s="1"/>
  <c r="I2943" i="1"/>
  <c r="L2943" i="1" s="1"/>
  <c r="I2944" i="1"/>
  <c r="L2944" i="1" s="1"/>
  <c r="I2945" i="1"/>
  <c r="L2945" i="1" s="1"/>
  <c r="I2946" i="1"/>
  <c r="L2946" i="1" s="1"/>
  <c r="I2947" i="1"/>
  <c r="L2947" i="1" s="1"/>
  <c r="I2948" i="1"/>
  <c r="L2948" i="1" s="1"/>
  <c r="I2949" i="1"/>
  <c r="L2949" i="1" s="1"/>
  <c r="I2950" i="1"/>
  <c r="L2950" i="1" s="1"/>
  <c r="I2951" i="1"/>
  <c r="L2951" i="1" s="1"/>
  <c r="I2952" i="1"/>
  <c r="L2952" i="1" s="1"/>
  <c r="I2953" i="1"/>
  <c r="L2953" i="1" s="1"/>
  <c r="I2954" i="1"/>
  <c r="L2954" i="1" s="1"/>
  <c r="I2955" i="1"/>
  <c r="L2955" i="1" s="1"/>
  <c r="I2956" i="1"/>
  <c r="L2956" i="1" s="1"/>
  <c r="I2957" i="1"/>
  <c r="L2957" i="1" s="1"/>
  <c r="I2958" i="1"/>
  <c r="L2958" i="1" s="1"/>
  <c r="I2959" i="1"/>
  <c r="L2959" i="1" s="1"/>
  <c r="I2960" i="1"/>
  <c r="L2960" i="1" s="1"/>
  <c r="I2961" i="1"/>
  <c r="L2961" i="1" s="1"/>
  <c r="I2962" i="1"/>
  <c r="L2962" i="1" s="1"/>
  <c r="I2963" i="1"/>
  <c r="L2963" i="1" s="1"/>
  <c r="I2964" i="1"/>
  <c r="L2964" i="1" s="1"/>
  <c r="I2965" i="1"/>
  <c r="L2965" i="1" s="1"/>
  <c r="I2966" i="1"/>
  <c r="L2966" i="1" s="1"/>
  <c r="I2967" i="1"/>
  <c r="L2967" i="1" s="1"/>
  <c r="I2968" i="1"/>
  <c r="L2968" i="1" s="1"/>
  <c r="I2969" i="1"/>
  <c r="L2969" i="1" s="1"/>
  <c r="I2970" i="1"/>
  <c r="L2970" i="1" s="1"/>
  <c r="I2971" i="1"/>
  <c r="L2971" i="1" s="1"/>
  <c r="I2972" i="1"/>
  <c r="L2972" i="1" s="1"/>
  <c r="I2973" i="1"/>
  <c r="L2973" i="1" s="1"/>
  <c r="I2974" i="1"/>
  <c r="L2974" i="1" s="1"/>
  <c r="I2975" i="1"/>
  <c r="L2975" i="1" s="1"/>
  <c r="I2976" i="1"/>
  <c r="L2976" i="1" s="1"/>
  <c r="I2977" i="1"/>
  <c r="L2977" i="1" s="1"/>
  <c r="I2978" i="1"/>
  <c r="L2978" i="1" s="1"/>
  <c r="I2979" i="1"/>
  <c r="L2979" i="1" s="1"/>
  <c r="I2980" i="1"/>
  <c r="L2980" i="1" s="1"/>
  <c r="I2981" i="1"/>
  <c r="L2981" i="1" s="1"/>
  <c r="I2982" i="1"/>
  <c r="L2982" i="1" s="1"/>
  <c r="I2983" i="1"/>
  <c r="L2983" i="1" s="1"/>
  <c r="I2984" i="1"/>
  <c r="L2984" i="1" s="1"/>
  <c r="I2985" i="1"/>
  <c r="L2985" i="1" s="1"/>
  <c r="I2986" i="1"/>
  <c r="L2986" i="1" s="1"/>
  <c r="I2987" i="1"/>
  <c r="L2987" i="1" s="1"/>
  <c r="I2988" i="1"/>
  <c r="L2988" i="1" s="1"/>
  <c r="I2989" i="1"/>
  <c r="L2989" i="1" s="1"/>
  <c r="I2990" i="1"/>
  <c r="L2990" i="1" s="1"/>
  <c r="I2991" i="1"/>
  <c r="L2991" i="1" s="1"/>
  <c r="I2992" i="1"/>
  <c r="L2992" i="1" s="1"/>
  <c r="I2993" i="1"/>
  <c r="L2993" i="1" s="1"/>
  <c r="I2994" i="1"/>
  <c r="L2994" i="1" s="1"/>
  <c r="I2995" i="1"/>
  <c r="L2995" i="1" s="1"/>
  <c r="I2996" i="1"/>
  <c r="L2996" i="1" s="1"/>
  <c r="I2997" i="1"/>
  <c r="L2997" i="1" s="1"/>
  <c r="I2998" i="1"/>
  <c r="L2998" i="1" s="1"/>
  <c r="I2999" i="1"/>
  <c r="L2999" i="1" s="1"/>
  <c r="I3000" i="1"/>
  <c r="L3000" i="1" s="1"/>
  <c r="I3001" i="1"/>
  <c r="L3001" i="1" s="1"/>
  <c r="I3002" i="1"/>
  <c r="L3002" i="1" s="1"/>
  <c r="I3003" i="1"/>
  <c r="L3003" i="1" s="1"/>
  <c r="I3004" i="1"/>
  <c r="L3004" i="1" s="1"/>
  <c r="I3005" i="1"/>
  <c r="L3005" i="1" s="1"/>
  <c r="I3006" i="1"/>
  <c r="L3006" i="1" s="1"/>
  <c r="I3007" i="1"/>
  <c r="L3007" i="1" s="1"/>
  <c r="I3008" i="1"/>
  <c r="L3008" i="1" s="1"/>
  <c r="I3009" i="1"/>
  <c r="L3009" i="1" s="1"/>
  <c r="I3010" i="1"/>
  <c r="L3010" i="1" s="1"/>
  <c r="I3011" i="1"/>
  <c r="L3011" i="1" s="1"/>
  <c r="I3012" i="1"/>
  <c r="L3012" i="1" s="1"/>
  <c r="I3013" i="1"/>
  <c r="L3013" i="1" s="1"/>
  <c r="I3014" i="1"/>
  <c r="L3014" i="1" s="1"/>
  <c r="I3015" i="1"/>
  <c r="L3015" i="1" s="1"/>
  <c r="I3016" i="1"/>
  <c r="L3016" i="1" s="1"/>
  <c r="I3017" i="1"/>
  <c r="L3017" i="1" s="1"/>
  <c r="I3018" i="1"/>
  <c r="L3018" i="1" s="1"/>
  <c r="I3019" i="1"/>
  <c r="L3019" i="1" s="1"/>
  <c r="I3020" i="1"/>
  <c r="L3020" i="1" s="1"/>
  <c r="I3021" i="1"/>
  <c r="L3021" i="1" s="1"/>
  <c r="I3022" i="1"/>
  <c r="L3022" i="1" s="1"/>
  <c r="I3023" i="1"/>
  <c r="L3023" i="1" s="1"/>
  <c r="I3024" i="1"/>
  <c r="L3024" i="1" s="1"/>
  <c r="I3025" i="1"/>
  <c r="L3025" i="1" s="1"/>
  <c r="I3026" i="1"/>
  <c r="L3026" i="1" s="1"/>
  <c r="I3027" i="1"/>
  <c r="L3027" i="1" s="1"/>
  <c r="I3028" i="1"/>
  <c r="L3028" i="1" s="1"/>
  <c r="I3029" i="1"/>
  <c r="L3029" i="1" s="1"/>
  <c r="I3030" i="1"/>
  <c r="L3030" i="1" s="1"/>
  <c r="I3031" i="1"/>
  <c r="L3031" i="1" s="1"/>
  <c r="I3032" i="1"/>
  <c r="L3032" i="1" s="1"/>
  <c r="I3033" i="1"/>
  <c r="L3033" i="1" s="1"/>
  <c r="I3034" i="1"/>
  <c r="L3034" i="1" s="1"/>
  <c r="I3035" i="1"/>
  <c r="L3035" i="1" s="1"/>
  <c r="I3036" i="1"/>
  <c r="L3036" i="1" s="1"/>
  <c r="I3037" i="1"/>
  <c r="L3037" i="1" s="1"/>
  <c r="I3038" i="1"/>
  <c r="L3038" i="1" s="1"/>
  <c r="I3039" i="1"/>
  <c r="L3039" i="1" s="1"/>
  <c r="I3040" i="1"/>
  <c r="L3040" i="1" s="1"/>
  <c r="I3041" i="1"/>
  <c r="L3041" i="1" s="1"/>
  <c r="I3042" i="1"/>
  <c r="L3042" i="1" s="1"/>
  <c r="I3043" i="1"/>
  <c r="L3043" i="1" s="1"/>
  <c r="I3044" i="1"/>
  <c r="L3044" i="1" s="1"/>
  <c r="I3045" i="1"/>
  <c r="L3045" i="1" s="1"/>
  <c r="I3046" i="1"/>
  <c r="L3046" i="1" s="1"/>
  <c r="I3047" i="1"/>
  <c r="L3047" i="1" s="1"/>
  <c r="I3048" i="1"/>
  <c r="L3048" i="1" s="1"/>
  <c r="I3049" i="1"/>
  <c r="L3049" i="1" s="1"/>
  <c r="I3050" i="1"/>
  <c r="L3050" i="1" s="1"/>
  <c r="I3051" i="1"/>
  <c r="L3051" i="1" s="1"/>
  <c r="I3052" i="1"/>
  <c r="L3052" i="1" s="1"/>
  <c r="I3053" i="1"/>
  <c r="L3053" i="1" s="1"/>
  <c r="I3054" i="1"/>
  <c r="L3054" i="1" s="1"/>
  <c r="I3055" i="1"/>
  <c r="L3055" i="1" s="1"/>
  <c r="I3056" i="1"/>
  <c r="L3056" i="1" s="1"/>
  <c r="I3057" i="1"/>
  <c r="L3057" i="1" s="1"/>
  <c r="I3058" i="1"/>
  <c r="L3058" i="1" s="1"/>
  <c r="I3059" i="1"/>
  <c r="L3059" i="1" s="1"/>
  <c r="I3060" i="1"/>
  <c r="L3060" i="1" s="1"/>
  <c r="I3061" i="1"/>
  <c r="L3061" i="1" s="1"/>
  <c r="I3062" i="1"/>
  <c r="L3062" i="1" s="1"/>
  <c r="I3063" i="1"/>
  <c r="L3063" i="1" s="1"/>
  <c r="I3064" i="1"/>
  <c r="L3064" i="1" s="1"/>
  <c r="I3065" i="1"/>
  <c r="L3065" i="1" s="1"/>
  <c r="I3066" i="1"/>
  <c r="L3066" i="1" s="1"/>
  <c r="I3067" i="1"/>
  <c r="L3067" i="1" s="1"/>
  <c r="I3068" i="1"/>
  <c r="L3068" i="1" s="1"/>
  <c r="I3069" i="1"/>
  <c r="L3069" i="1" s="1"/>
  <c r="I3070" i="1"/>
  <c r="L3070" i="1" s="1"/>
  <c r="I3071" i="1"/>
  <c r="L3071" i="1" s="1"/>
  <c r="I3072" i="1"/>
  <c r="L3072" i="1" s="1"/>
  <c r="I3073" i="1"/>
  <c r="L3073" i="1" s="1"/>
  <c r="I3074" i="1"/>
  <c r="L3074" i="1" s="1"/>
  <c r="I3075" i="1"/>
  <c r="L3075" i="1" s="1"/>
  <c r="I3076" i="1"/>
  <c r="L3076" i="1" s="1"/>
  <c r="I3077" i="1"/>
  <c r="L3077" i="1" s="1"/>
  <c r="I3078" i="1"/>
  <c r="L3078" i="1" s="1"/>
  <c r="I3079" i="1"/>
  <c r="L3079" i="1" s="1"/>
  <c r="I3080" i="1"/>
  <c r="L3080" i="1" s="1"/>
  <c r="I3081" i="1"/>
  <c r="L3081" i="1" s="1"/>
  <c r="I3082" i="1"/>
  <c r="L3082" i="1" s="1"/>
  <c r="I3083" i="1"/>
  <c r="L3083" i="1" s="1"/>
  <c r="I3084" i="1"/>
  <c r="L3084" i="1" s="1"/>
  <c r="I3085" i="1"/>
  <c r="L3085" i="1" s="1"/>
  <c r="I3086" i="1"/>
  <c r="L3086" i="1" s="1"/>
  <c r="I3087" i="1"/>
  <c r="L3087" i="1" s="1"/>
  <c r="I3088" i="1"/>
  <c r="L3088" i="1" s="1"/>
  <c r="I3089" i="1"/>
  <c r="L3089" i="1" s="1"/>
  <c r="I3090" i="1"/>
  <c r="L3090" i="1" s="1"/>
  <c r="I3091" i="1"/>
  <c r="L3091" i="1" s="1"/>
  <c r="I3092" i="1"/>
  <c r="L3092" i="1" s="1"/>
  <c r="I3093" i="1"/>
  <c r="L3093" i="1" s="1"/>
  <c r="I3094" i="1"/>
  <c r="L3094" i="1" s="1"/>
  <c r="I3095" i="1"/>
  <c r="L3095" i="1" s="1"/>
  <c r="I3096" i="1"/>
  <c r="L3096" i="1" s="1"/>
  <c r="I3097" i="1"/>
  <c r="L3097" i="1" s="1"/>
  <c r="I3098" i="1"/>
  <c r="L3098" i="1" s="1"/>
  <c r="I3099" i="1"/>
  <c r="L3099" i="1" s="1"/>
  <c r="I3100" i="1"/>
  <c r="L3100" i="1" s="1"/>
  <c r="I3101" i="1"/>
  <c r="L3101" i="1" s="1"/>
  <c r="I3102" i="1"/>
  <c r="L3102" i="1" s="1"/>
  <c r="I3103" i="1"/>
  <c r="L3103" i="1" s="1"/>
  <c r="I3104" i="1"/>
  <c r="L3104" i="1" s="1"/>
  <c r="I3105" i="1"/>
  <c r="L3105" i="1" s="1"/>
  <c r="I3106" i="1"/>
  <c r="L3106" i="1" s="1"/>
  <c r="I3107" i="1"/>
  <c r="L3107" i="1" s="1"/>
  <c r="I3108" i="1"/>
  <c r="L3108" i="1" s="1"/>
  <c r="I3109" i="1"/>
  <c r="L3109" i="1" s="1"/>
  <c r="I3110" i="1"/>
  <c r="L3110" i="1" s="1"/>
  <c r="I3111" i="1"/>
  <c r="L3111" i="1" s="1"/>
  <c r="I3112" i="1"/>
  <c r="L3112" i="1" s="1"/>
  <c r="I3113" i="1"/>
  <c r="L3113" i="1" s="1"/>
  <c r="I3114" i="1"/>
  <c r="L3114" i="1" s="1"/>
  <c r="I3115" i="1"/>
  <c r="L3115" i="1" s="1"/>
  <c r="I3116" i="1"/>
  <c r="L3116" i="1" s="1"/>
  <c r="I3117" i="1"/>
  <c r="L3117" i="1" s="1"/>
  <c r="I3118" i="1"/>
  <c r="L3118" i="1" s="1"/>
  <c r="I3119" i="1"/>
  <c r="L3119" i="1" s="1"/>
  <c r="I3120" i="1"/>
  <c r="L3120" i="1" s="1"/>
  <c r="I3121" i="1"/>
  <c r="L3121" i="1" s="1"/>
  <c r="I3122" i="1"/>
  <c r="L3122" i="1" s="1"/>
  <c r="I3123" i="1"/>
  <c r="L3123" i="1" s="1"/>
  <c r="I3124" i="1"/>
  <c r="L3124" i="1" s="1"/>
  <c r="I3125" i="1"/>
  <c r="L3125" i="1" s="1"/>
  <c r="I3126" i="1"/>
  <c r="L3126" i="1" s="1"/>
  <c r="I3127" i="1"/>
  <c r="L3127" i="1" s="1"/>
  <c r="I3128" i="1"/>
  <c r="L3128" i="1" s="1"/>
  <c r="I3129" i="1"/>
  <c r="L3129" i="1" s="1"/>
  <c r="I3130" i="1"/>
  <c r="L3130" i="1" s="1"/>
  <c r="I3131" i="1"/>
  <c r="L3131" i="1" s="1"/>
  <c r="I3132" i="1"/>
  <c r="L3132" i="1" s="1"/>
  <c r="I3133" i="1"/>
  <c r="L3133" i="1" s="1"/>
  <c r="I3134" i="1"/>
  <c r="L3134" i="1" s="1"/>
  <c r="I3135" i="1"/>
  <c r="L3135" i="1" s="1"/>
  <c r="I3136" i="1"/>
  <c r="L3136" i="1" s="1"/>
  <c r="I3137" i="1"/>
  <c r="L3137" i="1" s="1"/>
  <c r="I3138" i="1"/>
  <c r="L3138" i="1" s="1"/>
  <c r="I3139" i="1"/>
  <c r="L3139" i="1" s="1"/>
  <c r="I3140" i="1"/>
  <c r="L3140" i="1" s="1"/>
  <c r="I3141" i="1"/>
  <c r="L3141" i="1" s="1"/>
  <c r="I3142" i="1"/>
  <c r="L3142" i="1" s="1"/>
  <c r="I3143" i="1"/>
  <c r="L3143" i="1" s="1"/>
  <c r="I3144" i="1"/>
  <c r="L3144" i="1" s="1"/>
  <c r="I3145" i="1"/>
  <c r="L3145" i="1" s="1"/>
  <c r="I3146" i="1"/>
  <c r="L3146" i="1" s="1"/>
  <c r="I3147" i="1"/>
  <c r="L3147" i="1" s="1"/>
  <c r="I3148" i="1"/>
  <c r="L3148" i="1" s="1"/>
  <c r="I3149" i="1"/>
  <c r="L3149" i="1" s="1"/>
  <c r="I3150" i="1"/>
  <c r="L3150" i="1" s="1"/>
  <c r="I3151" i="1"/>
  <c r="L3151" i="1" s="1"/>
  <c r="I3152" i="1"/>
  <c r="L3152" i="1" s="1"/>
  <c r="I3153" i="1"/>
  <c r="L3153" i="1" s="1"/>
  <c r="I3154" i="1"/>
  <c r="L3154" i="1" s="1"/>
  <c r="I3155" i="1"/>
  <c r="L3155" i="1" s="1"/>
  <c r="I3156" i="1"/>
  <c r="L3156" i="1" s="1"/>
  <c r="I3157" i="1"/>
  <c r="L3157" i="1" s="1"/>
  <c r="I3158" i="1"/>
  <c r="L3158" i="1" s="1"/>
  <c r="I3159" i="1"/>
  <c r="L3159" i="1" s="1"/>
  <c r="I3160" i="1"/>
  <c r="L3160" i="1" s="1"/>
  <c r="I3161" i="1"/>
  <c r="L3161" i="1" s="1"/>
  <c r="I3162" i="1"/>
  <c r="L3162" i="1" s="1"/>
  <c r="I3163" i="1"/>
  <c r="L3163" i="1" s="1"/>
  <c r="I3164" i="1"/>
  <c r="L3164" i="1" s="1"/>
  <c r="I3165" i="1"/>
  <c r="L3165" i="1" s="1"/>
  <c r="I3166" i="1"/>
  <c r="L3166" i="1" s="1"/>
  <c r="I3167" i="1"/>
  <c r="L3167" i="1" s="1"/>
  <c r="I3168" i="1"/>
  <c r="L3168" i="1" s="1"/>
  <c r="I3169" i="1"/>
  <c r="L3169" i="1" s="1"/>
  <c r="I3170" i="1"/>
  <c r="L3170" i="1" s="1"/>
  <c r="I3171" i="1"/>
  <c r="L3171" i="1" s="1"/>
  <c r="I3172" i="1"/>
  <c r="L3172" i="1" s="1"/>
  <c r="I3173" i="1"/>
  <c r="L3173" i="1" s="1"/>
  <c r="I3174" i="1"/>
  <c r="L3174" i="1" s="1"/>
  <c r="I3175" i="1"/>
  <c r="L3175" i="1" s="1"/>
  <c r="I3176" i="1"/>
  <c r="L3176" i="1" s="1"/>
  <c r="I3177" i="1"/>
  <c r="L3177" i="1" s="1"/>
  <c r="I3178" i="1"/>
  <c r="L3178" i="1" s="1"/>
  <c r="I3179" i="1"/>
  <c r="L3179" i="1" s="1"/>
  <c r="I3180" i="1"/>
  <c r="L3180" i="1" s="1"/>
  <c r="I3181" i="1"/>
  <c r="L3181" i="1" s="1"/>
  <c r="I3182" i="1"/>
  <c r="L3182" i="1" s="1"/>
  <c r="I3183" i="1"/>
  <c r="L3183" i="1" s="1"/>
  <c r="I3184" i="1"/>
  <c r="L3184" i="1" s="1"/>
  <c r="I3185" i="1"/>
  <c r="L3185" i="1" s="1"/>
  <c r="I3186" i="1"/>
  <c r="L3186" i="1" s="1"/>
  <c r="I3187" i="1"/>
  <c r="L3187" i="1" s="1"/>
  <c r="I3188" i="1"/>
  <c r="L3188" i="1" s="1"/>
  <c r="I3189" i="1"/>
  <c r="L3189" i="1" s="1"/>
  <c r="I3190" i="1"/>
  <c r="L3190" i="1" s="1"/>
  <c r="I3191" i="1"/>
  <c r="L3191" i="1" s="1"/>
  <c r="I3192" i="1"/>
  <c r="L3192" i="1" s="1"/>
  <c r="I3193" i="1"/>
  <c r="L3193" i="1" s="1"/>
  <c r="I3194" i="1"/>
  <c r="L3194" i="1" s="1"/>
  <c r="I3195" i="1"/>
  <c r="L3195" i="1" s="1"/>
  <c r="I3196" i="1"/>
  <c r="L3196" i="1" s="1"/>
  <c r="I3197" i="1"/>
  <c r="L3197" i="1" s="1"/>
  <c r="I3198" i="1"/>
  <c r="L3198" i="1" s="1"/>
  <c r="I3199" i="1"/>
  <c r="L3199" i="1" s="1"/>
  <c r="I3200" i="1"/>
  <c r="L3200" i="1" s="1"/>
  <c r="I3201" i="1"/>
  <c r="L3201" i="1" s="1"/>
  <c r="I3202" i="1"/>
  <c r="L3202" i="1" s="1"/>
  <c r="I3203" i="1"/>
  <c r="L3203" i="1" s="1"/>
  <c r="I3204" i="1"/>
  <c r="L3204" i="1" s="1"/>
  <c r="I3205" i="1"/>
  <c r="L3205" i="1" s="1"/>
  <c r="I3206" i="1"/>
  <c r="L3206" i="1" s="1"/>
  <c r="I3207" i="1"/>
  <c r="L3207" i="1" s="1"/>
  <c r="I3208" i="1"/>
  <c r="L3208" i="1" s="1"/>
  <c r="I3209" i="1"/>
  <c r="L3209" i="1" s="1"/>
  <c r="I3210" i="1"/>
  <c r="L3210" i="1" s="1"/>
  <c r="I3211" i="1"/>
  <c r="L3211" i="1" s="1"/>
  <c r="I3212" i="1"/>
  <c r="L3212" i="1" s="1"/>
  <c r="I3213" i="1"/>
  <c r="L3213" i="1" s="1"/>
  <c r="I3214" i="1"/>
  <c r="L3214" i="1" s="1"/>
  <c r="I3215" i="1"/>
  <c r="L3215" i="1" s="1"/>
  <c r="I3216" i="1"/>
  <c r="L3216" i="1" s="1"/>
  <c r="I3217" i="1"/>
  <c r="L3217" i="1" s="1"/>
  <c r="I3218" i="1"/>
  <c r="L3218" i="1" s="1"/>
  <c r="I3219" i="1"/>
  <c r="L3219" i="1" s="1"/>
  <c r="I3220" i="1"/>
  <c r="L3220" i="1" s="1"/>
  <c r="I3221" i="1"/>
  <c r="L3221" i="1" s="1"/>
  <c r="I3222" i="1"/>
  <c r="L3222" i="1" s="1"/>
  <c r="I3223" i="1"/>
  <c r="L3223" i="1" s="1"/>
  <c r="I3224" i="1"/>
  <c r="L3224" i="1" s="1"/>
  <c r="I3225" i="1"/>
  <c r="L3225" i="1" s="1"/>
  <c r="I3226" i="1"/>
  <c r="L3226" i="1" s="1"/>
  <c r="I3227" i="1"/>
  <c r="L3227" i="1" s="1"/>
  <c r="I3228" i="1"/>
  <c r="L3228" i="1" s="1"/>
  <c r="I3229" i="1"/>
  <c r="L3229" i="1" s="1"/>
  <c r="I3230" i="1"/>
  <c r="L3230" i="1" s="1"/>
  <c r="I3231" i="1"/>
  <c r="L3231" i="1" s="1"/>
  <c r="I3232" i="1"/>
  <c r="L3232" i="1" s="1"/>
  <c r="I3233" i="1"/>
  <c r="L3233" i="1" s="1"/>
  <c r="I3234" i="1"/>
  <c r="L3234" i="1" s="1"/>
  <c r="I3235" i="1"/>
  <c r="L3235" i="1" s="1"/>
  <c r="I3236" i="1"/>
  <c r="L3236" i="1" s="1"/>
  <c r="I3237" i="1"/>
  <c r="L3237" i="1" s="1"/>
  <c r="I3238" i="1"/>
  <c r="L3238" i="1" s="1"/>
  <c r="I3239" i="1"/>
  <c r="L3239" i="1" s="1"/>
  <c r="I3240" i="1"/>
  <c r="L3240" i="1" s="1"/>
  <c r="I3241" i="1"/>
  <c r="L3241" i="1" s="1"/>
  <c r="I3242" i="1"/>
  <c r="L3242" i="1" s="1"/>
  <c r="I3243" i="1"/>
  <c r="L3243" i="1" s="1"/>
  <c r="I3244" i="1"/>
  <c r="L3244" i="1" s="1"/>
  <c r="I3245" i="1"/>
  <c r="L3245" i="1" s="1"/>
  <c r="I3246" i="1"/>
  <c r="L3246" i="1" s="1"/>
  <c r="I3247" i="1"/>
  <c r="L3247" i="1" s="1"/>
  <c r="I3248" i="1"/>
  <c r="L3248" i="1" s="1"/>
  <c r="I3249" i="1"/>
  <c r="L3249" i="1" s="1"/>
  <c r="I3250" i="1"/>
  <c r="L3250" i="1" s="1"/>
  <c r="I3251" i="1"/>
  <c r="L3251" i="1" s="1"/>
  <c r="I3252" i="1"/>
  <c r="L3252" i="1" s="1"/>
  <c r="I3253" i="1"/>
  <c r="L3253" i="1" s="1"/>
  <c r="I3254" i="1"/>
  <c r="L3254" i="1" s="1"/>
  <c r="I3255" i="1"/>
  <c r="L3255" i="1" s="1"/>
  <c r="I3256" i="1"/>
  <c r="L3256" i="1" s="1"/>
  <c r="I3257" i="1"/>
  <c r="L3257" i="1" s="1"/>
  <c r="I3258" i="1"/>
  <c r="L3258" i="1" s="1"/>
  <c r="I3259" i="1"/>
  <c r="L3259" i="1" s="1"/>
  <c r="I3260" i="1"/>
  <c r="L3260" i="1" s="1"/>
  <c r="I3261" i="1"/>
  <c r="L3261" i="1" s="1"/>
  <c r="I3262" i="1"/>
  <c r="L3262" i="1" s="1"/>
  <c r="I3263" i="1"/>
  <c r="L3263" i="1" s="1"/>
  <c r="I3264" i="1"/>
  <c r="L3264" i="1" s="1"/>
  <c r="I3265" i="1"/>
  <c r="L3265" i="1" s="1"/>
  <c r="I3266" i="1"/>
  <c r="L3266" i="1" s="1"/>
  <c r="I3267" i="1"/>
  <c r="L3267" i="1" s="1"/>
  <c r="I3268" i="1"/>
  <c r="L3268" i="1" s="1"/>
  <c r="I3269" i="1"/>
  <c r="L3269" i="1" s="1"/>
  <c r="I3270" i="1"/>
  <c r="L3270" i="1" s="1"/>
  <c r="I3271" i="1"/>
  <c r="L3271" i="1" s="1"/>
  <c r="I3272" i="1"/>
  <c r="L3272" i="1" s="1"/>
  <c r="I3273" i="1"/>
  <c r="L3273" i="1" s="1"/>
  <c r="I3274" i="1"/>
  <c r="L3274" i="1" s="1"/>
  <c r="I3275" i="1"/>
  <c r="L3275" i="1" s="1"/>
  <c r="I3276" i="1"/>
  <c r="L3276" i="1" s="1"/>
  <c r="I3277" i="1"/>
  <c r="L3277" i="1" s="1"/>
  <c r="I3278" i="1"/>
  <c r="L3278" i="1" s="1"/>
  <c r="I3279" i="1"/>
  <c r="L3279" i="1" s="1"/>
  <c r="I3280" i="1"/>
  <c r="L3280" i="1" s="1"/>
  <c r="I3281" i="1"/>
  <c r="L3281" i="1" s="1"/>
  <c r="I3282" i="1"/>
  <c r="L3282" i="1" s="1"/>
  <c r="I3283" i="1"/>
  <c r="L3283" i="1" s="1"/>
  <c r="I3284" i="1"/>
  <c r="L3284" i="1" s="1"/>
  <c r="I3285" i="1"/>
  <c r="L3285" i="1" s="1"/>
  <c r="I3286" i="1"/>
  <c r="L3286" i="1" s="1"/>
  <c r="I3287" i="1"/>
  <c r="L3287" i="1" s="1"/>
  <c r="I3288" i="1"/>
  <c r="L3288" i="1" s="1"/>
  <c r="I3289" i="1"/>
  <c r="L3289" i="1" s="1"/>
  <c r="I3290" i="1"/>
  <c r="L3290" i="1" s="1"/>
  <c r="I3291" i="1"/>
  <c r="L3291" i="1" s="1"/>
  <c r="I3292" i="1"/>
  <c r="L3292" i="1" s="1"/>
  <c r="I3293" i="1"/>
  <c r="L3293" i="1" s="1"/>
  <c r="I3294" i="1"/>
  <c r="L3294" i="1" s="1"/>
  <c r="I3295" i="1"/>
  <c r="L3295" i="1" s="1"/>
  <c r="I3296" i="1"/>
  <c r="L3296" i="1" s="1"/>
  <c r="I3297" i="1"/>
  <c r="L3297" i="1" s="1"/>
  <c r="I3298" i="1"/>
  <c r="L3298" i="1" s="1"/>
  <c r="I3299" i="1"/>
  <c r="L3299" i="1" s="1"/>
  <c r="I3300" i="1"/>
  <c r="L3300" i="1" s="1"/>
  <c r="I3301" i="1"/>
  <c r="L3301" i="1" s="1"/>
  <c r="I3302" i="1"/>
  <c r="L3302" i="1" s="1"/>
  <c r="I3303" i="1"/>
  <c r="L3303" i="1" s="1"/>
  <c r="I3304" i="1"/>
  <c r="L3304" i="1" s="1"/>
  <c r="I3305" i="1"/>
  <c r="L3305" i="1" s="1"/>
  <c r="I3306" i="1"/>
  <c r="L3306" i="1" s="1"/>
  <c r="I3307" i="1"/>
  <c r="L3307" i="1" s="1"/>
  <c r="I3308" i="1"/>
  <c r="L3308" i="1" s="1"/>
  <c r="I3309" i="1"/>
  <c r="L3309" i="1" s="1"/>
  <c r="I3310" i="1"/>
  <c r="L3310" i="1" s="1"/>
  <c r="I3311" i="1"/>
  <c r="L3311" i="1" s="1"/>
  <c r="I3312" i="1"/>
  <c r="L3312" i="1" s="1"/>
  <c r="I3313" i="1"/>
  <c r="L3313" i="1" s="1"/>
  <c r="I3314" i="1"/>
  <c r="L3314" i="1" s="1"/>
  <c r="I3315" i="1"/>
  <c r="L3315" i="1" s="1"/>
  <c r="I3316" i="1"/>
  <c r="L3316" i="1" s="1"/>
  <c r="I3317" i="1"/>
  <c r="L3317" i="1" s="1"/>
  <c r="I3318" i="1"/>
  <c r="L3318" i="1" s="1"/>
  <c r="I3319" i="1"/>
  <c r="L3319" i="1" s="1"/>
  <c r="I3320" i="1"/>
  <c r="L3320" i="1" s="1"/>
  <c r="I3321" i="1"/>
  <c r="L3321" i="1" s="1"/>
  <c r="I3322" i="1"/>
  <c r="L3322" i="1" s="1"/>
  <c r="I3323" i="1"/>
  <c r="L3323" i="1" s="1"/>
  <c r="I3324" i="1"/>
  <c r="L3324" i="1" s="1"/>
  <c r="I3325" i="1"/>
  <c r="L3325" i="1" s="1"/>
  <c r="I3326" i="1"/>
  <c r="L3326" i="1" s="1"/>
  <c r="I3327" i="1"/>
  <c r="L3327" i="1" s="1"/>
  <c r="I3328" i="1"/>
  <c r="L3328" i="1" s="1"/>
  <c r="I3329" i="1"/>
  <c r="L3329" i="1" s="1"/>
  <c r="I3330" i="1"/>
  <c r="L3330" i="1" s="1"/>
  <c r="I3331" i="1"/>
  <c r="L3331" i="1" s="1"/>
  <c r="I3332" i="1"/>
  <c r="L3332" i="1" s="1"/>
  <c r="I3333" i="1"/>
  <c r="L3333" i="1" s="1"/>
  <c r="I3334" i="1"/>
  <c r="L3334" i="1" s="1"/>
  <c r="I3335" i="1"/>
  <c r="L3335" i="1" s="1"/>
  <c r="I3336" i="1"/>
  <c r="L3336" i="1" s="1"/>
  <c r="I3337" i="1"/>
  <c r="L3337" i="1" s="1"/>
  <c r="I3338" i="1"/>
  <c r="L3338" i="1" s="1"/>
  <c r="I3339" i="1"/>
  <c r="L3339" i="1" s="1"/>
  <c r="I3340" i="1"/>
  <c r="L3340" i="1" s="1"/>
  <c r="I3341" i="1"/>
  <c r="L3341" i="1" s="1"/>
  <c r="I3342" i="1"/>
  <c r="L3342" i="1" s="1"/>
  <c r="I3343" i="1"/>
  <c r="L3343" i="1" s="1"/>
  <c r="I3344" i="1"/>
  <c r="L3344" i="1" s="1"/>
  <c r="I3345" i="1"/>
  <c r="L3345" i="1" s="1"/>
  <c r="I3346" i="1"/>
  <c r="L3346" i="1" s="1"/>
  <c r="I3347" i="1"/>
  <c r="L3347" i="1" s="1"/>
  <c r="I3348" i="1"/>
  <c r="L3348" i="1" s="1"/>
  <c r="I3349" i="1"/>
  <c r="L3349" i="1" s="1"/>
  <c r="I3350" i="1"/>
  <c r="L3350" i="1" s="1"/>
  <c r="I3351" i="1"/>
  <c r="L3351" i="1" s="1"/>
  <c r="I3352" i="1"/>
  <c r="L3352" i="1" s="1"/>
  <c r="I3353" i="1"/>
  <c r="L3353" i="1" s="1"/>
  <c r="I3354" i="1"/>
  <c r="L3354" i="1" s="1"/>
  <c r="I3355" i="1"/>
  <c r="L3355" i="1" s="1"/>
  <c r="I3356" i="1"/>
  <c r="L3356" i="1" s="1"/>
  <c r="I3357" i="1"/>
  <c r="L3357" i="1" s="1"/>
  <c r="I3358" i="1"/>
  <c r="L3358" i="1" s="1"/>
  <c r="I3359" i="1"/>
  <c r="L3359" i="1" s="1"/>
  <c r="I3360" i="1"/>
  <c r="L3360" i="1" s="1"/>
  <c r="I3361" i="1"/>
  <c r="L3361" i="1" s="1"/>
  <c r="I3362" i="1"/>
  <c r="L3362" i="1" s="1"/>
  <c r="I3363" i="1"/>
  <c r="L3363" i="1" s="1"/>
  <c r="I3364" i="1"/>
  <c r="L3364" i="1" s="1"/>
  <c r="I3365" i="1"/>
  <c r="L3365" i="1" s="1"/>
  <c r="I3366" i="1"/>
  <c r="L3366" i="1" s="1"/>
  <c r="I3367" i="1"/>
  <c r="L3367" i="1" s="1"/>
  <c r="I3368" i="1"/>
  <c r="L3368" i="1" s="1"/>
  <c r="I3369" i="1"/>
  <c r="L3369" i="1" s="1"/>
  <c r="I3370" i="1"/>
  <c r="L3370" i="1" s="1"/>
  <c r="I3371" i="1"/>
  <c r="L3371" i="1" s="1"/>
  <c r="I3372" i="1"/>
  <c r="L3372" i="1" s="1"/>
  <c r="I3373" i="1"/>
  <c r="L3373" i="1" s="1"/>
  <c r="I3374" i="1"/>
  <c r="L3374" i="1" s="1"/>
  <c r="I3375" i="1"/>
  <c r="L3375" i="1" s="1"/>
  <c r="I3376" i="1"/>
  <c r="L3376" i="1" s="1"/>
  <c r="I3377" i="1"/>
  <c r="L3377" i="1" s="1"/>
  <c r="I3378" i="1"/>
  <c r="L3378" i="1" s="1"/>
  <c r="I3379" i="1"/>
  <c r="L3379" i="1" s="1"/>
  <c r="I3380" i="1"/>
  <c r="L3380" i="1" s="1"/>
  <c r="I3381" i="1"/>
  <c r="L3381" i="1" s="1"/>
  <c r="I3382" i="1"/>
  <c r="L3382" i="1" s="1"/>
  <c r="I3383" i="1"/>
  <c r="L3383" i="1" s="1"/>
  <c r="I3384" i="1"/>
  <c r="L3384" i="1" s="1"/>
  <c r="I3385" i="1"/>
  <c r="L3385" i="1" s="1"/>
  <c r="I3386" i="1"/>
  <c r="L3386" i="1" s="1"/>
  <c r="I3387" i="1"/>
  <c r="L3387" i="1" s="1"/>
  <c r="I3388" i="1"/>
  <c r="L3388" i="1" s="1"/>
  <c r="I3389" i="1"/>
  <c r="L3389" i="1" s="1"/>
  <c r="I3390" i="1"/>
  <c r="L3390" i="1" s="1"/>
  <c r="I3391" i="1"/>
  <c r="L3391" i="1" s="1"/>
  <c r="I3392" i="1"/>
  <c r="L3392" i="1" s="1"/>
  <c r="I3393" i="1"/>
  <c r="L3393" i="1" s="1"/>
  <c r="I3394" i="1"/>
  <c r="L3394" i="1" s="1"/>
  <c r="I3395" i="1"/>
  <c r="L3395" i="1" s="1"/>
  <c r="I3396" i="1"/>
  <c r="L3396" i="1" s="1"/>
  <c r="I3397" i="1"/>
  <c r="L3397" i="1" s="1"/>
  <c r="I3398" i="1"/>
  <c r="L3398" i="1" s="1"/>
  <c r="I3399" i="1"/>
  <c r="L3399" i="1" s="1"/>
  <c r="I3400" i="1"/>
  <c r="L3400" i="1" s="1"/>
  <c r="I3401" i="1"/>
  <c r="L3401" i="1" s="1"/>
  <c r="I3402" i="1"/>
  <c r="L3402" i="1" s="1"/>
  <c r="I3403" i="1"/>
  <c r="L3403" i="1" s="1"/>
  <c r="I3404" i="1"/>
  <c r="L3404" i="1" s="1"/>
  <c r="I3405" i="1"/>
  <c r="L3405" i="1" s="1"/>
  <c r="I3406" i="1"/>
  <c r="L3406" i="1" s="1"/>
  <c r="I3407" i="1"/>
  <c r="L3407" i="1" s="1"/>
  <c r="I3408" i="1"/>
  <c r="L3408" i="1" s="1"/>
  <c r="I3409" i="1"/>
  <c r="L3409" i="1" s="1"/>
  <c r="I3410" i="1"/>
  <c r="L3410" i="1" s="1"/>
  <c r="I3411" i="1"/>
  <c r="L3411" i="1" s="1"/>
  <c r="I3412" i="1"/>
  <c r="L3412" i="1" s="1"/>
  <c r="I3413" i="1"/>
  <c r="L3413" i="1" s="1"/>
  <c r="I3414" i="1"/>
  <c r="L3414" i="1" s="1"/>
  <c r="I3415" i="1"/>
  <c r="L3415" i="1" s="1"/>
  <c r="I3416" i="1"/>
  <c r="L3416" i="1" s="1"/>
  <c r="I3417" i="1"/>
  <c r="L3417" i="1" s="1"/>
  <c r="I3418" i="1"/>
  <c r="L3418" i="1" s="1"/>
  <c r="I3419" i="1"/>
  <c r="L3419" i="1" s="1"/>
  <c r="I3420" i="1"/>
  <c r="L3420" i="1" s="1"/>
  <c r="I3421" i="1"/>
  <c r="L3421" i="1" s="1"/>
  <c r="I3422" i="1"/>
  <c r="L3422" i="1" s="1"/>
  <c r="I3423" i="1"/>
  <c r="L3423" i="1" s="1"/>
  <c r="I3424" i="1"/>
  <c r="L3424" i="1" s="1"/>
  <c r="I3425" i="1"/>
  <c r="L3425" i="1" s="1"/>
  <c r="I3426" i="1"/>
  <c r="L3426" i="1" s="1"/>
  <c r="I3427" i="1"/>
  <c r="L3427" i="1" s="1"/>
  <c r="I3428" i="1"/>
  <c r="L3428" i="1" s="1"/>
  <c r="I3429" i="1"/>
  <c r="L3429" i="1" s="1"/>
  <c r="I3430" i="1"/>
  <c r="L3430" i="1" s="1"/>
  <c r="I3431" i="1"/>
  <c r="L3431" i="1" s="1"/>
  <c r="I3432" i="1"/>
  <c r="L3432" i="1" s="1"/>
  <c r="I3433" i="1"/>
  <c r="L3433" i="1" s="1"/>
  <c r="I3434" i="1"/>
  <c r="L3434" i="1" s="1"/>
  <c r="I3435" i="1"/>
  <c r="L3435" i="1" s="1"/>
  <c r="I3436" i="1"/>
  <c r="L3436" i="1" s="1"/>
  <c r="I3437" i="1"/>
  <c r="L3437" i="1" s="1"/>
  <c r="I3438" i="1"/>
  <c r="L3438" i="1" s="1"/>
  <c r="I3439" i="1"/>
  <c r="L3439" i="1" s="1"/>
  <c r="I3440" i="1"/>
  <c r="L3440" i="1" s="1"/>
  <c r="I3441" i="1"/>
  <c r="L3441" i="1" s="1"/>
  <c r="I3442" i="1"/>
  <c r="L3442" i="1" s="1"/>
  <c r="I3443" i="1"/>
  <c r="L3443" i="1" s="1"/>
  <c r="I3444" i="1"/>
  <c r="L3444" i="1" s="1"/>
  <c r="I3445" i="1"/>
  <c r="L3445" i="1" s="1"/>
  <c r="I3446" i="1"/>
  <c r="L3446" i="1" s="1"/>
  <c r="I3447" i="1"/>
  <c r="L3447" i="1" s="1"/>
  <c r="I3448" i="1"/>
  <c r="L3448" i="1" s="1"/>
  <c r="I3449" i="1"/>
  <c r="L3449" i="1" s="1"/>
  <c r="I3450" i="1"/>
  <c r="L3450" i="1" s="1"/>
  <c r="I3451" i="1"/>
  <c r="L3451" i="1" s="1"/>
  <c r="I3452" i="1"/>
  <c r="L3452" i="1" s="1"/>
  <c r="I3453" i="1"/>
  <c r="L3453" i="1" s="1"/>
  <c r="I3454" i="1"/>
  <c r="L3454" i="1" s="1"/>
  <c r="I3455" i="1"/>
  <c r="L3455" i="1" s="1"/>
  <c r="I3456" i="1"/>
  <c r="L3456" i="1" s="1"/>
  <c r="I3457" i="1"/>
  <c r="L3457" i="1" s="1"/>
  <c r="I3458" i="1"/>
  <c r="L3458" i="1" s="1"/>
  <c r="I3459" i="1"/>
  <c r="L3459" i="1" s="1"/>
  <c r="I3460" i="1"/>
  <c r="L3460" i="1" s="1"/>
  <c r="I3461" i="1"/>
  <c r="L3461" i="1" s="1"/>
  <c r="I3462" i="1"/>
  <c r="L3462" i="1" s="1"/>
  <c r="I3463" i="1"/>
  <c r="L3463" i="1" s="1"/>
  <c r="I3464" i="1"/>
  <c r="L3464" i="1" s="1"/>
  <c r="I3465" i="1"/>
  <c r="L3465" i="1" s="1"/>
  <c r="I3466" i="1"/>
  <c r="L3466" i="1" s="1"/>
  <c r="I3467" i="1"/>
  <c r="L3467" i="1" s="1"/>
  <c r="I3468" i="1"/>
  <c r="L3468" i="1" s="1"/>
  <c r="I3469" i="1"/>
  <c r="L3469" i="1" s="1"/>
  <c r="I3470" i="1"/>
  <c r="L3470" i="1" s="1"/>
  <c r="I3471" i="1"/>
  <c r="L3471" i="1" s="1"/>
  <c r="I3472" i="1"/>
  <c r="L3472" i="1" s="1"/>
  <c r="I3473" i="1"/>
  <c r="L3473" i="1" s="1"/>
  <c r="I3474" i="1"/>
  <c r="L3474" i="1" s="1"/>
  <c r="I3475" i="1"/>
  <c r="L3475" i="1" s="1"/>
  <c r="I3476" i="1"/>
  <c r="L3476" i="1" s="1"/>
  <c r="I3477" i="1"/>
  <c r="L3477" i="1" s="1"/>
  <c r="I3478" i="1"/>
  <c r="L3478" i="1" s="1"/>
  <c r="I3479" i="1"/>
  <c r="L3479" i="1" s="1"/>
  <c r="I3480" i="1"/>
  <c r="L3480" i="1" s="1"/>
  <c r="I3481" i="1"/>
  <c r="L3481" i="1" s="1"/>
  <c r="I3482" i="1"/>
  <c r="L3482" i="1" s="1"/>
  <c r="I3483" i="1"/>
  <c r="L3483" i="1" s="1"/>
  <c r="I3484" i="1"/>
  <c r="L3484" i="1" s="1"/>
  <c r="I3485" i="1"/>
  <c r="L3485" i="1" s="1"/>
  <c r="I3486" i="1"/>
  <c r="L3486" i="1" s="1"/>
  <c r="I3487" i="1"/>
  <c r="L3487" i="1" s="1"/>
  <c r="I3488" i="1"/>
  <c r="L3488" i="1" s="1"/>
  <c r="I3489" i="1"/>
  <c r="L3489" i="1" s="1"/>
  <c r="I3490" i="1"/>
  <c r="L3490" i="1" s="1"/>
  <c r="I3491" i="1"/>
  <c r="L3491" i="1" s="1"/>
  <c r="I3492" i="1"/>
  <c r="L3492" i="1" s="1"/>
  <c r="I3493" i="1"/>
  <c r="L3493" i="1" s="1"/>
  <c r="I3494" i="1"/>
  <c r="L3494" i="1" s="1"/>
  <c r="I3495" i="1"/>
  <c r="L3495" i="1" s="1"/>
  <c r="I3496" i="1"/>
  <c r="L3496" i="1" s="1"/>
  <c r="I3497" i="1"/>
  <c r="L3497" i="1" s="1"/>
  <c r="I3498" i="1"/>
  <c r="L3498" i="1" s="1"/>
  <c r="I3499" i="1"/>
  <c r="L3499" i="1" s="1"/>
  <c r="I3500" i="1"/>
  <c r="L3500" i="1" s="1"/>
  <c r="I3501" i="1"/>
  <c r="L3501" i="1" s="1"/>
  <c r="I3502" i="1"/>
  <c r="L3502" i="1" s="1"/>
  <c r="I3503" i="1"/>
  <c r="L3503" i="1" s="1"/>
  <c r="I3504" i="1"/>
  <c r="L3504" i="1" s="1"/>
  <c r="I3505" i="1"/>
  <c r="L3505" i="1" s="1"/>
  <c r="I3506" i="1"/>
  <c r="L3506" i="1" s="1"/>
  <c r="I3507" i="1"/>
  <c r="L3507" i="1" s="1"/>
  <c r="I3508" i="1"/>
  <c r="L3508" i="1" s="1"/>
  <c r="I3509" i="1"/>
  <c r="L3509" i="1" s="1"/>
  <c r="I3510" i="1"/>
  <c r="L3510" i="1" s="1"/>
  <c r="I3511" i="1"/>
  <c r="L3511" i="1" s="1"/>
  <c r="I3512" i="1"/>
  <c r="L3512" i="1" s="1"/>
  <c r="I3513" i="1"/>
  <c r="L3513" i="1" s="1"/>
  <c r="I3514" i="1"/>
  <c r="L3514" i="1" s="1"/>
  <c r="I3515" i="1"/>
  <c r="L3515" i="1" s="1"/>
  <c r="I3516" i="1"/>
  <c r="L3516" i="1" s="1"/>
  <c r="I3517" i="1"/>
  <c r="L3517" i="1" s="1"/>
  <c r="I3518" i="1"/>
  <c r="L3518" i="1" s="1"/>
  <c r="I3519" i="1"/>
  <c r="L3519" i="1" s="1"/>
  <c r="I3520" i="1"/>
  <c r="L3520" i="1" s="1"/>
  <c r="I3521" i="1"/>
  <c r="L3521" i="1" s="1"/>
  <c r="I3522" i="1"/>
  <c r="L3522" i="1" s="1"/>
  <c r="I3523" i="1"/>
  <c r="L3523" i="1" s="1"/>
  <c r="I3524" i="1"/>
  <c r="L3524" i="1" s="1"/>
  <c r="I3525" i="1"/>
  <c r="L3525" i="1" s="1"/>
  <c r="I3526" i="1"/>
  <c r="L3526" i="1" s="1"/>
  <c r="I3527" i="1"/>
  <c r="L3527" i="1" s="1"/>
  <c r="I3528" i="1"/>
  <c r="L3528" i="1" s="1"/>
  <c r="I3529" i="1"/>
  <c r="L3529" i="1" s="1"/>
  <c r="I3530" i="1"/>
  <c r="L3530" i="1" s="1"/>
  <c r="I3531" i="1"/>
  <c r="L3531" i="1" s="1"/>
  <c r="I3532" i="1"/>
  <c r="L3532" i="1" s="1"/>
  <c r="I3533" i="1"/>
  <c r="L3533" i="1" s="1"/>
  <c r="I3534" i="1"/>
  <c r="L3534" i="1" s="1"/>
  <c r="I3535" i="1"/>
  <c r="L3535" i="1" s="1"/>
  <c r="I3536" i="1"/>
  <c r="L3536" i="1" s="1"/>
  <c r="I3537" i="1"/>
  <c r="L3537" i="1" s="1"/>
  <c r="I3538" i="1"/>
  <c r="L3538" i="1" s="1"/>
  <c r="I3539" i="1"/>
  <c r="L3539" i="1" s="1"/>
  <c r="I3540" i="1"/>
  <c r="L3540" i="1" s="1"/>
  <c r="I3541" i="1"/>
  <c r="L3541" i="1" s="1"/>
  <c r="I3542" i="1"/>
  <c r="L3542" i="1" s="1"/>
  <c r="I3543" i="1"/>
  <c r="L3543" i="1" s="1"/>
  <c r="I3544" i="1"/>
  <c r="L3544" i="1" s="1"/>
  <c r="I3545" i="1"/>
  <c r="L3545" i="1" s="1"/>
  <c r="I3546" i="1"/>
  <c r="L3546" i="1" s="1"/>
  <c r="I3547" i="1"/>
  <c r="L3547" i="1" s="1"/>
  <c r="I3548" i="1"/>
  <c r="L3548" i="1" s="1"/>
  <c r="I3549" i="1"/>
  <c r="L3549" i="1" s="1"/>
  <c r="I3550" i="1"/>
  <c r="L3550" i="1" s="1"/>
  <c r="I3551" i="1"/>
  <c r="L3551" i="1" s="1"/>
  <c r="I3552" i="1"/>
  <c r="L3552" i="1" s="1"/>
  <c r="I3553" i="1"/>
  <c r="L3553" i="1" s="1"/>
  <c r="I3554" i="1"/>
  <c r="L3554" i="1" s="1"/>
  <c r="I3555" i="1"/>
  <c r="L3555" i="1" s="1"/>
  <c r="I3556" i="1"/>
  <c r="L3556" i="1" s="1"/>
  <c r="I3557" i="1"/>
  <c r="L3557" i="1" s="1"/>
  <c r="I3558" i="1"/>
  <c r="L3558" i="1" s="1"/>
  <c r="I3559" i="1"/>
  <c r="L3559" i="1" s="1"/>
  <c r="I3560" i="1"/>
  <c r="L3560" i="1" s="1"/>
  <c r="I3561" i="1"/>
  <c r="L3561" i="1" s="1"/>
  <c r="I3562" i="1"/>
  <c r="L3562" i="1" s="1"/>
  <c r="I3563" i="1"/>
  <c r="L3563" i="1" s="1"/>
  <c r="I3564" i="1"/>
  <c r="L3564" i="1" s="1"/>
  <c r="I3565" i="1"/>
  <c r="L3565" i="1" s="1"/>
  <c r="I3566" i="1"/>
  <c r="L3566" i="1" s="1"/>
  <c r="I3567" i="1"/>
  <c r="L3567" i="1" s="1"/>
  <c r="I3568" i="1"/>
  <c r="L3568" i="1" s="1"/>
  <c r="I3569" i="1"/>
  <c r="L3569" i="1" s="1"/>
  <c r="I3570" i="1"/>
  <c r="L3570" i="1" s="1"/>
  <c r="I3571" i="1"/>
  <c r="L3571" i="1" s="1"/>
  <c r="I3572" i="1"/>
  <c r="L3572" i="1" s="1"/>
  <c r="I3573" i="1"/>
  <c r="L3573" i="1" s="1"/>
  <c r="I3574" i="1"/>
  <c r="L3574" i="1" s="1"/>
  <c r="I3575" i="1"/>
  <c r="L3575" i="1" s="1"/>
  <c r="I3576" i="1"/>
  <c r="L3576" i="1" s="1"/>
  <c r="I3577" i="1"/>
  <c r="L3577" i="1" s="1"/>
  <c r="I3578" i="1"/>
  <c r="L3578" i="1" s="1"/>
  <c r="I3579" i="1"/>
  <c r="L3579" i="1" s="1"/>
  <c r="I3580" i="1"/>
  <c r="L3580" i="1" s="1"/>
  <c r="I3581" i="1"/>
  <c r="L3581" i="1" s="1"/>
  <c r="I3582" i="1"/>
  <c r="L3582" i="1" s="1"/>
  <c r="I3583" i="1"/>
  <c r="L3583" i="1" s="1"/>
  <c r="I3584" i="1"/>
  <c r="L3584" i="1" s="1"/>
  <c r="I3585" i="1"/>
  <c r="L3585" i="1" s="1"/>
  <c r="I3586" i="1"/>
  <c r="L3586" i="1" s="1"/>
  <c r="I3587" i="1"/>
  <c r="L3587" i="1" s="1"/>
  <c r="I3588" i="1"/>
  <c r="L3588" i="1" s="1"/>
  <c r="I3589" i="1"/>
  <c r="L3589" i="1" s="1"/>
  <c r="I3590" i="1"/>
  <c r="L3590" i="1" s="1"/>
  <c r="I3591" i="1"/>
  <c r="L3591" i="1" s="1"/>
  <c r="I3592" i="1"/>
  <c r="L3592" i="1" s="1"/>
  <c r="I3593" i="1"/>
  <c r="L3593" i="1" s="1"/>
  <c r="I3594" i="1"/>
  <c r="L3594" i="1" s="1"/>
  <c r="I3595" i="1"/>
  <c r="L3595" i="1" s="1"/>
  <c r="I3596" i="1"/>
  <c r="L3596" i="1" s="1"/>
  <c r="I3597" i="1"/>
  <c r="L3597" i="1" s="1"/>
  <c r="I3598" i="1"/>
  <c r="L3598" i="1" s="1"/>
  <c r="I3599" i="1"/>
  <c r="L3599" i="1" s="1"/>
  <c r="I3600" i="1"/>
  <c r="L3600" i="1" s="1"/>
  <c r="I3601" i="1"/>
  <c r="L3601" i="1" s="1"/>
  <c r="I3602" i="1"/>
  <c r="L3602" i="1" s="1"/>
  <c r="I3603" i="1"/>
  <c r="L3603" i="1" s="1"/>
  <c r="I3604" i="1"/>
  <c r="L3604" i="1" s="1"/>
  <c r="I3605" i="1"/>
  <c r="L3605" i="1" s="1"/>
  <c r="I3606" i="1"/>
  <c r="L3606" i="1" s="1"/>
  <c r="I3607" i="1"/>
  <c r="L3607" i="1" s="1"/>
  <c r="I3608" i="1"/>
  <c r="L3608" i="1" s="1"/>
  <c r="I3609" i="1"/>
  <c r="L3609" i="1" s="1"/>
  <c r="I3610" i="1"/>
  <c r="L3610" i="1" s="1"/>
  <c r="I3611" i="1"/>
  <c r="L3611" i="1" s="1"/>
  <c r="I3612" i="1"/>
  <c r="L3612" i="1" s="1"/>
  <c r="I3613" i="1"/>
  <c r="L3613" i="1" s="1"/>
  <c r="I3614" i="1"/>
  <c r="L3614" i="1" s="1"/>
  <c r="I3615" i="1"/>
  <c r="L3615" i="1" s="1"/>
  <c r="I3616" i="1"/>
  <c r="L3616" i="1" s="1"/>
  <c r="I3617" i="1"/>
  <c r="L3617" i="1" s="1"/>
  <c r="I3618" i="1"/>
  <c r="L3618" i="1" s="1"/>
  <c r="I3619" i="1"/>
  <c r="L3619" i="1" s="1"/>
  <c r="I3620" i="1"/>
  <c r="L3620" i="1" s="1"/>
  <c r="I3621" i="1"/>
  <c r="L3621" i="1" s="1"/>
  <c r="I3622" i="1"/>
  <c r="L3622" i="1" s="1"/>
  <c r="I3623" i="1"/>
  <c r="L3623" i="1" s="1"/>
  <c r="I3624" i="1"/>
  <c r="L3624" i="1" s="1"/>
  <c r="I3625" i="1"/>
  <c r="L3625" i="1" s="1"/>
  <c r="I3626" i="1"/>
  <c r="L3626" i="1" s="1"/>
  <c r="I3627" i="1"/>
  <c r="L3627" i="1" s="1"/>
  <c r="I3628" i="1"/>
  <c r="L3628" i="1" s="1"/>
  <c r="I3629" i="1"/>
  <c r="L3629" i="1" s="1"/>
  <c r="I3630" i="1"/>
  <c r="L3630" i="1" s="1"/>
  <c r="I3631" i="1"/>
  <c r="L3631" i="1" s="1"/>
  <c r="I3632" i="1"/>
  <c r="L3632" i="1" s="1"/>
  <c r="I3633" i="1"/>
  <c r="L3633" i="1" s="1"/>
  <c r="I3634" i="1"/>
  <c r="L3634" i="1" s="1"/>
  <c r="I3635" i="1"/>
  <c r="L3635" i="1" s="1"/>
  <c r="I3636" i="1"/>
  <c r="L3636" i="1" s="1"/>
  <c r="I3637" i="1"/>
  <c r="L3637" i="1" s="1"/>
  <c r="I3638" i="1"/>
  <c r="L3638" i="1" s="1"/>
  <c r="I3639" i="1"/>
  <c r="L3639" i="1" s="1"/>
  <c r="I3640" i="1"/>
  <c r="L3640" i="1" s="1"/>
  <c r="I3641" i="1"/>
  <c r="L3641" i="1" s="1"/>
  <c r="I3642" i="1"/>
  <c r="L3642" i="1" s="1"/>
  <c r="I3643" i="1"/>
  <c r="L3643" i="1" s="1"/>
  <c r="I3644" i="1"/>
  <c r="L3644" i="1" s="1"/>
  <c r="I3645" i="1"/>
  <c r="L3645" i="1" s="1"/>
  <c r="I3646" i="1"/>
  <c r="L3646" i="1" s="1"/>
  <c r="I3647" i="1"/>
  <c r="L3647" i="1" s="1"/>
  <c r="I3648" i="1"/>
  <c r="L3648" i="1" s="1"/>
  <c r="I3649" i="1"/>
  <c r="L3649" i="1" s="1"/>
  <c r="I3650" i="1"/>
  <c r="L3650" i="1" s="1"/>
  <c r="I3651" i="1"/>
  <c r="L3651" i="1" s="1"/>
  <c r="I3652" i="1"/>
  <c r="L3652" i="1" s="1"/>
  <c r="I3653" i="1"/>
  <c r="L3653" i="1" s="1"/>
  <c r="I3654" i="1"/>
  <c r="L3654" i="1" s="1"/>
  <c r="I3655" i="1"/>
  <c r="L3655" i="1" s="1"/>
  <c r="I3656" i="1"/>
  <c r="L3656" i="1" s="1"/>
  <c r="I3657" i="1"/>
  <c r="L3657" i="1" s="1"/>
  <c r="I3658" i="1"/>
  <c r="L3658" i="1" s="1"/>
  <c r="I3659" i="1"/>
  <c r="L3659" i="1" s="1"/>
  <c r="I3660" i="1"/>
  <c r="L3660" i="1" s="1"/>
  <c r="I3661" i="1"/>
  <c r="L3661" i="1" s="1"/>
  <c r="I3662" i="1"/>
  <c r="L3662" i="1" s="1"/>
  <c r="I3663" i="1"/>
  <c r="L3663" i="1" s="1"/>
  <c r="I3664" i="1"/>
  <c r="L3664" i="1" s="1"/>
  <c r="I3665" i="1"/>
  <c r="L3665" i="1" s="1"/>
  <c r="I3666" i="1"/>
  <c r="L3666" i="1" s="1"/>
  <c r="I3667" i="1"/>
  <c r="L3667" i="1" s="1"/>
  <c r="I3668" i="1"/>
  <c r="L3668" i="1" s="1"/>
  <c r="I3669" i="1"/>
  <c r="L3669" i="1" s="1"/>
  <c r="I3670" i="1"/>
  <c r="L3670" i="1" s="1"/>
  <c r="I3671" i="1"/>
  <c r="L3671" i="1" s="1"/>
  <c r="I3672" i="1"/>
  <c r="L3672" i="1" s="1"/>
  <c r="I3673" i="1"/>
  <c r="L3673" i="1" s="1"/>
  <c r="I3674" i="1"/>
  <c r="L3674" i="1" s="1"/>
  <c r="I3675" i="1"/>
  <c r="L3675" i="1" s="1"/>
  <c r="I3676" i="1"/>
  <c r="L3676" i="1" s="1"/>
  <c r="I3677" i="1"/>
  <c r="L3677" i="1" s="1"/>
  <c r="I3678" i="1"/>
  <c r="L3678" i="1" s="1"/>
  <c r="I3679" i="1"/>
  <c r="L3679" i="1" s="1"/>
  <c r="I3680" i="1"/>
  <c r="L3680" i="1" s="1"/>
  <c r="I3681" i="1"/>
  <c r="L3681" i="1" s="1"/>
  <c r="I3682" i="1"/>
  <c r="L3682" i="1" s="1"/>
  <c r="I3683" i="1"/>
  <c r="L3683" i="1" s="1"/>
  <c r="I3684" i="1"/>
  <c r="L3684" i="1" s="1"/>
  <c r="I3685" i="1"/>
  <c r="L3685" i="1" s="1"/>
  <c r="I3686" i="1"/>
  <c r="L3686" i="1" s="1"/>
  <c r="I3687" i="1"/>
  <c r="L3687" i="1" s="1"/>
  <c r="I3688" i="1"/>
  <c r="L3688" i="1" s="1"/>
  <c r="I3689" i="1"/>
  <c r="L3689" i="1" s="1"/>
  <c r="I3690" i="1"/>
  <c r="L3690" i="1" s="1"/>
  <c r="I3691" i="1"/>
  <c r="L3691" i="1" s="1"/>
  <c r="I3692" i="1"/>
  <c r="L3692" i="1" s="1"/>
  <c r="I3693" i="1"/>
  <c r="L3693" i="1" s="1"/>
  <c r="I3694" i="1"/>
  <c r="L3694" i="1" s="1"/>
  <c r="I3695" i="1"/>
  <c r="L3695" i="1" s="1"/>
  <c r="I3696" i="1"/>
  <c r="L3696" i="1" s="1"/>
  <c r="I3697" i="1"/>
  <c r="L3697" i="1" s="1"/>
  <c r="I3698" i="1"/>
  <c r="L3698" i="1" s="1"/>
  <c r="I3699" i="1"/>
  <c r="L3699" i="1" s="1"/>
  <c r="I3700" i="1"/>
  <c r="L3700" i="1" s="1"/>
  <c r="I3701" i="1"/>
  <c r="L3701" i="1" s="1"/>
  <c r="I3702" i="1"/>
  <c r="L3702" i="1" s="1"/>
  <c r="I3703" i="1"/>
  <c r="L3703" i="1" s="1"/>
  <c r="I3704" i="1"/>
  <c r="L3704" i="1" s="1"/>
  <c r="I3705" i="1"/>
  <c r="L3705" i="1" s="1"/>
  <c r="I3706" i="1"/>
  <c r="L3706" i="1" s="1"/>
  <c r="I3707" i="1"/>
  <c r="L3707" i="1" s="1"/>
  <c r="I3708" i="1"/>
  <c r="L3708" i="1" s="1"/>
  <c r="I3709" i="1"/>
  <c r="L3709" i="1" s="1"/>
  <c r="I3710" i="1"/>
  <c r="L3710" i="1" s="1"/>
  <c r="I3711" i="1"/>
  <c r="L3711" i="1" s="1"/>
  <c r="I3712" i="1"/>
  <c r="L3712" i="1" s="1"/>
  <c r="I3713" i="1"/>
  <c r="L3713" i="1" s="1"/>
  <c r="I3714" i="1"/>
  <c r="L3714" i="1" s="1"/>
  <c r="I3715" i="1"/>
  <c r="L3715" i="1" s="1"/>
  <c r="I3716" i="1"/>
  <c r="L3716" i="1" s="1"/>
  <c r="I3717" i="1"/>
  <c r="L3717" i="1" s="1"/>
  <c r="I3718" i="1"/>
  <c r="L3718" i="1" s="1"/>
  <c r="I3719" i="1"/>
  <c r="L3719" i="1" s="1"/>
  <c r="I3720" i="1"/>
  <c r="L3720" i="1" s="1"/>
  <c r="I3721" i="1"/>
  <c r="L3721" i="1" s="1"/>
  <c r="I3722" i="1"/>
  <c r="L3722" i="1" s="1"/>
  <c r="I3723" i="1"/>
  <c r="L3723" i="1" s="1"/>
  <c r="I3724" i="1"/>
  <c r="L3724" i="1" s="1"/>
  <c r="I3725" i="1"/>
  <c r="L3725" i="1" s="1"/>
  <c r="I3726" i="1"/>
  <c r="L3726" i="1" s="1"/>
  <c r="I3727" i="1"/>
  <c r="L3727" i="1" s="1"/>
  <c r="I3728" i="1"/>
  <c r="L3728" i="1" s="1"/>
  <c r="I3729" i="1"/>
  <c r="L3729" i="1" s="1"/>
  <c r="I3730" i="1"/>
  <c r="L3730" i="1" s="1"/>
  <c r="I3731" i="1"/>
  <c r="L3731" i="1" s="1"/>
  <c r="I3732" i="1"/>
  <c r="L3732" i="1" s="1"/>
  <c r="I3733" i="1"/>
  <c r="L3733" i="1" s="1"/>
  <c r="I3734" i="1"/>
  <c r="L3734" i="1" s="1"/>
  <c r="I3735" i="1"/>
  <c r="L3735" i="1" s="1"/>
  <c r="I3736" i="1"/>
  <c r="L3736" i="1" s="1"/>
  <c r="I3737" i="1"/>
  <c r="L3737" i="1" s="1"/>
  <c r="I3738" i="1"/>
  <c r="L3738" i="1" s="1"/>
  <c r="I3739" i="1"/>
  <c r="L3739" i="1" s="1"/>
  <c r="I3740" i="1"/>
  <c r="L3740" i="1" s="1"/>
  <c r="I3741" i="1"/>
  <c r="L3741" i="1" s="1"/>
  <c r="I3742" i="1"/>
  <c r="L3742" i="1" s="1"/>
  <c r="I3743" i="1"/>
  <c r="L3743" i="1" s="1"/>
  <c r="I3744" i="1"/>
  <c r="L3744" i="1" s="1"/>
  <c r="I3745" i="1"/>
  <c r="L3745" i="1" s="1"/>
  <c r="I3746" i="1"/>
  <c r="L3746" i="1" s="1"/>
  <c r="I3747" i="1"/>
  <c r="L3747" i="1" s="1"/>
  <c r="I3748" i="1"/>
  <c r="L3748" i="1" s="1"/>
  <c r="I3749" i="1"/>
  <c r="L3749" i="1" s="1"/>
  <c r="I3750" i="1"/>
  <c r="L3750" i="1" s="1"/>
  <c r="I3751" i="1"/>
  <c r="L3751" i="1" s="1"/>
  <c r="I3752" i="1"/>
  <c r="L3752" i="1" s="1"/>
  <c r="I3753" i="1"/>
  <c r="L3753" i="1" s="1"/>
  <c r="I3754" i="1"/>
  <c r="L3754" i="1" s="1"/>
  <c r="I3755" i="1"/>
  <c r="L3755" i="1" s="1"/>
  <c r="I3756" i="1"/>
  <c r="L3756" i="1" s="1"/>
  <c r="I3757" i="1"/>
  <c r="L3757" i="1" s="1"/>
  <c r="I3758" i="1"/>
  <c r="L3758" i="1" s="1"/>
  <c r="I3759" i="1"/>
  <c r="L3759" i="1" s="1"/>
  <c r="I3760" i="1"/>
  <c r="L3760" i="1" s="1"/>
  <c r="I3761" i="1"/>
  <c r="L3761" i="1" s="1"/>
  <c r="I3762" i="1"/>
  <c r="L3762" i="1" s="1"/>
  <c r="I3763" i="1"/>
  <c r="L3763" i="1" s="1"/>
  <c r="I3764" i="1"/>
  <c r="L3764" i="1" s="1"/>
  <c r="I3765" i="1"/>
  <c r="L3765" i="1" s="1"/>
  <c r="I3766" i="1"/>
  <c r="L3766" i="1" s="1"/>
  <c r="I3767" i="1"/>
  <c r="L3767" i="1" s="1"/>
  <c r="I3768" i="1"/>
  <c r="L3768" i="1" s="1"/>
  <c r="I3769" i="1"/>
  <c r="L3769" i="1" s="1"/>
  <c r="I3770" i="1"/>
  <c r="L3770" i="1" s="1"/>
  <c r="I3771" i="1"/>
  <c r="L3771" i="1" s="1"/>
  <c r="I3772" i="1"/>
  <c r="L3772" i="1" s="1"/>
  <c r="I3773" i="1"/>
  <c r="L3773" i="1" s="1"/>
  <c r="I3774" i="1"/>
  <c r="L3774" i="1" s="1"/>
  <c r="I3775" i="1"/>
  <c r="L3775" i="1" s="1"/>
  <c r="I3776" i="1"/>
  <c r="L3776" i="1" s="1"/>
  <c r="I3777" i="1"/>
  <c r="L3777" i="1" s="1"/>
  <c r="I3778" i="1"/>
  <c r="L3778" i="1" s="1"/>
  <c r="I3779" i="1"/>
  <c r="L3779" i="1" s="1"/>
  <c r="I3780" i="1"/>
  <c r="L3780" i="1" s="1"/>
  <c r="I3781" i="1"/>
  <c r="L3781" i="1" s="1"/>
  <c r="I3782" i="1"/>
  <c r="L3782" i="1" s="1"/>
  <c r="I3783" i="1"/>
  <c r="L3783" i="1" s="1"/>
  <c r="I3784" i="1"/>
  <c r="L3784" i="1" s="1"/>
  <c r="I3785" i="1"/>
  <c r="L3785" i="1" s="1"/>
  <c r="I3786" i="1"/>
  <c r="L3786" i="1" s="1"/>
  <c r="I3787" i="1"/>
  <c r="L3787" i="1" s="1"/>
  <c r="I3788" i="1"/>
  <c r="L3788" i="1" s="1"/>
  <c r="I3789" i="1"/>
  <c r="L3789" i="1" s="1"/>
  <c r="I3790" i="1"/>
  <c r="L3790" i="1" s="1"/>
  <c r="I3791" i="1"/>
  <c r="L3791" i="1" s="1"/>
  <c r="I3792" i="1"/>
  <c r="L3792" i="1" s="1"/>
  <c r="I3793" i="1"/>
  <c r="L3793" i="1" s="1"/>
  <c r="I3794" i="1"/>
  <c r="L3794" i="1" s="1"/>
  <c r="I3795" i="1"/>
  <c r="L3795" i="1" s="1"/>
  <c r="I3796" i="1"/>
  <c r="L3796" i="1" s="1"/>
  <c r="I3797" i="1"/>
  <c r="L3797" i="1" s="1"/>
  <c r="I3798" i="1"/>
  <c r="L3798" i="1" s="1"/>
  <c r="I3799" i="1"/>
  <c r="L3799" i="1" s="1"/>
  <c r="I3800" i="1"/>
  <c r="L3800" i="1" s="1"/>
  <c r="I3801" i="1"/>
  <c r="L3801" i="1" s="1"/>
  <c r="I3802" i="1"/>
  <c r="L3802" i="1" s="1"/>
  <c r="I3803" i="1"/>
  <c r="L3803" i="1" s="1"/>
  <c r="I3804" i="1"/>
  <c r="L3804" i="1" s="1"/>
  <c r="I3805" i="1"/>
  <c r="L3805" i="1" s="1"/>
  <c r="I3806" i="1"/>
  <c r="L3806" i="1" s="1"/>
  <c r="I3807" i="1"/>
  <c r="L3807" i="1" s="1"/>
  <c r="I3808" i="1"/>
  <c r="L3808" i="1" s="1"/>
  <c r="I3809" i="1"/>
  <c r="L3809" i="1" s="1"/>
  <c r="I3810" i="1"/>
  <c r="L3810" i="1" s="1"/>
  <c r="I3811" i="1"/>
  <c r="L3811" i="1" s="1"/>
  <c r="I3812" i="1"/>
  <c r="L3812" i="1" s="1"/>
  <c r="I3813" i="1"/>
  <c r="L3813" i="1" s="1"/>
  <c r="I3814" i="1"/>
  <c r="L3814" i="1" s="1"/>
  <c r="I3815" i="1"/>
  <c r="L3815" i="1" s="1"/>
  <c r="I3816" i="1"/>
  <c r="L3816" i="1" s="1"/>
  <c r="I3817" i="1"/>
  <c r="L3817" i="1" s="1"/>
  <c r="I3818" i="1"/>
  <c r="L3818" i="1" s="1"/>
  <c r="I3819" i="1"/>
  <c r="L3819" i="1" s="1"/>
  <c r="I3820" i="1"/>
  <c r="L3820" i="1" s="1"/>
  <c r="I3821" i="1"/>
  <c r="L3821" i="1" s="1"/>
  <c r="I3822" i="1"/>
  <c r="L3822" i="1" s="1"/>
  <c r="I3823" i="1"/>
  <c r="L3823" i="1" s="1"/>
  <c r="I3824" i="1"/>
  <c r="L3824" i="1" s="1"/>
  <c r="I3825" i="1"/>
  <c r="L3825" i="1" s="1"/>
  <c r="I3826" i="1"/>
  <c r="L3826" i="1" s="1"/>
  <c r="I3827" i="1"/>
  <c r="L3827" i="1" s="1"/>
  <c r="I3828" i="1"/>
  <c r="L3828" i="1" s="1"/>
  <c r="I3829" i="1"/>
  <c r="L3829" i="1" s="1"/>
  <c r="I3830" i="1"/>
  <c r="L3830" i="1" s="1"/>
  <c r="I3831" i="1"/>
  <c r="L3831" i="1" s="1"/>
  <c r="I3832" i="1"/>
  <c r="L3832" i="1" s="1"/>
  <c r="I3833" i="1"/>
  <c r="L3833" i="1" s="1"/>
  <c r="I3834" i="1"/>
  <c r="L3834" i="1" s="1"/>
  <c r="I3835" i="1"/>
  <c r="L3835" i="1" s="1"/>
  <c r="I3836" i="1"/>
  <c r="L3836" i="1" s="1"/>
  <c r="I3837" i="1"/>
  <c r="L3837" i="1" s="1"/>
  <c r="I3838" i="1"/>
  <c r="L3838" i="1" s="1"/>
  <c r="I3839" i="1"/>
  <c r="L3839" i="1" s="1"/>
  <c r="I3840" i="1"/>
  <c r="L3840" i="1" s="1"/>
  <c r="I3841" i="1"/>
  <c r="L3841" i="1" s="1"/>
  <c r="I3842" i="1"/>
  <c r="L3842" i="1" s="1"/>
  <c r="I3843" i="1"/>
  <c r="L3843" i="1" s="1"/>
  <c r="I3844" i="1"/>
  <c r="L3844" i="1" s="1"/>
  <c r="I3845" i="1"/>
  <c r="L3845" i="1" s="1"/>
  <c r="I3846" i="1"/>
  <c r="L3846" i="1" s="1"/>
  <c r="I3847" i="1"/>
  <c r="L3847" i="1" s="1"/>
  <c r="I3848" i="1"/>
  <c r="L3848" i="1" s="1"/>
  <c r="I3849" i="1"/>
  <c r="L3849" i="1" s="1"/>
  <c r="I3850" i="1"/>
  <c r="L3850" i="1" s="1"/>
  <c r="I3851" i="1"/>
  <c r="L3851" i="1" s="1"/>
  <c r="I3852" i="1"/>
  <c r="L3852" i="1" s="1"/>
  <c r="I3853" i="1"/>
  <c r="L3853" i="1" s="1"/>
  <c r="I3854" i="1"/>
  <c r="L3854" i="1" s="1"/>
  <c r="I3855" i="1"/>
  <c r="L3855" i="1" s="1"/>
  <c r="I3856" i="1"/>
  <c r="L3856" i="1" s="1"/>
  <c r="I3857" i="1"/>
  <c r="L3857" i="1" s="1"/>
  <c r="I3858" i="1"/>
  <c r="L3858" i="1" s="1"/>
  <c r="I3859" i="1"/>
  <c r="L3859" i="1" s="1"/>
  <c r="I3860" i="1"/>
  <c r="L3860" i="1" s="1"/>
  <c r="I3861" i="1"/>
  <c r="L3861" i="1" s="1"/>
  <c r="I3862" i="1"/>
  <c r="L3862" i="1" s="1"/>
  <c r="I3863" i="1"/>
  <c r="L3863" i="1" s="1"/>
  <c r="I3864" i="1"/>
  <c r="L3864" i="1" s="1"/>
  <c r="I3865" i="1"/>
  <c r="L3865" i="1" s="1"/>
  <c r="I3866" i="1"/>
  <c r="L3866" i="1" s="1"/>
  <c r="I3867" i="1"/>
  <c r="L3867" i="1" s="1"/>
  <c r="I3868" i="1"/>
  <c r="L3868" i="1" s="1"/>
  <c r="I3869" i="1"/>
  <c r="L3869" i="1" s="1"/>
  <c r="I3870" i="1"/>
  <c r="L3870" i="1" s="1"/>
  <c r="I3871" i="1"/>
  <c r="L3871" i="1" s="1"/>
  <c r="I3872" i="1"/>
  <c r="L3872" i="1" s="1"/>
  <c r="I3873" i="1"/>
  <c r="L3873" i="1" s="1"/>
  <c r="I3874" i="1"/>
  <c r="L3874" i="1" s="1"/>
  <c r="I3875" i="1"/>
  <c r="L3875" i="1" s="1"/>
  <c r="I3876" i="1"/>
  <c r="L3876" i="1" s="1"/>
  <c r="I3877" i="1"/>
  <c r="L3877" i="1" s="1"/>
  <c r="I3878" i="1"/>
  <c r="L3878" i="1" s="1"/>
  <c r="I3879" i="1"/>
  <c r="L3879" i="1" s="1"/>
  <c r="I3880" i="1"/>
  <c r="L3880" i="1" s="1"/>
  <c r="I3881" i="1"/>
  <c r="L3881" i="1" s="1"/>
  <c r="I3882" i="1"/>
  <c r="L3882" i="1" s="1"/>
  <c r="I3883" i="1"/>
  <c r="L3883" i="1" s="1"/>
  <c r="I3884" i="1"/>
  <c r="L3884" i="1" s="1"/>
  <c r="I3885" i="1"/>
  <c r="L3885" i="1" s="1"/>
  <c r="I3886" i="1"/>
  <c r="L3886" i="1" s="1"/>
  <c r="I3887" i="1"/>
  <c r="L3887" i="1" s="1"/>
  <c r="I3888" i="1"/>
  <c r="L3888" i="1" s="1"/>
  <c r="I3889" i="1"/>
  <c r="L3889" i="1" s="1"/>
  <c r="I3890" i="1"/>
  <c r="L3890" i="1" s="1"/>
  <c r="I3891" i="1"/>
  <c r="L3891" i="1" s="1"/>
  <c r="I3892" i="1"/>
  <c r="L3892" i="1" s="1"/>
  <c r="I3893" i="1"/>
  <c r="L3893" i="1" s="1"/>
  <c r="I3894" i="1"/>
  <c r="L3894" i="1" s="1"/>
  <c r="I3895" i="1"/>
  <c r="L3895" i="1" s="1"/>
  <c r="I3896" i="1"/>
  <c r="L3896" i="1" s="1"/>
  <c r="I3897" i="1"/>
  <c r="L3897" i="1" s="1"/>
  <c r="I3898" i="1"/>
  <c r="L3898" i="1" s="1"/>
  <c r="I3899" i="1"/>
  <c r="L3899" i="1" s="1"/>
  <c r="I3900" i="1"/>
  <c r="L3900" i="1" s="1"/>
  <c r="I3901" i="1"/>
  <c r="L3901" i="1" s="1"/>
  <c r="I3902" i="1"/>
  <c r="L3902" i="1" s="1"/>
  <c r="I3903" i="1"/>
  <c r="L3903" i="1" s="1"/>
  <c r="I3904" i="1"/>
  <c r="L3904" i="1" s="1"/>
  <c r="I3905" i="1"/>
  <c r="L3905" i="1" s="1"/>
  <c r="I3906" i="1"/>
  <c r="L3906" i="1" s="1"/>
  <c r="I3907" i="1"/>
  <c r="L3907" i="1" s="1"/>
  <c r="I3908" i="1"/>
  <c r="L3908" i="1" s="1"/>
  <c r="I3909" i="1"/>
  <c r="L3909" i="1" s="1"/>
  <c r="I3910" i="1"/>
  <c r="L3910" i="1" s="1"/>
  <c r="I3911" i="1"/>
  <c r="L3911" i="1" s="1"/>
  <c r="I3912" i="1"/>
  <c r="L3912" i="1" s="1"/>
  <c r="I3913" i="1"/>
  <c r="L3913" i="1" s="1"/>
  <c r="I3914" i="1"/>
  <c r="L3914" i="1" s="1"/>
  <c r="I3915" i="1"/>
  <c r="L3915" i="1" s="1"/>
  <c r="I3916" i="1"/>
  <c r="L3916" i="1" s="1"/>
  <c r="I3917" i="1"/>
  <c r="L3917" i="1" s="1"/>
  <c r="I3918" i="1"/>
  <c r="L3918" i="1" s="1"/>
  <c r="I3919" i="1"/>
  <c r="L3919" i="1" s="1"/>
  <c r="I3920" i="1"/>
  <c r="L3920" i="1" s="1"/>
  <c r="I3921" i="1"/>
  <c r="L3921" i="1" s="1"/>
  <c r="I3922" i="1"/>
  <c r="L3922" i="1" s="1"/>
  <c r="I3923" i="1"/>
  <c r="L3923" i="1" s="1"/>
  <c r="I3924" i="1"/>
  <c r="L3924" i="1" s="1"/>
  <c r="I3925" i="1"/>
  <c r="L3925" i="1" s="1"/>
  <c r="I3926" i="1"/>
  <c r="L3926" i="1" s="1"/>
  <c r="I3927" i="1"/>
  <c r="L3927" i="1" s="1"/>
  <c r="I3928" i="1"/>
  <c r="L3928" i="1" s="1"/>
  <c r="I3929" i="1"/>
  <c r="L3929" i="1" s="1"/>
  <c r="I3930" i="1"/>
  <c r="L3930" i="1" s="1"/>
  <c r="I3931" i="1"/>
  <c r="L3931" i="1" s="1"/>
  <c r="I3932" i="1"/>
  <c r="L3932" i="1" s="1"/>
  <c r="I3933" i="1"/>
  <c r="L3933" i="1" s="1"/>
  <c r="I3934" i="1"/>
  <c r="L3934" i="1" s="1"/>
  <c r="I3935" i="1"/>
  <c r="L3935" i="1" s="1"/>
  <c r="I3936" i="1"/>
  <c r="L3936" i="1" s="1"/>
  <c r="I3937" i="1"/>
  <c r="L3937" i="1" s="1"/>
  <c r="I3938" i="1"/>
  <c r="L3938" i="1" s="1"/>
  <c r="I3939" i="1"/>
  <c r="L3939" i="1" s="1"/>
  <c r="I3940" i="1"/>
  <c r="L3940" i="1" s="1"/>
  <c r="I3941" i="1"/>
  <c r="L3941" i="1" s="1"/>
  <c r="I3942" i="1"/>
  <c r="L3942" i="1" s="1"/>
  <c r="I3943" i="1"/>
  <c r="L3943" i="1" s="1"/>
  <c r="I3944" i="1"/>
  <c r="L3944" i="1" s="1"/>
  <c r="I3945" i="1"/>
  <c r="L3945" i="1" s="1"/>
  <c r="I3946" i="1"/>
  <c r="L3946" i="1" s="1"/>
  <c r="I3947" i="1"/>
  <c r="L3947" i="1" s="1"/>
  <c r="I3948" i="1"/>
  <c r="L3948" i="1" s="1"/>
  <c r="I3949" i="1"/>
  <c r="L3949" i="1" s="1"/>
  <c r="I3950" i="1"/>
  <c r="L3950" i="1" s="1"/>
  <c r="I3951" i="1"/>
  <c r="L3951" i="1" s="1"/>
  <c r="I3952" i="1"/>
  <c r="L3952" i="1" s="1"/>
  <c r="I3953" i="1"/>
  <c r="L3953" i="1" s="1"/>
  <c r="I3954" i="1"/>
  <c r="L3954" i="1" s="1"/>
  <c r="I3955" i="1"/>
  <c r="L3955" i="1" s="1"/>
  <c r="I3956" i="1"/>
  <c r="L3956" i="1" s="1"/>
  <c r="I3957" i="1"/>
  <c r="L3957" i="1" s="1"/>
  <c r="I3958" i="1"/>
  <c r="L3958" i="1" s="1"/>
  <c r="I3959" i="1"/>
  <c r="L3959" i="1" s="1"/>
  <c r="I3960" i="1"/>
  <c r="L3960" i="1" s="1"/>
  <c r="I3961" i="1"/>
  <c r="L3961" i="1" s="1"/>
  <c r="I3962" i="1"/>
  <c r="L3962" i="1" s="1"/>
  <c r="I3963" i="1"/>
  <c r="L3963" i="1" s="1"/>
  <c r="I3964" i="1"/>
  <c r="L3964" i="1" s="1"/>
  <c r="I3965" i="1"/>
  <c r="L3965" i="1" s="1"/>
  <c r="I3966" i="1"/>
  <c r="L3966" i="1" s="1"/>
  <c r="I3967" i="1"/>
  <c r="L3967" i="1" s="1"/>
  <c r="I3968" i="1"/>
  <c r="L3968" i="1" s="1"/>
  <c r="I3969" i="1"/>
  <c r="L3969" i="1" s="1"/>
  <c r="I3970" i="1"/>
  <c r="L3970" i="1" s="1"/>
  <c r="I3971" i="1"/>
  <c r="L3971" i="1" s="1"/>
  <c r="I3972" i="1"/>
  <c r="L3972" i="1" s="1"/>
  <c r="I3973" i="1"/>
  <c r="L3973" i="1" s="1"/>
  <c r="I3974" i="1"/>
  <c r="L3974" i="1" s="1"/>
  <c r="I3975" i="1"/>
  <c r="L3975" i="1" s="1"/>
  <c r="I3976" i="1"/>
  <c r="L3976" i="1" s="1"/>
  <c r="I3977" i="1"/>
  <c r="L3977" i="1" s="1"/>
  <c r="I3978" i="1"/>
  <c r="L3978" i="1" s="1"/>
  <c r="I3979" i="1"/>
  <c r="L3979" i="1" s="1"/>
  <c r="I3980" i="1"/>
  <c r="L3980" i="1" s="1"/>
  <c r="I3981" i="1"/>
  <c r="L3981" i="1" s="1"/>
  <c r="I3982" i="1"/>
  <c r="L3982" i="1" s="1"/>
  <c r="I3983" i="1"/>
  <c r="L3983" i="1" s="1"/>
  <c r="I3984" i="1"/>
  <c r="L3984" i="1" s="1"/>
  <c r="I3985" i="1"/>
  <c r="L3985" i="1" s="1"/>
  <c r="I3986" i="1"/>
  <c r="L3986" i="1" s="1"/>
  <c r="I3987" i="1"/>
  <c r="L3987" i="1" s="1"/>
  <c r="I3988" i="1"/>
  <c r="L3988" i="1" s="1"/>
  <c r="I3989" i="1"/>
  <c r="L3989" i="1" s="1"/>
  <c r="I3990" i="1"/>
  <c r="L3990" i="1" s="1"/>
  <c r="I3991" i="1"/>
  <c r="L3991" i="1" s="1"/>
  <c r="I3992" i="1"/>
  <c r="L3992" i="1" s="1"/>
  <c r="I3993" i="1"/>
  <c r="L3993" i="1" s="1"/>
  <c r="I3994" i="1"/>
  <c r="L3994" i="1" s="1"/>
  <c r="I3995" i="1"/>
  <c r="L3995" i="1" s="1"/>
  <c r="I3996" i="1"/>
  <c r="L3996" i="1" s="1"/>
  <c r="I3997" i="1"/>
  <c r="L3997" i="1" s="1"/>
  <c r="I3998" i="1"/>
  <c r="L3998" i="1" s="1"/>
  <c r="I3999" i="1"/>
  <c r="L3999" i="1" s="1"/>
  <c r="I4000" i="1"/>
  <c r="L4000" i="1" s="1"/>
  <c r="I4001" i="1"/>
  <c r="L4001" i="1" s="1"/>
  <c r="I4002" i="1"/>
  <c r="L4002" i="1" s="1"/>
  <c r="I4003" i="1"/>
  <c r="L4003" i="1" s="1"/>
  <c r="I4004" i="1"/>
  <c r="L4004" i="1" s="1"/>
  <c r="I4005" i="1"/>
  <c r="L4005" i="1" s="1"/>
  <c r="I4006" i="1"/>
  <c r="L4006" i="1" s="1"/>
  <c r="I4007" i="1"/>
  <c r="L4007" i="1" s="1"/>
  <c r="I4008" i="1"/>
  <c r="L4008" i="1" s="1"/>
  <c r="I4009" i="1"/>
  <c r="L4009" i="1" s="1"/>
  <c r="I4010" i="1"/>
  <c r="L4010" i="1" s="1"/>
  <c r="I4011" i="1"/>
  <c r="L4011" i="1" s="1"/>
  <c r="I4012" i="1"/>
  <c r="L4012" i="1" s="1"/>
  <c r="I4013" i="1"/>
  <c r="L4013" i="1" s="1"/>
  <c r="I4014" i="1"/>
  <c r="L4014" i="1" s="1"/>
  <c r="I4015" i="1"/>
  <c r="L4015" i="1" s="1"/>
  <c r="I4016" i="1"/>
  <c r="L4016" i="1" s="1"/>
  <c r="I4017" i="1"/>
  <c r="L4017" i="1" s="1"/>
  <c r="I4018" i="1"/>
  <c r="L4018" i="1" s="1"/>
  <c r="I4019" i="1"/>
  <c r="L4019" i="1" s="1"/>
  <c r="I4020" i="1"/>
  <c r="L4020" i="1" s="1"/>
  <c r="I4021" i="1"/>
  <c r="L4021" i="1" s="1"/>
  <c r="I4022" i="1"/>
  <c r="L4022" i="1" s="1"/>
  <c r="I4023" i="1"/>
  <c r="L4023" i="1" s="1"/>
  <c r="I4024" i="1"/>
  <c r="L4024" i="1" s="1"/>
  <c r="I4025" i="1"/>
  <c r="L4025" i="1" s="1"/>
  <c r="I4026" i="1"/>
  <c r="L4026" i="1" s="1"/>
  <c r="I4027" i="1"/>
  <c r="L4027" i="1" s="1"/>
  <c r="I4028" i="1"/>
  <c r="L4028" i="1" s="1"/>
  <c r="I4029" i="1"/>
  <c r="L4029" i="1" s="1"/>
  <c r="I4030" i="1"/>
  <c r="L4030" i="1" s="1"/>
  <c r="I4031" i="1"/>
  <c r="L4031" i="1" s="1"/>
  <c r="I4032" i="1"/>
  <c r="L4032" i="1" s="1"/>
  <c r="I4033" i="1"/>
  <c r="L4033" i="1" s="1"/>
  <c r="I4034" i="1"/>
  <c r="L4034" i="1" s="1"/>
  <c r="I4035" i="1"/>
  <c r="L4035" i="1" s="1"/>
  <c r="I4036" i="1"/>
  <c r="L4036" i="1" s="1"/>
  <c r="I4037" i="1"/>
  <c r="L4037" i="1" s="1"/>
  <c r="I4038" i="1"/>
  <c r="L4038" i="1" s="1"/>
  <c r="I4039" i="1"/>
  <c r="L4039" i="1" s="1"/>
  <c r="I4040" i="1"/>
  <c r="L4040" i="1" s="1"/>
  <c r="I4041" i="1"/>
  <c r="L4041" i="1" s="1"/>
  <c r="I4042" i="1"/>
  <c r="L4042" i="1" s="1"/>
  <c r="I4043" i="1"/>
  <c r="L4043" i="1" s="1"/>
  <c r="I4044" i="1"/>
  <c r="L4044" i="1" s="1"/>
  <c r="I4045" i="1"/>
  <c r="L4045" i="1" s="1"/>
  <c r="I4046" i="1"/>
  <c r="L4046" i="1" s="1"/>
  <c r="I4047" i="1"/>
  <c r="L4047" i="1" s="1"/>
  <c r="I4048" i="1"/>
  <c r="L4048" i="1" s="1"/>
  <c r="I4049" i="1"/>
  <c r="L4049" i="1" s="1"/>
  <c r="I4050" i="1"/>
  <c r="L4050" i="1" s="1"/>
  <c r="I4051" i="1"/>
  <c r="L4051" i="1" s="1"/>
  <c r="I4052" i="1"/>
  <c r="L4052" i="1" s="1"/>
  <c r="I4053" i="1"/>
  <c r="L4053" i="1" s="1"/>
  <c r="I4054" i="1"/>
  <c r="L4054" i="1" s="1"/>
  <c r="I4055" i="1"/>
  <c r="L4055" i="1" s="1"/>
  <c r="I4056" i="1"/>
  <c r="L4056" i="1" s="1"/>
  <c r="I4057" i="1"/>
  <c r="L4057" i="1" s="1"/>
  <c r="I4058" i="1"/>
  <c r="L4058" i="1" s="1"/>
  <c r="I4059" i="1"/>
  <c r="L4059" i="1" s="1"/>
  <c r="I4060" i="1"/>
  <c r="L4060" i="1" s="1"/>
  <c r="I4061" i="1"/>
  <c r="L4061" i="1" s="1"/>
  <c r="I4062" i="1"/>
  <c r="L4062" i="1" s="1"/>
  <c r="I4063" i="1"/>
  <c r="L4063" i="1" s="1"/>
  <c r="I4064" i="1"/>
  <c r="L4064" i="1" s="1"/>
  <c r="I4065" i="1"/>
  <c r="L4065" i="1" s="1"/>
  <c r="I4066" i="1"/>
  <c r="L4066" i="1" s="1"/>
  <c r="I4067" i="1"/>
  <c r="L4067" i="1" s="1"/>
  <c r="I4068" i="1"/>
  <c r="L4068" i="1" s="1"/>
  <c r="I4069" i="1"/>
  <c r="L4069" i="1" s="1"/>
  <c r="I4070" i="1"/>
  <c r="L4070" i="1" s="1"/>
  <c r="I4071" i="1"/>
  <c r="L4071" i="1" s="1"/>
  <c r="I4072" i="1"/>
  <c r="L4072" i="1" s="1"/>
  <c r="I4073" i="1"/>
  <c r="L4073" i="1" s="1"/>
  <c r="I4074" i="1"/>
  <c r="L4074" i="1" s="1"/>
  <c r="I4075" i="1"/>
  <c r="L4075" i="1" s="1"/>
  <c r="I4076" i="1"/>
  <c r="L4076" i="1" s="1"/>
  <c r="I4077" i="1"/>
  <c r="L4077" i="1" s="1"/>
  <c r="I4078" i="1"/>
  <c r="L4078" i="1" s="1"/>
  <c r="I4079" i="1"/>
  <c r="L4079" i="1" s="1"/>
  <c r="I4080" i="1"/>
  <c r="L4080" i="1" s="1"/>
  <c r="I4081" i="1"/>
  <c r="L4081" i="1" s="1"/>
  <c r="I4082" i="1"/>
  <c r="L4082" i="1" s="1"/>
  <c r="I4083" i="1"/>
  <c r="L4083" i="1" s="1"/>
  <c r="I2" i="1"/>
  <c r="L2" i="1" s="1"/>
</calcChain>
</file>

<file path=xl/sharedStrings.xml><?xml version="1.0" encoding="utf-8"?>
<sst xmlns="http://schemas.openxmlformats.org/spreadsheetml/2006/main" count="19196" uniqueCount="6413">
  <si>
    <t>_E</t>
  </si>
  <si>
    <t>_B</t>
  </si>
  <si>
    <t>TPR</t>
  </si>
  <si>
    <t>AA</t>
  </si>
  <si>
    <t>EFSD</t>
  </si>
  <si>
    <t>ETSD</t>
  </si>
  <si>
    <t>EGSP_GSP_ID</t>
  </si>
  <si>
    <t>User</t>
  </si>
  <si>
    <t>MPAN</t>
  </si>
  <si>
    <t>GVC Performed</t>
  </si>
  <si>
    <t>Correction Read Date</t>
  </si>
  <si>
    <t>Numbner of Days in MAP</t>
  </si>
  <si>
    <t>Portfolio</t>
  </si>
  <si>
    <t>EMEB</t>
  </si>
  <si>
    <t>NORW</t>
  </si>
  <si>
    <t>2721 Individual MPAN's</t>
  </si>
  <si>
    <t>1485 Individual MPAN's</t>
  </si>
  <si>
    <t>Value of GVC</t>
  </si>
  <si>
    <t>Row Labels</t>
  </si>
  <si>
    <t>Grand Total</t>
  </si>
  <si>
    <t>Sum of Value of GVC</t>
  </si>
  <si>
    <t>Year Month</t>
  </si>
  <si>
    <t>Year</t>
  </si>
  <si>
    <t>Month</t>
  </si>
  <si>
    <t>Column Labels</t>
  </si>
  <si>
    <t>Count of MPAN</t>
  </si>
  <si>
    <t>2004/05</t>
  </si>
  <si>
    <t>2005/06</t>
  </si>
  <si>
    <t>2006/07</t>
  </si>
  <si>
    <t>2007/08</t>
  </si>
  <si>
    <t>2008/09</t>
  </si>
  <si>
    <t>2009/10</t>
  </si>
  <si>
    <t>2010/11</t>
  </si>
  <si>
    <t>MIDE</t>
  </si>
  <si>
    <t>GVC</t>
  </si>
  <si>
    <t>Year month GVC performed</t>
  </si>
  <si>
    <t>Correction read year</t>
  </si>
  <si>
    <t>GVC performed Year</t>
  </si>
  <si>
    <t>EON GVC  Performed in 2009/10 and 2010/11 Relating to 2009/10</t>
  </si>
  <si>
    <t>EON GVC By Year Correction Read Date</t>
  </si>
  <si>
    <t>EON GVC By Year By Month Correction Read Date</t>
  </si>
  <si>
    <t>Performed Year</t>
  </si>
  <si>
    <t>Month Performed Month</t>
  </si>
  <si>
    <t>EMEB Total</t>
  </si>
  <si>
    <t>NORW Total</t>
  </si>
  <si>
    <t>GVC Performed In 2009 and 2010 Calendar years relating to 2009/10</t>
  </si>
  <si>
    <t>Crosstab of GVC Performed In 2009 and 2010 Calendar years</t>
  </si>
  <si>
    <t>GVC Performed In 2009 and 2010 Calendar years</t>
  </si>
  <si>
    <t>A1</t>
  </si>
  <si>
    <t>A2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</si>
  <si>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</si>
  <si>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</si>
  <si>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</si>
  <si>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</si>
  <si>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</si>
  <si>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</si>
  <si>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</si>
  <si>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</si>
  <si>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</si>
  <si>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A12</t>
  </si>
  <si>
    <t>A13</t>
  </si>
  <si>
    <t>A14</t>
  </si>
  <si>
    <t>A15</t>
  </si>
  <si>
    <t>A16</t>
  </si>
  <si>
    <t>A17</t>
  </si>
  <si>
    <t>A18</t>
  </si>
  <si>
    <t>A19</t>
  </si>
  <si>
    <t>A20</t>
  </si>
  <si>
    <t>A21</t>
  </si>
  <si>
    <t>A22</t>
  </si>
  <si>
    <t>A23</t>
  </si>
  <si>
    <t>A24</t>
  </si>
  <si>
    <t>A25</t>
  </si>
  <si>
    <t>A26</t>
  </si>
  <si>
    <t>A27</t>
  </si>
  <si>
    <t>A28</t>
  </si>
  <si>
    <t>A29</t>
  </si>
  <si>
    <t>A30</t>
  </si>
  <si>
    <t>A31</t>
  </si>
  <si>
    <t>A32</t>
  </si>
  <si>
    <t>A33</t>
  </si>
  <si>
    <t>A34</t>
  </si>
  <si>
    <t>A35</t>
  </si>
  <si>
    <t>A36</t>
  </si>
  <si>
    <t>A37</t>
  </si>
  <si>
    <t>A38</t>
  </si>
  <si>
    <t>A39</t>
  </si>
  <si>
    <t>A40</t>
  </si>
  <si>
    <t>A41</t>
  </si>
  <si>
    <t>A42</t>
  </si>
  <si>
    <t>A43</t>
  </si>
  <si>
    <t>A44</t>
  </si>
  <si>
    <t>A45</t>
  </si>
  <si>
    <t>A46</t>
  </si>
  <si>
    <t>A47</t>
  </si>
  <si>
    <t>A48</t>
  </si>
  <si>
    <t>A49</t>
  </si>
  <si>
    <t>A50</t>
  </si>
  <si>
    <t>A51</t>
  </si>
  <si>
    <t>A52</t>
  </si>
  <si>
    <t>A53</t>
  </si>
  <si>
    <t>A54</t>
  </si>
  <si>
    <t>A55</t>
  </si>
  <si>
    <t>A56</t>
  </si>
  <si>
    <t>A57</t>
  </si>
  <si>
    <t>A58</t>
  </si>
  <si>
    <t>A59</t>
  </si>
  <si>
    <t>A60</t>
  </si>
  <si>
    <t>A61</t>
  </si>
  <si>
    <t>A62</t>
  </si>
  <si>
    <t>A63</t>
  </si>
  <si>
    <t>A64</t>
  </si>
  <si>
    <t>A65</t>
  </si>
  <si>
    <t>A66</t>
  </si>
  <si>
    <t>A67</t>
  </si>
  <si>
    <t>A68</t>
  </si>
  <si>
    <t>A69</t>
  </si>
  <si>
    <t>A70</t>
  </si>
  <si>
    <t>A71</t>
  </si>
  <si>
    <t>A72</t>
  </si>
  <si>
    <t>A73</t>
  </si>
  <si>
    <t>A74</t>
  </si>
  <si>
    <t>A75</t>
  </si>
  <si>
    <t>A76</t>
  </si>
  <si>
    <t>A77</t>
  </si>
  <si>
    <t>A78</t>
  </si>
  <si>
    <t>A79</t>
  </si>
  <si>
    <t>A80</t>
  </si>
  <si>
    <t>A81</t>
  </si>
  <si>
    <t>A82</t>
  </si>
  <si>
    <t>A83</t>
  </si>
  <si>
    <t>A84</t>
  </si>
  <si>
    <t>A85</t>
  </si>
  <si>
    <t>A86</t>
  </si>
  <si>
    <t>A87</t>
  </si>
  <si>
    <t>A88</t>
  </si>
  <si>
    <t>A89</t>
  </si>
  <si>
    <t>A90</t>
  </si>
  <si>
    <t>A91</t>
  </si>
  <si>
    <t>A92</t>
  </si>
  <si>
    <t>A93</t>
  </si>
  <si>
    <t>A94</t>
  </si>
  <si>
    <t>A95</t>
  </si>
  <si>
    <t>A96</t>
  </si>
  <si>
    <t>A97</t>
  </si>
  <si>
    <t>A98</t>
  </si>
  <si>
    <t>A99</t>
  </si>
  <si>
    <t>A100</t>
  </si>
  <si>
    <t>A101</t>
  </si>
  <si>
    <t>A102</t>
  </si>
  <si>
    <t>A103</t>
  </si>
  <si>
    <t>A104</t>
  </si>
  <si>
    <t>A105</t>
  </si>
  <si>
    <t>A106</t>
  </si>
  <si>
    <t>A107</t>
  </si>
  <si>
    <t>A108</t>
  </si>
  <si>
    <t>A109</t>
  </si>
  <si>
    <t>A110</t>
  </si>
  <si>
    <t>A111</t>
  </si>
  <si>
    <t>A112</t>
  </si>
  <si>
    <t>A113</t>
  </si>
  <si>
    <t>A114</t>
  </si>
  <si>
    <t>A115</t>
  </si>
  <si>
    <t>A116</t>
  </si>
  <si>
    <t>A117</t>
  </si>
  <si>
    <t>A118</t>
  </si>
  <si>
    <t>A119</t>
  </si>
  <si>
    <t>A120</t>
  </si>
  <si>
    <t>A121</t>
  </si>
  <si>
    <t>A122</t>
  </si>
  <si>
    <t>A123</t>
  </si>
  <si>
    <t>A124</t>
  </si>
  <si>
    <t>A125</t>
  </si>
  <si>
    <t>A126</t>
  </si>
  <si>
    <t>A127</t>
  </si>
  <si>
    <t>A128</t>
  </si>
  <si>
    <t>A129</t>
  </si>
  <si>
    <t>A130</t>
  </si>
  <si>
    <t>A131</t>
  </si>
  <si>
    <t>A132</t>
  </si>
  <si>
    <t>A133</t>
  </si>
  <si>
    <t>A134</t>
  </si>
  <si>
    <t>A135</t>
  </si>
  <si>
    <t>A136</t>
  </si>
  <si>
    <t>A137</t>
  </si>
  <si>
    <t>A138</t>
  </si>
  <si>
    <t>A139</t>
  </si>
  <si>
    <t>A140</t>
  </si>
  <si>
    <t>A141</t>
  </si>
  <si>
    <t>A142</t>
  </si>
  <si>
    <t>A143</t>
  </si>
  <si>
    <t>A144</t>
  </si>
  <si>
    <t>A145</t>
  </si>
  <si>
    <t>A146</t>
  </si>
  <si>
    <t>A147</t>
  </si>
  <si>
    <t>A148</t>
  </si>
  <si>
    <t>A149</t>
  </si>
  <si>
    <t>A150</t>
  </si>
  <si>
    <t>A151</t>
  </si>
  <si>
    <t>A152</t>
  </si>
  <si>
    <t>A153</t>
  </si>
  <si>
    <t>A154</t>
  </si>
  <si>
    <t>A155</t>
  </si>
  <si>
    <t>A156</t>
  </si>
  <si>
    <t>A157</t>
  </si>
  <si>
    <t>A158</t>
  </si>
  <si>
    <t>A159</t>
  </si>
  <si>
    <t>A160</t>
  </si>
  <si>
    <t>A161</t>
  </si>
  <si>
    <t>A162</t>
  </si>
  <si>
    <t>A163</t>
  </si>
  <si>
    <t>A164</t>
  </si>
  <si>
    <t>A165</t>
  </si>
  <si>
    <t>A166</t>
  </si>
  <si>
    <t>A167</t>
  </si>
  <si>
    <t>A168</t>
  </si>
  <si>
    <t>A169</t>
  </si>
  <si>
    <t>A170</t>
  </si>
  <si>
    <t>A171</t>
  </si>
  <si>
    <t>A172</t>
  </si>
  <si>
    <t>A173</t>
  </si>
  <si>
    <t>A174</t>
  </si>
  <si>
    <t>A175</t>
  </si>
  <si>
    <t>A176</t>
  </si>
  <si>
    <t>A177</t>
  </si>
  <si>
    <t>A178</t>
  </si>
  <si>
    <t>A179</t>
  </si>
  <si>
    <t>A180</t>
  </si>
  <si>
    <t>A181</t>
  </si>
  <si>
    <t>A182</t>
  </si>
  <si>
    <t>A183</t>
  </si>
  <si>
    <t>A184</t>
  </si>
  <si>
    <t>A185</t>
  </si>
  <si>
    <t>A186</t>
  </si>
  <si>
    <t>A187</t>
  </si>
  <si>
    <t>A188</t>
  </si>
  <si>
    <t>A189</t>
  </si>
  <si>
    <t>A190</t>
  </si>
  <si>
    <t>A191</t>
  </si>
  <si>
    <t>A192</t>
  </si>
  <si>
    <t>A193</t>
  </si>
  <si>
    <t>A194</t>
  </si>
  <si>
    <t>A195</t>
  </si>
  <si>
    <t>A196</t>
  </si>
  <si>
    <t>A197</t>
  </si>
  <si>
    <t>A198</t>
  </si>
  <si>
    <t>A199</t>
  </si>
  <si>
    <t>A200</t>
  </si>
  <si>
    <t>A201</t>
  </si>
  <si>
    <t>A202</t>
  </si>
  <si>
    <t>A203</t>
  </si>
  <si>
    <t>A204</t>
  </si>
  <si>
    <t>A205</t>
  </si>
  <si>
    <t>A206</t>
  </si>
  <si>
    <t>A207</t>
  </si>
  <si>
    <t>A208</t>
  </si>
  <si>
    <t>A209</t>
  </si>
  <si>
    <t>A210</t>
  </si>
  <si>
    <t>A211</t>
  </si>
  <si>
    <t>A212</t>
  </si>
  <si>
    <t>A213</t>
  </si>
  <si>
    <t>A214</t>
  </si>
  <si>
    <t>A215</t>
  </si>
  <si>
    <t>A216</t>
  </si>
  <si>
    <t>A217</t>
  </si>
  <si>
    <t>A218</t>
  </si>
  <si>
    <t>A219</t>
  </si>
  <si>
    <t>A220</t>
  </si>
  <si>
    <t>A221</t>
  </si>
  <si>
    <t>A222</t>
  </si>
  <si>
    <t>A223</t>
  </si>
  <si>
    <t>A224</t>
  </si>
  <si>
    <t>A225</t>
  </si>
  <si>
    <t>A226</t>
  </si>
  <si>
    <t>A227</t>
  </si>
  <si>
    <t>A228</t>
  </si>
  <si>
    <t>A229</t>
  </si>
  <si>
    <t>A230</t>
  </si>
  <si>
    <t>A231</t>
  </si>
  <si>
    <t>A232</t>
  </si>
  <si>
    <t>A233</t>
  </si>
  <si>
    <t>A234</t>
  </si>
  <si>
    <t>A235</t>
  </si>
  <si>
    <t>A236</t>
  </si>
  <si>
    <t>A237</t>
  </si>
  <si>
    <t>A238</t>
  </si>
  <si>
    <t>A239</t>
  </si>
  <si>
    <t>A240</t>
  </si>
  <si>
    <t>A241</t>
  </si>
  <si>
    <t>A242</t>
  </si>
  <si>
    <t>A243</t>
  </si>
  <si>
    <t>A244</t>
  </si>
  <si>
    <t>A245</t>
  </si>
  <si>
    <t>A246</t>
  </si>
  <si>
    <t>A247</t>
  </si>
  <si>
    <t>A248</t>
  </si>
  <si>
    <t>A249</t>
  </si>
  <si>
    <t>A250</t>
  </si>
  <si>
    <t>A251</t>
  </si>
  <si>
    <t>A252</t>
  </si>
  <si>
    <t>A253</t>
  </si>
  <si>
    <t>A254</t>
  </si>
  <si>
    <t>A255</t>
  </si>
  <si>
    <t>A256</t>
  </si>
  <si>
    <t>A257</t>
  </si>
  <si>
    <t>A258</t>
  </si>
  <si>
    <t>A259</t>
  </si>
  <si>
    <t>A260</t>
  </si>
  <si>
    <t>A261</t>
  </si>
  <si>
    <t>A262</t>
  </si>
  <si>
    <t>A263</t>
  </si>
  <si>
    <t>A264</t>
  </si>
  <si>
    <t>A265</t>
  </si>
  <si>
    <t>A266</t>
  </si>
  <si>
    <t>A267</t>
  </si>
  <si>
    <t>A268</t>
  </si>
  <si>
    <t>A269</t>
  </si>
  <si>
    <t>A270</t>
  </si>
  <si>
    <t>A271</t>
  </si>
  <si>
    <t>A272</t>
  </si>
  <si>
    <t>A273</t>
  </si>
  <si>
    <t>A274</t>
  </si>
  <si>
    <t>A275</t>
  </si>
  <si>
    <t>A276</t>
  </si>
  <si>
    <t>A277</t>
  </si>
  <si>
    <t>A278</t>
  </si>
  <si>
    <t>A279</t>
  </si>
  <si>
    <t>A280</t>
  </si>
  <si>
    <t>A281</t>
  </si>
  <si>
    <t>A282</t>
  </si>
  <si>
    <t>A283</t>
  </si>
  <si>
    <t>A284</t>
  </si>
  <si>
    <t>A285</t>
  </si>
  <si>
    <t>A286</t>
  </si>
  <si>
    <t>A287</t>
  </si>
  <si>
    <t>A288</t>
  </si>
  <si>
    <t>A289</t>
  </si>
  <si>
    <t>A290</t>
  </si>
  <si>
    <t>A291</t>
  </si>
  <si>
    <t>A292</t>
  </si>
  <si>
    <t>A293</t>
  </si>
  <si>
    <t>A294</t>
  </si>
  <si>
    <t>A295</t>
  </si>
  <si>
    <t>A296</t>
  </si>
  <si>
    <t>A297</t>
  </si>
  <si>
    <t>A298</t>
  </si>
  <si>
    <t>A299</t>
  </si>
  <si>
    <t>A300</t>
  </si>
  <si>
    <t>A301</t>
  </si>
  <si>
    <t>A302</t>
  </si>
  <si>
    <t>A303</t>
  </si>
  <si>
    <t>A304</t>
  </si>
  <si>
    <t>A305</t>
  </si>
  <si>
    <t>A306</t>
  </si>
  <si>
    <t>A307</t>
  </si>
  <si>
    <t>A308</t>
  </si>
  <si>
    <t>A309</t>
  </si>
  <si>
    <t>A310</t>
  </si>
  <si>
    <t>A311</t>
  </si>
  <si>
    <t>A312</t>
  </si>
  <si>
    <t>A313</t>
  </si>
  <si>
    <t>A314</t>
  </si>
  <si>
    <t>A315</t>
  </si>
  <si>
    <t>A316</t>
  </si>
  <si>
    <t>A317</t>
  </si>
  <si>
    <t>A318</t>
  </si>
  <si>
    <t>A319</t>
  </si>
  <si>
    <t>A320</t>
  </si>
  <si>
    <t>A321</t>
  </si>
  <si>
    <t>A322</t>
  </si>
  <si>
    <t>A323</t>
  </si>
  <si>
    <t>A324</t>
  </si>
  <si>
    <t>A325</t>
  </si>
  <si>
    <t>A326</t>
  </si>
  <si>
    <t>A327</t>
  </si>
  <si>
    <t>A328</t>
  </si>
  <si>
    <t>A329</t>
  </si>
  <si>
    <t>A330</t>
  </si>
  <si>
    <t>A331</t>
  </si>
  <si>
    <t>A332</t>
  </si>
  <si>
    <t>A333</t>
  </si>
  <si>
    <t>A334</t>
  </si>
  <si>
    <t>A335</t>
  </si>
  <si>
    <t>A336</t>
  </si>
  <si>
    <t>A337</t>
  </si>
  <si>
    <t>A338</t>
  </si>
  <si>
    <t>A339</t>
  </si>
  <si>
    <t>A340</t>
  </si>
  <si>
    <t>A341</t>
  </si>
  <si>
    <t>A342</t>
  </si>
  <si>
    <t>A343</t>
  </si>
  <si>
    <t>A344</t>
  </si>
  <si>
    <t>A345</t>
  </si>
  <si>
    <t>A346</t>
  </si>
  <si>
    <t>A347</t>
  </si>
  <si>
    <t>A348</t>
  </si>
  <si>
    <t>A349</t>
  </si>
  <si>
    <t>A350</t>
  </si>
  <si>
    <t>A351</t>
  </si>
  <si>
    <t>A352</t>
  </si>
  <si>
    <t>A353</t>
  </si>
  <si>
    <t>A354</t>
  </si>
  <si>
    <t>A355</t>
  </si>
  <si>
    <t>A356</t>
  </si>
  <si>
    <t>A357</t>
  </si>
  <si>
    <t>A358</t>
  </si>
  <si>
    <t>A359</t>
  </si>
  <si>
    <t>A360</t>
  </si>
  <si>
    <t>A361</t>
  </si>
  <si>
    <t>A362</t>
  </si>
  <si>
    <t>A363</t>
  </si>
  <si>
    <t>A364</t>
  </si>
  <si>
    <t>A365</t>
  </si>
  <si>
    <t>A366</t>
  </si>
  <si>
    <t>A367</t>
  </si>
  <si>
    <t>A368</t>
  </si>
  <si>
    <t>A369</t>
  </si>
  <si>
    <t>A370</t>
  </si>
  <si>
    <t>A371</t>
  </si>
  <si>
    <t>A372</t>
  </si>
  <si>
    <t>A373</t>
  </si>
  <si>
    <t>A374</t>
  </si>
  <si>
    <t>A375</t>
  </si>
  <si>
    <t>A376</t>
  </si>
  <si>
    <t>A377</t>
  </si>
  <si>
    <t>A378</t>
  </si>
  <si>
    <t>A379</t>
  </si>
  <si>
    <t>A380</t>
  </si>
  <si>
    <t>A381</t>
  </si>
  <si>
    <t>A382</t>
  </si>
  <si>
    <t>A383</t>
  </si>
  <si>
    <t>A384</t>
  </si>
  <si>
    <t>A385</t>
  </si>
  <si>
    <t>A386</t>
  </si>
  <si>
    <t>A387</t>
  </si>
  <si>
    <t>A388</t>
  </si>
  <si>
    <t>A389</t>
  </si>
  <si>
    <t>A390</t>
  </si>
  <si>
    <t>A391</t>
  </si>
  <si>
    <t>A392</t>
  </si>
  <si>
    <t>A393</t>
  </si>
  <si>
    <t>A394</t>
  </si>
  <si>
    <t>A395</t>
  </si>
  <si>
    <t>A396</t>
  </si>
  <si>
    <t>A397</t>
  </si>
  <si>
    <t>A398</t>
  </si>
  <si>
    <t>A399</t>
  </si>
  <si>
    <t>A400</t>
  </si>
  <si>
    <t>A401</t>
  </si>
  <si>
    <t>A402</t>
  </si>
  <si>
    <t>A403</t>
  </si>
  <si>
    <t>A404</t>
  </si>
  <si>
    <t>A405</t>
  </si>
  <si>
    <t>A406</t>
  </si>
  <si>
    <t>A407</t>
  </si>
  <si>
    <t>A408</t>
  </si>
  <si>
    <t>A409</t>
  </si>
  <si>
    <t>A410</t>
  </si>
  <si>
    <t>A411</t>
  </si>
  <si>
    <t>A412</t>
  </si>
  <si>
    <t>A413</t>
  </si>
  <si>
    <t>A414</t>
  </si>
  <si>
    <t>A415</t>
  </si>
  <si>
    <t>A416</t>
  </si>
  <si>
    <t>A417</t>
  </si>
  <si>
    <t>A418</t>
  </si>
  <si>
    <t>A419</t>
  </si>
  <si>
    <t>A420</t>
  </si>
  <si>
    <t>A421</t>
  </si>
  <si>
    <t>A422</t>
  </si>
  <si>
    <t>A423</t>
  </si>
  <si>
    <t>A424</t>
  </si>
  <si>
    <t>A425</t>
  </si>
  <si>
    <t>A426</t>
  </si>
  <si>
    <t>A427</t>
  </si>
  <si>
    <t>A428</t>
  </si>
  <si>
    <t>A429</t>
  </si>
  <si>
    <t>A430</t>
  </si>
  <si>
    <t>A431</t>
  </si>
  <si>
    <t>A432</t>
  </si>
  <si>
    <t>A433</t>
  </si>
  <si>
    <t>A434</t>
  </si>
  <si>
    <t>A435</t>
  </si>
  <si>
    <t>A436</t>
  </si>
  <si>
    <t>A437</t>
  </si>
  <si>
    <t>A438</t>
  </si>
  <si>
    <t>A439</t>
  </si>
  <si>
    <t>A440</t>
  </si>
  <si>
    <t>A441</t>
  </si>
  <si>
    <t>A442</t>
  </si>
  <si>
    <t>A443</t>
  </si>
  <si>
    <t>A444</t>
  </si>
  <si>
    <t>A445</t>
  </si>
  <si>
    <t>A446</t>
  </si>
  <si>
    <t>A447</t>
  </si>
  <si>
    <t>A448</t>
  </si>
  <si>
    <t>A449</t>
  </si>
  <si>
    <t>A450</t>
  </si>
  <si>
    <t>A451</t>
  </si>
  <si>
    <t>A452</t>
  </si>
  <si>
    <t>A453</t>
  </si>
  <si>
    <t>A454</t>
  </si>
  <si>
    <t>A455</t>
  </si>
  <si>
    <t>A456</t>
  </si>
  <si>
    <t>A457</t>
  </si>
  <si>
    <t>A458</t>
  </si>
  <si>
    <t>A459</t>
  </si>
  <si>
    <t>A460</t>
  </si>
  <si>
    <t>A461</t>
  </si>
  <si>
    <t>A462</t>
  </si>
  <si>
    <t>A463</t>
  </si>
  <si>
    <t>A464</t>
  </si>
  <si>
    <t>A465</t>
  </si>
  <si>
    <t>A466</t>
  </si>
  <si>
    <t>A467</t>
  </si>
  <si>
    <t>A468</t>
  </si>
  <si>
    <t>A469</t>
  </si>
  <si>
    <t>A470</t>
  </si>
  <si>
    <t>A471</t>
  </si>
  <si>
    <t>A472</t>
  </si>
  <si>
    <t>A473</t>
  </si>
  <si>
    <t>A474</t>
  </si>
  <si>
    <t>A475</t>
  </si>
  <si>
    <t>A476</t>
  </si>
  <si>
    <t>A477</t>
  </si>
  <si>
    <t>A478</t>
  </si>
  <si>
    <t>A479</t>
  </si>
  <si>
    <t>A480</t>
  </si>
  <si>
    <t>A481</t>
  </si>
  <si>
    <t>A482</t>
  </si>
  <si>
    <t>A483</t>
  </si>
  <si>
    <t>A484</t>
  </si>
  <si>
    <t>A485</t>
  </si>
  <si>
    <t>A486</t>
  </si>
  <si>
    <t>A487</t>
  </si>
  <si>
    <t>A488</t>
  </si>
  <si>
    <t>A489</t>
  </si>
  <si>
    <t>A490</t>
  </si>
  <si>
    <t>A491</t>
  </si>
  <si>
    <t>A492</t>
  </si>
  <si>
    <t>A493</t>
  </si>
  <si>
    <t>A494</t>
  </si>
  <si>
    <t>A495</t>
  </si>
  <si>
    <t>A496</t>
  </si>
  <si>
    <t>A497</t>
  </si>
  <si>
    <t>A498</t>
  </si>
  <si>
    <t>A499</t>
  </si>
  <si>
    <t>A500</t>
  </si>
  <si>
    <t>A501</t>
  </si>
  <si>
    <t>A502</t>
  </si>
  <si>
    <t>A503</t>
  </si>
  <si>
    <t>A504</t>
  </si>
  <si>
    <t>A505</t>
  </si>
  <si>
    <t>A506</t>
  </si>
  <si>
    <t>A507</t>
  </si>
  <si>
    <t>A508</t>
  </si>
  <si>
    <t>A509</t>
  </si>
  <si>
    <t>A510</t>
  </si>
  <si>
    <t>A511</t>
  </si>
  <si>
    <t>A512</t>
  </si>
  <si>
    <t>A513</t>
  </si>
  <si>
    <t>A514</t>
  </si>
  <si>
    <t>A515</t>
  </si>
  <si>
    <t>A516</t>
  </si>
  <si>
    <t>A517</t>
  </si>
  <si>
    <t>A518</t>
  </si>
  <si>
    <t>A519</t>
  </si>
  <si>
    <t>A520</t>
  </si>
  <si>
    <t>A521</t>
  </si>
  <si>
    <t>A522</t>
  </si>
  <si>
    <t>A523</t>
  </si>
  <si>
    <t>A524</t>
  </si>
  <si>
    <t>A525</t>
  </si>
  <si>
    <t>A526</t>
  </si>
  <si>
    <t>A527</t>
  </si>
  <si>
    <t>A528</t>
  </si>
  <si>
    <t>A529</t>
  </si>
  <si>
    <t>A530</t>
  </si>
  <si>
    <t>A531</t>
  </si>
  <si>
    <t>A532</t>
  </si>
  <si>
    <t>A533</t>
  </si>
  <si>
    <t>A534</t>
  </si>
  <si>
    <t>A535</t>
  </si>
  <si>
    <t>A536</t>
  </si>
  <si>
    <t>A537</t>
  </si>
  <si>
    <t>A538</t>
  </si>
  <si>
    <t>A539</t>
  </si>
  <si>
    <t>A540</t>
  </si>
  <si>
    <t>A541</t>
  </si>
  <si>
    <t>A542</t>
  </si>
  <si>
    <t>A543</t>
  </si>
  <si>
    <t>A544</t>
  </si>
  <si>
    <t>A545</t>
  </si>
  <si>
    <t>A546</t>
  </si>
  <si>
    <t>A547</t>
  </si>
  <si>
    <t>A548</t>
  </si>
  <si>
    <t>A549</t>
  </si>
  <si>
    <t>A550</t>
  </si>
  <si>
    <t>A551</t>
  </si>
  <si>
    <t>A552</t>
  </si>
  <si>
    <t>A553</t>
  </si>
  <si>
    <t>A554</t>
  </si>
  <si>
    <t>A555</t>
  </si>
  <si>
    <t>A556</t>
  </si>
  <si>
    <t>A557</t>
  </si>
  <si>
    <t>A558</t>
  </si>
  <si>
    <t>A559</t>
  </si>
  <si>
    <t>A560</t>
  </si>
  <si>
    <t>A561</t>
  </si>
  <si>
    <t>A562</t>
  </si>
  <si>
    <t>A563</t>
  </si>
  <si>
    <t>A564</t>
  </si>
  <si>
    <t>A565</t>
  </si>
  <si>
    <t>A566</t>
  </si>
  <si>
    <t>A567</t>
  </si>
  <si>
    <t>A568</t>
  </si>
  <si>
    <t>A569</t>
  </si>
  <si>
    <t>A570</t>
  </si>
  <si>
    <t>A571</t>
  </si>
  <si>
    <t>A572</t>
  </si>
  <si>
    <t>A573</t>
  </si>
  <si>
    <t>A574</t>
  </si>
  <si>
    <t>A575</t>
  </si>
  <si>
    <t>A576</t>
  </si>
  <si>
    <t>A577</t>
  </si>
  <si>
    <t>A578</t>
  </si>
  <si>
    <t>A579</t>
  </si>
  <si>
    <t>A580</t>
  </si>
  <si>
    <t>A581</t>
  </si>
  <si>
    <t>A582</t>
  </si>
  <si>
    <t>A583</t>
  </si>
  <si>
    <t>A584</t>
  </si>
  <si>
    <t>A585</t>
  </si>
  <si>
    <t>A586</t>
  </si>
  <si>
    <t>A587</t>
  </si>
  <si>
    <t>A588</t>
  </si>
  <si>
    <t>A589</t>
  </si>
  <si>
    <t>A590</t>
  </si>
  <si>
    <t>A591</t>
  </si>
  <si>
    <t>A592</t>
  </si>
  <si>
    <t>A593</t>
  </si>
  <si>
    <t>A594</t>
  </si>
  <si>
    <t>A595</t>
  </si>
  <si>
    <t>A596</t>
  </si>
  <si>
    <t>A597</t>
  </si>
  <si>
    <t>A598</t>
  </si>
  <si>
    <t>A599</t>
  </si>
  <si>
    <t>A600</t>
  </si>
  <si>
    <t>A601</t>
  </si>
  <si>
    <t>A602</t>
  </si>
  <si>
    <t>A603</t>
  </si>
  <si>
    <t>A604</t>
  </si>
  <si>
    <t>A605</t>
  </si>
  <si>
    <t>A606</t>
  </si>
  <si>
    <t>A607</t>
  </si>
  <si>
    <t>A608</t>
  </si>
  <si>
    <t>A609</t>
  </si>
  <si>
    <t>A610</t>
  </si>
  <si>
    <t>A611</t>
  </si>
  <si>
    <t>A612</t>
  </si>
  <si>
    <t>A613</t>
  </si>
  <si>
    <t>A614</t>
  </si>
  <si>
    <t>A615</t>
  </si>
  <si>
    <t>A616</t>
  </si>
  <si>
    <t>A617</t>
  </si>
  <si>
    <t>A618</t>
  </si>
  <si>
    <t>A619</t>
  </si>
  <si>
    <t>A620</t>
  </si>
  <si>
    <t>A621</t>
  </si>
  <si>
    <t>A622</t>
  </si>
  <si>
    <t>A623</t>
  </si>
  <si>
    <t>A624</t>
  </si>
  <si>
    <t>A625</t>
  </si>
  <si>
    <t>A626</t>
  </si>
  <si>
    <t>A627</t>
  </si>
  <si>
    <t>A628</t>
  </si>
  <si>
    <t>A629</t>
  </si>
  <si>
    <t>A630</t>
  </si>
  <si>
    <t>A631</t>
  </si>
  <si>
    <t>A632</t>
  </si>
  <si>
    <t>A633</t>
  </si>
  <si>
    <t>A634</t>
  </si>
  <si>
    <t>A635</t>
  </si>
  <si>
    <t>A636</t>
  </si>
  <si>
    <t>A637</t>
  </si>
  <si>
    <t>A638</t>
  </si>
  <si>
    <t>A639</t>
  </si>
  <si>
    <t>A640</t>
  </si>
  <si>
    <t>A641</t>
  </si>
  <si>
    <t>A642</t>
  </si>
  <si>
    <t>A643</t>
  </si>
  <si>
    <t>A644</t>
  </si>
  <si>
    <t>A645</t>
  </si>
  <si>
    <t>A646</t>
  </si>
  <si>
    <t>A647</t>
  </si>
  <si>
    <t>A648</t>
  </si>
  <si>
    <t>A649</t>
  </si>
  <si>
    <t>A650</t>
  </si>
  <si>
    <t>A651</t>
  </si>
  <si>
    <t>A652</t>
  </si>
  <si>
    <t>A653</t>
  </si>
  <si>
    <t>A654</t>
  </si>
  <si>
    <t>A655</t>
  </si>
  <si>
    <t>A656</t>
  </si>
  <si>
    <t>A657</t>
  </si>
  <si>
    <t>A658</t>
  </si>
  <si>
    <t>A659</t>
  </si>
  <si>
    <t>A660</t>
  </si>
  <si>
    <t>A661</t>
  </si>
  <si>
    <t>A662</t>
  </si>
  <si>
    <t>A663</t>
  </si>
  <si>
    <t>A664</t>
  </si>
  <si>
    <t>A665</t>
  </si>
  <si>
    <t>A666</t>
  </si>
  <si>
    <t>A667</t>
  </si>
  <si>
    <t>A668</t>
  </si>
  <si>
    <t>A669</t>
  </si>
  <si>
    <t>A670</t>
  </si>
  <si>
    <t>A671</t>
  </si>
  <si>
    <t>A672</t>
  </si>
  <si>
    <t>A673</t>
  </si>
  <si>
    <t>A674</t>
  </si>
  <si>
    <t>A675</t>
  </si>
  <si>
    <t>A676</t>
  </si>
  <si>
    <t>A677</t>
  </si>
  <si>
    <t>A678</t>
  </si>
  <si>
    <t>A679</t>
  </si>
  <si>
    <t>A680</t>
  </si>
  <si>
    <t>A681</t>
  </si>
  <si>
    <t>A682</t>
  </si>
  <si>
    <t>A683</t>
  </si>
  <si>
    <t>A684</t>
  </si>
  <si>
    <t>A685</t>
  </si>
  <si>
    <t>A686</t>
  </si>
  <si>
    <t>A687</t>
  </si>
  <si>
    <t>A688</t>
  </si>
  <si>
    <t>A689</t>
  </si>
  <si>
    <t>A690</t>
  </si>
  <si>
    <t>A691</t>
  </si>
  <si>
    <t>A692</t>
  </si>
  <si>
    <t>A693</t>
  </si>
  <si>
    <t>A694</t>
  </si>
  <si>
    <t>A695</t>
  </si>
  <si>
    <t>A696</t>
  </si>
  <si>
    <t>A697</t>
  </si>
  <si>
    <t>A698</t>
  </si>
  <si>
    <t>A699</t>
  </si>
  <si>
    <t>A700</t>
  </si>
  <si>
    <t>A701</t>
  </si>
  <si>
    <t>A702</t>
  </si>
  <si>
    <t>A703</t>
  </si>
  <si>
    <t>A704</t>
  </si>
  <si>
    <t>A705</t>
  </si>
  <si>
    <t>A706</t>
  </si>
  <si>
    <t>A707</t>
  </si>
  <si>
    <t>A708</t>
  </si>
  <si>
    <t>A709</t>
  </si>
  <si>
    <t>A710</t>
  </si>
  <si>
    <t>A711</t>
  </si>
  <si>
    <t>A712</t>
  </si>
  <si>
    <t>A713</t>
  </si>
  <si>
    <t>A714</t>
  </si>
  <si>
    <t>A715</t>
  </si>
  <si>
    <t>A716</t>
  </si>
  <si>
    <t>A717</t>
  </si>
  <si>
    <t>A718</t>
  </si>
  <si>
    <t>A719</t>
  </si>
  <si>
    <t>A720</t>
  </si>
  <si>
    <t>A721</t>
  </si>
  <si>
    <t>A722</t>
  </si>
  <si>
    <t>A723</t>
  </si>
  <si>
    <t>A724</t>
  </si>
  <si>
    <t>A725</t>
  </si>
  <si>
    <t>A726</t>
  </si>
  <si>
    <t>A727</t>
  </si>
  <si>
    <t>A728</t>
  </si>
  <si>
    <t>A729</t>
  </si>
  <si>
    <t>A730</t>
  </si>
  <si>
    <t>A731</t>
  </si>
  <si>
    <t>A732</t>
  </si>
  <si>
    <t>A733</t>
  </si>
  <si>
    <t>A734</t>
  </si>
  <si>
    <t>A735</t>
  </si>
  <si>
    <t>A736</t>
  </si>
  <si>
    <t>A737</t>
  </si>
  <si>
    <t>A738</t>
  </si>
  <si>
    <t>A739</t>
  </si>
  <si>
    <t>A740</t>
  </si>
  <si>
    <t>A741</t>
  </si>
  <si>
    <t>A742</t>
  </si>
  <si>
    <t>A743</t>
  </si>
  <si>
    <t>A744</t>
  </si>
  <si>
    <t>A745</t>
  </si>
  <si>
    <t>A746</t>
  </si>
  <si>
    <t>A747</t>
  </si>
  <si>
    <t>A748</t>
  </si>
  <si>
    <t>A749</t>
  </si>
  <si>
    <t>A750</t>
  </si>
  <si>
    <t>A751</t>
  </si>
  <si>
    <t>A752</t>
  </si>
  <si>
    <t>A753</t>
  </si>
  <si>
    <t>A754</t>
  </si>
  <si>
    <t>A755</t>
  </si>
  <si>
    <t>A756</t>
  </si>
  <si>
    <t>A757</t>
  </si>
  <si>
    <t>A758</t>
  </si>
  <si>
    <t>A759</t>
  </si>
  <si>
    <t>A760</t>
  </si>
  <si>
    <t>A761</t>
  </si>
  <si>
    <t>A762</t>
  </si>
  <si>
    <t>A763</t>
  </si>
  <si>
    <t>A764</t>
  </si>
  <si>
    <t>A765</t>
  </si>
  <si>
    <t>A766</t>
  </si>
  <si>
    <t>A767</t>
  </si>
  <si>
    <t>A768</t>
  </si>
  <si>
    <t>A769</t>
  </si>
  <si>
    <t>A770</t>
  </si>
  <si>
    <t>A771</t>
  </si>
  <si>
    <t>A772</t>
  </si>
  <si>
    <t>A773</t>
  </si>
  <si>
    <t>A774</t>
  </si>
  <si>
    <t>A775</t>
  </si>
  <si>
    <t>A776</t>
  </si>
  <si>
    <t>A777</t>
  </si>
  <si>
    <t>A778</t>
  </si>
  <si>
    <t>A779</t>
  </si>
  <si>
    <t>A780</t>
  </si>
  <si>
    <t>A781</t>
  </si>
  <si>
    <t>A782</t>
  </si>
  <si>
    <t>A783</t>
  </si>
  <si>
    <t>A784</t>
  </si>
  <si>
    <t>A785</t>
  </si>
  <si>
    <t>A786</t>
  </si>
  <si>
    <t>A787</t>
  </si>
  <si>
    <t>A788</t>
  </si>
  <si>
    <t>A789</t>
  </si>
  <si>
    <t>A790</t>
  </si>
  <si>
    <t>A791</t>
  </si>
  <si>
    <t>A792</t>
  </si>
  <si>
    <t>A793</t>
  </si>
  <si>
    <t>A794</t>
  </si>
  <si>
    <t>A795</t>
  </si>
  <si>
    <t>A796</t>
  </si>
  <si>
    <t>A797</t>
  </si>
  <si>
    <t>A798</t>
  </si>
  <si>
    <t>A799</t>
  </si>
  <si>
    <t>A800</t>
  </si>
  <si>
    <t>A801</t>
  </si>
  <si>
    <t>A802</t>
  </si>
  <si>
    <t>A803</t>
  </si>
  <si>
    <t>A804</t>
  </si>
  <si>
    <t>A805</t>
  </si>
  <si>
    <t>A806</t>
  </si>
  <si>
    <t>A807</t>
  </si>
  <si>
    <t>A808</t>
  </si>
  <si>
    <t>A809</t>
  </si>
  <si>
    <t>A810</t>
  </si>
  <si>
    <t>A811</t>
  </si>
  <si>
    <t>A812</t>
  </si>
  <si>
    <t>A813</t>
  </si>
  <si>
    <t>A814</t>
  </si>
  <si>
    <t>A815</t>
  </si>
  <si>
    <t>A816</t>
  </si>
  <si>
    <t>A817</t>
  </si>
  <si>
    <t>A818</t>
  </si>
  <si>
    <t>A819</t>
  </si>
  <si>
    <t>A820</t>
  </si>
  <si>
    <t>A821</t>
  </si>
  <si>
    <t>A822</t>
  </si>
  <si>
    <t>A823</t>
  </si>
  <si>
    <t>A824</t>
  </si>
  <si>
    <t>A825</t>
  </si>
  <si>
    <t>A826</t>
  </si>
  <si>
    <t>A827</t>
  </si>
  <si>
    <t>A828</t>
  </si>
  <si>
    <t>A829</t>
  </si>
  <si>
    <t>A830</t>
  </si>
  <si>
    <t>A831</t>
  </si>
  <si>
    <t>A832</t>
  </si>
  <si>
    <t>A833</t>
  </si>
  <si>
    <t>A834</t>
  </si>
  <si>
    <t>A835</t>
  </si>
  <si>
    <t>A836</t>
  </si>
  <si>
    <t>A837</t>
  </si>
  <si>
    <t>A838</t>
  </si>
  <si>
    <t>A839</t>
  </si>
  <si>
    <t>A840</t>
  </si>
  <si>
    <t>A841</t>
  </si>
  <si>
    <t>A842</t>
  </si>
  <si>
    <t>A843</t>
  </si>
  <si>
    <t>A844</t>
  </si>
  <si>
    <t>A845</t>
  </si>
  <si>
    <t>A846</t>
  </si>
  <si>
    <t>A847</t>
  </si>
  <si>
    <t>A848</t>
  </si>
  <si>
    <t>A849</t>
  </si>
  <si>
    <t>A850</t>
  </si>
  <si>
    <t>A851</t>
  </si>
  <si>
    <t>A852</t>
  </si>
  <si>
    <t>A853</t>
  </si>
  <si>
    <t>A854</t>
  </si>
  <si>
    <t>A855</t>
  </si>
  <si>
    <t>A856</t>
  </si>
  <si>
    <t>A857</t>
  </si>
  <si>
    <t>A858</t>
  </si>
  <si>
    <t>A859</t>
  </si>
  <si>
    <t>A860</t>
  </si>
  <si>
    <t>A861</t>
  </si>
  <si>
    <t>A862</t>
  </si>
  <si>
    <t>A863</t>
  </si>
  <si>
    <t>A864</t>
  </si>
  <si>
    <t>A865</t>
  </si>
  <si>
    <t>A866</t>
  </si>
  <si>
    <t>A867</t>
  </si>
  <si>
    <t>A868</t>
  </si>
  <si>
    <t>A869</t>
  </si>
  <si>
    <t>A870</t>
  </si>
  <si>
    <t>A871</t>
  </si>
  <si>
    <t>A872</t>
  </si>
  <si>
    <t>A873</t>
  </si>
  <si>
    <t>A874</t>
  </si>
  <si>
    <t>A875</t>
  </si>
  <si>
    <t>A876</t>
  </si>
  <si>
    <t>A877</t>
  </si>
  <si>
    <t>A878</t>
  </si>
  <si>
    <t>A879</t>
  </si>
  <si>
    <t>A880</t>
  </si>
  <si>
    <t>A881</t>
  </si>
  <si>
    <t>A882</t>
  </si>
  <si>
    <t>A883</t>
  </si>
  <si>
    <t>A884</t>
  </si>
  <si>
    <t>A885</t>
  </si>
  <si>
    <t>A886</t>
  </si>
  <si>
    <t>A887</t>
  </si>
  <si>
    <t>A888</t>
  </si>
  <si>
    <t>A889</t>
  </si>
  <si>
    <t>A890</t>
  </si>
  <si>
    <t>A891</t>
  </si>
  <si>
    <t>A892</t>
  </si>
  <si>
    <t>A893</t>
  </si>
  <si>
    <t>A894</t>
  </si>
  <si>
    <t>A895</t>
  </si>
  <si>
    <t>A896</t>
  </si>
  <si>
    <t>A897</t>
  </si>
  <si>
    <t>A898</t>
  </si>
  <si>
    <t>A899</t>
  </si>
  <si>
    <t>A900</t>
  </si>
  <si>
    <t>A901</t>
  </si>
  <si>
    <t>A902</t>
  </si>
  <si>
    <t>A903</t>
  </si>
  <si>
    <t>A904</t>
  </si>
  <si>
    <t>A905</t>
  </si>
  <si>
    <t>A906</t>
  </si>
  <si>
    <t>A907</t>
  </si>
  <si>
    <t>A908</t>
  </si>
  <si>
    <t>A909</t>
  </si>
  <si>
    <t>A910</t>
  </si>
  <si>
    <t>A911</t>
  </si>
  <si>
    <t>A912</t>
  </si>
  <si>
    <t>A913</t>
  </si>
  <si>
    <t>A914</t>
  </si>
  <si>
    <t>A915</t>
  </si>
  <si>
    <t>A916</t>
  </si>
  <si>
    <t>A917</t>
  </si>
  <si>
    <t>A918</t>
  </si>
  <si>
    <t>A919</t>
  </si>
  <si>
    <t>A920</t>
  </si>
  <si>
    <t>A921</t>
  </si>
  <si>
    <t>A922</t>
  </si>
  <si>
    <t>A923</t>
  </si>
  <si>
    <t>A924</t>
  </si>
  <si>
    <t>A925</t>
  </si>
  <si>
    <t>A926</t>
  </si>
  <si>
    <t>A927</t>
  </si>
  <si>
    <t>A928</t>
  </si>
  <si>
    <t>A929</t>
  </si>
  <si>
    <t>A930</t>
  </si>
  <si>
    <t>A931</t>
  </si>
  <si>
    <t>A932</t>
  </si>
  <si>
    <t>A933</t>
  </si>
  <si>
    <t>A934</t>
  </si>
  <si>
    <t>A935</t>
  </si>
  <si>
    <t>A936</t>
  </si>
  <si>
    <t>A937</t>
  </si>
  <si>
    <t>A938</t>
  </si>
  <si>
    <t>A939</t>
  </si>
  <si>
    <t>A940</t>
  </si>
  <si>
    <t>A941</t>
  </si>
  <si>
    <t>A942</t>
  </si>
  <si>
    <t>A943</t>
  </si>
  <si>
    <t>A944</t>
  </si>
  <si>
    <t>A945</t>
  </si>
  <si>
    <t>A946</t>
  </si>
  <si>
    <t>A947</t>
  </si>
  <si>
    <t>A948</t>
  </si>
  <si>
    <t>A949</t>
  </si>
  <si>
    <t>A950</t>
  </si>
  <si>
    <t>A951</t>
  </si>
  <si>
    <t>A952</t>
  </si>
  <si>
    <t>A953</t>
  </si>
  <si>
    <t>A954</t>
  </si>
  <si>
    <t>A955</t>
  </si>
  <si>
    <t>A956</t>
  </si>
  <si>
    <t>A957</t>
  </si>
  <si>
    <t>A958</t>
  </si>
  <si>
    <t>A959</t>
  </si>
  <si>
    <t>A960</t>
  </si>
  <si>
    <t>A961</t>
  </si>
  <si>
    <t>A962</t>
  </si>
  <si>
    <t>A963</t>
  </si>
  <si>
    <t>A964</t>
  </si>
  <si>
    <t>A965</t>
  </si>
  <si>
    <t>A966</t>
  </si>
  <si>
    <t>A967</t>
  </si>
  <si>
    <t>A968</t>
  </si>
  <si>
    <t>A969</t>
  </si>
  <si>
    <t>A970</t>
  </si>
  <si>
    <t>A971</t>
  </si>
  <si>
    <t>A972</t>
  </si>
  <si>
    <t>A973</t>
  </si>
  <si>
    <t>A974</t>
  </si>
  <si>
    <t>A975</t>
  </si>
  <si>
    <t>A976</t>
  </si>
  <si>
    <t>A977</t>
  </si>
  <si>
    <t>A978</t>
  </si>
  <si>
    <t>A979</t>
  </si>
  <si>
    <t>A980</t>
  </si>
  <si>
    <t>A981</t>
  </si>
  <si>
    <t>A982</t>
  </si>
  <si>
    <t>A983</t>
  </si>
  <si>
    <t>A984</t>
  </si>
  <si>
    <t>A985</t>
  </si>
  <si>
    <t>A986</t>
  </si>
  <si>
    <t>A987</t>
  </si>
  <si>
    <t>A988</t>
  </si>
  <si>
    <t>A989</t>
  </si>
  <si>
    <t>A990</t>
  </si>
  <si>
    <t>A991</t>
  </si>
  <si>
    <t>A992</t>
  </si>
  <si>
    <t>A993</t>
  </si>
  <si>
    <t>A994</t>
  </si>
  <si>
    <t>A995</t>
  </si>
  <si>
    <t>A996</t>
  </si>
  <si>
    <t>A997</t>
  </si>
  <si>
    <t>A998</t>
  </si>
  <si>
    <t>A999</t>
  </si>
  <si>
    <t>A1000</t>
  </si>
  <si>
    <t>A1001</t>
  </si>
  <si>
    <t>A1002</t>
  </si>
  <si>
    <t>A1003</t>
  </si>
  <si>
    <t>A1004</t>
  </si>
  <si>
    <t>A1005</t>
  </si>
  <si>
    <t>A1006</t>
  </si>
  <si>
    <t>A1007</t>
  </si>
  <si>
    <t>A1008</t>
  </si>
  <si>
    <t>A1009</t>
  </si>
  <si>
    <t>A1010</t>
  </si>
  <si>
    <t>A1011</t>
  </si>
  <si>
    <t>A1012</t>
  </si>
  <si>
    <t>A1013</t>
  </si>
  <si>
    <t>A1014</t>
  </si>
  <si>
    <t>A1015</t>
  </si>
  <si>
    <t>A1016</t>
  </si>
  <si>
    <t>A1017</t>
  </si>
  <si>
    <t>A1018</t>
  </si>
  <si>
    <t>A1019</t>
  </si>
  <si>
    <t>A1020</t>
  </si>
  <si>
    <t>A1021</t>
  </si>
  <si>
    <t>A1022</t>
  </si>
  <si>
    <t>A1023</t>
  </si>
  <si>
    <t>A1024</t>
  </si>
  <si>
    <t>A1025</t>
  </si>
  <si>
    <t>A1026</t>
  </si>
  <si>
    <t>A1027</t>
  </si>
  <si>
    <t>A1028</t>
  </si>
  <si>
    <t>A1029</t>
  </si>
  <si>
    <t>A1030</t>
  </si>
  <si>
    <t>A1031</t>
  </si>
  <si>
    <t>A1032</t>
  </si>
  <si>
    <t>A1033</t>
  </si>
  <si>
    <t>A1034</t>
  </si>
  <si>
    <t>A1035</t>
  </si>
  <si>
    <t>A1036</t>
  </si>
  <si>
    <t>A1037</t>
  </si>
  <si>
    <t>A1038</t>
  </si>
  <si>
    <t>A1039</t>
  </si>
  <si>
    <t>A1040</t>
  </si>
  <si>
    <t>A1041</t>
  </si>
  <si>
    <t>A1042</t>
  </si>
  <si>
    <t>A1043</t>
  </si>
  <si>
    <t>A1044</t>
  </si>
  <si>
    <t>A1045</t>
  </si>
  <si>
    <t>A1046</t>
  </si>
  <si>
    <t>A1047</t>
  </si>
  <si>
    <t>A1048</t>
  </si>
  <si>
    <t>A1049</t>
  </si>
  <si>
    <t>A1050</t>
  </si>
  <si>
    <t>A1051</t>
  </si>
  <si>
    <t>A1052</t>
  </si>
  <si>
    <t>A1053</t>
  </si>
  <si>
    <t>A1054</t>
  </si>
  <si>
    <t>A1055</t>
  </si>
  <si>
    <t>A1056</t>
  </si>
  <si>
    <t>A1057</t>
  </si>
  <si>
    <t>A1058</t>
  </si>
  <si>
    <t>A1059</t>
  </si>
  <si>
    <t>A1060</t>
  </si>
  <si>
    <t>A1061</t>
  </si>
  <si>
    <t>A1062</t>
  </si>
  <si>
    <t>A1063</t>
  </si>
  <si>
    <t>A1064</t>
  </si>
  <si>
    <t>A1065</t>
  </si>
  <si>
    <t>A1066</t>
  </si>
  <si>
    <t>A1067</t>
  </si>
  <si>
    <t>A1068</t>
  </si>
  <si>
    <t>A1069</t>
  </si>
  <si>
    <t>A1070</t>
  </si>
  <si>
    <t>A1071</t>
  </si>
  <si>
    <t>A1072</t>
  </si>
  <si>
    <t>A1073</t>
  </si>
  <si>
    <t>A1074</t>
  </si>
  <si>
    <t>A1075</t>
  </si>
  <si>
    <t>A1076</t>
  </si>
  <si>
    <t>A1077</t>
  </si>
  <si>
    <t>A1078</t>
  </si>
  <si>
    <t>A1079</t>
  </si>
  <si>
    <t>A1080</t>
  </si>
  <si>
    <t>A1081</t>
  </si>
  <si>
    <t>A1082</t>
  </si>
  <si>
    <t>A1083</t>
  </si>
  <si>
    <t>A1084</t>
  </si>
  <si>
    <t>A1085</t>
  </si>
  <si>
    <t>A1086</t>
  </si>
  <si>
    <t>A1087</t>
  </si>
  <si>
    <t>A1088</t>
  </si>
  <si>
    <t>A1089</t>
  </si>
  <si>
    <t>A1090</t>
  </si>
  <si>
    <t>A1091</t>
  </si>
  <si>
    <t>A1092</t>
  </si>
  <si>
    <t>A1093</t>
  </si>
  <si>
    <t>A1094</t>
  </si>
  <si>
    <t>A1095</t>
  </si>
  <si>
    <t>A1096</t>
  </si>
  <si>
    <t>A1097</t>
  </si>
  <si>
    <t>A1098</t>
  </si>
  <si>
    <t>A1099</t>
  </si>
  <si>
    <t>A1100</t>
  </si>
  <si>
    <t>A1101</t>
  </si>
  <si>
    <t>A1102</t>
  </si>
  <si>
    <t>A1103</t>
  </si>
  <si>
    <t>A1104</t>
  </si>
  <si>
    <t>A1105</t>
  </si>
  <si>
    <t>A1106</t>
  </si>
  <si>
    <t>A1107</t>
  </si>
  <si>
    <t>A1108</t>
  </si>
  <si>
    <t>A1109</t>
  </si>
  <si>
    <t>A1110</t>
  </si>
  <si>
    <t>A1111</t>
  </si>
  <si>
    <t>A1112</t>
  </si>
  <si>
    <t>A1113</t>
  </si>
  <si>
    <t>A1114</t>
  </si>
  <si>
    <t>A1115</t>
  </si>
  <si>
    <t>A1116</t>
  </si>
  <si>
    <t>A1117</t>
  </si>
  <si>
    <t>A1118</t>
  </si>
  <si>
    <t>A1119</t>
  </si>
  <si>
    <t>A1120</t>
  </si>
  <si>
    <t>A1121</t>
  </si>
  <si>
    <t>A1122</t>
  </si>
  <si>
    <t>A1123</t>
  </si>
  <si>
    <t>A1124</t>
  </si>
  <si>
    <t>A1125</t>
  </si>
  <si>
    <t>A1126</t>
  </si>
  <si>
    <t>A1127</t>
  </si>
  <si>
    <t>A1128</t>
  </si>
  <si>
    <t>A1129</t>
  </si>
  <si>
    <t>A1130</t>
  </si>
  <si>
    <t>A1131</t>
  </si>
  <si>
    <t>A1132</t>
  </si>
  <si>
    <t>A1133</t>
  </si>
  <si>
    <t>A1134</t>
  </si>
  <si>
    <t>A1135</t>
  </si>
  <si>
    <t>A1136</t>
  </si>
  <si>
    <t>A1137</t>
  </si>
  <si>
    <t>A1138</t>
  </si>
  <si>
    <t>A1139</t>
  </si>
  <si>
    <t>A1140</t>
  </si>
  <si>
    <t>A1141</t>
  </si>
  <si>
    <t>A1142</t>
  </si>
  <si>
    <t>A1143</t>
  </si>
  <si>
    <t>A1144</t>
  </si>
  <si>
    <t>A1145</t>
  </si>
  <si>
    <t>A1146</t>
  </si>
  <si>
    <t>A1147</t>
  </si>
  <si>
    <t>A1148</t>
  </si>
  <si>
    <t>A1149</t>
  </si>
  <si>
    <t>A1150</t>
  </si>
  <si>
    <t>A1151</t>
  </si>
  <si>
    <t>A1152</t>
  </si>
  <si>
    <t>A1153</t>
  </si>
  <si>
    <t>A1154</t>
  </si>
  <si>
    <t>A1155</t>
  </si>
  <si>
    <t>A1156</t>
  </si>
  <si>
    <t>A1157</t>
  </si>
  <si>
    <t>A1158</t>
  </si>
  <si>
    <t>A1159</t>
  </si>
  <si>
    <t>A1160</t>
  </si>
  <si>
    <t>A1161</t>
  </si>
  <si>
    <t>A1162</t>
  </si>
  <si>
    <t>A1163</t>
  </si>
  <si>
    <t>A1164</t>
  </si>
  <si>
    <t>A1165</t>
  </si>
  <si>
    <t>A1166</t>
  </si>
  <si>
    <t>A1167</t>
  </si>
  <si>
    <t>A1168</t>
  </si>
  <si>
    <t>A1169</t>
  </si>
  <si>
    <t>A1170</t>
  </si>
  <si>
    <t>A1171</t>
  </si>
  <si>
    <t>A1172</t>
  </si>
  <si>
    <t>A1173</t>
  </si>
  <si>
    <t>A1174</t>
  </si>
  <si>
    <t>A1175</t>
  </si>
  <si>
    <t>A1176</t>
  </si>
  <si>
    <t>A1177</t>
  </si>
  <si>
    <t>A1178</t>
  </si>
  <si>
    <t>A1179</t>
  </si>
  <si>
    <t>A1180</t>
  </si>
  <si>
    <t>A1181</t>
  </si>
  <si>
    <t>A1182</t>
  </si>
  <si>
    <t>A1183</t>
  </si>
  <si>
    <t>A1184</t>
  </si>
  <si>
    <t>A1185</t>
  </si>
  <si>
    <t>A1186</t>
  </si>
  <si>
    <t>A1187</t>
  </si>
  <si>
    <t>A1188</t>
  </si>
  <si>
    <t>A1189</t>
  </si>
  <si>
    <t>A1190</t>
  </si>
  <si>
    <t>A1191</t>
  </si>
  <si>
    <t>A1192</t>
  </si>
  <si>
    <t>A1193</t>
  </si>
  <si>
    <t>A1194</t>
  </si>
  <si>
    <t>A1195</t>
  </si>
  <si>
    <t>A1196</t>
  </si>
  <si>
    <t>A1197</t>
  </si>
  <si>
    <t>A1198</t>
  </si>
  <si>
    <t>A1199</t>
  </si>
  <si>
    <t>A1200</t>
  </si>
  <si>
    <t>A1201</t>
  </si>
  <si>
    <t>A1202</t>
  </si>
  <si>
    <t>A1203</t>
  </si>
  <si>
    <t>A1204</t>
  </si>
  <si>
    <t>A1205</t>
  </si>
  <si>
    <t>A1206</t>
  </si>
  <si>
    <t>A1207</t>
  </si>
  <si>
    <t>A1208</t>
  </si>
  <si>
    <t>A1209</t>
  </si>
  <si>
    <t>A1210</t>
  </si>
  <si>
    <t>A1211</t>
  </si>
  <si>
    <t>A1212</t>
  </si>
  <si>
    <t>A1213</t>
  </si>
  <si>
    <t>A1214</t>
  </si>
  <si>
    <t>A1215</t>
  </si>
  <si>
    <t>A1216</t>
  </si>
  <si>
    <t>A1217</t>
  </si>
  <si>
    <t>A1218</t>
  </si>
  <si>
    <t>A1219</t>
  </si>
  <si>
    <t>A1220</t>
  </si>
  <si>
    <t>A1221</t>
  </si>
  <si>
    <t>A1222</t>
  </si>
  <si>
    <t>A1223</t>
  </si>
  <si>
    <t>A1224</t>
  </si>
  <si>
    <t>A1225</t>
  </si>
  <si>
    <t>A1226</t>
  </si>
  <si>
    <t>A1227</t>
  </si>
  <si>
    <t>A1228</t>
  </si>
  <si>
    <t>A1229</t>
  </si>
  <si>
    <t>A1230</t>
  </si>
  <si>
    <t>A1231</t>
  </si>
  <si>
    <t>A1232</t>
  </si>
  <si>
    <t>A1233</t>
  </si>
  <si>
    <t>A1234</t>
  </si>
  <si>
    <t>A1235</t>
  </si>
  <si>
    <t>A1236</t>
  </si>
  <si>
    <t>A1237</t>
  </si>
  <si>
    <t>A1238</t>
  </si>
  <si>
    <t>A1239</t>
  </si>
  <si>
    <t>A1240</t>
  </si>
  <si>
    <t>A1241</t>
  </si>
  <si>
    <t>A1242</t>
  </si>
  <si>
    <t>A1243</t>
  </si>
  <si>
    <t>A1244</t>
  </si>
  <si>
    <t>A1245</t>
  </si>
  <si>
    <t>A1246</t>
  </si>
  <si>
    <t>A1247</t>
  </si>
  <si>
    <t>A1248</t>
  </si>
  <si>
    <t>A1249</t>
  </si>
  <si>
    <t>A1250</t>
  </si>
  <si>
    <t>A1251</t>
  </si>
  <si>
    <t>A1252</t>
  </si>
  <si>
    <t>A1253</t>
  </si>
  <si>
    <t>A1254</t>
  </si>
  <si>
    <t>A1255</t>
  </si>
  <si>
    <t>A1256</t>
  </si>
  <si>
    <t>A1257</t>
  </si>
  <si>
    <t>A1258</t>
  </si>
  <si>
    <t>A1259</t>
  </si>
  <si>
    <t>A1260</t>
  </si>
  <si>
    <t>A1261</t>
  </si>
  <si>
    <t>A1262</t>
  </si>
  <si>
    <t>A1263</t>
  </si>
  <si>
    <t>A1264</t>
  </si>
  <si>
    <t>A1265</t>
  </si>
  <si>
    <t>A1266</t>
  </si>
  <si>
    <t>A1267</t>
  </si>
  <si>
    <t>A1268</t>
  </si>
  <si>
    <t>A1269</t>
  </si>
  <si>
    <t>A1270</t>
  </si>
  <si>
    <t>A1271</t>
  </si>
  <si>
    <t>A1272</t>
  </si>
  <si>
    <t>A1273</t>
  </si>
  <si>
    <t>A1274</t>
  </si>
  <si>
    <t>A1275</t>
  </si>
  <si>
    <t>A1276</t>
  </si>
  <si>
    <t>A1277</t>
  </si>
  <si>
    <t>A1278</t>
  </si>
  <si>
    <t>A1279</t>
  </si>
  <si>
    <t>A1280</t>
  </si>
  <si>
    <t>A1281</t>
  </si>
  <si>
    <t>A1282</t>
  </si>
  <si>
    <t>A1283</t>
  </si>
  <si>
    <t>A1284</t>
  </si>
  <si>
    <t>A1285</t>
  </si>
  <si>
    <t>A1286</t>
  </si>
  <si>
    <t>A1287</t>
  </si>
  <si>
    <t>A1288</t>
  </si>
  <si>
    <t>A1289</t>
  </si>
  <si>
    <t>A1290</t>
  </si>
  <si>
    <t>A1291</t>
  </si>
  <si>
    <t>A1292</t>
  </si>
  <si>
    <t>A1293</t>
  </si>
  <si>
    <t>A1294</t>
  </si>
  <si>
    <t>A1295</t>
  </si>
  <si>
    <t>A1296</t>
  </si>
  <si>
    <t>A1297</t>
  </si>
  <si>
    <t>A1298</t>
  </si>
  <si>
    <t>A1299</t>
  </si>
  <si>
    <t>A1300</t>
  </si>
  <si>
    <t>A1301</t>
  </si>
  <si>
    <t>A1302</t>
  </si>
  <si>
    <t>A1303</t>
  </si>
  <si>
    <t>A1304</t>
  </si>
  <si>
    <t>A1305</t>
  </si>
  <si>
    <t>A1306</t>
  </si>
  <si>
    <t>A1307</t>
  </si>
  <si>
    <t>A1308</t>
  </si>
  <si>
    <t>A1309</t>
  </si>
  <si>
    <t>A1310</t>
  </si>
  <si>
    <t>A1311</t>
  </si>
  <si>
    <t>A1312</t>
  </si>
  <si>
    <t>A1313</t>
  </si>
  <si>
    <t>A1314</t>
  </si>
  <si>
    <t>A1315</t>
  </si>
  <si>
    <t>A1316</t>
  </si>
  <si>
    <t>A1317</t>
  </si>
  <si>
    <t>A1318</t>
  </si>
  <si>
    <t>A1319</t>
  </si>
  <si>
    <t>A1320</t>
  </si>
  <si>
    <t>A1321</t>
  </si>
  <si>
    <t>A1322</t>
  </si>
  <si>
    <t>A1323</t>
  </si>
  <si>
    <t>A1324</t>
  </si>
  <si>
    <t>A1325</t>
  </si>
  <si>
    <t>A1326</t>
  </si>
  <si>
    <t>A1327</t>
  </si>
  <si>
    <t>A1328</t>
  </si>
  <si>
    <t>A1329</t>
  </si>
  <si>
    <t>A1330</t>
  </si>
  <si>
    <t>A1331</t>
  </si>
  <si>
    <t>A1332</t>
  </si>
  <si>
    <t>A1333</t>
  </si>
  <si>
    <t>A1334</t>
  </si>
  <si>
    <t>A1335</t>
  </si>
  <si>
    <t>A1336</t>
  </si>
  <si>
    <t>A1337</t>
  </si>
  <si>
    <t>A1338</t>
  </si>
  <si>
    <t>A1339</t>
  </si>
  <si>
    <t>A1340</t>
  </si>
  <si>
    <t>A1341</t>
  </si>
  <si>
    <t>A1342</t>
  </si>
  <si>
    <t>A1343</t>
  </si>
  <si>
    <t>A1344</t>
  </si>
  <si>
    <t>A1345</t>
  </si>
  <si>
    <t>A1346</t>
  </si>
  <si>
    <t>A1347</t>
  </si>
  <si>
    <t>A1348</t>
  </si>
  <si>
    <t>A1349</t>
  </si>
  <si>
    <t>A1350</t>
  </si>
  <si>
    <t>A1351</t>
  </si>
  <si>
    <t>A1352</t>
  </si>
  <si>
    <t>A1353</t>
  </si>
  <si>
    <t>A1354</t>
  </si>
  <si>
    <t>A1355</t>
  </si>
  <si>
    <t>A1356</t>
  </si>
  <si>
    <t>A1357</t>
  </si>
  <si>
    <t>A1358</t>
  </si>
  <si>
    <t>A1359</t>
  </si>
  <si>
    <t>A1360</t>
  </si>
  <si>
    <t>A1361</t>
  </si>
  <si>
    <t>A1362</t>
  </si>
  <si>
    <t>A1363</t>
  </si>
  <si>
    <t>A1364</t>
  </si>
  <si>
    <t>A1365</t>
  </si>
  <si>
    <t>A1366</t>
  </si>
  <si>
    <t>A1367</t>
  </si>
  <si>
    <t>A1368</t>
  </si>
  <si>
    <t>A1369</t>
  </si>
  <si>
    <t>A1370</t>
  </si>
  <si>
    <t>A1371</t>
  </si>
  <si>
    <t>A1372</t>
  </si>
  <si>
    <t>A1373</t>
  </si>
  <si>
    <t>A1374</t>
  </si>
  <si>
    <t>A1375</t>
  </si>
  <si>
    <t>A1376</t>
  </si>
  <si>
    <t>A1377</t>
  </si>
  <si>
    <t>A1378</t>
  </si>
  <si>
    <t>A1379</t>
  </si>
  <si>
    <t>A1380</t>
  </si>
  <si>
    <t>A1381</t>
  </si>
  <si>
    <t>A1382</t>
  </si>
  <si>
    <t>A1383</t>
  </si>
  <si>
    <t>A1384</t>
  </si>
  <si>
    <t>A1385</t>
  </si>
  <si>
    <t>A1386</t>
  </si>
  <si>
    <t>A1387</t>
  </si>
  <si>
    <t>A1388</t>
  </si>
  <si>
    <t>A1389</t>
  </si>
  <si>
    <t>A1390</t>
  </si>
  <si>
    <t>A1391</t>
  </si>
  <si>
    <t>A1392</t>
  </si>
  <si>
    <t>A1393</t>
  </si>
  <si>
    <t>A1394</t>
  </si>
  <si>
    <t>A1395</t>
  </si>
  <si>
    <t>A1396</t>
  </si>
  <si>
    <t>A1397</t>
  </si>
  <si>
    <t>A1398</t>
  </si>
  <si>
    <t>A1399</t>
  </si>
  <si>
    <t>A1400</t>
  </si>
  <si>
    <t>A1401</t>
  </si>
  <si>
    <t>A1402</t>
  </si>
  <si>
    <t>A1403</t>
  </si>
  <si>
    <t>A1404</t>
  </si>
  <si>
    <t>A1405</t>
  </si>
  <si>
    <t>A1406</t>
  </si>
  <si>
    <t>A1407</t>
  </si>
  <si>
    <t>A1408</t>
  </si>
  <si>
    <t>A1409</t>
  </si>
  <si>
    <t>A1410</t>
  </si>
  <si>
    <t>A1411</t>
  </si>
  <si>
    <t>A1412</t>
  </si>
  <si>
    <t>A1413</t>
  </si>
  <si>
    <t>A1414</t>
  </si>
  <si>
    <t>A1415</t>
  </si>
  <si>
    <t>A1416</t>
  </si>
  <si>
    <t>A1417</t>
  </si>
  <si>
    <t>A1418</t>
  </si>
  <si>
    <t>A1419</t>
  </si>
  <si>
    <t>A1420</t>
  </si>
  <si>
    <t>A1421</t>
  </si>
  <si>
    <t>A1422</t>
  </si>
  <si>
    <t>A1423</t>
  </si>
  <si>
    <t>A1424</t>
  </si>
  <si>
    <t>A1425</t>
  </si>
  <si>
    <t>A1426</t>
  </si>
  <si>
    <t>A1427</t>
  </si>
  <si>
    <t>A1428</t>
  </si>
  <si>
    <t>A1429</t>
  </si>
  <si>
    <t>A1430</t>
  </si>
  <si>
    <t>A1431</t>
  </si>
  <si>
    <t>A1432</t>
  </si>
  <si>
    <t>A1433</t>
  </si>
  <si>
    <t>A1434</t>
  </si>
  <si>
    <t>A1435</t>
  </si>
  <si>
    <t>A1436</t>
  </si>
  <si>
    <t>A1437</t>
  </si>
  <si>
    <t>A1438</t>
  </si>
  <si>
    <t>A1439</t>
  </si>
  <si>
    <t>A1440</t>
  </si>
  <si>
    <t>A1441</t>
  </si>
  <si>
    <t>A1442</t>
  </si>
  <si>
    <t>A1443</t>
  </si>
  <si>
    <t>A1444</t>
  </si>
  <si>
    <t>A1445</t>
  </si>
  <si>
    <t>A1446</t>
  </si>
  <si>
    <t>A1447</t>
  </si>
  <si>
    <t>A1448</t>
  </si>
  <si>
    <t>A1449</t>
  </si>
  <si>
    <t>A1450</t>
  </si>
  <si>
    <t>A1451</t>
  </si>
  <si>
    <t>A1452</t>
  </si>
  <si>
    <t>A1453</t>
  </si>
  <si>
    <t>A1454</t>
  </si>
  <si>
    <t>A1455</t>
  </si>
  <si>
    <t>A1456</t>
  </si>
  <si>
    <t>A1457</t>
  </si>
  <si>
    <t>A1458</t>
  </si>
  <si>
    <t>A1459</t>
  </si>
  <si>
    <t>A1460</t>
  </si>
  <si>
    <t>A1461</t>
  </si>
  <si>
    <t>A1462</t>
  </si>
  <si>
    <t>A1463</t>
  </si>
  <si>
    <t>A1464</t>
  </si>
  <si>
    <t>A1465</t>
  </si>
  <si>
    <t>A1466</t>
  </si>
  <si>
    <t>A1467</t>
  </si>
  <si>
    <t>A1468</t>
  </si>
  <si>
    <t>A1469</t>
  </si>
  <si>
    <t>A1470</t>
  </si>
  <si>
    <t>A1471</t>
  </si>
  <si>
    <t>A1472</t>
  </si>
  <si>
    <t>A1473</t>
  </si>
  <si>
    <t>A1474</t>
  </si>
  <si>
    <t>A1475</t>
  </si>
  <si>
    <t>A1476</t>
  </si>
  <si>
    <t>A1477</t>
  </si>
  <si>
    <t>A1478</t>
  </si>
  <si>
    <t>A1479</t>
  </si>
  <si>
    <t>A1480</t>
  </si>
  <si>
    <t>A1481</t>
  </si>
  <si>
    <t>A1482</t>
  </si>
  <si>
    <t>A1483</t>
  </si>
  <si>
    <t>A1484</t>
  </si>
  <si>
    <t>A1485</t>
  </si>
  <si>
    <t>A1486</t>
  </si>
  <si>
    <t>A1487</t>
  </si>
  <si>
    <t>A1488</t>
  </si>
  <si>
    <t>A1489</t>
  </si>
  <si>
    <t>A1490</t>
  </si>
  <si>
    <t>A1491</t>
  </si>
  <si>
    <t>A1492</t>
  </si>
  <si>
    <t>A1493</t>
  </si>
  <si>
    <t>A1494</t>
  </si>
  <si>
    <t>A1495</t>
  </si>
  <si>
    <t>A1496</t>
  </si>
  <si>
    <t>A1497</t>
  </si>
  <si>
    <t>A1498</t>
  </si>
  <si>
    <t>A1499</t>
  </si>
  <si>
    <t>A1500</t>
  </si>
  <si>
    <t>A1501</t>
  </si>
  <si>
    <t>A1502</t>
  </si>
  <si>
    <t>A1503</t>
  </si>
  <si>
    <t>A1504</t>
  </si>
  <si>
    <t>A1505</t>
  </si>
  <si>
    <t>A1506</t>
  </si>
  <si>
    <t>A1507</t>
  </si>
  <si>
    <t>A1508</t>
  </si>
  <si>
    <t>A1509</t>
  </si>
  <si>
    <t>A1510</t>
  </si>
  <si>
    <t>A1511</t>
  </si>
  <si>
    <t>A1512</t>
  </si>
  <si>
    <t>A1513</t>
  </si>
  <si>
    <t>A1514</t>
  </si>
  <si>
    <t>A1515</t>
  </si>
  <si>
    <t>A1516</t>
  </si>
  <si>
    <t>A1517</t>
  </si>
  <si>
    <t>A1518</t>
  </si>
  <si>
    <t>A1519</t>
  </si>
  <si>
    <t>A1520</t>
  </si>
  <si>
    <t>A1521</t>
  </si>
  <si>
    <t>A1522</t>
  </si>
  <si>
    <t>A1523</t>
  </si>
  <si>
    <t>A1524</t>
  </si>
  <si>
    <t>A1525</t>
  </si>
  <si>
    <t>A1526</t>
  </si>
  <si>
    <t>A1527</t>
  </si>
  <si>
    <t>A1528</t>
  </si>
  <si>
    <t>A1529</t>
  </si>
  <si>
    <t>A1530</t>
  </si>
  <si>
    <t>A1531</t>
  </si>
  <si>
    <t>A1532</t>
  </si>
  <si>
    <t>A1533</t>
  </si>
  <si>
    <t>A1534</t>
  </si>
  <si>
    <t>A1535</t>
  </si>
  <si>
    <t>A1536</t>
  </si>
  <si>
    <t>A1537</t>
  </si>
  <si>
    <t>A1538</t>
  </si>
  <si>
    <t>A1539</t>
  </si>
  <si>
    <t>A1540</t>
  </si>
  <si>
    <t>A1541</t>
  </si>
  <si>
    <t>A1542</t>
  </si>
  <si>
    <t>A1543</t>
  </si>
  <si>
    <t>A1544</t>
  </si>
  <si>
    <t>A1545</t>
  </si>
  <si>
    <t>A1546</t>
  </si>
  <si>
    <t>A1547</t>
  </si>
  <si>
    <t>A1548</t>
  </si>
  <si>
    <t>A1549</t>
  </si>
  <si>
    <t>A1550</t>
  </si>
  <si>
    <t>A1551</t>
  </si>
  <si>
    <t>A1552</t>
  </si>
  <si>
    <t>A1553</t>
  </si>
  <si>
    <t>A1554</t>
  </si>
  <si>
    <t>A1555</t>
  </si>
  <si>
    <t>A1556</t>
  </si>
  <si>
    <t>A1557</t>
  </si>
  <si>
    <t>A1558</t>
  </si>
  <si>
    <t>A1559</t>
  </si>
  <si>
    <t>A1560</t>
  </si>
  <si>
    <t>A1561</t>
  </si>
  <si>
    <t>A1562</t>
  </si>
  <si>
    <t>A1563</t>
  </si>
  <si>
    <t>A1564</t>
  </si>
  <si>
    <t>A1565</t>
  </si>
  <si>
    <t>A1566</t>
  </si>
  <si>
    <t>A1567</t>
  </si>
  <si>
    <t>A1568</t>
  </si>
  <si>
    <t>A1569</t>
  </si>
  <si>
    <t>A1570</t>
  </si>
  <si>
    <t>A1571</t>
  </si>
  <si>
    <t>A1572</t>
  </si>
  <si>
    <t>A1573</t>
  </si>
  <si>
    <t>A1574</t>
  </si>
  <si>
    <t>A1575</t>
  </si>
  <si>
    <t>A1576</t>
  </si>
  <si>
    <t>A1577</t>
  </si>
  <si>
    <t>A1578</t>
  </si>
  <si>
    <t>A1579</t>
  </si>
  <si>
    <t>A1580</t>
  </si>
  <si>
    <t>A1581</t>
  </si>
  <si>
    <t>A1582</t>
  </si>
  <si>
    <t>A1583</t>
  </si>
  <si>
    <t>A1584</t>
  </si>
  <si>
    <t>A1585</t>
  </si>
  <si>
    <t>A1586</t>
  </si>
  <si>
    <t>A1587</t>
  </si>
  <si>
    <t>A1588</t>
  </si>
  <si>
    <t>A1589</t>
  </si>
  <si>
    <t>A1590</t>
  </si>
  <si>
    <t>A1591</t>
  </si>
  <si>
    <t>A1592</t>
  </si>
  <si>
    <t>A1593</t>
  </si>
  <si>
    <t>A1594</t>
  </si>
  <si>
    <t>A1595</t>
  </si>
  <si>
    <t>A1596</t>
  </si>
  <si>
    <t>A1597</t>
  </si>
  <si>
    <t>A1598</t>
  </si>
  <si>
    <t>A1599</t>
  </si>
  <si>
    <t>A1600</t>
  </si>
  <si>
    <t>A1601</t>
  </si>
  <si>
    <t>A1602</t>
  </si>
  <si>
    <t>A1603</t>
  </si>
  <si>
    <t>A1604</t>
  </si>
  <si>
    <t>A1605</t>
  </si>
  <si>
    <t>A1606</t>
  </si>
  <si>
    <t>A1607</t>
  </si>
  <si>
    <t>A1608</t>
  </si>
  <si>
    <t>A1609</t>
  </si>
  <si>
    <t>A1610</t>
  </si>
  <si>
    <t>A1611</t>
  </si>
  <si>
    <t>A1612</t>
  </si>
  <si>
    <t>A1613</t>
  </si>
  <si>
    <t>A1614</t>
  </si>
  <si>
    <t>A1615</t>
  </si>
  <si>
    <t>A1616</t>
  </si>
  <si>
    <t>A1617</t>
  </si>
  <si>
    <t>A1618</t>
  </si>
  <si>
    <t>A1619</t>
  </si>
  <si>
    <t>A1620</t>
  </si>
  <si>
    <t>A1621</t>
  </si>
  <si>
    <t>A1622</t>
  </si>
  <si>
    <t>A1623</t>
  </si>
  <si>
    <t>A1624</t>
  </si>
  <si>
    <t>A1625</t>
  </si>
  <si>
    <t>A1626</t>
  </si>
  <si>
    <t>A1627</t>
  </si>
  <si>
    <t>A1628</t>
  </si>
  <si>
    <t>A1629</t>
  </si>
  <si>
    <t>A1630</t>
  </si>
  <si>
    <t>A1631</t>
  </si>
  <si>
    <t>A1632</t>
  </si>
  <si>
    <t>A1633</t>
  </si>
  <si>
    <t>A1634</t>
  </si>
  <si>
    <t>A1635</t>
  </si>
  <si>
    <t>A1636</t>
  </si>
  <si>
    <t>A1637</t>
  </si>
  <si>
    <t>A1638</t>
  </si>
  <si>
    <t>A1639</t>
  </si>
  <si>
    <t>A1640</t>
  </si>
  <si>
    <t>A1641</t>
  </si>
  <si>
    <t>A1642</t>
  </si>
  <si>
    <t>A1643</t>
  </si>
  <si>
    <t>A1644</t>
  </si>
  <si>
    <t>A1645</t>
  </si>
  <si>
    <t>A1646</t>
  </si>
  <si>
    <t>A1647</t>
  </si>
  <si>
    <t>A1648</t>
  </si>
  <si>
    <t>A1649</t>
  </si>
  <si>
    <t>A1650</t>
  </si>
  <si>
    <t>A1651</t>
  </si>
  <si>
    <t>A1652</t>
  </si>
  <si>
    <t>A1653</t>
  </si>
  <si>
    <t>A1654</t>
  </si>
  <si>
    <t>A1655</t>
  </si>
  <si>
    <t>A1656</t>
  </si>
  <si>
    <t>A1657</t>
  </si>
  <si>
    <t>A1658</t>
  </si>
  <si>
    <t>A1659</t>
  </si>
  <si>
    <t>A1660</t>
  </si>
  <si>
    <t>A1661</t>
  </si>
  <si>
    <t>A1662</t>
  </si>
  <si>
    <t>A1663</t>
  </si>
  <si>
    <t>A1664</t>
  </si>
  <si>
    <t>A1665</t>
  </si>
  <si>
    <t>A1666</t>
  </si>
  <si>
    <t>A1667</t>
  </si>
  <si>
    <t>A1668</t>
  </si>
  <si>
    <t>A1669</t>
  </si>
  <si>
    <t>A1670</t>
  </si>
  <si>
    <t>A1671</t>
  </si>
  <si>
    <t>A1672</t>
  </si>
  <si>
    <t>A1673</t>
  </si>
  <si>
    <t>A1674</t>
  </si>
  <si>
    <t>A1675</t>
  </si>
  <si>
    <t>A1676</t>
  </si>
  <si>
    <t>A1677</t>
  </si>
  <si>
    <t>A1678</t>
  </si>
  <si>
    <t>A1679</t>
  </si>
  <si>
    <t>A1680</t>
  </si>
  <si>
    <t>A1681</t>
  </si>
  <si>
    <t>A1682</t>
  </si>
  <si>
    <t>A1683</t>
  </si>
  <si>
    <t>A1684</t>
  </si>
  <si>
    <t>A1685</t>
  </si>
  <si>
    <t>A1686</t>
  </si>
  <si>
    <t>A1687</t>
  </si>
  <si>
    <t>A1688</t>
  </si>
  <si>
    <t>A1689</t>
  </si>
  <si>
    <t>A1690</t>
  </si>
  <si>
    <t>A1691</t>
  </si>
  <si>
    <t>A1692</t>
  </si>
  <si>
    <t>A1693</t>
  </si>
  <si>
    <t>A1694</t>
  </si>
  <si>
    <t>A1695</t>
  </si>
  <si>
    <t>A1696</t>
  </si>
  <si>
    <t>A1697</t>
  </si>
  <si>
    <t>A1698</t>
  </si>
  <si>
    <t>A1699</t>
  </si>
  <si>
    <t>A1700</t>
  </si>
  <si>
    <t>A1701</t>
  </si>
  <si>
    <t>A1702</t>
  </si>
  <si>
    <t>A1703</t>
  </si>
  <si>
    <t>A1704</t>
  </si>
  <si>
    <t>A1705</t>
  </si>
  <si>
    <t>A1706</t>
  </si>
  <si>
    <t>A1707</t>
  </si>
  <si>
    <t>A1708</t>
  </si>
  <si>
    <t>A1709</t>
  </si>
  <si>
    <t>A1710</t>
  </si>
  <si>
    <t>A1711</t>
  </si>
  <si>
    <t>A1712</t>
  </si>
  <si>
    <t>A1713</t>
  </si>
  <si>
    <t>A1714</t>
  </si>
  <si>
    <t>A1715</t>
  </si>
  <si>
    <t>A1716</t>
  </si>
  <si>
    <t>A1717</t>
  </si>
  <si>
    <t>A1718</t>
  </si>
  <si>
    <t>A1719</t>
  </si>
  <si>
    <t>A1720</t>
  </si>
  <si>
    <t>A1721</t>
  </si>
  <si>
    <t>A1722</t>
  </si>
  <si>
    <t>A1723</t>
  </si>
  <si>
    <t>A1724</t>
  </si>
  <si>
    <t>A1725</t>
  </si>
  <si>
    <t>A1726</t>
  </si>
  <si>
    <t>A1727</t>
  </si>
  <si>
    <t>A1728</t>
  </si>
  <si>
    <t>A1729</t>
  </si>
  <si>
    <t>A1730</t>
  </si>
  <si>
    <t>A1731</t>
  </si>
  <si>
    <t>A1732</t>
  </si>
  <si>
    <t>A1733</t>
  </si>
  <si>
    <t>A1734</t>
  </si>
  <si>
    <t>A1735</t>
  </si>
  <si>
    <t>A1736</t>
  </si>
  <si>
    <t>A1737</t>
  </si>
  <si>
    <t>A1738</t>
  </si>
  <si>
    <t>A1739</t>
  </si>
  <si>
    <t>A1740</t>
  </si>
  <si>
    <t>A1741</t>
  </si>
  <si>
    <t>A1742</t>
  </si>
  <si>
    <t>A1743</t>
  </si>
  <si>
    <t>A1744</t>
  </si>
  <si>
    <t>A1745</t>
  </si>
  <si>
    <t>A1746</t>
  </si>
  <si>
    <t>A1747</t>
  </si>
  <si>
    <t>A1748</t>
  </si>
  <si>
    <t>A1749</t>
  </si>
  <si>
    <t>A1750</t>
  </si>
  <si>
    <t>A1751</t>
  </si>
  <si>
    <t>A1752</t>
  </si>
  <si>
    <t>A1753</t>
  </si>
  <si>
    <t>A1754</t>
  </si>
  <si>
    <t>A1755</t>
  </si>
  <si>
    <t>A1756</t>
  </si>
  <si>
    <t>A1757</t>
  </si>
  <si>
    <t>A1758</t>
  </si>
  <si>
    <t>A1759</t>
  </si>
  <si>
    <t>A1760</t>
  </si>
  <si>
    <t>A1761</t>
  </si>
  <si>
    <t>A1762</t>
  </si>
  <si>
    <t>A1763</t>
  </si>
  <si>
    <t>A1764</t>
  </si>
  <si>
    <t>A1765</t>
  </si>
  <si>
    <t>A1766</t>
  </si>
  <si>
    <t>A1767</t>
  </si>
  <si>
    <t>A1768</t>
  </si>
  <si>
    <t>A1769</t>
  </si>
  <si>
    <t>A1770</t>
  </si>
  <si>
    <t>A1771</t>
  </si>
  <si>
    <t>A1772</t>
  </si>
  <si>
    <t>A1773</t>
  </si>
  <si>
    <t>A1774</t>
  </si>
  <si>
    <t>A1775</t>
  </si>
  <si>
    <t>A1776</t>
  </si>
  <si>
    <t>A1777</t>
  </si>
  <si>
    <t>A1778</t>
  </si>
  <si>
    <t>A1779</t>
  </si>
  <si>
    <t>A1780</t>
  </si>
  <si>
    <t>A1781</t>
  </si>
  <si>
    <t>A1782</t>
  </si>
  <si>
    <t>A1783</t>
  </si>
  <si>
    <t>A1784</t>
  </si>
  <si>
    <t>A1785</t>
  </si>
  <si>
    <t>A1786</t>
  </si>
  <si>
    <t>A1787</t>
  </si>
  <si>
    <t>A1788</t>
  </si>
  <si>
    <t>A1789</t>
  </si>
  <si>
    <t>A1790</t>
  </si>
  <si>
    <t>A1791</t>
  </si>
  <si>
    <t>A1792</t>
  </si>
  <si>
    <t>A1793</t>
  </si>
  <si>
    <t>A1794</t>
  </si>
  <si>
    <t>A1795</t>
  </si>
  <si>
    <t>A1796</t>
  </si>
  <si>
    <t>A1797</t>
  </si>
  <si>
    <t>A1798</t>
  </si>
  <si>
    <t>A1799</t>
  </si>
  <si>
    <t>A1800</t>
  </si>
  <si>
    <t>A1801</t>
  </si>
  <si>
    <t>A1802</t>
  </si>
  <si>
    <t>A1803</t>
  </si>
  <si>
    <t>A1804</t>
  </si>
  <si>
    <t>A1805</t>
  </si>
  <si>
    <t>A1806</t>
  </si>
  <si>
    <t>A1807</t>
  </si>
  <si>
    <t>A1808</t>
  </si>
  <si>
    <t>A1809</t>
  </si>
  <si>
    <t>A1810</t>
  </si>
  <si>
    <t>A1811</t>
  </si>
  <si>
    <t>A1812</t>
  </si>
  <si>
    <t>A1813</t>
  </si>
  <si>
    <t>A1814</t>
  </si>
  <si>
    <t>A1815</t>
  </si>
  <si>
    <t>A1816</t>
  </si>
  <si>
    <t>A1817</t>
  </si>
  <si>
    <t>A1818</t>
  </si>
  <si>
    <t>A1819</t>
  </si>
  <si>
    <t>A1820</t>
  </si>
  <si>
    <t>A1821</t>
  </si>
  <si>
    <t>A1822</t>
  </si>
  <si>
    <t>A1823</t>
  </si>
  <si>
    <t>A1824</t>
  </si>
  <si>
    <t>A1825</t>
  </si>
  <si>
    <t>A1826</t>
  </si>
  <si>
    <t>A1827</t>
  </si>
  <si>
    <t>A1828</t>
  </si>
  <si>
    <t>A1829</t>
  </si>
  <si>
    <t>A1830</t>
  </si>
  <si>
    <t>A1831</t>
  </si>
  <si>
    <t>A1832</t>
  </si>
  <si>
    <t>A1833</t>
  </si>
  <si>
    <t>A1834</t>
  </si>
  <si>
    <t>A1835</t>
  </si>
  <si>
    <t>A1836</t>
  </si>
  <si>
    <t>A1837</t>
  </si>
  <si>
    <t>A1838</t>
  </si>
  <si>
    <t>A1839</t>
  </si>
  <si>
    <t>A1840</t>
  </si>
  <si>
    <t>A1841</t>
  </si>
  <si>
    <t>A1842</t>
  </si>
  <si>
    <t>A1843</t>
  </si>
  <si>
    <t>A1844</t>
  </si>
  <si>
    <t>A1845</t>
  </si>
  <si>
    <t>A1846</t>
  </si>
  <si>
    <t>A1847</t>
  </si>
  <si>
    <t>A1848</t>
  </si>
  <si>
    <t>A1849</t>
  </si>
  <si>
    <t>A1850</t>
  </si>
  <si>
    <t>A1851</t>
  </si>
  <si>
    <t>A1852</t>
  </si>
  <si>
    <t>A1853</t>
  </si>
  <si>
    <t>A1854</t>
  </si>
  <si>
    <t>A1855</t>
  </si>
  <si>
    <t>A1856</t>
  </si>
  <si>
    <t>A1857</t>
  </si>
  <si>
    <t>A1858</t>
  </si>
  <si>
    <t>A1859</t>
  </si>
  <si>
    <t>A1860</t>
  </si>
  <si>
    <t>A1861</t>
  </si>
  <si>
    <t>A1862</t>
  </si>
  <si>
    <t>A1863</t>
  </si>
  <si>
    <t>A1864</t>
  </si>
  <si>
    <t>A1865</t>
  </si>
  <si>
    <t>A1866</t>
  </si>
  <si>
    <t>A1867</t>
  </si>
  <si>
    <t>A1868</t>
  </si>
  <si>
    <t>A1869</t>
  </si>
  <si>
    <t>A1870</t>
  </si>
  <si>
    <t>A1871</t>
  </si>
  <si>
    <t>A1872</t>
  </si>
  <si>
    <t>A1873</t>
  </si>
  <si>
    <t>A1874</t>
  </si>
  <si>
    <t>A1875</t>
  </si>
  <si>
    <t>A1876</t>
  </si>
  <si>
    <t>A1877</t>
  </si>
  <si>
    <t>A1878</t>
  </si>
  <si>
    <t>A1879</t>
  </si>
  <si>
    <t>A1880</t>
  </si>
  <si>
    <t>A1881</t>
  </si>
  <si>
    <t>A1882</t>
  </si>
  <si>
    <t>A1883</t>
  </si>
  <si>
    <t>A1884</t>
  </si>
  <si>
    <t>A1885</t>
  </si>
  <si>
    <t>A1886</t>
  </si>
  <si>
    <t>A1887</t>
  </si>
  <si>
    <t>A1888</t>
  </si>
  <si>
    <t>A1889</t>
  </si>
  <si>
    <t>A1890</t>
  </si>
  <si>
    <t>A1891</t>
  </si>
  <si>
    <t>A1892</t>
  </si>
  <si>
    <t>A1893</t>
  </si>
  <si>
    <t>A1894</t>
  </si>
  <si>
    <t>A1895</t>
  </si>
  <si>
    <t>A1896</t>
  </si>
  <si>
    <t>A1897</t>
  </si>
  <si>
    <t>A1898</t>
  </si>
  <si>
    <t>A1899</t>
  </si>
  <si>
    <t>A1900</t>
  </si>
  <si>
    <t>A1901</t>
  </si>
  <si>
    <t>A1902</t>
  </si>
  <si>
    <t>A1903</t>
  </si>
  <si>
    <t>A1904</t>
  </si>
  <si>
    <t>A1905</t>
  </si>
  <si>
    <t>A1906</t>
  </si>
  <si>
    <t>A1907</t>
  </si>
  <si>
    <t>A1908</t>
  </si>
  <si>
    <t>A1909</t>
  </si>
  <si>
    <t>A1910</t>
  </si>
  <si>
    <t>A1911</t>
  </si>
  <si>
    <t>A1912</t>
  </si>
  <si>
    <t>A1913</t>
  </si>
  <si>
    <t>A1914</t>
  </si>
  <si>
    <t>A1915</t>
  </si>
  <si>
    <t>A1916</t>
  </si>
  <si>
    <t>A1917</t>
  </si>
  <si>
    <t>A1918</t>
  </si>
  <si>
    <t>A1919</t>
  </si>
  <si>
    <t>A1920</t>
  </si>
  <si>
    <t>A1921</t>
  </si>
  <si>
    <t>A1922</t>
  </si>
  <si>
    <t>A1923</t>
  </si>
  <si>
    <t>A1924</t>
  </si>
  <si>
    <t>A1925</t>
  </si>
  <si>
    <t>A1926</t>
  </si>
  <si>
    <t>A1927</t>
  </si>
  <si>
    <t>A1928</t>
  </si>
  <si>
    <t>A1929</t>
  </si>
  <si>
    <t>A1930</t>
  </si>
  <si>
    <t>A1931</t>
  </si>
  <si>
    <t>A1932</t>
  </si>
  <si>
    <t>A1933</t>
  </si>
  <si>
    <t>A1934</t>
  </si>
  <si>
    <t>A1935</t>
  </si>
  <si>
    <t>A1936</t>
  </si>
  <si>
    <t>A1937</t>
  </si>
  <si>
    <t>A1938</t>
  </si>
  <si>
    <t>A1939</t>
  </si>
  <si>
    <t>A1940</t>
  </si>
  <si>
    <t>A1941</t>
  </si>
  <si>
    <t>A1942</t>
  </si>
  <si>
    <t>A1943</t>
  </si>
  <si>
    <t>A1944</t>
  </si>
  <si>
    <t>A1945</t>
  </si>
  <si>
    <t>A1946</t>
  </si>
  <si>
    <t>A1947</t>
  </si>
  <si>
    <t>A1948</t>
  </si>
  <si>
    <t>A1949</t>
  </si>
  <si>
    <t>A1950</t>
  </si>
  <si>
    <t>A1951</t>
  </si>
  <si>
    <t>A1952</t>
  </si>
  <si>
    <t>A1953</t>
  </si>
  <si>
    <t>A1954</t>
  </si>
  <si>
    <t>A1955</t>
  </si>
  <si>
    <t>A1956</t>
  </si>
  <si>
    <t>A1957</t>
  </si>
  <si>
    <t>A1958</t>
  </si>
  <si>
    <t>A1959</t>
  </si>
  <si>
    <t>A1960</t>
  </si>
  <si>
    <t>A1961</t>
  </si>
  <si>
    <t>A1962</t>
  </si>
  <si>
    <t>A1963</t>
  </si>
  <si>
    <t>A1964</t>
  </si>
  <si>
    <t>A1965</t>
  </si>
  <si>
    <t>A1966</t>
  </si>
  <si>
    <t>A1967</t>
  </si>
  <si>
    <t>A1968</t>
  </si>
  <si>
    <t>A1969</t>
  </si>
  <si>
    <t>A1970</t>
  </si>
  <si>
    <t>A1971</t>
  </si>
  <si>
    <t>A1972</t>
  </si>
  <si>
    <t>A1973</t>
  </si>
  <si>
    <t>A1974</t>
  </si>
  <si>
    <t>A1975</t>
  </si>
  <si>
    <t>A1976</t>
  </si>
  <si>
    <t>A1977</t>
  </si>
  <si>
    <t>A1978</t>
  </si>
  <si>
    <t>A1979</t>
  </si>
  <si>
    <t>A1980</t>
  </si>
  <si>
    <t>A1981</t>
  </si>
  <si>
    <t>A1982</t>
  </si>
  <si>
    <t>A1983</t>
  </si>
  <si>
    <t>A1984</t>
  </si>
  <si>
    <t>A1985</t>
  </si>
  <si>
    <t>A1986</t>
  </si>
  <si>
    <t>A1987</t>
  </si>
  <si>
    <t>A1988</t>
  </si>
  <si>
    <t>A1989</t>
  </si>
  <si>
    <t>A1990</t>
  </si>
  <si>
    <t>A1991</t>
  </si>
  <si>
    <t>A1992</t>
  </si>
  <si>
    <t>A1993</t>
  </si>
  <si>
    <t>A1994</t>
  </si>
  <si>
    <t>A1995</t>
  </si>
  <si>
    <t>A1996</t>
  </si>
  <si>
    <t>A1997</t>
  </si>
  <si>
    <t>A1998</t>
  </si>
  <si>
    <t>A1999</t>
  </si>
  <si>
    <t>A2000</t>
  </si>
  <si>
    <t>A2001</t>
  </si>
  <si>
    <t>A2002</t>
  </si>
  <si>
    <t>A2003</t>
  </si>
  <si>
    <t>A2004</t>
  </si>
  <si>
    <t>A2005</t>
  </si>
  <si>
    <t>A2006</t>
  </si>
  <si>
    <t>A2007</t>
  </si>
  <si>
    <t>A2008</t>
  </si>
  <si>
    <t>A2009</t>
  </si>
  <si>
    <t>A2010</t>
  </si>
  <si>
    <t>A2011</t>
  </si>
  <si>
    <t>A2012</t>
  </si>
  <si>
    <t>A2013</t>
  </si>
  <si>
    <t>A2014</t>
  </si>
  <si>
    <t>A2015</t>
  </si>
  <si>
    <t>A2016</t>
  </si>
  <si>
    <t>A2017</t>
  </si>
  <si>
    <t>A2018</t>
  </si>
  <si>
    <t>A2019</t>
  </si>
  <si>
    <t>A2020</t>
  </si>
  <si>
    <t>A2021</t>
  </si>
  <si>
    <t>A2022</t>
  </si>
  <si>
    <t>A2023</t>
  </si>
  <si>
    <t>A2024</t>
  </si>
  <si>
    <t>A2025</t>
  </si>
  <si>
    <t>A2026</t>
  </si>
  <si>
    <t>A2027</t>
  </si>
  <si>
    <t>A2028</t>
  </si>
  <si>
    <t>A2029</t>
  </si>
  <si>
    <t>A2030</t>
  </si>
  <si>
    <t>A2031</t>
  </si>
  <si>
    <t>A2032</t>
  </si>
  <si>
    <t>A2033</t>
  </si>
  <si>
    <t>A2034</t>
  </si>
  <si>
    <t>A2035</t>
  </si>
  <si>
    <t>A2036</t>
  </si>
  <si>
    <t>A2037</t>
  </si>
  <si>
    <t>A2038</t>
  </si>
  <si>
    <t>A2039</t>
  </si>
  <si>
    <t>A2040</t>
  </si>
  <si>
    <t>A2041</t>
  </si>
  <si>
    <t>A2042</t>
  </si>
  <si>
    <t>A2043</t>
  </si>
  <si>
    <t>A2044</t>
  </si>
  <si>
    <t>A2045</t>
  </si>
  <si>
    <t>A2046</t>
  </si>
  <si>
    <t>A2047</t>
  </si>
  <si>
    <t>A2048</t>
  </si>
  <si>
    <t>A2049</t>
  </si>
  <si>
    <t>A2050</t>
  </si>
  <si>
    <t>A2051</t>
  </si>
  <si>
    <t>A2052</t>
  </si>
  <si>
    <t>A2053</t>
  </si>
  <si>
    <t>A2054</t>
  </si>
  <si>
    <t>A2055</t>
  </si>
  <si>
    <t>A2056</t>
  </si>
  <si>
    <t>A2057</t>
  </si>
  <si>
    <t>A2058</t>
  </si>
  <si>
    <t>A2059</t>
  </si>
  <si>
    <t>A2060</t>
  </si>
  <si>
    <t>A2061</t>
  </si>
  <si>
    <t>A2062</t>
  </si>
  <si>
    <t>A2063</t>
  </si>
  <si>
    <t>A2064</t>
  </si>
  <si>
    <t>A2065</t>
  </si>
  <si>
    <t>A2066</t>
  </si>
  <si>
    <t>A2067</t>
  </si>
  <si>
    <t>A2068</t>
  </si>
  <si>
    <t>A2069</t>
  </si>
  <si>
    <t>A2070</t>
  </si>
  <si>
    <t>A2071</t>
  </si>
  <si>
    <t>A2072</t>
  </si>
  <si>
    <t>A2073</t>
  </si>
  <si>
    <t>A2074</t>
  </si>
  <si>
    <t>A2075</t>
  </si>
  <si>
    <t>A2076</t>
  </si>
  <si>
    <t>A2077</t>
  </si>
  <si>
    <t>A2078</t>
  </si>
  <si>
    <t>A2079</t>
  </si>
  <si>
    <t>A2080</t>
  </si>
  <si>
    <t>A2081</t>
  </si>
  <si>
    <t>A2082</t>
  </si>
  <si>
    <t>A2083</t>
  </si>
  <si>
    <t>A2084</t>
  </si>
  <si>
    <t>A2085</t>
  </si>
  <si>
    <t>A2086</t>
  </si>
  <si>
    <t>A2087</t>
  </si>
  <si>
    <t>A2088</t>
  </si>
  <si>
    <t>A2089</t>
  </si>
  <si>
    <t>A2090</t>
  </si>
  <si>
    <t>A2091</t>
  </si>
  <si>
    <t>A2092</t>
  </si>
  <si>
    <t>A2093</t>
  </si>
  <si>
    <t>A2094</t>
  </si>
  <si>
    <t>A2095</t>
  </si>
  <si>
    <t>A2096</t>
  </si>
  <si>
    <t>A2097</t>
  </si>
  <si>
    <t>A2098</t>
  </si>
  <si>
    <t>A2099</t>
  </si>
  <si>
    <t>A2100</t>
  </si>
  <si>
    <t>A2101</t>
  </si>
  <si>
    <t>A2102</t>
  </si>
  <si>
    <t>A2103</t>
  </si>
  <si>
    <t>A2104</t>
  </si>
  <si>
    <t>A2105</t>
  </si>
  <si>
    <t>A2106</t>
  </si>
  <si>
    <t>A2107</t>
  </si>
  <si>
    <t>A2108</t>
  </si>
  <si>
    <t>A2109</t>
  </si>
  <si>
    <t>A2110</t>
  </si>
  <si>
    <t>A2111</t>
  </si>
  <si>
    <t>A2112</t>
  </si>
  <si>
    <t>A2113</t>
  </si>
  <si>
    <t>A2114</t>
  </si>
  <si>
    <t>A2115</t>
  </si>
  <si>
    <t>A2116</t>
  </si>
  <si>
    <t>A2117</t>
  </si>
  <si>
    <t>A2118</t>
  </si>
  <si>
    <t>A2119</t>
  </si>
  <si>
    <t>A2120</t>
  </si>
  <si>
    <t>A2121</t>
  </si>
  <si>
    <t>A2122</t>
  </si>
  <si>
    <t>A2123</t>
  </si>
  <si>
    <t>A2124</t>
  </si>
  <si>
    <t>A2125</t>
  </si>
  <si>
    <t>A2126</t>
  </si>
  <si>
    <t>A2127</t>
  </si>
  <si>
    <t>A2128</t>
  </si>
  <si>
    <t>A2129</t>
  </si>
  <si>
    <t>A2130</t>
  </si>
  <si>
    <t>A2131</t>
  </si>
  <si>
    <t>A2132</t>
  </si>
  <si>
    <t>A2133</t>
  </si>
  <si>
    <t>A2134</t>
  </si>
  <si>
    <t>A2135</t>
  </si>
  <si>
    <t>A2136</t>
  </si>
  <si>
    <t>A2137</t>
  </si>
  <si>
    <t>A2138</t>
  </si>
  <si>
    <t>A2139</t>
  </si>
  <si>
    <t>A2140</t>
  </si>
  <si>
    <t>A2141</t>
  </si>
  <si>
    <t>A2142</t>
  </si>
  <si>
    <t>A2143</t>
  </si>
  <si>
    <t>A2144</t>
  </si>
  <si>
    <t>A2145</t>
  </si>
  <si>
    <t>A2146</t>
  </si>
  <si>
    <t>A2147</t>
  </si>
  <si>
    <t>A2148</t>
  </si>
  <si>
    <t>A2149</t>
  </si>
  <si>
    <t>A2150</t>
  </si>
  <si>
    <t>A2151</t>
  </si>
  <si>
    <t>A2152</t>
  </si>
  <si>
    <t>A2153</t>
  </si>
  <si>
    <t>A2154</t>
  </si>
  <si>
    <t>A2155</t>
  </si>
  <si>
    <t>A2156</t>
  </si>
  <si>
    <t>A2157</t>
  </si>
  <si>
    <t>A2158</t>
  </si>
  <si>
    <t>A2159</t>
  </si>
  <si>
    <t>A2160</t>
  </si>
  <si>
    <t>A2161</t>
  </si>
  <si>
    <t>A2162</t>
  </si>
  <si>
    <t>A2163</t>
  </si>
  <si>
    <t>A2164</t>
  </si>
  <si>
    <t>A2165</t>
  </si>
  <si>
    <t>A2166</t>
  </si>
  <si>
    <t>A2167</t>
  </si>
  <si>
    <t>A2168</t>
  </si>
  <si>
    <t>A2169</t>
  </si>
  <si>
    <t>A2170</t>
  </si>
  <si>
    <t>A2171</t>
  </si>
  <si>
    <t>A2172</t>
  </si>
  <si>
    <t>A2173</t>
  </si>
  <si>
    <t>A2174</t>
  </si>
  <si>
    <t>A2175</t>
  </si>
  <si>
    <t>A2176</t>
  </si>
  <si>
    <t>A2177</t>
  </si>
  <si>
    <t>A2178</t>
  </si>
  <si>
    <t>A2179</t>
  </si>
  <si>
    <t>A2180</t>
  </si>
  <si>
    <t>A2181</t>
  </si>
  <si>
    <t>A2182</t>
  </si>
  <si>
    <t>A2183</t>
  </si>
  <si>
    <t>A2184</t>
  </si>
  <si>
    <t>A2185</t>
  </si>
  <si>
    <t>A2186</t>
  </si>
  <si>
    <t>A2187</t>
  </si>
  <si>
    <t>A2188</t>
  </si>
  <si>
    <t>A2189</t>
  </si>
  <si>
    <t>A2190</t>
  </si>
  <si>
    <t>A2191</t>
  </si>
  <si>
    <t>A2192</t>
  </si>
  <si>
    <t>A2193</t>
  </si>
  <si>
    <t>A2194</t>
  </si>
  <si>
    <t>A2195</t>
  </si>
  <si>
    <t>A2196</t>
  </si>
  <si>
    <t>A2197</t>
  </si>
  <si>
    <t>A2198</t>
  </si>
  <si>
    <t>A2199</t>
  </si>
  <si>
    <t>A2200</t>
  </si>
  <si>
    <t>A2201</t>
  </si>
  <si>
    <t>A2202</t>
  </si>
  <si>
    <t>A2203</t>
  </si>
  <si>
    <t>A2204</t>
  </si>
  <si>
    <t>A2205</t>
  </si>
  <si>
    <t>A2206</t>
  </si>
  <si>
    <t>A2207</t>
  </si>
  <si>
    <t>A2208</t>
  </si>
  <si>
    <t>A2209</t>
  </si>
  <si>
    <t>A2210</t>
  </si>
  <si>
    <t>A2211</t>
  </si>
  <si>
    <t>A2212</t>
  </si>
  <si>
    <t>A2213</t>
  </si>
  <si>
    <t>A2214</t>
  </si>
  <si>
    <t>A2215</t>
  </si>
  <si>
    <t>A2216</t>
  </si>
  <si>
    <t>A2217</t>
  </si>
  <si>
    <t>A2218</t>
  </si>
  <si>
    <t>A2219</t>
  </si>
  <si>
    <t>A2220</t>
  </si>
  <si>
    <t>A2221</t>
  </si>
  <si>
    <t>A2222</t>
  </si>
  <si>
    <t>A2223</t>
  </si>
  <si>
    <t>A2224</t>
  </si>
  <si>
    <t>A2225</t>
  </si>
  <si>
    <t>A2226</t>
  </si>
  <si>
    <t>A2227</t>
  </si>
  <si>
    <t>A2228</t>
  </si>
  <si>
    <t>A2229</t>
  </si>
  <si>
    <t>A2230</t>
  </si>
  <si>
    <t>A2231</t>
  </si>
  <si>
    <t>A2232</t>
  </si>
  <si>
    <t>A2233</t>
  </si>
  <si>
    <t>A2234</t>
  </si>
  <si>
    <t>A2235</t>
  </si>
  <si>
    <t>A2236</t>
  </si>
  <si>
    <t>A2237</t>
  </si>
  <si>
    <t>A2238</t>
  </si>
  <si>
    <t>A2239</t>
  </si>
  <si>
    <t>A2240</t>
  </si>
  <si>
    <t>A2241</t>
  </si>
  <si>
    <t>A2242</t>
  </si>
  <si>
    <t>A2243</t>
  </si>
  <si>
    <t>A2244</t>
  </si>
  <si>
    <t>A2245</t>
  </si>
  <si>
    <t>A2246</t>
  </si>
  <si>
    <t>A2247</t>
  </si>
  <si>
    <t>A2248</t>
  </si>
  <si>
    <t>A2249</t>
  </si>
  <si>
    <t>A2250</t>
  </si>
  <si>
    <t>A2251</t>
  </si>
  <si>
    <t>A2252</t>
  </si>
  <si>
    <t>A2253</t>
  </si>
  <si>
    <t>A2254</t>
  </si>
  <si>
    <t>A2255</t>
  </si>
  <si>
    <t>A2256</t>
  </si>
  <si>
    <t>A2257</t>
  </si>
  <si>
    <t>A2258</t>
  </si>
  <si>
    <t>A2259</t>
  </si>
  <si>
    <t>A2260</t>
  </si>
  <si>
    <t>A2261</t>
  </si>
  <si>
    <t>A2262</t>
  </si>
  <si>
    <t>A2263</t>
  </si>
  <si>
    <t>A2264</t>
  </si>
  <si>
    <t>A2265</t>
  </si>
  <si>
    <t>A2266</t>
  </si>
  <si>
    <t>A2267</t>
  </si>
  <si>
    <t>A2268</t>
  </si>
  <si>
    <t>A2269</t>
  </si>
  <si>
    <t>A2270</t>
  </si>
  <si>
    <t>A2271</t>
  </si>
  <si>
    <t>A2272</t>
  </si>
  <si>
    <t>A2273</t>
  </si>
  <si>
    <t>A2274</t>
  </si>
  <si>
    <t>A2275</t>
  </si>
  <si>
    <t>A2276</t>
  </si>
  <si>
    <t>A2277</t>
  </si>
  <si>
    <t>A2278</t>
  </si>
  <si>
    <t>A2279</t>
  </si>
  <si>
    <t>A2280</t>
  </si>
  <si>
    <t>A2281</t>
  </si>
  <si>
    <t>A2282</t>
  </si>
  <si>
    <t>A2283</t>
  </si>
  <si>
    <t>A2284</t>
  </si>
  <si>
    <t>A2285</t>
  </si>
  <si>
    <t>A2286</t>
  </si>
  <si>
    <t>A2287</t>
  </si>
  <si>
    <t>A2288</t>
  </si>
  <si>
    <t>A2289</t>
  </si>
  <si>
    <t>A2290</t>
  </si>
  <si>
    <t>A2291</t>
  </si>
  <si>
    <t>A2292</t>
  </si>
  <si>
    <t>A2293</t>
  </si>
  <si>
    <t>A2294</t>
  </si>
  <si>
    <t>A2295</t>
  </si>
  <si>
    <t>A2296</t>
  </si>
  <si>
    <t>A2297</t>
  </si>
  <si>
    <t>A2298</t>
  </si>
  <si>
    <t>A2299</t>
  </si>
  <si>
    <t>A2300</t>
  </si>
  <si>
    <t>A2301</t>
  </si>
  <si>
    <t>A2302</t>
  </si>
  <si>
    <t>A2303</t>
  </si>
  <si>
    <t>A2304</t>
  </si>
  <si>
    <t>A2305</t>
  </si>
  <si>
    <t>A2306</t>
  </si>
  <si>
    <t>A2307</t>
  </si>
  <si>
    <t>A2308</t>
  </si>
  <si>
    <t>A2309</t>
  </si>
  <si>
    <t>A2310</t>
  </si>
  <si>
    <t>A2311</t>
  </si>
  <si>
    <t>A2312</t>
  </si>
  <si>
    <t>A2313</t>
  </si>
  <si>
    <t>A2314</t>
  </si>
  <si>
    <t>A2315</t>
  </si>
  <si>
    <t>A2316</t>
  </si>
  <si>
    <t>A2317</t>
  </si>
  <si>
    <t>A2318</t>
  </si>
  <si>
    <t>A2319</t>
  </si>
  <si>
    <t>A2320</t>
  </si>
  <si>
    <t>A2321</t>
  </si>
  <si>
    <t>A2322</t>
  </si>
  <si>
    <t>A2323</t>
  </si>
  <si>
    <t>A2324</t>
  </si>
  <si>
    <t>A2325</t>
  </si>
  <si>
    <t>A2326</t>
  </si>
  <si>
    <t>A2327</t>
  </si>
  <si>
    <t>A2328</t>
  </si>
  <si>
    <t>A2329</t>
  </si>
  <si>
    <t>A2330</t>
  </si>
  <si>
    <t>A2331</t>
  </si>
  <si>
    <t>A2332</t>
  </si>
  <si>
    <t>A2333</t>
  </si>
  <si>
    <t>A2334</t>
  </si>
  <si>
    <t>A2335</t>
  </si>
  <si>
    <t>A2336</t>
  </si>
  <si>
    <t>A2337</t>
  </si>
  <si>
    <t>A2338</t>
  </si>
  <si>
    <t>A2339</t>
  </si>
  <si>
    <t>A2340</t>
  </si>
  <si>
    <t>A2341</t>
  </si>
  <si>
    <t>A2342</t>
  </si>
  <si>
    <t>A2343</t>
  </si>
  <si>
    <t>A2344</t>
  </si>
  <si>
    <t>A2345</t>
  </si>
  <si>
    <t>A2346</t>
  </si>
  <si>
    <t>A2347</t>
  </si>
  <si>
    <t>A2348</t>
  </si>
  <si>
    <t>A2349</t>
  </si>
  <si>
    <t>A2350</t>
  </si>
  <si>
    <t>A2351</t>
  </si>
  <si>
    <t>A2352</t>
  </si>
  <si>
    <t>A2353</t>
  </si>
  <si>
    <t>A2354</t>
  </si>
  <si>
    <t>A2355</t>
  </si>
  <si>
    <t>A2356</t>
  </si>
  <si>
    <t>A2357</t>
  </si>
  <si>
    <t>A2358</t>
  </si>
  <si>
    <t>A2359</t>
  </si>
  <si>
    <t>A2360</t>
  </si>
  <si>
    <t>A2361</t>
  </si>
  <si>
    <t>A2362</t>
  </si>
  <si>
    <t>A2363</t>
  </si>
  <si>
    <t>A2364</t>
  </si>
  <si>
    <t>A2365</t>
  </si>
  <si>
    <t>A2366</t>
  </si>
  <si>
    <t>A2367</t>
  </si>
  <si>
    <t>A2368</t>
  </si>
  <si>
    <t>A2369</t>
  </si>
  <si>
    <t>A2370</t>
  </si>
  <si>
    <t>A2371</t>
  </si>
  <si>
    <t>A2372</t>
  </si>
  <si>
    <t>A2373</t>
  </si>
  <si>
    <t>A2374</t>
  </si>
  <si>
    <t>A2375</t>
  </si>
  <si>
    <t>A2376</t>
  </si>
  <si>
    <t>A2377</t>
  </si>
  <si>
    <t>A2378</t>
  </si>
  <si>
    <t>A2379</t>
  </si>
  <si>
    <t>A2380</t>
  </si>
  <si>
    <t>A2381</t>
  </si>
  <si>
    <t>A2382</t>
  </si>
  <si>
    <t>A2383</t>
  </si>
  <si>
    <t>A2384</t>
  </si>
  <si>
    <t>A2385</t>
  </si>
  <si>
    <t>A2386</t>
  </si>
  <si>
    <t>A2387</t>
  </si>
  <si>
    <t>A2388</t>
  </si>
  <si>
    <t>A2389</t>
  </si>
  <si>
    <t>A2390</t>
  </si>
  <si>
    <t>A2391</t>
  </si>
  <si>
    <t>A2392</t>
  </si>
  <si>
    <t>A2393</t>
  </si>
  <si>
    <t>A2394</t>
  </si>
  <si>
    <t>A2395</t>
  </si>
  <si>
    <t>A2396</t>
  </si>
  <si>
    <t>A2397</t>
  </si>
  <si>
    <t>A2398</t>
  </si>
  <si>
    <t>A2399</t>
  </si>
  <si>
    <t>A2400</t>
  </si>
  <si>
    <t>A2401</t>
  </si>
  <si>
    <t>A2402</t>
  </si>
  <si>
    <t>A2403</t>
  </si>
  <si>
    <t>A2404</t>
  </si>
  <si>
    <t>A2405</t>
  </si>
  <si>
    <t>A2406</t>
  </si>
  <si>
    <t>A2407</t>
  </si>
  <si>
    <t>A2408</t>
  </si>
  <si>
    <t>A2409</t>
  </si>
  <si>
    <t>A2410</t>
  </si>
  <si>
    <t>A2411</t>
  </si>
  <si>
    <t>A2412</t>
  </si>
  <si>
    <t>A2413</t>
  </si>
  <si>
    <t>A2414</t>
  </si>
  <si>
    <t>A2415</t>
  </si>
  <si>
    <t>A2416</t>
  </si>
  <si>
    <t>A2417</t>
  </si>
  <si>
    <t>A2418</t>
  </si>
  <si>
    <t>A2419</t>
  </si>
  <si>
    <t>A2420</t>
  </si>
  <si>
    <t>A2421</t>
  </si>
  <si>
    <t>A2422</t>
  </si>
  <si>
    <t>A2423</t>
  </si>
  <si>
    <t>A2424</t>
  </si>
  <si>
    <t>A2425</t>
  </si>
  <si>
    <t>A2426</t>
  </si>
  <si>
    <t>A2427</t>
  </si>
  <si>
    <t>A2428</t>
  </si>
  <si>
    <t>A2429</t>
  </si>
  <si>
    <t>A2430</t>
  </si>
  <si>
    <t>A2431</t>
  </si>
  <si>
    <t>A2432</t>
  </si>
  <si>
    <t>A2433</t>
  </si>
  <si>
    <t>A2434</t>
  </si>
  <si>
    <t>A2435</t>
  </si>
  <si>
    <t>A2436</t>
  </si>
  <si>
    <t>A2437</t>
  </si>
  <si>
    <t>A2438</t>
  </si>
  <si>
    <t>A2439</t>
  </si>
  <si>
    <t>A2440</t>
  </si>
  <si>
    <t>A2441</t>
  </si>
  <si>
    <t>A2442</t>
  </si>
  <si>
    <t>A2443</t>
  </si>
  <si>
    <t>A2444</t>
  </si>
  <si>
    <t>A2445</t>
  </si>
  <si>
    <t>A2446</t>
  </si>
  <si>
    <t>A2447</t>
  </si>
  <si>
    <t>A2448</t>
  </si>
  <si>
    <t>A2449</t>
  </si>
  <si>
    <t>A2450</t>
  </si>
  <si>
    <t>A2451</t>
  </si>
  <si>
    <t>A2452</t>
  </si>
  <si>
    <t>A2453</t>
  </si>
  <si>
    <t>A2454</t>
  </si>
  <si>
    <t>A2455</t>
  </si>
  <si>
    <t>A2456</t>
  </si>
  <si>
    <t>A2457</t>
  </si>
  <si>
    <t>A2458</t>
  </si>
  <si>
    <t>A2459</t>
  </si>
  <si>
    <t>A2460</t>
  </si>
  <si>
    <t>A2461</t>
  </si>
  <si>
    <t>A2462</t>
  </si>
  <si>
    <t>A2463</t>
  </si>
  <si>
    <t>A2464</t>
  </si>
  <si>
    <t>A2465</t>
  </si>
  <si>
    <t>A2466</t>
  </si>
  <si>
    <t>A2467</t>
  </si>
  <si>
    <t>A2468</t>
  </si>
  <si>
    <t>A2469</t>
  </si>
  <si>
    <t>A2470</t>
  </si>
  <si>
    <t>A2471</t>
  </si>
  <si>
    <t>A2472</t>
  </si>
  <si>
    <t>A2473</t>
  </si>
  <si>
    <t>A2474</t>
  </si>
  <si>
    <t>A2475</t>
  </si>
  <si>
    <t>A2476</t>
  </si>
  <si>
    <t>A2477</t>
  </si>
  <si>
    <t>A2478</t>
  </si>
  <si>
    <t>A2479</t>
  </si>
  <si>
    <t>A2480</t>
  </si>
  <si>
    <t>A2481</t>
  </si>
  <si>
    <t>A2482</t>
  </si>
  <si>
    <t>A2483</t>
  </si>
  <si>
    <t>A2484</t>
  </si>
  <si>
    <t>A2485</t>
  </si>
  <si>
    <t>A2486</t>
  </si>
  <si>
    <t>A2487</t>
  </si>
  <si>
    <t>A2488</t>
  </si>
  <si>
    <t>A2489</t>
  </si>
  <si>
    <t>A2490</t>
  </si>
  <si>
    <t>A2491</t>
  </si>
  <si>
    <t>A2492</t>
  </si>
  <si>
    <t>A2493</t>
  </si>
  <si>
    <t>A2494</t>
  </si>
  <si>
    <t>A2495</t>
  </si>
  <si>
    <t>A2496</t>
  </si>
  <si>
    <t>A2497</t>
  </si>
  <si>
    <t>A2498</t>
  </si>
  <si>
    <t>A2499</t>
  </si>
  <si>
    <t>A2500</t>
  </si>
  <si>
    <t>A2501</t>
  </si>
  <si>
    <t>A2502</t>
  </si>
  <si>
    <t>A2503</t>
  </si>
  <si>
    <t>A2504</t>
  </si>
  <si>
    <t>A2505</t>
  </si>
  <si>
    <t>A2506</t>
  </si>
  <si>
    <t>A2507</t>
  </si>
  <si>
    <t>A2508</t>
  </si>
  <si>
    <t>A2509</t>
  </si>
  <si>
    <t>A2510</t>
  </si>
  <si>
    <t>A2511</t>
  </si>
  <si>
    <t>A2512</t>
  </si>
  <si>
    <t>A2513</t>
  </si>
  <si>
    <t>A2514</t>
  </si>
  <si>
    <t>A2515</t>
  </si>
  <si>
    <t>A2516</t>
  </si>
  <si>
    <t>A2517</t>
  </si>
  <si>
    <t>A2518</t>
  </si>
  <si>
    <t>A2519</t>
  </si>
  <si>
    <t>A2520</t>
  </si>
  <si>
    <t>A2521</t>
  </si>
  <si>
    <t>A2522</t>
  </si>
  <si>
    <t>A2523</t>
  </si>
  <si>
    <t>A2524</t>
  </si>
  <si>
    <t>A2525</t>
  </si>
  <si>
    <t>A2526</t>
  </si>
  <si>
    <t>A2527</t>
  </si>
  <si>
    <t>A2528</t>
  </si>
  <si>
    <t>A2529</t>
  </si>
  <si>
    <t>A2530</t>
  </si>
  <si>
    <t>A2531</t>
  </si>
  <si>
    <t>A2532</t>
  </si>
  <si>
    <t>A2533</t>
  </si>
  <si>
    <t>A2534</t>
  </si>
  <si>
    <t>A2535</t>
  </si>
  <si>
    <t>A2536</t>
  </si>
  <si>
    <t>A2537</t>
  </si>
  <si>
    <t>A2538</t>
  </si>
  <si>
    <t>A2539</t>
  </si>
  <si>
    <t>A2540</t>
  </si>
  <si>
    <t>A2541</t>
  </si>
  <si>
    <t>A2542</t>
  </si>
  <si>
    <t>A2543</t>
  </si>
  <si>
    <t>A2544</t>
  </si>
  <si>
    <t>A2545</t>
  </si>
  <si>
    <t>A2546</t>
  </si>
  <si>
    <t>A2547</t>
  </si>
  <si>
    <t>A2548</t>
  </si>
  <si>
    <t>A2549</t>
  </si>
  <si>
    <t>A2550</t>
  </si>
  <si>
    <t>A2551</t>
  </si>
  <si>
    <t>A2552</t>
  </si>
  <si>
    <t>A2553</t>
  </si>
  <si>
    <t>A2554</t>
  </si>
  <si>
    <t>A2555</t>
  </si>
  <si>
    <t>A2556</t>
  </si>
  <si>
    <t>A2557</t>
  </si>
  <si>
    <t>A2558</t>
  </si>
  <si>
    <t>A2559</t>
  </si>
  <si>
    <t>A2560</t>
  </si>
  <si>
    <t>A2561</t>
  </si>
  <si>
    <t>A2562</t>
  </si>
  <si>
    <t>A2563</t>
  </si>
  <si>
    <t>A2564</t>
  </si>
  <si>
    <t>A2565</t>
  </si>
  <si>
    <t>A2566</t>
  </si>
  <si>
    <t>A2567</t>
  </si>
  <si>
    <t>A2568</t>
  </si>
  <si>
    <t>A2569</t>
  </si>
  <si>
    <t>A2570</t>
  </si>
  <si>
    <t>A2571</t>
  </si>
  <si>
    <t>A2572</t>
  </si>
  <si>
    <t>A2573</t>
  </si>
  <si>
    <t>A2574</t>
  </si>
  <si>
    <t>A2575</t>
  </si>
  <si>
    <t>A2576</t>
  </si>
  <si>
    <t>A2577</t>
  </si>
  <si>
    <t>A2578</t>
  </si>
  <si>
    <t>A2579</t>
  </si>
  <si>
    <t>A2580</t>
  </si>
  <si>
    <t>A2581</t>
  </si>
  <si>
    <t>A2582</t>
  </si>
  <si>
    <t>A2583</t>
  </si>
  <si>
    <t>A2584</t>
  </si>
  <si>
    <t>A2585</t>
  </si>
  <si>
    <t>A2586</t>
  </si>
  <si>
    <t>A2587</t>
  </si>
  <si>
    <t>A2588</t>
  </si>
  <si>
    <t>A2589</t>
  </si>
  <si>
    <t>A2590</t>
  </si>
  <si>
    <t>A2591</t>
  </si>
  <si>
    <t>A2592</t>
  </si>
  <si>
    <t>A2593</t>
  </si>
  <si>
    <t>A2594</t>
  </si>
  <si>
    <t>A2595</t>
  </si>
  <si>
    <t>A2596</t>
  </si>
  <si>
    <t>A2597</t>
  </si>
  <si>
    <t>A2598</t>
  </si>
  <si>
    <t>A2599</t>
  </si>
  <si>
    <t>A2600</t>
  </si>
  <si>
    <t>A2601</t>
  </si>
  <si>
    <t>A2602</t>
  </si>
  <si>
    <t>A2603</t>
  </si>
  <si>
    <t>A2604</t>
  </si>
  <si>
    <t>A2605</t>
  </si>
  <si>
    <t>A2606</t>
  </si>
  <si>
    <t>A2607</t>
  </si>
  <si>
    <t>A2608</t>
  </si>
  <si>
    <t>A2609</t>
  </si>
  <si>
    <t>A2610</t>
  </si>
  <si>
    <t>A2611</t>
  </si>
  <si>
    <t>A2612</t>
  </si>
  <si>
    <t>A2613</t>
  </si>
  <si>
    <t>A2614</t>
  </si>
  <si>
    <t>A2615</t>
  </si>
  <si>
    <t>A2616</t>
  </si>
  <si>
    <t>A2617</t>
  </si>
  <si>
    <t>A2618</t>
  </si>
  <si>
    <t>A2619</t>
  </si>
  <si>
    <t>A2620</t>
  </si>
  <si>
    <t>A2621</t>
  </si>
  <si>
    <t>A2622</t>
  </si>
  <si>
    <t>A2623</t>
  </si>
  <si>
    <t>A2624</t>
  </si>
  <si>
    <t>A2625</t>
  </si>
  <si>
    <t>A2626</t>
  </si>
  <si>
    <t>A2627</t>
  </si>
  <si>
    <t>A2628</t>
  </si>
  <si>
    <t>A2629</t>
  </si>
  <si>
    <t>A2630</t>
  </si>
  <si>
    <t>A2631</t>
  </si>
  <si>
    <t>A2632</t>
  </si>
  <si>
    <t>A2633</t>
  </si>
  <si>
    <t>A2634</t>
  </si>
  <si>
    <t>A2635</t>
  </si>
  <si>
    <t>A2636</t>
  </si>
  <si>
    <t>A2637</t>
  </si>
  <si>
    <t>A2638</t>
  </si>
  <si>
    <t>A2639</t>
  </si>
  <si>
    <t>A2640</t>
  </si>
  <si>
    <t>A2641</t>
  </si>
  <si>
    <t>A2642</t>
  </si>
  <si>
    <t>A2643</t>
  </si>
  <si>
    <t>A2644</t>
  </si>
  <si>
    <t>A2645</t>
  </si>
  <si>
    <t>A2646</t>
  </si>
  <si>
    <t>A2647</t>
  </si>
  <si>
    <t>A2648</t>
  </si>
  <si>
    <t>A2649</t>
  </si>
  <si>
    <t>A2650</t>
  </si>
  <si>
    <t>A2651</t>
  </si>
  <si>
    <t>A2652</t>
  </si>
  <si>
    <t>A2653</t>
  </si>
  <si>
    <t>A2654</t>
  </si>
  <si>
    <t>A2655</t>
  </si>
  <si>
    <t>A2656</t>
  </si>
  <si>
    <t>A2657</t>
  </si>
  <si>
    <t>A2658</t>
  </si>
  <si>
    <t>A2659</t>
  </si>
  <si>
    <t>A2660</t>
  </si>
  <si>
    <t>A2661</t>
  </si>
  <si>
    <t>A2662</t>
  </si>
  <si>
    <t>A2663</t>
  </si>
  <si>
    <t>A2664</t>
  </si>
  <si>
    <t>A2665</t>
  </si>
  <si>
    <t>A2666</t>
  </si>
  <si>
    <t>A2667</t>
  </si>
  <si>
    <t>A2668</t>
  </si>
  <si>
    <t>A2669</t>
  </si>
  <si>
    <t>A2670</t>
  </si>
  <si>
    <t>A2671</t>
  </si>
  <si>
    <t>A2672</t>
  </si>
  <si>
    <t>A2673</t>
  </si>
  <si>
    <t>A2674</t>
  </si>
  <si>
    <t>A2675</t>
  </si>
  <si>
    <t>A2676</t>
  </si>
  <si>
    <t>A2677</t>
  </si>
  <si>
    <t>A2678</t>
  </si>
  <si>
    <t>A2679</t>
  </si>
  <si>
    <t>A2680</t>
  </si>
  <si>
    <t>A2681</t>
  </si>
  <si>
    <t>A2682</t>
  </si>
  <si>
    <t>A2683</t>
  </si>
  <si>
    <t>A2684</t>
  </si>
  <si>
    <t>A2685</t>
  </si>
  <si>
    <t>A2686</t>
  </si>
  <si>
    <t>A2687</t>
  </si>
  <si>
    <t>A2688</t>
  </si>
  <si>
    <t>A2689</t>
  </si>
  <si>
    <t>A2690</t>
  </si>
  <si>
    <t>A2691</t>
  </si>
  <si>
    <t>A2692</t>
  </si>
  <si>
    <t>A2693</t>
  </si>
  <si>
    <t>A2694</t>
  </si>
  <si>
    <t>A2695</t>
  </si>
  <si>
    <t>A2696</t>
  </si>
  <si>
    <t>A2697</t>
  </si>
  <si>
    <t>A2698</t>
  </si>
  <si>
    <t>A2699</t>
  </si>
  <si>
    <t>A2700</t>
  </si>
  <si>
    <t>A2701</t>
  </si>
  <si>
    <t>A2702</t>
  </si>
  <si>
    <t>A2703</t>
  </si>
  <si>
    <t>A2704</t>
  </si>
  <si>
    <t>A2705</t>
  </si>
  <si>
    <t>A2706</t>
  </si>
  <si>
    <t>A2707</t>
  </si>
  <si>
    <t>A2708</t>
  </si>
  <si>
    <t>A2709</t>
  </si>
  <si>
    <t>A2710</t>
  </si>
  <si>
    <t>A2711</t>
  </si>
  <si>
    <t>A2712</t>
  </si>
  <si>
    <t>A2713</t>
  </si>
  <si>
    <t>A2714</t>
  </si>
  <si>
    <t>A2715</t>
  </si>
  <si>
    <t>A2716</t>
  </si>
  <si>
    <t>A2717</t>
  </si>
  <si>
    <t>A2718</t>
  </si>
  <si>
    <t>A2719</t>
  </si>
  <si>
    <t>A2720</t>
  </si>
  <si>
    <t>A2721</t>
  </si>
  <si>
    <t>A2722</t>
  </si>
  <si>
    <t>A2723</t>
  </si>
  <si>
    <t>A2724</t>
  </si>
  <si>
    <t>A2725</t>
  </si>
  <si>
    <t>A2726</t>
  </si>
  <si>
    <t>A2727</t>
  </si>
  <si>
    <t>A2728</t>
  </si>
  <si>
    <t>A2729</t>
  </si>
  <si>
    <t>A2730</t>
  </si>
  <si>
    <t>A2731</t>
  </si>
  <si>
    <t>A2732</t>
  </si>
  <si>
    <t>A2733</t>
  </si>
  <si>
    <t>A2734</t>
  </si>
  <si>
    <t>A2735</t>
  </si>
  <si>
    <t>A2736</t>
  </si>
  <si>
    <t>A2737</t>
  </si>
  <si>
    <t>A2738</t>
  </si>
  <si>
    <t>A2739</t>
  </si>
  <si>
    <t>A2740</t>
  </si>
  <si>
    <t>A2741</t>
  </si>
  <si>
    <t>A2742</t>
  </si>
  <si>
    <t>A2743</t>
  </si>
  <si>
    <t>A2744</t>
  </si>
  <si>
    <t>A2745</t>
  </si>
  <si>
    <t>A2746</t>
  </si>
  <si>
    <t>A2747</t>
  </si>
  <si>
    <t>A2748</t>
  </si>
  <si>
    <t>A2749</t>
  </si>
  <si>
    <t>A2750</t>
  </si>
  <si>
    <t>A2751</t>
  </si>
  <si>
    <t>A2752</t>
  </si>
  <si>
    <t>A2753</t>
  </si>
  <si>
    <t>A2754</t>
  </si>
  <si>
    <t>A2755</t>
  </si>
  <si>
    <t>A2756</t>
  </si>
  <si>
    <t>A2757</t>
  </si>
  <si>
    <t>A2758</t>
  </si>
  <si>
    <t>A2759</t>
  </si>
  <si>
    <t>A2760</t>
  </si>
  <si>
    <t>A2761</t>
  </si>
  <si>
    <t>A2762</t>
  </si>
  <si>
    <t>A2763</t>
  </si>
  <si>
    <t>A2764</t>
  </si>
  <si>
    <t>A2765</t>
  </si>
  <si>
    <t>A2766</t>
  </si>
  <si>
    <t>A2767</t>
  </si>
  <si>
    <t>A2768</t>
  </si>
  <si>
    <t>A2769</t>
  </si>
  <si>
    <t>A2770</t>
  </si>
  <si>
    <t>A2771</t>
  </si>
  <si>
    <t>A2772</t>
  </si>
  <si>
    <t>A2773</t>
  </si>
  <si>
    <t>A2774</t>
  </si>
  <si>
    <t>A2775</t>
  </si>
  <si>
    <t>A2776</t>
  </si>
  <si>
    <t>A2777</t>
  </si>
  <si>
    <t>A2778</t>
  </si>
  <si>
    <t>A2779</t>
  </si>
  <si>
    <t>A2780</t>
  </si>
  <si>
    <t>A2781</t>
  </si>
  <si>
    <t>A2782</t>
  </si>
  <si>
    <t>A2783</t>
  </si>
  <si>
    <t>A2784</t>
  </si>
  <si>
    <t>A2785</t>
  </si>
  <si>
    <t>A2786</t>
  </si>
  <si>
    <t>A2787</t>
  </si>
  <si>
    <t>A2788</t>
  </si>
  <si>
    <t>A2789</t>
  </si>
  <si>
    <t>A2790</t>
  </si>
  <si>
    <t>A2791</t>
  </si>
  <si>
    <t>A2792</t>
  </si>
  <si>
    <t>A2793</t>
  </si>
  <si>
    <t>A2794</t>
  </si>
  <si>
    <t>A2795</t>
  </si>
  <si>
    <t>A2796</t>
  </si>
  <si>
    <t>A2797</t>
  </si>
  <si>
    <t>A2798</t>
  </si>
  <si>
    <t>A2799</t>
  </si>
  <si>
    <t>A2800</t>
  </si>
  <si>
    <t>A2801</t>
  </si>
  <si>
    <t>A2802</t>
  </si>
  <si>
    <t>A2803</t>
  </si>
  <si>
    <t>A2804</t>
  </si>
  <si>
    <t>A2805</t>
  </si>
  <si>
    <t>A2806</t>
  </si>
  <si>
    <t>A2807</t>
  </si>
  <si>
    <t>A2808</t>
  </si>
  <si>
    <t>A2809</t>
  </si>
  <si>
    <t>A2810</t>
  </si>
  <si>
    <t>A2811</t>
  </si>
  <si>
    <t>A2812</t>
  </si>
  <si>
    <t>A2813</t>
  </si>
  <si>
    <t>A2814</t>
  </si>
  <si>
    <t>A2815</t>
  </si>
  <si>
    <t>A2816</t>
  </si>
  <si>
    <t>A2817</t>
  </si>
  <si>
    <t>A2818</t>
  </si>
  <si>
    <t>A2819</t>
  </si>
  <si>
    <t>A2820</t>
  </si>
  <si>
    <t>A2821</t>
  </si>
  <si>
    <t>A2822</t>
  </si>
  <si>
    <t>A2823</t>
  </si>
  <si>
    <t>A2824</t>
  </si>
  <si>
    <t>A2825</t>
  </si>
  <si>
    <t>A2826</t>
  </si>
  <si>
    <t>A2827</t>
  </si>
  <si>
    <t>A2828</t>
  </si>
  <si>
    <t>A2829</t>
  </si>
  <si>
    <t>A2830</t>
  </si>
  <si>
    <t>A2831</t>
  </si>
  <si>
    <t>A2832</t>
  </si>
  <si>
    <t>A2833</t>
  </si>
  <si>
    <t>A2834</t>
  </si>
  <si>
    <t>A2835</t>
  </si>
  <si>
    <t>A2836</t>
  </si>
  <si>
    <t>A2837</t>
  </si>
  <si>
    <t>A2838</t>
  </si>
  <si>
    <t>A2839</t>
  </si>
  <si>
    <t>A2840</t>
  </si>
  <si>
    <t>A2841</t>
  </si>
  <si>
    <t>A2842</t>
  </si>
  <si>
    <t>A2843</t>
  </si>
  <si>
    <t>A2844</t>
  </si>
  <si>
    <t>A2845</t>
  </si>
  <si>
    <t>A2846</t>
  </si>
  <si>
    <t>A2847</t>
  </si>
  <si>
    <t>A2848</t>
  </si>
  <si>
    <t>A2849</t>
  </si>
  <si>
    <t>A2850</t>
  </si>
  <si>
    <t>A2851</t>
  </si>
  <si>
    <t>A2852</t>
  </si>
  <si>
    <t>A2853</t>
  </si>
  <si>
    <t>A2854</t>
  </si>
  <si>
    <t>A2855</t>
  </si>
  <si>
    <t>A2856</t>
  </si>
  <si>
    <t>A2857</t>
  </si>
  <si>
    <t>A2858</t>
  </si>
  <si>
    <t>A2859</t>
  </si>
  <si>
    <t>A2860</t>
  </si>
  <si>
    <t>A2861</t>
  </si>
  <si>
    <t>A2862</t>
  </si>
  <si>
    <t>A2863</t>
  </si>
  <si>
    <t>A2864</t>
  </si>
  <si>
    <t>A2865</t>
  </si>
  <si>
    <t>A2866</t>
  </si>
  <si>
    <t>A2867</t>
  </si>
  <si>
    <t>A2868</t>
  </si>
  <si>
    <t>A2869</t>
  </si>
  <si>
    <t>A2870</t>
  </si>
  <si>
    <t>A2871</t>
  </si>
  <si>
    <t>A2872</t>
  </si>
  <si>
    <t>A2873</t>
  </si>
  <si>
    <t>A2874</t>
  </si>
  <si>
    <t>A2875</t>
  </si>
  <si>
    <t>A2876</t>
  </si>
  <si>
    <t>A2877</t>
  </si>
  <si>
    <t>A2878</t>
  </si>
  <si>
    <t>A2879</t>
  </si>
  <si>
    <t>A2880</t>
  </si>
  <si>
    <t>A2881</t>
  </si>
  <si>
    <t>A2882</t>
  </si>
  <si>
    <t>A2883</t>
  </si>
  <si>
    <t>A2884</t>
  </si>
  <si>
    <t>A2885</t>
  </si>
  <si>
    <t>A2886</t>
  </si>
  <si>
    <t>A2887</t>
  </si>
  <si>
    <t>A2888</t>
  </si>
  <si>
    <t>A2889</t>
  </si>
  <si>
    <t>A2890</t>
  </si>
  <si>
    <t>A2891</t>
  </si>
  <si>
    <t>A2892</t>
  </si>
  <si>
    <t>A2893</t>
  </si>
  <si>
    <t>A2894</t>
  </si>
  <si>
    <t>A2895</t>
  </si>
  <si>
    <t>A2896</t>
  </si>
  <si>
    <t>A2897</t>
  </si>
  <si>
    <t>A2898</t>
  </si>
  <si>
    <t>A2899</t>
  </si>
  <si>
    <t>A2900</t>
  </si>
  <si>
    <t>A2901</t>
  </si>
  <si>
    <t>A2902</t>
  </si>
  <si>
    <t>A2903</t>
  </si>
  <si>
    <t>A2904</t>
  </si>
  <si>
    <t>A2905</t>
  </si>
  <si>
    <t>A2906</t>
  </si>
  <si>
    <t>A2907</t>
  </si>
  <si>
    <t>A2908</t>
  </si>
  <si>
    <t>A2909</t>
  </si>
  <si>
    <t>A2910</t>
  </si>
  <si>
    <t>A2911</t>
  </si>
  <si>
    <t>A2912</t>
  </si>
  <si>
    <t>A2913</t>
  </si>
  <si>
    <t>A2914</t>
  </si>
  <si>
    <t>A2915</t>
  </si>
  <si>
    <t>A2916</t>
  </si>
  <si>
    <t>A2917</t>
  </si>
  <si>
    <t>A2918</t>
  </si>
  <si>
    <t>A2919</t>
  </si>
  <si>
    <t>A2920</t>
  </si>
  <si>
    <t>A2921</t>
  </si>
  <si>
    <t>A2922</t>
  </si>
  <si>
    <t>A2923</t>
  </si>
  <si>
    <t>A2924</t>
  </si>
  <si>
    <t>A2925</t>
  </si>
  <si>
    <t>A2926</t>
  </si>
  <si>
    <t>A2927</t>
  </si>
  <si>
    <t>A2928</t>
  </si>
  <si>
    <t>A2929</t>
  </si>
  <si>
    <t>A2930</t>
  </si>
  <si>
    <t>A2931</t>
  </si>
  <si>
    <t>A2932</t>
  </si>
  <si>
    <t>A2933</t>
  </si>
  <si>
    <t>A2934</t>
  </si>
  <si>
    <t>A2935</t>
  </si>
  <si>
    <t>A2936</t>
  </si>
  <si>
    <t>A2937</t>
  </si>
  <si>
    <t>A2938</t>
  </si>
  <si>
    <t>A2939</t>
  </si>
  <si>
    <t>A2940</t>
  </si>
  <si>
    <t>A2941</t>
  </si>
  <si>
    <t>A2942</t>
  </si>
  <si>
    <t>A2943</t>
  </si>
  <si>
    <t>A2944</t>
  </si>
  <si>
    <t>A2945</t>
  </si>
  <si>
    <t>A2946</t>
  </si>
  <si>
    <t>A2947</t>
  </si>
  <si>
    <t>A2948</t>
  </si>
  <si>
    <t>A2949</t>
  </si>
  <si>
    <t>A2950</t>
  </si>
  <si>
    <t>A2951</t>
  </si>
  <si>
    <t>A2952</t>
  </si>
  <si>
    <t>A2953</t>
  </si>
  <si>
    <t>A2954</t>
  </si>
  <si>
    <t>A2955</t>
  </si>
  <si>
    <t>A2956</t>
  </si>
  <si>
    <t>A2957</t>
  </si>
  <si>
    <t>A2958</t>
  </si>
  <si>
    <t>A2959</t>
  </si>
  <si>
    <t>A2960</t>
  </si>
  <si>
    <t>A2961</t>
  </si>
  <si>
    <t>A2962</t>
  </si>
  <si>
    <t>A2963</t>
  </si>
  <si>
    <t>A2964</t>
  </si>
  <si>
    <t>A2965</t>
  </si>
  <si>
    <t>A2966</t>
  </si>
  <si>
    <t>A2967</t>
  </si>
  <si>
    <t>A2968</t>
  </si>
  <si>
    <t>A2969</t>
  </si>
  <si>
    <t>A2970</t>
  </si>
  <si>
    <t>A2971</t>
  </si>
  <si>
    <t>A2972</t>
  </si>
  <si>
    <t>A2973</t>
  </si>
  <si>
    <t>A2974</t>
  </si>
  <si>
    <t>A2975</t>
  </si>
  <si>
    <t>A2976</t>
  </si>
  <si>
    <t>A2977</t>
  </si>
  <si>
    <t>A2978</t>
  </si>
  <si>
    <t>A2979</t>
  </si>
  <si>
    <t>A2980</t>
  </si>
  <si>
    <t>A2981</t>
  </si>
  <si>
    <t>A2982</t>
  </si>
  <si>
    <t>A2983</t>
  </si>
  <si>
    <t>A2984</t>
  </si>
  <si>
    <t>A2985</t>
  </si>
  <si>
    <t>A2986</t>
  </si>
  <si>
    <t>A2987</t>
  </si>
  <si>
    <t>A2988</t>
  </si>
  <si>
    <t>A2989</t>
  </si>
  <si>
    <t>A2990</t>
  </si>
  <si>
    <t>A2991</t>
  </si>
  <si>
    <t>A2992</t>
  </si>
  <si>
    <t>A2993</t>
  </si>
  <si>
    <t>A2994</t>
  </si>
  <si>
    <t>A2995</t>
  </si>
  <si>
    <t>A2996</t>
  </si>
  <si>
    <t>A2997</t>
  </si>
  <si>
    <t>A2998</t>
  </si>
  <si>
    <t>A2999</t>
  </si>
  <si>
    <t>A3000</t>
  </si>
  <si>
    <t>A3001</t>
  </si>
  <si>
    <t>A3002</t>
  </si>
  <si>
    <t>A3003</t>
  </si>
  <si>
    <t>A3004</t>
  </si>
  <si>
    <t>A3005</t>
  </si>
  <si>
    <t>A3006</t>
  </si>
  <si>
    <t>A3007</t>
  </si>
  <si>
    <t>A3008</t>
  </si>
  <si>
    <t>A3009</t>
  </si>
  <si>
    <t>A3010</t>
  </si>
  <si>
    <t>A3011</t>
  </si>
  <si>
    <t>A3012</t>
  </si>
  <si>
    <t>A3013</t>
  </si>
  <si>
    <t>A3014</t>
  </si>
  <si>
    <t>A3015</t>
  </si>
  <si>
    <t>A3016</t>
  </si>
  <si>
    <t>A3017</t>
  </si>
  <si>
    <t>A3018</t>
  </si>
  <si>
    <t>A3019</t>
  </si>
  <si>
    <t>A3020</t>
  </si>
  <si>
    <t>A3021</t>
  </si>
  <si>
    <t>A3022</t>
  </si>
  <si>
    <t>A3023</t>
  </si>
  <si>
    <t>A3024</t>
  </si>
  <si>
    <t>A3025</t>
  </si>
  <si>
    <t>A3026</t>
  </si>
  <si>
    <t>A3027</t>
  </si>
  <si>
    <t>A3028</t>
  </si>
  <si>
    <t>A3029</t>
  </si>
  <si>
    <t>A3030</t>
  </si>
  <si>
    <t>A3031</t>
  </si>
  <si>
    <t>A3032</t>
  </si>
  <si>
    <t>A3033</t>
  </si>
  <si>
    <t>A3034</t>
  </si>
  <si>
    <t>A3035</t>
  </si>
  <si>
    <t>A3036</t>
  </si>
  <si>
    <t>A3037</t>
  </si>
  <si>
    <t>A3038</t>
  </si>
  <si>
    <t>A3039</t>
  </si>
  <si>
    <t>A3040</t>
  </si>
  <si>
    <t>A3041</t>
  </si>
  <si>
    <t>A3042</t>
  </si>
  <si>
    <t>A3043</t>
  </si>
  <si>
    <t>A3044</t>
  </si>
  <si>
    <t>A3045</t>
  </si>
  <si>
    <t>A3046</t>
  </si>
  <si>
    <t>A3047</t>
  </si>
  <si>
    <t>A3048</t>
  </si>
  <si>
    <t>A3049</t>
  </si>
  <si>
    <t>A3050</t>
  </si>
  <si>
    <t>A3051</t>
  </si>
  <si>
    <t>A3052</t>
  </si>
  <si>
    <t>A3053</t>
  </si>
  <si>
    <t>A3054</t>
  </si>
  <si>
    <t>A3055</t>
  </si>
  <si>
    <t>A3056</t>
  </si>
  <si>
    <t>A3057</t>
  </si>
  <si>
    <t>A3058</t>
  </si>
  <si>
    <t>A3059</t>
  </si>
  <si>
    <t>A3060</t>
  </si>
  <si>
    <t>A3061</t>
  </si>
  <si>
    <t>A3062</t>
  </si>
  <si>
    <t>A3063</t>
  </si>
  <si>
    <t>A3064</t>
  </si>
  <si>
    <t>A3065</t>
  </si>
  <si>
    <t>A3066</t>
  </si>
  <si>
    <t>A3067</t>
  </si>
  <si>
    <t>A3068</t>
  </si>
  <si>
    <t>A3069</t>
  </si>
  <si>
    <t>A3070</t>
  </si>
  <si>
    <t>A3071</t>
  </si>
  <si>
    <t>A3072</t>
  </si>
  <si>
    <t>A3073</t>
  </si>
  <si>
    <t>A3074</t>
  </si>
  <si>
    <t>A3075</t>
  </si>
  <si>
    <t>A3076</t>
  </si>
  <si>
    <t>A3077</t>
  </si>
  <si>
    <t>A3078</t>
  </si>
  <si>
    <t>A3079</t>
  </si>
  <si>
    <t>A3080</t>
  </si>
  <si>
    <t>A3081</t>
  </si>
  <si>
    <t>A3082</t>
  </si>
  <si>
    <t>A3083</t>
  </si>
  <si>
    <t>A3084</t>
  </si>
  <si>
    <t>A3085</t>
  </si>
  <si>
    <t>A3086</t>
  </si>
  <si>
    <t>A3087</t>
  </si>
  <si>
    <t>A3088</t>
  </si>
  <si>
    <t>A3089</t>
  </si>
  <si>
    <t>A3090</t>
  </si>
  <si>
    <t>A3091</t>
  </si>
  <si>
    <t>A3092</t>
  </si>
  <si>
    <t>A3093</t>
  </si>
  <si>
    <t>A3094</t>
  </si>
  <si>
    <t>A3095</t>
  </si>
  <si>
    <t>A3096</t>
  </si>
  <si>
    <t>A3097</t>
  </si>
  <si>
    <t>A3098</t>
  </si>
  <si>
    <t>A3099</t>
  </si>
  <si>
    <t>A3100</t>
  </si>
  <si>
    <t>A3101</t>
  </si>
  <si>
    <t>A3102</t>
  </si>
  <si>
    <t>A3103</t>
  </si>
  <si>
    <t>A3104</t>
  </si>
  <si>
    <t>A3105</t>
  </si>
  <si>
    <t>A3106</t>
  </si>
  <si>
    <t>A3107</t>
  </si>
  <si>
    <t>A3108</t>
  </si>
  <si>
    <t>A3109</t>
  </si>
  <si>
    <t>A3110</t>
  </si>
  <si>
    <t>A3111</t>
  </si>
  <si>
    <t>A3112</t>
  </si>
  <si>
    <t>A3113</t>
  </si>
  <si>
    <t>A3114</t>
  </si>
  <si>
    <t>A3115</t>
  </si>
  <si>
    <t>A3116</t>
  </si>
  <si>
    <t>A3117</t>
  </si>
  <si>
    <t>A3118</t>
  </si>
  <si>
    <t>A3119</t>
  </si>
  <si>
    <t>A3120</t>
  </si>
  <si>
    <t>A3121</t>
  </si>
  <si>
    <t>A3122</t>
  </si>
  <si>
    <t>A3123</t>
  </si>
  <si>
    <t>A3124</t>
  </si>
  <si>
    <t>A3125</t>
  </si>
  <si>
    <t>A3126</t>
  </si>
  <si>
    <t>A3127</t>
  </si>
  <si>
    <t>A3128</t>
  </si>
  <si>
    <t>A3129</t>
  </si>
  <si>
    <t>A3130</t>
  </si>
  <si>
    <t>A3131</t>
  </si>
  <si>
    <t>A3132</t>
  </si>
  <si>
    <t>A3133</t>
  </si>
  <si>
    <t>A3134</t>
  </si>
  <si>
    <t>A3135</t>
  </si>
  <si>
    <t>A3136</t>
  </si>
  <si>
    <t>A3137</t>
  </si>
  <si>
    <t>A3138</t>
  </si>
  <si>
    <t>A3139</t>
  </si>
  <si>
    <t>A3140</t>
  </si>
  <si>
    <t>A3141</t>
  </si>
  <si>
    <t>A3142</t>
  </si>
  <si>
    <t>A3143</t>
  </si>
  <si>
    <t>A3144</t>
  </si>
  <si>
    <t>A3145</t>
  </si>
  <si>
    <t>A3146</t>
  </si>
  <si>
    <t>A3147</t>
  </si>
  <si>
    <t>A3148</t>
  </si>
  <si>
    <t>A3149</t>
  </si>
  <si>
    <t>A3150</t>
  </si>
  <si>
    <t>A3151</t>
  </si>
  <si>
    <t>A3152</t>
  </si>
  <si>
    <t>A3153</t>
  </si>
  <si>
    <t>A3154</t>
  </si>
  <si>
    <t>A3155</t>
  </si>
  <si>
    <t>A3156</t>
  </si>
  <si>
    <t>A3157</t>
  </si>
  <si>
    <t>A3158</t>
  </si>
  <si>
    <t>A3159</t>
  </si>
  <si>
    <t>A3160</t>
  </si>
  <si>
    <t>A3161</t>
  </si>
  <si>
    <t>A3162</t>
  </si>
  <si>
    <t>A3163</t>
  </si>
  <si>
    <t>A3164</t>
  </si>
  <si>
    <t>A3165</t>
  </si>
  <si>
    <t>A3166</t>
  </si>
  <si>
    <t>A3167</t>
  </si>
  <si>
    <t>A3168</t>
  </si>
  <si>
    <t>A3169</t>
  </si>
  <si>
    <t>A3170</t>
  </si>
  <si>
    <t>A3171</t>
  </si>
  <si>
    <t>A3172</t>
  </si>
  <si>
    <t>A3173</t>
  </si>
  <si>
    <t>A3174</t>
  </si>
  <si>
    <t>A3175</t>
  </si>
  <si>
    <t>A3176</t>
  </si>
  <si>
    <t>A3177</t>
  </si>
  <si>
    <t>A3178</t>
  </si>
  <si>
    <t>A3179</t>
  </si>
  <si>
    <t>A3180</t>
  </si>
  <si>
    <t>A3181</t>
  </si>
  <si>
    <t>A3182</t>
  </si>
  <si>
    <t>A3183</t>
  </si>
  <si>
    <t>A3184</t>
  </si>
  <si>
    <t>A3185</t>
  </si>
  <si>
    <t>A3186</t>
  </si>
  <si>
    <t>A3187</t>
  </si>
  <si>
    <t>A3188</t>
  </si>
  <si>
    <t>A3189</t>
  </si>
  <si>
    <t>A3190</t>
  </si>
  <si>
    <t>A3191</t>
  </si>
  <si>
    <t>A3192</t>
  </si>
  <si>
    <t>A3193</t>
  </si>
  <si>
    <t>A3194</t>
  </si>
  <si>
    <t>A3195</t>
  </si>
  <si>
    <t>A3196</t>
  </si>
  <si>
    <t>A3197</t>
  </si>
  <si>
    <t>A3198</t>
  </si>
  <si>
    <t>A3199</t>
  </si>
  <si>
    <t>A3200</t>
  </si>
  <si>
    <t>A3201</t>
  </si>
  <si>
    <t>A3202</t>
  </si>
  <si>
    <t>A3203</t>
  </si>
  <si>
    <t>A3204</t>
  </si>
  <si>
    <t>A3205</t>
  </si>
  <si>
    <t>A3206</t>
  </si>
  <si>
    <t>A3207</t>
  </si>
  <si>
    <t>A3208</t>
  </si>
  <si>
    <t>A3209</t>
  </si>
  <si>
    <t>A3210</t>
  </si>
  <si>
    <t>A3211</t>
  </si>
  <si>
    <t>A3212</t>
  </si>
  <si>
    <t>A3213</t>
  </si>
  <si>
    <t>A3214</t>
  </si>
  <si>
    <t>A3215</t>
  </si>
  <si>
    <t>A3216</t>
  </si>
  <si>
    <t>A3217</t>
  </si>
  <si>
    <t>A3218</t>
  </si>
  <si>
    <t>A3219</t>
  </si>
  <si>
    <t>A3220</t>
  </si>
  <si>
    <t>A3221</t>
  </si>
  <si>
    <t>A3222</t>
  </si>
  <si>
    <t>A3223</t>
  </si>
  <si>
    <t>A3224</t>
  </si>
  <si>
    <t>A3225</t>
  </si>
  <si>
    <t>A3226</t>
  </si>
  <si>
    <t>A3227</t>
  </si>
  <si>
    <t>A3228</t>
  </si>
  <si>
    <t>A3229</t>
  </si>
  <si>
    <t>A3230</t>
  </si>
  <si>
    <t>A3231</t>
  </si>
  <si>
    <t>A3232</t>
  </si>
  <si>
    <t>A3233</t>
  </si>
  <si>
    <t>A3234</t>
  </si>
  <si>
    <t>A3235</t>
  </si>
  <si>
    <t>A3236</t>
  </si>
  <si>
    <t>A3237</t>
  </si>
  <si>
    <t>A3238</t>
  </si>
  <si>
    <t>A3239</t>
  </si>
  <si>
    <t>A3240</t>
  </si>
  <si>
    <t>A3241</t>
  </si>
  <si>
    <t>A3242</t>
  </si>
  <si>
    <t>A3243</t>
  </si>
  <si>
    <t>A3244</t>
  </si>
  <si>
    <t>A3245</t>
  </si>
  <si>
    <t>A3246</t>
  </si>
  <si>
    <t>A3247</t>
  </si>
  <si>
    <t>A3248</t>
  </si>
  <si>
    <t>A3249</t>
  </si>
  <si>
    <t>A3250</t>
  </si>
  <si>
    <t>A3251</t>
  </si>
  <si>
    <t>A3252</t>
  </si>
  <si>
    <t>A3253</t>
  </si>
  <si>
    <t>A3254</t>
  </si>
  <si>
    <t>A3255</t>
  </si>
  <si>
    <t>A3256</t>
  </si>
  <si>
    <t>A3257</t>
  </si>
  <si>
    <t>A3258</t>
  </si>
  <si>
    <t>A3259</t>
  </si>
  <si>
    <t>A3260</t>
  </si>
  <si>
    <t>A3261</t>
  </si>
  <si>
    <t>A3262</t>
  </si>
  <si>
    <t>A3263</t>
  </si>
  <si>
    <t>A3264</t>
  </si>
  <si>
    <t>A3265</t>
  </si>
  <si>
    <t>A3266</t>
  </si>
  <si>
    <t>A3267</t>
  </si>
  <si>
    <t>A3268</t>
  </si>
  <si>
    <t>A3269</t>
  </si>
  <si>
    <t>A3270</t>
  </si>
  <si>
    <t>A3271</t>
  </si>
  <si>
    <t>A3272</t>
  </si>
  <si>
    <t>A3273</t>
  </si>
  <si>
    <t>A3274</t>
  </si>
  <si>
    <t>A3275</t>
  </si>
  <si>
    <t>A3276</t>
  </si>
  <si>
    <t>A3277</t>
  </si>
  <si>
    <t>A3278</t>
  </si>
  <si>
    <t>A3279</t>
  </si>
  <si>
    <t>A3280</t>
  </si>
  <si>
    <t>A3281</t>
  </si>
  <si>
    <t>A3282</t>
  </si>
  <si>
    <t>A3283</t>
  </si>
  <si>
    <t>A3284</t>
  </si>
  <si>
    <t>A3285</t>
  </si>
  <si>
    <t>A3286</t>
  </si>
  <si>
    <t>A3287</t>
  </si>
  <si>
    <t>A3288</t>
  </si>
  <si>
    <t>A3289</t>
  </si>
  <si>
    <t>A3290</t>
  </si>
  <si>
    <t>A3291</t>
  </si>
  <si>
    <t>A3292</t>
  </si>
  <si>
    <t>A3293</t>
  </si>
  <si>
    <t>A3294</t>
  </si>
  <si>
    <t>A3295</t>
  </si>
  <si>
    <t>A3296</t>
  </si>
  <si>
    <t>A3297</t>
  </si>
  <si>
    <t>A3298</t>
  </si>
  <si>
    <t>A3299</t>
  </si>
  <si>
    <t>A3300</t>
  </si>
  <si>
    <t>A3301</t>
  </si>
  <si>
    <t>A3302</t>
  </si>
  <si>
    <t>A3303</t>
  </si>
  <si>
    <t>A3304</t>
  </si>
  <si>
    <t>A3305</t>
  </si>
  <si>
    <t>A3306</t>
  </si>
  <si>
    <t>A3307</t>
  </si>
  <si>
    <t>A3308</t>
  </si>
  <si>
    <t>A3309</t>
  </si>
  <si>
    <t>A3310</t>
  </si>
  <si>
    <t>A3311</t>
  </si>
  <si>
    <t>A3312</t>
  </si>
  <si>
    <t>A3313</t>
  </si>
  <si>
    <t>A3314</t>
  </si>
  <si>
    <t>A3315</t>
  </si>
  <si>
    <t>A3316</t>
  </si>
  <si>
    <t>A3317</t>
  </si>
  <si>
    <t>A3318</t>
  </si>
  <si>
    <t>A3319</t>
  </si>
  <si>
    <t>A3320</t>
  </si>
  <si>
    <t>A3321</t>
  </si>
  <si>
    <t>A3322</t>
  </si>
  <si>
    <t>A3323</t>
  </si>
  <si>
    <t>A3324</t>
  </si>
  <si>
    <t>A3325</t>
  </si>
  <si>
    <t>A3326</t>
  </si>
  <si>
    <t>A3327</t>
  </si>
  <si>
    <t>A3328</t>
  </si>
  <si>
    <t>A3329</t>
  </si>
  <si>
    <t>A3330</t>
  </si>
  <si>
    <t>A3331</t>
  </si>
  <si>
    <t>A3332</t>
  </si>
  <si>
    <t>A3333</t>
  </si>
  <si>
    <t>A3334</t>
  </si>
  <si>
    <t>A3335</t>
  </si>
  <si>
    <t>A3336</t>
  </si>
  <si>
    <t>A3337</t>
  </si>
  <si>
    <t>A3338</t>
  </si>
  <si>
    <t>A3339</t>
  </si>
  <si>
    <t>A3340</t>
  </si>
  <si>
    <t>A3341</t>
  </si>
  <si>
    <t>A3342</t>
  </si>
  <si>
    <t>A3343</t>
  </si>
  <si>
    <t>A3344</t>
  </si>
  <si>
    <t>A3345</t>
  </si>
  <si>
    <t>A3346</t>
  </si>
  <si>
    <t>A3347</t>
  </si>
  <si>
    <t>A3348</t>
  </si>
  <si>
    <t>A3349</t>
  </si>
  <si>
    <t>A3350</t>
  </si>
  <si>
    <t>A3351</t>
  </si>
  <si>
    <t>A3352</t>
  </si>
  <si>
    <t>A3353</t>
  </si>
  <si>
    <t>A3354</t>
  </si>
  <si>
    <t>A3355</t>
  </si>
  <si>
    <t>A3356</t>
  </si>
  <si>
    <t>A3357</t>
  </si>
  <si>
    <t>A3358</t>
  </si>
  <si>
    <t>A3359</t>
  </si>
  <si>
    <t>A3360</t>
  </si>
  <si>
    <t>A3361</t>
  </si>
  <si>
    <t>A3362</t>
  </si>
  <si>
    <t>A3363</t>
  </si>
  <si>
    <t>A3364</t>
  </si>
  <si>
    <t>A3365</t>
  </si>
  <si>
    <t>A3366</t>
  </si>
  <si>
    <t>A3367</t>
  </si>
  <si>
    <t>A3368</t>
  </si>
  <si>
    <t>A3369</t>
  </si>
  <si>
    <t>A3370</t>
  </si>
  <si>
    <t>A3371</t>
  </si>
  <si>
    <t>A3372</t>
  </si>
  <si>
    <t>A3373</t>
  </si>
  <si>
    <t>A3374</t>
  </si>
  <si>
    <t>A3375</t>
  </si>
  <si>
    <t>A3376</t>
  </si>
  <si>
    <t>A3377</t>
  </si>
  <si>
    <t>A3378</t>
  </si>
  <si>
    <t>A3379</t>
  </si>
  <si>
    <t>A3380</t>
  </si>
  <si>
    <t>A3381</t>
  </si>
  <si>
    <t>A3382</t>
  </si>
  <si>
    <t>A3383</t>
  </si>
  <si>
    <t>A3384</t>
  </si>
  <si>
    <t>A3385</t>
  </si>
  <si>
    <t>A3386</t>
  </si>
  <si>
    <t>A3387</t>
  </si>
  <si>
    <t>A3388</t>
  </si>
  <si>
    <t>A3389</t>
  </si>
  <si>
    <t>A3390</t>
  </si>
  <si>
    <t>A3391</t>
  </si>
  <si>
    <t>A3392</t>
  </si>
  <si>
    <t>A3393</t>
  </si>
  <si>
    <t>A3394</t>
  </si>
  <si>
    <t>A3395</t>
  </si>
  <si>
    <t>A3396</t>
  </si>
  <si>
    <t>A3397</t>
  </si>
  <si>
    <t>A3398</t>
  </si>
  <si>
    <t>A3399</t>
  </si>
  <si>
    <t>A3400</t>
  </si>
  <si>
    <t>A3401</t>
  </si>
  <si>
    <t>A3402</t>
  </si>
  <si>
    <t>A3403</t>
  </si>
  <si>
    <t>A3404</t>
  </si>
  <si>
    <t>A3405</t>
  </si>
  <si>
    <t>A3406</t>
  </si>
  <si>
    <t>A3407</t>
  </si>
  <si>
    <t>A3408</t>
  </si>
  <si>
    <t>A3409</t>
  </si>
  <si>
    <t>A3410</t>
  </si>
  <si>
    <t>A3411</t>
  </si>
  <si>
    <t>A3412</t>
  </si>
  <si>
    <t>A3413</t>
  </si>
  <si>
    <t>A3414</t>
  </si>
  <si>
    <t>A3415</t>
  </si>
  <si>
    <t>A3416</t>
  </si>
  <si>
    <t>A3417</t>
  </si>
  <si>
    <t>A3418</t>
  </si>
  <si>
    <t>A3419</t>
  </si>
  <si>
    <t>A3420</t>
  </si>
  <si>
    <t>A3421</t>
  </si>
  <si>
    <t>A3422</t>
  </si>
  <si>
    <t>A3423</t>
  </si>
  <si>
    <t>A3424</t>
  </si>
  <si>
    <t>A3425</t>
  </si>
  <si>
    <t>A3426</t>
  </si>
  <si>
    <t>A3427</t>
  </si>
  <si>
    <t>A3428</t>
  </si>
  <si>
    <t>A3429</t>
  </si>
  <si>
    <t>A3430</t>
  </si>
  <si>
    <t>A3431</t>
  </si>
  <si>
    <t>A3432</t>
  </si>
  <si>
    <t>A3433</t>
  </si>
  <si>
    <t>A3434</t>
  </si>
  <si>
    <t>A3435</t>
  </si>
  <si>
    <t>A3436</t>
  </si>
  <si>
    <t>A3437</t>
  </si>
  <si>
    <t>A3438</t>
  </si>
  <si>
    <t>A3439</t>
  </si>
  <si>
    <t>A3440</t>
  </si>
  <si>
    <t>A3441</t>
  </si>
  <si>
    <t>A3442</t>
  </si>
  <si>
    <t>A3443</t>
  </si>
  <si>
    <t>A3444</t>
  </si>
  <si>
    <t>A3445</t>
  </si>
  <si>
    <t>A3446</t>
  </si>
  <si>
    <t>A3447</t>
  </si>
  <si>
    <t>A3448</t>
  </si>
  <si>
    <t>A3449</t>
  </si>
  <si>
    <t>A3450</t>
  </si>
  <si>
    <t>A3451</t>
  </si>
  <si>
    <t>A3452</t>
  </si>
  <si>
    <t>A3453</t>
  </si>
  <si>
    <t>A3454</t>
  </si>
  <si>
    <t>A3455</t>
  </si>
  <si>
    <t>A3456</t>
  </si>
  <si>
    <t>A3457</t>
  </si>
  <si>
    <t>A3458</t>
  </si>
  <si>
    <t>A3459</t>
  </si>
  <si>
    <t>A3460</t>
  </si>
  <si>
    <t>A3461</t>
  </si>
  <si>
    <t>A3462</t>
  </si>
  <si>
    <t>A3463</t>
  </si>
  <si>
    <t>A3464</t>
  </si>
  <si>
    <t>A3465</t>
  </si>
  <si>
    <t>A3466</t>
  </si>
  <si>
    <t>A3467</t>
  </si>
  <si>
    <t>A3468</t>
  </si>
  <si>
    <t>A3469</t>
  </si>
  <si>
    <t>A3470</t>
  </si>
  <si>
    <t>A3471</t>
  </si>
  <si>
    <t>A3472</t>
  </si>
  <si>
    <t>A3473</t>
  </si>
  <si>
    <t>A3474</t>
  </si>
  <si>
    <t>A3475</t>
  </si>
  <si>
    <t>A3476</t>
  </si>
  <si>
    <t>A3477</t>
  </si>
  <si>
    <t>A3478</t>
  </si>
  <si>
    <t>A3479</t>
  </si>
  <si>
    <t>A3480</t>
  </si>
  <si>
    <t>A3481</t>
  </si>
  <si>
    <t>A3482</t>
  </si>
  <si>
    <t>A3483</t>
  </si>
  <si>
    <t>A3484</t>
  </si>
  <si>
    <t>A3485</t>
  </si>
  <si>
    <t>A3486</t>
  </si>
  <si>
    <t>A3487</t>
  </si>
  <si>
    <t>A3488</t>
  </si>
  <si>
    <t>A3489</t>
  </si>
  <si>
    <t>A3490</t>
  </si>
  <si>
    <t>A3491</t>
  </si>
  <si>
    <t>A3492</t>
  </si>
  <si>
    <t>A3493</t>
  </si>
  <si>
    <t>A3494</t>
  </si>
  <si>
    <t>A3495</t>
  </si>
  <si>
    <t>A3496</t>
  </si>
  <si>
    <t>A3497</t>
  </si>
  <si>
    <t>A3498</t>
  </si>
  <si>
    <t>A3499</t>
  </si>
  <si>
    <t>A3500</t>
  </si>
  <si>
    <t>A3501</t>
  </si>
  <si>
    <t>A3502</t>
  </si>
  <si>
    <t>A3503</t>
  </si>
  <si>
    <t>A3504</t>
  </si>
  <si>
    <t>A3505</t>
  </si>
  <si>
    <t>A3506</t>
  </si>
  <si>
    <t>A3507</t>
  </si>
  <si>
    <t>A3508</t>
  </si>
  <si>
    <t>A3509</t>
  </si>
  <si>
    <t>A3510</t>
  </si>
  <si>
    <t>A3511</t>
  </si>
  <si>
    <t>A3512</t>
  </si>
  <si>
    <t>A3513</t>
  </si>
  <si>
    <t>A3514</t>
  </si>
  <si>
    <t>A3515</t>
  </si>
  <si>
    <t>A3516</t>
  </si>
  <si>
    <t>A3517</t>
  </si>
  <si>
    <t>A3518</t>
  </si>
  <si>
    <t>A3519</t>
  </si>
  <si>
    <t>A3520</t>
  </si>
  <si>
    <t>A3521</t>
  </si>
  <si>
    <t>A3522</t>
  </si>
  <si>
    <t>A3523</t>
  </si>
  <si>
    <t>A3524</t>
  </si>
  <si>
    <t>A3525</t>
  </si>
  <si>
    <t>A3526</t>
  </si>
  <si>
    <t>A3527</t>
  </si>
  <si>
    <t>A3528</t>
  </si>
  <si>
    <t>A3529</t>
  </si>
  <si>
    <t>A3530</t>
  </si>
  <si>
    <t>A3531</t>
  </si>
  <si>
    <t>A3532</t>
  </si>
  <si>
    <t>A3533</t>
  </si>
  <si>
    <t>A3534</t>
  </si>
  <si>
    <t>A3535</t>
  </si>
  <si>
    <t>A3536</t>
  </si>
  <si>
    <t>A3537</t>
  </si>
  <si>
    <t>A3538</t>
  </si>
  <si>
    <t>A3539</t>
  </si>
  <si>
    <t>A3540</t>
  </si>
  <si>
    <t>A3541</t>
  </si>
  <si>
    <t>A3542</t>
  </si>
  <si>
    <t>A3543</t>
  </si>
  <si>
    <t>A3544</t>
  </si>
  <si>
    <t>A3545</t>
  </si>
  <si>
    <t>A3546</t>
  </si>
  <si>
    <t>A3547</t>
  </si>
  <si>
    <t>A3548</t>
  </si>
  <si>
    <t>A3549</t>
  </si>
  <si>
    <t>A3550</t>
  </si>
  <si>
    <t>A3551</t>
  </si>
  <si>
    <t>A3552</t>
  </si>
  <si>
    <t>A3553</t>
  </si>
  <si>
    <t>A3554</t>
  </si>
  <si>
    <t>A3555</t>
  </si>
  <si>
    <t>A3556</t>
  </si>
  <si>
    <t>A3557</t>
  </si>
  <si>
    <t>A3558</t>
  </si>
  <si>
    <t>A3559</t>
  </si>
  <si>
    <t>A3560</t>
  </si>
  <si>
    <t>A3561</t>
  </si>
  <si>
    <t>A3562</t>
  </si>
  <si>
    <t>A3563</t>
  </si>
  <si>
    <t>A3564</t>
  </si>
  <si>
    <t>A3565</t>
  </si>
  <si>
    <t>A3566</t>
  </si>
  <si>
    <t>A3567</t>
  </si>
  <si>
    <t>A3568</t>
  </si>
  <si>
    <t>A3569</t>
  </si>
  <si>
    <t>A3570</t>
  </si>
  <si>
    <t>A3571</t>
  </si>
  <si>
    <t>A3572</t>
  </si>
  <si>
    <t>A3573</t>
  </si>
  <si>
    <t>A3574</t>
  </si>
  <si>
    <t>A3575</t>
  </si>
  <si>
    <t>A3576</t>
  </si>
  <si>
    <t>A3577</t>
  </si>
  <si>
    <t>A3578</t>
  </si>
  <si>
    <t>A3579</t>
  </si>
  <si>
    <t>A3580</t>
  </si>
  <si>
    <t>A3581</t>
  </si>
  <si>
    <t>A3582</t>
  </si>
  <si>
    <t>A3583</t>
  </si>
  <si>
    <t>A3584</t>
  </si>
  <si>
    <t>A3585</t>
  </si>
  <si>
    <t>A3586</t>
  </si>
  <si>
    <t>A3587</t>
  </si>
  <si>
    <t>A3588</t>
  </si>
  <si>
    <t>A3589</t>
  </si>
  <si>
    <t>A3590</t>
  </si>
  <si>
    <t>A3591</t>
  </si>
  <si>
    <t>A3592</t>
  </si>
  <si>
    <t>A3593</t>
  </si>
  <si>
    <t>A3594</t>
  </si>
  <si>
    <t>A3595</t>
  </si>
  <si>
    <t>A3596</t>
  </si>
  <si>
    <t>A3597</t>
  </si>
  <si>
    <t>A3598</t>
  </si>
  <si>
    <t>A3599</t>
  </si>
  <si>
    <t>A3600</t>
  </si>
  <si>
    <t>A3601</t>
  </si>
  <si>
    <t>A3602</t>
  </si>
  <si>
    <t>A3603</t>
  </si>
  <si>
    <t>A3604</t>
  </si>
  <si>
    <t>A3605</t>
  </si>
  <si>
    <t>A3606</t>
  </si>
  <si>
    <t>A3607</t>
  </si>
  <si>
    <t>A3608</t>
  </si>
  <si>
    <t>A3609</t>
  </si>
  <si>
    <t>A3610</t>
  </si>
  <si>
    <t>A3611</t>
  </si>
  <si>
    <t>A3612</t>
  </si>
  <si>
    <t>A3613</t>
  </si>
  <si>
    <t>A3614</t>
  </si>
  <si>
    <t>A3615</t>
  </si>
  <si>
    <t>A3616</t>
  </si>
  <si>
    <t>A3617</t>
  </si>
  <si>
    <t>A3618</t>
  </si>
  <si>
    <t>A3619</t>
  </si>
  <si>
    <t>A3620</t>
  </si>
  <si>
    <t>A3621</t>
  </si>
  <si>
    <t>A3622</t>
  </si>
  <si>
    <t>A3623</t>
  </si>
  <si>
    <t>A3624</t>
  </si>
  <si>
    <t>A3625</t>
  </si>
  <si>
    <t>A3626</t>
  </si>
  <si>
    <t>A3627</t>
  </si>
  <si>
    <t>A3628</t>
  </si>
  <si>
    <t>A3629</t>
  </si>
  <si>
    <t>A3630</t>
  </si>
  <si>
    <t>A3631</t>
  </si>
  <si>
    <t>A3632</t>
  </si>
  <si>
    <t>A3633</t>
  </si>
  <si>
    <t>A3634</t>
  </si>
  <si>
    <t>A3635</t>
  </si>
  <si>
    <t>A3636</t>
  </si>
  <si>
    <t>A3637</t>
  </si>
  <si>
    <t>A3638</t>
  </si>
  <si>
    <t>A3639</t>
  </si>
  <si>
    <t>A3640</t>
  </si>
  <si>
    <t>A3641</t>
  </si>
  <si>
    <t>A3642</t>
  </si>
  <si>
    <t>A3643</t>
  </si>
  <si>
    <t>A3644</t>
  </si>
  <si>
    <t>A3645</t>
  </si>
  <si>
    <t>A3646</t>
  </si>
  <si>
    <t>A3647</t>
  </si>
  <si>
    <t>A3648</t>
  </si>
  <si>
    <t>A3649</t>
  </si>
  <si>
    <t>A3650</t>
  </si>
  <si>
    <t>A3651</t>
  </si>
  <si>
    <t>A3652</t>
  </si>
  <si>
    <t>A3653</t>
  </si>
  <si>
    <t>A3654</t>
  </si>
  <si>
    <t>A3655</t>
  </si>
  <si>
    <t>A3656</t>
  </si>
  <si>
    <t>A3657</t>
  </si>
  <si>
    <t>A3658</t>
  </si>
  <si>
    <t>A3659</t>
  </si>
  <si>
    <t>A3660</t>
  </si>
  <si>
    <t>A3661</t>
  </si>
  <si>
    <t>A3662</t>
  </si>
  <si>
    <t>A3663</t>
  </si>
  <si>
    <t>A3664</t>
  </si>
  <si>
    <t>A3665</t>
  </si>
  <si>
    <t>A3666</t>
  </si>
  <si>
    <t>A3667</t>
  </si>
  <si>
    <t>A3668</t>
  </si>
  <si>
    <t>A3669</t>
  </si>
  <si>
    <t>A3670</t>
  </si>
  <si>
    <t>A3671</t>
  </si>
  <si>
    <t>A3672</t>
  </si>
  <si>
    <t>A3673</t>
  </si>
  <si>
    <t>A3674</t>
  </si>
  <si>
    <t>A3675</t>
  </si>
  <si>
    <t>A3676</t>
  </si>
  <si>
    <t>A3677</t>
  </si>
  <si>
    <t>A3678</t>
  </si>
  <si>
    <t>A3679</t>
  </si>
  <si>
    <t>A3680</t>
  </si>
  <si>
    <t>A3681</t>
  </si>
  <si>
    <t>A3682</t>
  </si>
  <si>
    <t>A3683</t>
  </si>
  <si>
    <t>A3684</t>
  </si>
  <si>
    <t>A3685</t>
  </si>
  <si>
    <t>A3686</t>
  </si>
  <si>
    <t>A3687</t>
  </si>
  <si>
    <t>A3688</t>
  </si>
  <si>
    <t>A3689</t>
  </si>
  <si>
    <t>A3690</t>
  </si>
  <si>
    <t>A3691</t>
  </si>
  <si>
    <t>A3692</t>
  </si>
  <si>
    <t>A3693</t>
  </si>
  <si>
    <t>A3694</t>
  </si>
  <si>
    <t>A3695</t>
  </si>
  <si>
    <t>A3696</t>
  </si>
  <si>
    <t>A3697</t>
  </si>
  <si>
    <t>A3698</t>
  </si>
  <si>
    <t>A3699</t>
  </si>
  <si>
    <t>A3700</t>
  </si>
  <si>
    <t>A3701</t>
  </si>
  <si>
    <t>A3702</t>
  </si>
  <si>
    <t>A3703</t>
  </si>
  <si>
    <t>A3704</t>
  </si>
  <si>
    <t>A3705</t>
  </si>
  <si>
    <t>A3706</t>
  </si>
  <si>
    <t>A3707</t>
  </si>
  <si>
    <t>A3708</t>
  </si>
  <si>
    <t>A3709</t>
  </si>
  <si>
    <t>A3710</t>
  </si>
  <si>
    <t>A3711</t>
  </si>
  <si>
    <t>A3712</t>
  </si>
  <si>
    <t>A3713</t>
  </si>
  <si>
    <t>A3714</t>
  </si>
  <si>
    <t>A3715</t>
  </si>
  <si>
    <t>A3716</t>
  </si>
  <si>
    <t>A3717</t>
  </si>
  <si>
    <t>A3718</t>
  </si>
  <si>
    <t>A3719</t>
  </si>
  <si>
    <t>A3720</t>
  </si>
  <si>
    <t>A3721</t>
  </si>
  <si>
    <t>A3722</t>
  </si>
  <si>
    <t>A3723</t>
  </si>
  <si>
    <t>A3724</t>
  </si>
  <si>
    <t>A3725</t>
  </si>
  <si>
    <t>A3726</t>
  </si>
  <si>
    <t>A3727</t>
  </si>
  <si>
    <t>A3728</t>
  </si>
  <si>
    <t>A3729</t>
  </si>
  <si>
    <t>A3730</t>
  </si>
  <si>
    <t>A3731</t>
  </si>
  <si>
    <t>A3732</t>
  </si>
  <si>
    <t>A3733</t>
  </si>
  <si>
    <t>A3734</t>
  </si>
  <si>
    <t>A3735</t>
  </si>
  <si>
    <t>A3736</t>
  </si>
  <si>
    <t>A3737</t>
  </si>
  <si>
    <t>A3738</t>
  </si>
  <si>
    <t>A3739</t>
  </si>
  <si>
    <t>A3740</t>
  </si>
  <si>
    <t>A3741</t>
  </si>
  <si>
    <t>A3742</t>
  </si>
  <si>
    <t>A3743</t>
  </si>
  <si>
    <t>A3744</t>
  </si>
  <si>
    <t>A3745</t>
  </si>
  <si>
    <t>A3746</t>
  </si>
  <si>
    <t>A3747</t>
  </si>
  <si>
    <t>A3748</t>
  </si>
  <si>
    <t>A3749</t>
  </si>
  <si>
    <t>A3750</t>
  </si>
  <si>
    <t>A3751</t>
  </si>
  <si>
    <t>A3752</t>
  </si>
  <si>
    <t>A3753</t>
  </si>
  <si>
    <t>A3754</t>
  </si>
  <si>
    <t>A3755</t>
  </si>
  <si>
    <t>A3756</t>
  </si>
  <si>
    <t>A3757</t>
  </si>
  <si>
    <t>A3758</t>
  </si>
  <si>
    <t>A3759</t>
  </si>
  <si>
    <t>A3760</t>
  </si>
  <si>
    <t>A3761</t>
  </si>
  <si>
    <t>A3762</t>
  </si>
  <si>
    <t>A3763</t>
  </si>
  <si>
    <t>A3764</t>
  </si>
  <si>
    <t>A3765</t>
  </si>
  <si>
    <t>A3766</t>
  </si>
  <si>
    <t>A3767</t>
  </si>
  <si>
    <t>A3768</t>
  </si>
  <si>
    <t>A3769</t>
  </si>
  <si>
    <t>A3770</t>
  </si>
  <si>
    <t>A3771</t>
  </si>
  <si>
    <t>A3772</t>
  </si>
  <si>
    <t>A3773</t>
  </si>
  <si>
    <t>A3774</t>
  </si>
  <si>
    <t>A3775</t>
  </si>
  <si>
    <t>A3776</t>
  </si>
  <si>
    <t>A3777</t>
  </si>
  <si>
    <t>A3778</t>
  </si>
  <si>
    <t>A3779</t>
  </si>
  <si>
    <t>A3780</t>
  </si>
  <si>
    <t>A3781</t>
  </si>
  <si>
    <t>A3782</t>
  </si>
  <si>
    <t>A3783</t>
  </si>
  <si>
    <t>A3784</t>
  </si>
  <si>
    <t>A3785</t>
  </si>
  <si>
    <t>A3786</t>
  </si>
  <si>
    <t>A3787</t>
  </si>
  <si>
    <t>A3788</t>
  </si>
  <si>
    <t>A3789</t>
  </si>
  <si>
    <t>A3790</t>
  </si>
  <si>
    <t>A3791</t>
  </si>
  <si>
    <t>A3792</t>
  </si>
  <si>
    <t>A3793</t>
  </si>
  <si>
    <t>A3794</t>
  </si>
  <si>
    <t>A3795</t>
  </si>
  <si>
    <t>A3796</t>
  </si>
  <si>
    <t>A3797</t>
  </si>
  <si>
    <t>A3798</t>
  </si>
  <si>
    <t>A3799</t>
  </si>
  <si>
    <t>A3800</t>
  </si>
  <si>
    <t>A3801</t>
  </si>
  <si>
    <t>A3802</t>
  </si>
  <si>
    <t>A3803</t>
  </si>
  <si>
    <t>A3804</t>
  </si>
  <si>
    <t>A3805</t>
  </si>
  <si>
    <t>A3806</t>
  </si>
  <si>
    <t>A3807</t>
  </si>
  <si>
    <t>A3808</t>
  </si>
  <si>
    <t>A3809</t>
  </si>
  <si>
    <t>A3810</t>
  </si>
  <si>
    <t>A3811</t>
  </si>
  <si>
    <t>A3812</t>
  </si>
  <si>
    <t>A3813</t>
  </si>
  <si>
    <t>A3814</t>
  </si>
  <si>
    <t>A3815</t>
  </si>
  <si>
    <t>A3816</t>
  </si>
  <si>
    <t>A3817</t>
  </si>
  <si>
    <t>A3818</t>
  </si>
  <si>
    <t>A3819</t>
  </si>
  <si>
    <t>A3820</t>
  </si>
  <si>
    <t>A3821</t>
  </si>
  <si>
    <t>A3822</t>
  </si>
  <si>
    <t>A3823</t>
  </si>
  <si>
    <t>A3824</t>
  </si>
  <si>
    <t>A3825</t>
  </si>
  <si>
    <t>A3826</t>
  </si>
  <si>
    <t>A3827</t>
  </si>
  <si>
    <t>A3828</t>
  </si>
  <si>
    <t>A3829</t>
  </si>
  <si>
    <t>A3830</t>
  </si>
  <si>
    <t>A3831</t>
  </si>
  <si>
    <t>A3832</t>
  </si>
  <si>
    <t>A3833</t>
  </si>
  <si>
    <t>A3834</t>
  </si>
  <si>
    <t>A3835</t>
  </si>
  <si>
    <t>A3836</t>
  </si>
  <si>
    <t>A3837</t>
  </si>
  <si>
    <t>A3838</t>
  </si>
  <si>
    <t>A3839</t>
  </si>
  <si>
    <t>A3840</t>
  </si>
  <si>
    <t>A3841</t>
  </si>
  <si>
    <t>A3842</t>
  </si>
  <si>
    <t>A3843</t>
  </si>
  <si>
    <t>A3844</t>
  </si>
  <si>
    <t>A3845</t>
  </si>
  <si>
    <t>A3846</t>
  </si>
  <si>
    <t>A3847</t>
  </si>
  <si>
    <t>A3848</t>
  </si>
  <si>
    <t>A3849</t>
  </si>
  <si>
    <t>A3850</t>
  </si>
  <si>
    <t>A3851</t>
  </si>
  <si>
    <t>A3852</t>
  </si>
  <si>
    <t>A3853</t>
  </si>
  <si>
    <t>A3854</t>
  </si>
  <si>
    <t>A3855</t>
  </si>
  <si>
    <t>A3856</t>
  </si>
  <si>
    <t>A3857</t>
  </si>
  <si>
    <t>A3858</t>
  </si>
  <si>
    <t>A3859</t>
  </si>
  <si>
    <t>A3860</t>
  </si>
  <si>
    <t>A3861</t>
  </si>
  <si>
    <t>A3862</t>
  </si>
  <si>
    <t>A3863</t>
  </si>
  <si>
    <t>A3864</t>
  </si>
  <si>
    <t>A3865</t>
  </si>
  <si>
    <t>A3866</t>
  </si>
  <si>
    <t>A3867</t>
  </si>
  <si>
    <t>A3868</t>
  </si>
  <si>
    <t>A3869</t>
  </si>
  <si>
    <t>A3870</t>
  </si>
  <si>
    <t>A3871</t>
  </si>
  <si>
    <t>A3872</t>
  </si>
  <si>
    <t>A3873</t>
  </si>
  <si>
    <t>A3874</t>
  </si>
  <si>
    <t>A3875</t>
  </si>
  <si>
    <t>A3876</t>
  </si>
  <si>
    <t>A3877</t>
  </si>
  <si>
    <t>A3878</t>
  </si>
  <si>
    <t>A3879</t>
  </si>
  <si>
    <t>A3880</t>
  </si>
  <si>
    <t>A3881</t>
  </si>
  <si>
    <t>A3882</t>
  </si>
  <si>
    <t>A3883</t>
  </si>
  <si>
    <t>A3884</t>
  </si>
  <si>
    <t>A3885</t>
  </si>
  <si>
    <t>A3886</t>
  </si>
  <si>
    <t>A3887</t>
  </si>
  <si>
    <t>A3888</t>
  </si>
  <si>
    <t>A3889</t>
  </si>
  <si>
    <t>A3890</t>
  </si>
  <si>
    <t>A3891</t>
  </si>
  <si>
    <t>A3892</t>
  </si>
  <si>
    <t>A3893</t>
  </si>
  <si>
    <t>A3894</t>
  </si>
  <si>
    <t>A3895</t>
  </si>
  <si>
    <t>A3896</t>
  </si>
  <si>
    <t>A3897</t>
  </si>
  <si>
    <t>A3898</t>
  </si>
  <si>
    <t>A3899</t>
  </si>
  <si>
    <t>A3900</t>
  </si>
  <si>
    <t>A3901</t>
  </si>
  <si>
    <t>A3902</t>
  </si>
  <si>
    <t>A3903</t>
  </si>
  <si>
    <t>A3904</t>
  </si>
  <si>
    <t>A3905</t>
  </si>
  <si>
    <t>A3906</t>
  </si>
  <si>
    <t>A3907</t>
  </si>
  <si>
    <t>A3908</t>
  </si>
  <si>
    <t>A3909</t>
  </si>
  <si>
    <t>A3910</t>
  </si>
  <si>
    <t>A3911</t>
  </si>
  <si>
    <t>A3912</t>
  </si>
  <si>
    <t>A3913</t>
  </si>
  <si>
    <t>A3914</t>
  </si>
  <si>
    <t>A3915</t>
  </si>
  <si>
    <t>A3916</t>
  </si>
  <si>
    <t>A3917</t>
  </si>
  <si>
    <t>A3918</t>
  </si>
  <si>
    <t>A3919</t>
  </si>
  <si>
    <t>A3920</t>
  </si>
  <si>
    <t>A3921</t>
  </si>
  <si>
    <t>A3922</t>
  </si>
  <si>
    <t>A3923</t>
  </si>
  <si>
    <t>A3924</t>
  </si>
  <si>
    <t>A3925</t>
  </si>
  <si>
    <t>A3926</t>
  </si>
  <si>
    <t>A3927</t>
  </si>
  <si>
    <t>A3928</t>
  </si>
  <si>
    <t>A3929</t>
  </si>
  <si>
    <t>A3930</t>
  </si>
  <si>
    <t>A3931</t>
  </si>
  <si>
    <t>A3932</t>
  </si>
  <si>
    <t>A3933</t>
  </si>
  <si>
    <t>A3934</t>
  </si>
  <si>
    <t>A3935</t>
  </si>
  <si>
    <t>A3936</t>
  </si>
  <si>
    <t>A3937</t>
  </si>
  <si>
    <t>A3938</t>
  </si>
  <si>
    <t>A3939</t>
  </si>
  <si>
    <t>A3940</t>
  </si>
  <si>
    <t>A3941</t>
  </si>
  <si>
    <t>A3942</t>
  </si>
  <si>
    <t>A3943</t>
  </si>
  <si>
    <t>A3944</t>
  </si>
  <si>
    <t>A3945</t>
  </si>
  <si>
    <t>A3946</t>
  </si>
  <si>
    <t>A3947</t>
  </si>
  <si>
    <t>A3948</t>
  </si>
  <si>
    <t>A3949</t>
  </si>
  <si>
    <t>A3950</t>
  </si>
  <si>
    <t>A3951</t>
  </si>
  <si>
    <t>A3952</t>
  </si>
  <si>
    <t>A3953</t>
  </si>
  <si>
    <t>A3954</t>
  </si>
  <si>
    <t>A3955</t>
  </si>
  <si>
    <t>A3956</t>
  </si>
  <si>
    <t>A3957</t>
  </si>
  <si>
    <t>A3958</t>
  </si>
  <si>
    <t>A3959</t>
  </si>
  <si>
    <t>A3960</t>
  </si>
  <si>
    <t>A3961</t>
  </si>
  <si>
    <t>A3962</t>
  </si>
  <si>
    <t>A3963</t>
  </si>
  <si>
    <t>A3964</t>
  </si>
  <si>
    <t>A3965</t>
  </si>
  <si>
    <t>A3966</t>
  </si>
  <si>
    <t>A3967</t>
  </si>
  <si>
    <t>A3968</t>
  </si>
  <si>
    <t>A3969</t>
  </si>
  <si>
    <t>A3970</t>
  </si>
  <si>
    <t>A3971</t>
  </si>
  <si>
    <t>A3972</t>
  </si>
  <si>
    <t>A3973</t>
  </si>
  <si>
    <t>A3974</t>
  </si>
  <si>
    <t>A3975</t>
  </si>
  <si>
    <t>A3976</t>
  </si>
  <si>
    <t>A3977</t>
  </si>
  <si>
    <t>A3978</t>
  </si>
  <si>
    <t>A3979</t>
  </si>
  <si>
    <t>A3980</t>
  </si>
  <si>
    <t>A3981</t>
  </si>
  <si>
    <t>A3982</t>
  </si>
  <si>
    <t>A3983</t>
  </si>
  <si>
    <t>A3984</t>
  </si>
  <si>
    <t>A3985</t>
  </si>
  <si>
    <t>A3986</t>
  </si>
  <si>
    <t>A3987</t>
  </si>
  <si>
    <t>A3988</t>
  </si>
  <si>
    <t>A3989</t>
  </si>
  <si>
    <t>A3990</t>
  </si>
  <si>
    <t>A3991</t>
  </si>
  <si>
    <t>A3992</t>
  </si>
  <si>
    <t>A3993</t>
  </si>
  <si>
    <t>A3994</t>
  </si>
  <si>
    <t>A3995</t>
  </si>
  <si>
    <t>A3996</t>
  </si>
  <si>
    <t>A3997</t>
  </si>
  <si>
    <t>A3998</t>
  </si>
  <si>
    <t>A3999</t>
  </si>
  <si>
    <t>A4000</t>
  </si>
  <si>
    <t>A4001</t>
  </si>
  <si>
    <t>A4002</t>
  </si>
  <si>
    <t>A4003</t>
  </si>
  <si>
    <t>A4004</t>
  </si>
  <si>
    <t>A4005</t>
  </si>
  <si>
    <t>A4006</t>
  </si>
  <si>
    <t>A4007</t>
  </si>
  <si>
    <t>A4008</t>
  </si>
  <si>
    <t>A4009</t>
  </si>
  <si>
    <t>A4010</t>
  </si>
  <si>
    <t>A4011</t>
  </si>
  <si>
    <t>A4012</t>
  </si>
  <si>
    <t>A4013</t>
  </si>
  <si>
    <t>A4014</t>
  </si>
  <si>
    <t>A4015</t>
  </si>
  <si>
    <t>A4016</t>
  </si>
  <si>
    <t>A4017</t>
  </si>
  <si>
    <t>A4018</t>
  </si>
  <si>
    <t>A4019</t>
  </si>
  <si>
    <t>A4020</t>
  </si>
  <si>
    <t>A4021</t>
  </si>
  <si>
    <t>A4022</t>
  </si>
  <si>
    <t>A4023</t>
  </si>
  <si>
    <t>A4024</t>
  </si>
  <si>
    <t>A4025</t>
  </si>
  <si>
    <t>A4026</t>
  </si>
  <si>
    <t>A4027</t>
  </si>
  <si>
    <t>A4028</t>
  </si>
  <si>
    <t>A4029</t>
  </si>
  <si>
    <t>A4030</t>
  </si>
  <si>
    <t>A4031</t>
  </si>
  <si>
    <t>A4032</t>
  </si>
  <si>
    <t>A4033</t>
  </si>
  <si>
    <t>A4034</t>
  </si>
  <si>
    <t>A4035</t>
  </si>
  <si>
    <t>A4036</t>
  </si>
  <si>
    <t>A4037</t>
  </si>
  <si>
    <t>A4038</t>
  </si>
  <si>
    <t>A4039</t>
  </si>
  <si>
    <t>A4040</t>
  </si>
  <si>
    <t>A4041</t>
  </si>
  <si>
    <t>A4042</t>
  </si>
  <si>
    <t>A4043</t>
  </si>
  <si>
    <t>A4044</t>
  </si>
  <si>
    <t>A4045</t>
  </si>
  <si>
    <t>A4046</t>
  </si>
  <si>
    <t>A4047</t>
  </si>
  <si>
    <t>A4048</t>
  </si>
  <si>
    <t>A4049</t>
  </si>
  <si>
    <t>A4050</t>
  </si>
  <si>
    <t>A4051</t>
  </si>
  <si>
    <t>A4052</t>
  </si>
  <si>
    <t>A4053</t>
  </si>
  <si>
    <t>A4054</t>
  </si>
  <si>
    <t>A4055</t>
  </si>
  <si>
    <t>A4056</t>
  </si>
  <si>
    <t>A4057</t>
  </si>
  <si>
    <t>A4058</t>
  </si>
  <si>
    <t>A4059</t>
  </si>
  <si>
    <t>A4060</t>
  </si>
  <si>
    <t>A4061</t>
  </si>
  <si>
    <t>A4062</t>
  </si>
  <si>
    <t>A4063</t>
  </si>
  <si>
    <t>A4064</t>
  </si>
  <si>
    <t>A4065</t>
  </si>
  <si>
    <t>A4066</t>
  </si>
  <si>
    <t>A4067</t>
  </si>
  <si>
    <t>A4068</t>
  </si>
  <si>
    <t>A4069</t>
  </si>
  <si>
    <t>A4070</t>
  </si>
  <si>
    <t>A4071</t>
  </si>
  <si>
    <t>A4072</t>
  </si>
  <si>
    <t>A4073</t>
  </si>
  <si>
    <t>A4074</t>
  </si>
  <si>
    <t>A4075</t>
  </si>
  <si>
    <t>A4076</t>
  </si>
  <si>
    <t>A4077</t>
  </si>
  <si>
    <t>A4078</t>
  </si>
  <si>
    <t>A4079</t>
  </si>
  <si>
    <t>A4080</t>
  </si>
  <si>
    <t>A4081</t>
  </si>
  <si>
    <t>A4082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</si>
  <si>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</si>
  <si>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</si>
  <si>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</si>
  <si>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</si>
  <si>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</si>
  <si>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</si>
  <si>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</si>
  <si>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</si>
  <si>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</si>
  <si>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</si>
  <si>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</si>
  <si>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</si>
  <si>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</si>
  <si>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</si>
  <si>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</si>
  <si>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</si>
  <si>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</si>
  <si>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</si>
  <si>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</si>
  <si>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</si>
  <si>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</si>
  <si>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</si>
  <si>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</si>
  <si>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</si>
  <si>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</si>
  <si>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</si>
  <si>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</si>
  <si>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</si>
  <si>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</si>
  <si>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</t>
  </si>
  <si>
    <t>B31</t>
  </si>
  <si>
    <t>B32</t>
  </si>
  <si>
    <t>B33</t>
  </si>
  <si>
    <t>B34</t>
  </si>
  <si>
    <t>B35</t>
  </si>
  <si>
    <t>B36</t>
  </si>
  <si>
    <t>B37</t>
  </si>
  <si>
    <t>B38</t>
  </si>
  <si>
    <t>B39</t>
  </si>
  <si>
    <t>B40</t>
  </si>
  <si>
    <t>B41</t>
  </si>
  <si>
    <t>B42</t>
  </si>
  <si>
    <t>B43</t>
  </si>
  <si>
    <t>B44</t>
  </si>
  <si>
    <t>B45</t>
  </si>
  <si>
    <t>B46</t>
  </si>
  <si>
    <t>B47</t>
  </si>
  <si>
    <t>B48</t>
  </si>
  <si>
    <t>B49</t>
  </si>
  <si>
    <t>B50</t>
  </si>
  <si>
    <t>B51</t>
  </si>
  <si>
    <t>B52</t>
  </si>
  <si>
    <t>B53</t>
  </si>
  <si>
    <t>B54</t>
  </si>
  <si>
    <t>B55</t>
  </si>
  <si>
    <t>B56</t>
  </si>
  <si>
    <t>B57</t>
  </si>
  <si>
    <t>B58</t>
  </si>
  <si>
    <t>B59</t>
  </si>
  <si>
    <t>B60</t>
  </si>
  <si>
    <t>B61</t>
  </si>
  <si>
    <t>B62</t>
  </si>
  <si>
    <t>B63</t>
  </si>
  <si>
    <t>B64</t>
  </si>
  <si>
    <t>B65</t>
  </si>
  <si>
    <t>B66</t>
  </si>
  <si>
    <t>B67</t>
  </si>
  <si>
    <t>B68</t>
  </si>
  <si>
    <t>B69</t>
  </si>
  <si>
    <t>B70</t>
  </si>
  <si>
    <t>B71</t>
  </si>
  <si>
    <t>B72</t>
  </si>
  <si>
    <t>B73</t>
  </si>
  <si>
    <t>B74</t>
  </si>
  <si>
    <t>B75</t>
  </si>
  <si>
    <t>B76</t>
  </si>
  <si>
    <t>B77</t>
  </si>
  <si>
    <t>B78</t>
  </si>
  <si>
    <t>B79</t>
  </si>
  <si>
    <t>B80</t>
  </si>
  <si>
    <t>B81</t>
  </si>
  <si>
    <t>B82</t>
  </si>
  <si>
    <t>B83</t>
  </si>
  <si>
    <t>B84</t>
  </si>
  <si>
    <t>B85</t>
  </si>
  <si>
    <t>B86</t>
  </si>
  <si>
    <t>B87</t>
  </si>
  <si>
    <t>B88</t>
  </si>
  <si>
    <t>B89</t>
  </si>
  <si>
    <t>B90</t>
  </si>
  <si>
    <t>B91</t>
  </si>
  <si>
    <t>B92</t>
  </si>
  <si>
    <t>B93</t>
  </si>
  <si>
    <t>B94</t>
  </si>
  <si>
    <t>B95</t>
  </si>
  <si>
    <t>B96</t>
  </si>
  <si>
    <t>B97</t>
  </si>
  <si>
    <t>B98</t>
  </si>
  <si>
    <t>B99</t>
  </si>
  <si>
    <t>B100</t>
  </si>
  <si>
    <t>B101</t>
  </si>
  <si>
    <t>B102</t>
  </si>
  <si>
    <t>B103</t>
  </si>
  <si>
    <t>B104</t>
  </si>
  <si>
    <t>B105</t>
  </si>
  <si>
    <t>B106</t>
  </si>
  <si>
    <t>B107</t>
  </si>
  <si>
    <t>B108</t>
  </si>
  <si>
    <t>B109</t>
  </si>
  <si>
    <t>B110</t>
  </si>
  <si>
    <t>B111</t>
  </si>
  <si>
    <t>B112</t>
  </si>
  <si>
    <t>B113</t>
  </si>
  <si>
    <t>B114</t>
  </si>
  <si>
    <t>B115</t>
  </si>
  <si>
    <t>B116</t>
  </si>
  <si>
    <t>B117</t>
  </si>
  <si>
    <t>B118</t>
  </si>
  <si>
    <t>B119</t>
  </si>
  <si>
    <t>B120</t>
  </si>
  <si>
    <t>B121</t>
  </si>
  <si>
    <t>B122</t>
  </si>
  <si>
    <t>B123</t>
  </si>
  <si>
    <t>B124</t>
  </si>
  <si>
    <t>B125</t>
  </si>
  <si>
    <t>B126</t>
  </si>
  <si>
    <t>B127</t>
  </si>
  <si>
    <t>B128</t>
  </si>
  <si>
    <t>B129</t>
  </si>
  <si>
    <t>B130</t>
  </si>
  <si>
    <t>B131</t>
  </si>
  <si>
    <t>B132</t>
  </si>
  <si>
    <t>B133</t>
  </si>
  <si>
    <t>B134</t>
  </si>
  <si>
    <t>B135</t>
  </si>
  <si>
    <t>B136</t>
  </si>
  <si>
    <t>B137</t>
  </si>
  <si>
    <t>B138</t>
  </si>
  <si>
    <t>B139</t>
  </si>
  <si>
    <t>B140</t>
  </si>
  <si>
    <t>B141</t>
  </si>
  <si>
    <t>B142</t>
  </si>
  <si>
    <t>B143</t>
  </si>
  <si>
    <t>B144</t>
  </si>
  <si>
    <t>B145</t>
  </si>
  <si>
    <t>B146</t>
  </si>
  <si>
    <t>B147</t>
  </si>
  <si>
    <t>B148</t>
  </si>
  <si>
    <t>B149</t>
  </si>
  <si>
    <t>B150</t>
  </si>
  <si>
    <t>B151</t>
  </si>
  <si>
    <t>B152</t>
  </si>
  <si>
    <t>B153</t>
  </si>
  <si>
    <t>B154</t>
  </si>
  <si>
    <t>B155</t>
  </si>
  <si>
    <t>B156</t>
  </si>
  <si>
    <t>B157</t>
  </si>
  <si>
    <t>B158</t>
  </si>
  <si>
    <t>B159</t>
  </si>
  <si>
    <t>B160</t>
  </si>
  <si>
    <t>B161</t>
  </si>
  <si>
    <t>B162</t>
  </si>
  <si>
    <t>B163</t>
  </si>
  <si>
    <t>B164</t>
  </si>
  <si>
    <t>B165</t>
  </si>
  <si>
    <t>B166</t>
  </si>
  <si>
    <t>B167</t>
  </si>
  <si>
    <t>B168</t>
  </si>
  <si>
    <t>B169</t>
  </si>
  <si>
    <t>B170</t>
  </si>
  <si>
    <t>B171</t>
  </si>
  <si>
    <t>B172</t>
  </si>
  <si>
    <t>B173</t>
  </si>
  <si>
    <t>B174</t>
  </si>
  <si>
    <t>B175</t>
  </si>
  <si>
    <t>B176</t>
  </si>
  <si>
    <t>B177</t>
  </si>
  <si>
    <t>B178</t>
  </si>
  <si>
    <t>B179</t>
  </si>
  <si>
    <t>B180</t>
  </si>
  <si>
    <t>B181</t>
  </si>
  <si>
    <t>B182</t>
  </si>
  <si>
    <t>B183</t>
  </si>
  <si>
    <t>B184</t>
  </si>
  <si>
    <t>B185</t>
  </si>
  <si>
    <t>B186</t>
  </si>
  <si>
    <t>B187</t>
  </si>
  <si>
    <t>B188</t>
  </si>
  <si>
    <t>B189</t>
  </si>
  <si>
    <t>B190</t>
  </si>
  <si>
    <t>B191</t>
  </si>
  <si>
    <t>B192</t>
  </si>
  <si>
    <t>B193</t>
  </si>
  <si>
    <t>B194</t>
  </si>
  <si>
    <t>B195</t>
  </si>
  <si>
    <t>B196</t>
  </si>
  <si>
    <t>B197</t>
  </si>
  <si>
    <t>B198</t>
  </si>
  <si>
    <t>B199</t>
  </si>
  <si>
    <t>B200</t>
  </si>
  <si>
    <t>B201</t>
  </si>
  <si>
    <t>B202</t>
  </si>
  <si>
    <t>B203</t>
  </si>
  <si>
    <t>B204</t>
  </si>
  <si>
    <t>B205</t>
  </si>
  <si>
    <t>B206</t>
  </si>
  <si>
    <t>B207</t>
  </si>
  <si>
    <t>B208</t>
  </si>
  <si>
    <t>B209</t>
  </si>
  <si>
    <t>B210</t>
  </si>
  <si>
    <t>B211</t>
  </si>
  <si>
    <t>B212</t>
  </si>
  <si>
    <t>B213</t>
  </si>
  <si>
    <t>B214</t>
  </si>
  <si>
    <t>B215</t>
  </si>
  <si>
    <t>B216</t>
  </si>
  <si>
    <t>B217</t>
  </si>
  <si>
    <t>B218</t>
  </si>
  <si>
    <t>B219</t>
  </si>
  <si>
    <t>B220</t>
  </si>
  <si>
    <t>B221</t>
  </si>
  <si>
    <t>B222</t>
  </si>
  <si>
    <t>B223</t>
  </si>
  <si>
    <t>B224</t>
  </si>
  <si>
    <t>B225</t>
  </si>
  <si>
    <t>B226</t>
  </si>
  <si>
    <t>B227</t>
  </si>
  <si>
    <t>B228</t>
  </si>
  <si>
    <t>B229</t>
  </si>
  <si>
    <t>B230</t>
  </si>
  <si>
    <t>B231</t>
  </si>
  <si>
    <t>B232</t>
  </si>
  <si>
    <t>B233</t>
  </si>
  <si>
    <t>B234</t>
  </si>
  <si>
    <t>B235</t>
  </si>
  <si>
    <t>B236</t>
  </si>
  <si>
    <t>B237</t>
  </si>
  <si>
    <t>B238</t>
  </si>
  <si>
    <t>B239</t>
  </si>
  <si>
    <t>B240</t>
  </si>
  <si>
    <t>B241</t>
  </si>
  <si>
    <t>B242</t>
  </si>
  <si>
    <t>B243</t>
  </si>
  <si>
    <t>B244</t>
  </si>
  <si>
    <t>B245</t>
  </si>
  <si>
    <t>B246</t>
  </si>
  <si>
    <t>B247</t>
  </si>
  <si>
    <t>B248</t>
  </si>
  <si>
    <t>B249</t>
  </si>
  <si>
    <t>B250</t>
  </si>
  <si>
    <t>B251</t>
  </si>
  <si>
    <t>B252</t>
  </si>
  <si>
    <t>B253</t>
  </si>
  <si>
    <t>B254</t>
  </si>
  <si>
    <t>B255</t>
  </si>
  <si>
    <t>B256</t>
  </si>
  <si>
    <t>B257</t>
  </si>
  <si>
    <t>B258</t>
  </si>
  <si>
    <t>B259</t>
  </si>
  <si>
    <t>B260</t>
  </si>
  <si>
    <t>B261</t>
  </si>
  <si>
    <t>B262</t>
  </si>
  <si>
    <t>B263</t>
  </si>
  <si>
    <t>B264</t>
  </si>
  <si>
    <t>B265</t>
  </si>
  <si>
    <t>B266</t>
  </si>
  <si>
    <t>B267</t>
  </si>
  <si>
    <t>B268</t>
  </si>
  <si>
    <t>B269</t>
  </si>
  <si>
    <t>B270</t>
  </si>
  <si>
    <t>B271</t>
  </si>
  <si>
    <t>B272</t>
  </si>
  <si>
    <t>B273</t>
  </si>
  <si>
    <t>B274</t>
  </si>
  <si>
    <t>B275</t>
  </si>
  <si>
    <t>B276</t>
  </si>
  <si>
    <t>B277</t>
  </si>
  <si>
    <t>B278</t>
  </si>
  <si>
    <t>B279</t>
  </si>
  <si>
    <t>B280</t>
  </si>
  <si>
    <t>B281</t>
  </si>
  <si>
    <t>B282</t>
  </si>
  <si>
    <t>B283</t>
  </si>
  <si>
    <t>B284</t>
  </si>
  <si>
    <t>B285</t>
  </si>
  <si>
    <t>B286</t>
  </si>
  <si>
    <t>B287</t>
  </si>
  <si>
    <t>B288</t>
  </si>
  <si>
    <t>B289</t>
  </si>
  <si>
    <t>B290</t>
  </si>
  <si>
    <t>B291</t>
  </si>
  <si>
    <t>B292</t>
  </si>
  <si>
    <t>B293</t>
  </si>
  <si>
    <t>B294</t>
  </si>
  <si>
    <t>B295</t>
  </si>
  <si>
    <t>B296</t>
  </si>
  <si>
    <t>B297</t>
  </si>
  <si>
    <t>B298</t>
  </si>
  <si>
    <t>B299</t>
  </si>
  <si>
    <t>B300</t>
  </si>
  <si>
    <t>B301</t>
  </si>
  <si>
    <t>B302</t>
  </si>
  <si>
    <t>B303</t>
  </si>
  <si>
    <t>B304</t>
  </si>
  <si>
    <t>B305</t>
  </si>
  <si>
    <t>B306</t>
  </si>
  <si>
    <t>B307</t>
  </si>
  <si>
    <t>B308</t>
  </si>
  <si>
    <t>B309</t>
  </si>
  <si>
    <t>B310</t>
  </si>
  <si>
    <t>B311</t>
  </si>
  <si>
    <t>B312</t>
  </si>
  <si>
    <t>B313</t>
  </si>
  <si>
    <t>B314</t>
  </si>
  <si>
    <t>B315</t>
  </si>
  <si>
    <t>B316</t>
  </si>
  <si>
    <t>B317</t>
  </si>
  <si>
    <t>B318</t>
  </si>
  <si>
    <t>B319</t>
  </si>
  <si>
    <t>B320</t>
  </si>
  <si>
    <t>B321</t>
  </si>
  <si>
    <t>B322</t>
  </si>
  <si>
    <t>B323</t>
  </si>
  <si>
    <t>B324</t>
  </si>
  <si>
    <t>B325</t>
  </si>
  <si>
    <t>B326</t>
  </si>
  <si>
    <t>B327</t>
  </si>
  <si>
    <t>B328</t>
  </si>
  <si>
    <t>B329</t>
  </si>
  <si>
    <t>B330</t>
  </si>
  <si>
    <t>B331</t>
  </si>
  <si>
    <t>B332</t>
  </si>
  <si>
    <t>B333</t>
  </si>
  <si>
    <t>B334</t>
  </si>
  <si>
    <t>B335</t>
  </si>
  <si>
    <t>B336</t>
  </si>
  <si>
    <t>B337</t>
  </si>
  <si>
    <t>B338</t>
  </si>
  <si>
    <t>B339</t>
  </si>
  <si>
    <t>B340</t>
  </si>
  <si>
    <t>B341</t>
  </si>
  <si>
    <t>B342</t>
  </si>
  <si>
    <t>B343</t>
  </si>
  <si>
    <t>B344</t>
  </si>
  <si>
    <t>B345</t>
  </si>
  <si>
    <t>B346</t>
  </si>
  <si>
    <t>B347</t>
  </si>
  <si>
    <t>B348</t>
  </si>
  <si>
    <t>B349</t>
  </si>
  <si>
    <t>B350</t>
  </si>
  <si>
    <t>B351</t>
  </si>
  <si>
    <t>B352</t>
  </si>
  <si>
    <t>B353</t>
  </si>
  <si>
    <t>B354</t>
  </si>
  <si>
    <t>B355</t>
  </si>
  <si>
    <t>B356</t>
  </si>
  <si>
    <t>B357</t>
  </si>
  <si>
    <t>B358</t>
  </si>
  <si>
    <t>B359</t>
  </si>
  <si>
    <t>B360</t>
  </si>
  <si>
    <t>B361</t>
  </si>
  <si>
    <t>B362</t>
  </si>
  <si>
    <t>B363</t>
  </si>
  <si>
    <t>B364</t>
  </si>
  <si>
    <t>B365</t>
  </si>
  <si>
    <t>B366</t>
  </si>
  <si>
    <t>B367</t>
  </si>
  <si>
    <t>B368</t>
  </si>
  <si>
    <t>B369</t>
  </si>
  <si>
    <t>B370</t>
  </si>
  <si>
    <t>B371</t>
  </si>
  <si>
    <t>B372</t>
  </si>
  <si>
    <t>B373</t>
  </si>
  <si>
    <t>B374</t>
  </si>
  <si>
    <t>B375</t>
  </si>
  <si>
    <t>B376</t>
  </si>
  <si>
    <t>B377</t>
  </si>
  <si>
    <t>B378</t>
  </si>
  <si>
    <t>B379</t>
  </si>
  <si>
    <t>B380</t>
  </si>
  <si>
    <t>B381</t>
  </si>
  <si>
    <t>B382</t>
  </si>
  <si>
    <t>B383</t>
  </si>
  <si>
    <t>B384</t>
  </si>
  <si>
    <t>B385</t>
  </si>
  <si>
    <t>B386</t>
  </si>
  <si>
    <t>B387</t>
  </si>
  <si>
    <t>B388</t>
  </si>
  <si>
    <t>B389</t>
  </si>
  <si>
    <t>B390</t>
  </si>
  <si>
    <t>B391</t>
  </si>
  <si>
    <t>B392</t>
  </si>
  <si>
    <t>B393</t>
  </si>
  <si>
    <t>B394</t>
  </si>
  <si>
    <t>B395</t>
  </si>
  <si>
    <t>B396</t>
  </si>
  <si>
    <t>B397</t>
  </si>
  <si>
    <t>B398</t>
  </si>
  <si>
    <t>B399</t>
  </si>
  <si>
    <t>B400</t>
  </si>
  <si>
    <t>B401</t>
  </si>
  <si>
    <t>B402</t>
  </si>
  <si>
    <t>B403</t>
  </si>
  <si>
    <t>B404</t>
  </si>
  <si>
    <t>B405</t>
  </si>
  <si>
    <t>B406</t>
  </si>
  <si>
    <t>B407</t>
  </si>
  <si>
    <t>B408</t>
  </si>
  <si>
    <t>B409</t>
  </si>
  <si>
    <t>B410</t>
  </si>
  <si>
    <t>B411</t>
  </si>
  <si>
    <t>B412</t>
  </si>
  <si>
    <t>B413</t>
  </si>
  <si>
    <t>B414</t>
  </si>
  <si>
    <t>B415</t>
  </si>
  <si>
    <t>B416</t>
  </si>
  <si>
    <t>B417</t>
  </si>
  <si>
    <t>B418</t>
  </si>
  <si>
    <t>B419</t>
  </si>
  <si>
    <t>B420</t>
  </si>
  <si>
    <t>B421</t>
  </si>
  <si>
    <t>B422</t>
  </si>
  <si>
    <t>B423</t>
  </si>
  <si>
    <t>B424</t>
  </si>
  <si>
    <t>B425</t>
  </si>
  <si>
    <t>B426</t>
  </si>
  <si>
    <t>B427</t>
  </si>
  <si>
    <t>B428</t>
  </si>
  <si>
    <t>B429</t>
  </si>
  <si>
    <t>B430</t>
  </si>
  <si>
    <t>B431</t>
  </si>
  <si>
    <t>B432</t>
  </si>
  <si>
    <t>B433</t>
  </si>
  <si>
    <t>B434</t>
  </si>
  <si>
    <t>B435</t>
  </si>
  <si>
    <t>B436</t>
  </si>
  <si>
    <t>B437</t>
  </si>
  <si>
    <t>B438</t>
  </si>
  <si>
    <t>B439</t>
  </si>
  <si>
    <t>B440</t>
  </si>
  <si>
    <t>B441</t>
  </si>
  <si>
    <t>B442</t>
  </si>
  <si>
    <t>B443</t>
  </si>
  <si>
    <t>B444</t>
  </si>
  <si>
    <t>B445</t>
  </si>
  <si>
    <t>B446</t>
  </si>
  <si>
    <t>B447</t>
  </si>
  <si>
    <t>B448</t>
  </si>
  <si>
    <t>B449</t>
  </si>
  <si>
    <t>B450</t>
  </si>
  <si>
    <t>B451</t>
  </si>
  <si>
    <t>B452</t>
  </si>
  <si>
    <t>B453</t>
  </si>
  <si>
    <t>B454</t>
  </si>
  <si>
    <t>B455</t>
  </si>
  <si>
    <t>B456</t>
  </si>
  <si>
    <t>B457</t>
  </si>
  <si>
    <t>B458</t>
  </si>
  <si>
    <t>B459</t>
  </si>
  <si>
    <t>B460</t>
  </si>
  <si>
    <t>B461</t>
  </si>
  <si>
    <t>B462</t>
  </si>
  <si>
    <t>B463</t>
  </si>
  <si>
    <t>B464</t>
  </si>
  <si>
    <t>B465</t>
  </si>
  <si>
    <t>B466</t>
  </si>
  <si>
    <t>B467</t>
  </si>
  <si>
    <t>B468</t>
  </si>
  <si>
    <t>B469</t>
  </si>
  <si>
    <t>B470</t>
  </si>
  <si>
    <t>B471</t>
  </si>
  <si>
    <t>B472</t>
  </si>
  <si>
    <t>B473</t>
  </si>
  <si>
    <t>B474</t>
  </si>
  <si>
    <t>B475</t>
  </si>
  <si>
    <t>B476</t>
  </si>
  <si>
    <t>B477</t>
  </si>
  <si>
    <t>B478</t>
  </si>
  <si>
    <t>B479</t>
  </si>
  <si>
    <t>B480</t>
  </si>
  <si>
    <t>B481</t>
  </si>
  <si>
    <t>B482</t>
  </si>
  <si>
    <t>B483</t>
  </si>
  <si>
    <t>B484</t>
  </si>
  <si>
    <t>B485</t>
  </si>
  <si>
    <t>B486</t>
  </si>
  <si>
    <t>B487</t>
  </si>
  <si>
    <t>B488</t>
  </si>
  <si>
    <t>B489</t>
  </si>
  <si>
    <t>B490</t>
  </si>
  <si>
    <t>B491</t>
  </si>
  <si>
    <t>B492</t>
  </si>
  <si>
    <t>B493</t>
  </si>
  <si>
    <t>B494</t>
  </si>
  <si>
    <t>B495</t>
  </si>
  <si>
    <t>B496</t>
  </si>
  <si>
    <t>B497</t>
  </si>
  <si>
    <t>B498</t>
  </si>
  <si>
    <t>B499</t>
  </si>
  <si>
    <t>B500</t>
  </si>
  <si>
    <t>B501</t>
  </si>
  <si>
    <t>B502</t>
  </si>
  <si>
    <t>B503</t>
  </si>
  <si>
    <t>B504</t>
  </si>
  <si>
    <t>B505</t>
  </si>
  <si>
    <t>B506</t>
  </si>
  <si>
    <t>B507</t>
  </si>
  <si>
    <t>B508</t>
  </si>
  <si>
    <t>B509</t>
  </si>
  <si>
    <t>B510</t>
  </si>
  <si>
    <t>B511</t>
  </si>
  <si>
    <t>B512</t>
  </si>
  <si>
    <t>B513</t>
  </si>
  <si>
    <t>B514</t>
  </si>
  <si>
    <t>B515</t>
  </si>
  <si>
    <t>B516</t>
  </si>
  <si>
    <t>B517</t>
  </si>
  <si>
    <t>B518</t>
  </si>
  <si>
    <t>B519</t>
  </si>
  <si>
    <t>B520</t>
  </si>
  <si>
    <t>B521</t>
  </si>
  <si>
    <t>B522</t>
  </si>
  <si>
    <t>B523</t>
  </si>
  <si>
    <t>B524</t>
  </si>
  <si>
    <t>B525</t>
  </si>
  <si>
    <t>B526</t>
  </si>
  <si>
    <t>B527</t>
  </si>
  <si>
    <t>B528</t>
  </si>
  <si>
    <t>B529</t>
  </si>
  <si>
    <t>B530</t>
  </si>
  <si>
    <t>B531</t>
  </si>
  <si>
    <t>B532</t>
  </si>
  <si>
    <t>B533</t>
  </si>
  <si>
    <t>B534</t>
  </si>
  <si>
    <t>B535</t>
  </si>
  <si>
    <t>B536</t>
  </si>
  <si>
    <t>B537</t>
  </si>
  <si>
    <t>B538</t>
  </si>
  <si>
    <t>B539</t>
  </si>
  <si>
    <t>B540</t>
  </si>
  <si>
    <t>B541</t>
  </si>
  <si>
    <t>B542</t>
  </si>
  <si>
    <t>B543</t>
  </si>
  <si>
    <t>B544</t>
  </si>
  <si>
    <t>B545</t>
  </si>
  <si>
    <t>B546</t>
  </si>
  <si>
    <t>B547</t>
  </si>
  <si>
    <t>B548</t>
  </si>
  <si>
    <t>B549</t>
  </si>
  <si>
    <t>B550</t>
  </si>
  <si>
    <t>B551</t>
  </si>
  <si>
    <t>B552</t>
  </si>
  <si>
    <t>B553</t>
  </si>
  <si>
    <t>B554</t>
  </si>
  <si>
    <t>B555</t>
  </si>
  <si>
    <t>B556</t>
  </si>
  <si>
    <t>B557</t>
  </si>
  <si>
    <t>B558</t>
  </si>
  <si>
    <t>B559</t>
  </si>
  <si>
    <t>B560</t>
  </si>
  <si>
    <t>B561</t>
  </si>
  <si>
    <t>B562</t>
  </si>
  <si>
    <t>B563</t>
  </si>
  <si>
    <t>B564</t>
  </si>
  <si>
    <t>B565</t>
  </si>
  <si>
    <t>B566</t>
  </si>
  <si>
    <t>B567</t>
  </si>
  <si>
    <t>B568</t>
  </si>
  <si>
    <t>B569</t>
  </si>
  <si>
    <t>B570</t>
  </si>
  <si>
    <t>B571</t>
  </si>
  <si>
    <t>B572</t>
  </si>
  <si>
    <t>B573</t>
  </si>
  <si>
    <t>B574</t>
  </si>
  <si>
    <t>B575</t>
  </si>
  <si>
    <t>B576</t>
  </si>
  <si>
    <t>B577</t>
  </si>
  <si>
    <t>B578</t>
  </si>
  <si>
    <t>B579</t>
  </si>
  <si>
    <t>B580</t>
  </si>
  <si>
    <t>B581</t>
  </si>
  <si>
    <t>B582</t>
  </si>
  <si>
    <t>B583</t>
  </si>
  <si>
    <t>B584</t>
  </si>
  <si>
    <t>B585</t>
  </si>
  <si>
    <t>B586</t>
  </si>
  <si>
    <t>B587</t>
  </si>
  <si>
    <t>B588</t>
  </si>
  <si>
    <t>B589</t>
  </si>
  <si>
    <t>B590</t>
  </si>
  <si>
    <t>B591</t>
  </si>
  <si>
    <t>B592</t>
  </si>
  <si>
    <t>B593</t>
  </si>
  <si>
    <t>B594</t>
  </si>
  <si>
    <t>B595</t>
  </si>
  <si>
    <t>B596</t>
  </si>
  <si>
    <t>B597</t>
  </si>
  <si>
    <t>B598</t>
  </si>
  <si>
    <t>B599</t>
  </si>
  <si>
    <t>B600</t>
  </si>
  <si>
    <t>B601</t>
  </si>
  <si>
    <t>B602</t>
  </si>
  <si>
    <t>B603</t>
  </si>
  <si>
    <t>B604</t>
  </si>
  <si>
    <t>B605</t>
  </si>
  <si>
    <t>B606</t>
  </si>
  <si>
    <t>B607</t>
  </si>
  <si>
    <t>B608</t>
  </si>
  <si>
    <t>B609</t>
  </si>
  <si>
    <t>B610</t>
  </si>
  <si>
    <t>B611</t>
  </si>
  <si>
    <t>B612</t>
  </si>
  <si>
    <t>B613</t>
  </si>
  <si>
    <t>B614</t>
  </si>
  <si>
    <t>B615</t>
  </si>
  <si>
    <t>B616</t>
  </si>
  <si>
    <t>B617</t>
  </si>
  <si>
    <t>B618</t>
  </si>
  <si>
    <t>B619</t>
  </si>
  <si>
    <t>B620</t>
  </si>
  <si>
    <t>B621</t>
  </si>
  <si>
    <t>B622</t>
  </si>
  <si>
    <t>B623</t>
  </si>
  <si>
    <t>B624</t>
  </si>
  <si>
    <t>B625</t>
  </si>
  <si>
    <t>B626</t>
  </si>
  <si>
    <t>B627</t>
  </si>
  <si>
    <t>B628</t>
  </si>
  <si>
    <t>B629</t>
  </si>
  <si>
    <t>B630</t>
  </si>
  <si>
    <t>B631</t>
  </si>
  <si>
    <t>B632</t>
  </si>
  <si>
    <t>B633</t>
  </si>
  <si>
    <t>B634</t>
  </si>
  <si>
    <t>B635</t>
  </si>
  <si>
    <t>B636</t>
  </si>
  <si>
    <t>B637</t>
  </si>
  <si>
    <t>B638</t>
  </si>
  <si>
    <t>B639</t>
  </si>
  <si>
    <t>B640</t>
  </si>
  <si>
    <t>B641</t>
  </si>
  <si>
    <t>B642</t>
  </si>
  <si>
    <t>B643</t>
  </si>
  <si>
    <t>B644</t>
  </si>
  <si>
    <t>B645</t>
  </si>
  <si>
    <t>B646</t>
  </si>
  <si>
    <t>B647</t>
  </si>
  <si>
    <t>B648</t>
  </si>
  <si>
    <t>B649</t>
  </si>
  <si>
    <t>B650</t>
  </si>
  <si>
    <t>B651</t>
  </si>
  <si>
    <t>B652</t>
  </si>
  <si>
    <t>B653</t>
  </si>
  <si>
    <t>B654</t>
  </si>
  <si>
    <t>B655</t>
  </si>
  <si>
    <t>B656</t>
  </si>
  <si>
    <t>B657</t>
  </si>
  <si>
    <t>B658</t>
  </si>
  <si>
    <t>B659</t>
  </si>
  <si>
    <t>B660</t>
  </si>
  <si>
    <t>B661</t>
  </si>
  <si>
    <t>B662</t>
  </si>
  <si>
    <t>B663</t>
  </si>
  <si>
    <t>B664</t>
  </si>
  <si>
    <t>B665</t>
  </si>
  <si>
    <t>B666</t>
  </si>
  <si>
    <t>B667</t>
  </si>
  <si>
    <t>B668</t>
  </si>
  <si>
    <t>B669</t>
  </si>
  <si>
    <t>B670</t>
  </si>
  <si>
    <t>B671</t>
  </si>
  <si>
    <t>B672</t>
  </si>
  <si>
    <t>B673</t>
  </si>
  <si>
    <t>B674</t>
  </si>
  <si>
    <t>B675</t>
  </si>
  <si>
    <t>B676</t>
  </si>
  <si>
    <t>B677</t>
  </si>
  <si>
    <t>B678</t>
  </si>
  <si>
    <t>B679</t>
  </si>
  <si>
    <t>B680</t>
  </si>
  <si>
    <t>B681</t>
  </si>
  <si>
    <t>B682</t>
  </si>
  <si>
    <t>B683</t>
  </si>
  <si>
    <t>B684</t>
  </si>
  <si>
    <t>B685</t>
  </si>
  <si>
    <t>B686</t>
  </si>
  <si>
    <t>B687</t>
  </si>
  <si>
    <t>B688</t>
  </si>
  <si>
    <t>B689</t>
  </si>
  <si>
    <t>B690</t>
  </si>
  <si>
    <t>B691</t>
  </si>
  <si>
    <t>B692</t>
  </si>
  <si>
    <t>B693</t>
  </si>
  <si>
    <t>B694</t>
  </si>
  <si>
    <t>B695</t>
  </si>
  <si>
    <t>B696</t>
  </si>
  <si>
    <t>B697</t>
  </si>
  <si>
    <t>B698</t>
  </si>
  <si>
    <t>B699</t>
  </si>
  <si>
    <t>B700</t>
  </si>
  <si>
    <t>B701</t>
  </si>
  <si>
    <t>B702</t>
  </si>
  <si>
    <t>B703</t>
  </si>
  <si>
    <t>B704</t>
  </si>
  <si>
    <t>B705</t>
  </si>
  <si>
    <t>B706</t>
  </si>
  <si>
    <t>B707</t>
  </si>
  <si>
    <t>B708</t>
  </si>
  <si>
    <t>B709</t>
  </si>
  <si>
    <t>B710</t>
  </si>
  <si>
    <t>B711</t>
  </si>
  <si>
    <t>B712</t>
  </si>
  <si>
    <t>B713</t>
  </si>
  <si>
    <t>B714</t>
  </si>
  <si>
    <t>B715</t>
  </si>
  <si>
    <t>B716</t>
  </si>
  <si>
    <t>B717</t>
  </si>
  <si>
    <t>B718</t>
  </si>
  <si>
    <t>B719</t>
  </si>
  <si>
    <t>B720</t>
  </si>
  <si>
    <t>B721</t>
  </si>
  <si>
    <t>B722</t>
  </si>
  <si>
    <t>B723</t>
  </si>
  <si>
    <t>B724</t>
  </si>
  <si>
    <t>B725</t>
  </si>
  <si>
    <t>B726</t>
  </si>
  <si>
    <t>B727</t>
  </si>
  <si>
    <t>B728</t>
  </si>
  <si>
    <t>B729</t>
  </si>
  <si>
    <t>B730</t>
  </si>
  <si>
    <t>B731</t>
  </si>
  <si>
    <t>B732</t>
  </si>
  <si>
    <t>B733</t>
  </si>
  <si>
    <t>B734</t>
  </si>
  <si>
    <t>B735</t>
  </si>
  <si>
    <t>B736</t>
  </si>
  <si>
    <t>B737</t>
  </si>
  <si>
    <t>B738</t>
  </si>
  <si>
    <t>B739</t>
  </si>
  <si>
    <t>B740</t>
  </si>
  <si>
    <t>B741</t>
  </si>
  <si>
    <t>B742</t>
  </si>
  <si>
    <t>B743</t>
  </si>
  <si>
    <t>B744</t>
  </si>
  <si>
    <t>B745</t>
  </si>
  <si>
    <t>B746</t>
  </si>
  <si>
    <t>B747</t>
  </si>
  <si>
    <t>B748</t>
  </si>
  <si>
    <t>B749</t>
  </si>
  <si>
    <t>B750</t>
  </si>
  <si>
    <t>B751</t>
  </si>
  <si>
    <t>B752</t>
  </si>
  <si>
    <t>B753</t>
  </si>
  <si>
    <t>B754</t>
  </si>
  <si>
    <t>B755</t>
  </si>
  <si>
    <t>B756</t>
  </si>
  <si>
    <t>B757</t>
  </si>
  <si>
    <t>B758</t>
  </si>
  <si>
    <t>B759</t>
  </si>
  <si>
    <t>B760</t>
  </si>
  <si>
    <t>B761</t>
  </si>
  <si>
    <t>B762</t>
  </si>
  <si>
    <t>B763</t>
  </si>
  <si>
    <t>B764</t>
  </si>
  <si>
    <t>B765</t>
  </si>
  <si>
    <t>B766</t>
  </si>
  <si>
    <t>B767</t>
  </si>
  <si>
    <t>B768</t>
  </si>
  <si>
    <t>B769</t>
  </si>
  <si>
    <t>B770</t>
  </si>
  <si>
    <t>B771</t>
  </si>
  <si>
    <t>B772</t>
  </si>
  <si>
    <t>B773</t>
  </si>
  <si>
    <t>B774</t>
  </si>
  <si>
    <t>B775</t>
  </si>
  <si>
    <t>B776</t>
  </si>
  <si>
    <t>B777</t>
  </si>
  <si>
    <t>B778</t>
  </si>
  <si>
    <t>B779</t>
  </si>
  <si>
    <t>B780</t>
  </si>
  <si>
    <t>B781</t>
  </si>
  <si>
    <t>B782</t>
  </si>
  <si>
    <t>B783</t>
  </si>
  <si>
    <t>B784</t>
  </si>
  <si>
    <t>B785</t>
  </si>
  <si>
    <t>B786</t>
  </si>
  <si>
    <t>B787</t>
  </si>
  <si>
    <t>B788</t>
  </si>
  <si>
    <t>B789</t>
  </si>
  <si>
    <t>B790</t>
  </si>
  <si>
    <t>B791</t>
  </si>
  <si>
    <t>B792</t>
  </si>
  <si>
    <t>B793</t>
  </si>
  <si>
    <t>B794</t>
  </si>
  <si>
    <t>B795</t>
  </si>
  <si>
    <t>B796</t>
  </si>
  <si>
    <t>B797</t>
  </si>
  <si>
    <t>B798</t>
  </si>
  <si>
    <t>B799</t>
  </si>
  <si>
    <t>B800</t>
  </si>
  <si>
    <t>B801</t>
  </si>
  <si>
    <t>B802</t>
  </si>
  <si>
    <t>B803</t>
  </si>
  <si>
    <t>B804</t>
  </si>
  <si>
    <t>B805</t>
  </si>
  <si>
    <t>B806</t>
  </si>
  <si>
    <t>B807</t>
  </si>
  <si>
    <t>B808</t>
  </si>
  <si>
    <t>B809</t>
  </si>
  <si>
    <t>B810</t>
  </si>
  <si>
    <t>B811</t>
  </si>
  <si>
    <t>B812</t>
  </si>
  <si>
    <t>B813</t>
  </si>
  <si>
    <t>B814</t>
  </si>
  <si>
    <t>B815</t>
  </si>
  <si>
    <t>B816</t>
  </si>
  <si>
    <t>B817</t>
  </si>
  <si>
    <t>B818</t>
  </si>
  <si>
    <t>B819</t>
  </si>
  <si>
    <t>B820</t>
  </si>
  <si>
    <t>B821</t>
  </si>
  <si>
    <t>B822</t>
  </si>
  <si>
    <t>B823</t>
  </si>
  <si>
    <t>B824</t>
  </si>
  <si>
    <t>B825</t>
  </si>
  <si>
    <t>B826</t>
  </si>
  <si>
    <t>B827</t>
  </si>
  <si>
    <t>B828</t>
  </si>
  <si>
    <t>B829</t>
  </si>
  <si>
    <t>B830</t>
  </si>
  <si>
    <t>B831</t>
  </si>
  <si>
    <t>B832</t>
  </si>
  <si>
    <t>B833</t>
  </si>
  <si>
    <t>B834</t>
  </si>
  <si>
    <t>B835</t>
  </si>
  <si>
    <t>B836</t>
  </si>
  <si>
    <t>B837</t>
  </si>
  <si>
    <t>B838</t>
  </si>
  <si>
    <t>B839</t>
  </si>
  <si>
    <t>B840</t>
  </si>
  <si>
    <t>B841</t>
  </si>
  <si>
    <t>B842</t>
  </si>
  <si>
    <t>B843</t>
  </si>
  <si>
    <t>B844</t>
  </si>
  <si>
    <t>B845</t>
  </si>
  <si>
    <t>B846</t>
  </si>
  <si>
    <t>B847</t>
  </si>
  <si>
    <t>B848</t>
  </si>
  <si>
    <t>B849</t>
  </si>
  <si>
    <t>B850</t>
  </si>
  <si>
    <t>B851</t>
  </si>
  <si>
    <t>B852</t>
  </si>
  <si>
    <t>B853</t>
  </si>
  <si>
    <t>B854</t>
  </si>
  <si>
    <t>B855</t>
  </si>
  <si>
    <t>B856</t>
  </si>
  <si>
    <t>B857</t>
  </si>
  <si>
    <t>B858</t>
  </si>
  <si>
    <t>B859</t>
  </si>
  <si>
    <t>B860</t>
  </si>
  <si>
    <t>B861</t>
  </si>
  <si>
    <t>B862</t>
  </si>
  <si>
    <t>B863</t>
  </si>
  <si>
    <t>B864</t>
  </si>
  <si>
    <t>B865</t>
  </si>
  <si>
    <t>B866</t>
  </si>
  <si>
    <t>B867</t>
  </si>
  <si>
    <t>B868</t>
  </si>
  <si>
    <t>B869</t>
  </si>
  <si>
    <t>B870</t>
  </si>
  <si>
    <t>B871</t>
  </si>
  <si>
    <t>B872</t>
  </si>
  <si>
    <t>B873</t>
  </si>
  <si>
    <t>B874</t>
  </si>
  <si>
    <t>B875</t>
  </si>
  <si>
    <t>B876</t>
  </si>
  <si>
    <t>B877</t>
  </si>
  <si>
    <t>B878</t>
  </si>
  <si>
    <t>B879</t>
  </si>
  <si>
    <t>B880</t>
  </si>
  <si>
    <t>B881</t>
  </si>
  <si>
    <t>B882</t>
  </si>
  <si>
    <t>B883</t>
  </si>
  <si>
    <t>B884</t>
  </si>
  <si>
    <t>B885</t>
  </si>
  <si>
    <t>B886</t>
  </si>
  <si>
    <t>B887</t>
  </si>
  <si>
    <t>B888</t>
  </si>
  <si>
    <t>B889</t>
  </si>
  <si>
    <t>B890</t>
  </si>
  <si>
    <t>B891</t>
  </si>
  <si>
    <t>B892</t>
  </si>
  <si>
    <t>B893</t>
  </si>
  <si>
    <t>B894</t>
  </si>
  <si>
    <t>B895</t>
  </si>
  <si>
    <t>B896</t>
  </si>
  <si>
    <t>B897</t>
  </si>
  <si>
    <t>B898</t>
  </si>
  <si>
    <t>B899</t>
  </si>
  <si>
    <t>B900</t>
  </si>
  <si>
    <t>B901</t>
  </si>
  <si>
    <t>B902</t>
  </si>
  <si>
    <t>B903</t>
  </si>
  <si>
    <t>B904</t>
  </si>
  <si>
    <t>B905</t>
  </si>
  <si>
    <t>B906</t>
  </si>
  <si>
    <t>B907</t>
  </si>
  <si>
    <t>B908</t>
  </si>
  <si>
    <t>B909</t>
  </si>
  <si>
    <t>B910</t>
  </si>
  <si>
    <t>B911</t>
  </si>
  <si>
    <t>B912</t>
  </si>
  <si>
    <t>B913</t>
  </si>
  <si>
    <t>B914</t>
  </si>
  <si>
    <t>B915</t>
  </si>
  <si>
    <t>B916</t>
  </si>
  <si>
    <t>B917</t>
  </si>
  <si>
    <t>B918</t>
  </si>
  <si>
    <t>B919</t>
  </si>
  <si>
    <t>B920</t>
  </si>
  <si>
    <t>B921</t>
  </si>
  <si>
    <t>B922</t>
  </si>
  <si>
    <t>B923</t>
  </si>
  <si>
    <t>B924</t>
  </si>
  <si>
    <t>B925</t>
  </si>
  <si>
    <t>B926</t>
  </si>
  <si>
    <t>B927</t>
  </si>
  <si>
    <t>B928</t>
  </si>
  <si>
    <t>B929</t>
  </si>
  <si>
    <t>B930</t>
  </si>
  <si>
    <t>B931</t>
  </si>
  <si>
    <t>B932</t>
  </si>
  <si>
    <t>B933</t>
  </si>
  <si>
    <t>B934</t>
  </si>
  <si>
    <t>B935</t>
  </si>
  <si>
    <t>B936</t>
  </si>
  <si>
    <t>B937</t>
  </si>
  <si>
    <t>B938</t>
  </si>
  <si>
    <t>B939</t>
  </si>
  <si>
    <t>B940</t>
  </si>
  <si>
    <t>B941</t>
  </si>
  <si>
    <t>B942</t>
  </si>
  <si>
    <t>B943</t>
  </si>
  <si>
    <t>B944</t>
  </si>
  <si>
    <t>B945</t>
  </si>
  <si>
    <t>B946</t>
  </si>
  <si>
    <t>B947</t>
  </si>
  <si>
    <t>B948</t>
  </si>
  <si>
    <t>B949</t>
  </si>
  <si>
    <t>B950</t>
  </si>
  <si>
    <t>B951</t>
  </si>
  <si>
    <t>B952</t>
  </si>
  <si>
    <t>B953</t>
  </si>
  <si>
    <t>B954</t>
  </si>
  <si>
    <t>B955</t>
  </si>
  <si>
    <t>B956</t>
  </si>
  <si>
    <t>B957</t>
  </si>
  <si>
    <t>B958</t>
  </si>
  <si>
    <t>B959</t>
  </si>
  <si>
    <t>B960</t>
  </si>
  <si>
    <t>B961</t>
  </si>
  <si>
    <t>B962</t>
  </si>
  <si>
    <t>B963</t>
  </si>
  <si>
    <t>B964</t>
  </si>
  <si>
    <t>B965</t>
  </si>
  <si>
    <t>B966</t>
  </si>
  <si>
    <t>B967</t>
  </si>
  <si>
    <t>B968</t>
  </si>
  <si>
    <t>B969</t>
  </si>
  <si>
    <t>B970</t>
  </si>
  <si>
    <t>B971</t>
  </si>
  <si>
    <t>B972</t>
  </si>
  <si>
    <t>B973</t>
  </si>
  <si>
    <t>B974</t>
  </si>
  <si>
    <t>B975</t>
  </si>
  <si>
    <t>B976</t>
  </si>
  <si>
    <t>B977</t>
  </si>
  <si>
    <t>B978</t>
  </si>
  <si>
    <t>B979</t>
  </si>
  <si>
    <t>B980</t>
  </si>
  <si>
    <t>B981</t>
  </si>
  <si>
    <t>B982</t>
  </si>
  <si>
    <t>B983</t>
  </si>
  <si>
    <t>B984</t>
  </si>
  <si>
    <t>B985</t>
  </si>
  <si>
    <t>B986</t>
  </si>
  <si>
    <t>B987</t>
  </si>
  <si>
    <t>B988</t>
  </si>
  <si>
    <t>B989</t>
  </si>
  <si>
    <t>B990</t>
  </si>
  <si>
    <t>B991</t>
  </si>
  <si>
    <t>B992</t>
  </si>
  <si>
    <t>B993</t>
  </si>
  <si>
    <t>B994</t>
  </si>
  <si>
    <t>B995</t>
  </si>
  <si>
    <t>B996</t>
  </si>
  <si>
    <t>B997</t>
  </si>
  <si>
    <t>B998</t>
  </si>
  <si>
    <t>B999</t>
  </si>
  <si>
    <t>B1000</t>
  </si>
  <si>
    <t>B1001</t>
  </si>
  <si>
    <t>B1002</t>
  </si>
  <si>
    <t>B1003</t>
  </si>
  <si>
    <t>B1004</t>
  </si>
  <si>
    <t>B1005</t>
  </si>
  <si>
    <t>B1006</t>
  </si>
  <si>
    <t>B1007</t>
  </si>
  <si>
    <t>B1008</t>
  </si>
  <si>
    <t>B1009</t>
  </si>
  <si>
    <t>B1010</t>
  </si>
  <si>
    <t>B1011</t>
  </si>
  <si>
    <t>B1012</t>
  </si>
  <si>
    <t>B1013</t>
  </si>
  <si>
    <t>B1014</t>
  </si>
  <si>
    <t>B1015</t>
  </si>
  <si>
    <t>B1016</t>
  </si>
  <si>
    <t>B1017</t>
  </si>
  <si>
    <t>B1018</t>
  </si>
  <si>
    <t>B1019</t>
  </si>
  <si>
    <t>B1020</t>
  </si>
  <si>
    <t>B1021</t>
  </si>
  <si>
    <t>B1022</t>
  </si>
  <si>
    <t>B1023</t>
  </si>
  <si>
    <t>B1024</t>
  </si>
  <si>
    <t>B1025</t>
  </si>
  <si>
    <t>B1026</t>
  </si>
  <si>
    <t>B1027</t>
  </si>
  <si>
    <t>B1028</t>
  </si>
  <si>
    <t>B1029</t>
  </si>
  <si>
    <t>B1030</t>
  </si>
  <si>
    <t>B1031</t>
  </si>
  <si>
    <t>B1032</t>
  </si>
  <si>
    <t>B1033</t>
  </si>
  <si>
    <t>B1034</t>
  </si>
  <si>
    <t>B1035</t>
  </si>
  <si>
    <t>B1036</t>
  </si>
  <si>
    <t>B1037</t>
  </si>
  <si>
    <t>B1038</t>
  </si>
  <si>
    <t>B1039</t>
  </si>
  <si>
    <t>B1040</t>
  </si>
  <si>
    <t>B1041</t>
  </si>
  <si>
    <t>B1042</t>
  </si>
  <si>
    <t>B1043</t>
  </si>
  <si>
    <t>B1044</t>
  </si>
  <si>
    <t>B1045</t>
  </si>
  <si>
    <t>B1046</t>
  </si>
  <si>
    <t>B1047</t>
  </si>
  <si>
    <t>B1048</t>
  </si>
  <si>
    <t>B1049</t>
  </si>
  <si>
    <t>B1050</t>
  </si>
  <si>
    <t>B1051</t>
  </si>
  <si>
    <t>B1052</t>
  </si>
  <si>
    <t>B1053</t>
  </si>
  <si>
    <t>B1054</t>
  </si>
  <si>
    <t>B1055</t>
  </si>
  <si>
    <t>B1056</t>
  </si>
  <si>
    <t>B1057</t>
  </si>
  <si>
    <t>B1058</t>
  </si>
  <si>
    <t>B1059</t>
  </si>
  <si>
    <t>B1060</t>
  </si>
  <si>
    <t>B1061</t>
  </si>
  <si>
    <t>B1062</t>
  </si>
  <si>
    <t>B1063</t>
  </si>
  <si>
    <t>B1064</t>
  </si>
  <si>
    <t>B1065</t>
  </si>
  <si>
    <t>B1066</t>
  </si>
  <si>
    <t>B1067</t>
  </si>
  <si>
    <t>B1068</t>
  </si>
  <si>
    <t>B1069</t>
  </si>
  <si>
    <t>B1070</t>
  </si>
  <si>
    <t>B1071</t>
  </si>
  <si>
    <t>B1072</t>
  </si>
  <si>
    <t>B1073</t>
  </si>
  <si>
    <t>B1074</t>
  </si>
  <si>
    <t>B1075</t>
  </si>
  <si>
    <t>B1076</t>
  </si>
  <si>
    <t>B1077</t>
  </si>
  <si>
    <t>B1078</t>
  </si>
  <si>
    <t>B1079</t>
  </si>
  <si>
    <t>B1080</t>
  </si>
  <si>
    <t>B1081</t>
  </si>
  <si>
    <t>B1082</t>
  </si>
  <si>
    <t>B1083</t>
  </si>
  <si>
    <t>B1084</t>
  </si>
  <si>
    <t>B1085</t>
  </si>
  <si>
    <t>B1086</t>
  </si>
  <si>
    <t>B1087</t>
  </si>
  <si>
    <t>B1088</t>
  </si>
  <si>
    <t>B1089</t>
  </si>
  <si>
    <t>B1090</t>
  </si>
  <si>
    <t>B1091</t>
  </si>
  <si>
    <t>B1092</t>
  </si>
  <si>
    <t>B1093</t>
  </si>
  <si>
    <t>B1094</t>
  </si>
  <si>
    <t>B1095</t>
  </si>
  <si>
    <t>B1096</t>
  </si>
  <si>
    <t>B1097</t>
  </si>
  <si>
    <t>B1098</t>
  </si>
  <si>
    <t>B1099</t>
  </si>
  <si>
    <t>B1100</t>
  </si>
  <si>
    <t>B1101</t>
  </si>
  <si>
    <t>B1102</t>
  </si>
  <si>
    <t>B1103</t>
  </si>
  <si>
    <t>B1104</t>
  </si>
  <si>
    <t>B1105</t>
  </si>
  <si>
    <t>B1106</t>
  </si>
  <si>
    <t>B1107</t>
  </si>
  <si>
    <t>B1108</t>
  </si>
  <si>
    <t>B1109</t>
  </si>
  <si>
    <t>B1110</t>
  </si>
  <si>
    <t>B1111</t>
  </si>
  <si>
    <t>B1112</t>
  </si>
  <si>
    <t>B1113</t>
  </si>
  <si>
    <t>B1114</t>
  </si>
  <si>
    <t>B1115</t>
  </si>
  <si>
    <t>B1116</t>
  </si>
  <si>
    <t>B1117</t>
  </si>
  <si>
    <t>B1118</t>
  </si>
  <si>
    <t>B1119</t>
  </si>
  <si>
    <t>B1120</t>
  </si>
  <si>
    <t>B1121</t>
  </si>
  <si>
    <t>B1122</t>
  </si>
  <si>
    <t>B1123</t>
  </si>
  <si>
    <t>B1124</t>
  </si>
  <si>
    <t>B1125</t>
  </si>
  <si>
    <t>B1126</t>
  </si>
  <si>
    <t>B1127</t>
  </si>
  <si>
    <t>B1128</t>
  </si>
  <si>
    <t>B1129</t>
  </si>
  <si>
    <t>B1130</t>
  </si>
  <si>
    <t>B1131</t>
  </si>
  <si>
    <t>B1132</t>
  </si>
  <si>
    <t>B1133</t>
  </si>
  <si>
    <t>B1134</t>
  </si>
  <si>
    <t>B1135</t>
  </si>
  <si>
    <t>B1136</t>
  </si>
  <si>
    <t>B1137</t>
  </si>
  <si>
    <t>B1138</t>
  </si>
  <si>
    <t>B1139</t>
  </si>
  <si>
    <t>B1140</t>
  </si>
  <si>
    <t>B1141</t>
  </si>
  <si>
    <t>B1142</t>
  </si>
  <si>
    <t>B1143</t>
  </si>
  <si>
    <t>B1144</t>
  </si>
  <si>
    <t>B1145</t>
  </si>
  <si>
    <t>B1146</t>
  </si>
  <si>
    <t>B1147</t>
  </si>
  <si>
    <t>B1148</t>
  </si>
  <si>
    <t>B1149</t>
  </si>
  <si>
    <t>B1150</t>
  </si>
  <si>
    <t>B1151</t>
  </si>
  <si>
    <t>B1152</t>
  </si>
  <si>
    <t>B1153</t>
  </si>
  <si>
    <t>B1154</t>
  </si>
  <si>
    <t>B1155</t>
  </si>
  <si>
    <t>B1156</t>
  </si>
  <si>
    <t>B1157</t>
  </si>
  <si>
    <t>B1158</t>
  </si>
  <si>
    <t>B1159</t>
  </si>
  <si>
    <t>B1160</t>
  </si>
  <si>
    <t>B1161</t>
  </si>
  <si>
    <t>B1162</t>
  </si>
  <si>
    <t>B1163</t>
  </si>
  <si>
    <t>B1164</t>
  </si>
  <si>
    <t>B1165</t>
  </si>
  <si>
    <t>B1166</t>
  </si>
  <si>
    <t>B1167</t>
  </si>
  <si>
    <t>B1168</t>
  </si>
  <si>
    <t>B1169</t>
  </si>
  <si>
    <t>B1170</t>
  </si>
  <si>
    <t>B1171</t>
  </si>
  <si>
    <t>B1172</t>
  </si>
  <si>
    <t>B1173</t>
  </si>
  <si>
    <t>B1174</t>
  </si>
  <si>
    <t>B1175</t>
  </si>
  <si>
    <t>B1176</t>
  </si>
  <si>
    <t>B1177</t>
  </si>
  <si>
    <t>B1178</t>
  </si>
  <si>
    <t>B1179</t>
  </si>
  <si>
    <t>B1180</t>
  </si>
  <si>
    <t>B1181</t>
  </si>
  <si>
    <t>B1182</t>
  </si>
  <si>
    <t>B1183</t>
  </si>
  <si>
    <t>B1184</t>
  </si>
  <si>
    <t>B1185</t>
  </si>
  <si>
    <t>B1186</t>
  </si>
  <si>
    <t>B1187</t>
  </si>
  <si>
    <t>B1188</t>
  </si>
  <si>
    <t>B1189</t>
  </si>
  <si>
    <t>B1190</t>
  </si>
  <si>
    <t>B1191</t>
  </si>
  <si>
    <t>B1192</t>
  </si>
  <si>
    <t>B1193</t>
  </si>
  <si>
    <t>B1194</t>
  </si>
  <si>
    <t>B1195</t>
  </si>
  <si>
    <t>B1196</t>
  </si>
  <si>
    <t>B1197</t>
  </si>
  <si>
    <t>B1198</t>
  </si>
  <si>
    <t>B1199</t>
  </si>
  <si>
    <t>B1200</t>
  </si>
  <si>
    <t>B1201</t>
  </si>
  <si>
    <t>B1202</t>
  </si>
  <si>
    <t>B1203</t>
  </si>
  <si>
    <t>B1204</t>
  </si>
  <si>
    <t>B1205</t>
  </si>
  <si>
    <t>B1206</t>
  </si>
  <si>
    <t>B1207</t>
  </si>
  <si>
    <t>B1208</t>
  </si>
  <si>
    <t>B1209</t>
  </si>
  <si>
    <t>B1210</t>
  </si>
  <si>
    <t>B1211</t>
  </si>
  <si>
    <t>B1212</t>
  </si>
  <si>
    <t>B1213</t>
  </si>
  <si>
    <t>B1214</t>
  </si>
  <si>
    <t>B1215</t>
  </si>
  <si>
    <t>B1216</t>
  </si>
  <si>
    <t>B1217</t>
  </si>
  <si>
    <t>B1218</t>
  </si>
  <si>
    <t>B1219</t>
  </si>
  <si>
    <t>B1220</t>
  </si>
  <si>
    <t>B1221</t>
  </si>
  <si>
    <t>B1222</t>
  </si>
  <si>
    <t>B1223</t>
  </si>
  <si>
    <t>B1224</t>
  </si>
  <si>
    <t>B1225</t>
  </si>
  <si>
    <t>B1226</t>
  </si>
  <si>
    <t>B1227</t>
  </si>
  <si>
    <t>B1228</t>
  </si>
  <si>
    <t>B1229</t>
  </si>
  <si>
    <t>B1230</t>
  </si>
  <si>
    <t>B1231</t>
  </si>
  <si>
    <t>B1232</t>
  </si>
  <si>
    <t>B1233</t>
  </si>
  <si>
    <t>B1234</t>
  </si>
  <si>
    <t>B1235</t>
  </si>
  <si>
    <t>B1236</t>
  </si>
  <si>
    <t>B1237</t>
  </si>
  <si>
    <t>B1238</t>
  </si>
  <si>
    <t>B1239</t>
  </si>
  <si>
    <t>B1240</t>
  </si>
  <si>
    <t>B1241</t>
  </si>
  <si>
    <t>B1242</t>
  </si>
  <si>
    <t>B1243</t>
  </si>
  <si>
    <t>B1244</t>
  </si>
  <si>
    <t>B1245</t>
  </si>
  <si>
    <t>B1246</t>
  </si>
  <si>
    <t>B1247</t>
  </si>
  <si>
    <t>B1248</t>
  </si>
  <si>
    <t>B1249</t>
  </si>
  <si>
    <t>B1250</t>
  </si>
  <si>
    <t>B1251</t>
  </si>
  <si>
    <t>B1252</t>
  </si>
  <si>
    <t>B1253</t>
  </si>
  <si>
    <t>B1254</t>
  </si>
  <si>
    <t>B1255</t>
  </si>
  <si>
    <t>B1256</t>
  </si>
  <si>
    <t>B1257</t>
  </si>
  <si>
    <t>B1258</t>
  </si>
  <si>
    <t>B1259</t>
  </si>
  <si>
    <t>B1260</t>
  </si>
  <si>
    <t>B1261</t>
  </si>
  <si>
    <t>B1262</t>
  </si>
  <si>
    <t>B1263</t>
  </si>
  <si>
    <t>B1264</t>
  </si>
  <si>
    <t>B1265</t>
  </si>
  <si>
    <t>B1266</t>
  </si>
  <si>
    <t>B1267</t>
  </si>
  <si>
    <t>B1268</t>
  </si>
  <si>
    <t>B1269</t>
  </si>
  <si>
    <t>B1270</t>
  </si>
  <si>
    <t>B1271</t>
  </si>
  <si>
    <t>B1272</t>
  </si>
  <si>
    <t>B1273</t>
  </si>
  <si>
    <t>B1274</t>
  </si>
  <si>
    <t>B1275</t>
  </si>
  <si>
    <t>B1276</t>
  </si>
  <si>
    <t>B1277</t>
  </si>
  <si>
    <t>B1278</t>
  </si>
  <si>
    <t>B1279</t>
  </si>
  <si>
    <t>B1280</t>
  </si>
  <si>
    <t>B1281</t>
  </si>
  <si>
    <t>B1282</t>
  </si>
  <si>
    <t>B1283</t>
  </si>
  <si>
    <t>B1284</t>
  </si>
  <si>
    <t>B1285</t>
  </si>
  <si>
    <t>B1286</t>
  </si>
  <si>
    <t>B1287</t>
  </si>
  <si>
    <t>B1288</t>
  </si>
  <si>
    <t>B1289</t>
  </si>
  <si>
    <t>B1290</t>
  </si>
  <si>
    <t>B1291</t>
  </si>
  <si>
    <t>B1292</t>
  </si>
  <si>
    <t>B1293</t>
  </si>
  <si>
    <t>B1294</t>
  </si>
  <si>
    <t>B1295</t>
  </si>
  <si>
    <t>B1296</t>
  </si>
  <si>
    <t>B1297</t>
  </si>
  <si>
    <t>B1298</t>
  </si>
  <si>
    <t>B1299</t>
  </si>
  <si>
    <t>B1300</t>
  </si>
  <si>
    <t>B1301</t>
  </si>
  <si>
    <t>B1302</t>
  </si>
  <si>
    <t>B1303</t>
  </si>
  <si>
    <t>B1304</t>
  </si>
  <si>
    <t>B1305</t>
  </si>
  <si>
    <t>B1306</t>
  </si>
  <si>
    <t>B1307</t>
  </si>
  <si>
    <t>B1308</t>
  </si>
  <si>
    <t>B1309</t>
  </si>
  <si>
    <t>B1310</t>
  </si>
  <si>
    <t>B1311</t>
  </si>
  <si>
    <t>B1312</t>
  </si>
  <si>
    <t>B1313</t>
  </si>
  <si>
    <t>B1314</t>
  </si>
  <si>
    <t>B1315</t>
  </si>
  <si>
    <t>B1316</t>
  </si>
  <si>
    <t>B1317</t>
  </si>
  <si>
    <t>B1318</t>
  </si>
  <si>
    <t>B1319</t>
  </si>
  <si>
    <t>B1320</t>
  </si>
  <si>
    <t>B1321</t>
  </si>
  <si>
    <t>B1322</t>
  </si>
  <si>
    <t>B1323</t>
  </si>
  <si>
    <t>B1324</t>
  </si>
  <si>
    <t>B1325</t>
  </si>
  <si>
    <t>B1326</t>
  </si>
  <si>
    <t>B1327</t>
  </si>
  <si>
    <t>B1328</t>
  </si>
  <si>
    <t>B1329</t>
  </si>
  <si>
    <t>B1330</t>
  </si>
  <si>
    <t>B1331</t>
  </si>
  <si>
    <t>B1332</t>
  </si>
  <si>
    <t>B1333</t>
  </si>
  <si>
    <t>B1334</t>
  </si>
  <si>
    <t>B1335</t>
  </si>
  <si>
    <t>B1336</t>
  </si>
  <si>
    <t>B1337</t>
  </si>
  <si>
    <t>B1338</t>
  </si>
  <si>
    <t>B1339</t>
  </si>
  <si>
    <t>B1340</t>
  </si>
  <si>
    <t>B1341</t>
  </si>
  <si>
    <t>B1342</t>
  </si>
  <si>
    <t>B1343</t>
  </si>
  <si>
    <t>B1344</t>
  </si>
  <si>
    <t>B1345</t>
  </si>
  <si>
    <t>B1346</t>
  </si>
  <si>
    <t>B1347</t>
  </si>
  <si>
    <t>B1348</t>
  </si>
  <si>
    <t>B1349</t>
  </si>
  <si>
    <t>B1350</t>
  </si>
  <si>
    <t>B1351</t>
  </si>
  <si>
    <t>B1352</t>
  </si>
  <si>
    <t>B1353</t>
  </si>
  <si>
    <t>B1354</t>
  </si>
  <si>
    <t>B1355</t>
  </si>
  <si>
    <t>B1356</t>
  </si>
  <si>
    <t>B1357</t>
  </si>
  <si>
    <t>B1358</t>
  </si>
  <si>
    <t>B1359</t>
  </si>
  <si>
    <t>B1360</t>
  </si>
  <si>
    <t>B1361</t>
  </si>
  <si>
    <t>B1362</t>
  </si>
  <si>
    <t>B1363</t>
  </si>
  <si>
    <t>B1364</t>
  </si>
  <si>
    <t>B1365</t>
  </si>
  <si>
    <t>B1366</t>
  </si>
  <si>
    <t>B1367</t>
  </si>
  <si>
    <t>B1368</t>
  </si>
  <si>
    <t>B1369</t>
  </si>
  <si>
    <t>B1370</t>
  </si>
  <si>
    <t>B1371</t>
  </si>
  <si>
    <t>B1372</t>
  </si>
  <si>
    <t>B1373</t>
  </si>
  <si>
    <t>B1374</t>
  </si>
  <si>
    <t>B1375</t>
  </si>
  <si>
    <t>B1376</t>
  </si>
  <si>
    <t>B1377</t>
  </si>
  <si>
    <t>B1378</t>
  </si>
  <si>
    <t>B1379</t>
  </si>
  <si>
    <t>B1380</t>
  </si>
  <si>
    <t>B1381</t>
  </si>
  <si>
    <t>B1382</t>
  </si>
  <si>
    <t>B1383</t>
  </si>
  <si>
    <t>B1384</t>
  </si>
  <si>
    <t>B1385</t>
  </si>
  <si>
    <t>B1386</t>
  </si>
  <si>
    <t>B1387</t>
  </si>
  <si>
    <t>B1388</t>
  </si>
  <si>
    <t>B1389</t>
  </si>
  <si>
    <t>B1390</t>
  </si>
  <si>
    <t>B1391</t>
  </si>
  <si>
    <t>B1392</t>
  </si>
  <si>
    <t>B1393</t>
  </si>
  <si>
    <t>B1394</t>
  </si>
  <si>
    <t>B1395</t>
  </si>
  <si>
    <t>B1396</t>
  </si>
  <si>
    <t>B1397</t>
  </si>
  <si>
    <t>B1398</t>
  </si>
  <si>
    <t>B1399</t>
  </si>
  <si>
    <t>B1400</t>
  </si>
  <si>
    <t>B1401</t>
  </si>
  <si>
    <t>B1402</t>
  </si>
  <si>
    <t>B1403</t>
  </si>
  <si>
    <t>B1404</t>
  </si>
  <si>
    <t>B1405</t>
  </si>
  <si>
    <t>B1406</t>
  </si>
  <si>
    <t>B1407</t>
  </si>
  <si>
    <t>B1408</t>
  </si>
  <si>
    <t>B1409</t>
  </si>
  <si>
    <t>B1410</t>
  </si>
  <si>
    <t>B1411</t>
  </si>
  <si>
    <t>B1412</t>
  </si>
  <si>
    <t>B1413</t>
  </si>
  <si>
    <t>B1414</t>
  </si>
  <si>
    <t>B1415</t>
  </si>
  <si>
    <t>B1416</t>
  </si>
  <si>
    <t>B1417</t>
  </si>
  <si>
    <t>B1418</t>
  </si>
  <si>
    <t>B1419</t>
  </si>
  <si>
    <t>B1420</t>
  </si>
  <si>
    <t>B1421</t>
  </si>
  <si>
    <t>B1422</t>
  </si>
  <si>
    <t>B1423</t>
  </si>
  <si>
    <t>B1424</t>
  </si>
  <si>
    <t>B1425</t>
  </si>
  <si>
    <t>B1426</t>
  </si>
  <si>
    <t>B1427</t>
  </si>
  <si>
    <t>B1428</t>
  </si>
  <si>
    <t>B1429</t>
  </si>
  <si>
    <t>B1430</t>
  </si>
  <si>
    <t>B1431</t>
  </si>
  <si>
    <t>B1432</t>
  </si>
  <si>
    <t>B1433</t>
  </si>
  <si>
    <t>B1434</t>
  </si>
  <si>
    <t>B1435</t>
  </si>
  <si>
    <t>B1436</t>
  </si>
  <si>
    <t>B1437</t>
  </si>
  <si>
    <t>B1438</t>
  </si>
  <si>
    <t>B1439</t>
  </si>
  <si>
    <t>B1440</t>
  </si>
  <si>
    <t>B1441</t>
  </si>
  <si>
    <t>B1442</t>
  </si>
  <si>
    <t>B1443</t>
  </si>
  <si>
    <t>B1444</t>
  </si>
  <si>
    <t>B1445</t>
  </si>
  <si>
    <t>B1446</t>
  </si>
  <si>
    <t>B1447</t>
  </si>
  <si>
    <t>B1448</t>
  </si>
  <si>
    <t>B1449</t>
  </si>
  <si>
    <t>B1450</t>
  </si>
  <si>
    <t>B1451</t>
  </si>
  <si>
    <t>B1452</t>
  </si>
  <si>
    <t>B1453</t>
  </si>
  <si>
    <t>B1454</t>
  </si>
  <si>
    <t>B1455</t>
  </si>
  <si>
    <t>B1456</t>
  </si>
  <si>
    <t>B1457</t>
  </si>
  <si>
    <t>B1458</t>
  </si>
  <si>
    <t>B1459</t>
  </si>
  <si>
    <t>B1460</t>
  </si>
  <si>
    <t>B1461</t>
  </si>
  <si>
    <t>B1462</t>
  </si>
  <si>
    <t>B1463</t>
  </si>
  <si>
    <t>B1464</t>
  </si>
  <si>
    <t>B1465</t>
  </si>
  <si>
    <t>B1466</t>
  </si>
  <si>
    <t>B1467</t>
  </si>
  <si>
    <t>B1468</t>
  </si>
  <si>
    <t>B1469</t>
  </si>
  <si>
    <t>B1470</t>
  </si>
  <si>
    <t>B1471</t>
  </si>
  <si>
    <t>B1472</t>
  </si>
  <si>
    <t>B1473</t>
  </si>
  <si>
    <t>B1474</t>
  </si>
  <si>
    <t>B1475</t>
  </si>
  <si>
    <t>B1476</t>
  </si>
  <si>
    <t>B1477</t>
  </si>
  <si>
    <t>B1478</t>
  </si>
  <si>
    <t>B1479</t>
  </si>
  <si>
    <t>B1480</t>
  </si>
  <si>
    <t>B1481</t>
  </si>
  <si>
    <t>B1482</t>
  </si>
  <si>
    <t>B1483</t>
  </si>
  <si>
    <t>B1484</t>
  </si>
  <si>
    <t>B1485</t>
  </si>
  <si>
    <t>B1486</t>
  </si>
  <si>
    <t>B1487</t>
  </si>
  <si>
    <t>B1488</t>
  </si>
  <si>
    <t>B1489</t>
  </si>
  <si>
    <t>B1490</t>
  </si>
  <si>
    <t>B1491</t>
  </si>
  <si>
    <t>B1492</t>
  </si>
  <si>
    <t>B1493</t>
  </si>
  <si>
    <t>B1494</t>
  </si>
  <si>
    <t>B1495</t>
  </si>
  <si>
    <t>B1496</t>
  </si>
  <si>
    <t>B1497</t>
  </si>
  <si>
    <t>B1498</t>
  </si>
  <si>
    <t>B1499</t>
  </si>
  <si>
    <t>B1500</t>
  </si>
  <si>
    <t>B1501</t>
  </si>
  <si>
    <t>B1502</t>
  </si>
  <si>
    <t>B1503</t>
  </si>
  <si>
    <t>B1504</t>
  </si>
  <si>
    <t>B1505</t>
  </si>
  <si>
    <t>B1506</t>
  </si>
  <si>
    <t>B1507</t>
  </si>
  <si>
    <t>B1508</t>
  </si>
  <si>
    <t>B1509</t>
  </si>
  <si>
    <t>B1510</t>
  </si>
  <si>
    <t>B1511</t>
  </si>
  <si>
    <t>B1512</t>
  </si>
  <si>
    <t>B1513</t>
  </si>
  <si>
    <t>B1514</t>
  </si>
  <si>
    <t>B1515</t>
  </si>
  <si>
    <t>B1516</t>
  </si>
  <si>
    <t>B1517</t>
  </si>
  <si>
    <t>B1518</t>
  </si>
  <si>
    <t>B1519</t>
  </si>
  <si>
    <t>B1520</t>
  </si>
  <si>
    <t>B1521</t>
  </si>
  <si>
    <t>B1522</t>
  </si>
  <si>
    <t>B1523</t>
  </si>
  <si>
    <t>B1524</t>
  </si>
  <si>
    <t>B1525</t>
  </si>
  <si>
    <t>B1526</t>
  </si>
  <si>
    <t>B1527</t>
  </si>
  <si>
    <t>B1528</t>
  </si>
  <si>
    <t>B1529</t>
  </si>
  <si>
    <t>B1530</t>
  </si>
  <si>
    <t>B1531</t>
  </si>
  <si>
    <t>B1532</t>
  </si>
  <si>
    <t>B1533</t>
  </si>
  <si>
    <t>B1534</t>
  </si>
  <si>
    <t>B1535</t>
  </si>
  <si>
    <t>B1536</t>
  </si>
  <si>
    <t>B1537</t>
  </si>
  <si>
    <t>B1538</t>
  </si>
  <si>
    <t>B1539</t>
  </si>
  <si>
    <t>B1540</t>
  </si>
  <si>
    <t>B1541</t>
  </si>
  <si>
    <t>B1542</t>
  </si>
  <si>
    <t>B1543</t>
  </si>
  <si>
    <t>B1544</t>
  </si>
  <si>
    <t>B1545</t>
  </si>
  <si>
    <t>B1546</t>
  </si>
  <si>
    <t>B1547</t>
  </si>
  <si>
    <t>B1548</t>
  </si>
  <si>
    <t>B1549</t>
  </si>
  <si>
    <t>B1550</t>
  </si>
  <si>
    <t>B1551</t>
  </si>
  <si>
    <t>B1552</t>
  </si>
  <si>
    <t>B1553</t>
  </si>
  <si>
    <t>B1554</t>
  </si>
  <si>
    <t>B1555</t>
  </si>
  <si>
    <t>B1556</t>
  </si>
  <si>
    <t>B1557</t>
  </si>
  <si>
    <t>B1558</t>
  </si>
  <si>
    <t>B1559</t>
  </si>
  <si>
    <t>B1560</t>
  </si>
  <si>
    <t>B1561</t>
  </si>
  <si>
    <t>B1562</t>
  </si>
  <si>
    <t>B1563</t>
  </si>
  <si>
    <t>B1564</t>
  </si>
  <si>
    <t>B1565</t>
  </si>
  <si>
    <t>B1566</t>
  </si>
  <si>
    <t>B1567</t>
  </si>
  <si>
    <t>B1568</t>
  </si>
  <si>
    <t>B1569</t>
  </si>
  <si>
    <t>B1570</t>
  </si>
  <si>
    <t>B1571</t>
  </si>
  <si>
    <t>B1572</t>
  </si>
  <si>
    <t>B1573</t>
  </si>
  <si>
    <t>B1574</t>
  </si>
  <si>
    <t>B1575</t>
  </si>
  <si>
    <t>B1576</t>
  </si>
  <si>
    <t>B1577</t>
  </si>
  <si>
    <t>B1578</t>
  </si>
  <si>
    <t>B1579</t>
  </si>
  <si>
    <t>B1580</t>
  </si>
  <si>
    <t>B1581</t>
  </si>
  <si>
    <t>B1582</t>
  </si>
  <si>
    <t>B1583</t>
  </si>
  <si>
    <t>B1584</t>
  </si>
  <si>
    <t>B1585</t>
  </si>
  <si>
    <t>B1586</t>
  </si>
  <si>
    <t>B1587</t>
  </si>
  <si>
    <t>B1588</t>
  </si>
  <si>
    <t>B1589</t>
  </si>
  <si>
    <t>B1590</t>
  </si>
  <si>
    <t>B1591</t>
  </si>
  <si>
    <t>B1592</t>
  </si>
  <si>
    <t>B1593</t>
  </si>
  <si>
    <t>B1594</t>
  </si>
  <si>
    <t>B1595</t>
  </si>
  <si>
    <t>B1596</t>
  </si>
  <si>
    <t>B1597</t>
  </si>
  <si>
    <t>B1598</t>
  </si>
  <si>
    <t>B1599</t>
  </si>
  <si>
    <t>B1600</t>
  </si>
  <si>
    <t>B1601</t>
  </si>
  <si>
    <t>B1602</t>
  </si>
  <si>
    <t>B1603</t>
  </si>
  <si>
    <t>B1604</t>
  </si>
  <si>
    <t>B1605</t>
  </si>
  <si>
    <t>B1606</t>
  </si>
  <si>
    <t>B1607</t>
  </si>
  <si>
    <t>B1608</t>
  </si>
  <si>
    <t>B1609</t>
  </si>
  <si>
    <t>B1610</t>
  </si>
  <si>
    <t>B1611</t>
  </si>
  <si>
    <t>B1612</t>
  </si>
  <si>
    <t>B1613</t>
  </si>
  <si>
    <t>B1614</t>
  </si>
  <si>
    <t>B1615</t>
  </si>
  <si>
    <t>B1616</t>
  </si>
  <si>
    <t>B1617</t>
  </si>
  <si>
    <t>B1618</t>
  </si>
  <si>
    <t>B1619</t>
  </si>
  <si>
    <t>B1620</t>
  </si>
  <si>
    <t>B1621</t>
  </si>
  <si>
    <t>B1622</t>
  </si>
  <si>
    <t>B1623</t>
  </si>
  <si>
    <t>B1624</t>
  </si>
  <si>
    <t>B1625</t>
  </si>
  <si>
    <t>B1626</t>
  </si>
  <si>
    <t>B1627</t>
  </si>
  <si>
    <t>B1628</t>
  </si>
  <si>
    <t>B1629</t>
  </si>
  <si>
    <t>B1630</t>
  </si>
  <si>
    <t>B1631</t>
  </si>
  <si>
    <t>B1632</t>
  </si>
  <si>
    <t>B1633</t>
  </si>
  <si>
    <t>B1634</t>
  </si>
  <si>
    <t>B1635</t>
  </si>
  <si>
    <t>B1636</t>
  </si>
  <si>
    <t>B1637</t>
  </si>
  <si>
    <t>B1638</t>
  </si>
  <si>
    <t>B1639</t>
  </si>
  <si>
    <t>B1640</t>
  </si>
  <si>
    <t>B1641</t>
  </si>
  <si>
    <t>B1642</t>
  </si>
  <si>
    <t>B1643</t>
  </si>
  <si>
    <t>B1644</t>
  </si>
  <si>
    <t>B1645</t>
  </si>
  <si>
    <t>B1646</t>
  </si>
  <si>
    <t>B1647</t>
  </si>
  <si>
    <t>B1648</t>
  </si>
  <si>
    <t>B1649</t>
  </si>
  <si>
    <t>B1650</t>
  </si>
  <si>
    <t>B1651</t>
  </si>
  <si>
    <t>B1652</t>
  </si>
  <si>
    <t>B1653</t>
  </si>
  <si>
    <t>B1654</t>
  </si>
  <si>
    <t>B1655</t>
  </si>
  <si>
    <t>B1656</t>
  </si>
  <si>
    <t>B1657</t>
  </si>
  <si>
    <t>B1658</t>
  </si>
  <si>
    <t>B1659</t>
  </si>
  <si>
    <t>B1660</t>
  </si>
  <si>
    <t>B1661</t>
  </si>
  <si>
    <t>B1662</t>
  </si>
  <si>
    <t>B1663</t>
  </si>
  <si>
    <t>B1664</t>
  </si>
  <si>
    <t>B1665</t>
  </si>
  <si>
    <t>B1666</t>
  </si>
  <si>
    <t>B1667</t>
  </si>
  <si>
    <t>B1668</t>
  </si>
  <si>
    <t>B1669</t>
  </si>
  <si>
    <t>B1670</t>
  </si>
  <si>
    <t>B1671</t>
  </si>
  <si>
    <t>B1672</t>
  </si>
  <si>
    <t>B1673</t>
  </si>
  <si>
    <t>B1674</t>
  </si>
  <si>
    <t>B1675</t>
  </si>
  <si>
    <t>B1676</t>
  </si>
  <si>
    <t>B1677</t>
  </si>
  <si>
    <t>B1678</t>
  </si>
  <si>
    <t>B1679</t>
  </si>
  <si>
    <t>B1680</t>
  </si>
  <si>
    <t>B1681</t>
  </si>
  <si>
    <t>B1682</t>
  </si>
  <si>
    <t>B1683</t>
  </si>
  <si>
    <t>B1684</t>
  </si>
  <si>
    <t>B1685</t>
  </si>
  <si>
    <t>B1686</t>
  </si>
  <si>
    <t>B1687</t>
  </si>
  <si>
    <t>B1688</t>
  </si>
  <si>
    <t>B1689</t>
  </si>
  <si>
    <t>B1690</t>
  </si>
  <si>
    <t>B1691</t>
  </si>
  <si>
    <t>B1692</t>
  </si>
  <si>
    <t>B1693</t>
  </si>
  <si>
    <t>B1694</t>
  </si>
  <si>
    <t>B1695</t>
  </si>
  <si>
    <t>B1696</t>
  </si>
  <si>
    <t>B1697</t>
  </si>
  <si>
    <t>B1698</t>
  </si>
  <si>
    <t>B1699</t>
  </si>
  <si>
    <t>B1700</t>
  </si>
  <si>
    <t>B1701</t>
  </si>
  <si>
    <t>B1702</t>
  </si>
  <si>
    <t>B1703</t>
  </si>
  <si>
    <t>B1704</t>
  </si>
  <si>
    <t>B1705</t>
  </si>
  <si>
    <t>B1706</t>
  </si>
  <si>
    <t>B1707</t>
  </si>
  <si>
    <t>B1708</t>
  </si>
  <si>
    <t>B1709</t>
  </si>
  <si>
    <t>B1710</t>
  </si>
  <si>
    <t>B1711</t>
  </si>
  <si>
    <t>B1712</t>
  </si>
  <si>
    <t>B1713</t>
  </si>
  <si>
    <t>B1714</t>
  </si>
  <si>
    <t>B1715</t>
  </si>
  <si>
    <t>B1716</t>
  </si>
  <si>
    <t>B1717</t>
  </si>
  <si>
    <t>B1718</t>
  </si>
  <si>
    <t>B1719</t>
  </si>
  <si>
    <t>B1720</t>
  </si>
  <si>
    <t>B1721</t>
  </si>
  <si>
    <t>B1722</t>
  </si>
  <si>
    <t>B1723</t>
  </si>
  <si>
    <t>B1724</t>
  </si>
  <si>
    <t>B1725</t>
  </si>
  <si>
    <t>B1726</t>
  </si>
  <si>
    <t>B1727</t>
  </si>
  <si>
    <t>B1728</t>
  </si>
  <si>
    <t>B1729</t>
  </si>
  <si>
    <t>B1730</t>
  </si>
  <si>
    <t>B1731</t>
  </si>
  <si>
    <t>B1732</t>
  </si>
  <si>
    <t>B1733</t>
  </si>
  <si>
    <t>B1734</t>
  </si>
  <si>
    <t>B1735</t>
  </si>
  <si>
    <t>B1736</t>
  </si>
  <si>
    <t>B1737</t>
  </si>
  <si>
    <t>B1738</t>
  </si>
  <si>
    <t>B1739</t>
  </si>
  <si>
    <t>B1740</t>
  </si>
  <si>
    <t>B1741</t>
  </si>
  <si>
    <t>B1742</t>
  </si>
  <si>
    <t>B1743</t>
  </si>
  <si>
    <t>B1744</t>
  </si>
  <si>
    <t>B1745</t>
  </si>
  <si>
    <t>B1746</t>
  </si>
  <si>
    <t>B1747</t>
  </si>
  <si>
    <t>B1748</t>
  </si>
  <si>
    <t>B1749</t>
  </si>
  <si>
    <t>B1750</t>
  </si>
  <si>
    <t>B1751</t>
  </si>
  <si>
    <t>B1752</t>
  </si>
  <si>
    <t>B1753</t>
  </si>
  <si>
    <t>B1754</t>
  </si>
  <si>
    <t>B1755</t>
  </si>
  <si>
    <t>B1756</t>
  </si>
  <si>
    <t>B1757</t>
  </si>
  <si>
    <t>B1758</t>
  </si>
  <si>
    <t>B1759</t>
  </si>
  <si>
    <t>B1760</t>
  </si>
  <si>
    <t>B1761</t>
  </si>
  <si>
    <t>B1762</t>
  </si>
  <si>
    <t>B1763</t>
  </si>
  <si>
    <t>B1764</t>
  </si>
  <si>
    <t>B1765</t>
  </si>
  <si>
    <t>B1766</t>
  </si>
  <si>
    <t>B1767</t>
  </si>
  <si>
    <t>B1768</t>
  </si>
  <si>
    <t>B1769</t>
  </si>
  <si>
    <t>B1770</t>
  </si>
  <si>
    <t>B1771</t>
  </si>
  <si>
    <t>B1772</t>
  </si>
  <si>
    <t>B1773</t>
  </si>
  <si>
    <t>B1774</t>
  </si>
  <si>
    <t>B1775</t>
  </si>
  <si>
    <t>B1776</t>
  </si>
  <si>
    <t>B1777</t>
  </si>
  <si>
    <t>B1778</t>
  </si>
  <si>
    <t>B1779</t>
  </si>
  <si>
    <t>B1780</t>
  </si>
  <si>
    <t>B1781</t>
  </si>
  <si>
    <t>B1782</t>
  </si>
  <si>
    <t>B1783</t>
  </si>
  <si>
    <t>B1784</t>
  </si>
  <si>
    <t>B1785</t>
  </si>
  <si>
    <t>B1786</t>
  </si>
  <si>
    <t>B1787</t>
  </si>
  <si>
    <t>B1788</t>
  </si>
  <si>
    <t>B1789</t>
  </si>
  <si>
    <t>B1790</t>
  </si>
  <si>
    <t>B1791</t>
  </si>
  <si>
    <t>B1792</t>
  </si>
  <si>
    <t>B1793</t>
  </si>
  <si>
    <t>B1794</t>
  </si>
  <si>
    <t>B1795</t>
  </si>
  <si>
    <t>B1796</t>
  </si>
  <si>
    <t>B1797</t>
  </si>
  <si>
    <t>B1798</t>
  </si>
  <si>
    <t>B1799</t>
  </si>
  <si>
    <t>B1800</t>
  </si>
  <si>
    <t>B1801</t>
  </si>
  <si>
    <t>B1802</t>
  </si>
  <si>
    <t>B1803</t>
  </si>
  <si>
    <t>B1804</t>
  </si>
  <si>
    <t>B1805</t>
  </si>
  <si>
    <t>B1806</t>
  </si>
  <si>
    <t>B1807</t>
  </si>
  <si>
    <t>B1808</t>
  </si>
  <si>
    <t>B1809</t>
  </si>
  <si>
    <t>B1810</t>
  </si>
  <si>
    <t>B1811</t>
  </si>
  <si>
    <t>B1812</t>
  </si>
  <si>
    <t>B1813</t>
  </si>
  <si>
    <t>B1814</t>
  </si>
  <si>
    <t>B1815</t>
  </si>
  <si>
    <t>B1816</t>
  </si>
  <si>
    <t>B1817</t>
  </si>
  <si>
    <t>B1818</t>
  </si>
  <si>
    <t>B1819</t>
  </si>
  <si>
    <t>B1820</t>
  </si>
  <si>
    <t>B1821</t>
  </si>
  <si>
    <t>B1822</t>
  </si>
  <si>
    <t>B1823</t>
  </si>
  <si>
    <t>B1824</t>
  </si>
  <si>
    <t>B1825</t>
  </si>
  <si>
    <t>B1826</t>
  </si>
  <si>
    <t>B1827</t>
  </si>
  <si>
    <t>B1828</t>
  </si>
  <si>
    <t>B1829</t>
  </si>
  <si>
    <t>B1830</t>
  </si>
  <si>
    <t>B1831</t>
  </si>
  <si>
    <t>B1832</t>
  </si>
  <si>
    <t>B1833</t>
  </si>
  <si>
    <t>B1834</t>
  </si>
  <si>
    <t>B1835</t>
  </si>
  <si>
    <t>B1836</t>
  </si>
  <si>
    <t>B1837</t>
  </si>
  <si>
    <t>B1838</t>
  </si>
  <si>
    <t>B1839</t>
  </si>
  <si>
    <t>B1840</t>
  </si>
  <si>
    <t>B1841</t>
  </si>
  <si>
    <t>B1842</t>
  </si>
  <si>
    <t>B1843</t>
  </si>
  <si>
    <t>B1844</t>
  </si>
  <si>
    <t>B1845</t>
  </si>
  <si>
    <t>B1846</t>
  </si>
  <si>
    <t>B1847</t>
  </si>
  <si>
    <t>B1848</t>
  </si>
  <si>
    <t>B1849</t>
  </si>
  <si>
    <t>B1850</t>
  </si>
  <si>
    <t>B1851</t>
  </si>
  <si>
    <t>B1852</t>
  </si>
  <si>
    <t>B1853</t>
  </si>
  <si>
    <t>B1854</t>
  </si>
  <si>
    <t>B1855</t>
  </si>
  <si>
    <t>B1856</t>
  </si>
  <si>
    <t>B1857</t>
  </si>
  <si>
    <t>B1858</t>
  </si>
  <si>
    <t>B1859</t>
  </si>
  <si>
    <t>B1860</t>
  </si>
  <si>
    <t>B1861</t>
  </si>
  <si>
    <t>B1862</t>
  </si>
  <si>
    <t>B1863</t>
  </si>
  <si>
    <t>B1864</t>
  </si>
  <si>
    <t>B1865</t>
  </si>
  <si>
    <t>B1866</t>
  </si>
  <si>
    <t>B1867</t>
  </si>
  <si>
    <t>B1868</t>
  </si>
  <si>
    <t>B1869</t>
  </si>
  <si>
    <t>B1870</t>
  </si>
  <si>
    <t>B1871</t>
  </si>
  <si>
    <t>B1872</t>
  </si>
  <si>
    <t>B1873</t>
  </si>
  <si>
    <t>B1874</t>
  </si>
  <si>
    <t>B1875</t>
  </si>
  <si>
    <t>B1876</t>
  </si>
  <si>
    <t>B1877</t>
  </si>
  <si>
    <t>B1878</t>
  </si>
  <si>
    <t>B1879</t>
  </si>
  <si>
    <t>B1880</t>
  </si>
  <si>
    <t>B1881</t>
  </si>
  <si>
    <t>B1882</t>
  </si>
  <si>
    <t>B1883</t>
  </si>
  <si>
    <t>B1884</t>
  </si>
  <si>
    <t>B1885</t>
  </si>
  <si>
    <t>B1886</t>
  </si>
  <si>
    <t>B1887</t>
  </si>
  <si>
    <t>B1888</t>
  </si>
  <si>
    <t>B1889</t>
  </si>
  <si>
    <t>B1890</t>
  </si>
  <si>
    <t>B1891</t>
  </si>
  <si>
    <t>B1892</t>
  </si>
  <si>
    <t>B1893</t>
  </si>
  <si>
    <t>B1894</t>
  </si>
  <si>
    <t>B1895</t>
  </si>
  <si>
    <t>B1896</t>
  </si>
  <si>
    <t>B1897</t>
  </si>
  <si>
    <t>B1898</t>
  </si>
  <si>
    <t>B1899</t>
  </si>
  <si>
    <t>B1900</t>
  </si>
  <si>
    <t>B1901</t>
  </si>
  <si>
    <t>B1902</t>
  </si>
  <si>
    <t>B1903</t>
  </si>
  <si>
    <t>B1904</t>
  </si>
  <si>
    <t>B1905</t>
  </si>
  <si>
    <t>B1906</t>
  </si>
  <si>
    <t>B1907</t>
  </si>
  <si>
    <t>B1908</t>
  </si>
  <si>
    <t>B1909</t>
  </si>
  <si>
    <t>B1910</t>
  </si>
  <si>
    <t>B1911</t>
  </si>
  <si>
    <t>B1912</t>
  </si>
  <si>
    <t>B1913</t>
  </si>
  <si>
    <t>B1914</t>
  </si>
  <si>
    <t>B1915</t>
  </si>
  <si>
    <t>B1916</t>
  </si>
  <si>
    <t>B1917</t>
  </si>
  <si>
    <t>B1918</t>
  </si>
  <si>
    <t>B1919</t>
  </si>
  <si>
    <t>B1920</t>
  </si>
  <si>
    <t>B1921</t>
  </si>
  <si>
    <t>B1922</t>
  </si>
  <si>
    <t>B1923</t>
  </si>
  <si>
    <t>B1924</t>
  </si>
  <si>
    <t>B1925</t>
  </si>
  <si>
    <t>B1926</t>
  </si>
  <si>
    <t>B1927</t>
  </si>
  <si>
    <t>B1928</t>
  </si>
  <si>
    <t>B1929</t>
  </si>
  <si>
    <t>B1930</t>
  </si>
  <si>
    <t>B1931</t>
  </si>
  <si>
    <t>B1932</t>
  </si>
  <si>
    <t>B1933</t>
  </si>
  <si>
    <t>B1934</t>
  </si>
  <si>
    <t>B1935</t>
  </si>
  <si>
    <t>B1936</t>
  </si>
  <si>
    <t>B1937</t>
  </si>
  <si>
    <t>B1938</t>
  </si>
  <si>
    <t>B1939</t>
  </si>
  <si>
    <t>B1940</t>
  </si>
  <si>
    <t>B1941</t>
  </si>
  <si>
    <t>B1942</t>
  </si>
  <si>
    <t>B1943</t>
  </si>
  <si>
    <t>B1944</t>
  </si>
  <si>
    <t>B1945</t>
  </si>
  <si>
    <t>B1946</t>
  </si>
  <si>
    <t>B1947</t>
  </si>
  <si>
    <t>B1948</t>
  </si>
  <si>
    <t>B1949</t>
  </si>
  <si>
    <t>B1950</t>
  </si>
  <si>
    <t>B1951</t>
  </si>
  <si>
    <t>B1952</t>
  </si>
  <si>
    <t>B1953</t>
  </si>
  <si>
    <t>B1954</t>
  </si>
  <si>
    <t>B1955</t>
  </si>
  <si>
    <t>B1956</t>
  </si>
  <si>
    <t>B1957</t>
  </si>
  <si>
    <t>B1958</t>
  </si>
  <si>
    <t>B1959</t>
  </si>
  <si>
    <t>B1960</t>
  </si>
  <si>
    <t>B1961</t>
  </si>
  <si>
    <t>B1962</t>
  </si>
  <si>
    <t>B1963</t>
  </si>
  <si>
    <t>B1964</t>
  </si>
  <si>
    <t>B1965</t>
  </si>
  <si>
    <t>B1966</t>
  </si>
  <si>
    <t>B1967</t>
  </si>
  <si>
    <t>B1968</t>
  </si>
  <si>
    <t>B1969</t>
  </si>
  <si>
    <t>B1970</t>
  </si>
  <si>
    <t>B1971</t>
  </si>
  <si>
    <t>B1972</t>
  </si>
  <si>
    <t>B1973</t>
  </si>
  <si>
    <t>B1974</t>
  </si>
  <si>
    <t>B1975</t>
  </si>
  <si>
    <t>B1976</t>
  </si>
  <si>
    <t>B1977</t>
  </si>
  <si>
    <t>B1978</t>
  </si>
  <si>
    <t>B1979</t>
  </si>
  <si>
    <t>B1980</t>
  </si>
  <si>
    <t>B1981</t>
  </si>
  <si>
    <t>B1982</t>
  </si>
  <si>
    <t>B1983</t>
  </si>
  <si>
    <t>B1984</t>
  </si>
  <si>
    <t>B1985</t>
  </si>
  <si>
    <t>B1986</t>
  </si>
  <si>
    <t>B1987</t>
  </si>
  <si>
    <t>B1988</t>
  </si>
  <si>
    <t>B1989</t>
  </si>
  <si>
    <t>B1990</t>
  </si>
  <si>
    <t>B1991</t>
  </si>
  <si>
    <t>B1992</t>
  </si>
  <si>
    <t>B1993</t>
  </si>
  <si>
    <t>B1994</t>
  </si>
  <si>
    <t>B1995</t>
  </si>
  <si>
    <t>B1996</t>
  </si>
  <si>
    <t>B1997</t>
  </si>
  <si>
    <t>B1998</t>
  </si>
  <si>
    <t>B1999</t>
  </si>
  <si>
    <t>B2000</t>
  </si>
  <si>
    <t>B2001</t>
  </si>
  <si>
    <t>B2002</t>
  </si>
  <si>
    <t>B2003</t>
  </si>
  <si>
    <t>B2004</t>
  </si>
  <si>
    <t>B2005</t>
  </si>
  <si>
    <t>B2006</t>
  </si>
  <si>
    <t>B2007</t>
  </si>
  <si>
    <t>B2008</t>
  </si>
  <si>
    <t>B2009</t>
  </si>
  <si>
    <t>B2010</t>
  </si>
  <si>
    <t>B2011</t>
  </si>
  <si>
    <t>B2012</t>
  </si>
  <si>
    <t>B2013</t>
  </si>
  <si>
    <t>B2014</t>
  </si>
  <si>
    <t>B2015</t>
  </si>
  <si>
    <t>B2016</t>
  </si>
  <si>
    <t>B2017</t>
  </si>
  <si>
    <t>B2018</t>
  </si>
  <si>
    <t>B2019</t>
  </si>
  <si>
    <t>B2020</t>
  </si>
  <si>
    <t>B2021</t>
  </si>
  <si>
    <t>B2022</t>
  </si>
  <si>
    <t>B2023</t>
  </si>
  <si>
    <t>B2024</t>
  </si>
  <si>
    <t>B2025</t>
  </si>
  <si>
    <t>B2026</t>
  </si>
  <si>
    <t>B2027</t>
  </si>
  <si>
    <t>B2028</t>
  </si>
  <si>
    <t>B2029</t>
  </si>
  <si>
    <t>B2030</t>
  </si>
  <si>
    <t>B2031</t>
  </si>
  <si>
    <t>B2032</t>
  </si>
  <si>
    <t>B2033</t>
  </si>
  <si>
    <t>B2034</t>
  </si>
  <si>
    <t>B2035</t>
  </si>
  <si>
    <t>B2036</t>
  </si>
  <si>
    <t>B2037</t>
  </si>
  <si>
    <t>B2038</t>
  </si>
  <si>
    <t>B2039</t>
  </si>
  <si>
    <t>B2040</t>
  </si>
  <si>
    <t>B2041</t>
  </si>
  <si>
    <t>B2042</t>
  </si>
  <si>
    <t>B2043</t>
  </si>
  <si>
    <t>B2044</t>
  </si>
  <si>
    <t>B2045</t>
  </si>
  <si>
    <t>B2046</t>
  </si>
  <si>
    <t>B2047</t>
  </si>
  <si>
    <t>B2048</t>
  </si>
  <si>
    <t>B2049</t>
  </si>
  <si>
    <t>B2050</t>
  </si>
  <si>
    <t>B2051</t>
  </si>
  <si>
    <t>B2052</t>
  </si>
  <si>
    <t>B2053</t>
  </si>
  <si>
    <t>B2054</t>
  </si>
  <si>
    <t>B2055</t>
  </si>
  <si>
    <t>B2056</t>
  </si>
  <si>
    <t>B2057</t>
  </si>
  <si>
    <t>B2058</t>
  </si>
  <si>
    <t>B2059</t>
  </si>
  <si>
    <t>B2060</t>
  </si>
  <si>
    <t>B2061</t>
  </si>
  <si>
    <t>B2062</t>
  </si>
  <si>
    <t>B2063</t>
  </si>
  <si>
    <t>B2064</t>
  </si>
  <si>
    <t>B2065</t>
  </si>
  <si>
    <t>B2066</t>
  </si>
  <si>
    <t>B2067</t>
  </si>
  <si>
    <t>B2068</t>
  </si>
  <si>
    <t>B2069</t>
  </si>
  <si>
    <t>B2070</t>
  </si>
  <si>
    <t>B2071</t>
  </si>
  <si>
    <t>B2072</t>
  </si>
  <si>
    <t>B2073</t>
  </si>
  <si>
    <t>B2074</t>
  </si>
  <si>
    <t>B2075</t>
  </si>
  <si>
    <t>B2076</t>
  </si>
  <si>
    <t>B2077</t>
  </si>
  <si>
    <t>B2078</t>
  </si>
  <si>
    <t>B2079</t>
  </si>
  <si>
    <t>B2080</t>
  </si>
  <si>
    <t>B2081</t>
  </si>
  <si>
    <t>B2082</t>
  </si>
  <si>
    <t>B2083</t>
  </si>
  <si>
    <t>B2084</t>
  </si>
  <si>
    <t>B2085</t>
  </si>
  <si>
    <t>B2086</t>
  </si>
  <si>
    <t>B2087</t>
  </si>
  <si>
    <t>B2088</t>
  </si>
  <si>
    <t>B2089</t>
  </si>
  <si>
    <t>B2090</t>
  </si>
  <si>
    <t>B2091</t>
  </si>
  <si>
    <t>B2092</t>
  </si>
  <si>
    <t>B2093</t>
  </si>
  <si>
    <t>B2094</t>
  </si>
  <si>
    <t>B2095</t>
  </si>
  <si>
    <t>B2096</t>
  </si>
  <si>
    <t>B2097</t>
  </si>
  <si>
    <t>B2098</t>
  </si>
  <si>
    <t>B2099</t>
  </si>
  <si>
    <t>B2100</t>
  </si>
  <si>
    <t>B2101</t>
  </si>
  <si>
    <t>B2102</t>
  </si>
  <si>
    <t>B2103</t>
  </si>
  <si>
    <t>B2104</t>
  </si>
  <si>
    <t>B2105</t>
  </si>
  <si>
    <t>B2106</t>
  </si>
  <si>
    <t>B2107</t>
  </si>
  <si>
    <t>B2108</t>
  </si>
  <si>
    <t>B2109</t>
  </si>
  <si>
    <t>B2110</t>
  </si>
  <si>
    <t>B2111</t>
  </si>
  <si>
    <t>B2112</t>
  </si>
  <si>
    <t>B2113</t>
  </si>
  <si>
    <t>B2114</t>
  </si>
  <si>
    <t>B2115</t>
  </si>
  <si>
    <t>B2116</t>
  </si>
  <si>
    <t>B2117</t>
  </si>
  <si>
    <t>B2118</t>
  </si>
  <si>
    <t>B2119</t>
  </si>
  <si>
    <t>B2120</t>
  </si>
  <si>
    <t>B2121</t>
  </si>
  <si>
    <t>B2122</t>
  </si>
  <si>
    <t>B2123</t>
  </si>
  <si>
    <t>B2124</t>
  </si>
  <si>
    <t>B2125</t>
  </si>
  <si>
    <t>B2126</t>
  </si>
  <si>
    <t>B2127</t>
  </si>
  <si>
    <t>B2128</t>
  </si>
  <si>
    <t>B2129</t>
  </si>
  <si>
    <t>B2130</t>
  </si>
  <si>
    <t>B2131</t>
  </si>
  <si>
    <t>B2132</t>
  </si>
  <si>
    <t>B2133</t>
  </si>
  <si>
    <t>B2134</t>
  </si>
  <si>
    <t>B2135</t>
  </si>
  <si>
    <t>B2136</t>
  </si>
  <si>
    <t>B2137</t>
  </si>
  <si>
    <t>B2138</t>
  </si>
  <si>
    <t>B2139</t>
  </si>
  <si>
    <t>B2140</t>
  </si>
  <si>
    <t>B2141</t>
  </si>
  <si>
    <t>B2142</t>
  </si>
  <si>
    <t>B2143</t>
  </si>
  <si>
    <t>B2144</t>
  </si>
  <si>
    <t>B2145</t>
  </si>
  <si>
    <t>B2146</t>
  </si>
  <si>
    <t>B2147</t>
  </si>
  <si>
    <t>B2148</t>
  </si>
  <si>
    <t>B2149</t>
  </si>
  <si>
    <t>B2150</t>
  </si>
  <si>
    <t>B2151</t>
  </si>
  <si>
    <t>B2152</t>
  </si>
  <si>
    <t>B2153</t>
  </si>
  <si>
    <t>B2154</t>
  </si>
  <si>
    <t>B2155</t>
  </si>
  <si>
    <t>B2156</t>
  </si>
  <si>
    <t>B2157</t>
  </si>
  <si>
    <t>B2158</t>
  </si>
  <si>
    <t>B2159</t>
  </si>
  <si>
    <t>B2160</t>
  </si>
  <si>
    <t>B2161</t>
  </si>
  <si>
    <t>B2162</t>
  </si>
  <si>
    <t>B2163</t>
  </si>
  <si>
    <t>B2164</t>
  </si>
  <si>
    <t>B2165</t>
  </si>
  <si>
    <t>B2166</t>
  </si>
  <si>
    <t>B2167</t>
  </si>
  <si>
    <t>B2168</t>
  </si>
  <si>
    <t>B2169</t>
  </si>
  <si>
    <t>B2170</t>
  </si>
  <si>
    <t>B2171</t>
  </si>
  <si>
    <t>B2172</t>
  </si>
  <si>
    <t>B2173</t>
  </si>
  <si>
    <t>B2174</t>
  </si>
  <si>
    <t>B2175</t>
  </si>
  <si>
    <t>B2176</t>
  </si>
  <si>
    <t>B2177</t>
  </si>
  <si>
    <t>B2178</t>
  </si>
  <si>
    <t>B2179</t>
  </si>
  <si>
    <t>B2180</t>
  </si>
  <si>
    <t>B2181</t>
  </si>
  <si>
    <t>B2182</t>
  </si>
  <si>
    <t>B2183</t>
  </si>
  <si>
    <t>B2184</t>
  </si>
  <si>
    <t>B2185</t>
  </si>
  <si>
    <t>B2186</t>
  </si>
  <si>
    <t>B2187</t>
  </si>
  <si>
    <t>B2188</t>
  </si>
  <si>
    <t>B2189</t>
  </si>
  <si>
    <t>B2190</t>
  </si>
  <si>
    <t>B2191</t>
  </si>
  <si>
    <t>B2192</t>
  </si>
  <si>
    <t>B2193</t>
  </si>
  <si>
    <t>B2194</t>
  </si>
  <si>
    <t>B2195</t>
  </si>
  <si>
    <t>B2196</t>
  </si>
  <si>
    <t>B2197</t>
  </si>
  <si>
    <t>B2198</t>
  </si>
  <si>
    <t>B2199</t>
  </si>
  <si>
    <t>B2200</t>
  </si>
  <si>
    <t>B2201</t>
  </si>
  <si>
    <t>B2202</t>
  </si>
  <si>
    <t>B2203</t>
  </si>
  <si>
    <t>B2204</t>
  </si>
  <si>
    <t>B2205</t>
  </si>
  <si>
    <t>B2206</t>
  </si>
  <si>
    <t>B2207</t>
  </si>
  <si>
    <t>B2208</t>
  </si>
  <si>
    <t>B2209</t>
  </si>
  <si>
    <t>B2210</t>
  </si>
  <si>
    <t>B2211</t>
  </si>
  <si>
    <t>B2212</t>
  </si>
  <si>
    <t>B2213</t>
  </si>
  <si>
    <t>B2214</t>
  </si>
  <si>
    <t>B2215</t>
  </si>
  <si>
    <t>B2216</t>
  </si>
  <si>
    <t>B2217</t>
  </si>
  <si>
    <t>B2218</t>
  </si>
  <si>
    <t>B2219</t>
  </si>
  <si>
    <t>B2220</t>
  </si>
  <si>
    <t>B2221</t>
  </si>
  <si>
    <t>B2222</t>
  </si>
  <si>
    <t>B2223</t>
  </si>
  <si>
    <t>B2224</t>
  </si>
  <si>
    <t>B2225</t>
  </si>
  <si>
    <t>B2226</t>
  </si>
  <si>
    <t>B2227</t>
  </si>
  <si>
    <t>B2228</t>
  </si>
  <si>
    <t>B2229</t>
  </si>
  <si>
    <t>B2230</t>
  </si>
  <si>
    <t>B2231</t>
  </si>
  <si>
    <t>B2232</t>
  </si>
  <si>
    <t>B2233</t>
  </si>
  <si>
    <t>B2234</t>
  </si>
  <si>
    <t>B2235</t>
  </si>
  <si>
    <t>B2236</t>
  </si>
  <si>
    <t>B2237</t>
  </si>
  <si>
    <t>B2238</t>
  </si>
  <si>
    <t>B2239</t>
  </si>
  <si>
    <t>B2240</t>
  </si>
  <si>
    <t>B2241</t>
  </si>
  <si>
    <t>B2242</t>
  </si>
  <si>
    <t>B2243</t>
  </si>
  <si>
    <t>B2244</t>
  </si>
  <si>
    <t>B2245</t>
  </si>
  <si>
    <t>B2246</t>
  </si>
  <si>
    <t>B2247</t>
  </si>
  <si>
    <t>B2248</t>
  </si>
  <si>
    <t>B2249</t>
  </si>
  <si>
    <t>B2250</t>
  </si>
  <si>
    <t>B2251</t>
  </si>
  <si>
    <t>B2252</t>
  </si>
  <si>
    <t>B2253</t>
  </si>
  <si>
    <t>B2254</t>
  </si>
  <si>
    <t>B2255</t>
  </si>
  <si>
    <t>B2256</t>
  </si>
  <si>
    <t>B2257</t>
  </si>
  <si>
    <t>B2258</t>
  </si>
  <si>
    <t>B2259</t>
  </si>
  <si>
    <t>B2260</t>
  </si>
  <si>
    <t>B2261</t>
  </si>
  <si>
    <t>B2262</t>
  </si>
  <si>
    <t>B2263</t>
  </si>
  <si>
    <t>B2264</t>
  </si>
  <si>
    <t>B2265</t>
  </si>
  <si>
    <t>B2266</t>
  </si>
  <si>
    <t>B2267</t>
  </si>
  <si>
    <t>B2268</t>
  </si>
  <si>
    <t>B2269</t>
  </si>
  <si>
    <t>B2270</t>
  </si>
  <si>
    <t>B2271</t>
  </si>
  <si>
    <t>B2272</t>
  </si>
  <si>
    <t>B2273</t>
  </si>
  <si>
    <t>B2274</t>
  </si>
  <si>
    <t>B2275</t>
  </si>
  <si>
    <t>B2276</t>
  </si>
  <si>
    <t>B2277</t>
  </si>
  <si>
    <t>B2278</t>
  </si>
  <si>
    <t>B2279</t>
  </si>
  <si>
    <t>B2280</t>
  </si>
  <si>
    <t>B2281</t>
  </si>
  <si>
    <t>B2282</t>
  </si>
  <si>
    <t>B2283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</si>
</sst>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64" formatCode="_-* #,##0_-;\-* #,##0_-;_-* &quot;-&quot;??_-;_-@_-"/>
  </numFmts>
  <fonts count="5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43" fontId="3" fillId="0" borderId="0" applyFont="0" applyFill="0" applyBorder="0" applyAlignment="0" applyProtection="0"/>
  </cellStyleXfs>
  <cellXfs count="42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1" fontId="1" fillId="2" borderId="1" xfId="0" applyNumberFormat="1" applyFont="1" applyFill="1" applyBorder="1" applyAlignment="1">
      <alignment horizontal="center" vertical="center" wrapText="1"/>
    </xf>
    <xf numFmtId="1" fontId="0" fillId="0" borderId="0" xfId="0" applyNumberFormat="1" applyAlignment="1">
      <alignment horizontal="left"/>
    </xf>
    <xf numFmtId="0" fontId="0" fillId="0" borderId="1" xfId="0" applyBorder="1"/>
    <xf numFmtId="1" fontId="0" fillId="0" borderId="1" xfId="0" applyNumberFormat="1" applyBorder="1" applyAlignment="1">
      <alignment horizontal="left"/>
    </xf>
    <xf numFmtId="14" fontId="0" fillId="0" borderId="1" xfId="0" applyNumberFormat="1" applyBorder="1"/>
    <xf numFmtId="0" fontId="2" fillId="0" borderId="2" xfId="0" applyFont="1" applyFill="1" applyBorder="1" applyAlignment="1">
      <alignment horizontal="left"/>
    </xf>
    <xf numFmtId="43" fontId="1" fillId="2" borderId="1" xfId="1" applyFont="1" applyFill="1" applyBorder="1" applyAlignment="1">
      <alignment horizontal="center" vertical="center" wrapText="1"/>
    </xf>
    <xf numFmtId="43" fontId="0" fillId="0" borderId="1" xfId="1" applyFont="1" applyBorder="1"/>
    <xf numFmtId="43" fontId="0" fillId="0" borderId="0" xfId="1" applyFont="1"/>
    <xf numFmtId="164" fontId="1" fillId="2" borderId="1" xfId="1" applyNumberFormat="1" applyFont="1" applyFill="1" applyBorder="1" applyAlignment="1">
      <alignment horizontal="center" vertical="center" wrapText="1"/>
    </xf>
    <xf numFmtId="164" fontId="0" fillId="0" borderId="1" xfId="1" applyNumberFormat="1" applyFont="1" applyBorder="1"/>
    <xf numFmtId="164" fontId="0" fillId="0" borderId="0" xfId="1" applyNumberFormat="1" applyFont="1"/>
    <xf numFmtId="0" fontId="1" fillId="2" borderId="3" xfId="0" applyFont="1" applyFill="1" applyBorder="1" applyAlignment="1">
      <alignment horizontal="center" vertical="center" wrapText="1"/>
    </xf>
    <xf numFmtId="1" fontId="0" fillId="0" borderId="0" xfId="0" applyNumberFormat="1"/>
    <xf numFmtId="164" fontId="0" fillId="0" borderId="0" xfId="0" applyNumberFormat="1"/>
    <xf numFmtId="43" fontId="1" fillId="2" borderId="3" xfId="1" applyFont="1" applyFill="1" applyBorder="1" applyAlignment="1">
      <alignment horizontal="center" vertical="center" wrapText="1"/>
    </xf>
    <xf numFmtId="0" fontId="4" fillId="0" borderId="0" xfId="0" applyFont="1"/>
    <xf numFmtId="0" fontId="0" fillId="0" borderId="4" xfId="0" applyBorder="1"/>
    <xf numFmtId="0" fontId="0" fillId="0" borderId="5" xfId="0" applyBorder="1"/>
    <xf numFmtId="0" fontId="0" fillId="0" borderId="6" xfId="0" applyBorder="1"/>
    <xf numFmtId="164" fontId="0" fillId="0" borderId="7" xfId="0" applyNumberFormat="1" applyBorder="1"/>
    <xf numFmtId="0" fontId="0" fillId="0" borderId="7" xfId="0" applyBorder="1"/>
    <xf numFmtId="0" fontId="0" fillId="0" borderId="8" xfId="0" applyBorder="1"/>
    <xf numFmtId="164" fontId="0" fillId="0" borderId="9" xfId="0" applyNumberFormat="1" applyBorder="1"/>
    <xf numFmtId="0" fontId="0" fillId="0" borderId="10" xfId="0" applyBorder="1"/>
    <xf numFmtId="0" fontId="0" fillId="0" borderId="6" xfId="0" pivotButton="1" applyBorder="1"/>
    <xf numFmtId="0" fontId="0" fillId="0" borderId="0" xfId="0" pivotButton="1" applyBorder="1"/>
    <xf numFmtId="0" fontId="0" fillId="0" borderId="0" xfId="0" applyBorder="1"/>
    <xf numFmtId="0" fontId="0" fillId="0" borderId="6" xfId="0" applyBorder="1" applyAlignment="1">
      <alignment horizontal="left"/>
    </xf>
    <xf numFmtId="164" fontId="0" fillId="0" borderId="0" xfId="0" applyNumberFormat="1" applyBorder="1"/>
    <xf numFmtId="0" fontId="0" fillId="0" borderId="6" xfId="0" applyBorder="1" applyAlignment="1">
      <alignment horizontal="left" indent="1"/>
    </xf>
    <xf numFmtId="0" fontId="0" fillId="0" borderId="8" xfId="0" applyBorder="1" applyAlignment="1">
      <alignment horizontal="left"/>
    </xf>
    <xf numFmtId="164" fontId="0" fillId="0" borderId="11" xfId="0" applyNumberFormat="1" applyBorder="1"/>
    <xf numFmtId="0" fontId="0" fillId="0" borderId="9" xfId="0" applyBorder="1"/>
    <xf numFmtId="0" fontId="0" fillId="0" borderId="4" xfId="0" pivotButton="1" applyBorder="1"/>
    <xf numFmtId="0" fontId="0" fillId="0" borderId="10" xfId="0" pivotButton="1" applyBorder="1"/>
    <xf numFmtId="0" fontId="0" fillId="0" borderId="11" xfId="0" applyBorder="1"/>
    <xf numFmtId="0" fontId="0" fillId="0" borderId="0" xfId="0" applyBorder="1" applyAlignment="1">
      <alignment horizontal="left"/>
    </xf>
    <xf numFmtId="0" fontId="0" fillId="0" borderId="0" xfId="0" applyBorder="1" applyAlignment="1">
      <alignment horizontal="left" indent="1"/>
    </xf>
    <xf numFmtId="0" fontId="0" fillId="0" borderId="11" xfId="0" applyBorder="1" applyAlignment="1">
      <alignment horizontal="left"/>
    </xf>
  </cellXfs>
  <cellStyles count="2">
    <cellStyle name="Comma" xfId="1" builtinId="3"/>
    <cellStyle name="Normal" xfId="0" builtinId="0"/>
  </cellStyles>
  <dxfs count="12"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4" formatCode="_-* #,##0_-;\-* #,##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4" formatCode="_-* #,##0_-;\-* #,##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4" formatCode="_-* #,##0_-;\-* #,##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4" formatCode="_-* #,##0_-;\-* #,##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4" formatCode="_-* #,##0_-;\-* #,##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4" formatCode="_-* #,##0_-;\-* #,##0_-;_-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3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1" Type="http://schemas.openxmlformats.org/officeDocument/2006/relationships/calcChain" Target="calcChain.xml"/><Relationship Id="rId5" Type="http://schemas.openxmlformats.org/officeDocument/2006/relationships/pivotCacheDefinition" Target="pivotCache/pivotCacheDefinition1.xml"/><Relationship Id="rId15" Type="http://schemas.openxmlformats.org/officeDocument/2006/relationships/customXml" Target="../customXml/item4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Wornell, Dave I." refreshedDate="41533.354114930553" createdVersion="4" refreshedVersion="4" minRefreshableVersion="3" recordCount="4082">
  <cacheSource type="worksheet">
    <worksheetSource ref="A1:O4083" sheet="GVC Performed in 2009-2010"/>
  </cacheSource>
  <cacheFields count="15">
    <cacheField name="User" numFmtId="0">
      <sharedItems/>
    </cacheField>
    <cacheField name="MPAN" numFmtId="1">
      <sharedItems containsSemiMixedTypes="0" containsString="0" containsNumber="1" containsInteger="1" minValue="1100000042230" maxValue="2400000223529"/>
    </cacheField>
    <cacheField name="GVC Performed" numFmtId="14">
      <sharedItems containsSemiMixedTypes="0" containsNonDate="0" containsDate="1" containsString="0" minDate="2009-01-30T00:00:00" maxDate="2011-01-01T00:00:00"/>
    </cacheField>
    <cacheField name="Correction Read Date" numFmtId="14">
      <sharedItems containsSemiMixedTypes="0" containsNonDate="0" containsDate="1" containsString="0" minDate="2004-12-06T00:00:00" maxDate="2010-12-01T00:00:00"/>
    </cacheField>
    <cacheField name="TPR" numFmtId="0">
      <sharedItems containsSemiMixedTypes="0" containsString="0" containsNumber="1" containsInteger="1" minValue="1" maxValue="1274"/>
    </cacheField>
    <cacheField name="AA" numFmtId="43">
      <sharedItems containsSemiMixedTypes="0" containsString="0" containsNumber="1" minValue="-14402117" maxValue="12096915.800000001"/>
    </cacheField>
    <cacheField name="EFSD" numFmtId="14">
      <sharedItems containsSemiMixedTypes="0" containsNonDate="0" containsDate="1" containsString="0" minDate="2003-04-06T00:00:00" maxDate="2010-04-18T00:00:00"/>
    </cacheField>
    <cacheField name="ETSD" numFmtId="14">
      <sharedItems containsSemiMixedTypes="0" containsNonDate="0" containsDate="1" containsString="0" minDate="2004-12-05T00:00:00" maxDate="2010-11-30T00:00:00"/>
    </cacheField>
    <cacheField name="Numbner of Days in MAP" numFmtId="0">
      <sharedItems containsSemiMixedTypes="0" containsString="0" containsNumber="1" containsInteger="1" minValue="0" maxValue="672"/>
    </cacheField>
    <cacheField name="EGSP_GSP_ID" numFmtId="0">
      <sharedItems/>
    </cacheField>
    <cacheField name="Portfolio" numFmtId="0">
      <sharedItems count="2">
        <s v="EMEB"/>
        <s v="NORW"/>
      </sharedItems>
    </cacheField>
    <cacheField name="Value of GVC" numFmtId="164">
      <sharedItems containsSemiMixedTypes="0" containsString="0" containsNumber="1" minValue="-1078905.7054794519" maxValue="667124.37698630139"/>
    </cacheField>
    <cacheField name="Year Month" numFmtId="1">
      <sharedItems containsSemiMixedTypes="0" containsString="0" containsNumber="1" containsInteger="1" minValue="200412" maxValue="201011"/>
    </cacheField>
    <cacheField name="Year" numFmtId="0">
      <sharedItems containsSemiMixedTypes="0" containsString="0" containsNumber="1" containsInteger="1" minValue="2004" maxValue="2010" count="5">
        <n v="2008"/>
        <n v="2007"/>
        <n v="2009"/>
        <n v="2010"/>
        <n v="2004"/>
      </sharedItems>
    </cacheField>
    <cacheField name="Month" numFmtId="0">
      <sharedItems containsSemiMixedTypes="0" containsString="0" containsNumber="1" containsInteger="1" minValue="1" maxValue="12" count="12">
        <n v="3"/>
        <n v="2"/>
        <n v="10"/>
        <n v="5"/>
        <n v="6"/>
        <n v="4"/>
        <n v="7"/>
        <n v="12"/>
        <n v="9"/>
        <n v="8"/>
        <n v="1"/>
        <n v="1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Wornell, Dave I." refreshedDate="41533.512060532405" createdVersion="4" refreshedVersion="4" minRefreshableVersion="3" recordCount="4082">
  <cacheSource type="worksheet">
    <worksheetSource ref="A1:R4083" sheet="GVC Performed in 2009-2010"/>
  </cacheSource>
  <cacheFields count="18">
    <cacheField name="User" numFmtId="0">
      <sharedItems/>
    </cacheField>
    <cacheField name="MPAN" numFmtId="1">
      <sharedItems containsSemiMixedTypes="0" containsString="0" containsNumber="1" containsInteger="1" minValue="1100000042230" maxValue="2400000223529"/>
    </cacheField>
    <cacheField name="GVC Performed" numFmtId="14">
      <sharedItems containsSemiMixedTypes="0" containsNonDate="0" containsDate="1" containsString="0" minDate="2009-01-30T00:00:00" maxDate="2011-01-01T00:00:00"/>
    </cacheField>
    <cacheField name="Correction Read Date" numFmtId="14">
      <sharedItems containsSemiMixedTypes="0" containsNonDate="0" containsDate="1" containsString="0" minDate="2004-12-06T00:00:00" maxDate="2010-12-01T00:00:00"/>
    </cacheField>
    <cacheField name="TPR" numFmtId="0">
      <sharedItems containsSemiMixedTypes="0" containsString="0" containsNumber="1" containsInteger="1" minValue="1" maxValue="1274"/>
    </cacheField>
    <cacheField name="AA" numFmtId="43">
      <sharedItems containsSemiMixedTypes="0" containsString="0" containsNumber="1" minValue="-14402117" maxValue="12096915.800000001"/>
    </cacheField>
    <cacheField name="EFSD" numFmtId="14">
      <sharedItems containsSemiMixedTypes="0" containsNonDate="0" containsDate="1" containsString="0" minDate="2003-04-06T00:00:00" maxDate="2010-04-18T00:00:00"/>
    </cacheField>
    <cacheField name="ETSD" numFmtId="14">
      <sharedItems containsSemiMixedTypes="0" containsNonDate="0" containsDate="1" containsString="0" minDate="2004-12-05T00:00:00" maxDate="2010-11-30T00:00:00"/>
    </cacheField>
    <cacheField name="Numbner of Days in MAP" numFmtId="0">
      <sharedItems containsSemiMixedTypes="0" containsString="0" containsNumber="1" containsInteger="1" minValue="0" maxValue="672"/>
    </cacheField>
    <cacheField name="EGSP_GSP_ID" numFmtId="0">
      <sharedItems/>
    </cacheField>
    <cacheField name="Portfolio" numFmtId="0">
      <sharedItems count="2">
        <s v="EMEB"/>
        <s v="NORW"/>
      </sharedItems>
    </cacheField>
    <cacheField name="Value of GVC" numFmtId="43">
      <sharedItems containsSemiMixedTypes="0" containsString="0" containsNumber="1" minValue="-1078905.7054794519" maxValue="667124.37698630139"/>
    </cacheField>
    <cacheField name="Year Month" numFmtId="1">
      <sharedItems containsSemiMixedTypes="0" containsString="0" containsNumber="1" containsInteger="1" minValue="200412" maxValue="201011"/>
    </cacheField>
    <cacheField name="Year" numFmtId="0">
      <sharedItems containsSemiMixedTypes="0" containsString="0" containsNumber="1" containsInteger="1" minValue="2004" maxValue="2010"/>
    </cacheField>
    <cacheField name="Month" numFmtId="0">
      <sharedItems containsSemiMixedTypes="0" containsString="0" containsNumber="1" containsInteger="1" minValue="1" maxValue="12"/>
    </cacheField>
    <cacheField name="Year month GVC performed" numFmtId="0">
      <sharedItems containsSemiMixedTypes="0" containsString="0" containsNumber="1" containsInteger="1" minValue="200901" maxValue="201012" count="24">
        <n v="200901"/>
        <n v="200902"/>
        <n v="200903"/>
        <n v="200904"/>
        <n v="200905"/>
        <n v="200906"/>
        <n v="200907"/>
        <n v="200908"/>
        <n v="200909"/>
        <n v="200910"/>
        <n v="200911"/>
        <n v="200912"/>
        <n v="201001"/>
        <n v="201002"/>
        <n v="201003"/>
        <n v="201004"/>
        <n v="201005"/>
        <n v="201006"/>
        <n v="201007"/>
        <n v="201008"/>
        <n v="201009"/>
        <n v="201010"/>
        <n v="201011"/>
        <n v="201012"/>
      </sharedItems>
    </cacheField>
    <cacheField name="Correction read year" numFmtId="0">
      <sharedItems containsSemiMixedTypes="0" containsString="0" containsNumber="1" containsInteger="1" minValue="0" maxValue="20092010" count="2">
        <n v="0"/>
        <n v="20092010"/>
      </sharedItems>
    </cacheField>
    <cacheField name="GVC performed Year" numFmtId="0">
      <sharedItems containsSemiMixedTypes="0" containsString="0" containsNumber="1" containsInteger="1" minValue="0" maxValue="20102011" count="3">
        <n v="0"/>
        <n v="20092010"/>
        <n v="2010201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Wornell, Dave I." refreshedDate="41547.420207754629" createdVersion="4" refreshedVersion="4" minRefreshableVersion="3" recordCount="4082">
  <cacheSource type="worksheet">
    <worksheetSource ref="A1:T4083" sheet="GVC Performed in 2009-2010"/>
  </cacheSource>
  <cacheFields count="20">
    <cacheField name="User" numFmtId="0">
      <sharedItems/>
    </cacheField>
    <cacheField name="MPAN" numFmtId="1">
      <sharedItems containsSemiMixedTypes="0" containsString="0" containsNumber="1" containsInteger="1" minValue="1100000042230" maxValue="2400000223529"/>
    </cacheField>
    <cacheField name="GVC Performed" numFmtId="14">
      <sharedItems containsSemiMixedTypes="0" containsNonDate="0" containsDate="1" containsString="0" minDate="2009-01-30T00:00:00" maxDate="2011-01-01T00:00:00"/>
    </cacheField>
    <cacheField name="Correction Read Date" numFmtId="14">
      <sharedItems containsSemiMixedTypes="0" containsNonDate="0" containsDate="1" containsString="0" minDate="2004-12-06T00:00:00" maxDate="2010-12-01T00:00:00"/>
    </cacheField>
    <cacheField name="TPR" numFmtId="0">
      <sharedItems containsSemiMixedTypes="0" containsString="0" containsNumber="1" containsInteger="1" minValue="1" maxValue="1274"/>
    </cacheField>
    <cacheField name="AA" numFmtId="43">
      <sharedItems containsSemiMixedTypes="0" containsString="0" containsNumber="1" minValue="-14402117" maxValue="12096915.800000001"/>
    </cacheField>
    <cacheField name="EFSD" numFmtId="14">
      <sharedItems containsSemiMixedTypes="0" containsNonDate="0" containsDate="1" containsString="0" minDate="2003-04-06T00:00:00" maxDate="2010-04-18T00:00:00"/>
    </cacheField>
    <cacheField name="ETSD" numFmtId="14">
      <sharedItems containsSemiMixedTypes="0" containsNonDate="0" containsDate="1" containsString="0" minDate="2004-12-05T00:00:00" maxDate="2010-11-30T00:00:00"/>
    </cacheField>
    <cacheField name="Numbner of Days in MAP" numFmtId="0">
      <sharedItems containsSemiMixedTypes="0" containsString="0" containsNumber="1" containsInteger="1" minValue="0" maxValue="672"/>
    </cacheField>
    <cacheField name="EGSP_GSP_ID" numFmtId="0">
      <sharedItems/>
    </cacheField>
    <cacheField name="Portfolio" numFmtId="0">
      <sharedItems count="2">
        <s v="EMEB"/>
        <s v="NORW"/>
      </sharedItems>
    </cacheField>
    <cacheField name="Value of GVC" numFmtId="43">
      <sharedItems containsSemiMixedTypes="0" containsString="0" containsNumber="1" minValue="-1078905.7054794519" maxValue="667124.37698630139"/>
    </cacheField>
    <cacheField name="Year Month" numFmtId="1">
      <sharedItems containsSemiMixedTypes="0" containsString="0" containsNumber="1" containsInteger="1" minValue="200412" maxValue="201011"/>
    </cacheField>
    <cacheField name="Year" numFmtId="0">
      <sharedItems containsSemiMixedTypes="0" containsString="0" containsNumber="1" containsInteger="1" minValue="2004" maxValue="2010"/>
    </cacheField>
    <cacheField name="Month" numFmtId="0">
      <sharedItems containsSemiMixedTypes="0" containsString="0" containsNumber="1" containsInteger="1" minValue="1" maxValue="12"/>
    </cacheField>
    <cacheField name="Year month GVC performed" numFmtId="0">
      <sharedItems containsSemiMixedTypes="0" containsString="0" containsNumber="1" containsInteger="1" minValue="200901" maxValue="201012"/>
    </cacheField>
    <cacheField name="Correction read year" numFmtId="0">
      <sharedItems containsSemiMixedTypes="0" containsString="0" containsNumber="1" containsInteger="1" minValue="0" maxValue="20092010"/>
    </cacheField>
    <cacheField name="GVC performed Year" numFmtId="0">
      <sharedItems containsSemiMixedTypes="0" containsString="0" containsNumber="1" containsInteger="1" minValue="0" maxValue="20102011"/>
    </cacheField>
    <cacheField name="Performed Year" numFmtId="0">
      <sharedItems containsSemiMixedTypes="0" containsString="0" containsNumber="1" containsInteger="1" minValue="2009" maxValue="2010" count="2">
        <n v="2009"/>
        <n v="2010"/>
      </sharedItems>
    </cacheField>
    <cacheField name="Month Performed 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82">
  <r>
    <s v="A19811"/>
    <n v="1100000967710"/>
    <d v="2009-01-30T00:00:00"/>
    <d v="2008-03-20T00:00:00"/>
    <n v="1"/>
    <n v="-177567.9"/>
    <d v="2008-03-18T00:00:00"/>
    <d v="2008-03-19T00:00:00"/>
    <n v="1"/>
    <s v="_B"/>
    <x v="0"/>
    <n v="-486.48739726027395"/>
    <n v="200803"/>
    <x v="0"/>
    <x v="0"/>
  </r>
  <r>
    <s v="A19811"/>
    <n v="1100003420094"/>
    <d v="2009-01-30T00:00:00"/>
    <d v="2008-03-17T00:00:00"/>
    <n v="43"/>
    <n v="-9427.2000000000007"/>
    <d v="2007-12-17T00:00:00"/>
    <d v="2008-03-16T00:00:00"/>
    <n v="90"/>
    <s v="_B"/>
    <x v="0"/>
    <n v="-2324.5150684931509"/>
    <n v="200803"/>
    <x v="0"/>
    <x v="0"/>
  </r>
  <r>
    <s v="A19811"/>
    <n v="1100003420094"/>
    <d v="2009-01-30T00:00:00"/>
    <d v="2008-03-17T00:00:00"/>
    <n v="210"/>
    <n v="70.7"/>
    <d v="2007-12-17T00:00:00"/>
    <d v="2008-03-16T00:00:00"/>
    <n v="90"/>
    <s v="_B"/>
    <x v="0"/>
    <n v="17.43287671232877"/>
    <n v="200803"/>
    <x v="0"/>
    <x v="0"/>
  </r>
  <r>
    <s v="A19811"/>
    <n v="1100003502134"/>
    <d v="2009-01-30T00:00:00"/>
    <d v="2008-02-05T00:00:00"/>
    <n v="1"/>
    <n v="-124268"/>
    <d v="2007-12-17T00:00:00"/>
    <d v="2008-02-04T00:00:00"/>
    <n v="49"/>
    <s v="_B"/>
    <x v="0"/>
    <n v="-16682.553424657533"/>
    <n v="200802"/>
    <x v="0"/>
    <x v="1"/>
  </r>
  <r>
    <s v="P9917"/>
    <n v="1100009520529"/>
    <d v="2009-01-30T00:00:00"/>
    <d v="2008-03-25T00:00:00"/>
    <n v="1256"/>
    <n v="111276.7"/>
    <d v="2008-03-20T00:00:00"/>
    <d v="2008-03-24T00:00:00"/>
    <n v="4"/>
    <s v="_B"/>
    <x v="0"/>
    <n v="1219.4706849315069"/>
    <n v="200803"/>
    <x v="0"/>
    <x v="0"/>
  </r>
  <r>
    <s v="P9917"/>
    <n v="1100009520529"/>
    <d v="2009-01-30T00:00:00"/>
    <d v="2008-03-25T00:00:00"/>
    <n v="1257"/>
    <n v="-80540.600000000006"/>
    <d v="2008-03-20T00:00:00"/>
    <d v="2008-03-24T00:00:00"/>
    <n v="4"/>
    <s v="_B"/>
    <x v="0"/>
    <n v="-882.6367123287672"/>
    <n v="200803"/>
    <x v="0"/>
    <x v="0"/>
  </r>
  <r>
    <s v="A19811"/>
    <n v="1100009620827"/>
    <d v="2009-01-30T00:00:00"/>
    <d v="2008-03-11T00:00:00"/>
    <n v="43"/>
    <n v="-343342.6"/>
    <d v="2008-03-02T00:00:00"/>
    <d v="2008-03-10T00:00:00"/>
    <n v="8"/>
    <s v="_B"/>
    <x v="0"/>
    <n v="-7525.3172602739724"/>
    <n v="200803"/>
    <x v="0"/>
    <x v="0"/>
  </r>
  <r>
    <s v="A19811"/>
    <n v="1100009620827"/>
    <d v="2009-01-30T00:00:00"/>
    <d v="2008-03-11T00:00:00"/>
    <n v="210"/>
    <n v="-563902.9"/>
    <d v="2008-03-02T00:00:00"/>
    <d v="2008-03-10T00:00:00"/>
    <n v="8"/>
    <s v="_B"/>
    <x v="0"/>
    <n v="-12359.515616438357"/>
    <n v="200803"/>
    <x v="0"/>
    <x v="0"/>
  </r>
  <r>
    <s v="A19811"/>
    <n v="1100011686465"/>
    <d v="2009-01-30T00:00:00"/>
    <d v="2008-03-02T00:00:00"/>
    <n v="1"/>
    <n v="-154689.60000000001"/>
    <d v="2008-01-24T00:00:00"/>
    <d v="2008-03-01T00:00:00"/>
    <n v="37"/>
    <s v="_B"/>
    <x v="0"/>
    <n v="-15680.863561643835"/>
    <n v="200803"/>
    <x v="0"/>
    <x v="0"/>
  </r>
  <r>
    <s v="R15751"/>
    <n v="1100001462428"/>
    <d v="2009-01-31T00:00:00"/>
    <d v="2008-10-15T00:00:00"/>
    <n v="1252"/>
    <n v="88519.1"/>
    <d v="2008-07-15T00:00:00"/>
    <d v="2008-10-14T00:00:00"/>
    <n v="91"/>
    <s v="_B"/>
    <x v="0"/>
    <n v="22069.145479452058"/>
    <n v="200810"/>
    <x v="0"/>
    <x v="2"/>
  </r>
  <r>
    <s v="R15751"/>
    <n v="1100001462428"/>
    <d v="2009-01-31T00:00:00"/>
    <d v="2008-10-15T00:00:00"/>
    <n v="1253"/>
    <n v="-108034.4"/>
    <d v="2008-07-15T00:00:00"/>
    <d v="2008-10-14T00:00:00"/>
    <n v="91"/>
    <s v="_B"/>
    <x v="0"/>
    <n v="-26934.603835616435"/>
    <n v="200810"/>
    <x v="0"/>
    <x v="2"/>
  </r>
  <r>
    <s v="A19811"/>
    <n v="1100004774540"/>
    <d v="2009-01-31T00:00:00"/>
    <d v="2008-03-17T00:00:00"/>
    <n v="1"/>
    <n v="-270639.2"/>
    <d v="2008-02-23T00:00:00"/>
    <d v="2008-03-16T00:00:00"/>
    <n v="22"/>
    <s v="_B"/>
    <x v="0"/>
    <n v="-16312.499726027399"/>
    <n v="200803"/>
    <x v="0"/>
    <x v="0"/>
  </r>
  <r>
    <s v="A19811"/>
    <n v="1100010687714"/>
    <d v="2009-01-31T00:00:00"/>
    <d v="2008-02-13T00:00:00"/>
    <n v="1"/>
    <n v="-203574.1"/>
    <d v="2008-01-15T00:00:00"/>
    <d v="2008-02-12T00:00:00"/>
    <n v="28"/>
    <s v="_B"/>
    <x v="0"/>
    <n v="-15616.643287671235"/>
    <n v="200802"/>
    <x v="0"/>
    <x v="1"/>
  </r>
  <r>
    <s v="A19811"/>
    <n v="1100013510709"/>
    <d v="2009-01-31T00:00:00"/>
    <d v="2008-05-07T00:00:00"/>
    <n v="1"/>
    <n v="-1001761.1"/>
    <d v="2008-05-04T00:00:00"/>
    <d v="2008-05-06T00:00:00"/>
    <n v="2"/>
    <s v="_B"/>
    <x v="0"/>
    <n v="-5489.1019178082188"/>
    <n v="200805"/>
    <x v="0"/>
    <x v="3"/>
  </r>
  <r>
    <s v="A19811"/>
    <n v="1100014844771"/>
    <d v="2009-01-31T00:00:00"/>
    <d v="2008-02-21T00:00:00"/>
    <n v="1"/>
    <n v="-331992.2"/>
    <d v="2008-02-04T00:00:00"/>
    <d v="2008-02-20T00:00:00"/>
    <n v="16"/>
    <s v="_B"/>
    <x v="0"/>
    <n v="-14553.082739726027"/>
    <n v="200802"/>
    <x v="0"/>
    <x v="1"/>
  </r>
  <r>
    <s v="A19811"/>
    <n v="1100024381218"/>
    <d v="2009-01-31T00:00:00"/>
    <d v="2008-02-11T00:00:00"/>
    <n v="43"/>
    <n v="-223225.1"/>
    <d v="2008-01-14T00:00:00"/>
    <d v="2008-02-10T00:00:00"/>
    <n v="27"/>
    <s v="_B"/>
    <x v="0"/>
    <n v="-16512.541643835615"/>
    <n v="200802"/>
    <x v="0"/>
    <x v="1"/>
  </r>
  <r>
    <s v="A19811"/>
    <n v="1100024381218"/>
    <d v="2009-01-31T00:00:00"/>
    <d v="2008-02-11T00:00:00"/>
    <n v="210"/>
    <n v="45717.3"/>
    <d v="2008-01-14T00:00:00"/>
    <d v="2008-02-10T00:00:00"/>
    <n v="27"/>
    <s v="_B"/>
    <x v="0"/>
    <n v="3381.827671232877"/>
    <n v="200802"/>
    <x v="0"/>
    <x v="1"/>
  </r>
  <r>
    <s v="A19811"/>
    <n v="1100050947835"/>
    <d v="2009-01-31T00:00:00"/>
    <d v="2008-02-20T00:00:00"/>
    <n v="1"/>
    <n v="-236251.1"/>
    <d v="2008-01-31T00:00:00"/>
    <d v="2008-02-19T00:00:00"/>
    <n v="19"/>
    <s v="_B"/>
    <x v="0"/>
    <n v="-12298.002465753425"/>
    <n v="200802"/>
    <x v="0"/>
    <x v="1"/>
  </r>
  <r>
    <s v="A19811"/>
    <n v="1100010574532"/>
    <d v="2009-02-02T00:00:00"/>
    <d v="2008-06-16T00:00:00"/>
    <n v="1"/>
    <n v="-27500.1"/>
    <d v="2008-04-17T00:00:00"/>
    <d v="2008-06-15T00:00:00"/>
    <n v="59"/>
    <s v="_B"/>
    <x v="0"/>
    <n v="-4445.2216438356163"/>
    <n v="200806"/>
    <x v="0"/>
    <x v="4"/>
  </r>
  <r>
    <s v="P9917"/>
    <n v="1100013767007"/>
    <d v="2009-02-02T00:00:00"/>
    <d v="2008-03-20T00:00:00"/>
    <n v="1"/>
    <n v="-133543.9"/>
    <d v="2008-02-05T00:00:00"/>
    <d v="2008-03-19T00:00:00"/>
    <n v="43"/>
    <s v="_B"/>
    <x v="0"/>
    <n v="-15732.56904109589"/>
    <n v="200803"/>
    <x v="0"/>
    <x v="0"/>
  </r>
  <r>
    <s v="A19811"/>
    <n v="1100014150159"/>
    <d v="2009-02-02T00:00:00"/>
    <d v="2008-02-17T00:00:00"/>
    <n v="43"/>
    <n v="-694888.3"/>
    <d v="2008-02-16T00:00:00"/>
    <d v="2008-02-16T00:00:00"/>
    <n v="0"/>
    <s v="_B"/>
    <x v="0"/>
    <n v="0"/>
    <n v="200802"/>
    <x v="0"/>
    <x v="1"/>
  </r>
  <r>
    <s v="A19811"/>
    <n v="1100014150159"/>
    <d v="2009-02-02T00:00:00"/>
    <d v="2008-02-17T00:00:00"/>
    <n v="210"/>
    <n v="-83428.5"/>
    <d v="2008-02-16T00:00:00"/>
    <d v="2008-02-16T00:00:00"/>
    <n v="0"/>
    <s v="_B"/>
    <x v="0"/>
    <n v="0"/>
    <n v="200802"/>
    <x v="0"/>
    <x v="1"/>
  </r>
  <r>
    <s v="A19811"/>
    <n v="1100023003098"/>
    <d v="2009-02-02T00:00:00"/>
    <d v="2008-02-03T00:00:00"/>
    <n v="43"/>
    <n v="3845"/>
    <d v="2008-01-26T00:00:00"/>
    <d v="2008-02-02T00:00:00"/>
    <n v="7"/>
    <s v="_B"/>
    <x v="0"/>
    <n v="73.739726027397268"/>
    <n v="200802"/>
    <x v="0"/>
    <x v="1"/>
  </r>
  <r>
    <s v="A19811"/>
    <n v="1100023003098"/>
    <d v="2009-02-02T00:00:00"/>
    <d v="2008-02-03T00:00:00"/>
    <n v="210"/>
    <n v="-624429.69999999995"/>
    <d v="2008-01-26T00:00:00"/>
    <d v="2008-02-02T00:00:00"/>
    <n v="7"/>
    <s v="_B"/>
    <x v="0"/>
    <n v="-11975.364109589042"/>
    <n v="200802"/>
    <x v="0"/>
    <x v="1"/>
  </r>
  <r>
    <s v="A19811"/>
    <n v="1100000977434"/>
    <d v="2009-02-03T00:00:00"/>
    <d v="2008-03-21T00:00:00"/>
    <n v="43"/>
    <n v="-10951.1"/>
    <d v="2007-12-21T00:00:00"/>
    <d v="2008-03-20T00:00:00"/>
    <n v="90"/>
    <s v="_B"/>
    <x v="0"/>
    <n v="-2700.2712328767125"/>
    <n v="200803"/>
    <x v="0"/>
    <x v="0"/>
  </r>
  <r>
    <s v="A19811"/>
    <n v="1100000977434"/>
    <d v="2009-02-03T00:00:00"/>
    <d v="2008-03-21T00:00:00"/>
    <n v="210"/>
    <n v="-2730.2"/>
    <d v="2007-12-21T00:00:00"/>
    <d v="2008-03-20T00:00:00"/>
    <n v="90"/>
    <s v="_B"/>
    <x v="0"/>
    <n v="-673.19999999999993"/>
    <n v="200803"/>
    <x v="0"/>
    <x v="0"/>
  </r>
  <r>
    <s v="P9917"/>
    <n v="1100002742468"/>
    <d v="2009-02-03T00:00:00"/>
    <d v="2008-03-28T00:00:00"/>
    <n v="1"/>
    <n v="-148827.5"/>
    <d v="2008-03-07T00:00:00"/>
    <d v="2008-03-27T00:00:00"/>
    <n v="20"/>
    <s v="_B"/>
    <x v="0"/>
    <n v="-8154.9315068493152"/>
    <n v="200803"/>
    <x v="0"/>
    <x v="0"/>
  </r>
  <r>
    <s v="D12478"/>
    <n v="1100002759480"/>
    <d v="2009-02-03T00:00:00"/>
    <d v="2008-03-26T00:00:00"/>
    <n v="1"/>
    <n v="-8002.3"/>
    <d v="2007-12-26T00:00:00"/>
    <d v="2008-03-25T00:00:00"/>
    <n v="90"/>
    <s v="_B"/>
    <x v="0"/>
    <n v="-1973.1698630136984"/>
    <n v="200803"/>
    <x v="0"/>
    <x v="0"/>
  </r>
  <r>
    <s v="A21679"/>
    <n v="1100007855236"/>
    <d v="2009-02-03T00:00:00"/>
    <d v="2008-04-14T00:00:00"/>
    <n v="1233"/>
    <n v="-539281.80000000005"/>
    <d v="2008-04-07T00:00:00"/>
    <d v="2008-04-13T00:00:00"/>
    <n v="6"/>
    <s v="_B"/>
    <x v="0"/>
    <n v="-8864.9063013698633"/>
    <n v="200804"/>
    <x v="0"/>
    <x v="5"/>
  </r>
  <r>
    <s v="A21679"/>
    <n v="1100007855236"/>
    <d v="2009-02-03T00:00:00"/>
    <d v="2008-04-14T00:00:00"/>
    <n v="1234"/>
    <n v="-96171.5"/>
    <d v="2008-04-07T00:00:00"/>
    <d v="2008-04-13T00:00:00"/>
    <n v="6"/>
    <s v="_B"/>
    <x v="0"/>
    <n v="-1580.9013698630138"/>
    <n v="200804"/>
    <x v="0"/>
    <x v="5"/>
  </r>
  <r>
    <s v="A21679"/>
    <n v="1100008577278"/>
    <d v="2009-02-03T00:00:00"/>
    <d v="2008-03-26T00:00:00"/>
    <n v="1"/>
    <n v="-399306"/>
    <d v="2008-03-11T00:00:00"/>
    <d v="2008-03-25T00:00:00"/>
    <n v="14"/>
    <s v="_B"/>
    <x v="0"/>
    <n v="-15315.846575342464"/>
    <n v="200803"/>
    <x v="0"/>
    <x v="0"/>
  </r>
  <r>
    <s v="R15751"/>
    <n v="1100009397500"/>
    <d v="2009-02-03T00:00:00"/>
    <d v="2008-07-28T00:00:00"/>
    <n v="1256"/>
    <n v="-131589"/>
    <d v="2008-07-03T00:00:00"/>
    <d v="2008-07-27T00:00:00"/>
    <n v="24"/>
    <s v="_B"/>
    <x v="0"/>
    <n v="-8652.427397260275"/>
    <n v="200807"/>
    <x v="0"/>
    <x v="6"/>
  </r>
  <r>
    <s v="R15751"/>
    <n v="1100009397500"/>
    <d v="2009-02-03T00:00:00"/>
    <d v="2008-07-28T00:00:00"/>
    <n v="1257"/>
    <n v="23807.4"/>
    <d v="2008-07-03T00:00:00"/>
    <d v="2008-07-27T00:00:00"/>
    <n v="24"/>
    <s v="_B"/>
    <x v="0"/>
    <n v="1565.418082191781"/>
    <n v="200807"/>
    <x v="0"/>
    <x v="6"/>
  </r>
  <r>
    <s v="R15751"/>
    <n v="1100011869435"/>
    <d v="2009-02-03T00:00:00"/>
    <d v="2008-04-28T00:00:00"/>
    <n v="1"/>
    <n v="-119342.6"/>
    <d v="2008-03-16T00:00:00"/>
    <d v="2008-04-27T00:00:00"/>
    <n v="42"/>
    <s v="_B"/>
    <x v="0"/>
    <n v="-13732.573150684932"/>
    <n v="200804"/>
    <x v="0"/>
    <x v="5"/>
  </r>
  <r>
    <s v="A21679"/>
    <n v="1100013575900"/>
    <d v="2009-02-03T00:00:00"/>
    <d v="2008-03-26T00:00:00"/>
    <n v="1256"/>
    <n v="-241914.1"/>
    <d v="2008-03-13T00:00:00"/>
    <d v="2008-03-25T00:00:00"/>
    <n v="12"/>
    <s v="_B"/>
    <x v="0"/>
    <n v="-7953.3402739726025"/>
    <n v="200803"/>
    <x v="0"/>
    <x v="0"/>
  </r>
  <r>
    <s v="A21679"/>
    <n v="1100013575900"/>
    <d v="2009-02-03T00:00:00"/>
    <d v="2008-03-26T00:00:00"/>
    <n v="1257"/>
    <n v="-165584.29999999999"/>
    <d v="2008-03-13T00:00:00"/>
    <d v="2008-03-25T00:00:00"/>
    <n v="12"/>
    <s v="_B"/>
    <x v="0"/>
    <n v="-5443.8673972602737"/>
    <n v="200803"/>
    <x v="0"/>
    <x v="0"/>
  </r>
  <r>
    <s v="A19811"/>
    <n v="1100015735568"/>
    <d v="2009-02-03T00:00:00"/>
    <d v="2008-03-21T00:00:00"/>
    <n v="1256"/>
    <n v="-13396.6"/>
    <d v="2007-12-21T00:00:00"/>
    <d v="2008-03-20T00:00:00"/>
    <n v="90"/>
    <s v="_B"/>
    <x v="0"/>
    <n v="-3303.2712328767125"/>
    <n v="200803"/>
    <x v="0"/>
    <x v="0"/>
  </r>
  <r>
    <s v="A19811"/>
    <n v="1100015735568"/>
    <d v="2009-02-03T00:00:00"/>
    <d v="2008-03-21T00:00:00"/>
    <n v="1257"/>
    <n v="-7136.6"/>
    <d v="2007-12-21T00:00:00"/>
    <d v="2008-03-20T00:00:00"/>
    <n v="90"/>
    <s v="_B"/>
    <x v="0"/>
    <n v="-1759.709589041096"/>
    <n v="200803"/>
    <x v="0"/>
    <x v="0"/>
  </r>
  <r>
    <s v="D12478"/>
    <n v="1100015781086"/>
    <d v="2009-02-03T00:00:00"/>
    <d v="2008-02-21T00:00:00"/>
    <n v="356"/>
    <n v="-201817.5"/>
    <d v="2008-01-23T00:00:00"/>
    <d v="2008-02-20T00:00:00"/>
    <n v="28"/>
    <s v="_B"/>
    <x v="0"/>
    <n v="-15481.890410958902"/>
    <n v="200802"/>
    <x v="0"/>
    <x v="1"/>
  </r>
  <r>
    <s v="D12478"/>
    <n v="1100015781086"/>
    <d v="2009-02-03T00:00:00"/>
    <d v="2008-02-21T00:00:00"/>
    <n v="357"/>
    <n v="-57491.5"/>
    <d v="2008-01-23T00:00:00"/>
    <d v="2008-02-20T00:00:00"/>
    <n v="28"/>
    <s v="_B"/>
    <x v="0"/>
    <n v="-4410.3068493150686"/>
    <n v="200802"/>
    <x v="0"/>
    <x v="1"/>
  </r>
  <r>
    <s v="A21679"/>
    <n v="1100021431610"/>
    <d v="2009-02-03T00:00:00"/>
    <d v="2008-02-13T00:00:00"/>
    <n v="1"/>
    <n v="-127852.8"/>
    <d v="2007-12-26T00:00:00"/>
    <d v="2008-02-12T00:00:00"/>
    <n v="48"/>
    <s v="_B"/>
    <x v="0"/>
    <n v="-16813.518904109587"/>
    <n v="200802"/>
    <x v="0"/>
    <x v="1"/>
  </r>
  <r>
    <s v="A19811"/>
    <n v="1100023596299"/>
    <d v="2009-02-03T00:00:00"/>
    <d v="2008-03-24T00:00:00"/>
    <n v="1"/>
    <n v="-609799.19999999995"/>
    <d v="2008-03-14T00:00:00"/>
    <d v="2008-03-23T00:00:00"/>
    <n v="9"/>
    <s v="_B"/>
    <x v="0"/>
    <n v="-15036.144657534245"/>
    <n v="200803"/>
    <x v="0"/>
    <x v="0"/>
  </r>
  <r>
    <s v="A21679"/>
    <n v="1100024273976"/>
    <d v="2009-02-03T00:00:00"/>
    <d v="2008-03-26T00:00:00"/>
    <n v="1"/>
    <n v="-34515.9"/>
    <d v="2007-12-26T00:00:00"/>
    <d v="2008-03-25T00:00:00"/>
    <n v="90"/>
    <s v="_B"/>
    <x v="0"/>
    <n v="-8510.7698630136983"/>
    <n v="200803"/>
    <x v="0"/>
    <x v="0"/>
  </r>
  <r>
    <s v="A19811"/>
    <n v="1100024873219"/>
    <d v="2009-02-03T00:00:00"/>
    <d v="2008-02-11T00:00:00"/>
    <n v="43"/>
    <n v="-248869.8"/>
    <d v="2008-01-18T00:00:00"/>
    <d v="2008-02-10T00:00:00"/>
    <n v="23"/>
    <s v="_B"/>
    <x v="0"/>
    <n v="-15682.206575342465"/>
    <n v="200802"/>
    <x v="0"/>
    <x v="1"/>
  </r>
  <r>
    <s v="A19811"/>
    <n v="1100024873219"/>
    <d v="2009-02-03T00:00:00"/>
    <d v="2008-02-11T00:00:00"/>
    <n v="210"/>
    <n v="-73974.8"/>
    <d v="2008-01-18T00:00:00"/>
    <d v="2008-02-10T00:00:00"/>
    <n v="23"/>
    <s v="_B"/>
    <x v="0"/>
    <n v="-4661.4257534246581"/>
    <n v="200802"/>
    <x v="0"/>
    <x v="1"/>
  </r>
  <r>
    <s v="C9248"/>
    <n v="1100025003790"/>
    <d v="2009-02-03T00:00:00"/>
    <d v="2007-12-07T00:00:00"/>
    <n v="1"/>
    <n v="-1383351.8"/>
    <d v="2007-12-05T00:00:00"/>
    <d v="2007-12-06T00:00:00"/>
    <n v="1"/>
    <s v="_B"/>
    <x v="0"/>
    <n v="-3790.0049315068495"/>
    <n v="200712"/>
    <x v="1"/>
    <x v="7"/>
  </r>
  <r>
    <s v="C9248"/>
    <n v="1100025590883"/>
    <d v="2009-02-03T00:00:00"/>
    <d v="2008-09-29T00:00:00"/>
    <n v="43"/>
    <n v="-49538.6"/>
    <d v="2008-05-27T00:00:00"/>
    <d v="2008-09-28T00:00:00"/>
    <n v="124"/>
    <s v="_B"/>
    <x v="0"/>
    <n v="-16829.551780821916"/>
    <n v="200809"/>
    <x v="0"/>
    <x v="8"/>
  </r>
  <r>
    <s v="C9248"/>
    <n v="1100025590883"/>
    <d v="2009-02-03T00:00:00"/>
    <d v="2008-09-29T00:00:00"/>
    <n v="210"/>
    <n v="-6841.9"/>
    <d v="2008-05-27T00:00:00"/>
    <d v="2008-09-28T00:00:00"/>
    <n v="124"/>
    <s v="_B"/>
    <x v="0"/>
    <n v="-2324.3715068493152"/>
    <n v="200809"/>
    <x v="0"/>
    <x v="8"/>
  </r>
  <r>
    <s v="R15751"/>
    <n v="1100025687168"/>
    <d v="2009-02-03T00:00:00"/>
    <d v="2007-12-28T00:00:00"/>
    <n v="1200"/>
    <n v="-704948.9"/>
    <d v="2007-12-23T00:00:00"/>
    <d v="2007-12-27T00:00:00"/>
    <n v="4"/>
    <s v="_B"/>
    <x v="0"/>
    <n v="-7725.4673972602741"/>
    <n v="200712"/>
    <x v="1"/>
    <x v="7"/>
  </r>
  <r>
    <s v="R15751"/>
    <n v="1100025687168"/>
    <d v="2009-02-03T00:00:00"/>
    <d v="2007-12-28T00:00:00"/>
    <n v="1201"/>
    <n v="-590213.19999999995"/>
    <d v="2007-12-23T00:00:00"/>
    <d v="2007-12-27T00:00:00"/>
    <n v="4"/>
    <s v="_B"/>
    <x v="0"/>
    <n v="-6468.0898630136981"/>
    <n v="200712"/>
    <x v="1"/>
    <x v="7"/>
  </r>
  <r>
    <s v="A19811"/>
    <n v="1100039512413"/>
    <d v="2009-02-03T00:00:00"/>
    <d v="2008-03-21T00:00:00"/>
    <n v="43"/>
    <n v="-137937.79999999999"/>
    <d v="2008-03-15T00:00:00"/>
    <d v="2008-03-20T00:00:00"/>
    <n v="5"/>
    <s v="_B"/>
    <x v="0"/>
    <n v="-1889.5589041095889"/>
    <n v="200803"/>
    <x v="0"/>
    <x v="0"/>
  </r>
  <r>
    <s v="A19811"/>
    <n v="1100039512413"/>
    <d v="2009-02-03T00:00:00"/>
    <d v="2008-03-21T00:00:00"/>
    <n v="210"/>
    <n v="-24062.9"/>
    <d v="2008-03-15T00:00:00"/>
    <d v="2008-03-20T00:00:00"/>
    <n v="5"/>
    <s v="_B"/>
    <x v="0"/>
    <n v="-329.62876712328773"/>
    <n v="200803"/>
    <x v="0"/>
    <x v="0"/>
  </r>
  <r>
    <s v="D12478"/>
    <n v="1100012507486"/>
    <d v="2009-02-04T00:00:00"/>
    <d v="2008-04-01T00:00:00"/>
    <n v="1248"/>
    <n v="202411.1"/>
    <d v="2008-03-17T00:00:00"/>
    <d v="2008-03-31T00:00:00"/>
    <n v="14"/>
    <s v="_B"/>
    <x v="0"/>
    <n v="7763.7134246575351"/>
    <n v="200804"/>
    <x v="0"/>
    <x v="5"/>
  </r>
  <r>
    <s v="D12478"/>
    <n v="1100012507486"/>
    <d v="2009-02-04T00:00:00"/>
    <d v="2008-04-01T00:00:00"/>
    <n v="1249"/>
    <n v="-152041.29999999999"/>
    <d v="2008-03-17T00:00:00"/>
    <d v="2008-03-31T00:00:00"/>
    <n v="14"/>
    <s v="_B"/>
    <x v="0"/>
    <n v="-5831.7210958904107"/>
    <n v="200804"/>
    <x v="0"/>
    <x v="5"/>
  </r>
  <r>
    <s v="R15751"/>
    <n v="1100020616214"/>
    <d v="2009-02-04T00:00:00"/>
    <d v="2008-08-01T00:00:00"/>
    <n v="1"/>
    <n v="-31199.7"/>
    <d v="2007-12-28T00:00:00"/>
    <d v="2008-07-31T00:00:00"/>
    <n v="216"/>
    <s v="_B"/>
    <x v="0"/>
    <n v="-18463.384109589038"/>
    <n v="200808"/>
    <x v="0"/>
    <x v="9"/>
  </r>
  <r>
    <s v="A21679"/>
    <n v="1100021137871"/>
    <d v="2009-02-04T00:00:00"/>
    <d v="2008-12-19T00:00:00"/>
    <n v="1"/>
    <n v="0"/>
    <d v="2008-03-06T00:00:00"/>
    <d v="2008-12-18T00:00:00"/>
    <n v="287"/>
    <s v="_B"/>
    <x v="0"/>
    <n v="0"/>
    <n v="200812"/>
    <x v="0"/>
    <x v="7"/>
  </r>
  <r>
    <s v="P9917"/>
    <n v="1100022310163"/>
    <d v="2009-02-04T00:00:00"/>
    <d v="2008-03-27T00:00:00"/>
    <n v="43"/>
    <n v="-18862.400000000001"/>
    <d v="2007-12-27T00:00:00"/>
    <d v="2008-03-26T00:00:00"/>
    <n v="90"/>
    <s v="_B"/>
    <x v="0"/>
    <n v="-4651.0027397260283"/>
    <n v="200803"/>
    <x v="0"/>
    <x v="0"/>
  </r>
  <r>
    <s v="P9917"/>
    <n v="1100022310163"/>
    <d v="2009-02-04T00:00:00"/>
    <d v="2008-03-27T00:00:00"/>
    <n v="210"/>
    <n v="-9353.6"/>
    <d v="2007-12-27T00:00:00"/>
    <d v="2008-03-26T00:00:00"/>
    <n v="90"/>
    <s v="_B"/>
    <x v="0"/>
    <n v="-2306.3671232876713"/>
    <n v="200803"/>
    <x v="0"/>
    <x v="0"/>
  </r>
  <r>
    <s v="P9917"/>
    <n v="1100040585439"/>
    <d v="2009-02-04T00:00:00"/>
    <d v="2008-02-22T00:00:00"/>
    <n v="1"/>
    <n v="-288882.09999999998"/>
    <d v="2008-02-03T00:00:00"/>
    <d v="2008-02-21T00:00:00"/>
    <n v="18"/>
    <s v="_B"/>
    <x v="0"/>
    <n v="-14246.240547945205"/>
    <n v="200802"/>
    <x v="0"/>
    <x v="1"/>
  </r>
  <r>
    <s v="P9917"/>
    <n v="1100008887363"/>
    <d v="2009-02-05T00:00:00"/>
    <d v="2008-12-15T00:00:00"/>
    <n v="1"/>
    <n v="-28635.3"/>
    <d v="2008-08-13T00:00:00"/>
    <d v="2008-12-14T00:00:00"/>
    <n v="123"/>
    <s v="_B"/>
    <x v="0"/>
    <n v="-9649.7038356164376"/>
    <n v="200812"/>
    <x v="0"/>
    <x v="7"/>
  </r>
  <r>
    <s v="P9917"/>
    <n v="1100019136743"/>
    <d v="2009-02-05T00:00:00"/>
    <d v="2008-01-01T00:00:00"/>
    <n v="1"/>
    <n v="-2981429.7"/>
    <d v="2007-12-30T00:00:00"/>
    <d v="2007-12-31T00:00:00"/>
    <n v="1"/>
    <s v="_B"/>
    <x v="0"/>
    <n v="-8168.3005479452058"/>
    <n v="200801"/>
    <x v="0"/>
    <x v="10"/>
  </r>
  <r>
    <s v="P9917"/>
    <n v="1100039354207"/>
    <d v="2009-02-05T00:00:00"/>
    <d v="2008-09-04T00:00:00"/>
    <n v="44"/>
    <n v="1016745.9"/>
    <d v="2008-06-12T00:00:00"/>
    <d v="2008-09-03T00:00:00"/>
    <n v="83"/>
    <s v="_B"/>
    <x v="0"/>
    <n v="231205.23205479453"/>
    <n v="200809"/>
    <x v="0"/>
    <x v="8"/>
  </r>
  <r>
    <s v="P9917"/>
    <n v="1100039354207"/>
    <d v="2009-02-05T00:00:00"/>
    <d v="2008-09-04T00:00:00"/>
    <n v="208"/>
    <n v="-1131663.3999999999"/>
    <d v="2008-06-12T00:00:00"/>
    <d v="2008-09-03T00:00:00"/>
    <n v="83"/>
    <s v="_B"/>
    <x v="0"/>
    <n v="-257337.15671232875"/>
    <n v="200809"/>
    <x v="0"/>
    <x v="8"/>
  </r>
  <r>
    <s v="P9917"/>
    <n v="1100050495368"/>
    <d v="2009-02-05T00:00:00"/>
    <d v="2008-03-27T00:00:00"/>
    <n v="1"/>
    <n v="-87087.2"/>
    <d v="2008-03-03T00:00:00"/>
    <d v="2008-03-26T00:00:00"/>
    <n v="23"/>
    <s v="_B"/>
    <x v="0"/>
    <n v="-5487.6865753424654"/>
    <n v="200803"/>
    <x v="0"/>
    <x v="0"/>
  </r>
  <r>
    <s v="A21679"/>
    <n v="1100000398979"/>
    <d v="2009-02-06T00:00:00"/>
    <d v="2008-01-21T00:00:00"/>
    <n v="43"/>
    <n v="223566.8"/>
    <d v="2007-12-27T00:00:00"/>
    <d v="2008-01-20T00:00:00"/>
    <n v="24"/>
    <s v="_B"/>
    <x v="0"/>
    <n v="14700.282739726026"/>
    <n v="200801"/>
    <x v="0"/>
    <x v="10"/>
  </r>
  <r>
    <s v="A21679"/>
    <n v="1100000398979"/>
    <d v="2009-02-06T00:00:00"/>
    <d v="2008-01-21T00:00:00"/>
    <n v="210"/>
    <n v="-195526.5"/>
    <d v="2007-12-27T00:00:00"/>
    <d v="2008-01-20T00:00:00"/>
    <n v="24"/>
    <s v="_B"/>
    <x v="0"/>
    <n v="-12856.536986301369"/>
    <n v="200801"/>
    <x v="0"/>
    <x v="10"/>
  </r>
  <r>
    <s v="R15751"/>
    <n v="1100000917417"/>
    <d v="2009-02-06T00:00:00"/>
    <d v="2008-03-28T00:00:00"/>
    <n v="43"/>
    <n v="-33416.199999999997"/>
    <d v="2007-12-28T00:00:00"/>
    <d v="2008-03-27T00:00:00"/>
    <n v="90"/>
    <s v="_B"/>
    <x v="0"/>
    <n v="-8239.610958904108"/>
    <n v="200803"/>
    <x v="0"/>
    <x v="0"/>
  </r>
  <r>
    <s v="R15751"/>
    <n v="1100000917417"/>
    <d v="2009-02-06T00:00:00"/>
    <d v="2008-03-28T00:00:00"/>
    <n v="210"/>
    <n v="-16865.599999999999"/>
    <d v="2007-12-28T00:00:00"/>
    <d v="2008-03-27T00:00:00"/>
    <n v="90"/>
    <s v="_B"/>
    <x v="0"/>
    <n v="-4158.6410958904107"/>
    <n v="200803"/>
    <x v="0"/>
    <x v="0"/>
  </r>
  <r>
    <s v="A21679"/>
    <n v="1100003072566"/>
    <d v="2009-02-06T00:00:00"/>
    <d v="2008-03-27T00:00:00"/>
    <n v="1216"/>
    <n v="-42444.5"/>
    <d v="2008-03-10T00:00:00"/>
    <d v="2008-03-26T00:00:00"/>
    <n v="16"/>
    <s v="_B"/>
    <x v="0"/>
    <n v="-1860.5808219178082"/>
    <n v="200803"/>
    <x v="0"/>
    <x v="0"/>
  </r>
  <r>
    <s v="A21679"/>
    <n v="1100003072566"/>
    <d v="2009-02-06T00:00:00"/>
    <d v="2008-03-27T00:00:00"/>
    <n v="1217"/>
    <n v="-48120.3"/>
    <d v="2008-03-10T00:00:00"/>
    <d v="2008-03-26T00:00:00"/>
    <n v="16"/>
    <s v="_B"/>
    <x v="0"/>
    <n v="-2109.3830136986303"/>
    <n v="200803"/>
    <x v="0"/>
    <x v="0"/>
  </r>
  <r>
    <s v="A19811"/>
    <n v="1100005106613"/>
    <d v="2009-02-06T00:00:00"/>
    <d v="2008-03-23T00:00:00"/>
    <n v="1"/>
    <n v="-792245.4"/>
    <d v="2008-03-15T00:00:00"/>
    <d v="2008-03-22T00:00:00"/>
    <n v="7"/>
    <s v="_B"/>
    <x v="0"/>
    <n v="-15193.747397260273"/>
    <n v="200803"/>
    <x v="0"/>
    <x v="0"/>
  </r>
  <r>
    <s v="A21679"/>
    <n v="1100007575632"/>
    <d v="2009-02-06T00:00:00"/>
    <d v="2008-02-22T00:00:00"/>
    <n v="22"/>
    <n v="-267708.7"/>
    <d v="2007-12-27T00:00:00"/>
    <d v="2008-02-21T00:00:00"/>
    <n v="56"/>
    <s v="_B"/>
    <x v="0"/>
    <n v="-41073.115616438357"/>
    <n v="200802"/>
    <x v="0"/>
    <x v="1"/>
  </r>
  <r>
    <s v="A19811"/>
    <n v="1100008987040"/>
    <d v="2009-02-06T00:00:00"/>
    <d v="2008-03-22T00:00:00"/>
    <n v="1"/>
    <n v="-287316.3"/>
    <d v="2008-03-01T00:00:00"/>
    <d v="2008-03-21T00:00:00"/>
    <n v="20"/>
    <s v="_B"/>
    <x v="0"/>
    <n v="-15743.358904109589"/>
    <n v="200803"/>
    <x v="0"/>
    <x v="0"/>
  </r>
  <r>
    <s v="C9248"/>
    <n v="1100014333796"/>
    <d v="2009-02-06T00:00:00"/>
    <d v="2008-06-05T00:00:00"/>
    <n v="1256"/>
    <n v="-146669.9"/>
    <d v="2008-05-27T00:00:00"/>
    <d v="2008-06-04T00:00:00"/>
    <n v="8"/>
    <s v="_B"/>
    <x v="0"/>
    <n v="-3214.6827397260272"/>
    <n v="200806"/>
    <x v="0"/>
    <x v="4"/>
  </r>
  <r>
    <s v="C9248"/>
    <n v="1100014333796"/>
    <d v="2009-02-06T00:00:00"/>
    <d v="2008-06-05T00:00:00"/>
    <n v="1257"/>
    <n v="-83916.2"/>
    <d v="2008-05-27T00:00:00"/>
    <d v="2008-06-04T00:00:00"/>
    <n v="8"/>
    <s v="_B"/>
    <x v="0"/>
    <n v="-1839.2591780821917"/>
    <n v="200806"/>
    <x v="0"/>
    <x v="4"/>
  </r>
  <r>
    <s v="A19811"/>
    <n v="1100015440718"/>
    <d v="2009-02-06T00:00:00"/>
    <d v="2008-02-07T00:00:00"/>
    <n v="1233"/>
    <n v="142833.9"/>
    <d v="2007-12-27T00:00:00"/>
    <d v="2008-02-06T00:00:00"/>
    <n v="41"/>
    <s v="_B"/>
    <x v="0"/>
    <n v="16044.35589041096"/>
    <n v="200802"/>
    <x v="0"/>
    <x v="1"/>
  </r>
  <r>
    <s v="A19811"/>
    <n v="1100015440718"/>
    <d v="2009-02-06T00:00:00"/>
    <d v="2008-02-07T00:00:00"/>
    <n v="1234"/>
    <n v="-120771.6"/>
    <d v="2007-12-27T00:00:00"/>
    <d v="2008-02-06T00:00:00"/>
    <n v="41"/>
    <s v="_B"/>
    <x v="0"/>
    <n v="-13566.124931506849"/>
    <n v="200802"/>
    <x v="0"/>
    <x v="1"/>
  </r>
  <r>
    <s v="A21679"/>
    <n v="1100015939662"/>
    <d v="2009-02-06T00:00:00"/>
    <d v="2008-09-19T00:00:00"/>
    <n v="43"/>
    <n v="-17811.2"/>
    <d v="2007-12-27T00:00:00"/>
    <d v="2008-09-18T00:00:00"/>
    <n v="266"/>
    <s v="_B"/>
    <x v="0"/>
    <n v="-12980.216986301371"/>
    <n v="200809"/>
    <x v="0"/>
    <x v="8"/>
  </r>
  <r>
    <s v="A21679"/>
    <n v="1100015939662"/>
    <d v="2009-02-06T00:00:00"/>
    <d v="2008-09-19T00:00:00"/>
    <n v="210"/>
    <n v="-4048"/>
    <d v="2007-12-27T00:00:00"/>
    <d v="2008-09-18T00:00:00"/>
    <n v="266"/>
    <s v="_B"/>
    <x v="0"/>
    <n v="-2950.0493150684933"/>
    <n v="200809"/>
    <x v="0"/>
    <x v="8"/>
  </r>
  <r>
    <s v="A21679"/>
    <n v="1100021515544"/>
    <d v="2009-02-06T00:00:00"/>
    <d v="2008-09-30T00:00:00"/>
    <n v="1"/>
    <n v="0"/>
    <d v="2008-03-27T00:00:00"/>
    <d v="2008-09-29T00:00:00"/>
    <n v="186"/>
    <s v="_B"/>
    <x v="0"/>
    <n v="0"/>
    <n v="200809"/>
    <x v="0"/>
    <x v="8"/>
  </r>
  <r>
    <s v="C9248"/>
    <n v="1100023694172"/>
    <d v="2009-02-06T00:00:00"/>
    <d v="2008-11-19T00:00:00"/>
    <n v="1"/>
    <n v="-25076.400000000001"/>
    <d v="2008-10-25T00:00:00"/>
    <d v="2008-11-18T00:00:00"/>
    <n v="24"/>
    <s v="_B"/>
    <x v="0"/>
    <n v="-1648.8591780821919"/>
    <n v="200811"/>
    <x v="0"/>
    <x v="11"/>
  </r>
  <r>
    <s v="A21679"/>
    <n v="1100024077560"/>
    <d v="2009-02-06T00:00:00"/>
    <d v="2008-03-13T00:00:00"/>
    <n v="1"/>
    <n v="-732209.6"/>
    <d v="2008-03-05T00:00:00"/>
    <d v="2008-03-12T00:00:00"/>
    <n v="7"/>
    <s v="_B"/>
    <x v="0"/>
    <n v="-14042.375890410958"/>
    <n v="200803"/>
    <x v="0"/>
    <x v="0"/>
  </r>
  <r>
    <s v="D12478"/>
    <n v="1100024351923"/>
    <d v="2009-02-06T00:00:00"/>
    <d v="2008-03-02T00:00:00"/>
    <n v="1246"/>
    <n v="-176121.4"/>
    <d v="2008-02-09T00:00:00"/>
    <d v="2008-03-01T00:00:00"/>
    <n v="21"/>
    <s v="_B"/>
    <x v="0"/>
    <n v="-10133.012054794521"/>
    <n v="200803"/>
    <x v="0"/>
    <x v="0"/>
  </r>
  <r>
    <s v="D12478"/>
    <n v="1100024351923"/>
    <d v="2009-02-06T00:00:00"/>
    <d v="2008-03-02T00:00:00"/>
    <n v="1247"/>
    <n v="-229649.6"/>
    <d v="2008-02-09T00:00:00"/>
    <d v="2008-03-01T00:00:00"/>
    <n v="21"/>
    <s v="_B"/>
    <x v="0"/>
    <n v="-13212.716712328767"/>
    <n v="200803"/>
    <x v="0"/>
    <x v="0"/>
  </r>
  <r>
    <s v="D12478"/>
    <n v="1100024486782"/>
    <d v="2009-02-06T00:00:00"/>
    <d v="2008-03-28T00:00:00"/>
    <n v="1"/>
    <n v="-59757.5"/>
    <d v="2007-12-28T00:00:00"/>
    <d v="2008-03-27T00:00:00"/>
    <n v="90"/>
    <s v="_B"/>
    <x v="0"/>
    <n v="-14734.726027397261"/>
    <n v="200803"/>
    <x v="0"/>
    <x v="0"/>
  </r>
  <r>
    <s v="A21679"/>
    <n v="1100024732234"/>
    <d v="2009-02-06T00:00:00"/>
    <d v="2008-03-06T00:00:00"/>
    <n v="1"/>
    <n v="-863840.5"/>
    <d v="2007-12-27T00:00:00"/>
    <d v="2008-03-05T00:00:00"/>
    <n v="69"/>
    <s v="_B"/>
    <x v="0"/>
    <n v="-163301.35479452054"/>
    <n v="200803"/>
    <x v="0"/>
    <x v="0"/>
  </r>
  <r>
    <s v="A19811"/>
    <n v="1100024802955"/>
    <d v="2009-02-06T00:00:00"/>
    <d v="2008-02-16T00:00:00"/>
    <n v="25"/>
    <n v="-185587.20000000001"/>
    <d v="2008-01-21T00:00:00"/>
    <d v="2008-02-15T00:00:00"/>
    <n v="25"/>
    <s v="_B"/>
    <x v="0"/>
    <n v="-12711.452054794521"/>
    <n v="200802"/>
    <x v="0"/>
    <x v="1"/>
  </r>
  <r>
    <s v="A19811"/>
    <n v="1100025161664"/>
    <d v="2009-02-06T00:00:00"/>
    <d v="2008-02-01T00:00:00"/>
    <n v="1"/>
    <n v="-328663.5"/>
    <d v="2008-01-14T00:00:00"/>
    <d v="2008-01-31T00:00:00"/>
    <n v="17"/>
    <s v="_B"/>
    <x v="0"/>
    <n v="-15307.615068493151"/>
    <n v="200802"/>
    <x v="0"/>
    <x v="1"/>
  </r>
  <r>
    <s v="A19811"/>
    <n v="1100025596157"/>
    <d v="2009-02-06T00:00:00"/>
    <d v="2008-03-22T00:00:00"/>
    <n v="1"/>
    <n v="-70913.5"/>
    <d v="2007-12-28T00:00:00"/>
    <d v="2008-03-21T00:00:00"/>
    <n v="84"/>
    <s v="_B"/>
    <x v="0"/>
    <n v="-16319.819178082191"/>
    <n v="200803"/>
    <x v="0"/>
    <x v="0"/>
  </r>
  <r>
    <s v="A19811"/>
    <n v="1100025708153"/>
    <d v="2009-02-06T00:00:00"/>
    <d v="2008-03-31T00:00:00"/>
    <n v="1"/>
    <n v="-52620.7"/>
    <d v="2007-12-29T00:00:00"/>
    <d v="2008-03-30T00:00:00"/>
    <n v="92"/>
    <s v="_B"/>
    <x v="0"/>
    <n v="-13263.299726027395"/>
    <n v="200803"/>
    <x v="0"/>
    <x v="0"/>
  </r>
  <r>
    <s v="R15751"/>
    <n v="1100040508889"/>
    <d v="2009-02-06T00:00:00"/>
    <d v="2008-03-29T00:00:00"/>
    <n v="1"/>
    <n v="-62781.599999999999"/>
    <d v="2008-01-03T00:00:00"/>
    <d v="2008-03-28T00:00:00"/>
    <n v="85"/>
    <s v="_B"/>
    <x v="0"/>
    <n v="-14620.372602739726"/>
    <n v="200803"/>
    <x v="0"/>
    <x v="0"/>
  </r>
  <r>
    <s v="R15751"/>
    <n v="1100051012775"/>
    <d v="2009-02-06T00:00:00"/>
    <d v="2008-03-28T00:00:00"/>
    <n v="1"/>
    <n v="-528473.30000000005"/>
    <d v="2007-12-28T00:00:00"/>
    <d v="2008-03-27T00:00:00"/>
    <n v="90"/>
    <s v="_B"/>
    <x v="0"/>
    <n v="-130308.48493150686"/>
    <n v="200803"/>
    <x v="0"/>
    <x v="0"/>
  </r>
  <r>
    <s v="R15751"/>
    <n v="1100050466446"/>
    <d v="2009-02-07T00:00:00"/>
    <d v="2008-11-05T00:00:00"/>
    <n v="1"/>
    <n v="0"/>
    <d v="2008-08-01T00:00:00"/>
    <d v="2008-11-04T00:00:00"/>
    <n v="95"/>
    <s v="_B"/>
    <x v="0"/>
    <n v="0"/>
    <n v="200811"/>
    <x v="0"/>
    <x v="11"/>
  </r>
  <r>
    <s v="R15751"/>
    <n v="1413703810003"/>
    <d v="2009-02-09T00:00:00"/>
    <d v="2009-01-12T00:00:00"/>
    <n v="1"/>
    <n v="205589.4"/>
    <d v="2008-09-01T00:00:00"/>
    <d v="2009-01-11T00:00:00"/>
    <n v="132"/>
    <s v="_E"/>
    <x v="1"/>
    <n v="74350.139178082187"/>
    <n v="200901"/>
    <x v="2"/>
    <x v="10"/>
  </r>
  <r>
    <s v="R15751"/>
    <n v="1100001696457"/>
    <d v="2009-02-09T00:00:00"/>
    <d v="2008-10-22T00:00:00"/>
    <n v="1"/>
    <n v="-804417.3"/>
    <d v="2008-07-15T00:00:00"/>
    <d v="2008-10-21T00:00:00"/>
    <n v="98"/>
    <s v="_B"/>
    <x v="0"/>
    <n v="-215980.53534246577"/>
    <n v="200810"/>
    <x v="0"/>
    <x v="2"/>
  </r>
  <r>
    <s v="A19811"/>
    <n v="1100008107275"/>
    <d v="2009-02-09T00:00:00"/>
    <d v="2008-03-31T00:00:00"/>
    <n v="1248"/>
    <n v="-15392.3"/>
    <d v="2007-12-30T00:00:00"/>
    <d v="2008-03-30T00:00:00"/>
    <n v="91"/>
    <s v="_B"/>
    <x v="0"/>
    <n v="-3837.5323287671231"/>
    <n v="200803"/>
    <x v="0"/>
    <x v="0"/>
  </r>
  <r>
    <s v="A19811"/>
    <n v="1100008107275"/>
    <d v="2009-02-09T00:00:00"/>
    <d v="2008-03-31T00:00:00"/>
    <n v="1249"/>
    <n v="-29374"/>
    <d v="2007-12-30T00:00:00"/>
    <d v="2008-03-30T00:00:00"/>
    <n v="91"/>
    <s v="_B"/>
    <x v="0"/>
    <n v="-7323.3808219178081"/>
    <n v="200803"/>
    <x v="0"/>
    <x v="0"/>
  </r>
  <r>
    <s v="A19811"/>
    <n v="1100020819714"/>
    <d v="2009-02-09T00:00:00"/>
    <d v="2008-04-17T00:00:00"/>
    <n v="43"/>
    <n v="86661.6"/>
    <d v="2008-03-29T00:00:00"/>
    <d v="2008-04-16T00:00:00"/>
    <n v="18"/>
    <s v="_B"/>
    <x v="0"/>
    <n v="4273.7227397260276"/>
    <n v="200804"/>
    <x v="0"/>
    <x v="5"/>
  </r>
  <r>
    <s v="A19811"/>
    <n v="1100020819714"/>
    <d v="2009-02-09T00:00:00"/>
    <d v="2008-04-17T00:00:00"/>
    <n v="210"/>
    <n v="-54381.3"/>
    <d v="2008-03-29T00:00:00"/>
    <d v="2008-04-16T00:00:00"/>
    <n v="18"/>
    <s v="_B"/>
    <x v="0"/>
    <n v="-2681.8175342465752"/>
    <n v="200804"/>
    <x v="0"/>
    <x v="5"/>
  </r>
  <r>
    <s v="A19811"/>
    <n v="1100021183691"/>
    <d v="2009-02-09T00:00:00"/>
    <d v="2008-03-31T00:00:00"/>
    <n v="1"/>
    <n v="-382195.7"/>
    <d v="2008-03-02T00:00:00"/>
    <d v="2008-03-30T00:00:00"/>
    <n v="28"/>
    <s v="_B"/>
    <x v="0"/>
    <n v="-29319.122191780822"/>
    <n v="200803"/>
    <x v="0"/>
    <x v="0"/>
  </r>
  <r>
    <s v="R15751"/>
    <n v="1100021441877"/>
    <d v="2009-02-09T00:00:00"/>
    <d v="2008-03-28T00:00:00"/>
    <n v="1"/>
    <n v="-170106.2"/>
    <d v="2008-03-08T00:00:00"/>
    <d v="2008-03-27T00:00:00"/>
    <n v="19"/>
    <s v="_B"/>
    <x v="0"/>
    <n v="-8854.8432876712341"/>
    <n v="200803"/>
    <x v="0"/>
    <x v="0"/>
  </r>
  <r>
    <s v="R15751"/>
    <n v="1100023730565"/>
    <d v="2009-02-09T00:00:00"/>
    <d v="2008-04-20T00:00:00"/>
    <n v="1"/>
    <n v="-276994.3"/>
    <d v="2008-04-01T00:00:00"/>
    <d v="2008-04-19T00:00:00"/>
    <n v="18"/>
    <s v="_B"/>
    <x v="0"/>
    <n v="-13659.992876712327"/>
    <n v="200804"/>
    <x v="0"/>
    <x v="5"/>
  </r>
  <r>
    <s v="A19811"/>
    <n v="1100025291559"/>
    <d v="2009-02-09T00:00:00"/>
    <d v="2008-03-27T00:00:00"/>
    <n v="43"/>
    <n v="-265011.20000000001"/>
    <d v="2008-03-05T00:00:00"/>
    <d v="2008-03-26T00:00:00"/>
    <n v="21"/>
    <s v="_B"/>
    <x v="0"/>
    <n v="-15247.219726027397"/>
    <n v="200803"/>
    <x v="0"/>
    <x v="0"/>
  </r>
  <r>
    <s v="A19811"/>
    <n v="1100025291559"/>
    <d v="2009-02-09T00:00:00"/>
    <d v="2008-03-27T00:00:00"/>
    <n v="210"/>
    <n v="-231666.6"/>
    <d v="2008-03-05T00:00:00"/>
    <d v="2008-03-26T00:00:00"/>
    <n v="21"/>
    <s v="_B"/>
    <x v="0"/>
    <n v="-13328.763287671232"/>
    <n v="200803"/>
    <x v="0"/>
    <x v="0"/>
  </r>
  <r>
    <s v="A19811"/>
    <n v="1100050666262"/>
    <d v="2009-02-09T00:00:00"/>
    <d v="2008-01-30T00:00:00"/>
    <n v="1233"/>
    <n v="-215732.2"/>
    <d v="2008-01-24T00:00:00"/>
    <d v="2008-01-29T00:00:00"/>
    <n v="5"/>
    <s v="_B"/>
    <x v="0"/>
    <n v="-2955.2356164383564"/>
    <n v="200801"/>
    <x v="0"/>
    <x v="10"/>
  </r>
  <r>
    <s v="A19811"/>
    <n v="1100050666262"/>
    <d v="2009-02-09T00:00:00"/>
    <d v="2008-01-30T00:00:00"/>
    <n v="1234"/>
    <n v="-83659.100000000006"/>
    <d v="2008-01-24T00:00:00"/>
    <d v="2008-01-29T00:00:00"/>
    <n v="5"/>
    <s v="_B"/>
    <x v="0"/>
    <n v="-1146.0150684931507"/>
    <n v="200801"/>
    <x v="0"/>
    <x v="10"/>
  </r>
  <r>
    <s v="R15751"/>
    <n v="1415152661001"/>
    <d v="2009-02-10T00:00:00"/>
    <d v="2008-04-24T00:00:00"/>
    <n v="43"/>
    <n v="-221238.6"/>
    <d v="2008-04-08T00:00:00"/>
    <d v="2008-04-23T00:00:00"/>
    <n v="15"/>
    <s v="_E"/>
    <x v="1"/>
    <n v="-9091.9972602739726"/>
    <n v="200804"/>
    <x v="0"/>
    <x v="5"/>
  </r>
  <r>
    <s v="R15751"/>
    <n v="1415152661001"/>
    <d v="2009-02-10T00:00:00"/>
    <d v="2008-04-24T00:00:00"/>
    <n v="210"/>
    <n v="286165.2"/>
    <d v="2008-04-08T00:00:00"/>
    <d v="2008-04-23T00:00:00"/>
    <n v="15"/>
    <s v="_E"/>
    <x v="1"/>
    <n v="11760.213698630138"/>
    <n v="200804"/>
    <x v="0"/>
    <x v="5"/>
  </r>
  <r>
    <s v="P9917"/>
    <n v="1419615541007"/>
    <d v="2009-02-10T00:00:00"/>
    <d v="2008-07-17T00:00:00"/>
    <n v="43"/>
    <n v="61428"/>
    <d v="2008-05-25T00:00:00"/>
    <d v="2008-07-16T00:00:00"/>
    <n v="52"/>
    <s v="_E"/>
    <x v="1"/>
    <n v="8751.3863013698628"/>
    <n v="200807"/>
    <x v="0"/>
    <x v="6"/>
  </r>
  <r>
    <s v="P9917"/>
    <n v="1419615541007"/>
    <d v="2009-02-10T00:00:00"/>
    <d v="2008-07-17T00:00:00"/>
    <n v="210"/>
    <n v="-94903.6"/>
    <d v="2008-05-25T00:00:00"/>
    <d v="2008-07-16T00:00:00"/>
    <n v="52"/>
    <s v="_E"/>
    <x v="1"/>
    <n v="-13520.51287671233"/>
    <n v="200807"/>
    <x v="0"/>
    <x v="6"/>
  </r>
  <r>
    <s v="D12478"/>
    <n v="1100001473721"/>
    <d v="2009-02-10T00:00:00"/>
    <d v="2008-03-25T00:00:00"/>
    <n v="43"/>
    <n v="-72391"/>
    <d v="2008-01-03T00:00:00"/>
    <d v="2008-03-24T00:00:00"/>
    <n v="81"/>
    <s v="_B"/>
    <x v="0"/>
    <n v="-16064.852054794521"/>
    <n v="200803"/>
    <x v="0"/>
    <x v="0"/>
  </r>
  <r>
    <s v="D12478"/>
    <n v="1100001473721"/>
    <d v="2009-02-10T00:00:00"/>
    <d v="2008-03-25T00:00:00"/>
    <n v="210"/>
    <n v="65754.8"/>
    <d v="2008-01-03T00:00:00"/>
    <d v="2008-03-24T00:00:00"/>
    <n v="81"/>
    <s v="_B"/>
    <x v="0"/>
    <n v="14592.161095890413"/>
    <n v="200803"/>
    <x v="0"/>
    <x v="0"/>
  </r>
  <r>
    <s v="A19811"/>
    <n v="1100001529301"/>
    <d v="2009-02-10T00:00:00"/>
    <d v="2008-04-01T00:00:00"/>
    <n v="1233"/>
    <n v="-316249.90000000002"/>
    <d v="2008-03-14T00:00:00"/>
    <d v="2008-03-31T00:00:00"/>
    <n v="17"/>
    <s v="_B"/>
    <x v="0"/>
    <n v="-14729.447397260274"/>
    <n v="200804"/>
    <x v="0"/>
    <x v="5"/>
  </r>
  <r>
    <s v="A19811"/>
    <n v="1100001529301"/>
    <d v="2009-02-10T00:00:00"/>
    <d v="2008-04-01T00:00:00"/>
    <n v="1234"/>
    <n v="-274039"/>
    <d v="2008-03-14T00:00:00"/>
    <d v="2008-03-31T00:00:00"/>
    <n v="17"/>
    <s v="_B"/>
    <x v="0"/>
    <n v="-12763.460273972601"/>
    <n v="200804"/>
    <x v="0"/>
    <x v="5"/>
  </r>
  <r>
    <s v="R15751"/>
    <n v="1100012663947"/>
    <d v="2009-02-10T00:00:00"/>
    <d v="2008-01-28T00:00:00"/>
    <n v="43"/>
    <n v="-199362.4"/>
    <d v="2008-01-26T00:00:00"/>
    <d v="2008-01-27T00:00:00"/>
    <n v="1"/>
    <s v="_B"/>
    <x v="0"/>
    <n v="-546.19835616438354"/>
    <n v="200801"/>
    <x v="0"/>
    <x v="10"/>
  </r>
  <r>
    <s v="R15751"/>
    <n v="1100012663947"/>
    <d v="2009-02-10T00:00:00"/>
    <d v="2008-01-28T00:00:00"/>
    <n v="210"/>
    <n v="-403808.1"/>
    <d v="2008-01-26T00:00:00"/>
    <d v="2008-01-27T00:00:00"/>
    <n v="1"/>
    <s v="_B"/>
    <x v="0"/>
    <n v="-1106.3235616438355"/>
    <n v="200801"/>
    <x v="0"/>
    <x v="10"/>
  </r>
  <r>
    <s v="R15751"/>
    <n v="1100018670416"/>
    <d v="2009-02-10T00:00:00"/>
    <d v="2008-04-02T00:00:00"/>
    <n v="1"/>
    <n v="-194795.5"/>
    <d v="2008-03-03T00:00:00"/>
    <d v="2008-04-01T00:00:00"/>
    <n v="29"/>
    <s v="_B"/>
    <x v="0"/>
    <n v="-15476.902739726029"/>
    <n v="200804"/>
    <x v="0"/>
    <x v="5"/>
  </r>
  <r>
    <s v="A21679"/>
    <n v="1100020541687"/>
    <d v="2009-02-10T00:00:00"/>
    <d v="2008-03-30T00:00:00"/>
    <n v="43"/>
    <n v="-10051.299999999999"/>
    <d v="2008-03-21T00:00:00"/>
    <d v="2008-03-29T00:00:00"/>
    <n v="8"/>
    <s v="_B"/>
    <x v="0"/>
    <n v="-220.30246575342466"/>
    <n v="200803"/>
    <x v="0"/>
    <x v="0"/>
  </r>
  <r>
    <s v="A21679"/>
    <n v="1100020541687"/>
    <d v="2009-02-10T00:00:00"/>
    <d v="2008-03-30T00:00:00"/>
    <n v="210"/>
    <n v="-227541.6"/>
    <d v="2008-03-21T00:00:00"/>
    <d v="2008-03-29T00:00:00"/>
    <n v="8"/>
    <s v="_B"/>
    <x v="0"/>
    <n v="-4987.2131506849319"/>
    <n v="200803"/>
    <x v="0"/>
    <x v="0"/>
  </r>
  <r>
    <s v="P9917"/>
    <n v="1100050148164"/>
    <d v="2009-02-10T00:00:00"/>
    <d v="2008-03-30T00:00:00"/>
    <n v="1"/>
    <n v="-317951.40000000002"/>
    <d v="2008-03-22T00:00:00"/>
    <d v="2008-03-29T00:00:00"/>
    <n v="7"/>
    <s v="_B"/>
    <x v="0"/>
    <n v="-6097.6980821917814"/>
    <n v="200803"/>
    <x v="0"/>
    <x v="0"/>
  </r>
  <r>
    <s v="C9248"/>
    <n v="1100050213112"/>
    <d v="2009-02-10T00:00:00"/>
    <d v="2008-08-15T00:00:00"/>
    <n v="208"/>
    <n v="-266597.3"/>
    <d v="2008-05-28T00:00:00"/>
    <d v="2008-08-14T00:00:00"/>
    <n v="78"/>
    <s v="_B"/>
    <x v="0"/>
    <n v="-56971.477808219177"/>
    <n v="200808"/>
    <x v="0"/>
    <x v="9"/>
  </r>
  <r>
    <s v="C9248"/>
    <n v="1100050213112"/>
    <d v="2009-02-10T00:00:00"/>
    <d v="2008-08-15T00:00:00"/>
    <n v="360"/>
    <n v="-504915.1"/>
    <d v="2008-05-28T00:00:00"/>
    <d v="2008-08-14T00:00:00"/>
    <n v="78"/>
    <s v="_B"/>
    <x v="0"/>
    <n v="-107899.66520547944"/>
    <n v="200808"/>
    <x v="0"/>
    <x v="9"/>
  </r>
  <r>
    <s v="C9248"/>
    <n v="1100050213112"/>
    <d v="2009-02-10T00:00:00"/>
    <d v="2008-08-15T00:00:00"/>
    <n v="358"/>
    <n v="-417536.4"/>
    <d v="2008-05-28T00:00:00"/>
    <d v="2008-08-14T00:00:00"/>
    <n v="78"/>
    <s v="_B"/>
    <x v="0"/>
    <n v="-89226.956712328785"/>
    <n v="200808"/>
    <x v="0"/>
    <x v="9"/>
  </r>
  <r>
    <s v="A21679"/>
    <n v="1414909580000"/>
    <d v="2009-02-11T00:00:00"/>
    <d v="2008-07-08T00:00:00"/>
    <n v="43"/>
    <n v="1369941.3"/>
    <d v="2008-06-20T00:00:00"/>
    <d v="2008-07-07T00:00:00"/>
    <n v="17"/>
    <s v="_E"/>
    <x v="1"/>
    <n v="63805.485205479454"/>
    <n v="200807"/>
    <x v="0"/>
    <x v="6"/>
  </r>
  <r>
    <s v="A21679"/>
    <n v="1414909580000"/>
    <d v="2009-02-11T00:00:00"/>
    <d v="2008-07-08T00:00:00"/>
    <n v="210"/>
    <n v="2026807"/>
    <d v="2008-06-20T00:00:00"/>
    <d v="2008-07-07T00:00:00"/>
    <n v="17"/>
    <s v="_E"/>
    <x v="1"/>
    <n v="94399.230136986298"/>
    <n v="200807"/>
    <x v="0"/>
    <x v="6"/>
  </r>
  <r>
    <s v="D12478"/>
    <n v="1100000306462"/>
    <d v="2009-02-11T00:00:00"/>
    <d v="2008-03-13T00:00:00"/>
    <n v="43"/>
    <n v="153087.1"/>
    <d v="2008-02-19T00:00:00"/>
    <d v="2008-03-12T00:00:00"/>
    <n v="22"/>
    <s v="_B"/>
    <x v="0"/>
    <n v="9227.1676712328772"/>
    <n v="200803"/>
    <x v="0"/>
    <x v="0"/>
  </r>
  <r>
    <s v="D12478"/>
    <n v="1100000306462"/>
    <d v="2009-02-11T00:00:00"/>
    <d v="2008-03-13T00:00:00"/>
    <n v="210"/>
    <n v="-212491.7"/>
    <d v="2008-02-19T00:00:00"/>
    <d v="2008-03-12T00:00:00"/>
    <n v="22"/>
    <s v="_B"/>
    <x v="0"/>
    <n v="-12807.718904109588"/>
    <n v="200803"/>
    <x v="0"/>
    <x v="0"/>
  </r>
  <r>
    <s v="P9917"/>
    <n v="1100000394636"/>
    <d v="2009-02-11T00:00:00"/>
    <d v="2008-04-05T00:00:00"/>
    <n v="1214"/>
    <n v="-54153.1"/>
    <d v="2008-03-26T00:00:00"/>
    <d v="2008-04-04T00:00:00"/>
    <n v="9"/>
    <s v="_B"/>
    <x v="0"/>
    <n v="-1335.2819178082191"/>
    <n v="200804"/>
    <x v="0"/>
    <x v="5"/>
  </r>
  <r>
    <s v="P9917"/>
    <n v="1100000394636"/>
    <d v="2009-02-11T00:00:00"/>
    <d v="2008-04-05T00:00:00"/>
    <n v="1215"/>
    <n v="-29594.7"/>
    <d v="2008-03-26T00:00:00"/>
    <d v="2008-04-04T00:00:00"/>
    <n v="9"/>
    <s v="_B"/>
    <x v="0"/>
    <n v="-729.73232876712336"/>
    <n v="200804"/>
    <x v="0"/>
    <x v="5"/>
  </r>
  <r>
    <s v="P9917"/>
    <n v="1100018736670"/>
    <d v="2009-02-11T00:00:00"/>
    <d v="2008-03-03T00:00:00"/>
    <n v="43"/>
    <n v="-7827.6"/>
    <d v="2008-02-12T00:00:00"/>
    <d v="2008-03-02T00:00:00"/>
    <n v="19"/>
    <s v="_B"/>
    <x v="0"/>
    <n v="-407.46410958904107"/>
    <n v="200803"/>
    <x v="0"/>
    <x v="0"/>
  </r>
  <r>
    <s v="P9917"/>
    <n v="1100018736670"/>
    <d v="2009-02-11T00:00:00"/>
    <d v="2008-03-03T00:00:00"/>
    <n v="210"/>
    <n v="-243216.6"/>
    <d v="2008-02-12T00:00:00"/>
    <d v="2008-03-02T00:00:00"/>
    <n v="19"/>
    <s v="_B"/>
    <x v="0"/>
    <n v="-12660.590136986302"/>
    <n v="200803"/>
    <x v="0"/>
    <x v="0"/>
  </r>
  <r>
    <s v="R15751"/>
    <n v="1100020201133"/>
    <d v="2009-02-11T00:00:00"/>
    <d v="2008-04-11T00:00:00"/>
    <n v="1248"/>
    <n v="255367.6"/>
    <d v="2008-04-05T00:00:00"/>
    <d v="2008-04-10T00:00:00"/>
    <n v="5"/>
    <s v="_B"/>
    <x v="0"/>
    <n v="3498.186301369863"/>
    <n v="200804"/>
    <x v="0"/>
    <x v="5"/>
  </r>
  <r>
    <s v="R15751"/>
    <n v="1100020201133"/>
    <d v="2009-02-11T00:00:00"/>
    <d v="2008-04-11T00:00:00"/>
    <n v="1249"/>
    <n v="-172994.9"/>
    <d v="2008-04-05T00:00:00"/>
    <d v="2008-04-10T00:00:00"/>
    <n v="5"/>
    <s v="_B"/>
    <x v="0"/>
    <n v="-2369.7931506849313"/>
    <n v="200804"/>
    <x v="0"/>
    <x v="5"/>
  </r>
  <r>
    <s v="P9917"/>
    <n v="1100021282996"/>
    <d v="2009-02-11T00:00:00"/>
    <d v="2008-05-06T00:00:00"/>
    <n v="43"/>
    <n v="-132193.9"/>
    <d v="2008-03-26T00:00:00"/>
    <d v="2008-05-05T00:00:00"/>
    <n v="40"/>
    <s v="_B"/>
    <x v="0"/>
    <n v="-14487.002739726027"/>
    <n v="200805"/>
    <x v="0"/>
    <x v="3"/>
  </r>
  <r>
    <s v="P9917"/>
    <n v="1100021282996"/>
    <d v="2009-02-11T00:00:00"/>
    <d v="2008-05-06T00:00:00"/>
    <n v="210"/>
    <n v="-131783.6"/>
    <d v="2008-03-26T00:00:00"/>
    <d v="2008-05-05T00:00:00"/>
    <n v="40"/>
    <s v="_B"/>
    <x v="0"/>
    <n v="-14442.038356164385"/>
    <n v="200805"/>
    <x v="0"/>
    <x v="3"/>
  </r>
  <r>
    <s v="D12478"/>
    <n v="1100024252061"/>
    <d v="2009-02-11T00:00:00"/>
    <d v="2008-02-25T00:00:00"/>
    <n v="1233"/>
    <n v="128395.3"/>
    <d v="2008-01-06T00:00:00"/>
    <d v="2008-02-24T00:00:00"/>
    <n v="49"/>
    <s v="_B"/>
    <x v="0"/>
    <n v="17236.629315068494"/>
    <n v="200802"/>
    <x v="0"/>
    <x v="1"/>
  </r>
  <r>
    <s v="D12478"/>
    <n v="1100024252061"/>
    <d v="2009-02-11T00:00:00"/>
    <d v="2008-02-25T00:00:00"/>
    <n v="1234"/>
    <n v="-102869.6"/>
    <d v="2008-01-06T00:00:00"/>
    <d v="2008-02-24T00:00:00"/>
    <n v="49"/>
    <s v="_B"/>
    <x v="0"/>
    <n v="-13809.891506849315"/>
    <n v="200802"/>
    <x v="0"/>
    <x v="1"/>
  </r>
  <r>
    <s v="C9248"/>
    <n v="1100025311912"/>
    <d v="2009-02-11T00:00:00"/>
    <d v="2008-06-24T00:00:00"/>
    <n v="208"/>
    <n v="-34167.5"/>
    <d v="2008-01-02T00:00:00"/>
    <d v="2008-06-23T00:00:00"/>
    <n v="173"/>
    <s v="_B"/>
    <x v="0"/>
    <n v="-16194.458904109588"/>
    <n v="200806"/>
    <x v="0"/>
    <x v="4"/>
  </r>
  <r>
    <s v="C9248"/>
    <n v="1100025311912"/>
    <d v="2009-02-11T00:00:00"/>
    <d v="2008-06-24T00:00:00"/>
    <n v="360"/>
    <n v="-101732.8"/>
    <d v="2008-01-02T00:00:00"/>
    <d v="2008-06-23T00:00:00"/>
    <n v="173"/>
    <s v="_B"/>
    <x v="0"/>
    <n v="-48218.560000000005"/>
    <n v="200806"/>
    <x v="0"/>
    <x v="4"/>
  </r>
  <r>
    <s v="C9248"/>
    <n v="1100025311912"/>
    <d v="2009-02-11T00:00:00"/>
    <d v="2008-06-24T00:00:00"/>
    <n v="358"/>
    <n v="-6414.4"/>
    <d v="2008-01-02T00:00:00"/>
    <d v="2008-06-23T00:00:00"/>
    <n v="173"/>
    <s v="_B"/>
    <x v="0"/>
    <n v="-3040.2498630136984"/>
    <n v="200806"/>
    <x v="0"/>
    <x v="4"/>
  </r>
  <r>
    <s v="D12478"/>
    <n v="1100050854561"/>
    <d v="2009-02-11T00:00:00"/>
    <d v="2008-03-27T00:00:00"/>
    <n v="1233"/>
    <n v="-201907.8"/>
    <d v="2008-02-29T00:00:00"/>
    <d v="2008-03-26T00:00:00"/>
    <n v="26"/>
    <s v="_B"/>
    <x v="0"/>
    <n v="-14382.473424657532"/>
    <n v="200803"/>
    <x v="0"/>
    <x v="0"/>
  </r>
  <r>
    <s v="D12478"/>
    <n v="1100050854561"/>
    <d v="2009-02-11T00:00:00"/>
    <d v="2008-03-27T00:00:00"/>
    <n v="1234"/>
    <n v="-191027.5"/>
    <d v="2008-02-29T00:00:00"/>
    <d v="2008-03-26T00:00:00"/>
    <n v="26"/>
    <s v="_B"/>
    <x v="0"/>
    <n v="-13607.438356164383"/>
    <n v="200803"/>
    <x v="0"/>
    <x v="0"/>
  </r>
  <r>
    <s v="P9917"/>
    <n v="1100000099013"/>
    <d v="2009-02-12T00:00:00"/>
    <d v="2008-04-16T00:00:00"/>
    <n v="1235"/>
    <n v="687"/>
    <d v="2008-03-25T00:00:00"/>
    <d v="2008-04-15T00:00:00"/>
    <n v="21"/>
    <s v="_B"/>
    <x v="0"/>
    <n v="39.526027397260272"/>
    <n v="200804"/>
    <x v="0"/>
    <x v="5"/>
  </r>
  <r>
    <s v="P9917"/>
    <n v="1100000099013"/>
    <d v="2009-02-12T00:00:00"/>
    <d v="2008-04-16T00:00:00"/>
    <n v="1237"/>
    <n v="1898.8"/>
    <d v="2008-03-25T00:00:00"/>
    <d v="2008-04-15T00:00:00"/>
    <n v="21"/>
    <s v="_B"/>
    <x v="0"/>
    <n v="109.24602739726026"/>
    <n v="200804"/>
    <x v="0"/>
    <x v="5"/>
  </r>
  <r>
    <s v="P9917"/>
    <n v="1100000099013"/>
    <d v="2009-02-12T00:00:00"/>
    <d v="2008-04-16T00:00:00"/>
    <n v="1236"/>
    <n v="-251209.8"/>
    <d v="2008-03-25T00:00:00"/>
    <d v="2008-04-15T00:00:00"/>
    <n v="21"/>
    <s v="_B"/>
    <x v="0"/>
    <n v="-14453.166575342466"/>
    <n v="200804"/>
    <x v="0"/>
    <x v="5"/>
  </r>
  <r>
    <s v="P9917"/>
    <n v="1100000987089"/>
    <d v="2009-02-12T00:00:00"/>
    <d v="2008-04-25T00:00:00"/>
    <n v="43"/>
    <n v="-86313.8"/>
    <d v="2008-03-27T00:00:00"/>
    <d v="2008-04-24T00:00:00"/>
    <n v="28"/>
    <s v="_B"/>
    <x v="0"/>
    <n v="-6621.3326027397261"/>
    <n v="200804"/>
    <x v="0"/>
    <x v="5"/>
  </r>
  <r>
    <s v="P9917"/>
    <n v="1100000987089"/>
    <d v="2009-02-12T00:00:00"/>
    <d v="2008-04-25T00:00:00"/>
    <n v="210"/>
    <n v="78183.399999999994"/>
    <d v="2008-03-27T00:00:00"/>
    <d v="2008-04-24T00:00:00"/>
    <n v="28"/>
    <s v="_B"/>
    <x v="0"/>
    <n v="5997.6306849315069"/>
    <n v="200804"/>
    <x v="0"/>
    <x v="5"/>
  </r>
  <r>
    <s v="A21679"/>
    <n v="1100003606604"/>
    <d v="2009-02-12T00:00:00"/>
    <d v="2008-03-26T00:00:00"/>
    <n v="43"/>
    <n v="179096.5"/>
    <d v="2008-03-10T00:00:00"/>
    <d v="2008-03-25T00:00:00"/>
    <n v="15"/>
    <s v="_B"/>
    <x v="0"/>
    <n v="7360.1301369863013"/>
    <n v="200803"/>
    <x v="0"/>
    <x v="0"/>
  </r>
  <r>
    <s v="A21679"/>
    <n v="1100003606604"/>
    <d v="2009-02-12T00:00:00"/>
    <d v="2008-03-26T00:00:00"/>
    <n v="210"/>
    <n v="-138085.1"/>
    <d v="2008-03-10T00:00:00"/>
    <d v="2008-03-25T00:00:00"/>
    <n v="15"/>
    <s v="_B"/>
    <x v="0"/>
    <n v="-5674.7301369863017"/>
    <n v="200803"/>
    <x v="0"/>
    <x v="0"/>
  </r>
  <r>
    <s v="P9917"/>
    <n v="1100005554152"/>
    <d v="2009-02-12T00:00:00"/>
    <d v="2008-09-26T00:00:00"/>
    <n v="43"/>
    <n v="-74531.899999999994"/>
    <d v="2008-08-16T00:00:00"/>
    <d v="2008-09-25T00:00:00"/>
    <n v="40"/>
    <s v="_B"/>
    <x v="0"/>
    <n v="-8167.8794520547935"/>
    <n v="200809"/>
    <x v="0"/>
    <x v="8"/>
  </r>
  <r>
    <s v="P9917"/>
    <n v="1100005554152"/>
    <d v="2009-02-12T00:00:00"/>
    <d v="2008-09-26T00:00:00"/>
    <n v="210"/>
    <n v="-37680.6"/>
    <d v="2008-08-16T00:00:00"/>
    <d v="2008-09-25T00:00:00"/>
    <n v="40"/>
    <s v="_B"/>
    <x v="0"/>
    <n v="-4129.3808219178081"/>
    <n v="200809"/>
    <x v="0"/>
    <x v="8"/>
  </r>
  <r>
    <s v="A21679"/>
    <n v="1100008161263"/>
    <d v="2009-02-12T00:00:00"/>
    <d v="2008-04-01T00:00:00"/>
    <n v="43"/>
    <n v="0"/>
    <d v="2008-03-03T00:00:00"/>
    <d v="2008-03-31T00:00:00"/>
    <n v="28"/>
    <s v="_B"/>
    <x v="0"/>
    <n v="0"/>
    <n v="200804"/>
    <x v="0"/>
    <x v="5"/>
  </r>
  <r>
    <s v="A21679"/>
    <n v="1100008161263"/>
    <d v="2009-02-12T00:00:00"/>
    <d v="2008-04-01T00:00:00"/>
    <n v="210"/>
    <n v="-167573.70000000001"/>
    <d v="2008-03-03T00:00:00"/>
    <d v="2008-03-31T00:00:00"/>
    <n v="28"/>
    <s v="_B"/>
    <x v="0"/>
    <n v="-12854.96876712329"/>
    <n v="200804"/>
    <x v="0"/>
    <x v="5"/>
  </r>
  <r>
    <s v="P9917"/>
    <n v="1100014558942"/>
    <d v="2009-02-12T00:00:00"/>
    <d v="2008-08-07T00:00:00"/>
    <n v="1252"/>
    <n v="101943.5"/>
    <d v="2008-04-22T00:00:00"/>
    <d v="2008-08-06T00:00:00"/>
    <n v="106"/>
    <s v="_B"/>
    <x v="0"/>
    <n v="29605.509589041096"/>
    <n v="200808"/>
    <x v="0"/>
    <x v="9"/>
  </r>
  <r>
    <s v="P9917"/>
    <n v="1100014558942"/>
    <d v="2009-02-12T00:00:00"/>
    <d v="2008-08-07T00:00:00"/>
    <n v="1253"/>
    <n v="-95211.7"/>
    <d v="2008-04-22T00:00:00"/>
    <d v="2008-08-06T00:00:00"/>
    <n v="106"/>
    <s v="_B"/>
    <x v="0"/>
    <n v="-27650.52109589041"/>
    <n v="200808"/>
    <x v="0"/>
    <x v="9"/>
  </r>
  <r>
    <s v="D12478"/>
    <n v="1100014604410"/>
    <d v="2009-02-12T00:00:00"/>
    <d v="2008-06-25T00:00:00"/>
    <n v="43"/>
    <n v="-142705.60000000001"/>
    <d v="2008-05-02T00:00:00"/>
    <d v="2008-06-24T00:00:00"/>
    <n v="53"/>
    <s v="_B"/>
    <x v="0"/>
    <n v="-20721.635068493153"/>
    <n v="200806"/>
    <x v="0"/>
    <x v="4"/>
  </r>
  <r>
    <s v="D12478"/>
    <n v="1100014604410"/>
    <d v="2009-02-12T00:00:00"/>
    <d v="2008-06-25T00:00:00"/>
    <n v="210"/>
    <n v="-13604.6"/>
    <d v="2008-05-02T00:00:00"/>
    <d v="2008-06-24T00:00:00"/>
    <n v="53"/>
    <s v="_B"/>
    <x v="0"/>
    <n v="-1975.4624657534246"/>
    <n v="200806"/>
    <x v="0"/>
    <x v="4"/>
  </r>
  <r>
    <s v="A21679"/>
    <n v="1100014844780"/>
    <d v="2009-02-12T00:00:00"/>
    <d v="2008-04-06T00:00:00"/>
    <n v="1"/>
    <n v="-78088.5"/>
    <d v="2008-03-24T00:00:00"/>
    <d v="2008-04-05T00:00:00"/>
    <n v="12"/>
    <s v="_B"/>
    <x v="0"/>
    <n v="-2567.2931506849318"/>
    <n v="200804"/>
    <x v="0"/>
    <x v="5"/>
  </r>
  <r>
    <s v="A21679"/>
    <n v="1100015787886"/>
    <d v="2009-02-12T00:00:00"/>
    <d v="2008-04-04T00:00:00"/>
    <n v="1"/>
    <n v="-133504"/>
    <d v="2008-02-19T00:00:00"/>
    <d v="2008-04-03T00:00:00"/>
    <n v="44"/>
    <s v="_B"/>
    <x v="0"/>
    <n v="-16093.63287671233"/>
    <n v="200804"/>
    <x v="0"/>
    <x v="5"/>
  </r>
  <r>
    <s v="D12478"/>
    <n v="1100020307061"/>
    <d v="2009-02-12T00:00:00"/>
    <d v="2008-03-10T00:00:00"/>
    <n v="1256"/>
    <n v="234606.6"/>
    <d v="2008-02-25T00:00:00"/>
    <d v="2008-03-09T00:00:00"/>
    <n v="13"/>
    <s v="_B"/>
    <x v="0"/>
    <n v="8355.8515068493143"/>
    <n v="200803"/>
    <x v="0"/>
    <x v="0"/>
  </r>
  <r>
    <s v="D12478"/>
    <n v="1100020307061"/>
    <d v="2009-02-12T00:00:00"/>
    <d v="2008-03-10T00:00:00"/>
    <n v="1257"/>
    <n v="-194061.5"/>
    <d v="2008-02-25T00:00:00"/>
    <d v="2008-03-09T00:00:00"/>
    <n v="13"/>
    <s v="_B"/>
    <x v="0"/>
    <n v="-6911.7794520547941"/>
    <n v="200803"/>
    <x v="0"/>
    <x v="0"/>
  </r>
  <r>
    <s v="A19811"/>
    <n v="1100020454379"/>
    <d v="2009-02-12T00:00:00"/>
    <d v="2008-03-22T00:00:00"/>
    <n v="1"/>
    <n v="-145630.29999999999"/>
    <d v="2008-02-11T00:00:00"/>
    <d v="2008-03-21T00:00:00"/>
    <n v="39"/>
    <s v="_B"/>
    <x v="0"/>
    <n v="-15560.497808219176"/>
    <n v="200803"/>
    <x v="0"/>
    <x v="0"/>
  </r>
  <r>
    <s v="P9917"/>
    <n v="1100021705628"/>
    <d v="2009-02-12T00:00:00"/>
    <d v="2008-03-12T00:00:00"/>
    <n v="1252"/>
    <n v="-259352.2"/>
    <d v="2008-02-21T00:00:00"/>
    <d v="2008-03-11T00:00:00"/>
    <n v="19"/>
    <s v="_B"/>
    <x v="0"/>
    <n v="-13500.525479452057"/>
    <n v="200803"/>
    <x v="0"/>
    <x v="0"/>
  </r>
  <r>
    <s v="P9917"/>
    <n v="1100021705628"/>
    <d v="2009-02-12T00:00:00"/>
    <d v="2008-03-12T00:00:00"/>
    <n v="1253"/>
    <n v="-41129"/>
    <d v="2008-02-21T00:00:00"/>
    <d v="2008-03-11T00:00:00"/>
    <n v="19"/>
    <s v="_B"/>
    <x v="0"/>
    <n v="-2140.9616438356165"/>
    <n v="200803"/>
    <x v="0"/>
    <x v="0"/>
  </r>
  <r>
    <s v="D12478"/>
    <n v="1100022832345"/>
    <d v="2009-02-12T00:00:00"/>
    <d v="2008-06-13T00:00:00"/>
    <n v="1"/>
    <n v="-254092.6"/>
    <d v="2008-05-31T00:00:00"/>
    <d v="2008-06-12T00:00:00"/>
    <n v="12"/>
    <s v="_B"/>
    <x v="0"/>
    <n v="-8353.7293150684927"/>
    <n v="200806"/>
    <x v="0"/>
    <x v="4"/>
  </r>
  <r>
    <s v="C9248"/>
    <n v="1100050697952"/>
    <d v="2009-02-12T00:00:00"/>
    <d v="2008-02-27T00:00:00"/>
    <n v="1"/>
    <n v="-342919.7"/>
    <d v="2008-02-10T00:00:00"/>
    <d v="2008-02-26T00:00:00"/>
    <n v="16"/>
    <s v="_B"/>
    <x v="0"/>
    <n v="-15032.096438356164"/>
    <n v="200802"/>
    <x v="0"/>
    <x v="1"/>
  </r>
  <r>
    <s v="D12478"/>
    <n v="1100770738487"/>
    <d v="2009-02-12T00:00:00"/>
    <d v="2008-03-15T00:00:00"/>
    <n v="1"/>
    <n v="-86048.6"/>
    <d v="2008-01-07T00:00:00"/>
    <d v="2008-03-14T00:00:00"/>
    <n v="67"/>
    <s v="_B"/>
    <x v="0"/>
    <n v="-15795.222465753426"/>
    <n v="200803"/>
    <x v="0"/>
    <x v="0"/>
  </r>
  <r>
    <s v="A21679"/>
    <n v="1100770817109"/>
    <d v="2009-02-12T00:00:00"/>
    <d v="2008-03-31T00:00:00"/>
    <n v="1"/>
    <n v="-681754.2"/>
    <d v="2008-03-21T00:00:00"/>
    <d v="2008-03-30T00:00:00"/>
    <n v="9"/>
    <s v="_B"/>
    <x v="0"/>
    <n v="-16810.377534246574"/>
    <n v="200803"/>
    <x v="0"/>
    <x v="0"/>
  </r>
  <r>
    <s v="A21679"/>
    <n v="1100001794590"/>
    <d v="2009-02-13T00:00:00"/>
    <d v="2008-04-02T00:00:00"/>
    <n v="1"/>
    <n v="-135737.4"/>
    <d v="2008-02-18T00:00:00"/>
    <d v="2008-04-01T00:00:00"/>
    <n v="43"/>
    <s v="_B"/>
    <x v="0"/>
    <n v="-15990.981369863011"/>
    <n v="200804"/>
    <x v="0"/>
    <x v="5"/>
  </r>
  <r>
    <s v="D12478"/>
    <n v="1100003275913"/>
    <d v="2009-02-13T00:00:00"/>
    <d v="2008-04-15T00:00:00"/>
    <n v="1"/>
    <n v="-1013887.1"/>
    <d v="2008-03-13T00:00:00"/>
    <d v="2008-04-14T00:00:00"/>
    <n v="32"/>
    <s v="_B"/>
    <x v="0"/>
    <n v="-88888.732054794513"/>
    <n v="200804"/>
    <x v="0"/>
    <x v="5"/>
  </r>
  <r>
    <s v="C9248"/>
    <n v="1100005207739"/>
    <d v="2009-02-13T00:00:00"/>
    <d v="2008-03-15T00:00:00"/>
    <n v="1"/>
    <n v="-280151.8"/>
    <d v="2008-03-09T00:00:00"/>
    <d v="2008-03-14T00:00:00"/>
    <n v="5"/>
    <s v="_B"/>
    <x v="0"/>
    <n v="-3837.6958904109588"/>
    <n v="200803"/>
    <x v="0"/>
    <x v="0"/>
  </r>
  <r>
    <s v="A19811"/>
    <n v="1100009404780"/>
    <d v="2009-02-13T00:00:00"/>
    <d v="2008-02-25T00:00:00"/>
    <n v="1"/>
    <n v="-111255.9"/>
    <d v="2008-01-03T00:00:00"/>
    <d v="2008-02-24T00:00:00"/>
    <n v="52"/>
    <s v="_B"/>
    <x v="0"/>
    <n v="-15850.155616438356"/>
    <n v="200802"/>
    <x v="0"/>
    <x v="1"/>
  </r>
  <r>
    <s v="A21679"/>
    <n v="1100010358495"/>
    <d v="2009-02-13T00:00:00"/>
    <d v="2008-03-22T00:00:00"/>
    <n v="1250"/>
    <n v="-240153.8"/>
    <d v="2008-02-25T00:00:00"/>
    <d v="2008-03-21T00:00:00"/>
    <n v="25"/>
    <s v="_B"/>
    <x v="0"/>
    <n v="-16448.890410958906"/>
    <n v="200803"/>
    <x v="0"/>
    <x v="0"/>
  </r>
  <r>
    <s v="A21679"/>
    <n v="1100010358495"/>
    <d v="2009-02-13T00:00:00"/>
    <d v="2008-03-22T00:00:00"/>
    <n v="1251"/>
    <n v="-184447.4"/>
    <d v="2008-02-25T00:00:00"/>
    <d v="2008-03-21T00:00:00"/>
    <n v="25"/>
    <s v="_B"/>
    <x v="0"/>
    <n v="-12633.383561643835"/>
    <n v="200803"/>
    <x v="0"/>
    <x v="0"/>
  </r>
  <r>
    <s v="A21679"/>
    <n v="1100010863200"/>
    <d v="2009-02-13T00:00:00"/>
    <d v="2008-03-06T00:00:00"/>
    <n v="1"/>
    <n v="-528320.5"/>
    <d v="2008-02-26T00:00:00"/>
    <d v="2008-03-05T00:00:00"/>
    <n v="8"/>
    <s v="_B"/>
    <x v="0"/>
    <n v="-11579.627397260274"/>
    <n v="200803"/>
    <x v="0"/>
    <x v="0"/>
  </r>
  <r>
    <s v="A19811"/>
    <n v="1100011219542"/>
    <d v="2009-02-13T00:00:00"/>
    <d v="2008-02-25T00:00:00"/>
    <n v="1206"/>
    <n v="-82470.600000000006"/>
    <d v="2008-01-03T00:00:00"/>
    <d v="2008-02-24T00:00:00"/>
    <n v="52"/>
    <s v="_B"/>
    <x v="0"/>
    <n v="-11749.236164383563"/>
    <n v="200802"/>
    <x v="0"/>
    <x v="1"/>
  </r>
  <r>
    <s v="A19811"/>
    <n v="1100011219542"/>
    <d v="2009-02-13T00:00:00"/>
    <d v="2008-02-25T00:00:00"/>
    <n v="1207"/>
    <n v="-33358.9"/>
    <d v="2008-01-03T00:00:00"/>
    <d v="2008-02-24T00:00:00"/>
    <n v="52"/>
    <s v="_B"/>
    <x v="0"/>
    <n v="-4752.500821917808"/>
    <n v="200802"/>
    <x v="0"/>
    <x v="1"/>
  </r>
  <r>
    <s v="P9917"/>
    <n v="1100011963564"/>
    <d v="2009-02-13T00:00:00"/>
    <d v="2008-06-22T00:00:00"/>
    <n v="1"/>
    <n v="-141540.29999999999"/>
    <d v="2008-04-27T00:00:00"/>
    <d v="2008-06-21T00:00:00"/>
    <n v="55"/>
    <s v="_B"/>
    <x v="0"/>
    <n v="-21327.990410958904"/>
    <n v="200806"/>
    <x v="0"/>
    <x v="4"/>
  </r>
  <r>
    <s v="A19811"/>
    <n v="1100014283921"/>
    <d v="2009-02-13T00:00:00"/>
    <d v="2008-03-17T00:00:00"/>
    <n v="1256"/>
    <n v="-89769.1"/>
    <d v="2008-02-21T00:00:00"/>
    <d v="2008-03-16T00:00:00"/>
    <n v="24"/>
    <s v="_B"/>
    <x v="0"/>
    <n v="-5902.6257534246579"/>
    <n v="200803"/>
    <x v="0"/>
    <x v="0"/>
  </r>
  <r>
    <s v="A19811"/>
    <n v="1100014283921"/>
    <d v="2009-02-13T00:00:00"/>
    <d v="2008-03-17T00:00:00"/>
    <n v="1257"/>
    <n v="-210016"/>
    <d v="2008-02-21T00:00:00"/>
    <d v="2008-03-16T00:00:00"/>
    <n v="24"/>
    <s v="_B"/>
    <x v="0"/>
    <n v="-13809.271232876712"/>
    <n v="200803"/>
    <x v="0"/>
    <x v="0"/>
  </r>
  <r>
    <s v="P9917"/>
    <n v="1100018654966"/>
    <d v="2009-02-13T00:00:00"/>
    <d v="2008-11-10T00:00:00"/>
    <n v="1"/>
    <n v="-801698.7"/>
    <d v="2008-09-20T00:00:00"/>
    <d v="2008-11-09T00:00:00"/>
    <n v="50"/>
    <s v="_B"/>
    <x v="0"/>
    <n v="-109821.73972602739"/>
    <n v="200811"/>
    <x v="0"/>
    <x v="11"/>
  </r>
  <r>
    <s v="D12478"/>
    <n v="1100020452530"/>
    <d v="2009-02-13T00:00:00"/>
    <d v="2008-08-29T00:00:00"/>
    <n v="43"/>
    <n v="-153555.5"/>
    <d v="2008-01-10T00:00:00"/>
    <d v="2008-08-28T00:00:00"/>
    <n v="231"/>
    <s v="_B"/>
    <x v="0"/>
    <n v="-97181.7"/>
    <n v="200808"/>
    <x v="0"/>
    <x v="9"/>
  </r>
  <r>
    <s v="D12478"/>
    <n v="1100020452530"/>
    <d v="2009-02-13T00:00:00"/>
    <d v="2008-08-29T00:00:00"/>
    <n v="210"/>
    <n v="-166905.5"/>
    <d v="2008-01-10T00:00:00"/>
    <d v="2008-08-28T00:00:00"/>
    <n v="231"/>
    <s v="_B"/>
    <x v="0"/>
    <n v="-105630.60410958904"/>
    <n v="200808"/>
    <x v="0"/>
    <x v="9"/>
  </r>
  <r>
    <s v="A21679"/>
    <n v="1100020564968"/>
    <d v="2009-02-13T00:00:00"/>
    <d v="2008-04-06T00:00:00"/>
    <n v="1"/>
    <n v="-538167.19999999995"/>
    <d v="2008-04-04T00:00:00"/>
    <d v="2008-04-05T00:00:00"/>
    <n v="1"/>
    <s v="_B"/>
    <x v="0"/>
    <n v="-1474.4306849315067"/>
    <n v="200804"/>
    <x v="0"/>
    <x v="5"/>
  </r>
  <r>
    <s v="A21679"/>
    <n v="1100023021370"/>
    <d v="2009-02-13T00:00:00"/>
    <d v="2008-03-10T00:00:00"/>
    <n v="1"/>
    <n v="-150214.6"/>
    <d v="2008-01-06T00:00:00"/>
    <d v="2008-03-09T00:00:00"/>
    <n v="63"/>
    <s v="_B"/>
    <x v="0"/>
    <n v="-25927.451506849317"/>
    <n v="200803"/>
    <x v="0"/>
    <x v="0"/>
  </r>
  <r>
    <s v="A21679"/>
    <n v="1100023539157"/>
    <d v="2009-02-13T00:00:00"/>
    <d v="2008-03-17T00:00:00"/>
    <n v="1"/>
    <n v="-427345.3"/>
    <d v="2008-03-03T00:00:00"/>
    <d v="2008-03-16T00:00:00"/>
    <n v="13"/>
    <s v="_B"/>
    <x v="0"/>
    <n v="-15220.517534246574"/>
    <n v="200803"/>
    <x v="0"/>
    <x v="0"/>
  </r>
  <r>
    <s v="A19811"/>
    <n v="1100024783327"/>
    <d v="2009-02-13T00:00:00"/>
    <d v="2008-03-30T00:00:00"/>
    <n v="1233"/>
    <n v="10261"/>
    <d v="2008-03-08T00:00:00"/>
    <d v="2008-03-29T00:00:00"/>
    <n v="21"/>
    <s v="_B"/>
    <x v="0"/>
    <n v="590.35890410958905"/>
    <n v="200803"/>
    <x v="0"/>
    <x v="0"/>
  </r>
  <r>
    <s v="A19811"/>
    <n v="1100024783327"/>
    <d v="2009-02-13T00:00:00"/>
    <d v="2008-03-30T00:00:00"/>
    <n v="1234"/>
    <n v="-227690.2"/>
    <d v="2008-03-08T00:00:00"/>
    <d v="2008-03-29T00:00:00"/>
    <n v="21"/>
    <s v="_B"/>
    <x v="0"/>
    <n v="-13099.984109589041"/>
    <n v="200803"/>
    <x v="0"/>
    <x v="0"/>
  </r>
  <r>
    <s v="R15751"/>
    <n v="1100011906609"/>
    <d v="2009-02-14T00:00:00"/>
    <d v="2008-04-17T00:00:00"/>
    <n v="1242"/>
    <n v="99915.5"/>
    <d v="2008-04-02T00:00:00"/>
    <d v="2008-04-16T00:00:00"/>
    <n v="14"/>
    <s v="_B"/>
    <x v="0"/>
    <n v="3832.3753424657534"/>
    <n v="200804"/>
    <x v="0"/>
    <x v="5"/>
  </r>
  <r>
    <s v="R15751"/>
    <n v="1100011906609"/>
    <d v="2009-02-14T00:00:00"/>
    <d v="2008-04-17T00:00:00"/>
    <n v="1243"/>
    <n v="-66297.600000000006"/>
    <d v="2008-04-02T00:00:00"/>
    <d v="2008-04-16T00:00:00"/>
    <n v="14"/>
    <s v="_B"/>
    <x v="0"/>
    <n v="-2542.921643835617"/>
    <n v="200804"/>
    <x v="0"/>
    <x v="5"/>
  </r>
  <r>
    <s v="D12478"/>
    <n v="1100006670383"/>
    <d v="2009-02-16T00:00:00"/>
    <d v="2008-04-03T00:00:00"/>
    <n v="43"/>
    <n v="233148.4"/>
    <d v="2008-03-06T00:00:00"/>
    <d v="2008-04-02T00:00:00"/>
    <n v="27"/>
    <s v="_B"/>
    <x v="0"/>
    <n v="17246.593972602739"/>
    <n v="200804"/>
    <x v="0"/>
    <x v="5"/>
  </r>
  <r>
    <s v="D12478"/>
    <n v="1100006670383"/>
    <d v="2009-02-16T00:00:00"/>
    <d v="2008-04-03T00:00:00"/>
    <n v="210"/>
    <n v="-175414.8"/>
    <d v="2008-03-06T00:00:00"/>
    <d v="2008-04-02T00:00:00"/>
    <n v="27"/>
    <s v="_B"/>
    <x v="0"/>
    <n v="-12975.889315068493"/>
    <n v="200804"/>
    <x v="0"/>
    <x v="5"/>
  </r>
  <r>
    <s v="P9917"/>
    <n v="1100015728481"/>
    <d v="2009-02-16T00:00:00"/>
    <d v="2008-12-05T00:00:00"/>
    <n v="1"/>
    <n v="0"/>
    <d v="2008-04-10T00:00:00"/>
    <d v="2008-12-04T00:00:00"/>
    <n v="238"/>
    <s v="_B"/>
    <x v="0"/>
    <n v="0"/>
    <n v="200812"/>
    <x v="0"/>
    <x v="7"/>
  </r>
  <r>
    <s v="P9917"/>
    <n v="1100002644663"/>
    <d v="2009-02-17T00:00:00"/>
    <d v="2008-05-06T00:00:00"/>
    <n v="1"/>
    <n v="-312147.3"/>
    <d v="2008-04-20T00:00:00"/>
    <d v="2008-05-05T00:00:00"/>
    <n v="15"/>
    <s v="_B"/>
    <x v="0"/>
    <n v="-12827.971232876713"/>
    <n v="200805"/>
    <x v="0"/>
    <x v="3"/>
  </r>
  <r>
    <s v="A19811"/>
    <n v="1100007244894"/>
    <d v="2009-02-17T00:00:00"/>
    <d v="2008-02-29T00:00:00"/>
    <n v="43"/>
    <n v="-116556.4"/>
    <d v="2008-01-10T00:00:00"/>
    <d v="2008-02-28T00:00:00"/>
    <n v="49"/>
    <s v="_B"/>
    <x v="0"/>
    <n v="-15647.297534246572"/>
    <n v="200802"/>
    <x v="0"/>
    <x v="1"/>
  </r>
  <r>
    <s v="A19811"/>
    <n v="1100007244894"/>
    <d v="2009-02-17T00:00:00"/>
    <d v="2008-02-29T00:00:00"/>
    <n v="210"/>
    <n v="-100713.1"/>
    <d v="2008-01-10T00:00:00"/>
    <d v="2008-02-28T00:00:00"/>
    <n v="49"/>
    <s v="_B"/>
    <x v="0"/>
    <n v="-13520.38876712329"/>
    <n v="200802"/>
    <x v="0"/>
    <x v="1"/>
  </r>
  <r>
    <s v="A19811"/>
    <n v="1100008173409"/>
    <d v="2009-02-17T00:00:00"/>
    <d v="2008-03-14T00:00:00"/>
    <n v="1"/>
    <n v="-265516.3"/>
    <d v="2008-02-20T00:00:00"/>
    <d v="2008-03-13T00:00:00"/>
    <n v="22"/>
    <s v="_B"/>
    <x v="0"/>
    <n v="-16003.722191780822"/>
    <n v="200803"/>
    <x v="0"/>
    <x v="0"/>
  </r>
  <r>
    <s v="R15751"/>
    <n v="1100010139899"/>
    <d v="2009-02-17T00:00:00"/>
    <d v="2008-02-07T00:00:00"/>
    <n v="1"/>
    <n v="-418177.1"/>
    <d v="2008-02-06T00:00:00"/>
    <d v="2008-02-06T00:00:00"/>
    <n v="0"/>
    <s v="_B"/>
    <x v="0"/>
    <n v="0"/>
    <n v="200802"/>
    <x v="0"/>
    <x v="1"/>
  </r>
  <r>
    <s v="R15751"/>
    <n v="1100010554536"/>
    <d v="2009-02-17T00:00:00"/>
    <d v="2009-01-06T00:00:00"/>
    <n v="1"/>
    <n v="-170735.6"/>
    <d v="2008-12-06T00:00:00"/>
    <d v="2009-01-05T00:00:00"/>
    <n v="30"/>
    <s v="_B"/>
    <x v="0"/>
    <n v="-14033.063013698629"/>
    <n v="200901"/>
    <x v="2"/>
    <x v="10"/>
  </r>
  <r>
    <s v="P9917"/>
    <n v="1100012730682"/>
    <d v="2009-02-17T00:00:00"/>
    <d v="2008-09-23T00:00:00"/>
    <n v="43"/>
    <n v="-836229"/>
    <d v="2008-07-13T00:00:00"/>
    <d v="2008-09-22T00:00:00"/>
    <n v="71"/>
    <s v="_B"/>
    <x v="0"/>
    <n v="-162663.72328767122"/>
    <n v="200809"/>
    <x v="0"/>
    <x v="8"/>
  </r>
  <r>
    <s v="P9917"/>
    <n v="1100012730682"/>
    <d v="2009-02-17T00:00:00"/>
    <d v="2008-09-23T00:00:00"/>
    <n v="210"/>
    <n v="-330952.2"/>
    <d v="2008-07-13T00:00:00"/>
    <d v="2008-09-22T00:00:00"/>
    <n v="71"/>
    <s v="_B"/>
    <x v="0"/>
    <n v="-64377.003287671236"/>
    <n v="200809"/>
    <x v="0"/>
    <x v="8"/>
  </r>
  <r>
    <s v="C9248"/>
    <n v="1100014738814"/>
    <d v="2009-02-17T00:00:00"/>
    <d v="2008-03-24T00:00:00"/>
    <n v="1"/>
    <n v="-82785"/>
    <d v="2008-03-17T00:00:00"/>
    <d v="2008-03-23T00:00:00"/>
    <n v="6"/>
    <s v="_B"/>
    <x v="0"/>
    <n v="-1360.8493150684931"/>
    <n v="200803"/>
    <x v="0"/>
    <x v="0"/>
  </r>
  <r>
    <s v="A19811"/>
    <n v="1100014738823"/>
    <d v="2009-02-17T00:00:00"/>
    <d v="2008-04-04T00:00:00"/>
    <n v="177"/>
    <n v="-370838.4"/>
    <d v="2008-03-31T00:00:00"/>
    <d v="2008-04-03T00:00:00"/>
    <n v="3"/>
    <s v="_B"/>
    <x v="0"/>
    <n v="-3047.9868493150689"/>
    <n v="200804"/>
    <x v="0"/>
    <x v="5"/>
  </r>
  <r>
    <s v="R15751"/>
    <n v="1100015176380"/>
    <d v="2009-02-17T00:00:00"/>
    <d v="2008-06-18T00:00:00"/>
    <n v="1"/>
    <n v="14063.9"/>
    <d v="2008-04-08T00:00:00"/>
    <d v="2008-06-17T00:00:00"/>
    <n v="70"/>
    <s v="_B"/>
    <x v="0"/>
    <n v="2697.186301369863"/>
    <n v="200806"/>
    <x v="0"/>
    <x v="4"/>
  </r>
  <r>
    <s v="D12478"/>
    <n v="1100015768800"/>
    <d v="2009-02-17T00:00:00"/>
    <d v="2008-06-13T00:00:00"/>
    <n v="43"/>
    <n v="210186.6"/>
    <d v="2008-05-26T00:00:00"/>
    <d v="2008-06-12T00:00:00"/>
    <n v="17"/>
    <s v="_B"/>
    <x v="0"/>
    <n v="9789.5128767123297"/>
    <n v="200806"/>
    <x v="0"/>
    <x v="4"/>
  </r>
  <r>
    <s v="D12478"/>
    <n v="1100015768800"/>
    <d v="2009-02-17T00:00:00"/>
    <d v="2008-06-13T00:00:00"/>
    <n v="210"/>
    <n v="-249619.3"/>
    <d v="2008-05-26T00:00:00"/>
    <d v="2008-06-12T00:00:00"/>
    <n v="17"/>
    <s v="_B"/>
    <x v="0"/>
    <n v="-11626.104383561644"/>
    <n v="200806"/>
    <x v="0"/>
    <x v="4"/>
  </r>
  <r>
    <s v="A19811"/>
    <n v="1100015948081"/>
    <d v="2009-02-17T00:00:00"/>
    <d v="2008-03-07T00:00:00"/>
    <n v="43"/>
    <n v="-104402.8"/>
    <d v="2008-01-10T00:00:00"/>
    <d v="2008-03-06T00:00:00"/>
    <n v="56"/>
    <s v="_B"/>
    <x v="0"/>
    <n v="-16017.963835616438"/>
    <n v="200803"/>
    <x v="0"/>
    <x v="0"/>
  </r>
  <r>
    <s v="A19811"/>
    <n v="1100015948081"/>
    <d v="2009-02-17T00:00:00"/>
    <d v="2008-03-07T00:00:00"/>
    <n v="210"/>
    <n v="96830.5"/>
    <d v="2008-01-10T00:00:00"/>
    <d v="2008-03-06T00:00:00"/>
    <n v="56"/>
    <s v="_B"/>
    <x v="0"/>
    <n v="14856.186301369864"/>
    <n v="200803"/>
    <x v="0"/>
    <x v="0"/>
  </r>
  <r>
    <s v="A19811"/>
    <n v="1100020949176"/>
    <d v="2009-02-17T00:00:00"/>
    <d v="2008-06-20T00:00:00"/>
    <n v="1233"/>
    <n v="-94.3"/>
    <d v="2008-03-28T00:00:00"/>
    <d v="2008-06-19T00:00:00"/>
    <n v="83"/>
    <s v="_B"/>
    <x v="0"/>
    <n v="-21.443561643835615"/>
    <n v="200806"/>
    <x v="0"/>
    <x v="4"/>
  </r>
  <r>
    <s v="A19811"/>
    <n v="1100020949176"/>
    <d v="2009-02-17T00:00:00"/>
    <d v="2008-06-20T00:00:00"/>
    <n v="1234"/>
    <n v="-87122.7"/>
    <d v="2008-03-28T00:00:00"/>
    <d v="2008-06-19T00:00:00"/>
    <n v="83"/>
    <s v="_B"/>
    <x v="0"/>
    <n v="-19811.463287671231"/>
    <n v="200806"/>
    <x v="0"/>
    <x v="4"/>
  </r>
  <r>
    <s v="A19811"/>
    <n v="1100021745286"/>
    <d v="2009-02-17T00:00:00"/>
    <d v="2008-04-10T00:00:00"/>
    <n v="43"/>
    <n v="-463712.6"/>
    <d v="2008-01-10T00:00:00"/>
    <d v="2008-04-09T00:00:00"/>
    <n v="90"/>
    <s v="_B"/>
    <x v="0"/>
    <n v="-114340.09315068493"/>
    <n v="200804"/>
    <x v="0"/>
    <x v="5"/>
  </r>
  <r>
    <s v="A19811"/>
    <n v="1100021745286"/>
    <d v="2009-02-17T00:00:00"/>
    <d v="2008-04-10T00:00:00"/>
    <n v="210"/>
    <n v="-159817.5"/>
    <d v="2008-01-10T00:00:00"/>
    <d v="2008-04-09T00:00:00"/>
    <n v="90"/>
    <s v="_B"/>
    <x v="0"/>
    <n v="-39407.054794520547"/>
    <n v="200804"/>
    <x v="0"/>
    <x v="5"/>
  </r>
  <r>
    <s v="P9917"/>
    <n v="1100023331011"/>
    <d v="2009-02-17T00:00:00"/>
    <d v="2008-04-28T00:00:00"/>
    <n v="1"/>
    <n v="-104549.8"/>
    <d v="2008-03-16T00:00:00"/>
    <d v="2008-04-27T00:00:00"/>
    <n v="42"/>
    <s v="_B"/>
    <x v="0"/>
    <n v="-12030.387945205479"/>
    <n v="200804"/>
    <x v="0"/>
    <x v="5"/>
  </r>
  <r>
    <s v="A19811"/>
    <n v="1100024262992"/>
    <d v="2009-02-17T00:00:00"/>
    <d v="2008-04-08T00:00:00"/>
    <n v="43"/>
    <n v="-58426.400000000001"/>
    <d v="2008-01-08T00:00:00"/>
    <d v="2008-04-07T00:00:00"/>
    <n v="90"/>
    <s v="_B"/>
    <x v="0"/>
    <n v="-14406.509589041096"/>
    <n v="200804"/>
    <x v="0"/>
    <x v="5"/>
  </r>
  <r>
    <s v="A19811"/>
    <n v="1100024262992"/>
    <d v="2009-02-17T00:00:00"/>
    <d v="2008-04-08T00:00:00"/>
    <n v="210"/>
    <n v="-52865.4"/>
    <d v="2008-01-08T00:00:00"/>
    <d v="2008-04-07T00:00:00"/>
    <n v="90"/>
    <s v="_B"/>
    <x v="0"/>
    <n v="-13035.304109589042"/>
    <n v="200804"/>
    <x v="0"/>
    <x v="5"/>
  </r>
  <r>
    <s v="R15751"/>
    <n v="1100024355885"/>
    <d v="2009-02-17T00:00:00"/>
    <d v="2008-10-13T00:00:00"/>
    <n v="1"/>
    <n v="-76199.399999999994"/>
    <d v="2008-08-03T00:00:00"/>
    <d v="2008-10-12T00:00:00"/>
    <n v="70"/>
    <s v="_B"/>
    <x v="0"/>
    <n v="-14613.583561643836"/>
    <n v="200810"/>
    <x v="0"/>
    <x v="2"/>
  </r>
  <r>
    <s v="P9917"/>
    <n v="1100025331538"/>
    <d v="2009-02-17T00:00:00"/>
    <d v="2008-06-22T00:00:00"/>
    <n v="72"/>
    <n v="94728.2"/>
    <d v="2008-05-30T00:00:00"/>
    <d v="2008-06-21T00:00:00"/>
    <n v="22"/>
    <s v="_B"/>
    <x v="0"/>
    <n v="5709.6449315068494"/>
    <n v="200806"/>
    <x v="0"/>
    <x v="4"/>
  </r>
  <r>
    <s v="P9917"/>
    <n v="1100025331538"/>
    <d v="2009-02-17T00:00:00"/>
    <d v="2008-06-22T00:00:00"/>
    <n v="184"/>
    <n v="-39062.300000000003"/>
    <d v="2008-05-30T00:00:00"/>
    <d v="2008-06-21T00:00:00"/>
    <n v="22"/>
    <s v="_B"/>
    <x v="0"/>
    <n v="-2354.44"/>
    <n v="200806"/>
    <x v="0"/>
    <x v="4"/>
  </r>
  <r>
    <s v="R15751"/>
    <n v="1100040348648"/>
    <d v="2009-02-17T00:00:00"/>
    <d v="2008-11-28T00:00:00"/>
    <n v="1"/>
    <n v="-19531.400000000001"/>
    <d v="2008-10-21T00:00:00"/>
    <d v="2008-11-27T00:00:00"/>
    <n v="37"/>
    <s v="_B"/>
    <x v="0"/>
    <n v="-1979.8953424657534"/>
    <n v="200811"/>
    <x v="0"/>
    <x v="11"/>
  </r>
  <r>
    <s v="A19811"/>
    <n v="1100050713648"/>
    <d v="2009-02-17T00:00:00"/>
    <d v="2008-03-06T00:00:00"/>
    <n v="1233"/>
    <n v="-317442.5"/>
    <d v="2008-02-23T00:00:00"/>
    <d v="2008-03-05T00:00:00"/>
    <n v="11"/>
    <s v="_B"/>
    <x v="0"/>
    <n v="-9566.7602739726026"/>
    <n v="200803"/>
    <x v="0"/>
    <x v="0"/>
  </r>
  <r>
    <s v="A19811"/>
    <n v="1100050713648"/>
    <d v="2009-02-17T00:00:00"/>
    <d v="2008-03-06T00:00:00"/>
    <n v="1234"/>
    <n v="-148392.6"/>
    <d v="2008-02-23T00:00:00"/>
    <d v="2008-03-05T00:00:00"/>
    <n v="11"/>
    <s v="_B"/>
    <x v="0"/>
    <n v="-4472.1057534246575"/>
    <n v="200803"/>
    <x v="0"/>
    <x v="0"/>
  </r>
  <r>
    <s v="R15751"/>
    <n v="1460000396333"/>
    <d v="2009-02-18T00:00:00"/>
    <d v="2008-04-10T00:00:00"/>
    <n v="43"/>
    <n v="-142148.4"/>
    <d v="2008-03-17T00:00:00"/>
    <d v="2008-04-09T00:00:00"/>
    <n v="23"/>
    <s v="_E"/>
    <x v="1"/>
    <n v="-8957.2964383561648"/>
    <n v="200804"/>
    <x v="0"/>
    <x v="5"/>
  </r>
  <r>
    <s v="R15751"/>
    <n v="1460000396333"/>
    <d v="2009-02-18T00:00:00"/>
    <d v="2008-04-10T00:00:00"/>
    <n v="210"/>
    <n v="109775.1"/>
    <d v="2008-03-17T00:00:00"/>
    <d v="2008-04-09T00:00:00"/>
    <n v="23"/>
    <s v="_E"/>
    <x v="1"/>
    <n v="6917.335068493152"/>
    <n v="200804"/>
    <x v="0"/>
    <x v="5"/>
  </r>
  <r>
    <s v="R15751"/>
    <n v="1100002681577"/>
    <d v="2009-02-18T00:00:00"/>
    <d v="2008-04-22T00:00:00"/>
    <n v="43"/>
    <n v="96189.2"/>
    <d v="2008-03-29T00:00:00"/>
    <d v="2008-04-21T00:00:00"/>
    <n v="23"/>
    <s v="_B"/>
    <x v="0"/>
    <n v="6061.2372602739724"/>
    <n v="200804"/>
    <x v="0"/>
    <x v="5"/>
  </r>
  <r>
    <s v="R15751"/>
    <n v="1100002681577"/>
    <d v="2009-02-18T00:00:00"/>
    <d v="2008-04-22T00:00:00"/>
    <n v="210"/>
    <n v="-62717.8"/>
    <d v="2008-03-29T00:00:00"/>
    <d v="2008-04-21T00:00:00"/>
    <n v="23"/>
    <s v="_B"/>
    <x v="0"/>
    <n v="-3952.0805479452056"/>
    <n v="200804"/>
    <x v="0"/>
    <x v="5"/>
  </r>
  <r>
    <s v="D12478"/>
    <n v="1100005503859"/>
    <d v="2009-02-18T00:00:00"/>
    <d v="2008-07-20T00:00:00"/>
    <n v="1"/>
    <n v="-167434.6"/>
    <d v="2008-06-03T00:00:00"/>
    <d v="2008-07-19T00:00:00"/>
    <n v="46"/>
    <s v="_B"/>
    <x v="0"/>
    <n v="-21101.346849315069"/>
    <n v="200807"/>
    <x v="0"/>
    <x v="6"/>
  </r>
  <r>
    <s v="D12478"/>
    <n v="1100006018180"/>
    <d v="2009-02-18T00:00:00"/>
    <d v="2008-04-13T00:00:00"/>
    <n v="1233"/>
    <n v="-298615.5"/>
    <d v="2008-03-21T00:00:00"/>
    <d v="2008-04-12T00:00:00"/>
    <n v="22"/>
    <s v="_B"/>
    <x v="0"/>
    <n v="-17998.742465753425"/>
    <n v="200804"/>
    <x v="0"/>
    <x v="5"/>
  </r>
  <r>
    <s v="D12478"/>
    <n v="1100006018180"/>
    <d v="2009-02-18T00:00:00"/>
    <d v="2008-04-13T00:00:00"/>
    <n v="1234"/>
    <n v="-88740.800000000003"/>
    <d v="2008-03-21T00:00:00"/>
    <d v="2008-04-12T00:00:00"/>
    <n v="22"/>
    <s v="_B"/>
    <x v="0"/>
    <n v="-5348.7605479452059"/>
    <n v="200804"/>
    <x v="0"/>
    <x v="5"/>
  </r>
  <r>
    <s v="P9917"/>
    <n v="1100006402380"/>
    <d v="2009-02-18T00:00:00"/>
    <d v="2008-11-04T00:00:00"/>
    <n v="1250"/>
    <n v="61219.6"/>
    <d v="2008-11-01T00:00:00"/>
    <d v="2008-11-03T00:00:00"/>
    <n v="2"/>
    <s v="_B"/>
    <x v="0"/>
    <n v="335.44986301369863"/>
    <n v="200811"/>
    <x v="0"/>
    <x v="11"/>
  </r>
  <r>
    <s v="P9917"/>
    <n v="1100006402380"/>
    <d v="2009-02-18T00:00:00"/>
    <d v="2008-11-04T00:00:00"/>
    <n v="1251"/>
    <n v="-49030.6"/>
    <d v="2008-11-01T00:00:00"/>
    <d v="2008-11-03T00:00:00"/>
    <n v="2"/>
    <s v="_B"/>
    <x v="0"/>
    <n v="-268.66082191780822"/>
    <n v="200811"/>
    <x v="0"/>
    <x v="11"/>
  </r>
  <r>
    <s v="R15751"/>
    <n v="1100020327077"/>
    <d v="2009-02-18T00:00:00"/>
    <d v="2008-06-23T00:00:00"/>
    <n v="43"/>
    <n v="-92183"/>
    <d v="2008-06-12T00:00:00"/>
    <d v="2008-06-22T00:00:00"/>
    <n v="10"/>
    <s v="_B"/>
    <x v="0"/>
    <n v="-2525.5616438356165"/>
    <n v="200806"/>
    <x v="0"/>
    <x v="4"/>
  </r>
  <r>
    <s v="R15751"/>
    <n v="1100020327077"/>
    <d v="2009-02-18T00:00:00"/>
    <d v="2008-06-23T00:00:00"/>
    <n v="210"/>
    <n v="137130.79999999999"/>
    <d v="2008-06-12T00:00:00"/>
    <d v="2008-06-22T00:00:00"/>
    <n v="10"/>
    <s v="_B"/>
    <x v="0"/>
    <n v="3757.0082191780821"/>
    <n v="200806"/>
    <x v="0"/>
    <x v="4"/>
  </r>
  <r>
    <s v="R15751"/>
    <n v="1100022013138"/>
    <d v="2009-02-18T00:00:00"/>
    <d v="2008-04-12T00:00:00"/>
    <n v="1"/>
    <n v="-128689.1"/>
    <d v="2008-04-10T00:00:00"/>
    <d v="2008-04-11T00:00:00"/>
    <n v="1"/>
    <s v="_B"/>
    <x v="0"/>
    <n v="-352.57287671232876"/>
    <n v="200804"/>
    <x v="0"/>
    <x v="5"/>
  </r>
  <r>
    <s v="P9917"/>
    <n v="1100025147084"/>
    <d v="2009-02-18T00:00:00"/>
    <d v="2008-07-25T00:00:00"/>
    <n v="43"/>
    <n v="-83903.9"/>
    <d v="2008-04-21T00:00:00"/>
    <d v="2008-07-24T00:00:00"/>
    <n v="94"/>
    <s v="_B"/>
    <x v="0"/>
    <n v="-21608.127671232876"/>
    <n v="200807"/>
    <x v="0"/>
    <x v="6"/>
  </r>
  <r>
    <s v="P9917"/>
    <n v="1100025147084"/>
    <d v="2009-02-18T00:00:00"/>
    <d v="2008-07-25T00:00:00"/>
    <n v="210"/>
    <n v="115902"/>
    <d v="2008-04-21T00:00:00"/>
    <d v="2008-07-24T00:00:00"/>
    <n v="94"/>
    <s v="_B"/>
    <x v="0"/>
    <n v="29848.734246575343"/>
    <n v="200807"/>
    <x v="0"/>
    <x v="6"/>
  </r>
  <r>
    <s v="A19811"/>
    <n v="1100006450677"/>
    <d v="2009-02-19T00:00:00"/>
    <d v="2008-04-08T00:00:00"/>
    <n v="1242"/>
    <n v="-73875.399999999994"/>
    <d v="2008-01-16T00:00:00"/>
    <d v="2008-04-07T00:00:00"/>
    <n v="82"/>
    <s v="_B"/>
    <x v="0"/>
    <n v="-16596.66520547945"/>
    <n v="200804"/>
    <x v="0"/>
    <x v="5"/>
  </r>
  <r>
    <s v="A19811"/>
    <n v="1100006450677"/>
    <d v="2009-02-19T00:00:00"/>
    <d v="2008-04-08T00:00:00"/>
    <n v="1243"/>
    <n v="-31402.400000000001"/>
    <d v="2008-01-16T00:00:00"/>
    <d v="2008-04-07T00:00:00"/>
    <n v="82"/>
    <s v="_B"/>
    <x v="0"/>
    <n v="-7054.7857534246577"/>
    <n v="200804"/>
    <x v="0"/>
    <x v="5"/>
  </r>
  <r>
    <s v="C9248"/>
    <n v="1100011692185"/>
    <d v="2009-02-19T00:00:00"/>
    <d v="2008-06-30T00:00:00"/>
    <n v="1"/>
    <n v="-286210.3"/>
    <d v="2008-06-19T00:00:00"/>
    <d v="2008-06-29T00:00:00"/>
    <n v="10"/>
    <s v="_B"/>
    <x v="0"/>
    <n v="-7841.3780821917808"/>
    <n v="200806"/>
    <x v="0"/>
    <x v="4"/>
  </r>
  <r>
    <s v="C9248"/>
    <n v="1100012104540"/>
    <d v="2009-02-19T00:00:00"/>
    <d v="2008-05-02T00:00:00"/>
    <n v="1"/>
    <n v="-40404.9"/>
    <d v="2008-01-05T00:00:00"/>
    <d v="2008-05-01T00:00:00"/>
    <n v="117"/>
    <s v="_B"/>
    <x v="0"/>
    <n v="-12951.707671232878"/>
    <n v="200805"/>
    <x v="0"/>
    <x v="3"/>
  </r>
  <r>
    <s v="R15751"/>
    <n v="1100013157214"/>
    <d v="2009-02-19T00:00:00"/>
    <d v="2008-04-12T00:00:00"/>
    <n v="1254"/>
    <n v="-68243.600000000006"/>
    <d v="2008-01-12T00:00:00"/>
    <d v="2008-04-11T00:00:00"/>
    <n v="90"/>
    <s v="_B"/>
    <x v="0"/>
    <n v="-16827.189041095891"/>
    <n v="200804"/>
    <x v="0"/>
    <x v="5"/>
  </r>
  <r>
    <s v="R15751"/>
    <n v="1100013157214"/>
    <d v="2009-02-19T00:00:00"/>
    <d v="2008-04-12T00:00:00"/>
    <n v="1255"/>
    <n v="-31787.8"/>
    <d v="2008-01-12T00:00:00"/>
    <d v="2008-04-11T00:00:00"/>
    <n v="90"/>
    <s v="_B"/>
    <x v="0"/>
    <n v="-7838.0876712328773"/>
    <n v="200804"/>
    <x v="0"/>
    <x v="5"/>
  </r>
  <r>
    <s v="R15751"/>
    <n v="1100013478560"/>
    <d v="2009-02-19T00:00:00"/>
    <d v="2008-10-06T00:00:00"/>
    <n v="1"/>
    <n v="-38931.599999999999"/>
    <d v="2008-08-02T00:00:00"/>
    <d v="2008-10-05T00:00:00"/>
    <n v="64"/>
    <s v="_B"/>
    <x v="0"/>
    <n v="-6826.362739726027"/>
    <n v="200810"/>
    <x v="0"/>
    <x v="2"/>
  </r>
  <r>
    <s v="R15751"/>
    <n v="1100015813320"/>
    <d v="2009-02-19T00:00:00"/>
    <d v="2008-04-13T00:00:00"/>
    <n v="1"/>
    <n v="-468516.9"/>
    <d v="2008-04-01T00:00:00"/>
    <d v="2008-04-12T00:00:00"/>
    <n v="11"/>
    <s v="_B"/>
    <x v="0"/>
    <n v="-14119.687397260275"/>
    <n v="200804"/>
    <x v="0"/>
    <x v="5"/>
  </r>
  <r>
    <s v="A19811"/>
    <n v="1100019409679"/>
    <d v="2009-02-19T00:00:00"/>
    <d v="2008-02-15T00:00:00"/>
    <n v="43"/>
    <n v="-208251.6"/>
    <d v="2008-01-16T00:00:00"/>
    <d v="2008-02-14T00:00:00"/>
    <n v="29"/>
    <s v="_B"/>
    <x v="0"/>
    <n v="-16546.017534246577"/>
    <n v="200802"/>
    <x v="0"/>
    <x v="1"/>
  </r>
  <r>
    <s v="A19811"/>
    <n v="1100019409679"/>
    <d v="2009-02-19T00:00:00"/>
    <d v="2008-02-15T00:00:00"/>
    <n v="210"/>
    <n v="196458.2"/>
    <d v="2008-01-16T00:00:00"/>
    <d v="2008-02-14T00:00:00"/>
    <n v="29"/>
    <s v="_B"/>
    <x v="0"/>
    <n v="15609.007671232879"/>
    <n v="200802"/>
    <x v="0"/>
    <x v="1"/>
  </r>
  <r>
    <s v="A19811"/>
    <n v="1100020002686"/>
    <d v="2009-02-19T00:00:00"/>
    <d v="2008-03-14T00:00:00"/>
    <n v="43"/>
    <n v="-195387.1"/>
    <d v="2008-02-12T00:00:00"/>
    <d v="2008-03-13T00:00:00"/>
    <n v="30"/>
    <s v="_B"/>
    <x v="0"/>
    <n v="-16059.213698630139"/>
    <n v="200803"/>
    <x v="0"/>
    <x v="0"/>
  </r>
  <r>
    <s v="A19811"/>
    <n v="1100020002686"/>
    <d v="2009-02-19T00:00:00"/>
    <d v="2008-03-14T00:00:00"/>
    <n v="210"/>
    <n v="171597.1"/>
    <d v="2008-02-12T00:00:00"/>
    <d v="2008-03-13T00:00:00"/>
    <n v="30"/>
    <s v="_B"/>
    <x v="0"/>
    <n v="14103.871232876714"/>
    <n v="200803"/>
    <x v="0"/>
    <x v="0"/>
  </r>
  <r>
    <s v="D12478"/>
    <n v="1100020633734"/>
    <d v="2009-02-19T00:00:00"/>
    <d v="2008-03-08T00:00:00"/>
    <n v="1"/>
    <n v="-559583.80000000005"/>
    <d v="2008-03-01T00:00:00"/>
    <d v="2008-03-07T00:00:00"/>
    <n v="6"/>
    <s v="_B"/>
    <x v="0"/>
    <n v="-9198.6378082191786"/>
    <n v="200803"/>
    <x v="0"/>
    <x v="0"/>
  </r>
  <r>
    <s v="R15751"/>
    <n v="1100023660011"/>
    <d v="2009-02-19T00:00:00"/>
    <d v="2008-07-19T00:00:00"/>
    <n v="1233"/>
    <n v="2751.5"/>
    <d v="2008-06-21T00:00:00"/>
    <d v="2008-07-18T00:00:00"/>
    <n v="27"/>
    <s v="_B"/>
    <x v="0"/>
    <n v="203.53561643835616"/>
    <n v="200807"/>
    <x v="0"/>
    <x v="6"/>
  </r>
  <r>
    <s v="R15751"/>
    <n v="1100023660011"/>
    <d v="2009-02-19T00:00:00"/>
    <d v="2008-07-19T00:00:00"/>
    <n v="1234"/>
    <n v="-213449.7"/>
    <d v="2008-06-21T00:00:00"/>
    <d v="2008-07-18T00:00:00"/>
    <n v="27"/>
    <s v="_B"/>
    <x v="0"/>
    <n v="-15789.429863013698"/>
    <n v="200807"/>
    <x v="0"/>
    <x v="6"/>
  </r>
  <r>
    <s v="P9917"/>
    <n v="1100050715307"/>
    <d v="2009-02-19T00:00:00"/>
    <d v="2008-04-21T00:00:00"/>
    <n v="1"/>
    <n v="-336117.1"/>
    <d v="2008-04-01T00:00:00"/>
    <d v="2008-04-20T00:00:00"/>
    <n v="19"/>
    <s v="_B"/>
    <x v="0"/>
    <n v="-17496.506575342464"/>
    <n v="200804"/>
    <x v="0"/>
    <x v="5"/>
  </r>
  <r>
    <s v="A19811"/>
    <n v="1100003152469"/>
    <d v="2009-02-20T00:00:00"/>
    <d v="2008-04-10T00:00:00"/>
    <n v="43"/>
    <n v="-62803.6"/>
    <d v="2008-01-10T00:00:00"/>
    <d v="2008-04-09T00:00:00"/>
    <n v="90"/>
    <s v="_B"/>
    <x v="0"/>
    <n v="-15485.819178082193"/>
    <n v="200804"/>
    <x v="0"/>
    <x v="5"/>
  </r>
  <r>
    <s v="A19811"/>
    <n v="1100003152469"/>
    <d v="2009-02-20T00:00:00"/>
    <d v="2008-04-10T00:00:00"/>
    <n v="210"/>
    <n v="-19048.3"/>
    <d v="2008-01-10T00:00:00"/>
    <d v="2008-04-09T00:00:00"/>
    <n v="90"/>
    <s v="_B"/>
    <x v="0"/>
    <n v="-4696.8410958904115"/>
    <n v="200804"/>
    <x v="0"/>
    <x v="5"/>
  </r>
  <r>
    <s v="C9248"/>
    <n v="1100004270758"/>
    <d v="2009-02-20T00:00:00"/>
    <d v="2008-07-05T00:00:00"/>
    <n v="1233"/>
    <n v="-114964.4"/>
    <d v="2008-06-08T00:00:00"/>
    <d v="2008-07-04T00:00:00"/>
    <n v="26"/>
    <s v="_B"/>
    <x v="0"/>
    <n v="-8189.2449315068488"/>
    <n v="200807"/>
    <x v="0"/>
    <x v="6"/>
  </r>
  <r>
    <s v="C9248"/>
    <n v="1100004270758"/>
    <d v="2009-02-20T00:00:00"/>
    <d v="2008-07-05T00:00:00"/>
    <n v="1234"/>
    <n v="-394278"/>
    <d v="2008-06-08T00:00:00"/>
    <d v="2008-07-04T00:00:00"/>
    <n v="26"/>
    <s v="_B"/>
    <x v="0"/>
    <n v="-28085.556164383564"/>
    <n v="200807"/>
    <x v="0"/>
    <x v="6"/>
  </r>
  <r>
    <s v="P9917"/>
    <n v="1100006067684"/>
    <d v="2009-02-20T00:00:00"/>
    <d v="2008-03-12T00:00:00"/>
    <n v="1235"/>
    <n v="-87215.6"/>
    <d v="2008-03-10T00:00:00"/>
    <d v="2008-03-11T00:00:00"/>
    <n v="1"/>
    <s v="_B"/>
    <x v="0"/>
    <n v="-238.9468493150685"/>
    <n v="200803"/>
    <x v="0"/>
    <x v="0"/>
  </r>
  <r>
    <s v="P9917"/>
    <n v="1100006067684"/>
    <d v="2009-02-20T00:00:00"/>
    <d v="2008-03-12T00:00:00"/>
    <n v="1237"/>
    <n v="-328225.59999999998"/>
    <d v="2008-03-10T00:00:00"/>
    <d v="2008-03-11T00:00:00"/>
    <n v="1"/>
    <s v="_B"/>
    <x v="0"/>
    <n v="-899.24821917808208"/>
    <n v="200803"/>
    <x v="0"/>
    <x v="0"/>
  </r>
  <r>
    <s v="P9917"/>
    <n v="1100006067684"/>
    <d v="2009-02-20T00:00:00"/>
    <d v="2008-03-12T00:00:00"/>
    <n v="1236"/>
    <n v="-36348.699999999997"/>
    <d v="2008-03-10T00:00:00"/>
    <d v="2008-03-11T00:00:00"/>
    <n v="1"/>
    <s v="_B"/>
    <x v="0"/>
    <n v="-99.585479452054784"/>
    <n v="200803"/>
    <x v="0"/>
    <x v="0"/>
  </r>
  <r>
    <s v="A19811"/>
    <n v="1100006950970"/>
    <d v="2009-02-20T00:00:00"/>
    <d v="2008-06-26T00:00:00"/>
    <n v="1"/>
    <n v="-201996"/>
    <d v="2008-05-29T00:00:00"/>
    <d v="2008-06-25T00:00:00"/>
    <n v="27"/>
    <s v="_B"/>
    <x v="0"/>
    <n v="-14942.169863013698"/>
    <n v="200806"/>
    <x v="0"/>
    <x v="4"/>
  </r>
  <r>
    <s v="D12478"/>
    <n v="1100009611920"/>
    <d v="2009-02-20T00:00:00"/>
    <d v="2008-06-01T00:00:00"/>
    <n v="1"/>
    <n v="-230169.60000000001"/>
    <d v="2008-04-28T00:00:00"/>
    <d v="2008-05-31T00:00:00"/>
    <n v="33"/>
    <s v="_B"/>
    <x v="0"/>
    <n v="-20809.854246575342"/>
    <n v="200806"/>
    <x v="0"/>
    <x v="4"/>
  </r>
  <r>
    <s v="A19811"/>
    <n v="1100024263045"/>
    <d v="2009-02-20T00:00:00"/>
    <d v="2008-04-18T00:00:00"/>
    <n v="43"/>
    <n v="-186229"/>
    <d v="2008-04-14T00:00:00"/>
    <d v="2008-04-17T00:00:00"/>
    <n v="3"/>
    <s v="_B"/>
    <x v="0"/>
    <n v="-1530.649315068493"/>
    <n v="200804"/>
    <x v="0"/>
    <x v="5"/>
  </r>
  <r>
    <s v="A19811"/>
    <n v="1100024263045"/>
    <d v="2009-02-20T00:00:00"/>
    <d v="2008-04-18T00:00:00"/>
    <n v="210"/>
    <n v="-187071.5"/>
    <d v="2008-04-14T00:00:00"/>
    <d v="2008-04-17T00:00:00"/>
    <n v="3"/>
    <s v="_B"/>
    <x v="0"/>
    <n v="-1537.5739726027396"/>
    <n v="200804"/>
    <x v="0"/>
    <x v="5"/>
  </r>
  <r>
    <s v="A19811"/>
    <n v="1100039207283"/>
    <d v="2009-02-20T00:00:00"/>
    <d v="2008-01-30T00:00:00"/>
    <n v="44"/>
    <n v="-2248802"/>
    <d v="2008-01-12T00:00:00"/>
    <d v="2008-01-29T00:00:00"/>
    <n v="17"/>
    <s v="_B"/>
    <x v="0"/>
    <n v="-104738.72328767124"/>
    <n v="200801"/>
    <x v="0"/>
    <x v="10"/>
  </r>
  <r>
    <s v="A19811"/>
    <n v="1100039207283"/>
    <d v="2009-02-20T00:00:00"/>
    <d v="2008-01-30T00:00:00"/>
    <n v="208"/>
    <n v="-1220300.8"/>
    <d v="2008-01-12T00:00:00"/>
    <d v="2008-01-29T00:00:00"/>
    <n v="17"/>
    <s v="_B"/>
    <x v="0"/>
    <n v="-56835.927671232879"/>
    <n v="200801"/>
    <x v="0"/>
    <x v="10"/>
  </r>
  <r>
    <s v="A19811"/>
    <n v="1100050108756"/>
    <d v="2009-02-20T00:00:00"/>
    <d v="2008-04-08T00:00:00"/>
    <n v="1"/>
    <n v="-775588.5"/>
    <d v="2008-03-30T00:00:00"/>
    <d v="2008-04-07T00:00:00"/>
    <n v="8"/>
    <s v="_B"/>
    <x v="0"/>
    <n v="-16999.2"/>
    <n v="200804"/>
    <x v="0"/>
    <x v="5"/>
  </r>
  <r>
    <s v="A19811"/>
    <n v="1100770920845"/>
    <d v="2009-02-20T00:00:00"/>
    <d v="2008-08-01T00:00:00"/>
    <n v="44"/>
    <n v="-351482"/>
    <d v="2008-01-17T00:00:00"/>
    <d v="2008-07-31T00:00:00"/>
    <n v="196"/>
    <s v="_B"/>
    <x v="0"/>
    <n v="-188741.01917808218"/>
    <n v="200808"/>
    <x v="0"/>
    <x v="9"/>
  </r>
  <r>
    <s v="A19811"/>
    <n v="1100770920845"/>
    <d v="2009-02-20T00:00:00"/>
    <d v="2008-08-01T00:00:00"/>
    <n v="208"/>
    <n v="-20073.099999999999"/>
    <d v="2008-01-17T00:00:00"/>
    <d v="2008-07-31T00:00:00"/>
    <n v="196"/>
    <s v="_B"/>
    <x v="0"/>
    <n v="-10778.979726027397"/>
    <n v="200808"/>
    <x v="0"/>
    <x v="9"/>
  </r>
  <r>
    <s v="C9248"/>
    <n v="1415897602008"/>
    <d v="2009-02-21T00:00:00"/>
    <d v="2008-07-21T00:00:00"/>
    <n v="1265"/>
    <n v="148176.1"/>
    <d v="2008-06-06T00:00:00"/>
    <d v="2008-07-20T00:00:00"/>
    <n v="44"/>
    <s v="_E"/>
    <x v="1"/>
    <n v="17862.324383561645"/>
    <n v="200807"/>
    <x v="0"/>
    <x v="6"/>
  </r>
  <r>
    <s v="C9248"/>
    <n v="1415897602008"/>
    <d v="2009-02-21T00:00:00"/>
    <d v="2008-07-21T00:00:00"/>
    <n v="1266"/>
    <n v="-194859.8"/>
    <d v="2008-06-06T00:00:00"/>
    <d v="2008-07-20T00:00:00"/>
    <n v="44"/>
    <s v="_E"/>
    <x v="1"/>
    <n v="-23489.948493150685"/>
    <n v="200807"/>
    <x v="0"/>
    <x v="6"/>
  </r>
  <r>
    <s v="C9248"/>
    <n v="1100001447810"/>
    <d v="2009-02-21T00:00:00"/>
    <d v="2008-05-19T00:00:00"/>
    <n v="1"/>
    <n v="-143238.29999999999"/>
    <d v="2008-04-29T00:00:00"/>
    <d v="2008-05-18T00:00:00"/>
    <n v="19"/>
    <s v="_B"/>
    <x v="0"/>
    <n v="-7456.2402739726022"/>
    <n v="200805"/>
    <x v="0"/>
    <x v="3"/>
  </r>
  <r>
    <s v="D12478"/>
    <n v="1100012144998"/>
    <d v="2009-02-21T00:00:00"/>
    <d v="2008-05-28T00:00:00"/>
    <n v="1233"/>
    <n v="-83825.7"/>
    <d v="2008-04-21T00:00:00"/>
    <d v="2008-05-27T00:00:00"/>
    <n v="36"/>
    <s v="_B"/>
    <x v="0"/>
    <n v="-8267.7402739726022"/>
    <n v="200805"/>
    <x v="0"/>
    <x v="3"/>
  </r>
  <r>
    <s v="D12478"/>
    <n v="1100012144998"/>
    <d v="2009-02-21T00:00:00"/>
    <d v="2008-05-28T00:00:00"/>
    <n v="1234"/>
    <n v="-45071.4"/>
    <d v="2008-04-21T00:00:00"/>
    <d v="2008-05-27T00:00:00"/>
    <n v="36"/>
    <s v="_B"/>
    <x v="0"/>
    <n v="-4445.3983561643836"/>
    <n v="200805"/>
    <x v="0"/>
    <x v="3"/>
  </r>
  <r>
    <s v="D12478"/>
    <n v="1100014079541"/>
    <d v="2009-02-21T00:00:00"/>
    <d v="2008-10-28T00:00:00"/>
    <n v="43"/>
    <n v="-12911.8"/>
    <d v="2008-01-18T00:00:00"/>
    <d v="2008-10-27T00:00:00"/>
    <n v="283"/>
    <s v="_B"/>
    <x v="0"/>
    <n v="-10011.066849315068"/>
    <n v="200810"/>
    <x v="0"/>
    <x v="2"/>
  </r>
  <r>
    <s v="D12478"/>
    <n v="1100014079541"/>
    <d v="2009-02-21T00:00:00"/>
    <d v="2008-10-28T00:00:00"/>
    <n v="210"/>
    <n v="-2291.1"/>
    <d v="2008-01-18T00:00:00"/>
    <d v="2008-10-27T00:00:00"/>
    <n v="283"/>
    <s v="_B"/>
    <x v="0"/>
    <n v="-1776.3871232876711"/>
    <n v="200810"/>
    <x v="0"/>
    <x v="2"/>
  </r>
  <r>
    <s v="D12478"/>
    <n v="1100770603432"/>
    <d v="2009-02-21T00:00:00"/>
    <d v="2008-02-09T00:00:00"/>
    <n v="1"/>
    <n v="-558529"/>
    <d v="2008-02-01T00:00:00"/>
    <d v="2008-02-08T00:00:00"/>
    <n v="7"/>
    <s v="_B"/>
    <x v="0"/>
    <n v="-10711.51506849315"/>
    <n v="200802"/>
    <x v="0"/>
    <x v="1"/>
  </r>
  <r>
    <s v="A19811"/>
    <n v="1410772030003"/>
    <d v="2009-02-23T00:00:00"/>
    <d v="2008-05-21T00:00:00"/>
    <n v="1"/>
    <n v="-4892.3999999999996"/>
    <d v="2008-01-10T00:00:00"/>
    <d v="2008-05-20T00:00:00"/>
    <n v="131"/>
    <s v="_E"/>
    <x v="1"/>
    <n v="-1755.9024657534246"/>
    <n v="200805"/>
    <x v="0"/>
    <x v="3"/>
  </r>
  <r>
    <s v="A21679"/>
    <n v="1412160250004"/>
    <d v="2009-02-23T00:00:00"/>
    <d v="2008-04-19T00:00:00"/>
    <n v="1"/>
    <n v="-181103.6"/>
    <d v="2008-04-03T00:00:00"/>
    <d v="2008-04-18T00:00:00"/>
    <n v="15"/>
    <s v="_E"/>
    <x v="1"/>
    <n v="-7442.6136986301372"/>
    <n v="200804"/>
    <x v="0"/>
    <x v="5"/>
  </r>
  <r>
    <s v="A21679"/>
    <n v="1460000828362"/>
    <d v="2009-02-23T00:00:00"/>
    <d v="2008-04-08T00:00:00"/>
    <n v="1"/>
    <n v="-171861.1"/>
    <d v="2008-03-30T00:00:00"/>
    <d v="2008-04-07T00:00:00"/>
    <n v="8"/>
    <s v="_E"/>
    <x v="1"/>
    <n v="-3766.8186301369865"/>
    <n v="200804"/>
    <x v="0"/>
    <x v="5"/>
  </r>
  <r>
    <s v="P9917"/>
    <n v="1100003054317"/>
    <d v="2009-02-23T00:00:00"/>
    <d v="2008-04-18T00:00:00"/>
    <n v="1"/>
    <n v="-156903"/>
    <d v="2008-04-17T00:00:00"/>
    <d v="2008-04-17T00:00:00"/>
    <n v="0"/>
    <s v="_B"/>
    <x v="0"/>
    <n v="0"/>
    <n v="200804"/>
    <x v="0"/>
    <x v="5"/>
  </r>
  <r>
    <s v="C9248"/>
    <n v="1100006843480"/>
    <d v="2009-02-23T00:00:00"/>
    <d v="2008-06-25T00:00:00"/>
    <n v="43"/>
    <n v="57822.8"/>
    <d v="2008-04-07T00:00:00"/>
    <d v="2008-06-24T00:00:00"/>
    <n v="78"/>
    <s v="_B"/>
    <x v="0"/>
    <n v="12356.653150684931"/>
    <n v="200806"/>
    <x v="0"/>
    <x v="4"/>
  </r>
  <r>
    <s v="C9248"/>
    <n v="1100006843480"/>
    <d v="2009-02-23T00:00:00"/>
    <d v="2008-06-25T00:00:00"/>
    <n v="210"/>
    <n v="-103542.6"/>
    <d v="2008-04-07T00:00:00"/>
    <d v="2008-06-24T00:00:00"/>
    <n v="78"/>
    <s v="_B"/>
    <x v="0"/>
    <n v="-22126.911780821916"/>
    <n v="200806"/>
    <x v="0"/>
    <x v="4"/>
  </r>
  <r>
    <s v="C9248"/>
    <n v="1100008435927"/>
    <d v="2009-02-23T00:00:00"/>
    <d v="2008-09-03T00:00:00"/>
    <n v="1"/>
    <n v="-21413.200000000001"/>
    <d v="2008-04-08T00:00:00"/>
    <d v="2008-09-02T00:00:00"/>
    <n v="147"/>
    <s v="_B"/>
    <x v="0"/>
    <n v="-8623.9463013698623"/>
    <n v="200809"/>
    <x v="0"/>
    <x v="8"/>
  </r>
  <r>
    <s v="C9248"/>
    <n v="1100009376351"/>
    <d v="2009-02-23T00:00:00"/>
    <d v="2008-05-15T00:00:00"/>
    <n v="43"/>
    <n v="-178008.4"/>
    <d v="2008-04-11T00:00:00"/>
    <d v="2008-05-14T00:00:00"/>
    <n v="33"/>
    <s v="_B"/>
    <x v="0"/>
    <n v="-16093.9101369863"/>
    <n v="200805"/>
    <x v="0"/>
    <x v="3"/>
  </r>
  <r>
    <s v="C9248"/>
    <n v="1100009376351"/>
    <d v="2009-02-23T00:00:00"/>
    <d v="2008-05-15T00:00:00"/>
    <n v="210"/>
    <n v="164176.29999999999"/>
    <d v="2008-04-11T00:00:00"/>
    <d v="2008-05-14T00:00:00"/>
    <n v="33"/>
    <s v="_B"/>
    <x v="0"/>
    <n v="14843.336712328766"/>
    <n v="200805"/>
    <x v="0"/>
    <x v="3"/>
  </r>
  <r>
    <s v="A19811"/>
    <n v="1100010431764"/>
    <d v="2009-02-23T00:00:00"/>
    <d v="2008-02-08T00:00:00"/>
    <n v="1256"/>
    <n v="319231.8"/>
    <d v="2008-01-19T00:00:00"/>
    <d v="2008-02-07T00:00:00"/>
    <n v="19"/>
    <s v="_B"/>
    <x v="0"/>
    <n v="16617.545753424656"/>
    <n v="200802"/>
    <x v="0"/>
    <x v="1"/>
  </r>
  <r>
    <s v="A19811"/>
    <n v="1100010431764"/>
    <d v="2009-02-23T00:00:00"/>
    <d v="2008-02-08T00:00:00"/>
    <n v="1257"/>
    <n v="-261629.7"/>
    <d v="2008-01-19T00:00:00"/>
    <d v="2008-02-07T00:00:00"/>
    <n v="19"/>
    <s v="_B"/>
    <x v="0"/>
    <n v="-13619.080273972602"/>
    <n v="200802"/>
    <x v="0"/>
    <x v="1"/>
  </r>
  <r>
    <s v="C9248"/>
    <n v="1100012260490"/>
    <d v="2009-02-23T00:00:00"/>
    <d v="2008-04-25T00:00:00"/>
    <n v="43"/>
    <n v="89695.7"/>
    <d v="2008-04-09T00:00:00"/>
    <d v="2008-04-24T00:00:00"/>
    <n v="15"/>
    <s v="_B"/>
    <x v="0"/>
    <n v="3686.1246575342466"/>
    <n v="200804"/>
    <x v="0"/>
    <x v="5"/>
  </r>
  <r>
    <s v="C9248"/>
    <n v="1100012260490"/>
    <d v="2009-02-23T00:00:00"/>
    <d v="2008-04-25T00:00:00"/>
    <n v="210"/>
    <n v="-61880.9"/>
    <d v="2008-04-09T00:00:00"/>
    <d v="2008-04-24T00:00:00"/>
    <n v="15"/>
    <s v="_B"/>
    <x v="0"/>
    <n v="-2543.050684931507"/>
    <n v="200804"/>
    <x v="0"/>
    <x v="5"/>
  </r>
  <r>
    <s v="P9917"/>
    <n v="1100013167453"/>
    <d v="2009-02-23T00:00:00"/>
    <d v="2009-01-31T00:00:00"/>
    <n v="1248"/>
    <n v="21691"/>
    <d v="2008-10-19T00:00:00"/>
    <d v="2009-01-30T00:00:00"/>
    <n v="103"/>
    <s v="_B"/>
    <x v="0"/>
    <n v="6121.0219178082189"/>
    <n v="200901"/>
    <x v="2"/>
    <x v="10"/>
  </r>
  <r>
    <s v="P9917"/>
    <n v="1100013167453"/>
    <d v="2009-02-23T00:00:00"/>
    <d v="2009-01-31T00:00:00"/>
    <n v="1249"/>
    <n v="-17373.599999999999"/>
    <d v="2008-10-19T00:00:00"/>
    <d v="2009-01-30T00:00:00"/>
    <n v="103"/>
    <s v="_B"/>
    <x v="0"/>
    <n v="-4902.6871232876711"/>
    <n v="200901"/>
    <x v="2"/>
    <x v="10"/>
  </r>
  <r>
    <s v="A19811"/>
    <n v="1100014629405"/>
    <d v="2009-02-23T00:00:00"/>
    <d v="2008-04-18T00:00:00"/>
    <n v="1233"/>
    <n v="161002"/>
    <d v="2008-01-18T00:00:00"/>
    <d v="2008-04-17T00:00:00"/>
    <n v="90"/>
    <s v="_B"/>
    <x v="0"/>
    <n v="39699.123287671231"/>
    <n v="200804"/>
    <x v="0"/>
    <x v="5"/>
  </r>
  <r>
    <s v="A19811"/>
    <n v="1100014629405"/>
    <d v="2009-02-23T00:00:00"/>
    <d v="2008-04-18T00:00:00"/>
    <n v="1234"/>
    <n v="25740.2"/>
    <d v="2008-01-18T00:00:00"/>
    <d v="2008-04-17T00:00:00"/>
    <n v="90"/>
    <s v="_B"/>
    <x v="0"/>
    <n v="6346.8986301369869"/>
    <n v="200804"/>
    <x v="0"/>
    <x v="5"/>
  </r>
  <r>
    <s v="C9248"/>
    <n v="1100014837393"/>
    <d v="2009-02-23T00:00:00"/>
    <d v="2008-07-24T00:00:00"/>
    <n v="1"/>
    <n v="-203493.9"/>
    <d v="2008-07-20T00:00:00"/>
    <d v="2008-07-23T00:00:00"/>
    <n v="3"/>
    <s v="_B"/>
    <x v="0"/>
    <n v="-1672.5526027397259"/>
    <n v="200807"/>
    <x v="0"/>
    <x v="6"/>
  </r>
  <r>
    <s v="C9248"/>
    <n v="1100015871312"/>
    <d v="2009-02-23T00:00:00"/>
    <d v="2008-04-19T00:00:00"/>
    <n v="1"/>
    <n v="-262206.40000000002"/>
    <d v="2008-04-14T00:00:00"/>
    <d v="2008-04-18T00:00:00"/>
    <n v="4"/>
    <s v="_B"/>
    <x v="0"/>
    <n v="-2873.4947945205481"/>
    <n v="200804"/>
    <x v="0"/>
    <x v="5"/>
  </r>
  <r>
    <s v="C9248"/>
    <n v="1100022639612"/>
    <d v="2009-02-23T00:00:00"/>
    <d v="2008-07-16T00:00:00"/>
    <n v="1256"/>
    <n v="193491.5"/>
    <d v="2008-06-07T00:00:00"/>
    <d v="2008-07-15T00:00:00"/>
    <n v="38"/>
    <s v="_B"/>
    <x v="0"/>
    <n v="20144.320547945208"/>
    <n v="200807"/>
    <x v="0"/>
    <x v="6"/>
  </r>
  <r>
    <s v="C9248"/>
    <n v="1100022639612"/>
    <d v="2009-02-23T00:00:00"/>
    <d v="2008-07-16T00:00:00"/>
    <n v="1257"/>
    <n v="-264141.09999999998"/>
    <d v="2008-06-07T00:00:00"/>
    <d v="2008-07-15T00:00:00"/>
    <n v="38"/>
    <s v="_B"/>
    <x v="0"/>
    <n v="-27499.621369863013"/>
    <n v="200807"/>
    <x v="0"/>
    <x v="6"/>
  </r>
  <r>
    <s v="A19811"/>
    <n v="1100023668776"/>
    <d v="2009-02-23T00:00:00"/>
    <d v="2008-02-19T00:00:00"/>
    <n v="1"/>
    <n v="-736777.6"/>
    <d v="2008-02-12T00:00:00"/>
    <d v="2008-02-18T00:00:00"/>
    <n v="6"/>
    <s v="_B"/>
    <x v="0"/>
    <n v="-12111.412602739725"/>
    <n v="200802"/>
    <x v="0"/>
    <x v="1"/>
  </r>
  <r>
    <s v="P9917"/>
    <n v="1100023675115"/>
    <d v="2009-02-23T00:00:00"/>
    <d v="2008-10-23T00:00:00"/>
    <n v="1"/>
    <n v="-86538.8"/>
    <d v="2008-07-22T00:00:00"/>
    <d v="2008-10-22T00:00:00"/>
    <n v="92"/>
    <s v="_B"/>
    <x v="0"/>
    <n v="-21812.519452054796"/>
    <n v="200810"/>
    <x v="0"/>
    <x v="2"/>
  </r>
  <r>
    <s v="P9917"/>
    <n v="1100024683622"/>
    <d v="2009-02-23T00:00:00"/>
    <d v="2008-03-21T00:00:00"/>
    <n v="43"/>
    <n v="182113.1"/>
    <d v="2008-02-22T00:00:00"/>
    <d v="2008-03-20T00:00:00"/>
    <n v="27"/>
    <s v="_B"/>
    <x v="0"/>
    <n v="13471.38"/>
    <n v="200803"/>
    <x v="0"/>
    <x v="0"/>
  </r>
  <r>
    <s v="P9917"/>
    <n v="1100024683622"/>
    <d v="2009-02-23T00:00:00"/>
    <d v="2008-03-21T00:00:00"/>
    <n v="210"/>
    <n v="-138426.79999999999"/>
    <d v="2008-02-22T00:00:00"/>
    <d v="2008-03-20T00:00:00"/>
    <n v="27"/>
    <s v="_B"/>
    <x v="0"/>
    <n v="-10239.790684931506"/>
    <n v="200803"/>
    <x v="0"/>
    <x v="0"/>
  </r>
  <r>
    <s v="C9248"/>
    <n v="1100770113313"/>
    <d v="2009-02-23T00:00:00"/>
    <d v="2008-04-16T00:00:00"/>
    <n v="1233"/>
    <n v="-103835"/>
    <d v="2008-03-25T00:00:00"/>
    <d v="2008-04-15T00:00:00"/>
    <n v="21"/>
    <s v="_B"/>
    <x v="0"/>
    <n v="-5974.0684931506848"/>
    <n v="200804"/>
    <x v="0"/>
    <x v="5"/>
  </r>
  <r>
    <s v="C9248"/>
    <n v="1100770113313"/>
    <d v="2009-02-23T00:00:00"/>
    <d v="2008-04-16T00:00:00"/>
    <n v="1234"/>
    <n v="82249.899999999994"/>
    <d v="2008-03-25T00:00:00"/>
    <d v="2008-04-15T00:00:00"/>
    <n v="21"/>
    <s v="_B"/>
    <x v="0"/>
    <n v="4732.1860273972597"/>
    <n v="200804"/>
    <x v="0"/>
    <x v="5"/>
  </r>
  <r>
    <s v="C9248"/>
    <n v="1160000208202"/>
    <d v="2009-02-23T00:00:00"/>
    <d v="2008-04-10T00:00:00"/>
    <n v="1"/>
    <n v="-365782.6"/>
    <d v="2008-03-26T00:00:00"/>
    <d v="2008-04-09T00:00:00"/>
    <n v="14"/>
    <s v="_B"/>
    <x v="0"/>
    <n v="-14030.017534246574"/>
    <n v="200804"/>
    <x v="0"/>
    <x v="5"/>
  </r>
  <r>
    <s v="R15751"/>
    <n v="1100003713732"/>
    <d v="2009-02-24T00:00:00"/>
    <d v="2008-04-12T00:00:00"/>
    <n v="1"/>
    <n v="-124413.7"/>
    <d v="2008-03-31T00:00:00"/>
    <d v="2008-04-11T00:00:00"/>
    <n v="11"/>
    <s v="_B"/>
    <x v="0"/>
    <n v="-3749.4539726027397"/>
    <n v="200804"/>
    <x v="0"/>
    <x v="5"/>
  </r>
  <r>
    <s v="A19811"/>
    <n v="1100004220701"/>
    <d v="2009-02-24T00:00:00"/>
    <d v="2008-04-13T00:00:00"/>
    <n v="1"/>
    <n v="-12784"/>
    <d v="2008-01-13T00:00:00"/>
    <d v="2008-04-12T00:00:00"/>
    <n v="90"/>
    <s v="_B"/>
    <x v="0"/>
    <n v="-3152.2191780821913"/>
    <n v="200804"/>
    <x v="0"/>
    <x v="5"/>
  </r>
  <r>
    <s v="A19811"/>
    <n v="1100004637436"/>
    <d v="2009-02-24T00:00:00"/>
    <d v="2008-02-02T00:00:00"/>
    <n v="1"/>
    <n v="-311386.2"/>
    <d v="2008-01-14T00:00:00"/>
    <d v="2008-02-01T00:00:00"/>
    <n v="18"/>
    <s v="_B"/>
    <x v="0"/>
    <n v="-15356.031780821919"/>
    <n v="200802"/>
    <x v="0"/>
    <x v="1"/>
  </r>
  <r>
    <s v="P9917"/>
    <n v="1100005349442"/>
    <d v="2009-02-24T00:00:00"/>
    <d v="2008-08-16T00:00:00"/>
    <n v="118"/>
    <n v="-115497.1"/>
    <d v="2008-05-03T00:00:00"/>
    <d v="2008-08-15T00:00:00"/>
    <n v="104"/>
    <s v="_B"/>
    <x v="0"/>
    <n v="-32908.762739726029"/>
    <n v="200808"/>
    <x v="0"/>
    <x v="9"/>
  </r>
  <r>
    <s v="R15751"/>
    <n v="1100012388010"/>
    <d v="2009-02-24T00:00:00"/>
    <d v="2008-04-19T00:00:00"/>
    <n v="1"/>
    <n v="-1527177.3"/>
    <d v="2008-04-10T00:00:00"/>
    <d v="2008-04-18T00:00:00"/>
    <n v="8"/>
    <s v="_B"/>
    <x v="0"/>
    <n v="-33472.379178082192"/>
    <n v="200804"/>
    <x v="0"/>
    <x v="5"/>
  </r>
  <r>
    <s v="A19811"/>
    <n v="1100018303721"/>
    <d v="2009-02-24T00:00:00"/>
    <d v="2008-04-04T00:00:00"/>
    <n v="1"/>
    <n v="-425315.8"/>
    <d v="2008-03-20T00:00:00"/>
    <d v="2008-04-03T00:00:00"/>
    <n v="14"/>
    <s v="_B"/>
    <x v="0"/>
    <n v="-16313.482739726029"/>
    <n v="200804"/>
    <x v="0"/>
    <x v="5"/>
  </r>
  <r>
    <s v="A19811"/>
    <n v="1100018303730"/>
    <d v="2009-02-24T00:00:00"/>
    <d v="2008-04-13T00:00:00"/>
    <n v="1218"/>
    <n v="-76628.800000000003"/>
    <d v="2008-03-14T00:00:00"/>
    <d v="2008-04-12T00:00:00"/>
    <n v="29"/>
    <s v="_B"/>
    <x v="0"/>
    <n v="-6088.3156164383563"/>
    <n v="200804"/>
    <x v="0"/>
    <x v="5"/>
  </r>
  <r>
    <s v="A19811"/>
    <n v="1100018303730"/>
    <d v="2009-02-24T00:00:00"/>
    <d v="2008-04-13T00:00:00"/>
    <n v="1219"/>
    <n v="-48695.7"/>
    <d v="2008-03-14T00:00:00"/>
    <d v="2008-04-12T00:00:00"/>
    <n v="29"/>
    <s v="_B"/>
    <x v="0"/>
    <n v="-3868.9734246575345"/>
    <n v="200804"/>
    <x v="0"/>
    <x v="5"/>
  </r>
  <r>
    <s v="A19811"/>
    <n v="1100020475235"/>
    <d v="2009-02-24T00:00:00"/>
    <d v="2008-01-16T00:00:00"/>
    <n v="1"/>
    <n v="57151.6"/>
    <d v="2008-01-10T00:00:00"/>
    <d v="2008-01-15T00:00:00"/>
    <n v="5"/>
    <s v="_B"/>
    <x v="0"/>
    <n v="782.89863013698618"/>
    <n v="200801"/>
    <x v="0"/>
    <x v="10"/>
  </r>
  <r>
    <s v="A21679"/>
    <n v="1100022220796"/>
    <d v="2009-02-24T00:00:00"/>
    <d v="2008-03-24T00:00:00"/>
    <n v="1"/>
    <n v="-574647.80000000005"/>
    <d v="2008-03-13T00:00:00"/>
    <d v="2008-03-23T00:00:00"/>
    <n v="10"/>
    <s v="_B"/>
    <x v="0"/>
    <n v="-15743.775342465757"/>
    <n v="200803"/>
    <x v="0"/>
    <x v="0"/>
  </r>
  <r>
    <s v="A21679"/>
    <n v="1100022448483"/>
    <d v="2009-02-24T00:00:00"/>
    <d v="2008-04-05T00:00:00"/>
    <n v="1252"/>
    <n v="-270521.40000000002"/>
    <d v="2008-03-21T00:00:00"/>
    <d v="2008-04-04T00:00:00"/>
    <n v="14"/>
    <s v="_B"/>
    <x v="0"/>
    <n v="-10376.163287671234"/>
    <n v="200804"/>
    <x v="0"/>
    <x v="5"/>
  </r>
  <r>
    <s v="A21679"/>
    <n v="1100022448483"/>
    <d v="2009-02-24T00:00:00"/>
    <d v="2008-04-05T00:00:00"/>
    <n v="1253"/>
    <n v="-333922"/>
    <d v="2008-03-21T00:00:00"/>
    <d v="2008-04-04T00:00:00"/>
    <n v="14"/>
    <s v="_B"/>
    <x v="0"/>
    <n v="-12807.96712328767"/>
    <n v="200804"/>
    <x v="0"/>
    <x v="5"/>
  </r>
  <r>
    <s v="P9917"/>
    <n v="1100022777943"/>
    <d v="2009-02-24T00:00:00"/>
    <d v="2008-05-21T00:00:00"/>
    <n v="1"/>
    <n v="-85437.5"/>
    <d v="2008-04-24T00:00:00"/>
    <d v="2008-05-20T00:00:00"/>
    <n v="26"/>
    <s v="_B"/>
    <x v="0"/>
    <n v="-6085.9589041095896"/>
    <n v="200805"/>
    <x v="0"/>
    <x v="3"/>
  </r>
  <r>
    <s v="R15751"/>
    <n v="1100022867808"/>
    <d v="2009-02-24T00:00:00"/>
    <d v="2008-04-19T00:00:00"/>
    <n v="43"/>
    <n v="-125012.8"/>
    <d v="2008-04-18T00:00:00"/>
    <d v="2008-04-18T00:00:00"/>
    <n v="0"/>
    <s v="_B"/>
    <x v="0"/>
    <n v="0"/>
    <n v="200804"/>
    <x v="0"/>
    <x v="5"/>
  </r>
  <r>
    <s v="R15751"/>
    <n v="1100022867808"/>
    <d v="2009-02-24T00:00:00"/>
    <d v="2008-04-19T00:00:00"/>
    <n v="210"/>
    <n v="-193290.7"/>
    <d v="2008-04-18T00:00:00"/>
    <d v="2008-04-18T00:00:00"/>
    <n v="0"/>
    <s v="_B"/>
    <x v="0"/>
    <n v="0"/>
    <n v="200804"/>
    <x v="0"/>
    <x v="5"/>
  </r>
  <r>
    <s v="A19811"/>
    <n v="1100023688160"/>
    <d v="2009-02-24T00:00:00"/>
    <d v="2008-04-07T00:00:00"/>
    <n v="43"/>
    <n v="-332508.09999999998"/>
    <d v="2008-03-18T00:00:00"/>
    <d v="2008-04-06T00:00:00"/>
    <n v="19"/>
    <s v="_B"/>
    <x v="0"/>
    <n v="-17308.640821917805"/>
    <n v="200804"/>
    <x v="0"/>
    <x v="5"/>
  </r>
  <r>
    <s v="A19811"/>
    <n v="1100023688160"/>
    <d v="2009-02-24T00:00:00"/>
    <d v="2008-04-07T00:00:00"/>
    <n v="210"/>
    <n v="-242174.4"/>
    <d v="2008-03-18T00:00:00"/>
    <d v="2008-04-06T00:00:00"/>
    <n v="19"/>
    <s v="_B"/>
    <x v="0"/>
    <n v="-12606.338630136986"/>
    <n v="200804"/>
    <x v="0"/>
    <x v="5"/>
  </r>
  <r>
    <s v="C9248"/>
    <n v="1100024053578"/>
    <d v="2009-02-24T00:00:00"/>
    <d v="2008-04-19T00:00:00"/>
    <n v="1"/>
    <n v="-96483.199999999997"/>
    <d v="2008-03-31T00:00:00"/>
    <d v="2008-04-18T00:00:00"/>
    <n v="18"/>
    <s v="_B"/>
    <x v="0"/>
    <n v="-4758.0756164383556"/>
    <n v="200804"/>
    <x v="0"/>
    <x v="5"/>
  </r>
  <r>
    <s v="C9248"/>
    <n v="1100024972276"/>
    <d v="2009-02-24T00:00:00"/>
    <d v="2008-10-01T00:00:00"/>
    <n v="43"/>
    <n v="808.9"/>
    <d v="2008-07-02T00:00:00"/>
    <d v="2008-09-30T00:00:00"/>
    <n v="90"/>
    <s v="_B"/>
    <x v="0"/>
    <n v="199.45479452054795"/>
    <n v="200810"/>
    <x v="0"/>
    <x v="2"/>
  </r>
  <r>
    <s v="C9248"/>
    <n v="1100024972276"/>
    <d v="2009-02-24T00:00:00"/>
    <d v="2008-10-01T00:00:00"/>
    <n v="210"/>
    <n v="5345.9"/>
    <d v="2008-07-02T00:00:00"/>
    <d v="2008-09-30T00:00:00"/>
    <n v="90"/>
    <s v="_B"/>
    <x v="0"/>
    <n v="1318.1671232876711"/>
    <n v="200810"/>
    <x v="0"/>
    <x v="2"/>
  </r>
  <r>
    <s v="P9917"/>
    <n v="1100039359190"/>
    <d v="2009-02-24T00:00:00"/>
    <d v="2008-04-19T00:00:00"/>
    <n v="44"/>
    <n v="-147420.6"/>
    <d v="2008-01-19T00:00:00"/>
    <d v="2008-04-18T00:00:00"/>
    <n v="90"/>
    <s v="_B"/>
    <x v="0"/>
    <n v="-36350.284931506852"/>
    <n v="200804"/>
    <x v="0"/>
    <x v="5"/>
  </r>
  <r>
    <s v="P9917"/>
    <n v="1100039359190"/>
    <d v="2009-02-24T00:00:00"/>
    <d v="2008-04-19T00:00:00"/>
    <n v="208"/>
    <n v="-33093.5"/>
    <d v="2008-01-19T00:00:00"/>
    <d v="2008-04-18T00:00:00"/>
    <n v="90"/>
    <s v="_B"/>
    <x v="0"/>
    <n v="-8160.0410958904104"/>
    <n v="200804"/>
    <x v="0"/>
    <x v="5"/>
  </r>
  <r>
    <s v="A19811"/>
    <n v="1417455800004"/>
    <d v="2009-02-25T00:00:00"/>
    <d v="2008-09-22T00:00:00"/>
    <n v="1"/>
    <n v="717608.9"/>
    <d v="2008-01-15T00:00:00"/>
    <d v="2008-09-21T00:00:00"/>
    <n v="250"/>
    <s v="_E"/>
    <x v="1"/>
    <n v="491512.94520547945"/>
    <n v="200809"/>
    <x v="0"/>
    <x v="8"/>
  </r>
  <r>
    <s v="P9917"/>
    <n v="1100003272781"/>
    <d v="2009-02-25T00:00:00"/>
    <d v="2008-08-19T00:00:00"/>
    <n v="1250"/>
    <n v="-123267.5"/>
    <d v="2008-06-09T00:00:00"/>
    <d v="2008-08-18T00:00:00"/>
    <n v="70"/>
    <s v="_B"/>
    <x v="0"/>
    <n v="-23640.342465753423"/>
    <n v="200808"/>
    <x v="0"/>
    <x v="9"/>
  </r>
  <r>
    <s v="P9917"/>
    <n v="1100003272781"/>
    <d v="2009-02-25T00:00:00"/>
    <d v="2008-08-19T00:00:00"/>
    <n v="1251"/>
    <n v="7208.8"/>
    <d v="2008-06-09T00:00:00"/>
    <d v="2008-08-18T00:00:00"/>
    <n v="70"/>
    <s v="_B"/>
    <x v="0"/>
    <n v="1382.509589041096"/>
    <n v="200808"/>
    <x v="0"/>
    <x v="9"/>
  </r>
  <r>
    <s v="D12478"/>
    <n v="1100008219620"/>
    <d v="2009-02-25T00:00:00"/>
    <d v="2008-01-29T00:00:00"/>
    <n v="43"/>
    <n v="-721650.5"/>
    <d v="2008-01-28T00:00:00"/>
    <d v="2008-01-28T00:00:00"/>
    <n v="0"/>
    <s v="_B"/>
    <x v="0"/>
    <n v="0"/>
    <n v="200801"/>
    <x v="0"/>
    <x v="10"/>
  </r>
  <r>
    <s v="D12478"/>
    <n v="1100008219620"/>
    <d v="2009-02-25T00:00:00"/>
    <d v="2008-01-29T00:00:00"/>
    <n v="210"/>
    <n v="29812.2"/>
    <d v="2008-01-28T00:00:00"/>
    <d v="2008-01-28T00:00:00"/>
    <n v="0"/>
    <s v="_B"/>
    <x v="0"/>
    <n v="0"/>
    <n v="200801"/>
    <x v="0"/>
    <x v="10"/>
  </r>
  <r>
    <s v="P9917"/>
    <n v="1100014245340"/>
    <d v="2009-02-25T00:00:00"/>
    <d v="2008-08-01T00:00:00"/>
    <n v="1"/>
    <n v="-128652.1"/>
    <d v="2008-06-06T00:00:00"/>
    <d v="2008-07-31T00:00:00"/>
    <n v="55"/>
    <s v="_B"/>
    <x v="0"/>
    <n v="-19385.93287671233"/>
    <n v="200808"/>
    <x v="0"/>
    <x v="9"/>
  </r>
  <r>
    <s v="P9917"/>
    <n v="1100018003262"/>
    <d v="2009-02-25T00:00:00"/>
    <d v="2008-05-13T00:00:00"/>
    <n v="1233"/>
    <n v="174665.5"/>
    <d v="2008-04-20T00:00:00"/>
    <d v="2008-05-12T00:00:00"/>
    <n v="22"/>
    <s v="_B"/>
    <x v="0"/>
    <n v="10527.783561643835"/>
    <n v="200805"/>
    <x v="0"/>
    <x v="3"/>
  </r>
  <r>
    <s v="P9917"/>
    <n v="1100018003262"/>
    <d v="2009-02-25T00:00:00"/>
    <d v="2008-05-13T00:00:00"/>
    <n v="1234"/>
    <n v="-153137.20000000001"/>
    <d v="2008-04-20T00:00:00"/>
    <d v="2008-05-12T00:00:00"/>
    <n v="22"/>
    <s v="_B"/>
    <x v="0"/>
    <n v="-9230.1873972602752"/>
    <n v="200805"/>
    <x v="0"/>
    <x v="3"/>
  </r>
  <r>
    <s v="A19811"/>
    <n v="1410872702006"/>
    <d v="2009-02-26T00:00:00"/>
    <d v="2008-06-20T00:00:00"/>
    <n v="43"/>
    <n v="-45924.1"/>
    <d v="2008-01-20T00:00:00"/>
    <d v="2008-06-19T00:00:00"/>
    <n v="151"/>
    <s v="_E"/>
    <x v="1"/>
    <n v="-18998.737260273971"/>
    <n v="200806"/>
    <x v="0"/>
    <x v="4"/>
  </r>
  <r>
    <s v="A19811"/>
    <n v="1410872702006"/>
    <d v="2009-02-26T00:00:00"/>
    <d v="2008-06-20T00:00:00"/>
    <n v="210"/>
    <n v="48359.1"/>
    <d v="2008-01-20T00:00:00"/>
    <d v="2008-06-19T00:00:00"/>
    <n v="151"/>
    <s v="_E"/>
    <x v="1"/>
    <n v="20006.093424657534"/>
    <n v="200806"/>
    <x v="0"/>
    <x v="4"/>
  </r>
  <r>
    <s v="A19811"/>
    <n v="1413479122004"/>
    <d v="2009-02-26T00:00:00"/>
    <d v="2008-06-25T00:00:00"/>
    <n v="43"/>
    <n v="54234.2"/>
    <d v="2008-01-20T00:00:00"/>
    <d v="2008-06-24T00:00:00"/>
    <n v="156"/>
    <s v="_E"/>
    <x v="1"/>
    <n v="23179.548493150683"/>
    <n v="200806"/>
    <x v="0"/>
    <x v="4"/>
  </r>
  <r>
    <s v="A19811"/>
    <n v="1413479122004"/>
    <d v="2009-02-26T00:00:00"/>
    <d v="2008-06-25T00:00:00"/>
    <n v="210"/>
    <n v="-38881.4"/>
    <d v="2008-01-20T00:00:00"/>
    <d v="2008-06-24T00:00:00"/>
    <n v="156"/>
    <s v="_E"/>
    <x v="1"/>
    <n v="-16617.80383561644"/>
    <n v="200806"/>
    <x v="0"/>
    <x v="4"/>
  </r>
  <r>
    <s v="A19811"/>
    <n v="1415560002005"/>
    <d v="2009-02-26T00:00:00"/>
    <d v="2007-04-22T00:00:00"/>
    <n v="43"/>
    <n v="-242689.7"/>
    <d v="2007-03-23T00:00:00"/>
    <d v="2007-04-21T00:00:00"/>
    <n v="29"/>
    <s v="_E"/>
    <x v="1"/>
    <n v="-19282.195342465755"/>
    <n v="200704"/>
    <x v="1"/>
    <x v="5"/>
  </r>
  <r>
    <s v="A19811"/>
    <n v="1415560002005"/>
    <d v="2009-02-26T00:00:00"/>
    <d v="2007-04-22T00:00:00"/>
    <n v="210"/>
    <n v="-3894.9"/>
    <d v="2007-03-23T00:00:00"/>
    <d v="2007-04-21T00:00:00"/>
    <n v="29"/>
    <s v="_E"/>
    <x v="1"/>
    <n v="-309.4578082191781"/>
    <n v="200704"/>
    <x v="1"/>
    <x v="5"/>
  </r>
  <r>
    <s v="A19811"/>
    <n v="1425969000004"/>
    <d v="2009-02-26T00:00:00"/>
    <d v="2008-03-15T00:00:00"/>
    <n v="92"/>
    <n v="-113805.7"/>
    <d v="2008-01-15T00:00:00"/>
    <d v="2008-03-14T00:00:00"/>
    <n v="59"/>
    <s v="_E"/>
    <x v="1"/>
    <n v="-18395.9898630137"/>
    <n v="200803"/>
    <x v="0"/>
    <x v="0"/>
  </r>
  <r>
    <s v="A19811"/>
    <n v="1425969000004"/>
    <d v="2009-02-26T00:00:00"/>
    <d v="2008-03-15T00:00:00"/>
    <n v="244"/>
    <n v="-4138.8999999999996"/>
    <d v="2008-01-15T00:00:00"/>
    <d v="2008-03-14T00:00:00"/>
    <n v="59"/>
    <s v="_E"/>
    <x v="1"/>
    <n v="-669.02767123287663"/>
    <n v="200803"/>
    <x v="0"/>
    <x v="0"/>
  </r>
  <r>
    <s v="A19811"/>
    <n v="1425969000004"/>
    <d v="2009-02-26T00:00:00"/>
    <d v="2008-03-15T00:00:00"/>
    <n v="249"/>
    <n v="-11038"/>
    <d v="2008-01-15T00:00:00"/>
    <d v="2008-03-14T00:00:00"/>
    <n v="59"/>
    <s v="_E"/>
    <x v="1"/>
    <n v="-1784.2246575342467"/>
    <n v="200803"/>
    <x v="0"/>
    <x v="0"/>
  </r>
  <r>
    <s v="A19811"/>
    <n v="1425969000004"/>
    <d v="2009-02-26T00:00:00"/>
    <d v="2008-03-15T00:00:00"/>
    <n v="252"/>
    <n v="-1315.7"/>
    <d v="2008-01-15T00:00:00"/>
    <d v="2008-03-14T00:00:00"/>
    <n v="59"/>
    <s v="_E"/>
    <x v="1"/>
    <n v="-212.67479452054795"/>
    <n v="200803"/>
    <x v="0"/>
    <x v="0"/>
  </r>
  <r>
    <s v="A19811"/>
    <n v="1425969000004"/>
    <d v="2009-02-26T00:00:00"/>
    <d v="2008-03-15T00:00:00"/>
    <n v="240"/>
    <n v="-34260.1"/>
    <d v="2008-01-15T00:00:00"/>
    <d v="2008-03-14T00:00:00"/>
    <n v="59"/>
    <s v="_E"/>
    <x v="1"/>
    <n v="-5537.9339726027392"/>
    <n v="200803"/>
    <x v="0"/>
    <x v="0"/>
  </r>
  <r>
    <s v="A19811"/>
    <n v="1425969000004"/>
    <d v="2009-02-26T00:00:00"/>
    <d v="2008-03-15T00:00:00"/>
    <n v="210"/>
    <n v="-55399.9"/>
    <d v="2008-01-15T00:00:00"/>
    <d v="2008-03-14T00:00:00"/>
    <n v="59"/>
    <s v="_E"/>
    <x v="1"/>
    <n v="-8955.052328767124"/>
    <n v="200803"/>
    <x v="0"/>
    <x v="0"/>
  </r>
  <r>
    <s v="P9917"/>
    <n v="1100001318404"/>
    <d v="2009-02-26T00:00:00"/>
    <d v="2008-07-24T00:00:00"/>
    <n v="1"/>
    <n v="-39250.699999999997"/>
    <d v="2008-01-23T00:00:00"/>
    <d v="2008-07-23T00:00:00"/>
    <n v="182"/>
    <s v="_B"/>
    <x v="0"/>
    <n v="-19571.58191780822"/>
    <n v="200807"/>
    <x v="0"/>
    <x v="6"/>
  </r>
  <r>
    <s v="D12478"/>
    <n v="1100005012090"/>
    <d v="2009-02-26T00:00:00"/>
    <d v="2008-04-23T00:00:00"/>
    <n v="1"/>
    <n v="-54090.7"/>
    <d v="2008-01-23T00:00:00"/>
    <d v="2008-04-22T00:00:00"/>
    <n v="90"/>
    <s v="_B"/>
    <x v="0"/>
    <n v="-13337.432876712326"/>
    <n v="200804"/>
    <x v="0"/>
    <x v="5"/>
  </r>
  <r>
    <s v="R15751"/>
    <n v="1100007299360"/>
    <d v="2009-02-26T00:00:00"/>
    <d v="2008-10-17T00:00:00"/>
    <n v="1"/>
    <n v="-148097.5"/>
    <d v="2008-01-20T00:00:00"/>
    <d v="2008-10-16T00:00:00"/>
    <n v="270"/>
    <s v="_B"/>
    <x v="0"/>
    <n v="-109551.57534246575"/>
    <n v="200810"/>
    <x v="0"/>
    <x v="2"/>
  </r>
  <r>
    <s v="P9917"/>
    <n v="1100008082754"/>
    <d v="2009-02-26T00:00:00"/>
    <d v="2009-02-19T00:00:00"/>
    <n v="1233"/>
    <n v="-29708.3"/>
    <d v="2008-08-24T00:00:00"/>
    <d v="2009-02-18T00:00:00"/>
    <n v="178"/>
    <s v="_B"/>
    <x v="0"/>
    <n v="-14487.883287671233"/>
    <n v="200902"/>
    <x v="2"/>
    <x v="1"/>
  </r>
  <r>
    <s v="P9917"/>
    <n v="1100008082754"/>
    <d v="2009-02-26T00:00:00"/>
    <d v="2009-02-19T00:00:00"/>
    <n v="1234"/>
    <n v="-9054.9"/>
    <d v="2008-08-24T00:00:00"/>
    <d v="2009-02-18T00:00:00"/>
    <n v="178"/>
    <s v="_B"/>
    <x v="0"/>
    <n v="-4415.8142465753426"/>
    <n v="200902"/>
    <x v="2"/>
    <x v="1"/>
  </r>
  <r>
    <s v="C9248"/>
    <n v="1100009198431"/>
    <d v="2009-02-26T00:00:00"/>
    <d v="2008-08-30T00:00:00"/>
    <n v="1233"/>
    <n v="-104461"/>
    <d v="2008-08-24T00:00:00"/>
    <d v="2008-08-29T00:00:00"/>
    <n v="5"/>
    <s v="_B"/>
    <x v="0"/>
    <n v="-1430.972602739726"/>
    <n v="200808"/>
    <x v="0"/>
    <x v="9"/>
  </r>
  <r>
    <s v="C9248"/>
    <n v="1100009198431"/>
    <d v="2009-02-26T00:00:00"/>
    <d v="2008-08-30T00:00:00"/>
    <n v="1234"/>
    <n v="20802.8"/>
    <d v="2008-08-24T00:00:00"/>
    <d v="2008-08-29T00:00:00"/>
    <n v="5"/>
    <s v="_B"/>
    <x v="0"/>
    <n v="284.96986301369861"/>
    <n v="200808"/>
    <x v="0"/>
    <x v="9"/>
  </r>
  <r>
    <s v="P9917"/>
    <n v="1100010331730"/>
    <d v="2009-02-26T00:00:00"/>
    <d v="2009-01-28T00:00:00"/>
    <n v="43"/>
    <n v="15145.5"/>
    <d v="2008-09-14T00:00:00"/>
    <d v="2009-01-27T00:00:00"/>
    <n v="135"/>
    <s v="_B"/>
    <x v="0"/>
    <n v="5601.7602739726026"/>
    <n v="200901"/>
    <x v="2"/>
    <x v="10"/>
  </r>
  <r>
    <s v="P9917"/>
    <n v="1100010331730"/>
    <d v="2009-02-26T00:00:00"/>
    <d v="2009-01-28T00:00:00"/>
    <n v="210"/>
    <n v="11811.4"/>
    <d v="2008-09-14T00:00:00"/>
    <d v="2009-01-27T00:00:00"/>
    <n v="135"/>
    <s v="_B"/>
    <x v="0"/>
    <n v="4368.6000000000004"/>
    <n v="200901"/>
    <x v="2"/>
    <x v="10"/>
  </r>
  <r>
    <s v="R15751"/>
    <n v="1100011915792"/>
    <d v="2009-02-26T00:00:00"/>
    <d v="2008-04-30T00:00:00"/>
    <n v="1"/>
    <n v="-93460.2"/>
    <d v="2008-04-01T00:00:00"/>
    <d v="2008-04-29T00:00:00"/>
    <n v="28"/>
    <s v="_B"/>
    <x v="0"/>
    <n v="-7169.5495890410957"/>
    <n v="200804"/>
    <x v="0"/>
    <x v="5"/>
  </r>
  <r>
    <s v="C9248"/>
    <n v="1100012289188"/>
    <d v="2009-02-26T00:00:00"/>
    <d v="2008-04-02T00:00:00"/>
    <n v="1233"/>
    <n v="4408.3"/>
    <d v="2008-03-15T00:00:00"/>
    <d v="2008-04-01T00:00:00"/>
    <n v="17"/>
    <s v="_B"/>
    <x v="0"/>
    <n v="205.31808219178083"/>
    <n v="200804"/>
    <x v="0"/>
    <x v="5"/>
  </r>
  <r>
    <s v="C9248"/>
    <n v="1100012289188"/>
    <d v="2009-02-26T00:00:00"/>
    <d v="2008-04-02T00:00:00"/>
    <n v="1234"/>
    <n v="-261998.4"/>
    <d v="2008-03-15T00:00:00"/>
    <d v="2008-04-01T00:00:00"/>
    <n v="17"/>
    <s v="_B"/>
    <x v="0"/>
    <n v="-12202.665205479452"/>
    <n v="200804"/>
    <x v="0"/>
    <x v="5"/>
  </r>
  <r>
    <s v="R15751"/>
    <n v="1100012757026"/>
    <d v="2009-02-26T00:00:00"/>
    <d v="2008-04-20T00:00:00"/>
    <n v="1"/>
    <n v="-122691.5"/>
    <d v="2008-03-10T00:00:00"/>
    <d v="2008-04-19T00:00:00"/>
    <n v="40"/>
    <s v="_B"/>
    <x v="0"/>
    <n v="-13445.643835616438"/>
    <n v="200804"/>
    <x v="0"/>
    <x v="5"/>
  </r>
  <r>
    <s v="R15751"/>
    <n v="1100020672929"/>
    <d v="2009-02-26T00:00:00"/>
    <d v="2008-05-20T00:00:00"/>
    <n v="43"/>
    <n v="91354.6"/>
    <d v="2008-05-01T00:00:00"/>
    <d v="2008-05-19T00:00:00"/>
    <n v="18"/>
    <s v="_B"/>
    <x v="0"/>
    <n v="4505.1583561643838"/>
    <n v="200805"/>
    <x v="0"/>
    <x v="3"/>
  </r>
  <r>
    <s v="R15751"/>
    <n v="1100020672929"/>
    <d v="2009-02-26T00:00:00"/>
    <d v="2008-05-20T00:00:00"/>
    <n v="210"/>
    <n v="-79336"/>
    <d v="2008-05-01T00:00:00"/>
    <d v="2008-05-19T00:00:00"/>
    <n v="18"/>
    <s v="_B"/>
    <x v="0"/>
    <n v="-3912.4602739726029"/>
    <n v="200805"/>
    <x v="0"/>
    <x v="3"/>
  </r>
  <r>
    <s v="D12478"/>
    <n v="1100021480324"/>
    <d v="2009-02-26T00:00:00"/>
    <d v="2008-02-21T00:00:00"/>
    <n v="1242"/>
    <n v="-226423.3"/>
    <d v="2008-02-16T00:00:00"/>
    <d v="2008-02-20T00:00:00"/>
    <n v="4"/>
    <s v="_B"/>
    <x v="0"/>
    <n v="-2481.3512328767124"/>
    <n v="200802"/>
    <x v="0"/>
    <x v="1"/>
  </r>
  <r>
    <s v="D12478"/>
    <n v="1100021480324"/>
    <d v="2009-02-26T00:00:00"/>
    <d v="2008-02-21T00:00:00"/>
    <n v="1243"/>
    <n v="196017.9"/>
    <d v="2008-02-16T00:00:00"/>
    <d v="2008-02-20T00:00:00"/>
    <n v="4"/>
    <s v="_B"/>
    <x v="0"/>
    <n v="2148.1413698630136"/>
    <n v="200802"/>
    <x v="0"/>
    <x v="1"/>
  </r>
  <r>
    <s v="C9248"/>
    <n v="1100022810208"/>
    <d v="2009-02-26T00:00:00"/>
    <d v="2008-04-09T00:00:00"/>
    <n v="25"/>
    <n v="-712198"/>
    <d v="2008-03-21T00:00:00"/>
    <d v="2008-04-08T00:00:00"/>
    <n v="18"/>
    <s v="_B"/>
    <x v="0"/>
    <n v="-35122.09315068493"/>
    <n v="200804"/>
    <x v="0"/>
    <x v="5"/>
  </r>
  <r>
    <s v="A19811"/>
    <n v="1100023010722"/>
    <d v="2009-02-26T00:00:00"/>
    <d v="2008-04-20T00:00:00"/>
    <n v="1"/>
    <n v="-646600.9"/>
    <d v="2008-01-20T00:00:00"/>
    <d v="2008-04-19T00:00:00"/>
    <n v="90"/>
    <s v="_B"/>
    <x v="0"/>
    <n v="-159435.83835616437"/>
    <n v="200804"/>
    <x v="0"/>
    <x v="5"/>
  </r>
  <r>
    <s v="C9248"/>
    <n v="1100050471836"/>
    <d v="2009-02-26T00:00:00"/>
    <d v="2008-10-02T00:00:00"/>
    <n v="1233"/>
    <n v="-14799.6"/>
    <d v="2008-05-14T00:00:00"/>
    <d v="2008-10-01T00:00:00"/>
    <n v="140"/>
    <s v="_B"/>
    <x v="0"/>
    <n v="-5676.5589041095891"/>
    <n v="200810"/>
    <x v="0"/>
    <x v="2"/>
  </r>
  <r>
    <s v="C9248"/>
    <n v="1100050471836"/>
    <d v="2009-02-26T00:00:00"/>
    <d v="2008-10-02T00:00:00"/>
    <n v="1234"/>
    <n v="63988.800000000003"/>
    <d v="2008-05-14T00:00:00"/>
    <d v="2008-10-01T00:00:00"/>
    <n v="140"/>
    <s v="_B"/>
    <x v="0"/>
    <n v="24543.649315068495"/>
    <n v="200810"/>
    <x v="0"/>
    <x v="2"/>
  </r>
  <r>
    <s v="A19811"/>
    <n v="1160000064914"/>
    <d v="2009-02-26T00:00:00"/>
    <d v="2008-04-20T00:00:00"/>
    <n v="1"/>
    <n v="-16097.4"/>
    <d v="2008-01-20T00:00:00"/>
    <d v="2008-04-19T00:00:00"/>
    <n v="90"/>
    <s v="_B"/>
    <x v="0"/>
    <n v="-3969.2219178082196"/>
    <n v="200804"/>
    <x v="0"/>
    <x v="5"/>
  </r>
  <r>
    <s v="A19811"/>
    <n v="1411956830006"/>
    <d v="2009-02-27T00:00:00"/>
    <d v="2008-06-23T00:00:00"/>
    <n v="43"/>
    <n v="-46721.3"/>
    <d v="2008-01-25T00:00:00"/>
    <d v="2008-06-22T00:00:00"/>
    <n v="149"/>
    <s v="_E"/>
    <x v="1"/>
    <n v="-19072.530684931509"/>
    <n v="200806"/>
    <x v="0"/>
    <x v="4"/>
  </r>
  <r>
    <s v="A19811"/>
    <n v="1411956830006"/>
    <d v="2009-02-27T00:00:00"/>
    <d v="2008-06-23T00:00:00"/>
    <n v="210"/>
    <n v="51183.7"/>
    <d v="2008-01-25T00:00:00"/>
    <d v="2008-06-22T00:00:00"/>
    <n v="149"/>
    <s v="_E"/>
    <x v="1"/>
    <n v="20894.167945205478"/>
    <n v="200806"/>
    <x v="0"/>
    <x v="4"/>
  </r>
  <r>
    <s v="R15751"/>
    <n v="1416450891005"/>
    <d v="2009-02-27T00:00:00"/>
    <d v="2008-06-24T00:00:00"/>
    <n v="43"/>
    <n v="126491.3"/>
    <d v="2008-06-05T00:00:00"/>
    <d v="2008-06-23T00:00:00"/>
    <n v="18"/>
    <s v="_E"/>
    <x v="1"/>
    <n v="6237.9271232876717"/>
    <n v="200806"/>
    <x v="0"/>
    <x v="4"/>
  </r>
  <r>
    <s v="R15751"/>
    <n v="1416450891005"/>
    <d v="2009-02-27T00:00:00"/>
    <d v="2008-06-24T00:00:00"/>
    <n v="210"/>
    <n v="-196851.4"/>
    <d v="2008-06-05T00:00:00"/>
    <d v="2008-06-23T00:00:00"/>
    <n v="18"/>
    <s v="_E"/>
    <x v="1"/>
    <n v="-9707.7402739726022"/>
    <n v="200806"/>
    <x v="0"/>
    <x v="4"/>
  </r>
  <r>
    <s v="D12478"/>
    <n v="1100001713509"/>
    <d v="2009-02-27T00:00:00"/>
    <d v="2008-04-05T00:00:00"/>
    <n v="1"/>
    <n v="-83482.5"/>
    <d v="2008-01-24T00:00:00"/>
    <d v="2008-04-04T00:00:00"/>
    <n v="71"/>
    <s v="_B"/>
    <x v="0"/>
    <n v="-16239.061643835616"/>
    <n v="200804"/>
    <x v="0"/>
    <x v="5"/>
  </r>
  <r>
    <s v="A19811"/>
    <n v="1100001810657"/>
    <d v="2009-02-27T00:00:00"/>
    <d v="2008-03-28T00:00:00"/>
    <n v="43"/>
    <n v="130057"/>
    <d v="2008-03-15T00:00:00"/>
    <d v="2008-03-27T00:00:00"/>
    <n v="12"/>
    <s v="_B"/>
    <x v="0"/>
    <n v="4275.8465753424662"/>
    <n v="200803"/>
    <x v="0"/>
    <x v="0"/>
  </r>
  <r>
    <s v="A19811"/>
    <n v="1100001810657"/>
    <d v="2009-02-27T00:00:00"/>
    <d v="2008-03-28T00:00:00"/>
    <n v="210"/>
    <n v="-84189.5"/>
    <d v="2008-03-15T00:00:00"/>
    <d v="2008-03-27T00:00:00"/>
    <n v="12"/>
    <s v="_B"/>
    <x v="0"/>
    <n v="-2767.8739726027397"/>
    <n v="200803"/>
    <x v="0"/>
    <x v="0"/>
  </r>
  <r>
    <s v="R15751"/>
    <n v="1100002591063"/>
    <d v="2009-02-27T00:00:00"/>
    <d v="2008-06-24T00:00:00"/>
    <n v="208"/>
    <n v="-19110.5"/>
    <d v="2008-01-24T00:00:00"/>
    <d v="2008-06-23T00:00:00"/>
    <n v="151"/>
    <s v="_B"/>
    <x v="0"/>
    <n v="-7905.9876712328769"/>
    <n v="200806"/>
    <x v="0"/>
    <x v="4"/>
  </r>
  <r>
    <s v="R15751"/>
    <n v="1100002591063"/>
    <d v="2009-02-27T00:00:00"/>
    <d v="2008-06-24T00:00:00"/>
    <n v="358"/>
    <n v="62499"/>
    <d v="2008-01-24T00:00:00"/>
    <d v="2008-06-23T00:00:00"/>
    <n v="151"/>
    <s v="_B"/>
    <x v="0"/>
    <n v="25855.750684931507"/>
    <n v="200806"/>
    <x v="0"/>
    <x v="4"/>
  </r>
  <r>
    <s v="R15751"/>
    <n v="1100002591063"/>
    <d v="2009-02-27T00:00:00"/>
    <d v="2008-06-24T00:00:00"/>
    <n v="360"/>
    <n v="-190365.3"/>
    <d v="2008-01-24T00:00:00"/>
    <d v="2008-06-23T00:00:00"/>
    <n v="151"/>
    <s v="_B"/>
    <x v="0"/>
    <n v="-78753.863835616445"/>
    <n v="200806"/>
    <x v="0"/>
    <x v="4"/>
  </r>
  <r>
    <s v="R15751"/>
    <n v="1100010771171"/>
    <d v="2009-02-27T00:00:00"/>
    <d v="2008-05-14T00:00:00"/>
    <n v="1256"/>
    <n v="-184805.5"/>
    <d v="2008-04-11T00:00:00"/>
    <d v="2008-05-13T00:00:00"/>
    <n v="32"/>
    <s v="_B"/>
    <x v="0"/>
    <n v="-16202.12602739726"/>
    <n v="200805"/>
    <x v="0"/>
    <x v="3"/>
  </r>
  <r>
    <s v="R15751"/>
    <n v="1100010771171"/>
    <d v="2009-02-27T00:00:00"/>
    <d v="2008-05-14T00:00:00"/>
    <n v="1257"/>
    <n v="-220370.4"/>
    <d v="2008-04-11T00:00:00"/>
    <d v="2008-05-13T00:00:00"/>
    <n v="32"/>
    <s v="_B"/>
    <x v="0"/>
    <n v="-19320.144657534245"/>
    <n v="200805"/>
    <x v="0"/>
    <x v="3"/>
  </r>
  <r>
    <s v="R15751"/>
    <n v="1100020175662"/>
    <d v="2009-02-27T00:00:00"/>
    <d v="2008-05-02T00:00:00"/>
    <n v="1"/>
    <n v="-329749.3"/>
    <d v="2008-04-18T00:00:00"/>
    <d v="2008-05-01T00:00:00"/>
    <n v="13"/>
    <s v="_B"/>
    <x v="0"/>
    <n v="-11744.495616438355"/>
    <n v="200805"/>
    <x v="0"/>
    <x v="3"/>
  </r>
  <r>
    <s v="D12478"/>
    <n v="1100024875439"/>
    <d v="2009-02-27T00:00:00"/>
    <d v="2008-03-21T00:00:00"/>
    <n v="1"/>
    <n v="-103768.5"/>
    <d v="2008-01-24T00:00:00"/>
    <d v="2008-03-20T00:00:00"/>
    <n v="56"/>
    <s v="_B"/>
    <x v="0"/>
    <n v="-15920.646575342465"/>
    <n v="200803"/>
    <x v="0"/>
    <x v="0"/>
  </r>
  <r>
    <s v="R15751"/>
    <n v="1100025484518"/>
    <d v="2009-02-27T00:00:00"/>
    <d v="2008-02-11T00:00:00"/>
    <n v="1"/>
    <n v="-99713.5"/>
    <d v="2008-02-10T00:00:00"/>
    <d v="2008-02-10T00:00:00"/>
    <n v="0"/>
    <s v="_B"/>
    <x v="0"/>
    <n v="0"/>
    <n v="200802"/>
    <x v="0"/>
    <x v="1"/>
  </r>
  <r>
    <s v="R15751"/>
    <n v="1100025644378"/>
    <d v="2009-02-27T00:00:00"/>
    <d v="2008-08-08T00:00:00"/>
    <n v="1"/>
    <n v="-51068.800000000003"/>
    <d v="2008-07-08T00:00:00"/>
    <d v="2008-08-07T00:00:00"/>
    <n v="30"/>
    <s v="_B"/>
    <x v="0"/>
    <n v="-4197.4356164383562"/>
    <n v="200808"/>
    <x v="0"/>
    <x v="9"/>
  </r>
  <r>
    <s v="A19811"/>
    <n v="1100770004312"/>
    <d v="2009-02-27T00:00:00"/>
    <d v="2008-04-20T00:00:00"/>
    <n v="1"/>
    <n v="-14636.1"/>
    <d v="2008-01-20T00:00:00"/>
    <d v="2008-04-19T00:00:00"/>
    <n v="90"/>
    <s v="_B"/>
    <x v="0"/>
    <n v="-3608.9013698630138"/>
    <n v="200804"/>
    <x v="0"/>
    <x v="5"/>
  </r>
  <r>
    <s v="C9248"/>
    <n v="1100020404439"/>
    <d v="2009-02-28T00:00:00"/>
    <d v="2008-08-14T00:00:00"/>
    <n v="1233"/>
    <n v="-19605.099999999999"/>
    <d v="2008-07-12T00:00:00"/>
    <d v="2008-08-13T00:00:00"/>
    <n v="32"/>
    <s v="_B"/>
    <x v="0"/>
    <n v="-1718.8032876712327"/>
    <n v="200808"/>
    <x v="0"/>
    <x v="9"/>
  </r>
  <r>
    <s v="C9248"/>
    <n v="1100020404439"/>
    <d v="2009-02-28T00:00:00"/>
    <d v="2008-08-14T00:00:00"/>
    <n v="1234"/>
    <n v="-125578.6"/>
    <d v="2008-07-12T00:00:00"/>
    <d v="2008-08-13T00:00:00"/>
    <n v="32"/>
    <s v="_B"/>
    <x v="0"/>
    <n v="-11009.630684931508"/>
    <n v="200808"/>
    <x v="0"/>
    <x v="9"/>
  </r>
  <r>
    <s v="C9248"/>
    <n v="1100020504142"/>
    <d v="2009-02-28T00:00:00"/>
    <d v="2008-12-02T00:00:00"/>
    <n v="1"/>
    <n v="-95636.5"/>
    <d v="2008-10-03T00:00:00"/>
    <d v="2008-12-01T00:00:00"/>
    <n v="59"/>
    <s v="_B"/>
    <x v="0"/>
    <n v="-15459.050684931508"/>
    <n v="200812"/>
    <x v="0"/>
    <x v="7"/>
  </r>
  <r>
    <s v="R15751"/>
    <n v="1411136371002"/>
    <d v="2009-03-02T00:00:00"/>
    <d v="2008-05-20T00:00:00"/>
    <n v="43"/>
    <n v="-12518.4"/>
    <d v="2008-04-06T00:00:00"/>
    <d v="2008-05-19T00:00:00"/>
    <n v="43"/>
    <s v="_E"/>
    <x v="1"/>
    <n v="-1474.770410958904"/>
    <n v="200805"/>
    <x v="0"/>
    <x v="3"/>
  </r>
  <r>
    <s v="R15751"/>
    <n v="1411136371002"/>
    <d v="2009-03-02T00:00:00"/>
    <d v="2008-05-20T00:00:00"/>
    <n v="210"/>
    <n v="-152201.79999999999"/>
    <d v="2008-04-06T00:00:00"/>
    <d v="2008-05-19T00:00:00"/>
    <n v="43"/>
    <s v="_E"/>
    <x v="1"/>
    <n v="-17930.623013698627"/>
    <n v="200805"/>
    <x v="0"/>
    <x v="3"/>
  </r>
  <r>
    <s v="A19811"/>
    <n v="1416040130009"/>
    <d v="2009-03-02T00:00:00"/>
    <d v="2008-07-14T00:00:00"/>
    <n v="1"/>
    <n v="-32642.2"/>
    <d v="2008-01-18T00:00:00"/>
    <d v="2008-07-13T00:00:00"/>
    <n v="177"/>
    <s v="_E"/>
    <x v="1"/>
    <n v="-15829.231232876711"/>
    <n v="200807"/>
    <x v="0"/>
    <x v="6"/>
  </r>
  <r>
    <s v="R15751"/>
    <n v="1417332820008"/>
    <d v="2009-03-02T00:00:00"/>
    <d v="2008-05-01T00:00:00"/>
    <n v="1"/>
    <n v="-289609.2"/>
    <d v="2008-01-09T00:00:00"/>
    <d v="2008-04-30T00:00:00"/>
    <n v="112"/>
    <s v="_E"/>
    <x v="1"/>
    <n v="-88866.384657534247"/>
    <n v="200805"/>
    <x v="0"/>
    <x v="3"/>
  </r>
  <r>
    <s v="D12478"/>
    <n v="1100008040709"/>
    <d v="2009-03-02T00:00:00"/>
    <d v="2008-10-30T00:00:00"/>
    <n v="1"/>
    <n v="-108910.7"/>
    <d v="2008-08-21T00:00:00"/>
    <d v="2008-10-29T00:00:00"/>
    <n v="69"/>
    <s v="_B"/>
    <x v="0"/>
    <n v="-20588.59808219178"/>
    <n v="200810"/>
    <x v="0"/>
    <x v="2"/>
  </r>
  <r>
    <s v="P9917"/>
    <n v="1100009036401"/>
    <d v="2009-03-02T00:00:00"/>
    <d v="2008-04-24T00:00:00"/>
    <n v="1"/>
    <n v="-1225822.7"/>
    <d v="2008-03-16T00:00:00"/>
    <d v="2008-04-23T00:00:00"/>
    <n v="38"/>
    <s v="_B"/>
    <x v="0"/>
    <n v="-127619.89753424657"/>
    <n v="200804"/>
    <x v="0"/>
    <x v="5"/>
  </r>
  <r>
    <s v="P9917"/>
    <n v="1100019832567"/>
    <d v="2009-03-02T00:00:00"/>
    <d v="2008-04-23T00:00:00"/>
    <n v="1"/>
    <n v="-184776.5"/>
    <d v="2008-04-05T00:00:00"/>
    <d v="2008-04-22T00:00:00"/>
    <n v="17"/>
    <s v="_B"/>
    <x v="0"/>
    <n v="-8606.0287671232873"/>
    <n v="200804"/>
    <x v="0"/>
    <x v="5"/>
  </r>
  <r>
    <s v="R15751"/>
    <n v="1100021031289"/>
    <d v="2009-03-02T00:00:00"/>
    <d v="2009-01-19T00:00:00"/>
    <n v="1"/>
    <n v="-177716.4"/>
    <d v="2009-01-07T00:00:00"/>
    <d v="2009-01-18T00:00:00"/>
    <n v="11"/>
    <s v="_B"/>
    <x v="0"/>
    <n v="-5355.8367123287671"/>
    <n v="200901"/>
    <x v="2"/>
    <x v="10"/>
  </r>
  <r>
    <s v="P9917"/>
    <n v="1100021205732"/>
    <d v="2009-03-02T00:00:00"/>
    <d v="2008-11-18T00:00:00"/>
    <n v="1"/>
    <n v="-199958.3"/>
    <d v="2008-11-07T00:00:00"/>
    <d v="2008-11-17T00:00:00"/>
    <n v="10"/>
    <s v="_B"/>
    <x v="0"/>
    <n v="-5478.3095890410959"/>
    <n v="200811"/>
    <x v="0"/>
    <x v="11"/>
  </r>
  <r>
    <s v="A19811"/>
    <n v="1100023515661"/>
    <d v="2009-03-02T00:00:00"/>
    <d v="2008-07-06T00:00:00"/>
    <n v="1256"/>
    <n v="-156857.29999999999"/>
    <d v="2008-05-12T00:00:00"/>
    <d v="2008-07-05T00:00:00"/>
    <n v="54"/>
    <s v="_B"/>
    <x v="0"/>
    <n v="-23206.285479452054"/>
    <n v="200807"/>
    <x v="0"/>
    <x v="6"/>
  </r>
  <r>
    <s v="A19811"/>
    <n v="1100023515661"/>
    <d v="2009-03-02T00:00:00"/>
    <d v="2008-07-06T00:00:00"/>
    <n v="1257"/>
    <n v="-61885.7"/>
    <d v="2008-05-12T00:00:00"/>
    <d v="2008-07-05T00:00:00"/>
    <n v="54"/>
    <s v="_B"/>
    <x v="0"/>
    <n v="-9155.6926027397258"/>
    <n v="200807"/>
    <x v="0"/>
    <x v="6"/>
  </r>
  <r>
    <s v="A19811"/>
    <n v="1460000839211"/>
    <d v="2009-03-03T00:00:00"/>
    <d v="2008-05-19T00:00:00"/>
    <n v="1"/>
    <n v="-57897"/>
    <d v="2008-01-24T00:00:00"/>
    <d v="2008-05-18T00:00:00"/>
    <n v="115"/>
    <s v="_E"/>
    <x v="1"/>
    <n v="-18241.520547945205"/>
    <n v="200805"/>
    <x v="0"/>
    <x v="3"/>
  </r>
  <r>
    <s v="A19811"/>
    <n v="1100003924383"/>
    <d v="2009-03-03T00:00:00"/>
    <d v="2008-03-13T00:00:00"/>
    <n v="1"/>
    <n v="-121260.4"/>
    <d v="2008-01-24T00:00:00"/>
    <d v="2008-03-12T00:00:00"/>
    <n v="48"/>
    <s v="_B"/>
    <x v="0"/>
    <n v="-15946.573150684932"/>
    <n v="200803"/>
    <x v="0"/>
    <x v="0"/>
  </r>
  <r>
    <s v="P9917"/>
    <n v="1100008077995"/>
    <d v="2009-03-03T00:00:00"/>
    <d v="2008-06-02T00:00:00"/>
    <n v="1"/>
    <n v="-120175.3"/>
    <d v="2008-05-31T00:00:00"/>
    <d v="2008-06-01T00:00:00"/>
    <n v="1"/>
    <s v="_B"/>
    <x v="0"/>
    <n v="-329.247397260274"/>
    <n v="200806"/>
    <x v="0"/>
    <x v="4"/>
  </r>
  <r>
    <s v="A21679"/>
    <n v="1100010041882"/>
    <d v="2009-03-03T00:00:00"/>
    <d v="2009-01-08T00:00:00"/>
    <n v="1"/>
    <n v="-7840.4"/>
    <d v="2008-01-18T00:00:00"/>
    <d v="2009-01-07T00:00:00"/>
    <n v="355"/>
    <s v="_B"/>
    <x v="0"/>
    <n v="-7625.5945205479456"/>
    <n v="200901"/>
    <x v="2"/>
    <x v="10"/>
  </r>
  <r>
    <s v="D12478"/>
    <n v="1100012650567"/>
    <d v="2009-03-03T00:00:00"/>
    <d v="2008-10-17T00:00:00"/>
    <n v="43"/>
    <n v="4.0999999999999996"/>
    <d v="2008-07-10T00:00:00"/>
    <d v="2008-10-16T00:00:00"/>
    <n v="98"/>
    <s v="_B"/>
    <x v="0"/>
    <n v="1.100821917808219"/>
    <n v="200810"/>
    <x v="0"/>
    <x v="2"/>
  </r>
  <r>
    <s v="D12478"/>
    <n v="1100012650567"/>
    <d v="2009-03-03T00:00:00"/>
    <d v="2008-10-17T00:00:00"/>
    <n v="210"/>
    <n v="27.4"/>
    <d v="2008-07-10T00:00:00"/>
    <d v="2008-10-16T00:00:00"/>
    <n v="98"/>
    <s v="_B"/>
    <x v="0"/>
    <n v="7.3567123287671228"/>
    <n v="200810"/>
    <x v="0"/>
    <x v="2"/>
  </r>
  <r>
    <s v="D12478"/>
    <n v="1100020160851"/>
    <d v="2009-03-03T00:00:00"/>
    <d v="2008-02-07T00:00:00"/>
    <n v="1"/>
    <n v="-705671.5"/>
    <d v="2008-01-26T00:00:00"/>
    <d v="2008-02-06T00:00:00"/>
    <n v="11"/>
    <s v="_B"/>
    <x v="0"/>
    <n v="-21266.812328767122"/>
    <n v="200802"/>
    <x v="0"/>
    <x v="1"/>
  </r>
  <r>
    <s v="A21679"/>
    <n v="1100005022975"/>
    <d v="2009-03-04T00:00:00"/>
    <d v="2008-04-27T00:00:00"/>
    <n v="1"/>
    <n v="-1156142.8999999999"/>
    <d v="2008-03-23T00:00:00"/>
    <d v="2008-04-26T00:00:00"/>
    <n v="34"/>
    <s v="_B"/>
    <x v="0"/>
    <n v="-107695.50301369862"/>
    <n v="200804"/>
    <x v="0"/>
    <x v="5"/>
  </r>
  <r>
    <s v="A21679"/>
    <n v="1100007354560"/>
    <d v="2009-03-04T00:00:00"/>
    <d v="2008-04-14T00:00:00"/>
    <n v="43"/>
    <n v="-20976.5"/>
    <d v="2008-03-26T00:00:00"/>
    <d v="2008-04-13T00:00:00"/>
    <n v="18"/>
    <s v="_B"/>
    <x v="0"/>
    <n v="-1034.4575342465753"/>
    <n v="200804"/>
    <x v="0"/>
    <x v="5"/>
  </r>
  <r>
    <s v="A21679"/>
    <n v="1100007354560"/>
    <d v="2009-03-04T00:00:00"/>
    <d v="2008-04-14T00:00:00"/>
    <n v="210"/>
    <n v="-265106.8"/>
    <d v="2008-03-26T00:00:00"/>
    <d v="2008-04-13T00:00:00"/>
    <n v="18"/>
    <s v="_B"/>
    <x v="0"/>
    <n v="-13073.759999999998"/>
    <n v="200804"/>
    <x v="0"/>
    <x v="5"/>
  </r>
  <r>
    <s v="A21679"/>
    <n v="1100008075074"/>
    <d v="2009-03-04T00:00:00"/>
    <d v="2008-04-10T00:00:00"/>
    <n v="1"/>
    <n v="-254085.5"/>
    <d v="2008-03-16T00:00:00"/>
    <d v="2008-04-09T00:00:00"/>
    <n v="24"/>
    <s v="_B"/>
    <x v="0"/>
    <n v="-16706.991780821918"/>
    <n v="200804"/>
    <x v="0"/>
    <x v="5"/>
  </r>
  <r>
    <s v="A21679"/>
    <n v="1100008128070"/>
    <d v="2009-03-04T00:00:00"/>
    <d v="2008-04-27T00:00:00"/>
    <n v="1"/>
    <n v="-492584.1"/>
    <d v="2008-04-19T00:00:00"/>
    <d v="2008-04-26T00:00:00"/>
    <n v="7"/>
    <s v="_B"/>
    <x v="0"/>
    <n v="-9446.8183561643818"/>
    <n v="200804"/>
    <x v="0"/>
    <x v="5"/>
  </r>
  <r>
    <s v="A21679"/>
    <n v="1100011961901"/>
    <d v="2009-03-04T00:00:00"/>
    <d v="2008-04-09T00:00:00"/>
    <n v="1"/>
    <n v="-257910.3"/>
    <d v="2008-03-15T00:00:00"/>
    <d v="2008-04-08T00:00:00"/>
    <n v="24"/>
    <s v="_B"/>
    <x v="0"/>
    <n v="-16958.485479452054"/>
    <n v="200804"/>
    <x v="0"/>
    <x v="5"/>
  </r>
  <r>
    <s v="A21679"/>
    <n v="1100019057997"/>
    <d v="2009-03-04T00:00:00"/>
    <d v="2008-02-29T00:00:00"/>
    <n v="1224"/>
    <n v="-129001.4"/>
    <d v="2008-01-27T00:00:00"/>
    <d v="2008-02-28T00:00:00"/>
    <n v="32"/>
    <s v="_B"/>
    <x v="0"/>
    <n v="-11309.711780821917"/>
    <n v="200802"/>
    <x v="0"/>
    <x v="1"/>
  </r>
  <r>
    <s v="A21679"/>
    <n v="1100019057997"/>
    <d v="2009-03-04T00:00:00"/>
    <d v="2008-02-29T00:00:00"/>
    <n v="1225"/>
    <n v="115045.1"/>
    <d v="2008-01-27T00:00:00"/>
    <d v="2008-02-28T00:00:00"/>
    <n v="32"/>
    <s v="_B"/>
    <x v="0"/>
    <n v="10086.145753424658"/>
    <n v="200802"/>
    <x v="0"/>
    <x v="1"/>
  </r>
  <r>
    <s v="R15751"/>
    <n v="1100024039990"/>
    <d v="2009-03-04T00:00:00"/>
    <d v="2008-08-19T00:00:00"/>
    <n v="43"/>
    <n v="-88895.1"/>
    <d v="2008-08-04T00:00:00"/>
    <d v="2008-08-18T00:00:00"/>
    <n v="14"/>
    <s v="_B"/>
    <x v="0"/>
    <n v="-3409.6750684931508"/>
    <n v="200808"/>
    <x v="0"/>
    <x v="9"/>
  </r>
  <r>
    <s v="R15751"/>
    <n v="1100024039990"/>
    <d v="2009-03-04T00:00:00"/>
    <d v="2008-08-19T00:00:00"/>
    <n v="210"/>
    <n v="-40845.9"/>
    <d v="2008-08-04T00:00:00"/>
    <d v="2008-08-18T00:00:00"/>
    <n v="14"/>
    <s v="_B"/>
    <x v="0"/>
    <n v="-1566.6920547945206"/>
    <n v="200808"/>
    <x v="0"/>
    <x v="9"/>
  </r>
  <r>
    <s v="A19811"/>
    <n v="1100001715204"/>
    <d v="2009-03-05T00:00:00"/>
    <d v="2008-03-20T00:00:00"/>
    <n v="43"/>
    <n v="-108482.3"/>
    <d v="2008-01-24T00:00:00"/>
    <d v="2008-03-19T00:00:00"/>
    <n v="55"/>
    <s v="_B"/>
    <x v="0"/>
    <n v="-16346.647945205481"/>
    <n v="200803"/>
    <x v="0"/>
    <x v="0"/>
  </r>
  <r>
    <s v="A19811"/>
    <n v="1100001715204"/>
    <d v="2009-03-05T00:00:00"/>
    <d v="2008-03-20T00:00:00"/>
    <n v="210"/>
    <n v="101074.7"/>
    <d v="2008-01-24T00:00:00"/>
    <d v="2008-03-19T00:00:00"/>
    <n v="55"/>
    <s v="_B"/>
    <x v="0"/>
    <n v="15230.434246575342"/>
    <n v="200803"/>
    <x v="0"/>
    <x v="0"/>
  </r>
  <r>
    <s v="D12478"/>
    <n v="1100002263777"/>
    <d v="2009-03-05T00:00:00"/>
    <d v="2008-02-01T00:00:00"/>
    <n v="1"/>
    <n v="-774036.4"/>
    <d v="2008-01-29T00:00:00"/>
    <d v="2008-01-31T00:00:00"/>
    <n v="2"/>
    <s v="_B"/>
    <x v="0"/>
    <n v="-4241.2953424657535"/>
    <n v="200802"/>
    <x v="0"/>
    <x v="1"/>
  </r>
  <r>
    <s v="P9917"/>
    <n v="1100003094160"/>
    <d v="2009-03-05T00:00:00"/>
    <d v="2008-12-12T00:00:00"/>
    <n v="1"/>
    <n v="-82258.100000000006"/>
    <d v="2008-10-27T00:00:00"/>
    <d v="2008-12-11T00:00:00"/>
    <n v="45"/>
    <s v="_B"/>
    <x v="0"/>
    <n v="-10141.409589041097"/>
    <n v="200812"/>
    <x v="0"/>
    <x v="7"/>
  </r>
  <r>
    <s v="A19811"/>
    <n v="1100003186946"/>
    <d v="2009-03-05T00:00:00"/>
    <d v="2008-04-04T00:00:00"/>
    <n v="1246"/>
    <n v="-87934.7"/>
    <d v="2008-01-27T00:00:00"/>
    <d v="2008-04-03T00:00:00"/>
    <n v="67"/>
    <s v="_B"/>
    <x v="0"/>
    <n v="-16141.43808219178"/>
    <n v="200804"/>
    <x v="0"/>
    <x v="5"/>
  </r>
  <r>
    <s v="A19811"/>
    <n v="1100003186946"/>
    <d v="2009-03-05T00:00:00"/>
    <d v="2008-04-04T00:00:00"/>
    <n v="1247"/>
    <n v="-11505.3"/>
    <d v="2008-01-27T00:00:00"/>
    <d v="2008-04-03T00:00:00"/>
    <n v="67"/>
    <s v="_B"/>
    <x v="0"/>
    <n v="-2111.9317808219175"/>
    <n v="200804"/>
    <x v="0"/>
    <x v="5"/>
  </r>
  <r>
    <s v="A19811"/>
    <n v="1100003938492"/>
    <d v="2009-03-05T00:00:00"/>
    <d v="2008-04-24T00:00:00"/>
    <n v="1"/>
    <n v="-61407.199999999997"/>
    <d v="2008-01-24T00:00:00"/>
    <d v="2008-04-23T00:00:00"/>
    <n v="90"/>
    <s v="_B"/>
    <x v="0"/>
    <n v="-15141.501369863014"/>
    <n v="200804"/>
    <x v="0"/>
    <x v="5"/>
  </r>
  <r>
    <s v="C9248"/>
    <n v="1100004560225"/>
    <d v="2009-03-05T00:00:00"/>
    <d v="2008-07-19T00:00:00"/>
    <n v="43"/>
    <n v="3645.9"/>
    <d v="2008-07-08T00:00:00"/>
    <d v="2008-07-18T00:00:00"/>
    <n v="10"/>
    <s v="_B"/>
    <x v="0"/>
    <n v="99.887671232876713"/>
    <n v="200807"/>
    <x v="0"/>
    <x v="6"/>
  </r>
  <r>
    <s v="C9248"/>
    <n v="1100004560225"/>
    <d v="2009-03-05T00:00:00"/>
    <d v="2008-07-19T00:00:00"/>
    <n v="210"/>
    <n v="-217631.3"/>
    <d v="2008-07-08T00:00:00"/>
    <d v="2008-07-18T00:00:00"/>
    <n v="10"/>
    <s v="_B"/>
    <x v="0"/>
    <n v="-5962.5013698630128"/>
    <n v="200807"/>
    <x v="0"/>
    <x v="6"/>
  </r>
  <r>
    <s v="D12478"/>
    <n v="1100005271850"/>
    <d v="2009-03-05T00:00:00"/>
    <d v="2008-01-27T00:00:00"/>
    <n v="1"/>
    <n v="71252.600000000006"/>
    <d v="2007-12-01T00:00:00"/>
    <d v="2008-01-26T00:00:00"/>
    <n v="56"/>
    <s v="_B"/>
    <x v="0"/>
    <n v="10931.905753424659"/>
    <n v="200801"/>
    <x v="0"/>
    <x v="10"/>
  </r>
  <r>
    <s v="P9917"/>
    <n v="1100007021022"/>
    <d v="2009-03-05T00:00:00"/>
    <d v="2008-10-11T00:00:00"/>
    <n v="43"/>
    <n v="-92268.1"/>
    <d v="2008-07-29T00:00:00"/>
    <d v="2008-10-10T00:00:00"/>
    <n v="73"/>
    <s v="_B"/>
    <x v="0"/>
    <n v="-18453.62"/>
    <n v="200810"/>
    <x v="0"/>
    <x v="2"/>
  </r>
  <r>
    <s v="P9917"/>
    <n v="1100007021022"/>
    <d v="2009-03-05T00:00:00"/>
    <d v="2008-10-11T00:00:00"/>
    <n v="210"/>
    <n v="2253.8000000000002"/>
    <d v="2008-07-29T00:00:00"/>
    <d v="2008-10-10T00:00:00"/>
    <n v="73"/>
    <s v="_B"/>
    <x v="0"/>
    <n v="450.76000000000005"/>
    <n v="200810"/>
    <x v="0"/>
    <x v="2"/>
  </r>
  <r>
    <s v="A19811"/>
    <n v="1100007388648"/>
    <d v="2009-03-05T00:00:00"/>
    <d v="2008-04-11T00:00:00"/>
    <n v="1"/>
    <n v="-338509.1"/>
    <d v="2008-03-23T00:00:00"/>
    <d v="2008-04-10T00:00:00"/>
    <n v="18"/>
    <s v="_B"/>
    <x v="0"/>
    <n v="-16693.599452054794"/>
    <n v="200804"/>
    <x v="0"/>
    <x v="5"/>
  </r>
  <r>
    <s v="A21679"/>
    <n v="1100009286975"/>
    <d v="2009-03-05T00:00:00"/>
    <d v="2008-04-10T00:00:00"/>
    <n v="1"/>
    <n v="139128.29999999999"/>
    <d v="2008-02-20T00:00:00"/>
    <d v="2008-04-09T00:00:00"/>
    <n v="49"/>
    <s v="_B"/>
    <x v="0"/>
    <n v="18677.497808219177"/>
    <n v="200804"/>
    <x v="0"/>
    <x v="5"/>
  </r>
  <r>
    <s v="A21679"/>
    <n v="1100010467681"/>
    <d v="2009-03-05T00:00:00"/>
    <d v="2008-04-18T00:00:00"/>
    <n v="1"/>
    <n v="-242938.8"/>
    <d v="2008-03-22T00:00:00"/>
    <d v="2008-04-17T00:00:00"/>
    <n v="26"/>
    <s v="_B"/>
    <x v="0"/>
    <n v="-17305.229589041093"/>
    <n v="200804"/>
    <x v="0"/>
    <x v="5"/>
  </r>
  <r>
    <s v="P9917"/>
    <n v="1100011432476"/>
    <d v="2009-03-05T00:00:00"/>
    <d v="2008-04-30T00:00:00"/>
    <n v="1"/>
    <n v="-366897.5"/>
    <d v="2008-01-30T00:00:00"/>
    <d v="2008-04-29T00:00:00"/>
    <n v="90"/>
    <s v="_B"/>
    <x v="0"/>
    <n v="-90467.876712328769"/>
    <n v="200804"/>
    <x v="0"/>
    <x v="5"/>
  </r>
  <r>
    <s v="C9248"/>
    <n v="1100012440575"/>
    <d v="2009-03-05T00:00:00"/>
    <d v="2008-05-08T00:00:00"/>
    <n v="43"/>
    <n v="-265287.2"/>
    <d v="2008-04-11T00:00:00"/>
    <d v="2008-05-07T00:00:00"/>
    <n v="26"/>
    <s v="_B"/>
    <x v="0"/>
    <n v="-18897.170410958905"/>
    <n v="200805"/>
    <x v="0"/>
    <x v="3"/>
  </r>
  <r>
    <s v="C9248"/>
    <n v="1100012440575"/>
    <d v="2009-03-05T00:00:00"/>
    <d v="2008-05-08T00:00:00"/>
    <n v="210"/>
    <n v="-3829.8"/>
    <d v="2008-04-11T00:00:00"/>
    <d v="2008-05-07T00:00:00"/>
    <n v="26"/>
    <s v="_B"/>
    <x v="0"/>
    <n v="-272.80767123287671"/>
    <n v="200805"/>
    <x v="0"/>
    <x v="3"/>
  </r>
  <r>
    <s v="A21679"/>
    <n v="1100013840359"/>
    <d v="2009-03-05T00:00:00"/>
    <d v="2008-03-28T00:00:00"/>
    <n v="1"/>
    <n v="-98254.9"/>
    <d v="2008-01-27T00:00:00"/>
    <d v="2008-03-27T00:00:00"/>
    <n v="60"/>
    <s v="_B"/>
    <x v="0"/>
    <n v="-16151.490410958902"/>
    <n v="200803"/>
    <x v="0"/>
    <x v="0"/>
  </r>
  <r>
    <s v="A21679"/>
    <n v="1100013951143"/>
    <d v="2009-03-05T00:00:00"/>
    <d v="2008-03-14T00:00:00"/>
    <n v="356"/>
    <n v="138741"/>
    <d v="2008-01-27T00:00:00"/>
    <d v="2008-03-13T00:00:00"/>
    <n v="46"/>
    <s v="_B"/>
    <x v="0"/>
    <n v="17485.167123287672"/>
    <n v="200803"/>
    <x v="0"/>
    <x v="0"/>
  </r>
  <r>
    <s v="A21679"/>
    <n v="1100013951143"/>
    <d v="2009-03-05T00:00:00"/>
    <d v="2008-03-14T00:00:00"/>
    <n v="357"/>
    <n v="-107466.9"/>
    <d v="2008-01-27T00:00:00"/>
    <d v="2008-03-13T00:00:00"/>
    <n v="46"/>
    <s v="_B"/>
    <x v="0"/>
    <n v="-13543.773698630135"/>
    <n v="200803"/>
    <x v="0"/>
    <x v="0"/>
  </r>
  <r>
    <s v="A21679"/>
    <n v="1100014434467"/>
    <d v="2009-03-05T00:00:00"/>
    <d v="2008-04-21T00:00:00"/>
    <n v="43"/>
    <n v="85706.3"/>
    <d v="2008-01-27T00:00:00"/>
    <d v="2008-04-20T00:00:00"/>
    <n v="84"/>
    <s v="_B"/>
    <x v="0"/>
    <n v="19724.189589041096"/>
    <n v="200804"/>
    <x v="0"/>
    <x v="5"/>
  </r>
  <r>
    <s v="A21679"/>
    <n v="1100014434467"/>
    <d v="2009-03-05T00:00:00"/>
    <d v="2008-04-21T00:00:00"/>
    <n v="210"/>
    <n v="-58469.1"/>
    <d v="2008-01-27T00:00:00"/>
    <d v="2008-04-20T00:00:00"/>
    <n v="84"/>
    <s v="_B"/>
    <x v="0"/>
    <n v="-13455.902465753425"/>
    <n v="200804"/>
    <x v="0"/>
    <x v="5"/>
  </r>
  <r>
    <s v="C9248"/>
    <n v="1100015702882"/>
    <d v="2009-03-05T00:00:00"/>
    <d v="2008-10-02T00:00:00"/>
    <n v="43"/>
    <n v="-50786.5"/>
    <d v="2008-06-16T00:00:00"/>
    <d v="2008-10-01T00:00:00"/>
    <n v="107"/>
    <s v="_B"/>
    <x v="0"/>
    <n v="-14888.097260273971"/>
    <n v="200810"/>
    <x v="0"/>
    <x v="2"/>
  </r>
  <r>
    <s v="C9248"/>
    <n v="1100015702882"/>
    <d v="2009-03-05T00:00:00"/>
    <d v="2008-10-02T00:00:00"/>
    <n v="210"/>
    <n v="9940.7000000000007"/>
    <d v="2008-06-16T00:00:00"/>
    <d v="2008-10-01T00:00:00"/>
    <n v="107"/>
    <s v="_B"/>
    <x v="0"/>
    <n v="2914.1230136986305"/>
    <n v="200810"/>
    <x v="0"/>
    <x v="2"/>
  </r>
  <r>
    <s v="A21679"/>
    <n v="1100020211034"/>
    <d v="2009-03-05T00:00:00"/>
    <d v="2008-04-26T00:00:00"/>
    <n v="1248"/>
    <n v="15629.6"/>
    <d v="2008-04-16T00:00:00"/>
    <d v="2008-04-25T00:00:00"/>
    <n v="9"/>
    <s v="_B"/>
    <x v="0"/>
    <n v="385.38739726027393"/>
    <n v="200804"/>
    <x v="0"/>
    <x v="5"/>
  </r>
  <r>
    <s v="A21679"/>
    <n v="1100020211034"/>
    <d v="2009-03-05T00:00:00"/>
    <d v="2008-04-26T00:00:00"/>
    <n v="1249"/>
    <n v="-563554.80000000005"/>
    <d v="2008-04-16T00:00:00"/>
    <d v="2008-04-25T00:00:00"/>
    <n v="9"/>
    <s v="_B"/>
    <x v="0"/>
    <n v="-13895.871780821919"/>
    <n v="200804"/>
    <x v="0"/>
    <x v="5"/>
  </r>
  <r>
    <s v="D12478"/>
    <n v="1100021378426"/>
    <d v="2009-03-05T00:00:00"/>
    <d v="2008-01-30T00:00:00"/>
    <n v="1"/>
    <n v="66180.7"/>
    <d v="2007-10-08T00:00:00"/>
    <d v="2008-01-29T00:00:00"/>
    <n v="113"/>
    <s v="_B"/>
    <x v="0"/>
    <n v="20488.819452054795"/>
    <n v="200801"/>
    <x v="0"/>
    <x v="10"/>
  </r>
  <r>
    <s v="A19811"/>
    <n v="1100021601079"/>
    <d v="2009-03-05T00:00:00"/>
    <d v="2008-04-21T00:00:00"/>
    <n v="1250"/>
    <n v="-75654.899999999994"/>
    <d v="2008-03-09T00:00:00"/>
    <d v="2008-04-20T00:00:00"/>
    <n v="42"/>
    <s v="_B"/>
    <x v="0"/>
    <n v="-8705.4953424657524"/>
    <n v="200804"/>
    <x v="0"/>
    <x v="5"/>
  </r>
  <r>
    <s v="A19811"/>
    <n v="1100021601079"/>
    <d v="2009-03-05T00:00:00"/>
    <d v="2008-04-21T00:00:00"/>
    <n v="1251"/>
    <n v="-117838.2"/>
    <d v="2008-03-09T00:00:00"/>
    <d v="2008-04-20T00:00:00"/>
    <n v="42"/>
    <s v="_B"/>
    <x v="0"/>
    <n v="-13559.464109589042"/>
    <n v="200804"/>
    <x v="0"/>
    <x v="5"/>
  </r>
  <r>
    <s v="A19811"/>
    <n v="1100021932396"/>
    <d v="2009-03-05T00:00:00"/>
    <d v="2008-03-28T00:00:00"/>
    <n v="43"/>
    <n v="322107.8"/>
    <d v="2008-03-08T00:00:00"/>
    <d v="2008-03-27T00:00:00"/>
    <n v="19"/>
    <s v="_B"/>
    <x v="0"/>
    <n v="16767.255342465753"/>
    <n v="200803"/>
    <x v="0"/>
    <x v="0"/>
  </r>
  <r>
    <s v="A19811"/>
    <n v="1100021932396"/>
    <d v="2009-03-05T00:00:00"/>
    <d v="2008-03-28T00:00:00"/>
    <n v="210"/>
    <n v="-239242.2"/>
    <d v="2008-03-08T00:00:00"/>
    <d v="2008-03-27T00:00:00"/>
    <n v="19"/>
    <s v="_B"/>
    <x v="0"/>
    <n v="-12453.703561643835"/>
    <n v="200803"/>
    <x v="0"/>
    <x v="0"/>
  </r>
  <r>
    <s v="A21679"/>
    <n v="1100022455773"/>
    <d v="2009-03-05T00:00:00"/>
    <d v="2008-04-09T00:00:00"/>
    <n v="1256"/>
    <n v="-171750.7"/>
    <d v="2008-03-03T00:00:00"/>
    <d v="2008-04-08T00:00:00"/>
    <n v="36"/>
    <s v="_B"/>
    <x v="0"/>
    <n v="-16939.795068493153"/>
    <n v="200804"/>
    <x v="0"/>
    <x v="5"/>
  </r>
  <r>
    <s v="A21679"/>
    <n v="1100022455773"/>
    <d v="2009-03-05T00:00:00"/>
    <d v="2008-04-09T00:00:00"/>
    <n v="1257"/>
    <n v="2132.1999999999998"/>
    <d v="2008-03-03T00:00:00"/>
    <d v="2008-04-08T00:00:00"/>
    <n v="36"/>
    <s v="_B"/>
    <x v="0"/>
    <n v="210.29917808219176"/>
    <n v="200804"/>
    <x v="0"/>
    <x v="5"/>
  </r>
  <r>
    <s v="A19811"/>
    <n v="1100022793208"/>
    <d v="2009-03-05T00:00:00"/>
    <d v="2008-04-05T00:00:00"/>
    <n v="1"/>
    <n v="-88274.4"/>
    <d v="2008-01-27T00:00:00"/>
    <d v="2008-04-04T00:00:00"/>
    <n v="68"/>
    <s v="_B"/>
    <x v="0"/>
    <n v="-16445.641643835617"/>
    <n v="200804"/>
    <x v="0"/>
    <x v="5"/>
  </r>
  <r>
    <s v="C9248"/>
    <n v="1100023541981"/>
    <d v="2009-03-05T00:00:00"/>
    <d v="2008-07-04T00:00:00"/>
    <n v="1"/>
    <n v="-165415.29999999999"/>
    <d v="2008-06-02T00:00:00"/>
    <d v="2008-07-03T00:00:00"/>
    <n v="31"/>
    <s v="_B"/>
    <x v="0"/>
    <n v="-14048.970684931506"/>
    <n v="200807"/>
    <x v="0"/>
    <x v="6"/>
  </r>
  <r>
    <s v="A19811"/>
    <n v="1100024548659"/>
    <d v="2009-03-05T00:00:00"/>
    <d v="2008-03-15T00:00:00"/>
    <n v="1246"/>
    <n v="-129033.1"/>
    <d v="2008-01-27T00:00:00"/>
    <d v="2008-03-14T00:00:00"/>
    <n v="47"/>
    <s v="_B"/>
    <x v="0"/>
    <n v="-16615.221095890414"/>
    <n v="200803"/>
    <x v="0"/>
    <x v="0"/>
  </r>
  <r>
    <s v="A19811"/>
    <n v="1100024548659"/>
    <d v="2009-03-05T00:00:00"/>
    <d v="2008-03-15T00:00:00"/>
    <n v="1247"/>
    <n v="-52234.1"/>
    <d v="2008-01-27T00:00:00"/>
    <d v="2008-03-14T00:00:00"/>
    <n v="47"/>
    <s v="_B"/>
    <x v="0"/>
    <n v="-6726.0347945205485"/>
    <n v="200803"/>
    <x v="0"/>
    <x v="0"/>
  </r>
  <r>
    <s v="D12478"/>
    <n v="1100024793539"/>
    <d v="2009-03-05T00:00:00"/>
    <d v="2008-04-02T00:00:00"/>
    <n v="1256"/>
    <n v="13865"/>
    <d v="2008-01-30T00:00:00"/>
    <d v="2008-04-01T00:00:00"/>
    <n v="62"/>
    <s v="_B"/>
    <x v="0"/>
    <n v="2355.1506849315069"/>
    <n v="200804"/>
    <x v="0"/>
    <x v="5"/>
  </r>
  <r>
    <s v="D12478"/>
    <n v="1100024793539"/>
    <d v="2009-03-05T00:00:00"/>
    <d v="2008-04-02T00:00:00"/>
    <n v="1257"/>
    <n v="-9002.7000000000007"/>
    <d v="2008-01-30T00:00:00"/>
    <d v="2008-04-01T00:00:00"/>
    <n v="62"/>
    <s v="_B"/>
    <x v="0"/>
    <n v="-1529.2257534246576"/>
    <n v="200804"/>
    <x v="0"/>
    <x v="5"/>
  </r>
  <r>
    <s v="C9248"/>
    <n v="1100025384682"/>
    <d v="2009-03-05T00:00:00"/>
    <d v="2007-09-06T00:00:00"/>
    <n v="1"/>
    <n v="-13897"/>
    <d v="2007-02-11T00:00:00"/>
    <d v="2007-09-05T00:00:00"/>
    <n v="206"/>
    <s v="_B"/>
    <x v="0"/>
    <n v="-7843.2383561643828"/>
    <n v="200709"/>
    <x v="1"/>
    <x v="8"/>
  </r>
  <r>
    <s v="P9917"/>
    <n v="1100025643268"/>
    <d v="2009-03-05T00:00:00"/>
    <d v="2008-08-26T00:00:00"/>
    <n v="1"/>
    <n v="-60727.5"/>
    <d v="2008-06-20T00:00:00"/>
    <d v="2008-08-25T00:00:00"/>
    <n v="66"/>
    <s v="_B"/>
    <x v="0"/>
    <n v="-10980.86301369863"/>
    <n v="200808"/>
    <x v="0"/>
    <x v="9"/>
  </r>
  <r>
    <s v="P9917"/>
    <n v="1100039382695"/>
    <d v="2009-03-05T00:00:00"/>
    <d v="2008-07-10T00:00:00"/>
    <n v="44"/>
    <n v="-440000.4"/>
    <d v="2008-06-09T00:00:00"/>
    <d v="2008-07-09T00:00:00"/>
    <n v="30"/>
    <s v="_B"/>
    <x v="0"/>
    <n v="-36164.416438356166"/>
    <n v="200807"/>
    <x v="0"/>
    <x v="6"/>
  </r>
  <r>
    <s v="P9917"/>
    <n v="1100039382695"/>
    <d v="2009-03-05T00:00:00"/>
    <d v="2008-07-10T00:00:00"/>
    <n v="208"/>
    <n v="-81610.399999999994"/>
    <d v="2008-06-09T00:00:00"/>
    <d v="2008-07-09T00:00:00"/>
    <n v="30"/>
    <s v="_B"/>
    <x v="0"/>
    <n v="-6707.7041095890409"/>
    <n v="200807"/>
    <x v="0"/>
    <x v="6"/>
  </r>
  <r>
    <s v="A19811"/>
    <n v="1100050136521"/>
    <d v="2009-03-05T00:00:00"/>
    <d v="2008-07-27T00:00:00"/>
    <n v="1"/>
    <n v="-430115.5"/>
    <d v="2008-07-22T00:00:00"/>
    <d v="2008-07-26T00:00:00"/>
    <n v="4"/>
    <s v="_B"/>
    <x v="0"/>
    <n v="-4713.5945205479456"/>
    <n v="200807"/>
    <x v="0"/>
    <x v="6"/>
  </r>
  <r>
    <s v="P9917"/>
    <n v="1160000149123"/>
    <d v="2009-03-05T00:00:00"/>
    <d v="2008-05-21T00:00:00"/>
    <n v="1"/>
    <n v="-145993.5"/>
    <d v="2008-04-23T00:00:00"/>
    <d v="2008-05-20T00:00:00"/>
    <n v="27"/>
    <s v="_B"/>
    <x v="0"/>
    <n v="-10799.519178082192"/>
    <n v="200805"/>
    <x v="0"/>
    <x v="3"/>
  </r>
  <r>
    <s v="A19811"/>
    <n v="1160000531939"/>
    <d v="2009-03-05T00:00:00"/>
    <d v="2008-04-19T00:00:00"/>
    <n v="1"/>
    <n v="-32125.7"/>
    <d v="2008-01-27T00:00:00"/>
    <d v="2008-04-18T00:00:00"/>
    <n v="82"/>
    <s v="_B"/>
    <x v="0"/>
    <n v="-7217.2805479452054"/>
    <n v="200804"/>
    <x v="0"/>
    <x v="5"/>
  </r>
  <r>
    <s v="A21679"/>
    <n v="1100005573401"/>
    <d v="2009-03-06T00:00:00"/>
    <d v="2008-10-07T00:00:00"/>
    <n v="43"/>
    <n v="-63008.4"/>
    <d v="2008-08-07T00:00:00"/>
    <d v="2008-10-06T00:00:00"/>
    <n v="60"/>
    <s v="_B"/>
    <x v="0"/>
    <n v="-10357.545205479453"/>
    <n v="200810"/>
    <x v="0"/>
    <x v="2"/>
  </r>
  <r>
    <s v="A21679"/>
    <n v="1100005573401"/>
    <d v="2009-03-06T00:00:00"/>
    <d v="2008-10-07T00:00:00"/>
    <n v="210"/>
    <n v="-133058.4"/>
    <d v="2008-08-07T00:00:00"/>
    <d v="2008-10-06T00:00:00"/>
    <n v="60"/>
    <s v="_B"/>
    <x v="0"/>
    <n v="-21872.613698630135"/>
    <n v="200810"/>
    <x v="0"/>
    <x v="2"/>
  </r>
  <r>
    <s v="A21679"/>
    <n v="1100006731460"/>
    <d v="2009-03-06T00:00:00"/>
    <d v="2008-09-07T00:00:00"/>
    <n v="1202"/>
    <n v="-1895.8"/>
    <d v="2007-12-01T00:00:00"/>
    <d v="2008-09-06T00:00:00"/>
    <n v="280"/>
    <s v="_B"/>
    <x v="0"/>
    <n v="-1454.3123287671233"/>
    <n v="200809"/>
    <x v="0"/>
    <x v="8"/>
  </r>
  <r>
    <s v="A21679"/>
    <n v="1100006731460"/>
    <d v="2009-03-06T00:00:00"/>
    <d v="2008-09-07T00:00:00"/>
    <n v="1203"/>
    <n v="7467.3"/>
    <d v="2007-12-01T00:00:00"/>
    <d v="2008-09-06T00:00:00"/>
    <n v="280"/>
    <s v="_B"/>
    <x v="0"/>
    <n v="5728.3397260273978"/>
    <n v="200809"/>
    <x v="0"/>
    <x v="8"/>
  </r>
  <r>
    <s v="A19811"/>
    <n v="1100007598737"/>
    <d v="2009-03-06T00:00:00"/>
    <d v="2008-04-28T00:00:00"/>
    <n v="1250"/>
    <n v="-240123.8"/>
    <d v="2008-03-29T00:00:00"/>
    <d v="2008-04-27T00:00:00"/>
    <n v="29"/>
    <s v="_B"/>
    <x v="0"/>
    <n v="-19078.329315068491"/>
    <n v="200804"/>
    <x v="0"/>
    <x v="5"/>
  </r>
  <r>
    <s v="A19811"/>
    <n v="1100007598737"/>
    <d v="2009-03-06T00:00:00"/>
    <d v="2008-04-28T00:00:00"/>
    <n v="1251"/>
    <n v="2871.2"/>
    <d v="2008-03-29T00:00:00"/>
    <d v="2008-04-27T00:00:00"/>
    <n v="29"/>
    <s v="_B"/>
    <x v="0"/>
    <n v="228.12273972602739"/>
    <n v="200804"/>
    <x v="0"/>
    <x v="5"/>
  </r>
  <r>
    <s v="A19811"/>
    <n v="1100008646940"/>
    <d v="2009-03-06T00:00:00"/>
    <d v="2008-04-22T00:00:00"/>
    <n v="43"/>
    <n v="-157655.9"/>
    <d v="2008-03-11T00:00:00"/>
    <d v="2008-04-21T00:00:00"/>
    <n v="41"/>
    <s v="_B"/>
    <x v="0"/>
    <n v="-17709.292876712327"/>
    <n v="200804"/>
    <x v="0"/>
    <x v="5"/>
  </r>
  <r>
    <s v="A19811"/>
    <n v="1100008646940"/>
    <d v="2009-03-06T00:00:00"/>
    <d v="2008-04-22T00:00:00"/>
    <n v="210"/>
    <n v="119302.39999999999"/>
    <d v="2008-03-11T00:00:00"/>
    <d v="2008-04-21T00:00:00"/>
    <n v="41"/>
    <s v="_B"/>
    <x v="0"/>
    <n v="13401.091506849314"/>
    <n v="200804"/>
    <x v="0"/>
    <x v="5"/>
  </r>
  <r>
    <s v="A19811"/>
    <n v="1100009158119"/>
    <d v="2009-03-06T00:00:00"/>
    <d v="2008-04-30T00:00:00"/>
    <n v="43"/>
    <n v="-216858.9"/>
    <d v="2008-04-04T00:00:00"/>
    <d v="2008-04-29T00:00:00"/>
    <n v="25"/>
    <s v="_B"/>
    <x v="0"/>
    <n v="-14853.349315068494"/>
    <n v="200804"/>
    <x v="0"/>
    <x v="5"/>
  </r>
  <r>
    <s v="A19811"/>
    <n v="1100009158119"/>
    <d v="2009-03-06T00:00:00"/>
    <d v="2008-04-30T00:00:00"/>
    <n v="210"/>
    <n v="-18493"/>
    <d v="2008-04-04T00:00:00"/>
    <d v="2008-04-29T00:00:00"/>
    <n v="25"/>
    <s v="_B"/>
    <x v="0"/>
    <n v="-1266.6438356164383"/>
    <n v="200804"/>
    <x v="0"/>
    <x v="5"/>
  </r>
  <r>
    <s v="A21679"/>
    <n v="1100009609949"/>
    <d v="2009-03-06T00:00:00"/>
    <d v="2008-02-12T00:00:00"/>
    <n v="43"/>
    <n v="-34148.300000000003"/>
    <d v="2007-09-21T00:00:00"/>
    <d v="2008-02-11T00:00:00"/>
    <n v="143"/>
    <s v="_B"/>
    <x v="0"/>
    <n v="-13378.649041095892"/>
    <n v="200802"/>
    <x v="0"/>
    <x v="1"/>
  </r>
  <r>
    <s v="A21679"/>
    <n v="1100009609949"/>
    <d v="2009-03-06T00:00:00"/>
    <d v="2008-02-12T00:00:00"/>
    <n v="210"/>
    <n v="34813.5"/>
    <d v="2007-09-21T00:00:00"/>
    <d v="2008-02-11T00:00:00"/>
    <n v="143"/>
    <s v="_B"/>
    <x v="0"/>
    <n v="13639.261643835618"/>
    <n v="200802"/>
    <x v="0"/>
    <x v="1"/>
  </r>
  <r>
    <s v="A21679"/>
    <n v="1100010317364"/>
    <d v="2009-03-06T00:00:00"/>
    <d v="2008-04-29T00:00:00"/>
    <n v="1256"/>
    <n v="-930.3"/>
    <d v="2007-08-01T00:00:00"/>
    <d v="2008-04-28T00:00:00"/>
    <n v="271"/>
    <s v="_B"/>
    <x v="0"/>
    <n v="-690.71589041095888"/>
    <n v="200804"/>
    <x v="0"/>
    <x v="5"/>
  </r>
  <r>
    <s v="A21679"/>
    <n v="1100010317364"/>
    <d v="2009-03-06T00:00:00"/>
    <d v="2008-04-29T00:00:00"/>
    <n v="1257"/>
    <n v="29846.3"/>
    <d v="2007-08-01T00:00:00"/>
    <d v="2008-04-28T00:00:00"/>
    <n v="271"/>
    <s v="_B"/>
    <x v="0"/>
    <n v="22159.855616438355"/>
    <n v="200804"/>
    <x v="0"/>
    <x v="5"/>
  </r>
  <r>
    <s v="A19811"/>
    <n v="1100012774402"/>
    <d v="2009-03-06T00:00:00"/>
    <d v="2008-04-20T00:00:00"/>
    <n v="1"/>
    <n v="-77474.100000000006"/>
    <d v="2008-01-30T00:00:00"/>
    <d v="2008-04-19T00:00:00"/>
    <n v="80"/>
    <s v="_B"/>
    <x v="0"/>
    <n v="-16980.624657534248"/>
    <n v="200804"/>
    <x v="0"/>
    <x v="5"/>
  </r>
  <r>
    <s v="A19811"/>
    <n v="1100014000356"/>
    <d v="2009-03-06T00:00:00"/>
    <d v="2008-04-20T00:00:00"/>
    <n v="1"/>
    <n v="-739043.3"/>
    <d v="2008-04-10T00:00:00"/>
    <d v="2008-04-19T00:00:00"/>
    <n v="9"/>
    <s v="_B"/>
    <x v="0"/>
    <n v="-18222.985479452054"/>
    <n v="200804"/>
    <x v="0"/>
    <x v="5"/>
  </r>
  <r>
    <s v="A19811"/>
    <n v="1100015657705"/>
    <d v="2009-03-06T00:00:00"/>
    <d v="2008-03-01T00:00:00"/>
    <n v="1"/>
    <n v="-187067.9"/>
    <d v="2008-01-30T00:00:00"/>
    <d v="2008-02-29T00:00:00"/>
    <n v="30"/>
    <s v="_B"/>
    <x v="0"/>
    <n v="-15375.443835616439"/>
    <n v="200803"/>
    <x v="0"/>
    <x v="0"/>
  </r>
  <r>
    <s v="A21679"/>
    <n v="1100022938974"/>
    <d v="2009-03-06T00:00:00"/>
    <d v="2007-10-18T00:00:00"/>
    <n v="1226"/>
    <n v="107582.8"/>
    <d v="2007-08-01T00:00:00"/>
    <d v="2007-10-17T00:00:00"/>
    <n v="77"/>
    <s v="_B"/>
    <x v="0"/>
    <n v="22695.549589041097"/>
    <n v="200710"/>
    <x v="1"/>
    <x v="2"/>
  </r>
  <r>
    <s v="A21679"/>
    <n v="1100022938974"/>
    <d v="2009-03-06T00:00:00"/>
    <d v="2007-10-18T00:00:00"/>
    <n v="1227"/>
    <n v="-94368"/>
    <d v="2007-08-01T00:00:00"/>
    <d v="2007-10-17T00:00:00"/>
    <n v="77"/>
    <s v="_B"/>
    <x v="0"/>
    <n v="-19907.769863013698"/>
    <n v="200710"/>
    <x v="1"/>
    <x v="2"/>
  </r>
  <r>
    <s v="A19811"/>
    <n v="1100024063335"/>
    <d v="2009-03-06T00:00:00"/>
    <d v="2008-02-26T00:00:00"/>
    <n v="1"/>
    <n v="-227466.1"/>
    <d v="2008-01-31T00:00:00"/>
    <d v="2008-02-25T00:00:00"/>
    <n v="25"/>
    <s v="_B"/>
    <x v="0"/>
    <n v="-15579.869863013699"/>
    <n v="200802"/>
    <x v="0"/>
    <x v="1"/>
  </r>
  <r>
    <s v="A21679"/>
    <n v="1160000642370"/>
    <d v="2009-03-06T00:00:00"/>
    <d v="2007-10-16T00:00:00"/>
    <n v="1"/>
    <n v="-92065.5"/>
    <d v="2007-08-21T00:00:00"/>
    <d v="2007-10-15T00:00:00"/>
    <n v="55"/>
    <s v="_B"/>
    <x v="0"/>
    <n v="-13872.883561643835"/>
    <n v="200710"/>
    <x v="1"/>
    <x v="2"/>
  </r>
  <r>
    <s v="A19811"/>
    <n v="1418374691009"/>
    <d v="2009-03-09T00:00:00"/>
    <d v="2008-06-16T00:00:00"/>
    <n v="43"/>
    <n v="-17980.8"/>
    <d v="2008-02-01T00:00:00"/>
    <d v="2008-06-15T00:00:00"/>
    <n v="135"/>
    <s v="_E"/>
    <x v="1"/>
    <n v="-6650.4328767123288"/>
    <n v="200806"/>
    <x v="0"/>
    <x v="4"/>
  </r>
  <r>
    <s v="A19811"/>
    <n v="1418374691009"/>
    <d v="2009-03-09T00:00:00"/>
    <d v="2008-06-16T00:00:00"/>
    <n v="210"/>
    <n v="-442010.4"/>
    <d v="2008-02-01T00:00:00"/>
    <d v="2008-06-15T00:00:00"/>
    <n v="135"/>
    <s v="_E"/>
    <x v="1"/>
    <n v="-163483.298630137"/>
    <n v="200806"/>
    <x v="0"/>
    <x v="4"/>
  </r>
  <r>
    <s v="R15751"/>
    <n v="1419753160007"/>
    <d v="2009-03-09T00:00:00"/>
    <d v="2008-09-19T00:00:00"/>
    <n v="1273"/>
    <n v="47464.2"/>
    <d v="2008-04-06T00:00:00"/>
    <d v="2008-09-18T00:00:00"/>
    <n v="165"/>
    <s v="_E"/>
    <x v="1"/>
    <n v="21456.419178082189"/>
    <n v="200809"/>
    <x v="0"/>
    <x v="8"/>
  </r>
  <r>
    <s v="R15751"/>
    <n v="1419753160007"/>
    <d v="2009-03-09T00:00:00"/>
    <d v="2008-09-19T00:00:00"/>
    <n v="1274"/>
    <n v="39319.599999999999"/>
    <d v="2008-04-06T00:00:00"/>
    <d v="2008-09-18T00:00:00"/>
    <n v="165"/>
    <s v="_E"/>
    <x v="1"/>
    <n v="17774.613698630135"/>
    <n v="200809"/>
    <x v="0"/>
    <x v="8"/>
  </r>
  <r>
    <s v="A19811"/>
    <n v="1420020500000"/>
    <d v="2009-03-09T00:00:00"/>
    <d v="2009-02-17T00:00:00"/>
    <n v="43"/>
    <n v="34468.300000000003"/>
    <d v="2008-10-09T00:00:00"/>
    <d v="2009-02-16T00:00:00"/>
    <n v="130"/>
    <s v="_E"/>
    <x v="1"/>
    <n v="12276.380821917808"/>
    <n v="200902"/>
    <x v="2"/>
    <x v="1"/>
  </r>
  <r>
    <s v="A19811"/>
    <n v="1420020500000"/>
    <d v="2009-03-09T00:00:00"/>
    <d v="2009-02-17T00:00:00"/>
    <n v="210"/>
    <n v="2991.8"/>
    <d v="2008-10-09T00:00:00"/>
    <d v="2009-02-16T00:00:00"/>
    <n v="130"/>
    <s v="_E"/>
    <x v="1"/>
    <n v="1065.5726027397261"/>
    <n v="200902"/>
    <x v="2"/>
    <x v="1"/>
  </r>
  <r>
    <s v="C9248"/>
    <n v="1100000281445"/>
    <d v="2009-03-09T00:00:00"/>
    <d v="2008-08-05T00:00:00"/>
    <n v="1"/>
    <n v="-162014.1"/>
    <d v="2008-07-05T00:00:00"/>
    <d v="2008-08-04T00:00:00"/>
    <n v="30"/>
    <s v="_B"/>
    <x v="0"/>
    <n v="-13316.227397260274"/>
    <n v="200808"/>
    <x v="0"/>
    <x v="9"/>
  </r>
  <r>
    <s v="A19811"/>
    <n v="1100000449996"/>
    <d v="2009-03-09T00:00:00"/>
    <d v="2008-10-07T00:00:00"/>
    <n v="43"/>
    <n v="-90696.6"/>
    <d v="2008-07-17T00:00:00"/>
    <d v="2008-10-06T00:00:00"/>
    <n v="81"/>
    <s v="_B"/>
    <x v="0"/>
    <n v="-20127.190684931509"/>
    <n v="200810"/>
    <x v="0"/>
    <x v="2"/>
  </r>
  <r>
    <s v="A19811"/>
    <n v="1100000449996"/>
    <d v="2009-03-09T00:00:00"/>
    <d v="2008-10-07T00:00:00"/>
    <n v="210"/>
    <n v="-13723.9"/>
    <d v="2008-07-17T00:00:00"/>
    <d v="2008-10-06T00:00:00"/>
    <n v="81"/>
    <s v="_B"/>
    <x v="0"/>
    <n v="-3045.5778082191782"/>
    <n v="200810"/>
    <x v="0"/>
    <x v="2"/>
  </r>
  <r>
    <s v="A19811"/>
    <n v="1100001340580"/>
    <d v="2009-03-09T00:00:00"/>
    <d v="2008-08-09T00:00:00"/>
    <n v="1"/>
    <n v="-140511.5"/>
    <d v="2008-08-02T00:00:00"/>
    <d v="2008-08-08T00:00:00"/>
    <n v="6"/>
    <s v="_B"/>
    <x v="0"/>
    <n v="-2309.7780821917809"/>
    <n v="200808"/>
    <x v="0"/>
    <x v="9"/>
  </r>
  <r>
    <s v="D12478"/>
    <n v="1100002207160"/>
    <d v="2009-03-09T00:00:00"/>
    <d v="2008-04-18T00:00:00"/>
    <n v="184"/>
    <n v="-196898.5"/>
    <d v="2008-03-23T00:00:00"/>
    <d v="2008-04-17T00:00:00"/>
    <n v="25"/>
    <s v="_B"/>
    <x v="0"/>
    <n v="-13486.198630136985"/>
    <n v="200804"/>
    <x v="0"/>
    <x v="5"/>
  </r>
  <r>
    <s v="D12478"/>
    <n v="1100002207160"/>
    <d v="2009-03-09T00:00:00"/>
    <d v="2008-04-18T00:00:00"/>
    <n v="187"/>
    <n v="-362761.9"/>
    <d v="2008-03-23T00:00:00"/>
    <d v="2008-04-17T00:00:00"/>
    <n v="25"/>
    <s v="_B"/>
    <x v="0"/>
    <n v="-24846.705479452055"/>
    <n v="200804"/>
    <x v="0"/>
    <x v="5"/>
  </r>
  <r>
    <s v="D12478"/>
    <n v="1100002207160"/>
    <d v="2009-03-09T00:00:00"/>
    <d v="2008-04-18T00:00:00"/>
    <n v="210"/>
    <n v="-86491"/>
    <d v="2008-03-23T00:00:00"/>
    <d v="2008-04-17T00:00:00"/>
    <n v="25"/>
    <s v="_B"/>
    <x v="0"/>
    <n v="-5924.0410958904104"/>
    <n v="200804"/>
    <x v="0"/>
    <x v="5"/>
  </r>
  <r>
    <s v="R15751"/>
    <n v="1100002936402"/>
    <d v="2009-03-09T00:00:00"/>
    <d v="2008-05-27T00:00:00"/>
    <n v="43"/>
    <n v="107169.5"/>
    <d v="2008-04-20T00:00:00"/>
    <d v="2008-05-26T00:00:00"/>
    <n v="36"/>
    <s v="_B"/>
    <x v="0"/>
    <n v="10570.142465753424"/>
    <n v="200805"/>
    <x v="0"/>
    <x v="3"/>
  </r>
  <r>
    <s v="R15751"/>
    <n v="1100002936402"/>
    <d v="2009-03-09T00:00:00"/>
    <d v="2008-05-27T00:00:00"/>
    <n v="210"/>
    <n v="-97780.4"/>
    <d v="2008-04-20T00:00:00"/>
    <d v="2008-05-26T00:00:00"/>
    <n v="36"/>
    <s v="_B"/>
    <x v="0"/>
    <n v="-9644.0942465753433"/>
    <n v="200805"/>
    <x v="0"/>
    <x v="3"/>
  </r>
  <r>
    <s v="P9917"/>
    <n v="1100004527440"/>
    <d v="2009-03-09T00:00:00"/>
    <d v="2008-12-19T00:00:00"/>
    <n v="1"/>
    <n v="-26779"/>
    <d v="2008-09-16T00:00:00"/>
    <d v="2008-12-18T00:00:00"/>
    <n v="93"/>
    <s v="_B"/>
    <x v="0"/>
    <n v="-6823.1424657534244"/>
    <n v="200812"/>
    <x v="0"/>
    <x v="7"/>
  </r>
  <r>
    <s v="D12478"/>
    <n v="1100005271869"/>
    <d v="2009-03-09T00:00:00"/>
    <d v="2008-04-27T00:00:00"/>
    <n v="1"/>
    <n v="-508069"/>
    <d v="2008-04-12T00:00:00"/>
    <d v="2008-04-26T00:00:00"/>
    <n v="14"/>
    <s v="_B"/>
    <x v="0"/>
    <n v="-19487.57808219178"/>
    <n v="200804"/>
    <x v="0"/>
    <x v="5"/>
  </r>
  <r>
    <s v="R15751"/>
    <n v="1100010763357"/>
    <d v="2009-03-09T00:00:00"/>
    <d v="2008-06-10T00:00:00"/>
    <n v="1242"/>
    <n v="113895.6"/>
    <d v="2008-04-17T00:00:00"/>
    <d v="2008-06-09T00:00:00"/>
    <n v="53"/>
    <s v="_B"/>
    <x v="0"/>
    <n v="16538.265205479453"/>
    <n v="200806"/>
    <x v="0"/>
    <x v="4"/>
  </r>
  <r>
    <s v="R15751"/>
    <n v="1100010763357"/>
    <d v="2009-03-09T00:00:00"/>
    <d v="2008-06-10T00:00:00"/>
    <n v="1243"/>
    <n v="-107296.3"/>
    <d v="2008-04-17T00:00:00"/>
    <d v="2008-06-09T00:00:00"/>
    <n v="53"/>
    <s v="_B"/>
    <x v="0"/>
    <n v="-15580.010684931509"/>
    <n v="200806"/>
    <x v="0"/>
    <x v="4"/>
  </r>
  <r>
    <s v="C9248"/>
    <n v="1100019191771"/>
    <d v="2009-03-09T00:00:00"/>
    <d v="2008-07-17T00:00:00"/>
    <n v="1235"/>
    <n v="-125348.1"/>
    <d v="2008-06-11T00:00:00"/>
    <d v="2008-07-16T00:00:00"/>
    <n v="35"/>
    <s v="_B"/>
    <x v="0"/>
    <n v="-12019.680821917809"/>
    <n v="200807"/>
    <x v="0"/>
    <x v="6"/>
  </r>
  <r>
    <s v="C9248"/>
    <n v="1100019191771"/>
    <d v="2009-03-09T00:00:00"/>
    <d v="2008-07-17T00:00:00"/>
    <n v="1237"/>
    <n v="-238561.8"/>
    <d v="2008-06-11T00:00:00"/>
    <d v="2008-07-16T00:00:00"/>
    <n v="35"/>
    <s v="_B"/>
    <x v="0"/>
    <n v="-22875.789041095886"/>
    <n v="200807"/>
    <x v="0"/>
    <x v="6"/>
  </r>
  <r>
    <s v="C9248"/>
    <n v="1100019191771"/>
    <d v="2009-03-09T00:00:00"/>
    <d v="2008-07-17T00:00:00"/>
    <n v="1236"/>
    <n v="-15049.5"/>
    <d v="2008-06-11T00:00:00"/>
    <d v="2008-07-16T00:00:00"/>
    <n v="35"/>
    <s v="_B"/>
    <x v="0"/>
    <n v="-1443.1027397260273"/>
    <n v="200807"/>
    <x v="0"/>
    <x v="6"/>
  </r>
  <r>
    <s v="R15751"/>
    <n v="1100019974527"/>
    <d v="2009-03-09T00:00:00"/>
    <d v="2008-04-30T00:00:00"/>
    <n v="1"/>
    <n v="-1856890.8"/>
    <d v="2008-04-13T00:00:00"/>
    <d v="2008-04-29T00:00:00"/>
    <n v="16"/>
    <s v="_B"/>
    <x v="0"/>
    <n v="-81397.952876712327"/>
    <n v="200804"/>
    <x v="0"/>
    <x v="5"/>
  </r>
  <r>
    <s v="R15751"/>
    <n v="1100020266770"/>
    <d v="2009-03-09T00:00:00"/>
    <d v="2008-06-16T00:00:00"/>
    <n v="43"/>
    <n v="101689.9"/>
    <d v="2008-05-17T00:00:00"/>
    <d v="2008-06-15T00:00:00"/>
    <n v="29"/>
    <s v="_B"/>
    <x v="0"/>
    <n v="8079.4715068493151"/>
    <n v="200806"/>
    <x v="0"/>
    <x v="4"/>
  </r>
  <r>
    <s v="R15751"/>
    <n v="1100020266770"/>
    <d v="2009-03-09T00:00:00"/>
    <d v="2008-06-16T00:00:00"/>
    <n v="210"/>
    <n v="-87546.6"/>
    <d v="2008-05-17T00:00:00"/>
    <d v="2008-06-15T00:00:00"/>
    <n v="29"/>
    <s v="_B"/>
    <x v="0"/>
    <n v="-6955.7572602739729"/>
    <n v="200806"/>
    <x v="0"/>
    <x v="4"/>
  </r>
  <r>
    <s v="A19811"/>
    <n v="1100021519432"/>
    <d v="2009-03-09T00:00:00"/>
    <d v="2008-04-29T00:00:00"/>
    <n v="1"/>
    <n v="-655143.5"/>
    <d v="2008-04-17T00:00:00"/>
    <d v="2008-04-28T00:00:00"/>
    <n v="11"/>
    <s v="_B"/>
    <x v="0"/>
    <n v="-19744.050684931506"/>
    <n v="200804"/>
    <x v="0"/>
    <x v="5"/>
  </r>
  <r>
    <s v="C9248"/>
    <n v="1100021877577"/>
    <d v="2009-03-09T00:00:00"/>
    <d v="2008-07-10T00:00:00"/>
    <n v="43"/>
    <n v="-212387"/>
    <d v="2008-06-12T00:00:00"/>
    <d v="2008-07-09T00:00:00"/>
    <n v="27"/>
    <s v="_B"/>
    <x v="0"/>
    <n v="-15710.819178082193"/>
    <n v="200807"/>
    <x v="0"/>
    <x v="6"/>
  </r>
  <r>
    <s v="C9248"/>
    <n v="1100021877577"/>
    <d v="2009-03-09T00:00:00"/>
    <d v="2008-07-10T00:00:00"/>
    <n v="210"/>
    <n v="-274908.59999999998"/>
    <d v="2008-06-12T00:00:00"/>
    <d v="2008-07-09T00:00:00"/>
    <n v="27"/>
    <s v="_B"/>
    <x v="0"/>
    <n v="-20335.704657534247"/>
    <n v="200807"/>
    <x v="0"/>
    <x v="6"/>
  </r>
  <r>
    <s v="C9248"/>
    <n v="1100022216363"/>
    <d v="2009-03-09T00:00:00"/>
    <d v="2008-06-22T00:00:00"/>
    <n v="43"/>
    <n v="31795.4"/>
    <d v="2008-05-09T00:00:00"/>
    <d v="2008-06-21T00:00:00"/>
    <n v="43"/>
    <s v="_B"/>
    <x v="0"/>
    <n v="3745.7594520547946"/>
    <n v="200806"/>
    <x v="0"/>
    <x v="4"/>
  </r>
  <r>
    <s v="C9248"/>
    <n v="1100022216363"/>
    <d v="2009-03-09T00:00:00"/>
    <d v="2008-06-22T00:00:00"/>
    <n v="210"/>
    <n v="-46949.3"/>
    <d v="2008-05-09T00:00:00"/>
    <d v="2008-06-21T00:00:00"/>
    <n v="43"/>
    <s v="_B"/>
    <x v="0"/>
    <n v="-5531.0134246575344"/>
    <n v="200806"/>
    <x v="0"/>
    <x v="4"/>
  </r>
  <r>
    <s v="C9248"/>
    <n v="1100024136300"/>
    <d v="2009-03-09T00:00:00"/>
    <d v="2008-07-17T00:00:00"/>
    <n v="1"/>
    <n v="-221879"/>
    <d v="2008-06-21T00:00:00"/>
    <d v="2008-07-16T00:00:00"/>
    <n v="25"/>
    <s v="_B"/>
    <x v="0"/>
    <n v="-15197.191780821919"/>
    <n v="200807"/>
    <x v="0"/>
    <x v="6"/>
  </r>
  <r>
    <s v="P9917"/>
    <n v="1100025120161"/>
    <d v="2009-03-09T00:00:00"/>
    <d v="2008-12-17T00:00:00"/>
    <n v="1235"/>
    <n v="-25218.6"/>
    <d v="2008-08-21T00:00:00"/>
    <d v="2008-12-16T00:00:00"/>
    <n v="117"/>
    <s v="_B"/>
    <x v="0"/>
    <n v="-8083.770410958904"/>
    <n v="200812"/>
    <x v="0"/>
    <x v="7"/>
  </r>
  <r>
    <s v="P9917"/>
    <n v="1100025120161"/>
    <d v="2009-03-09T00:00:00"/>
    <d v="2008-12-17T00:00:00"/>
    <n v="1237"/>
    <n v="-37081.599999999999"/>
    <d v="2008-08-21T00:00:00"/>
    <d v="2008-12-16T00:00:00"/>
    <n v="117"/>
    <s v="_B"/>
    <x v="0"/>
    <n v="-11886.430684931507"/>
    <n v="200812"/>
    <x v="0"/>
    <x v="7"/>
  </r>
  <r>
    <s v="P9917"/>
    <n v="1100025120161"/>
    <d v="2009-03-09T00:00:00"/>
    <d v="2008-12-17T00:00:00"/>
    <n v="1236"/>
    <n v="-4979.6000000000004"/>
    <d v="2008-08-21T00:00:00"/>
    <d v="2008-12-16T00:00:00"/>
    <n v="117"/>
    <s v="_B"/>
    <x v="0"/>
    <n v="-1596.2005479452057"/>
    <n v="200812"/>
    <x v="0"/>
    <x v="7"/>
  </r>
  <r>
    <s v="D12478"/>
    <n v="1100025178472"/>
    <d v="2009-03-09T00:00:00"/>
    <d v="2008-07-20T00:00:00"/>
    <n v="1"/>
    <n v="-40301.699999999997"/>
    <d v="2008-01-30T00:00:00"/>
    <d v="2008-07-19T00:00:00"/>
    <n v="171"/>
    <s v="_B"/>
    <x v="0"/>
    <n v="-18881.070410958902"/>
    <n v="200807"/>
    <x v="0"/>
    <x v="6"/>
  </r>
  <r>
    <s v="C9248"/>
    <n v="1100050105124"/>
    <d v="2009-03-09T00:00:00"/>
    <d v="2008-11-20T00:00:00"/>
    <n v="1"/>
    <n v="-23210.2"/>
    <d v="2008-11-17T00:00:00"/>
    <d v="2008-11-19T00:00:00"/>
    <n v="2"/>
    <s v="_B"/>
    <x v="0"/>
    <n v="-127.17917808219178"/>
    <n v="200811"/>
    <x v="0"/>
    <x v="11"/>
  </r>
  <r>
    <s v="A21679"/>
    <n v="1100050735340"/>
    <d v="2009-03-09T00:00:00"/>
    <d v="2008-03-19T00:00:00"/>
    <n v="1"/>
    <n v="-5334.1"/>
    <d v="2007-01-31T00:00:00"/>
    <d v="2008-03-18T00:00:00"/>
    <n v="412"/>
    <s v="_B"/>
    <x v="0"/>
    <n v="-6020.9567123287679"/>
    <n v="200803"/>
    <x v="0"/>
    <x v="0"/>
  </r>
  <r>
    <s v="A21679"/>
    <n v="1100050888454"/>
    <d v="2009-03-09T00:00:00"/>
    <d v="2008-05-02T00:00:00"/>
    <n v="1"/>
    <n v="-15015.8"/>
    <d v="2008-01-29T00:00:00"/>
    <d v="2008-05-01T00:00:00"/>
    <n v="93"/>
    <s v="_B"/>
    <x v="0"/>
    <n v="-3825.943561643835"/>
    <n v="200805"/>
    <x v="0"/>
    <x v="3"/>
  </r>
  <r>
    <s v="C9248"/>
    <n v="1100050994231"/>
    <d v="2009-03-09T00:00:00"/>
    <d v="2008-06-30T00:00:00"/>
    <n v="1"/>
    <n v="-194149.8"/>
    <d v="2008-05-31T00:00:00"/>
    <d v="2008-06-29T00:00:00"/>
    <n v="29"/>
    <s v="_B"/>
    <x v="0"/>
    <n v="-15425.600547945205"/>
    <n v="200806"/>
    <x v="0"/>
    <x v="4"/>
  </r>
  <r>
    <s v="A19811"/>
    <n v="1130000000460"/>
    <d v="2009-03-09T00:00:00"/>
    <d v="2008-04-25T00:00:00"/>
    <n v="43"/>
    <n v="163009.4"/>
    <d v="2008-03-14T00:00:00"/>
    <d v="2008-04-24T00:00:00"/>
    <n v="41"/>
    <s v="_B"/>
    <x v="0"/>
    <n v="18310.644931506849"/>
    <n v="200804"/>
    <x v="0"/>
    <x v="5"/>
  </r>
  <r>
    <s v="A19811"/>
    <n v="1130000000460"/>
    <d v="2009-03-09T00:00:00"/>
    <d v="2008-04-25T00:00:00"/>
    <n v="210"/>
    <n v="-119659.4"/>
    <d v="2008-03-14T00:00:00"/>
    <d v="2008-04-24T00:00:00"/>
    <n v="41"/>
    <s v="_B"/>
    <x v="0"/>
    <n v="-13441.192876712328"/>
    <n v="200804"/>
    <x v="0"/>
    <x v="5"/>
  </r>
  <r>
    <s v="P9917"/>
    <n v="1100010049640"/>
    <d v="2009-03-10T00:00:00"/>
    <d v="2008-12-09T00:00:00"/>
    <n v="1"/>
    <n v="-57545.8"/>
    <d v="2008-09-08T00:00:00"/>
    <d v="2008-12-08T00:00:00"/>
    <n v="91"/>
    <s v="_B"/>
    <x v="0"/>
    <n v="-14347.035068493151"/>
    <n v="200812"/>
    <x v="0"/>
    <x v="7"/>
  </r>
  <r>
    <s v="P9917"/>
    <n v="1100018588773"/>
    <d v="2009-03-10T00:00:00"/>
    <d v="2008-08-15T00:00:00"/>
    <n v="44"/>
    <n v="-1648950.3"/>
    <d v="2008-07-31T00:00:00"/>
    <d v="2008-08-14T00:00:00"/>
    <n v="14"/>
    <s v="_B"/>
    <x v="0"/>
    <n v="-63247.408767123285"/>
    <n v="200808"/>
    <x v="0"/>
    <x v="9"/>
  </r>
  <r>
    <s v="P9917"/>
    <n v="1100018588773"/>
    <d v="2009-03-10T00:00:00"/>
    <d v="2008-08-15T00:00:00"/>
    <n v="208"/>
    <n v="-479133.6"/>
    <d v="2008-07-31T00:00:00"/>
    <d v="2008-08-14T00:00:00"/>
    <n v="14"/>
    <s v="_B"/>
    <x v="0"/>
    <n v="-18377.72712328767"/>
    <n v="200808"/>
    <x v="0"/>
    <x v="9"/>
  </r>
  <r>
    <s v="C9248"/>
    <n v="1100019678197"/>
    <d v="2009-03-10T00:00:00"/>
    <d v="2008-10-15T00:00:00"/>
    <n v="1"/>
    <n v="-546419.19999999995"/>
    <d v="2008-06-26T00:00:00"/>
    <d v="2008-10-14T00:00:00"/>
    <n v="110"/>
    <s v="_B"/>
    <x v="0"/>
    <n v="-164674.27945205479"/>
    <n v="200810"/>
    <x v="0"/>
    <x v="2"/>
  </r>
  <r>
    <s v="A19811"/>
    <n v="1100023584345"/>
    <d v="2009-03-10T00:00:00"/>
    <d v="2008-04-19T00:00:00"/>
    <n v="43"/>
    <n v="40010.9"/>
    <d v="2008-03-12T00:00:00"/>
    <d v="2008-04-18T00:00:00"/>
    <n v="37"/>
    <s v="_B"/>
    <x v="0"/>
    <n v="4055.8994520547944"/>
    <n v="200804"/>
    <x v="0"/>
    <x v="5"/>
  </r>
  <r>
    <s v="A19811"/>
    <n v="1100023584345"/>
    <d v="2009-03-10T00:00:00"/>
    <d v="2008-04-19T00:00:00"/>
    <n v="210"/>
    <n v="-130676.8"/>
    <d v="2008-03-12T00:00:00"/>
    <d v="2008-04-18T00:00:00"/>
    <n v="37"/>
    <s v="_B"/>
    <x v="0"/>
    <n v="-13246.689315068494"/>
    <n v="200804"/>
    <x v="0"/>
    <x v="5"/>
  </r>
  <r>
    <s v="P9917"/>
    <n v="1100024228644"/>
    <d v="2009-03-10T00:00:00"/>
    <d v="2008-02-15T00:00:00"/>
    <n v="1"/>
    <n v="-1995731.8"/>
    <d v="2008-02-06T00:00:00"/>
    <d v="2008-02-14T00:00:00"/>
    <n v="8"/>
    <s v="_B"/>
    <x v="0"/>
    <n v="-43742.066849315066"/>
    <n v="200802"/>
    <x v="0"/>
    <x v="1"/>
  </r>
  <r>
    <s v="P9917"/>
    <n v="1100770472354"/>
    <d v="2009-03-10T00:00:00"/>
    <d v="2008-04-01T00:00:00"/>
    <n v="1"/>
    <n v="-495643.2"/>
    <d v="2008-03-23T00:00:00"/>
    <d v="2008-03-31T00:00:00"/>
    <n v="8"/>
    <s v="_B"/>
    <x v="0"/>
    <n v="-10863.412602739727"/>
    <n v="200804"/>
    <x v="0"/>
    <x v="5"/>
  </r>
  <r>
    <s v="C9248"/>
    <n v="1160000129154"/>
    <d v="2009-03-10T00:00:00"/>
    <d v="2008-11-20T00:00:00"/>
    <n v="1"/>
    <n v="-78211.399999999994"/>
    <d v="2008-11-15T00:00:00"/>
    <d v="2008-11-19T00:00:00"/>
    <n v="4"/>
    <s v="_B"/>
    <x v="0"/>
    <n v="-857.11123287671228"/>
    <n v="200811"/>
    <x v="0"/>
    <x v="11"/>
  </r>
  <r>
    <s v="D12478"/>
    <n v="1100002441749"/>
    <d v="2009-03-11T00:00:00"/>
    <d v="2008-05-01T00:00:00"/>
    <n v="1"/>
    <n v="-890590.3"/>
    <d v="2008-04-23T00:00:00"/>
    <d v="2008-04-30T00:00:00"/>
    <n v="7"/>
    <s v="_B"/>
    <x v="0"/>
    <n v="-17079.81397260274"/>
    <n v="200805"/>
    <x v="0"/>
    <x v="3"/>
  </r>
  <r>
    <s v="R15751"/>
    <n v="1100025042131"/>
    <d v="2009-03-11T00:00:00"/>
    <d v="2008-12-10T00:00:00"/>
    <n v="43"/>
    <n v="-59954.8"/>
    <d v="2008-09-08T00:00:00"/>
    <d v="2008-12-09T00:00:00"/>
    <n v="92"/>
    <s v="_B"/>
    <x v="0"/>
    <n v="-15111.894794520549"/>
    <n v="200812"/>
    <x v="0"/>
    <x v="7"/>
  </r>
  <r>
    <s v="R15751"/>
    <n v="1100025042131"/>
    <d v="2009-03-11T00:00:00"/>
    <d v="2008-12-10T00:00:00"/>
    <n v="210"/>
    <n v="-8232.9"/>
    <d v="2008-09-08T00:00:00"/>
    <d v="2008-12-09T00:00:00"/>
    <n v="92"/>
    <s v="_B"/>
    <x v="0"/>
    <n v="-2075.1419178082192"/>
    <n v="200812"/>
    <x v="0"/>
    <x v="7"/>
  </r>
  <r>
    <s v="A19811"/>
    <n v="1100025497916"/>
    <d v="2009-03-11T00:00:00"/>
    <d v="2008-10-29T00:00:00"/>
    <n v="1226"/>
    <n v="-188169.60000000001"/>
    <d v="2008-08-23T00:00:00"/>
    <d v="2008-10-28T00:00:00"/>
    <n v="66"/>
    <s v="_B"/>
    <x v="0"/>
    <n v="-34025.187945205485"/>
    <n v="200810"/>
    <x v="0"/>
    <x v="2"/>
  </r>
  <r>
    <s v="A19811"/>
    <n v="1100025497916"/>
    <d v="2009-03-11T00:00:00"/>
    <d v="2008-10-29T00:00:00"/>
    <n v="1227"/>
    <n v="-100859.2"/>
    <d v="2008-08-23T00:00:00"/>
    <d v="2008-10-28T00:00:00"/>
    <n v="66"/>
    <s v="_B"/>
    <x v="0"/>
    <n v="-18237.553972602738"/>
    <n v="200810"/>
    <x v="0"/>
    <x v="2"/>
  </r>
  <r>
    <s v="A19811"/>
    <n v="1100001014679"/>
    <d v="2009-03-12T00:00:00"/>
    <d v="2008-04-22T00:00:00"/>
    <n v="1233"/>
    <n v="952.8"/>
    <d v="2008-02-03T00:00:00"/>
    <d v="2008-04-21T00:00:00"/>
    <n v="78"/>
    <s v="_B"/>
    <x v="0"/>
    <n v="203.61205479452053"/>
    <n v="200804"/>
    <x v="0"/>
    <x v="5"/>
  </r>
  <r>
    <s v="A19811"/>
    <n v="1100001014679"/>
    <d v="2009-03-12T00:00:00"/>
    <d v="2008-04-22T00:00:00"/>
    <n v="1234"/>
    <n v="-65173.8"/>
    <d v="2008-02-03T00:00:00"/>
    <d v="2008-04-21T00:00:00"/>
    <n v="78"/>
    <s v="_B"/>
    <x v="0"/>
    <n v="-13927.551780821919"/>
    <n v="200804"/>
    <x v="0"/>
    <x v="5"/>
  </r>
  <r>
    <s v="A19811"/>
    <n v="1100003580416"/>
    <d v="2009-03-12T00:00:00"/>
    <d v="2008-07-13T00:00:00"/>
    <n v="43"/>
    <n v="-2363944"/>
    <d v="2008-06-11T00:00:00"/>
    <d v="2008-07-12T00:00:00"/>
    <n v="31"/>
    <s v="_B"/>
    <x v="0"/>
    <n v="-200773.32602739727"/>
    <n v="200807"/>
    <x v="0"/>
    <x v="6"/>
  </r>
  <r>
    <s v="A19811"/>
    <n v="1100003580416"/>
    <d v="2009-03-12T00:00:00"/>
    <d v="2008-07-13T00:00:00"/>
    <n v="210"/>
    <n v="85458.5"/>
    <d v="2008-06-11T00:00:00"/>
    <d v="2008-07-12T00:00:00"/>
    <n v="31"/>
    <s v="_B"/>
    <x v="0"/>
    <n v="7258.1191780821919"/>
    <n v="200807"/>
    <x v="0"/>
    <x v="6"/>
  </r>
  <r>
    <s v="A19811"/>
    <n v="1100005303002"/>
    <d v="2009-03-12T00:00:00"/>
    <d v="2008-05-03T00:00:00"/>
    <n v="1"/>
    <n v="-253606.2"/>
    <d v="2008-04-03T00:00:00"/>
    <d v="2008-05-02T00:00:00"/>
    <n v="29"/>
    <s v="_B"/>
    <x v="0"/>
    <n v="-20149.533698630141"/>
    <n v="200805"/>
    <x v="0"/>
    <x v="3"/>
  </r>
  <r>
    <s v="P9917"/>
    <n v="1100005712944"/>
    <d v="2009-03-12T00:00:00"/>
    <d v="2008-10-20T00:00:00"/>
    <n v="1"/>
    <n v="-90557.6"/>
    <d v="2008-07-27T00:00:00"/>
    <d v="2008-10-19T00:00:00"/>
    <n v="84"/>
    <s v="_B"/>
    <x v="0"/>
    <n v="-20840.653150684931"/>
    <n v="200810"/>
    <x v="0"/>
    <x v="2"/>
  </r>
  <r>
    <s v="A21679"/>
    <n v="1100005977225"/>
    <d v="2009-03-12T00:00:00"/>
    <d v="2008-05-05T00:00:00"/>
    <n v="1"/>
    <n v="-640361"/>
    <d v="2008-04-22T00:00:00"/>
    <d v="2008-05-04T00:00:00"/>
    <n v="12"/>
    <s v="_B"/>
    <x v="0"/>
    <n v="-21052.964383561644"/>
    <n v="200805"/>
    <x v="0"/>
    <x v="3"/>
  </r>
  <r>
    <s v="A19811"/>
    <n v="1100010864339"/>
    <d v="2009-03-12T00:00:00"/>
    <d v="2008-07-20T00:00:00"/>
    <n v="1"/>
    <n v="-205553.5"/>
    <d v="2008-07-05T00:00:00"/>
    <d v="2008-07-19T00:00:00"/>
    <n v="14"/>
    <s v="_B"/>
    <x v="0"/>
    <n v="-7884.2438356164394"/>
    <n v="200807"/>
    <x v="0"/>
    <x v="6"/>
  </r>
  <r>
    <s v="A19811"/>
    <n v="1100011355876"/>
    <d v="2009-03-12T00:00:00"/>
    <d v="2008-05-04T00:00:00"/>
    <n v="208"/>
    <n v="-34892.300000000003"/>
    <d v="2008-02-04T00:00:00"/>
    <d v="2008-05-03T00:00:00"/>
    <n v="89"/>
    <s v="_B"/>
    <x v="0"/>
    <n v="-8507.9854794520561"/>
    <n v="200805"/>
    <x v="0"/>
    <x v="3"/>
  </r>
  <r>
    <s v="A19811"/>
    <n v="1100011355876"/>
    <d v="2009-03-12T00:00:00"/>
    <d v="2008-05-04T00:00:00"/>
    <n v="358"/>
    <n v="-35807"/>
    <d v="2008-02-04T00:00:00"/>
    <d v="2008-05-03T00:00:00"/>
    <n v="89"/>
    <s v="_B"/>
    <x v="0"/>
    <n v="-8731.0219178082189"/>
    <n v="200805"/>
    <x v="0"/>
    <x v="3"/>
  </r>
  <r>
    <s v="A19811"/>
    <n v="1100011355876"/>
    <d v="2009-03-12T00:00:00"/>
    <d v="2008-05-04T00:00:00"/>
    <n v="360"/>
    <n v="-68029.899999999994"/>
    <d v="2008-02-04T00:00:00"/>
    <d v="2008-05-03T00:00:00"/>
    <n v="89"/>
    <s v="_B"/>
    <x v="0"/>
    <n v="-16588.112602739726"/>
    <n v="200805"/>
    <x v="0"/>
    <x v="3"/>
  </r>
  <r>
    <s v="A19811"/>
    <n v="1100014685482"/>
    <d v="2009-03-12T00:00:00"/>
    <d v="2008-05-03T00:00:00"/>
    <n v="1242"/>
    <n v="4619.3999999999996"/>
    <d v="2008-02-03T00:00:00"/>
    <d v="2008-05-02T00:00:00"/>
    <n v="89"/>
    <s v="_B"/>
    <x v="0"/>
    <n v="1126.3742465753423"/>
    <n v="200805"/>
    <x v="0"/>
    <x v="3"/>
  </r>
  <r>
    <s v="A19811"/>
    <n v="1100014685482"/>
    <d v="2009-03-12T00:00:00"/>
    <d v="2008-05-03T00:00:00"/>
    <n v="1243"/>
    <n v="-44625.4"/>
    <d v="2008-02-03T00:00:00"/>
    <d v="2008-05-02T00:00:00"/>
    <n v="89"/>
    <s v="_B"/>
    <x v="0"/>
    <n v="-10881.261917808219"/>
    <n v="200805"/>
    <x v="0"/>
    <x v="3"/>
  </r>
  <r>
    <s v="C9248"/>
    <n v="1100021442240"/>
    <d v="2009-03-12T00:00:00"/>
    <d v="2008-11-22T00:00:00"/>
    <n v="1"/>
    <n v="-54831.6"/>
    <d v="2008-09-23T00:00:00"/>
    <d v="2008-11-21T00:00:00"/>
    <n v="59"/>
    <s v="_B"/>
    <x v="0"/>
    <n v="-8863.1901369863008"/>
    <n v="200811"/>
    <x v="0"/>
    <x v="11"/>
  </r>
  <r>
    <s v="A19811"/>
    <n v="1100024777893"/>
    <d v="2009-03-12T00:00:00"/>
    <d v="2008-06-23T00:00:00"/>
    <n v="43"/>
    <n v="282788.90000000002"/>
    <d v="2008-02-06T00:00:00"/>
    <d v="2008-06-22T00:00:00"/>
    <n v="137"/>
    <s v="_B"/>
    <x v="0"/>
    <n v="106142.68301369864"/>
    <n v="200806"/>
    <x v="0"/>
    <x v="4"/>
  </r>
  <r>
    <s v="A19811"/>
    <n v="1100024777893"/>
    <d v="2009-03-12T00:00:00"/>
    <d v="2008-06-23T00:00:00"/>
    <n v="210"/>
    <n v="-22365"/>
    <d v="2008-02-06T00:00:00"/>
    <d v="2008-06-22T00:00:00"/>
    <n v="137"/>
    <s v="_B"/>
    <x v="0"/>
    <n v="-8394.534246575342"/>
    <n v="200806"/>
    <x v="0"/>
    <x v="4"/>
  </r>
  <r>
    <s v="A19811"/>
    <n v="1100050738698"/>
    <d v="2009-03-12T00:00:00"/>
    <d v="2008-03-24T00:00:00"/>
    <n v="1"/>
    <n v="-1211551.6000000001"/>
    <d v="2008-02-04T00:00:00"/>
    <d v="2008-03-23T00:00:00"/>
    <n v="48"/>
    <s v="_B"/>
    <x v="0"/>
    <n v="-159327.33369863016"/>
    <n v="200803"/>
    <x v="0"/>
    <x v="0"/>
  </r>
  <r>
    <s v="A19811"/>
    <n v="1100770253438"/>
    <d v="2009-03-12T00:00:00"/>
    <d v="2008-04-01T00:00:00"/>
    <n v="1"/>
    <n v="-445017.9"/>
    <d v="2008-03-18T00:00:00"/>
    <d v="2008-03-31T00:00:00"/>
    <n v="13"/>
    <s v="_B"/>
    <x v="0"/>
    <n v="-15849.952602739726"/>
    <n v="200804"/>
    <x v="0"/>
    <x v="5"/>
  </r>
  <r>
    <s v="P9917"/>
    <n v="1160000095132"/>
    <d v="2009-03-12T00:00:00"/>
    <d v="2008-04-29T00:00:00"/>
    <n v="1"/>
    <n v="-373310.2"/>
    <d v="2008-04-20T00:00:00"/>
    <d v="2008-04-28T00:00:00"/>
    <n v="8"/>
    <s v="_B"/>
    <x v="0"/>
    <n v="-8182.141369863014"/>
    <n v="200804"/>
    <x v="0"/>
    <x v="5"/>
  </r>
  <r>
    <s v="A19811"/>
    <n v="1100003304894"/>
    <d v="2009-03-13T00:00:00"/>
    <d v="2008-05-06T00:00:00"/>
    <n v="1233"/>
    <n v="-27764.799999999999"/>
    <d v="2008-02-06T00:00:00"/>
    <d v="2008-05-05T00:00:00"/>
    <n v="89"/>
    <s v="_B"/>
    <x v="0"/>
    <n v="-6770.0471232876707"/>
    <n v="200805"/>
    <x v="0"/>
    <x v="3"/>
  </r>
  <r>
    <s v="A19811"/>
    <n v="1100003304894"/>
    <d v="2009-03-13T00:00:00"/>
    <d v="2008-05-06T00:00:00"/>
    <n v="1234"/>
    <n v="-13452.2"/>
    <d v="2008-02-06T00:00:00"/>
    <d v="2008-05-05T00:00:00"/>
    <n v="89"/>
    <s v="_B"/>
    <x v="0"/>
    <n v="-3280.1254794520546"/>
    <n v="200805"/>
    <x v="0"/>
    <x v="3"/>
  </r>
  <r>
    <s v="R15751"/>
    <n v="1100005316039"/>
    <d v="2009-03-13T00:00:00"/>
    <d v="2009-01-07T00:00:00"/>
    <n v="1"/>
    <n v="-57560.6"/>
    <d v="2008-11-23T00:00:00"/>
    <d v="2009-01-06T00:00:00"/>
    <n v="44"/>
    <s v="_B"/>
    <x v="0"/>
    <n v="-6938.81205479452"/>
    <n v="200901"/>
    <x v="2"/>
    <x v="10"/>
  </r>
  <r>
    <s v="A19811"/>
    <n v="1100015006303"/>
    <d v="2009-03-13T00:00:00"/>
    <d v="2008-04-08T00:00:00"/>
    <n v="356"/>
    <n v="-37355.4"/>
    <d v="2008-02-06T00:00:00"/>
    <d v="2008-04-07T00:00:00"/>
    <n v="61"/>
    <s v="_B"/>
    <x v="0"/>
    <n v="-6242.9572602739727"/>
    <n v="200804"/>
    <x v="0"/>
    <x v="5"/>
  </r>
  <r>
    <s v="A19811"/>
    <n v="1100015006303"/>
    <d v="2009-03-13T00:00:00"/>
    <d v="2008-04-08T00:00:00"/>
    <n v="357"/>
    <n v="-84472.1"/>
    <d v="2008-02-06T00:00:00"/>
    <d v="2008-04-07T00:00:00"/>
    <n v="61"/>
    <s v="_B"/>
    <x v="0"/>
    <n v="-14117.255068493152"/>
    <n v="200804"/>
    <x v="0"/>
    <x v="5"/>
  </r>
  <r>
    <s v="R15751"/>
    <n v="1100020670898"/>
    <d v="2009-03-13T00:00:00"/>
    <d v="2008-06-16T00:00:00"/>
    <n v="1"/>
    <n v="-1010625.7"/>
    <d v="2008-04-20T00:00:00"/>
    <d v="2008-06-15T00:00:00"/>
    <n v="56"/>
    <s v="_B"/>
    <x v="0"/>
    <n v="-155054.90191780822"/>
    <n v="200806"/>
    <x v="0"/>
    <x v="4"/>
  </r>
  <r>
    <s v="R15751"/>
    <n v="1100021427507"/>
    <d v="2009-03-13T00:00:00"/>
    <d v="2008-07-25T00:00:00"/>
    <n v="1"/>
    <n v="-446032.3"/>
    <d v="2008-07-11T00:00:00"/>
    <d v="2008-07-24T00:00:00"/>
    <n v="13"/>
    <s v="_B"/>
    <x v="0"/>
    <n v="-15886.081917808218"/>
    <n v="200807"/>
    <x v="0"/>
    <x v="6"/>
  </r>
  <r>
    <s v="A21679"/>
    <n v="1100039351846"/>
    <d v="2009-03-13T00:00:00"/>
    <d v="2008-05-07T00:00:00"/>
    <n v="44"/>
    <n v="-462672"/>
    <d v="2008-02-07T00:00:00"/>
    <d v="2008-05-06T00:00:00"/>
    <n v="89"/>
    <s v="_B"/>
    <x v="0"/>
    <n v="-112815.91232876712"/>
    <n v="200805"/>
    <x v="0"/>
    <x v="3"/>
  </r>
  <r>
    <s v="A21679"/>
    <n v="1100039351846"/>
    <d v="2009-03-13T00:00:00"/>
    <d v="2008-05-07T00:00:00"/>
    <n v="208"/>
    <n v="-110065.9"/>
    <d v="2008-02-07T00:00:00"/>
    <d v="2008-05-06T00:00:00"/>
    <n v="89"/>
    <s v="_B"/>
    <x v="0"/>
    <n v="-26837.986575342464"/>
    <n v="200805"/>
    <x v="0"/>
    <x v="3"/>
  </r>
  <r>
    <s v="A19811"/>
    <n v="1100018293612"/>
    <d v="2009-03-14T00:00:00"/>
    <d v="2008-07-25T00:00:00"/>
    <n v="1256"/>
    <n v="-44479.3"/>
    <d v="2008-02-07T00:00:00"/>
    <d v="2008-07-24T00:00:00"/>
    <n v="168"/>
    <s v="_B"/>
    <x v="0"/>
    <n v="-20472.664109589041"/>
    <n v="200807"/>
    <x v="0"/>
    <x v="6"/>
  </r>
  <r>
    <s v="A19811"/>
    <n v="1100018293612"/>
    <d v="2009-03-14T00:00:00"/>
    <d v="2008-07-25T00:00:00"/>
    <n v="1257"/>
    <n v="0"/>
    <d v="2008-02-07T00:00:00"/>
    <d v="2008-07-24T00:00:00"/>
    <n v="168"/>
    <s v="_B"/>
    <x v="0"/>
    <n v="0"/>
    <n v="200807"/>
    <x v="0"/>
    <x v="6"/>
  </r>
  <r>
    <s v="A19811"/>
    <n v="1100025714087"/>
    <d v="2009-03-14T00:00:00"/>
    <d v="2008-03-09T00:00:00"/>
    <n v="208"/>
    <n v="-32394.799999999999"/>
    <d v="2008-02-07T00:00:00"/>
    <d v="2008-03-08T00:00:00"/>
    <n v="30"/>
    <s v="_B"/>
    <x v="0"/>
    <n v="-2662.5863013698631"/>
    <n v="200803"/>
    <x v="0"/>
    <x v="0"/>
  </r>
  <r>
    <s v="A19811"/>
    <n v="1100025714087"/>
    <d v="2009-03-14T00:00:00"/>
    <d v="2008-03-09T00:00:00"/>
    <n v="358"/>
    <n v="-124888.7"/>
    <d v="2008-02-07T00:00:00"/>
    <d v="2008-03-08T00:00:00"/>
    <n v="30"/>
    <s v="_B"/>
    <x v="0"/>
    <n v="-10264.824657534247"/>
    <n v="200803"/>
    <x v="0"/>
    <x v="0"/>
  </r>
  <r>
    <s v="A19811"/>
    <n v="1100025714087"/>
    <d v="2009-03-14T00:00:00"/>
    <d v="2008-03-09T00:00:00"/>
    <n v="360"/>
    <n v="-284499.40000000002"/>
    <d v="2008-02-07T00:00:00"/>
    <d v="2008-03-08T00:00:00"/>
    <n v="30"/>
    <s v="_B"/>
    <x v="0"/>
    <n v="-23383.512328767127"/>
    <n v="200803"/>
    <x v="0"/>
    <x v="0"/>
  </r>
  <r>
    <s v="P9917"/>
    <n v="1411261360003"/>
    <d v="2009-03-16T00:00:00"/>
    <d v="2009-01-21T00:00:00"/>
    <n v="43"/>
    <n v="-52053.8"/>
    <d v="2008-11-16T00:00:00"/>
    <d v="2009-01-20T00:00:00"/>
    <n v="65"/>
    <s v="_E"/>
    <x v="1"/>
    <n v="-9269.8547945205501"/>
    <n v="200901"/>
    <x v="2"/>
    <x v="10"/>
  </r>
  <r>
    <s v="P9917"/>
    <n v="1411261360003"/>
    <d v="2009-03-16T00:00:00"/>
    <d v="2009-01-21T00:00:00"/>
    <n v="210"/>
    <n v="-41736"/>
    <d v="2008-11-16T00:00:00"/>
    <d v="2009-01-20T00:00:00"/>
    <n v="65"/>
    <s v="_E"/>
    <x v="1"/>
    <n v="-7432.4383561643835"/>
    <n v="200901"/>
    <x v="2"/>
    <x v="10"/>
  </r>
  <r>
    <s v="P9917"/>
    <n v="1100012080935"/>
    <d v="2009-03-16T00:00:00"/>
    <d v="2009-02-02T00:00:00"/>
    <n v="25"/>
    <n v="-14011.6"/>
    <d v="2008-12-19T00:00:00"/>
    <d v="2009-02-01T00:00:00"/>
    <n v="44"/>
    <s v="_B"/>
    <x v="0"/>
    <n v="-1689.0695890410959"/>
    <n v="200902"/>
    <x v="2"/>
    <x v="1"/>
  </r>
  <r>
    <s v="P9917"/>
    <n v="1100019331010"/>
    <d v="2009-03-16T00:00:00"/>
    <d v="2008-05-07T00:00:00"/>
    <n v="1250"/>
    <n v="240669.4"/>
    <d v="2008-04-12T00:00:00"/>
    <d v="2008-05-06T00:00:00"/>
    <n v="24"/>
    <s v="_B"/>
    <x v="0"/>
    <n v="15824.837260273973"/>
    <n v="200805"/>
    <x v="0"/>
    <x v="3"/>
  </r>
  <r>
    <s v="P9917"/>
    <n v="1100019331010"/>
    <d v="2009-03-16T00:00:00"/>
    <d v="2008-05-07T00:00:00"/>
    <n v="1251"/>
    <n v="-173878.3"/>
    <d v="2008-04-12T00:00:00"/>
    <d v="2008-05-06T00:00:00"/>
    <n v="24"/>
    <s v="_B"/>
    <x v="0"/>
    <n v="-11433.093698630137"/>
    <n v="200805"/>
    <x v="0"/>
    <x v="3"/>
  </r>
  <r>
    <s v="A21679"/>
    <n v="1100021605890"/>
    <d v="2009-03-16T00:00:00"/>
    <d v="2008-04-28T00:00:00"/>
    <n v="1"/>
    <n v="-498537.1"/>
    <d v="2008-04-14T00:00:00"/>
    <d v="2008-04-27T00:00:00"/>
    <n v="13"/>
    <s v="_B"/>
    <x v="0"/>
    <n v="-17756.115890410958"/>
    <n v="200804"/>
    <x v="0"/>
    <x v="5"/>
  </r>
  <r>
    <s v="A21679"/>
    <n v="1100022032006"/>
    <d v="2009-03-16T00:00:00"/>
    <d v="2008-05-16T00:00:00"/>
    <n v="1"/>
    <n v="-345871.6"/>
    <d v="2008-04-24T00:00:00"/>
    <d v="2008-05-15T00:00:00"/>
    <n v="21"/>
    <s v="_B"/>
    <x v="0"/>
    <n v="-19899.461917808218"/>
    <n v="200805"/>
    <x v="0"/>
    <x v="3"/>
  </r>
  <r>
    <s v="C9248"/>
    <n v="1100023240117"/>
    <d v="2009-03-16T00:00:00"/>
    <d v="2008-12-13T00:00:00"/>
    <n v="43"/>
    <n v="-29637.200000000001"/>
    <d v="2008-10-23T00:00:00"/>
    <d v="2008-12-12T00:00:00"/>
    <n v="50"/>
    <s v="_B"/>
    <x v="0"/>
    <n v="-4059.8904109589043"/>
    <n v="200812"/>
    <x v="0"/>
    <x v="7"/>
  </r>
  <r>
    <s v="C9248"/>
    <n v="1100023240117"/>
    <d v="2009-03-16T00:00:00"/>
    <d v="2008-12-13T00:00:00"/>
    <n v="210"/>
    <n v="-36497.199999999997"/>
    <d v="2008-10-23T00:00:00"/>
    <d v="2008-12-12T00:00:00"/>
    <n v="50"/>
    <s v="_B"/>
    <x v="0"/>
    <n v="-4999.6164383561645"/>
    <n v="200812"/>
    <x v="0"/>
    <x v="7"/>
  </r>
  <r>
    <s v="P9917"/>
    <n v="1100024599732"/>
    <d v="2009-03-16T00:00:00"/>
    <d v="2009-02-17T00:00:00"/>
    <n v="1"/>
    <n v="-40312.300000000003"/>
    <d v="2008-10-25T00:00:00"/>
    <d v="2009-02-16T00:00:00"/>
    <n v="114"/>
    <s v="_B"/>
    <x v="0"/>
    <n v="-12590.690958904112"/>
    <n v="200902"/>
    <x v="2"/>
    <x v="1"/>
  </r>
  <r>
    <s v="C9248"/>
    <n v="1100025536983"/>
    <d v="2009-03-16T00:00:00"/>
    <d v="2008-05-07T00:00:00"/>
    <n v="43"/>
    <n v="158817.9"/>
    <d v="2008-03-23T00:00:00"/>
    <d v="2008-05-06T00:00:00"/>
    <n v="44"/>
    <s v="_B"/>
    <x v="0"/>
    <n v="19145.171506849314"/>
    <n v="200805"/>
    <x v="0"/>
    <x v="3"/>
  </r>
  <r>
    <s v="C9248"/>
    <n v="1100025536983"/>
    <d v="2009-03-16T00:00:00"/>
    <d v="2008-05-07T00:00:00"/>
    <n v="210"/>
    <n v="-114835.2"/>
    <d v="2008-03-23T00:00:00"/>
    <d v="2008-05-06T00:00:00"/>
    <n v="44"/>
    <s v="_B"/>
    <x v="0"/>
    <n v="-13843.147397260274"/>
    <n v="200805"/>
    <x v="0"/>
    <x v="3"/>
  </r>
  <r>
    <s v="A21679"/>
    <n v="1160000169653"/>
    <d v="2009-03-16T00:00:00"/>
    <d v="2008-06-05T00:00:00"/>
    <n v="1"/>
    <n v="-3030"/>
    <d v="2008-02-21T00:00:00"/>
    <d v="2008-06-04T00:00:00"/>
    <n v="104"/>
    <s v="_B"/>
    <x v="0"/>
    <n v="-863.34246575342468"/>
    <n v="200806"/>
    <x v="0"/>
    <x v="4"/>
  </r>
  <r>
    <s v="A19811"/>
    <n v="1417144461007"/>
    <d v="2009-03-17T00:00:00"/>
    <d v="2008-07-03T00:00:00"/>
    <n v="1"/>
    <n v="-52346.400000000001"/>
    <d v="2008-02-12T00:00:00"/>
    <d v="2008-07-02T00:00:00"/>
    <n v="141"/>
    <s v="_E"/>
    <x v="1"/>
    <n v="-20221.486027397263"/>
    <n v="200807"/>
    <x v="0"/>
    <x v="6"/>
  </r>
  <r>
    <s v="D12478"/>
    <n v="1100001687461"/>
    <d v="2009-03-17T00:00:00"/>
    <d v="2008-03-30T00:00:00"/>
    <n v="1"/>
    <n v="-237187.8"/>
    <d v="2008-03-04T00:00:00"/>
    <d v="2008-03-29T00:00:00"/>
    <n v="25"/>
    <s v="_B"/>
    <x v="0"/>
    <n v="-16245.739726027397"/>
    <n v="200803"/>
    <x v="0"/>
    <x v="0"/>
  </r>
  <r>
    <s v="A21679"/>
    <n v="1100002068815"/>
    <d v="2009-03-17T00:00:00"/>
    <d v="2008-04-19T00:00:00"/>
    <n v="1"/>
    <n v="-284401.59999999998"/>
    <d v="2008-03-27T00:00:00"/>
    <d v="2008-04-18T00:00:00"/>
    <n v="22"/>
    <s v="_B"/>
    <x v="0"/>
    <n v="-17142.014246575342"/>
    <n v="200804"/>
    <x v="0"/>
    <x v="5"/>
  </r>
  <r>
    <s v="P9917"/>
    <n v="1100005222667"/>
    <d v="2009-03-17T00:00:00"/>
    <d v="2008-09-09T00:00:00"/>
    <n v="1"/>
    <n v="-62497.4"/>
    <d v="2008-06-21T00:00:00"/>
    <d v="2008-09-08T00:00:00"/>
    <n v="79"/>
    <s v="_B"/>
    <x v="0"/>
    <n v="-13526.834520547945"/>
    <n v="200809"/>
    <x v="0"/>
    <x v="8"/>
  </r>
  <r>
    <s v="P9917"/>
    <n v="1100007202741"/>
    <d v="2009-03-17T00:00:00"/>
    <d v="2008-10-15T00:00:00"/>
    <n v="1233"/>
    <n v="-90088.2"/>
    <d v="2008-07-24T00:00:00"/>
    <d v="2008-10-14T00:00:00"/>
    <n v="82"/>
    <s v="_B"/>
    <x v="0"/>
    <n v="-20238.992876712327"/>
    <n v="200810"/>
    <x v="0"/>
    <x v="2"/>
  </r>
  <r>
    <s v="P9917"/>
    <n v="1100007202741"/>
    <d v="2009-03-17T00:00:00"/>
    <d v="2008-10-15T00:00:00"/>
    <n v="1234"/>
    <n v="-7814.8"/>
    <d v="2008-07-24T00:00:00"/>
    <d v="2008-10-14T00:00:00"/>
    <n v="82"/>
    <s v="_B"/>
    <x v="0"/>
    <n v="-1755.6536986301369"/>
    <n v="200810"/>
    <x v="0"/>
    <x v="2"/>
  </r>
  <r>
    <s v="A21679"/>
    <n v="1100009527738"/>
    <d v="2009-03-17T00:00:00"/>
    <d v="2008-04-26T00:00:00"/>
    <n v="1"/>
    <n v="-82171"/>
    <d v="2008-02-10T00:00:00"/>
    <d v="2008-04-25T00:00:00"/>
    <n v="75"/>
    <s v="_B"/>
    <x v="0"/>
    <n v="-16884.452054794521"/>
    <n v="200804"/>
    <x v="0"/>
    <x v="5"/>
  </r>
  <r>
    <s v="A19811"/>
    <n v="1100009573423"/>
    <d v="2009-03-17T00:00:00"/>
    <d v="2008-04-09T00:00:00"/>
    <n v="1250"/>
    <n v="110431"/>
    <d v="2008-02-08T00:00:00"/>
    <d v="2008-04-08T00:00:00"/>
    <n v="60"/>
    <s v="_B"/>
    <x v="0"/>
    <n v="18153.04109589041"/>
    <n v="200804"/>
    <x v="0"/>
    <x v="5"/>
  </r>
  <r>
    <s v="A19811"/>
    <n v="1100009573423"/>
    <d v="2009-03-17T00:00:00"/>
    <d v="2008-04-09T00:00:00"/>
    <n v="1251"/>
    <n v="-82746"/>
    <d v="2008-02-08T00:00:00"/>
    <d v="2008-04-08T00:00:00"/>
    <n v="60"/>
    <s v="_B"/>
    <x v="0"/>
    <n v="-13602.082191780823"/>
    <n v="200804"/>
    <x v="0"/>
    <x v="5"/>
  </r>
  <r>
    <s v="A21679"/>
    <n v="1100010940097"/>
    <d v="2009-03-17T00:00:00"/>
    <d v="2008-04-18T00:00:00"/>
    <n v="1"/>
    <n v="-306039.90000000002"/>
    <d v="2008-03-26T00:00:00"/>
    <d v="2008-04-17T00:00:00"/>
    <n v="22"/>
    <s v="_B"/>
    <x v="0"/>
    <n v="-18446.240547945206"/>
    <n v="200804"/>
    <x v="0"/>
    <x v="5"/>
  </r>
  <r>
    <s v="A21679"/>
    <n v="1100013535670"/>
    <d v="2009-03-17T00:00:00"/>
    <d v="2008-10-28T00:00:00"/>
    <n v="43"/>
    <n v="47648.4"/>
    <d v="2008-08-12T00:00:00"/>
    <d v="2008-10-27T00:00:00"/>
    <n v="76"/>
    <s v="_B"/>
    <x v="0"/>
    <n v="9921.3106849315081"/>
    <n v="200810"/>
    <x v="0"/>
    <x v="2"/>
  </r>
  <r>
    <s v="A21679"/>
    <n v="1100013535670"/>
    <d v="2009-03-17T00:00:00"/>
    <d v="2008-10-28T00:00:00"/>
    <n v="210"/>
    <n v="-53782.8"/>
    <d v="2008-08-12T00:00:00"/>
    <d v="2008-10-27T00:00:00"/>
    <n v="76"/>
    <s v="_B"/>
    <x v="0"/>
    <n v="-11198.610410958905"/>
    <n v="200810"/>
    <x v="0"/>
    <x v="2"/>
  </r>
  <r>
    <s v="A21679"/>
    <n v="1100014120190"/>
    <d v="2009-03-17T00:00:00"/>
    <d v="2008-04-07T00:00:00"/>
    <n v="43"/>
    <n v="-218042.7"/>
    <d v="2008-03-09T00:00:00"/>
    <d v="2008-04-06T00:00:00"/>
    <n v="28"/>
    <s v="_B"/>
    <x v="0"/>
    <n v="-16726.563287671233"/>
    <n v="200804"/>
    <x v="0"/>
    <x v="5"/>
  </r>
  <r>
    <s v="A21679"/>
    <n v="1100014120190"/>
    <d v="2009-03-17T00:00:00"/>
    <d v="2008-04-07T00:00:00"/>
    <n v="210"/>
    <n v="172769.8"/>
    <d v="2008-03-09T00:00:00"/>
    <d v="2008-04-06T00:00:00"/>
    <n v="28"/>
    <s v="_B"/>
    <x v="0"/>
    <n v="13253.573698630136"/>
    <n v="200804"/>
    <x v="0"/>
    <x v="5"/>
  </r>
  <r>
    <s v="P9917"/>
    <n v="1100016037010"/>
    <d v="2009-03-17T00:00:00"/>
    <d v="2008-04-08T00:00:00"/>
    <n v="1"/>
    <n v="-492948.7"/>
    <d v="2008-03-30T00:00:00"/>
    <d v="2008-04-07T00:00:00"/>
    <n v="8"/>
    <s v="_B"/>
    <x v="0"/>
    <n v="-10804.355068493151"/>
    <n v="200804"/>
    <x v="0"/>
    <x v="5"/>
  </r>
  <r>
    <s v="D12478"/>
    <n v="1100019351503"/>
    <d v="2009-03-17T00:00:00"/>
    <d v="2008-04-21T00:00:00"/>
    <n v="43"/>
    <n v="-298219.2"/>
    <d v="2008-03-28T00:00:00"/>
    <d v="2008-04-20T00:00:00"/>
    <n v="23"/>
    <s v="_B"/>
    <x v="0"/>
    <n v="-18791.894794520551"/>
    <n v="200804"/>
    <x v="0"/>
    <x v="5"/>
  </r>
  <r>
    <s v="D12478"/>
    <n v="1100019351503"/>
    <d v="2009-03-17T00:00:00"/>
    <d v="2008-04-21T00:00:00"/>
    <n v="210"/>
    <n v="-60219.7"/>
    <d v="2008-03-28T00:00:00"/>
    <d v="2008-04-20T00:00:00"/>
    <n v="23"/>
    <s v="_B"/>
    <x v="0"/>
    <n v="-3794.6660273972602"/>
    <n v="200804"/>
    <x v="0"/>
    <x v="5"/>
  </r>
  <r>
    <s v="A19811"/>
    <n v="1100020037926"/>
    <d v="2009-03-17T00:00:00"/>
    <d v="2008-03-29T00:00:00"/>
    <n v="1246"/>
    <n v="-321923.20000000001"/>
    <d v="2008-03-17T00:00:00"/>
    <d v="2008-03-28T00:00:00"/>
    <n v="11"/>
    <s v="_B"/>
    <x v="0"/>
    <n v="-9701.7950684931511"/>
    <n v="200803"/>
    <x v="0"/>
    <x v="0"/>
  </r>
  <r>
    <s v="A19811"/>
    <n v="1100020037926"/>
    <d v="2009-03-17T00:00:00"/>
    <d v="2008-03-29T00:00:00"/>
    <n v="1247"/>
    <n v="-394793"/>
    <d v="2008-03-17T00:00:00"/>
    <d v="2008-03-28T00:00:00"/>
    <n v="11"/>
    <s v="_B"/>
    <x v="0"/>
    <n v="-11897.871232876712"/>
    <n v="200803"/>
    <x v="0"/>
    <x v="0"/>
  </r>
  <r>
    <s v="A19811"/>
    <n v="1100023159938"/>
    <d v="2009-03-17T00:00:00"/>
    <d v="2008-04-29T00:00:00"/>
    <n v="43"/>
    <n v="-462885.7"/>
    <d v="2008-04-13T00:00:00"/>
    <d v="2008-04-28T00:00:00"/>
    <n v="15"/>
    <s v="_B"/>
    <x v="0"/>
    <n v="-19022.7"/>
    <n v="200804"/>
    <x v="0"/>
    <x v="5"/>
  </r>
  <r>
    <s v="A19811"/>
    <n v="1100023159938"/>
    <d v="2009-03-17T00:00:00"/>
    <d v="2008-04-29T00:00:00"/>
    <n v="210"/>
    <n v="-137436.1"/>
    <d v="2008-04-13T00:00:00"/>
    <d v="2008-04-28T00:00:00"/>
    <n v="15"/>
    <s v="_B"/>
    <x v="0"/>
    <n v="-5648.0589041095891"/>
    <n v="200804"/>
    <x v="0"/>
    <x v="5"/>
  </r>
  <r>
    <s v="A19811"/>
    <n v="1100024240340"/>
    <d v="2009-03-17T00:00:00"/>
    <d v="2008-04-27T00:00:00"/>
    <n v="1"/>
    <n v="-517607.9"/>
    <d v="2008-04-14T00:00:00"/>
    <d v="2008-04-26T00:00:00"/>
    <n v="12"/>
    <s v="_B"/>
    <x v="0"/>
    <n v="-17017.246027397261"/>
    <n v="200804"/>
    <x v="0"/>
    <x v="5"/>
  </r>
  <r>
    <s v="A21679"/>
    <n v="1100050473188"/>
    <d v="2009-03-17T00:00:00"/>
    <d v="2008-04-22T00:00:00"/>
    <n v="1"/>
    <n v="-286273"/>
    <d v="2008-03-29T00:00:00"/>
    <d v="2008-04-21T00:00:00"/>
    <n v="23"/>
    <s v="_B"/>
    <x v="0"/>
    <n v="-18039.120547945207"/>
    <n v="200804"/>
    <x v="0"/>
    <x v="5"/>
  </r>
  <r>
    <s v="P9917"/>
    <n v="1100770505460"/>
    <d v="2009-03-17T00:00:00"/>
    <d v="2008-10-07T00:00:00"/>
    <n v="1"/>
    <n v="-350761.5"/>
    <d v="2008-09-10T00:00:00"/>
    <d v="2008-10-06T00:00:00"/>
    <n v="26"/>
    <s v="_B"/>
    <x v="0"/>
    <n v="-24985.750684931507"/>
    <n v="200810"/>
    <x v="0"/>
    <x v="2"/>
  </r>
  <r>
    <s v="C9248"/>
    <n v="1100001012403"/>
    <d v="2009-03-18T00:00:00"/>
    <d v="2009-03-13T00:00:00"/>
    <n v="43"/>
    <n v="0"/>
    <d v="2008-09-01T00:00:00"/>
    <d v="2009-03-12T00:00:00"/>
    <n v="192"/>
    <s v="_B"/>
    <x v="0"/>
    <n v="0"/>
    <n v="200903"/>
    <x v="2"/>
    <x v="0"/>
  </r>
  <r>
    <s v="C9248"/>
    <n v="1100001012403"/>
    <d v="2009-03-18T00:00:00"/>
    <d v="2009-03-13T00:00:00"/>
    <n v="210"/>
    <n v="0"/>
    <d v="2008-09-01T00:00:00"/>
    <d v="2009-03-12T00:00:00"/>
    <n v="192"/>
    <s v="_B"/>
    <x v="0"/>
    <n v="0"/>
    <n v="200903"/>
    <x v="2"/>
    <x v="0"/>
  </r>
  <r>
    <s v="R15751"/>
    <n v="1100001888556"/>
    <d v="2009-03-18T00:00:00"/>
    <d v="2009-03-04T00:00:00"/>
    <n v="1"/>
    <n v="-18460.099999999999"/>
    <d v="2008-12-12T00:00:00"/>
    <d v="2009-03-03T00:00:00"/>
    <n v="81"/>
    <s v="_B"/>
    <x v="0"/>
    <n v="-4096.624931506849"/>
    <n v="200903"/>
    <x v="2"/>
    <x v="0"/>
  </r>
  <r>
    <s v="R15751"/>
    <n v="1100005006351"/>
    <d v="2009-03-18T00:00:00"/>
    <d v="2008-06-14T00:00:00"/>
    <n v="1248"/>
    <n v="167893"/>
    <d v="2008-05-24T00:00:00"/>
    <d v="2008-06-13T00:00:00"/>
    <n v="20"/>
    <s v="_B"/>
    <x v="0"/>
    <n v="9199.6164383561645"/>
    <n v="200806"/>
    <x v="0"/>
    <x v="4"/>
  </r>
  <r>
    <s v="R15751"/>
    <n v="1100005006351"/>
    <d v="2009-03-18T00:00:00"/>
    <d v="2008-06-14T00:00:00"/>
    <n v="1249"/>
    <n v="-200519"/>
    <d v="2008-05-24T00:00:00"/>
    <d v="2008-06-13T00:00:00"/>
    <n v="20"/>
    <s v="_B"/>
    <x v="0"/>
    <n v="-10987.342465753425"/>
    <n v="200806"/>
    <x v="0"/>
    <x v="4"/>
  </r>
  <r>
    <s v="A21679"/>
    <n v="1100005103366"/>
    <d v="2009-03-18T00:00:00"/>
    <d v="2008-07-25T00:00:00"/>
    <n v="43"/>
    <n v="-238745.8"/>
    <d v="2008-02-06T00:00:00"/>
    <d v="2008-07-24T00:00:00"/>
    <n v="169"/>
    <s v="_B"/>
    <x v="0"/>
    <n v="-110542.57589041095"/>
    <n v="200807"/>
    <x v="0"/>
    <x v="6"/>
  </r>
  <r>
    <s v="A21679"/>
    <n v="1100005103366"/>
    <d v="2009-03-18T00:00:00"/>
    <d v="2008-07-25T00:00:00"/>
    <n v="210"/>
    <n v="-140381.29999999999"/>
    <d v="2008-02-06T00:00:00"/>
    <d v="2008-07-24T00:00:00"/>
    <n v="169"/>
    <s v="_B"/>
    <x v="0"/>
    <n v="-64998.464931506845"/>
    <n v="200807"/>
    <x v="0"/>
    <x v="6"/>
  </r>
  <r>
    <s v="R15751"/>
    <n v="1100013410749"/>
    <d v="2009-03-18T00:00:00"/>
    <d v="2009-02-09T00:00:00"/>
    <n v="1"/>
    <n v="-27659.9"/>
    <d v="2008-09-09T00:00:00"/>
    <d v="2009-02-08T00:00:00"/>
    <n v="152"/>
    <s v="_B"/>
    <x v="0"/>
    <n v="-11518.643287671233"/>
    <n v="200902"/>
    <x v="2"/>
    <x v="1"/>
  </r>
  <r>
    <s v="P9917"/>
    <n v="1100015657723"/>
    <d v="2009-03-18T00:00:00"/>
    <d v="2008-12-15T00:00:00"/>
    <n v="1"/>
    <n v="-77042.399999999994"/>
    <d v="2008-11-15T00:00:00"/>
    <d v="2008-12-14T00:00:00"/>
    <n v="29"/>
    <s v="_B"/>
    <x v="0"/>
    <n v="-6121.1769863013697"/>
    <n v="200812"/>
    <x v="0"/>
    <x v="7"/>
  </r>
  <r>
    <s v="P9917"/>
    <n v="1100000202062"/>
    <d v="2009-03-19T00:00:00"/>
    <d v="2008-12-13T00:00:00"/>
    <n v="1"/>
    <n v="-13527.4"/>
    <d v="2008-02-13T00:00:00"/>
    <d v="2008-12-12T00:00:00"/>
    <n v="303"/>
    <s v="_B"/>
    <x v="0"/>
    <n v="-11229.59506849315"/>
    <n v="200812"/>
    <x v="0"/>
    <x v="7"/>
  </r>
  <r>
    <s v="R15751"/>
    <n v="1100003638633"/>
    <d v="2009-03-19T00:00:00"/>
    <d v="2008-06-06T00:00:00"/>
    <n v="1"/>
    <n v="-342224"/>
    <d v="2008-05-14T00:00:00"/>
    <d v="2008-06-05T00:00:00"/>
    <n v="22"/>
    <s v="_B"/>
    <x v="0"/>
    <n v="-20627.2"/>
    <n v="200806"/>
    <x v="0"/>
    <x v="4"/>
  </r>
  <r>
    <s v="A21679"/>
    <n v="1100006311486"/>
    <d v="2009-03-19T00:00:00"/>
    <d v="2008-05-04T00:00:00"/>
    <n v="1"/>
    <n v="-346009.4"/>
    <d v="2008-04-14T00:00:00"/>
    <d v="2008-05-03T00:00:00"/>
    <n v="19"/>
    <s v="_B"/>
    <x v="0"/>
    <n v="-18011.448219178084"/>
    <n v="200805"/>
    <x v="0"/>
    <x v="3"/>
  </r>
  <r>
    <s v="A19811"/>
    <n v="1100006485971"/>
    <d v="2009-03-19T00:00:00"/>
    <d v="2008-04-16T00:00:00"/>
    <n v="1233"/>
    <n v="-26930.1"/>
    <d v="2008-02-08T00:00:00"/>
    <d v="2008-04-15T00:00:00"/>
    <n v="67"/>
    <s v="_B"/>
    <x v="0"/>
    <n v="-4943.3334246575341"/>
    <n v="200804"/>
    <x v="0"/>
    <x v="5"/>
  </r>
  <r>
    <s v="A19811"/>
    <n v="1100006485971"/>
    <d v="2009-03-19T00:00:00"/>
    <d v="2008-04-16T00:00:00"/>
    <n v="1234"/>
    <n v="-75223"/>
    <d v="2008-02-08T00:00:00"/>
    <d v="2008-04-15T00:00:00"/>
    <n v="67"/>
    <s v="_B"/>
    <x v="0"/>
    <n v="-13808.057534246575"/>
    <n v="200804"/>
    <x v="0"/>
    <x v="5"/>
  </r>
  <r>
    <s v="R15751"/>
    <n v="1100008872970"/>
    <d v="2009-03-19T00:00:00"/>
    <d v="2008-10-08T00:00:00"/>
    <n v="1256"/>
    <n v="72978.399999999994"/>
    <d v="2008-06-28T00:00:00"/>
    <d v="2008-10-07T00:00:00"/>
    <n v="101"/>
    <s v="_B"/>
    <x v="0"/>
    <n v="20194.023013698628"/>
    <n v="200810"/>
    <x v="0"/>
    <x v="2"/>
  </r>
  <r>
    <s v="R15751"/>
    <n v="1100008872970"/>
    <d v="2009-03-19T00:00:00"/>
    <d v="2008-10-08T00:00:00"/>
    <n v="1257"/>
    <n v="-89988.7"/>
    <d v="2008-06-28T00:00:00"/>
    <d v="2008-10-07T00:00:00"/>
    <n v="101"/>
    <s v="_B"/>
    <x v="0"/>
    <n v="-24900.982739726027"/>
    <n v="200810"/>
    <x v="0"/>
    <x v="2"/>
  </r>
  <r>
    <s v="A19811"/>
    <n v="1100010325676"/>
    <d v="2009-03-19T00:00:00"/>
    <d v="2008-05-03T00:00:00"/>
    <n v="43"/>
    <n v="-147950.70000000001"/>
    <d v="2008-04-05T00:00:00"/>
    <d v="2008-05-02T00:00:00"/>
    <n v="27"/>
    <s v="_B"/>
    <x v="0"/>
    <n v="-10944.298356164385"/>
    <n v="200805"/>
    <x v="0"/>
    <x v="3"/>
  </r>
  <r>
    <s v="A19811"/>
    <n v="1100010325676"/>
    <d v="2009-03-19T00:00:00"/>
    <d v="2008-05-03T00:00:00"/>
    <n v="210"/>
    <n v="-198199"/>
    <d v="2008-04-05T00:00:00"/>
    <d v="2008-05-02T00:00:00"/>
    <n v="27"/>
    <s v="_B"/>
    <x v="0"/>
    <n v="-14661.295890410958"/>
    <n v="200805"/>
    <x v="0"/>
    <x v="3"/>
  </r>
  <r>
    <s v="P9917"/>
    <n v="1100012954019"/>
    <d v="2009-03-19T00:00:00"/>
    <d v="2009-02-04T00:00:00"/>
    <n v="43"/>
    <n v="-54079.7"/>
    <d v="2008-11-22T00:00:00"/>
    <d v="2009-02-03T00:00:00"/>
    <n v="73"/>
    <s v="_B"/>
    <x v="0"/>
    <n v="-10815.939999999999"/>
    <n v="200902"/>
    <x v="2"/>
    <x v="1"/>
  </r>
  <r>
    <s v="P9917"/>
    <n v="1100012954019"/>
    <d v="2009-03-19T00:00:00"/>
    <d v="2009-02-04T00:00:00"/>
    <n v="210"/>
    <n v="-22348.1"/>
    <d v="2008-11-22T00:00:00"/>
    <d v="2009-02-03T00:00:00"/>
    <n v="73"/>
    <s v="_B"/>
    <x v="0"/>
    <n v="-4469.62"/>
    <n v="200902"/>
    <x v="2"/>
    <x v="1"/>
  </r>
  <r>
    <s v="A21679"/>
    <n v="1100015791010"/>
    <d v="2009-03-19T00:00:00"/>
    <d v="2008-05-13T00:00:00"/>
    <n v="43"/>
    <n v="189677"/>
    <d v="2008-05-09T00:00:00"/>
    <d v="2008-05-12T00:00:00"/>
    <n v="3"/>
    <s v="_B"/>
    <x v="0"/>
    <n v="1558.9890410958906"/>
    <n v="200805"/>
    <x v="0"/>
    <x v="3"/>
  </r>
  <r>
    <s v="A21679"/>
    <n v="1100015791010"/>
    <d v="2009-03-19T00:00:00"/>
    <d v="2008-05-13T00:00:00"/>
    <n v="210"/>
    <n v="-155335"/>
    <d v="2008-05-09T00:00:00"/>
    <d v="2008-05-12T00:00:00"/>
    <n v="3"/>
    <s v="_B"/>
    <x v="0"/>
    <n v="-1276.7260273972602"/>
    <n v="200805"/>
    <x v="0"/>
    <x v="3"/>
  </r>
  <r>
    <s v="D12478"/>
    <n v="1100015905228"/>
    <d v="2009-03-19T00:00:00"/>
    <d v="2009-02-12T00:00:00"/>
    <n v="1256"/>
    <n v="-21493.1"/>
    <d v="2008-10-19T00:00:00"/>
    <d v="2009-02-11T00:00:00"/>
    <n v="115"/>
    <s v="_B"/>
    <x v="0"/>
    <n v="-6771.7986301369865"/>
    <n v="200902"/>
    <x v="2"/>
    <x v="1"/>
  </r>
  <r>
    <s v="D12478"/>
    <n v="1100015905228"/>
    <d v="2009-03-19T00:00:00"/>
    <d v="2009-02-12T00:00:00"/>
    <n v="1257"/>
    <n v="-6744.9"/>
    <d v="2008-10-19T00:00:00"/>
    <d v="2009-02-11T00:00:00"/>
    <n v="115"/>
    <s v="_B"/>
    <x v="0"/>
    <n v="-2125.1054794520546"/>
    <n v="200902"/>
    <x v="2"/>
    <x v="1"/>
  </r>
  <r>
    <s v="R15751"/>
    <n v="1411942190000"/>
    <d v="2009-03-20T00:00:00"/>
    <d v="2008-06-11T00:00:00"/>
    <n v="43"/>
    <n v="-196262"/>
    <d v="2008-05-03T00:00:00"/>
    <d v="2008-06-10T00:00:00"/>
    <n v="38"/>
    <s v="_E"/>
    <x v="1"/>
    <n v="-20432.756164383562"/>
    <n v="200806"/>
    <x v="0"/>
    <x v="4"/>
  </r>
  <r>
    <s v="R15751"/>
    <n v="1411942190000"/>
    <d v="2009-03-20T00:00:00"/>
    <d v="2008-06-11T00:00:00"/>
    <n v="210"/>
    <n v="-49395.4"/>
    <d v="2008-05-03T00:00:00"/>
    <d v="2008-06-10T00:00:00"/>
    <n v="38"/>
    <s v="_E"/>
    <x v="1"/>
    <n v="-5142.5347945205476"/>
    <n v="200806"/>
    <x v="0"/>
    <x v="4"/>
  </r>
  <r>
    <s v="A19811"/>
    <n v="1100002152867"/>
    <d v="2009-03-20T00:00:00"/>
    <d v="2008-04-04T00:00:00"/>
    <n v="1"/>
    <n v="-122832.5"/>
    <d v="2008-02-14T00:00:00"/>
    <d v="2008-04-03T00:00:00"/>
    <n v="49"/>
    <s v="_B"/>
    <x v="0"/>
    <n v="-16489.842465753423"/>
    <n v="200804"/>
    <x v="0"/>
    <x v="5"/>
  </r>
  <r>
    <s v="D12478"/>
    <n v="1100003493162"/>
    <d v="2009-03-20T00:00:00"/>
    <d v="2008-06-10T00:00:00"/>
    <n v="1"/>
    <n v="-58427.7"/>
    <d v="2008-02-14T00:00:00"/>
    <d v="2008-06-09T00:00:00"/>
    <n v="116"/>
    <s v="_B"/>
    <x v="0"/>
    <n v="-18568.803287671231"/>
    <n v="200806"/>
    <x v="0"/>
    <x v="4"/>
  </r>
  <r>
    <s v="R15751"/>
    <n v="1100006703347"/>
    <d v="2009-03-20T00:00:00"/>
    <d v="2008-04-04T00:00:00"/>
    <n v="1"/>
    <n v="-1436533.8"/>
    <d v="2008-04-01T00:00:00"/>
    <d v="2008-04-03T00:00:00"/>
    <n v="2"/>
    <s v="_B"/>
    <x v="0"/>
    <n v="-7871.4180821917807"/>
    <n v="200804"/>
    <x v="0"/>
    <x v="5"/>
  </r>
  <r>
    <s v="A19811"/>
    <n v="1100008904762"/>
    <d v="2009-03-20T00:00:00"/>
    <d v="2008-10-09T00:00:00"/>
    <n v="1248"/>
    <n v="-166686.1"/>
    <d v="2008-09-11T00:00:00"/>
    <d v="2008-10-08T00:00:00"/>
    <n v="27"/>
    <s v="_B"/>
    <x v="0"/>
    <n v="-12330.204657534247"/>
    <n v="200810"/>
    <x v="0"/>
    <x v="2"/>
  </r>
  <r>
    <s v="A19811"/>
    <n v="1100008904762"/>
    <d v="2009-03-20T00:00:00"/>
    <d v="2008-10-09T00:00:00"/>
    <n v="1249"/>
    <n v="-105617.3"/>
    <d v="2008-09-11T00:00:00"/>
    <d v="2008-10-08T00:00:00"/>
    <n v="27"/>
    <s v="_B"/>
    <x v="0"/>
    <n v="-7812.7865753424658"/>
    <n v="200810"/>
    <x v="0"/>
    <x v="2"/>
  </r>
  <r>
    <s v="A19811"/>
    <n v="1100021063021"/>
    <d v="2009-03-20T00:00:00"/>
    <d v="2008-05-12T00:00:00"/>
    <n v="1"/>
    <n v="-162270.1"/>
    <d v="2008-03-26T00:00:00"/>
    <d v="2008-05-11T00:00:00"/>
    <n v="46"/>
    <s v="_B"/>
    <x v="0"/>
    <n v="-20450.478356164385"/>
    <n v="200805"/>
    <x v="0"/>
    <x v="3"/>
  </r>
  <r>
    <s v="R15751"/>
    <n v="1100025501350"/>
    <d v="2009-03-20T00:00:00"/>
    <d v="2009-02-03T00:00:00"/>
    <n v="1202"/>
    <n v="-27584.3"/>
    <d v="2008-08-17T00:00:00"/>
    <d v="2009-02-02T00:00:00"/>
    <n v="169"/>
    <s v="_B"/>
    <x v="0"/>
    <n v="-12771.908767123288"/>
    <n v="200902"/>
    <x v="2"/>
    <x v="1"/>
  </r>
  <r>
    <s v="R15751"/>
    <n v="1100025501350"/>
    <d v="2009-03-20T00:00:00"/>
    <d v="2009-02-03T00:00:00"/>
    <n v="1203"/>
    <n v="-707.4"/>
    <d v="2008-08-17T00:00:00"/>
    <d v="2009-02-02T00:00:00"/>
    <n v="169"/>
    <s v="_B"/>
    <x v="0"/>
    <n v="-327.53589041095887"/>
    <n v="200902"/>
    <x v="2"/>
    <x v="1"/>
  </r>
  <r>
    <s v="R15751"/>
    <n v="1100039505540"/>
    <d v="2009-03-20T00:00:00"/>
    <d v="2008-08-06T00:00:00"/>
    <n v="44"/>
    <n v="-99592"/>
    <d v="2008-02-14T00:00:00"/>
    <d v="2008-08-05T00:00:00"/>
    <n v="173"/>
    <s v="_B"/>
    <x v="0"/>
    <n v="-47203.879452054796"/>
    <n v="200808"/>
    <x v="0"/>
    <x v="9"/>
  </r>
  <r>
    <s v="R15751"/>
    <n v="1100039505540"/>
    <d v="2009-03-20T00:00:00"/>
    <d v="2008-08-06T00:00:00"/>
    <n v="208"/>
    <n v="-23211.9"/>
    <d v="2008-02-14T00:00:00"/>
    <d v="2008-08-05T00:00:00"/>
    <n v="173"/>
    <s v="_B"/>
    <x v="0"/>
    <n v="-11001.804657534247"/>
    <n v="200808"/>
    <x v="0"/>
    <x v="9"/>
  </r>
  <r>
    <s v="C9248"/>
    <n v="1413314900008"/>
    <d v="2009-03-21T00:00:00"/>
    <d v="2008-05-06T00:00:00"/>
    <n v="43"/>
    <n v="129692.4"/>
    <d v="2008-04-20T00:00:00"/>
    <d v="2008-05-05T00:00:00"/>
    <n v="15"/>
    <s v="_E"/>
    <x v="1"/>
    <n v="5329.8246575342464"/>
    <n v="200805"/>
    <x v="0"/>
    <x v="3"/>
  </r>
  <r>
    <s v="C9248"/>
    <n v="1413314900008"/>
    <d v="2009-03-21T00:00:00"/>
    <d v="2008-05-06T00:00:00"/>
    <n v="210"/>
    <n v="-92950.399999999994"/>
    <d v="2008-04-20T00:00:00"/>
    <d v="2008-05-05T00:00:00"/>
    <n v="15"/>
    <s v="_E"/>
    <x v="1"/>
    <n v="-3819.8794520547945"/>
    <n v="200805"/>
    <x v="0"/>
    <x v="3"/>
  </r>
  <r>
    <s v="A21679"/>
    <n v="1100003107164"/>
    <d v="2009-03-21T00:00:00"/>
    <d v="2008-05-14T00:00:00"/>
    <n v="1"/>
    <n v="-343619.8"/>
    <d v="2008-04-22T00:00:00"/>
    <d v="2008-05-13T00:00:00"/>
    <n v="21"/>
    <s v="_B"/>
    <x v="0"/>
    <n v="-19769.906301369861"/>
    <n v="200805"/>
    <x v="0"/>
    <x v="3"/>
  </r>
  <r>
    <s v="A21679"/>
    <n v="1100011028720"/>
    <d v="2009-03-21T00:00:00"/>
    <d v="2008-05-01T00:00:00"/>
    <n v="1"/>
    <n v="-1246630.6000000001"/>
    <d v="2008-04-25T00:00:00"/>
    <d v="2008-04-30T00:00:00"/>
    <n v="5"/>
    <s v="_B"/>
    <x v="0"/>
    <n v="-17077.131506849317"/>
    <n v="200805"/>
    <x v="0"/>
    <x v="3"/>
  </r>
  <r>
    <s v="A21679"/>
    <n v="1100020785376"/>
    <d v="2009-03-21T00:00:00"/>
    <d v="2008-04-19T00:00:00"/>
    <n v="1"/>
    <n v="-199678.7"/>
    <d v="2008-03-18T00:00:00"/>
    <d v="2008-04-18T00:00:00"/>
    <n v="31"/>
    <s v="_B"/>
    <x v="0"/>
    <n v="-16959.012876712331"/>
    <n v="200804"/>
    <x v="0"/>
    <x v="5"/>
  </r>
  <r>
    <s v="C9248"/>
    <n v="1100023693540"/>
    <d v="2009-03-21T00:00:00"/>
    <d v="2009-02-09T00:00:00"/>
    <n v="1"/>
    <n v="-18009.8"/>
    <d v="2008-08-14T00:00:00"/>
    <d v="2009-02-08T00:00:00"/>
    <n v="178"/>
    <s v="_B"/>
    <x v="0"/>
    <n v="-8782.8613698630143"/>
    <n v="200902"/>
    <x v="2"/>
    <x v="1"/>
  </r>
  <r>
    <s v="A21679"/>
    <n v="1100025484838"/>
    <d v="2009-03-21T00:00:00"/>
    <d v="2008-06-04T00:00:00"/>
    <n v="1"/>
    <n v="-212668.7"/>
    <d v="2008-04-28T00:00:00"/>
    <d v="2008-06-03T00:00:00"/>
    <n v="36"/>
    <s v="_B"/>
    <x v="0"/>
    <n v="-20975.543013698629"/>
    <n v="200806"/>
    <x v="0"/>
    <x v="4"/>
  </r>
  <r>
    <s v="A21679"/>
    <n v="1100050009503"/>
    <d v="2009-03-21T00:00:00"/>
    <d v="2008-12-09T00:00:00"/>
    <n v="1216"/>
    <n v="1020.8"/>
    <d v="2008-11-12T00:00:00"/>
    <d v="2008-12-08T00:00:00"/>
    <n v="26"/>
    <s v="_B"/>
    <x v="0"/>
    <n v="72.714520547945199"/>
    <n v="200812"/>
    <x v="0"/>
    <x v="7"/>
  </r>
  <r>
    <s v="A21679"/>
    <n v="1100050009503"/>
    <d v="2009-03-21T00:00:00"/>
    <d v="2008-12-09T00:00:00"/>
    <n v="1217"/>
    <n v="784.2"/>
    <d v="2008-11-12T00:00:00"/>
    <d v="2008-12-08T00:00:00"/>
    <n v="26"/>
    <s v="_B"/>
    <x v="0"/>
    <n v="55.860821917808231"/>
    <n v="200812"/>
    <x v="0"/>
    <x v="7"/>
  </r>
  <r>
    <s v="P9917"/>
    <n v="1100004370300"/>
    <d v="2009-03-23T00:00:00"/>
    <d v="2008-10-04T00:00:00"/>
    <n v="1"/>
    <n v="-87984.8"/>
    <d v="2008-08-12T00:00:00"/>
    <d v="2008-10-03T00:00:00"/>
    <n v="52"/>
    <s v="_B"/>
    <x v="0"/>
    <n v="-12534.820821917809"/>
    <n v="200810"/>
    <x v="0"/>
    <x v="2"/>
  </r>
  <r>
    <s v="C9248"/>
    <n v="1100005724977"/>
    <d v="2009-03-23T00:00:00"/>
    <d v="2009-01-12T00:00:00"/>
    <n v="1"/>
    <n v="0"/>
    <d v="2008-06-16T00:00:00"/>
    <d v="2009-01-11T00:00:00"/>
    <n v="209"/>
    <s v="_B"/>
    <x v="0"/>
    <n v="0"/>
    <n v="200901"/>
    <x v="2"/>
    <x v="10"/>
  </r>
  <r>
    <s v="C9248"/>
    <n v="1100006003040"/>
    <d v="2009-03-23T00:00:00"/>
    <d v="2009-03-17T00:00:00"/>
    <n v="1"/>
    <n v="14.2"/>
    <d v="2008-06-23T00:00:00"/>
    <d v="2009-03-16T00:00:00"/>
    <n v="266"/>
    <s v="_B"/>
    <x v="0"/>
    <n v="10.348493150684931"/>
    <n v="200903"/>
    <x v="2"/>
    <x v="0"/>
  </r>
  <r>
    <s v="P9917"/>
    <n v="1100011019354"/>
    <d v="2009-03-23T00:00:00"/>
    <d v="2008-09-16T00:00:00"/>
    <n v="1"/>
    <n v="-73046.899999999994"/>
    <d v="2008-09-03T00:00:00"/>
    <d v="2008-09-15T00:00:00"/>
    <n v="12"/>
    <s v="_B"/>
    <x v="0"/>
    <n v="-2401.5419178082188"/>
    <n v="200809"/>
    <x v="0"/>
    <x v="8"/>
  </r>
  <r>
    <s v="C9248"/>
    <n v="1100012383554"/>
    <d v="2009-03-23T00:00:00"/>
    <d v="2008-06-03T00:00:00"/>
    <n v="1"/>
    <n v="-311873.09999999998"/>
    <d v="2008-05-27T00:00:00"/>
    <d v="2008-06-02T00:00:00"/>
    <n v="6"/>
    <s v="_B"/>
    <x v="0"/>
    <n v="-5126.6810958904107"/>
    <n v="200806"/>
    <x v="0"/>
    <x v="4"/>
  </r>
  <r>
    <s v="C9248"/>
    <n v="1100020824849"/>
    <d v="2009-03-23T00:00:00"/>
    <d v="2008-07-22T00:00:00"/>
    <n v="1"/>
    <n v="-180741.3"/>
    <d v="2008-07-19T00:00:00"/>
    <d v="2008-07-21T00:00:00"/>
    <n v="2"/>
    <s v="_B"/>
    <x v="0"/>
    <n v="-990.3632876712328"/>
    <n v="200807"/>
    <x v="0"/>
    <x v="6"/>
  </r>
  <r>
    <s v="C9248"/>
    <n v="1100025651853"/>
    <d v="2009-03-23T00:00:00"/>
    <d v="2008-08-16T00:00:00"/>
    <n v="1"/>
    <n v="-215026.6"/>
    <d v="2008-07-20T00:00:00"/>
    <d v="2008-08-15T00:00:00"/>
    <n v="26"/>
    <s v="_B"/>
    <x v="0"/>
    <n v="-15316.963287671233"/>
    <n v="200808"/>
    <x v="0"/>
    <x v="9"/>
  </r>
  <r>
    <s v="R15751"/>
    <n v="1100000486845"/>
    <d v="2009-03-24T00:00:00"/>
    <d v="2008-06-27T00:00:00"/>
    <n v="1233"/>
    <n v="-48395.4"/>
    <d v="2008-02-15T00:00:00"/>
    <d v="2008-06-26T00:00:00"/>
    <n v="132"/>
    <s v="_B"/>
    <x v="0"/>
    <n v="-17501.898082191779"/>
    <n v="200806"/>
    <x v="0"/>
    <x v="4"/>
  </r>
  <r>
    <s v="R15751"/>
    <n v="1100000486845"/>
    <d v="2009-03-24T00:00:00"/>
    <d v="2008-06-27T00:00:00"/>
    <n v="1234"/>
    <n v="77334.5"/>
    <d v="2008-02-15T00:00:00"/>
    <d v="2008-06-26T00:00:00"/>
    <n v="132"/>
    <s v="_B"/>
    <x v="0"/>
    <n v="27967.545205479451"/>
    <n v="200806"/>
    <x v="0"/>
    <x v="4"/>
  </r>
  <r>
    <s v="R15751"/>
    <n v="1100000916185"/>
    <d v="2009-03-24T00:00:00"/>
    <d v="2008-07-28T00:00:00"/>
    <n v="1"/>
    <n v="-224900"/>
    <d v="2008-07-13T00:00:00"/>
    <d v="2008-07-27T00:00:00"/>
    <n v="14"/>
    <s v="_B"/>
    <x v="0"/>
    <n v="-8626.301369863013"/>
    <n v="200807"/>
    <x v="0"/>
    <x v="6"/>
  </r>
  <r>
    <s v="C9248"/>
    <n v="1100001746300"/>
    <d v="2009-03-24T00:00:00"/>
    <d v="2008-11-11T00:00:00"/>
    <n v="1256"/>
    <n v="-896.2"/>
    <d v="2008-10-25T00:00:00"/>
    <d v="2008-11-10T00:00:00"/>
    <n v="16"/>
    <s v="_B"/>
    <x v="0"/>
    <n v="-39.285479452054794"/>
    <n v="200811"/>
    <x v="0"/>
    <x v="11"/>
  </r>
  <r>
    <s v="C9248"/>
    <n v="1100001746300"/>
    <d v="2009-03-24T00:00:00"/>
    <d v="2008-11-11T00:00:00"/>
    <n v="1257"/>
    <n v="-64295.1"/>
    <d v="2008-10-25T00:00:00"/>
    <d v="2008-11-10T00:00:00"/>
    <n v="16"/>
    <s v="_B"/>
    <x v="0"/>
    <n v="-2818.4153424657534"/>
    <n v="200811"/>
    <x v="0"/>
    <x v="11"/>
  </r>
  <r>
    <s v="A19811"/>
    <n v="1100002805435"/>
    <d v="2009-03-24T00:00:00"/>
    <d v="2008-07-07T00:00:00"/>
    <n v="1246"/>
    <n v="13283"/>
    <d v="2008-06-18T00:00:00"/>
    <d v="2008-07-06T00:00:00"/>
    <n v="18"/>
    <s v="_B"/>
    <x v="0"/>
    <n v="655.05205479452047"/>
    <n v="200807"/>
    <x v="0"/>
    <x v="6"/>
  </r>
  <r>
    <s v="A19811"/>
    <n v="1100002805435"/>
    <d v="2009-03-24T00:00:00"/>
    <d v="2008-07-07T00:00:00"/>
    <n v="1247"/>
    <n v="-349455.2"/>
    <d v="2008-06-18T00:00:00"/>
    <d v="2008-07-06T00:00:00"/>
    <n v="18"/>
    <s v="_B"/>
    <x v="0"/>
    <n v="-17233.40712328767"/>
    <n v="200807"/>
    <x v="0"/>
    <x v="6"/>
  </r>
  <r>
    <s v="R15751"/>
    <n v="1100002986468"/>
    <d v="2009-03-24T00:00:00"/>
    <d v="2008-06-10T00:00:00"/>
    <n v="43"/>
    <n v="27934"/>
    <d v="2008-05-31T00:00:00"/>
    <d v="2008-06-09T00:00:00"/>
    <n v="9"/>
    <s v="_B"/>
    <x v="0"/>
    <n v="688.78356164383558"/>
    <n v="200806"/>
    <x v="0"/>
    <x v="4"/>
  </r>
  <r>
    <s v="R15751"/>
    <n v="1100002986468"/>
    <d v="2009-03-24T00:00:00"/>
    <d v="2008-06-10T00:00:00"/>
    <n v="210"/>
    <n v="-440251"/>
    <d v="2008-05-31T00:00:00"/>
    <d v="2008-06-09T00:00:00"/>
    <n v="9"/>
    <s v="_B"/>
    <x v="0"/>
    <n v="-10855.504109589041"/>
    <n v="200806"/>
    <x v="0"/>
    <x v="4"/>
  </r>
  <r>
    <s v="R15751"/>
    <n v="1100003429194"/>
    <d v="2009-03-24T00:00:00"/>
    <d v="2008-12-13T00:00:00"/>
    <n v="1"/>
    <n v="-76225.100000000006"/>
    <d v="2008-12-06T00:00:00"/>
    <d v="2008-12-12T00:00:00"/>
    <n v="6"/>
    <s v="_B"/>
    <x v="0"/>
    <n v="-1253.0153424657535"/>
    <n v="200812"/>
    <x v="0"/>
    <x v="7"/>
  </r>
  <r>
    <s v="A19811"/>
    <n v="1100003845387"/>
    <d v="2009-03-24T00:00:00"/>
    <d v="2008-05-03T00:00:00"/>
    <n v="1"/>
    <n v="-254098.5"/>
    <d v="2008-04-06T00:00:00"/>
    <d v="2008-05-02T00:00:00"/>
    <n v="26"/>
    <s v="_B"/>
    <x v="0"/>
    <n v="-18100.167123287672"/>
    <n v="200805"/>
    <x v="0"/>
    <x v="3"/>
  </r>
  <r>
    <s v="R15751"/>
    <n v="1100005233650"/>
    <d v="2009-03-24T00:00:00"/>
    <d v="2008-05-16T00:00:00"/>
    <n v="1"/>
    <n v="-381956.6"/>
    <d v="2008-05-10T00:00:00"/>
    <d v="2008-05-15T00:00:00"/>
    <n v="5"/>
    <s v="_B"/>
    <x v="0"/>
    <n v="-5232.2821917808224"/>
    <n v="200805"/>
    <x v="0"/>
    <x v="3"/>
  </r>
  <r>
    <s v="A19811"/>
    <n v="1100005967110"/>
    <d v="2009-03-24T00:00:00"/>
    <d v="2008-11-05T00:00:00"/>
    <n v="43"/>
    <n v="-97484.4"/>
    <d v="2008-09-14T00:00:00"/>
    <d v="2008-11-04T00:00:00"/>
    <n v="51"/>
    <s v="_B"/>
    <x v="0"/>
    <n v="-13621.107945205478"/>
    <n v="200811"/>
    <x v="0"/>
    <x v="11"/>
  </r>
  <r>
    <s v="A19811"/>
    <n v="1100005967110"/>
    <d v="2009-03-24T00:00:00"/>
    <d v="2008-11-05T00:00:00"/>
    <n v="210"/>
    <n v="5538.8"/>
    <d v="2008-09-14T00:00:00"/>
    <d v="2008-11-04T00:00:00"/>
    <n v="51"/>
    <s v="_B"/>
    <x v="0"/>
    <n v="773.91452054794524"/>
    <n v="200811"/>
    <x v="0"/>
    <x v="11"/>
  </r>
  <r>
    <s v="A19811"/>
    <n v="1100008928071"/>
    <d v="2009-03-24T00:00:00"/>
    <d v="2008-09-09T00:00:00"/>
    <n v="1256"/>
    <n v="749558.4"/>
    <d v="2008-05-27T00:00:00"/>
    <d v="2008-09-08T00:00:00"/>
    <n v="104"/>
    <s v="_B"/>
    <x v="0"/>
    <n v="213572.80438356166"/>
    <n v="200809"/>
    <x v="0"/>
    <x v="8"/>
  </r>
  <r>
    <s v="A19811"/>
    <n v="1100008928071"/>
    <d v="2009-03-24T00:00:00"/>
    <d v="2008-09-09T00:00:00"/>
    <n v="1257"/>
    <n v="-994432.9"/>
    <d v="2008-05-27T00:00:00"/>
    <d v="2008-09-08T00:00:00"/>
    <n v="104"/>
    <s v="_B"/>
    <x v="0"/>
    <n v="-283345.26465753425"/>
    <n v="200809"/>
    <x v="0"/>
    <x v="8"/>
  </r>
  <r>
    <s v="A19811"/>
    <n v="1100009809979"/>
    <d v="2009-03-24T00:00:00"/>
    <d v="2008-04-27T00:00:00"/>
    <n v="1"/>
    <n v="-285606.7"/>
    <d v="2008-04-01T00:00:00"/>
    <d v="2008-04-26T00:00:00"/>
    <n v="25"/>
    <s v="_B"/>
    <x v="0"/>
    <n v="-19562.10273972603"/>
    <n v="200804"/>
    <x v="0"/>
    <x v="5"/>
  </r>
  <r>
    <s v="R15751"/>
    <n v="1100010191861"/>
    <d v="2009-03-24T00:00:00"/>
    <d v="2008-05-15T00:00:00"/>
    <n v="1"/>
    <n v="-72658"/>
    <d v="2008-02-15T00:00:00"/>
    <d v="2008-05-14T00:00:00"/>
    <n v="89"/>
    <s v="_B"/>
    <x v="0"/>
    <n v="-17716.608219178081"/>
    <n v="200805"/>
    <x v="0"/>
    <x v="3"/>
  </r>
  <r>
    <s v="P9917"/>
    <n v="1100010245203"/>
    <d v="2009-03-24T00:00:00"/>
    <d v="2008-09-11T00:00:00"/>
    <n v="1"/>
    <n v="-142766.70000000001"/>
    <d v="2008-09-06T00:00:00"/>
    <d v="2008-09-10T00:00:00"/>
    <n v="4"/>
    <s v="_B"/>
    <x v="0"/>
    <n v="-1564.566575342466"/>
    <n v="200809"/>
    <x v="0"/>
    <x v="8"/>
  </r>
  <r>
    <s v="R15751"/>
    <n v="1100011316672"/>
    <d v="2009-03-24T00:00:00"/>
    <d v="2008-05-21T00:00:00"/>
    <n v="1233"/>
    <n v="7665.5"/>
    <d v="2008-05-14T00:00:00"/>
    <d v="2008-05-20T00:00:00"/>
    <n v="6"/>
    <s v="_B"/>
    <x v="0"/>
    <n v="126.0082191780822"/>
    <n v="200805"/>
    <x v="0"/>
    <x v="3"/>
  </r>
  <r>
    <s v="R15751"/>
    <n v="1100011316672"/>
    <d v="2009-03-24T00:00:00"/>
    <d v="2008-05-21T00:00:00"/>
    <n v="1234"/>
    <n v="-379699.6"/>
    <d v="2008-05-14T00:00:00"/>
    <d v="2008-05-20T00:00:00"/>
    <n v="6"/>
    <s v="_B"/>
    <x v="0"/>
    <n v="-6241.6372602739721"/>
    <n v="200805"/>
    <x v="0"/>
    <x v="3"/>
  </r>
  <r>
    <s v="P9917"/>
    <n v="1100012793984"/>
    <d v="2009-03-24T00:00:00"/>
    <d v="2009-03-10T00:00:00"/>
    <n v="1"/>
    <n v="-4321.7"/>
    <d v="2008-02-16T00:00:00"/>
    <d v="2009-03-09T00:00:00"/>
    <n v="387"/>
    <s v="_B"/>
    <x v="0"/>
    <n v="-4582.1860273972597"/>
    <n v="200903"/>
    <x v="2"/>
    <x v="0"/>
  </r>
  <r>
    <s v="A19811"/>
    <n v="1100020328771"/>
    <d v="2009-03-24T00:00:00"/>
    <d v="2008-09-16T00:00:00"/>
    <n v="1"/>
    <n v="-124398.6"/>
    <d v="2008-08-22T00:00:00"/>
    <d v="2008-09-15T00:00:00"/>
    <n v="24"/>
    <s v="_B"/>
    <x v="0"/>
    <n v="-8179.63397260274"/>
    <n v="200809"/>
    <x v="0"/>
    <x v="8"/>
  </r>
  <r>
    <s v="A19811"/>
    <n v="1100020616000"/>
    <d v="2009-03-24T00:00:00"/>
    <d v="2008-06-10T00:00:00"/>
    <n v="43"/>
    <n v="-10882.4"/>
    <d v="2008-02-10T00:00:00"/>
    <d v="2008-06-09T00:00:00"/>
    <n v="120"/>
    <s v="_B"/>
    <x v="0"/>
    <n v="-3577.7753424657535"/>
    <n v="200806"/>
    <x v="0"/>
    <x v="4"/>
  </r>
  <r>
    <s v="A19811"/>
    <n v="1100020616000"/>
    <d v="2009-03-24T00:00:00"/>
    <d v="2008-06-10T00:00:00"/>
    <n v="210"/>
    <n v="-48291.8"/>
    <d v="2008-02-10T00:00:00"/>
    <d v="2008-06-09T00:00:00"/>
    <n v="120"/>
    <s v="_B"/>
    <x v="0"/>
    <n v="-15876.756164383565"/>
    <n v="200806"/>
    <x v="0"/>
    <x v="4"/>
  </r>
  <r>
    <s v="R15751"/>
    <n v="1100020768228"/>
    <d v="2009-03-24T00:00:00"/>
    <d v="2008-05-16T00:00:00"/>
    <n v="1"/>
    <n v="-195368.3"/>
    <d v="2008-05-14T00:00:00"/>
    <d v="2008-05-15T00:00:00"/>
    <n v="1"/>
    <s v="_B"/>
    <x v="0"/>
    <n v="-535.25561643835613"/>
    <n v="200805"/>
    <x v="0"/>
    <x v="3"/>
  </r>
  <r>
    <s v="A19811"/>
    <n v="1100021094020"/>
    <d v="2009-03-24T00:00:00"/>
    <d v="2008-08-03T00:00:00"/>
    <n v="1"/>
    <n v="-460266.2"/>
    <d v="2008-07-15T00:00:00"/>
    <d v="2008-08-02T00:00:00"/>
    <n v="18"/>
    <s v="_B"/>
    <x v="0"/>
    <n v="-22698.059178082192"/>
    <n v="200808"/>
    <x v="0"/>
    <x v="9"/>
  </r>
  <r>
    <s v="R15751"/>
    <n v="1100021995606"/>
    <d v="2009-03-24T00:00:00"/>
    <d v="2008-09-23T00:00:00"/>
    <n v="1"/>
    <n v="-157287.29999999999"/>
    <d v="2008-08-27T00:00:00"/>
    <d v="2008-09-22T00:00:00"/>
    <n v="26"/>
    <s v="_B"/>
    <x v="0"/>
    <n v="-11204.026849315067"/>
    <n v="200809"/>
    <x v="0"/>
    <x v="8"/>
  </r>
  <r>
    <s v="A19811"/>
    <n v="1100023590491"/>
    <d v="2009-03-24T00:00:00"/>
    <d v="2008-05-06T00:00:00"/>
    <n v="1"/>
    <n v="-79069.399999999994"/>
    <d v="2008-02-12T00:00:00"/>
    <d v="2008-05-05T00:00:00"/>
    <n v="83"/>
    <s v="_B"/>
    <x v="0"/>
    <n v="-17980.164931506846"/>
    <n v="200805"/>
    <x v="0"/>
    <x v="3"/>
  </r>
  <r>
    <s v="R15751"/>
    <n v="1100023694010"/>
    <d v="2009-03-24T00:00:00"/>
    <d v="2008-07-31T00:00:00"/>
    <n v="1233"/>
    <n v="80685.600000000006"/>
    <d v="2008-06-13T00:00:00"/>
    <d v="2008-07-30T00:00:00"/>
    <n v="47"/>
    <s v="_B"/>
    <x v="0"/>
    <n v="10389.652602739727"/>
    <n v="200807"/>
    <x v="0"/>
    <x v="6"/>
  </r>
  <r>
    <s v="R15751"/>
    <n v="1100023694010"/>
    <d v="2009-03-24T00:00:00"/>
    <d v="2008-07-31T00:00:00"/>
    <n v="1234"/>
    <n v="-97712.5"/>
    <d v="2008-06-13T00:00:00"/>
    <d v="2008-07-30T00:00:00"/>
    <n v="47"/>
    <s v="_B"/>
    <x v="0"/>
    <n v="-12582.157534246577"/>
    <n v="200807"/>
    <x v="0"/>
    <x v="6"/>
  </r>
  <r>
    <s v="A19811"/>
    <n v="1100024730566"/>
    <d v="2009-03-24T00:00:00"/>
    <d v="2008-04-25T00:00:00"/>
    <n v="43"/>
    <n v="-141755.70000000001"/>
    <d v="2008-04-06T00:00:00"/>
    <d v="2008-04-24T00:00:00"/>
    <n v="18"/>
    <s v="_B"/>
    <x v="0"/>
    <n v="-6990.6920547945219"/>
    <n v="200804"/>
    <x v="0"/>
    <x v="5"/>
  </r>
  <r>
    <s v="A19811"/>
    <n v="1100024730566"/>
    <d v="2009-03-24T00:00:00"/>
    <d v="2008-04-25T00:00:00"/>
    <n v="210"/>
    <n v="-262338"/>
    <d v="2008-04-06T00:00:00"/>
    <d v="2008-04-24T00:00:00"/>
    <n v="18"/>
    <s v="_B"/>
    <x v="0"/>
    <n v="-12937.216438356165"/>
    <n v="200804"/>
    <x v="0"/>
    <x v="5"/>
  </r>
  <r>
    <s v="A19811"/>
    <n v="1100024875331"/>
    <d v="2009-03-24T00:00:00"/>
    <d v="2008-05-23T00:00:00"/>
    <n v="1250"/>
    <n v="-8165.8"/>
    <d v="2008-04-27T00:00:00"/>
    <d v="2008-05-22T00:00:00"/>
    <n v="25"/>
    <s v="_B"/>
    <x v="0"/>
    <n v="-559.30136986301363"/>
    <n v="200805"/>
    <x v="0"/>
    <x v="3"/>
  </r>
  <r>
    <s v="A19811"/>
    <n v="1100024875331"/>
    <d v="2009-03-24T00:00:00"/>
    <d v="2008-05-23T00:00:00"/>
    <n v="1251"/>
    <n v="-306949.59999999998"/>
    <d v="2008-04-27T00:00:00"/>
    <d v="2008-05-22T00:00:00"/>
    <n v="25"/>
    <s v="_B"/>
    <x v="0"/>
    <n v="-21023.945205479449"/>
    <n v="200805"/>
    <x v="0"/>
    <x v="3"/>
  </r>
  <r>
    <s v="R15751"/>
    <n v="1100024994650"/>
    <d v="2009-03-24T00:00:00"/>
    <d v="2008-06-13T00:00:00"/>
    <n v="1233"/>
    <n v="3940.1"/>
    <d v="2008-05-22T00:00:00"/>
    <d v="2008-06-12T00:00:00"/>
    <n v="21"/>
    <s v="_B"/>
    <x v="0"/>
    <n v="226.69068493150687"/>
    <n v="200806"/>
    <x v="0"/>
    <x v="4"/>
  </r>
  <r>
    <s v="R15751"/>
    <n v="1100024994650"/>
    <d v="2009-03-24T00:00:00"/>
    <d v="2008-06-13T00:00:00"/>
    <n v="1234"/>
    <n v="-220916.2"/>
    <d v="2008-05-22T00:00:00"/>
    <d v="2008-06-12T00:00:00"/>
    <n v="21"/>
    <s v="_B"/>
    <x v="0"/>
    <n v="-12710.247123287672"/>
    <n v="200806"/>
    <x v="0"/>
    <x v="4"/>
  </r>
  <r>
    <s v="R15751"/>
    <n v="1100050112326"/>
    <d v="2009-03-24T00:00:00"/>
    <d v="2008-09-26T00:00:00"/>
    <n v="1224"/>
    <n v="-313522.90000000002"/>
    <d v="2008-09-02T00:00:00"/>
    <d v="2008-09-25T00:00:00"/>
    <n v="23"/>
    <s v="_B"/>
    <x v="0"/>
    <n v="-19756.237534246575"/>
    <n v="200809"/>
    <x v="0"/>
    <x v="8"/>
  </r>
  <r>
    <s v="R15751"/>
    <n v="1100050112326"/>
    <d v="2009-03-24T00:00:00"/>
    <d v="2008-09-26T00:00:00"/>
    <n v="1225"/>
    <n v="14626.1"/>
    <d v="2008-09-02T00:00:00"/>
    <d v="2008-09-25T00:00:00"/>
    <n v="23"/>
    <s v="_B"/>
    <x v="0"/>
    <n v="921.64465753424668"/>
    <n v="200809"/>
    <x v="0"/>
    <x v="8"/>
  </r>
  <r>
    <s v="R15751"/>
    <n v="1160000054580"/>
    <d v="2009-03-24T00:00:00"/>
    <d v="2008-11-26T00:00:00"/>
    <n v="1"/>
    <n v="-35356.400000000001"/>
    <d v="2008-08-27T00:00:00"/>
    <d v="2008-11-25T00:00:00"/>
    <n v="90"/>
    <s v="_B"/>
    <x v="0"/>
    <n v="-8718.0164383561641"/>
    <n v="200811"/>
    <x v="0"/>
    <x v="11"/>
  </r>
  <r>
    <s v="P9917"/>
    <n v="1100003505989"/>
    <d v="2009-03-25T00:00:00"/>
    <d v="2008-09-17T00:00:00"/>
    <n v="1256"/>
    <n v="-143920.29999999999"/>
    <d v="2008-04-28T00:00:00"/>
    <d v="2008-09-16T00:00:00"/>
    <n v="141"/>
    <s v="_B"/>
    <x v="0"/>
    <n v="-55596.609041095886"/>
    <n v="200809"/>
    <x v="0"/>
    <x v="8"/>
  </r>
  <r>
    <s v="P9917"/>
    <n v="1100003505989"/>
    <d v="2009-03-25T00:00:00"/>
    <d v="2008-09-17T00:00:00"/>
    <n v="1257"/>
    <n v="-18573.900000000001"/>
    <d v="2008-04-28T00:00:00"/>
    <d v="2008-09-16T00:00:00"/>
    <n v="141"/>
    <s v="_B"/>
    <x v="0"/>
    <n v="-7175.1230136986305"/>
    <n v="200809"/>
    <x v="0"/>
    <x v="8"/>
  </r>
  <r>
    <s v="P9917"/>
    <n v="1100008165987"/>
    <d v="2009-03-25T00:00:00"/>
    <d v="2009-01-13T00:00:00"/>
    <n v="1"/>
    <n v="-135083.9"/>
    <d v="2009-01-05T00:00:00"/>
    <d v="2009-01-12T00:00:00"/>
    <n v="7"/>
    <s v="_B"/>
    <x v="0"/>
    <n v="-2590.6501369863013"/>
    <n v="200901"/>
    <x v="2"/>
    <x v="10"/>
  </r>
  <r>
    <s v="A21679"/>
    <n v="1100012040107"/>
    <d v="2009-03-25T00:00:00"/>
    <d v="2008-04-21T00:00:00"/>
    <n v="1206"/>
    <n v="-121273.7"/>
    <d v="2008-03-16T00:00:00"/>
    <d v="2008-04-20T00:00:00"/>
    <n v="35"/>
    <s v="_B"/>
    <x v="0"/>
    <n v="-11628.984931506848"/>
    <n v="200804"/>
    <x v="0"/>
    <x v="5"/>
  </r>
  <r>
    <s v="A21679"/>
    <n v="1100012040107"/>
    <d v="2009-03-25T00:00:00"/>
    <d v="2008-04-21T00:00:00"/>
    <n v="1207"/>
    <n v="-37082.6"/>
    <d v="2008-03-16T00:00:00"/>
    <d v="2008-04-20T00:00:00"/>
    <n v="35"/>
    <s v="_B"/>
    <x v="0"/>
    <n v="-3555.8657534246577"/>
    <n v="200804"/>
    <x v="0"/>
    <x v="5"/>
  </r>
  <r>
    <s v="P9917"/>
    <n v="1100013191456"/>
    <d v="2009-03-25T00:00:00"/>
    <d v="2009-02-04T00:00:00"/>
    <n v="1233"/>
    <n v="-23548"/>
    <d v="2008-10-09T00:00:00"/>
    <d v="2009-02-03T00:00:00"/>
    <n v="117"/>
    <s v="_B"/>
    <x v="0"/>
    <n v="-7548.263013698629"/>
    <n v="200902"/>
    <x v="2"/>
    <x v="1"/>
  </r>
  <r>
    <s v="P9917"/>
    <n v="1100013191456"/>
    <d v="2009-03-25T00:00:00"/>
    <d v="2009-02-04T00:00:00"/>
    <n v="1234"/>
    <n v="18523.8"/>
    <d v="2008-10-09T00:00:00"/>
    <d v="2009-02-03T00:00:00"/>
    <n v="117"/>
    <s v="_B"/>
    <x v="0"/>
    <n v="5937.7660273972606"/>
    <n v="200902"/>
    <x v="2"/>
    <x v="1"/>
  </r>
  <r>
    <s v="A21679"/>
    <n v="1100013469501"/>
    <d v="2009-03-25T00:00:00"/>
    <d v="2008-09-12T00:00:00"/>
    <n v="1"/>
    <n v="-2371.8000000000002"/>
    <d v="2007-08-17T00:00:00"/>
    <d v="2008-09-11T00:00:00"/>
    <n v="391"/>
    <s v="_B"/>
    <x v="0"/>
    <n v="-2540.7501369863016"/>
    <n v="200809"/>
    <x v="0"/>
    <x v="8"/>
  </r>
  <r>
    <s v="D12478"/>
    <n v="1100019777720"/>
    <d v="2009-03-25T00:00:00"/>
    <d v="2008-02-17T00:00:00"/>
    <n v="1256"/>
    <n v="3193.2"/>
    <d v="2007-11-19T00:00:00"/>
    <d v="2008-02-16T00:00:00"/>
    <n v="89"/>
    <s v="_B"/>
    <x v="0"/>
    <n v="778.61589041095885"/>
    <n v="200802"/>
    <x v="0"/>
    <x v="1"/>
  </r>
  <r>
    <s v="D12478"/>
    <n v="1100019777720"/>
    <d v="2009-03-25T00:00:00"/>
    <d v="2008-02-17T00:00:00"/>
    <n v="1257"/>
    <n v="79125.399999999994"/>
    <d v="2007-11-19T00:00:00"/>
    <d v="2008-02-16T00:00:00"/>
    <n v="89"/>
    <s v="_B"/>
    <x v="0"/>
    <n v="19293.590684931507"/>
    <n v="200802"/>
    <x v="0"/>
    <x v="1"/>
  </r>
  <r>
    <s v="P9917"/>
    <n v="1100023545736"/>
    <d v="2009-03-25T00:00:00"/>
    <d v="2008-11-11T00:00:00"/>
    <n v="43"/>
    <n v="-432464.3"/>
    <d v="2008-07-25T00:00:00"/>
    <d v="2008-11-10T00:00:00"/>
    <n v="108"/>
    <s v="_B"/>
    <x v="0"/>
    <n v="-127962.03945205479"/>
    <n v="200811"/>
    <x v="0"/>
    <x v="11"/>
  </r>
  <r>
    <s v="P9917"/>
    <n v="1100023545736"/>
    <d v="2009-03-25T00:00:00"/>
    <d v="2008-11-11T00:00:00"/>
    <n v="210"/>
    <n v="-28379.200000000001"/>
    <d v="2008-07-25T00:00:00"/>
    <d v="2008-11-10T00:00:00"/>
    <n v="108"/>
    <s v="_B"/>
    <x v="0"/>
    <n v="-8397.1331506849328"/>
    <n v="200811"/>
    <x v="0"/>
    <x v="11"/>
  </r>
  <r>
    <s v="P9917"/>
    <n v="1100770505451"/>
    <d v="2009-03-25T00:00:00"/>
    <d v="2009-02-19T00:00:00"/>
    <n v="1"/>
    <n v="-57269.8"/>
    <d v="2008-02-17T00:00:00"/>
    <d v="2009-02-18T00:00:00"/>
    <n v="367"/>
    <s v="_B"/>
    <x v="0"/>
    <n v="-57583.607123287671"/>
    <n v="200902"/>
    <x v="2"/>
    <x v="1"/>
  </r>
  <r>
    <s v="A21679"/>
    <n v="1160000708738"/>
    <d v="2009-03-25T00:00:00"/>
    <d v="2008-11-20T00:00:00"/>
    <n v="1"/>
    <n v="9622.4"/>
    <d v="2008-05-17T00:00:00"/>
    <d v="2008-11-19T00:00:00"/>
    <n v="186"/>
    <s v="_B"/>
    <x v="0"/>
    <n v="4903.4695890410958"/>
    <n v="200811"/>
    <x v="0"/>
    <x v="11"/>
  </r>
  <r>
    <s v="P9917"/>
    <n v="1416246231005"/>
    <d v="2009-03-26T00:00:00"/>
    <d v="2008-07-02T00:00:00"/>
    <n v="43"/>
    <n v="3189.7"/>
    <d v="2008-06-23T00:00:00"/>
    <d v="2008-07-01T00:00:00"/>
    <n v="8"/>
    <s v="_E"/>
    <x v="1"/>
    <n v="69.911232876712319"/>
    <n v="200807"/>
    <x v="0"/>
    <x v="6"/>
  </r>
  <r>
    <s v="P9917"/>
    <n v="1416246231005"/>
    <d v="2009-03-26T00:00:00"/>
    <d v="2008-07-02T00:00:00"/>
    <n v="210"/>
    <n v="-353445.5"/>
    <d v="2008-06-23T00:00:00"/>
    <d v="2008-07-01T00:00:00"/>
    <n v="8"/>
    <s v="_E"/>
    <x v="1"/>
    <n v="-7746.7506849315068"/>
    <n v="200807"/>
    <x v="0"/>
    <x v="6"/>
  </r>
  <r>
    <s v="A21679"/>
    <n v="1100001537126"/>
    <d v="2009-03-26T00:00:00"/>
    <d v="2008-04-11T00:00:00"/>
    <n v="1212"/>
    <n v="2572.1999999999998"/>
    <d v="2008-03-16T00:00:00"/>
    <d v="2008-04-10T00:00:00"/>
    <n v="25"/>
    <s v="_B"/>
    <x v="0"/>
    <n v="176.17808219178082"/>
    <n v="200804"/>
    <x v="0"/>
    <x v="5"/>
  </r>
  <r>
    <s v="A21679"/>
    <n v="1100001537126"/>
    <d v="2009-03-26T00:00:00"/>
    <d v="2008-04-11T00:00:00"/>
    <n v="1213"/>
    <n v="-177218.8"/>
    <d v="2008-03-16T00:00:00"/>
    <d v="2008-04-10T00:00:00"/>
    <n v="25"/>
    <s v="_B"/>
    <x v="0"/>
    <n v="-12138.273972602739"/>
    <n v="200804"/>
    <x v="0"/>
    <x v="5"/>
  </r>
  <r>
    <s v="R15751"/>
    <n v="1100003314590"/>
    <d v="2009-03-26T00:00:00"/>
    <d v="2008-05-20T00:00:00"/>
    <n v="1256"/>
    <n v="-102146.3"/>
    <d v="2008-05-01T00:00:00"/>
    <d v="2008-05-19T00:00:00"/>
    <n v="18"/>
    <s v="_B"/>
    <x v="0"/>
    <n v="-5037.3517808219185"/>
    <n v="200805"/>
    <x v="0"/>
    <x v="3"/>
  </r>
  <r>
    <s v="R15751"/>
    <n v="1100003314590"/>
    <d v="2009-03-26T00:00:00"/>
    <d v="2008-05-20T00:00:00"/>
    <n v="1257"/>
    <n v="-18113.2"/>
    <d v="2008-05-01T00:00:00"/>
    <d v="2008-05-19T00:00:00"/>
    <n v="18"/>
    <s v="_B"/>
    <x v="0"/>
    <n v="-893.25369863013702"/>
    <n v="200805"/>
    <x v="0"/>
    <x v="3"/>
  </r>
  <r>
    <s v="P9917"/>
    <n v="1100004912556"/>
    <d v="2009-03-26T00:00:00"/>
    <d v="2008-09-05T00:00:00"/>
    <n v="1"/>
    <n v="-82855.5"/>
    <d v="2008-05-29T00:00:00"/>
    <d v="2008-09-04T00:00:00"/>
    <n v="98"/>
    <s v="_B"/>
    <x v="0"/>
    <n v="-22246.134246575344"/>
    <n v="200809"/>
    <x v="0"/>
    <x v="8"/>
  </r>
  <r>
    <s v="R15751"/>
    <n v="1100005971998"/>
    <d v="2009-03-26T00:00:00"/>
    <d v="2008-06-20T00:00:00"/>
    <n v="1"/>
    <n v="-187308.79999999999"/>
    <d v="2008-06-09T00:00:00"/>
    <d v="2008-06-19T00:00:00"/>
    <n v="10"/>
    <s v="_B"/>
    <x v="0"/>
    <n v="-5131.7479452054795"/>
    <n v="200806"/>
    <x v="0"/>
    <x v="4"/>
  </r>
  <r>
    <s v="R15751"/>
    <n v="1100010104600"/>
    <d v="2009-03-26T00:00:00"/>
    <d v="2008-10-06T00:00:00"/>
    <n v="43"/>
    <n v="46534.2"/>
    <d v="2008-09-15T00:00:00"/>
    <d v="2008-10-05T00:00:00"/>
    <n v="20"/>
    <s v="_B"/>
    <x v="0"/>
    <n v="2549.8191780821917"/>
    <n v="200810"/>
    <x v="0"/>
    <x v="2"/>
  </r>
  <r>
    <s v="R15751"/>
    <n v="1100010104600"/>
    <d v="2009-03-26T00:00:00"/>
    <d v="2008-10-06T00:00:00"/>
    <n v="210"/>
    <n v="-42200.6"/>
    <d v="2008-09-15T00:00:00"/>
    <d v="2008-10-05T00:00:00"/>
    <n v="20"/>
    <s v="_B"/>
    <x v="0"/>
    <n v="-2312.3616438356162"/>
    <n v="200810"/>
    <x v="0"/>
    <x v="2"/>
  </r>
  <r>
    <s v="R15751"/>
    <n v="1100010158688"/>
    <d v="2009-03-26T00:00:00"/>
    <d v="2008-04-25T00:00:00"/>
    <n v="43"/>
    <n v="104647.7"/>
    <d v="2008-02-20T00:00:00"/>
    <d v="2008-04-24T00:00:00"/>
    <n v="64"/>
    <s v="_B"/>
    <x v="0"/>
    <n v="18349.185753424656"/>
    <n v="200804"/>
    <x v="0"/>
    <x v="5"/>
  </r>
  <r>
    <s v="R15751"/>
    <n v="1100010158688"/>
    <d v="2009-03-26T00:00:00"/>
    <d v="2008-04-25T00:00:00"/>
    <n v="210"/>
    <n v="-77552.2"/>
    <d v="2008-02-20T00:00:00"/>
    <d v="2008-04-24T00:00:00"/>
    <n v="64"/>
    <s v="_B"/>
    <x v="0"/>
    <n v="-13598.193972602739"/>
    <n v="200804"/>
    <x v="0"/>
    <x v="5"/>
  </r>
  <r>
    <s v="R15751"/>
    <n v="1100011313714"/>
    <d v="2009-03-26T00:00:00"/>
    <d v="2008-06-25T00:00:00"/>
    <n v="43"/>
    <n v="63191.7"/>
    <d v="2008-02-20T00:00:00"/>
    <d v="2008-06-24T00:00:00"/>
    <n v="125"/>
    <s v="_B"/>
    <x v="0"/>
    <n v="21640.993150684932"/>
    <n v="200806"/>
    <x v="0"/>
    <x v="4"/>
  </r>
  <r>
    <s v="R15751"/>
    <n v="1100011313714"/>
    <d v="2009-03-26T00:00:00"/>
    <d v="2008-06-25T00:00:00"/>
    <n v="210"/>
    <n v="-44593.9"/>
    <d v="2008-02-20T00:00:00"/>
    <d v="2008-06-24T00:00:00"/>
    <n v="125"/>
    <s v="_B"/>
    <x v="0"/>
    <n v="-15271.883561643835"/>
    <n v="200806"/>
    <x v="0"/>
    <x v="4"/>
  </r>
  <r>
    <s v="P9917"/>
    <n v="1100012920394"/>
    <d v="2009-03-26T00:00:00"/>
    <d v="2008-10-23T00:00:00"/>
    <n v="1"/>
    <n v="780.1"/>
    <d v="2008-10-08T00:00:00"/>
    <d v="2008-10-22T00:00:00"/>
    <n v="14"/>
    <s v="_B"/>
    <x v="0"/>
    <n v="29.92164383561644"/>
    <n v="200810"/>
    <x v="0"/>
    <x v="2"/>
  </r>
  <r>
    <s v="C9248"/>
    <n v="1100013842453"/>
    <d v="2009-03-26T00:00:00"/>
    <d v="2009-02-24T00:00:00"/>
    <n v="1"/>
    <n v="0"/>
    <d v="2008-04-21T00:00:00"/>
    <d v="2009-02-23T00:00:00"/>
    <n v="308"/>
    <s v="_B"/>
    <x v="0"/>
    <n v="0"/>
    <n v="200902"/>
    <x v="2"/>
    <x v="1"/>
  </r>
  <r>
    <s v="P9917"/>
    <n v="1100014706325"/>
    <d v="2009-03-26T00:00:00"/>
    <d v="2008-05-20T00:00:00"/>
    <n v="1"/>
    <n v="-30910"/>
    <d v="2008-02-20T00:00:00"/>
    <d v="2008-05-19T00:00:00"/>
    <n v="89"/>
    <s v="_B"/>
    <x v="0"/>
    <n v="-7536.9589041095887"/>
    <n v="200805"/>
    <x v="0"/>
    <x v="3"/>
  </r>
  <r>
    <s v="R15751"/>
    <n v="1100016050916"/>
    <d v="2009-03-26T00:00:00"/>
    <d v="2008-12-12T00:00:00"/>
    <n v="43"/>
    <n v="-111059.3"/>
    <d v="2008-11-28T00:00:00"/>
    <d v="2008-12-11T00:00:00"/>
    <n v="13"/>
    <s v="_B"/>
    <x v="0"/>
    <n v="-3955.5367123287674"/>
    <n v="200812"/>
    <x v="0"/>
    <x v="7"/>
  </r>
  <r>
    <s v="R15751"/>
    <n v="1100016050916"/>
    <d v="2009-03-26T00:00:00"/>
    <d v="2008-12-12T00:00:00"/>
    <n v="210"/>
    <n v="-60852"/>
    <d v="2008-11-28T00:00:00"/>
    <d v="2008-12-11T00:00:00"/>
    <n v="13"/>
    <s v="_B"/>
    <x v="0"/>
    <n v="-2167.3315068493152"/>
    <n v="200812"/>
    <x v="0"/>
    <x v="7"/>
  </r>
  <r>
    <s v="P9917"/>
    <n v="1100020914396"/>
    <d v="2009-03-26T00:00:00"/>
    <d v="2008-10-01T00:00:00"/>
    <n v="1"/>
    <n v="-11926.1"/>
    <d v="2008-02-16T00:00:00"/>
    <d v="2008-09-30T00:00:00"/>
    <n v="227"/>
    <s v="_B"/>
    <x v="0"/>
    <n v="-7417.05397260274"/>
    <n v="200810"/>
    <x v="0"/>
    <x v="2"/>
  </r>
  <r>
    <s v="A19811"/>
    <n v="1417378013004"/>
    <d v="2009-03-27T00:00:00"/>
    <d v="2008-06-04T00:00:00"/>
    <n v="1"/>
    <n v="-4837751.3"/>
    <d v="2008-05-18T00:00:00"/>
    <d v="2008-06-03T00:00:00"/>
    <n v="16"/>
    <s v="_E"/>
    <x v="1"/>
    <n v="-212065.81041095889"/>
    <n v="200806"/>
    <x v="0"/>
    <x v="4"/>
  </r>
  <r>
    <s v="A19811"/>
    <n v="1430000001955"/>
    <d v="2009-03-27T00:00:00"/>
    <d v="2008-08-20T00:00:00"/>
    <n v="43"/>
    <n v="-35697.1"/>
    <d v="2008-02-20T00:00:00"/>
    <d v="2008-08-19T00:00:00"/>
    <n v="181"/>
    <s v="_E"/>
    <x v="1"/>
    <n v="-17701.849589041096"/>
    <n v="200808"/>
    <x v="0"/>
    <x v="9"/>
  </r>
  <r>
    <s v="A19811"/>
    <n v="1430000001955"/>
    <d v="2009-03-27T00:00:00"/>
    <d v="2008-08-20T00:00:00"/>
    <n v="210"/>
    <n v="-20738.599999999999"/>
    <d v="2008-02-20T00:00:00"/>
    <d v="2008-08-19T00:00:00"/>
    <n v="181"/>
    <s v="_E"/>
    <x v="1"/>
    <n v="-10284.072876712327"/>
    <n v="200808"/>
    <x v="0"/>
    <x v="9"/>
  </r>
  <r>
    <s v="A19811"/>
    <n v="1100002257834"/>
    <d v="2009-03-27T00:00:00"/>
    <d v="2008-09-17T00:00:00"/>
    <n v="1"/>
    <n v="-152231.20000000001"/>
    <d v="2008-07-29T00:00:00"/>
    <d v="2008-09-16T00:00:00"/>
    <n v="49"/>
    <s v="_B"/>
    <x v="0"/>
    <n v="-20436.517260273977"/>
    <n v="200809"/>
    <x v="0"/>
    <x v="8"/>
  </r>
  <r>
    <s v="A19811"/>
    <n v="1100005204695"/>
    <d v="2009-03-27T00:00:00"/>
    <d v="2008-05-15T00:00:00"/>
    <n v="1"/>
    <n v="-249274.6"/>
    <d v="2008-05-09T00:00:00"/>
    <d v="2008-05-14T00:00:00"/>
    <n v="5"/>
    <s v="_B"/>
    <x v="0"/>
    <n v="-3414.7205479452055"/>
    <n v="200805"/>
    <x v="0"/>
    <x v="3"/>
  </r>
  <r>
    <s v="A19811"/>
    <n v="1100008671227"/>
    <d v="2009-03-27T00:00:00"/>
    <d v="2008-05-14T00:00:00"/>
    <n v="1"/>
    <n v="-13163.2"/>
    <d v="2008-02-14T00:00:00"/>
    <d v="2008-05-13T00:00:00"/>
    <n v="89"/>
    <s v="_B"/>
    <x v="0"/>
    <n v="-3209.6569863013701"/>
    <n v="200805"/>
    <x v="0"/>
    <x v="3"/>
  </r>
  <r>
    <s v="A19811"/>
    <n v="1100009895081"/>
    <d v="2009-03-27T00:00:00"/>
    <d v="2008-04-02T00:00:00"/>
    <n v="1"/>
    <n v="-130054.2"/>
    <d v="2008-02-15T00:00:00"/>
    <d v="2008-04-01T00:00:00"/>
    <n v="46"/>
    <s v="_B"/>
    <x v="0"/>
    <n v="-16390.392328767124"/>
    <n v="200804"/>
    <x v="0"/>
    <x v="5"/>
  </r>
  <r>
    <s v="A19811"/>
    <n v="1100018212710"/>
    <d v="2009-03-27T00:00:00"/>
    <d v="2008-04-29T00:00:00"/>
    <n v="1"/>
    <n v="-507063.5"/>
    <d v="2008-04-16T00:00:00"/>
    <d v="2008-04-28T00:00:00"/>
    <n v="12"/>
    <s v="_B"/>
    <x v="0"/>
    <n v="-16670.580821917807"/>
    <n v="200804"/>
    <x v="0"/>
    <x v="5"/>
  </r>
  <r>
    <s v="A19811"/>
    <n v="1100019631871"/>
    <d v="2009-03-27T00:00:00"/>
    <d v="2008-09-01T00:00:00"/>
    <n v="1"/>
    <n v="0"/>
    <d v="2008-05-15T00:00:00"/>
    <d v="2008-08-31T00:00:00"/>
    <n v="108"/>
    <s v="_B"/>
    <x v="0"/>
    <n v="0"/>
    <n v="200809"/>
    <x v="0"/>
    <x v="8"/>
  </r>
  <r>
    <s v="A19811"/>
    <n v="1100021343121"/>
    <d v="2009-03-27T00:00:00"/>
    <d v="2008-06-07T00:00:00"/>
    <n v="1"/>
    <n v="-231108.2"/>
    <d v="2008-04-30T00:00:00"/>
    <d v="2008-06-06T00:00:00"/>
    <n v="37"/>
    <s v="_B"/>
    <x v="0"/>
    <n v="-23427.406575342469"/>
    <n v="200806"/>
    <x v="0"/>
    <x v="4"/>
  </r>
  <r>
    <s v="A19811"/>
    <n v="1100022132962"/>
    <d v="2009-03-27T00:00:00"/>
    <d v="2008-04-25T00:00:00"/>
    <n v="1"/>
    <n v="-198338.9"/>
    <d v="2008-03-21T00:00:00"/>
    <d v="2008-04-24T00:00:00"/>
    <n v="34"/>
    <s v="_B"/>
    <x v="0"/>
    <n v="-18475.404383561643"/>
    <n v="200804"/>
    <x v="0"/>
    <x v="5"/>
  </r>
  <r>
    <s v="A19811"/>
    <n v="1100024640354"/>
    <d v="2009-03-27T00:00:00"/>
    <d v="2008-05-03T00:00:00"/>
    <n v="1"/>
    <n v="-393195.9"/>
    <d v="2008-04-13T00:00:00"/>
    <d v="2008-05-02T00:00:00"/>
    <n v="19"/>
    <s v="_B"/>
    <x v="0"/>
    <n v="-20467.73178082192"/>
    <n v="200805"/>
    <x v="0"/>
    <x v="3"/>
  </r>
  <r>
    <s v="A19811"/>
    <n v="1100770332179"/>
    <d v="2009-03-27T00:00:00"/>
    <d v="2008-05-19T00:00:00"/>
    <n v="356"/>
    <n v="14647.9"/>
    <d v="2008-05-07T00:00:00"/>
    <d v="2008-05-18T00:00:00"/>
    <n v="11"/>
    <s v="_B"/>
    <x v="0"/>
    <n v="441.44356164383555"/>
    <n v="200805"/>
    <x v="0"/>
    <x v="3"/>
  </r>
  <r>
    <s v="A19811"/>
    <n v="1100770332179"/>
    <d v="2009-03-27T00:00:00"/>
    <d v="2008-05-19T00:00:00"/>
    <n v="357"/>
    <n v="-416028"/>
    <d v="2008-05-07T00:00:00"/>
    <d v="2008-05-18T00:00:00"/>
    <n v="11"/>
    <s v="_B"/>
    <x v="0"/>
    <n v="-12537.8301369863"/>
    <n v="200805"/>
    <x v="0"/>
    <x v="3"/>
  </r>
  <r>
    <s v="A19811"/>
    <n v="1415247580000"/>
    <d v="2009-03-28T00:00:00"/>
    <d v="2008-08-18T00:00:00"/>
    <n v="43"/>
    <n v="-73095.600000000006"/>
    <d v="2008-06-18T00:00:00"/>
    <d v="2008-08-17T00:00:00"/>
    <n v="60"/>
    <s v="_E"/>
    <x v="1"/>
    <n v="-12015.715068493151"/>
    <n v="200808"/>
    <x v="0"/>
    <x v="9"/>
  </r>
  <r>
    <s v="A19811"/>
    <n v="1415247580000"/>
    <d v="2009-03-28T00:00:00"/>
    <d v="2008-08-18T00:00:00"/>
    <n v="210"/>
    <n v="173503.5"/>
    <d v="2008-06-18T00:00:00"/>
    <d v="2008-08-17T00:00:00"/>
    <n v="60"/>
    <s v="_E"/>
    <x v="1"/>
    <n v="28521.123287671231"/>
    <n v="200808"/>
    <x v="0"/>
    <x v="9"/>
  </r>
  <r>
    <s v="C9248"/>
    <n v="1100002600337"/>
    <d v="2009-03-28T00:00:00"/>
    <d v="2009-03-02T00:00:00"/>
    <n v="1"/>
    <n v="0"/>
    <d v="2008-05-21T00:00:00"/>
    <d v="2009-03-01T00:00:00"/>
    <n v="284"/>
    <s v="_B"/>
    <x v="0"/>
    <n v="0"/>
    <n v="200903"/>
    <x v="2"/>
    <x v="0"/>
  </r>
  <r>
    <s v="A19811"/>
    <n v="1100005983646"/>
    <d v="2009-03-28T00:00:00"/>
    <d v="2008-04-24T00:00:00"/>
    <n v="1233"/>
    <n v="-218553.1"/>
    <d v="2008-03-23T00:00:00"/>
    <d v="2008-04-23T00:00:00"/>
    <n v="31"/>
    <s v="_B"/>
    <x v="0"/>
    <n v="-18562.044109589042"/>
    <n v="200804"/>
    <x v="0"/>
    <x v="5"/>
  </r>
  <r>
    <s v="A19811"/>
    <n v="1100005983646"/>
    <d v="2009-03-28T00:00:00"/>
    <d v="2008-04-24T00:00:00"/>
    <n v="1234"/>
    <n v="-27136.1"/>
    <d v="2008-03-23T00:00:00"/>
    <d v="2008-04-23T00:00:00"/>
    <n v="31"/>
    <s v="_B"/>
    <x v="0"/>
    <n v="-2304.7098630136984"/>
    <n v="200804"/>
    <x v="0"/>
    <x v="5"/>
  </r>
  <r>
    <s v="A19811"/>
    <n v="1100014105350"/>
    <d v="2009-03-28T00:00:00"/>
    <d v="2008-05-05T00:00:00"/>
    <n v="43"/>
    <n v="-391722.9"/>
    <d v="2008-04-16T00:00:00"/>
    <d v="2008-05-04T00:00:00"/>
    <n v="18"/>
    <s v="_B"/>
    <x v="0"/>
    <n v="-19317.841643835614"/>
    <n v="200805"/>
    <x v="0"/>
    <x v="3"/>
  </r>
  <r>
    <s v="A19811"/>
    <n v="1100014105350"/>
    <d v="2009-03-28T00:00:00"/>
    <d v="2008-05-05T00:00:00"/>
    <n v="210"/>
    <n v="-231242.1"/>
    <d v="2008-04-16T00:00:00"/>
    <d v="2008-05-04T00:00:00"/>
    <n v="18"/>
    <s v="_B"/>
    <x v="0"/>
    <n v="-11403.72"/>
    <n v="200805"/>
    <x v="0"/>
    <x v="3"/>
  </r>
  <r>
    <s v="R15751"/>
    <n v="1100022330504"/>
    <d v="2009-03-28T00:00:00"/>
    <d v="2008-05-25T00:00:00"/>
    <n v="1"/>
    <n v="-204125.9"/>
    <d v="2008-05-08T00:00:00"/>
    <d v="2008-05-24T00:00:00"/>
    <n v="16"/>
    <s v="_B"/>
    <x v="0"/>
    <n v="-8947.9846575342472"/>
    <n v="200805"/>
    <x v="0"/>
    <x v="3"/>
  </r>
  <r>
    <s v="R15751"/>
    <n v="1100050142687"/>
    <d v="2009-03-28T00:00:00"/>
    <d v="2008-05-21T00:00:00"/>
    <n v="1"/>
    <n v="-109628.7"/>
    <d v="2008-04-29T00:00:00"/>
    <d v="2008-05-20T00:00:00"/>
    <n v="21"/>
    <s v="_B"/>
    <x v="0"/>
    <n v="-6307.4046575342463"/>
    <n v="200805"/>
    <x v="0"/>
    <x v="3"/>
  </r>
  <r>
    <s v="A19811"/>
    <n v="1100050511921"/>
    <d v="2009-03-28T00:00:00"/>
    <d v="2008-09-16T00:00:00"/>
    <n v="1"/>
    <n v="-76951.8"/>
    <d v="2008-06-04T00:00:00"/>
    <d v="2008-09-15T00:00:00"/>
    <n v="103"/>
    <s v="_B"/>
    <x v="0"/>
    <n v="-21715.165479452055"/>
    <n v="200809"/>
    <x v="0"/>
    <x v="8"/>
  </r>
  <r>
    <s v="A19811"/>
    <n v="1416345380003"/>
    <d v="2009-03-30T00:00:00"/>
    <d v="2008-12-31T00:00:00"/>
    <n v="43"/>
    <n v="2285.6999999999998"/>
    <d v="2008-02-26T00:00:00"/>
    <d v="2008-12-30T00:00:00"/>
    <n v="308"/>
    <s v="_E"/>
    <x v="1"/>
    <n v="1928.7550684931505"/>
    <n v="200812"/>
    <x v="0"/>
    <x v="7"/>
  </r>
  <r>
    <s v="A19811"/>
    <n v="1416345380003"/>
    <d v="2009-03-30T00:00:00"/>
    <d v="2008-12-31T00:00:00"/>
    <n v="210"/>
    <n v="-5231.3999999999996"/>
    <d v="2008-02-26T00:00:00"/>
    <d v="2008-12-30T00:00:00"/>
    <n v="308"/>
    <s v="_E"/>
    <x v="1"/>
    <n v="-4414.4416438356157"/>
    <n v="200812"/>
    <x v="0"/>
    <x v="7"/>
  </r>
  <r>
    <s v="P9917"/>
    <n v="1419745220005"/>
    <d v="2009-03-30T00:00:00"/>
    <d v="2008-07-11T00:00:00"/>
    <n v="43"/>
    <n v="-175394.9"/>
    <d v="2008-05-31T00:00:00"/>
    <d v="2008-07-10T00:00:00"/>
    <n v="40"/>
    <s v="_E"/>
    <x v="1"/>
    <n v="-19221.358904109587"/>
    <n v="200807"/>
    <x v="0"/>
    <x v="6"/>
  </r>
  <r>
    <s v="P9917"/>
    <n v="1419745220005"/>
    <d v="2009-03-30T00:00:00"/>
    <d v="2008-07-11T00:00:00"/>
    <n v="210"/>
    <n v="310982.59999999998"/>
    <d v="2008-05-31T00:00:00"/>
    <d v="2008-07-10T00:00:00"/>
    <n v="40"/>
    <s v="_E"/>
    <x v="1"/>
    <n v="34080.284931506845"/>
    <n v="200807"/>
    <x v="0"/>
    <x v="6"/>
  </r>
  <r>
    <s v="A19811"/>
    <n v="1424516000001"/>
    <d v="2009-03-30T00:00:00"/>
    <d v="2008-04-12T00:00:00"/>
    <n v="92"/>
    <n v="-1341151.5"/>
    <d v="2008-02-26T00:00:00"/>
    <d v="2008-04-11T00:00:00"/>
    <n v="45"/>
    <s v="_E"/>
    <x v="1"/>
    <n v="-165347.44520547945"/>
    <n v="200804"/>
    <x v="0"/>
    <x v="5"/>
  </r>
  <r>
    <s v="A19811"/>
    <n v="1424516000001"/>
    <d v="2009-03-30T00:00:00"/>
    <d v="2008-04-12T00:00:00"/>
    <n v="210"/>
    <n v="-332625.40000000002"/>
    <d v="2008-02-26T00:00:00"/>
    <d v="2008-04-11T00:00:00"/>
    <n v="45"/>
    <s v="_E"/>
    <x v="1"/>
    <n v="-41008.610958904115"/>
    <n v="200804"/>
    <x v="0"/>
    <x v="5"/>
  </r>
  <r>
    <s v="A19811"/>
    <n v="1424516000001"/>
    <d v="2009-03-30T00:00:00"/>
    <d v="2008-04-12T00:00:00"/>
    <n v="236"/>
    <n v="-236523.8"/>
    <d v="2008-02-26T00:00:00"/>
    <d v="2008-04-11T00:00:00"/>
    <n v="45"/>
    <s v="_E"/>
    <x v="1"/>
    <n v="-29160.468493150685"/>
    <n v="200804"/>
    <x v="0"/>
    <x v="5"/>
  </r>
  <r>
    <s v="A19811"/>
    <n v="1424516000001"/>
    <d v="2009-03-30T00:00:00"/>
    <d v="2008-04-12T00:00:00"/>
    <n v="234"/>
    <n v="0"/>
    <d v="2008-02-26T00:00:00"/>
    <d v="2008-04-11T00:00:00"/>
    <n v="45"/>
    <s v="_E"/>
    <x v="1"/>
    <n v="0"/>
    <n v="200804"/>
    <x v="0"/>
    <x v="5"/>
  </r>
  <r>
    <s v="C9248"/>
    <n v="1100001820957"/>
    <d v="2009-03-30T00:00:00"/>
    <d v="2008-09-30T00:00:00"/>
    <n v="1233"/>
    <n v="-172392.9"/>
    <d v="2008-08-30T00:00:00"/>
    <d v="2008-09-29T00:00:00"/>
    <n v="30"/>
    <s v="_B"/>
    <x v="0"/>
    <n v="-14169.279452054794"/>
    <n v="200809"/>
    <x v="0"/>
    <x v="8"/>
  </r>
  <r>
    <s v="C9248"/>
    <n v="1100001820957"/>
    <d v="2009-03-30T00:00:00"/>
    <d v="2008-09-30T00:00:00"/>
    <n v="1234"/>
    <n v="-234838.7"/>
    <d v="2008-08-30T00:00:00"/>
    <d v="2008-09-29T00:00:00"/>
    <n v="30"/>
    <s v="_B"/>
    <x v="0"/>
    <n v="-19301.810958904109"/>
    <n v="200809"/>
    <x v="0"/>
    <x v="8"/>
  </r>
  <r>
    <s v="C9248"/>
    <n v="1100003827476"/>
    <d v="2009-03-30T00:00:00"/>
    <d v="2008-06-24T00:00:00"/>
    <n v="1"/>
    <n v="-209436.9"/>
    <d v="2008-06-13T00:00:00"/>
    <d v="2008-06-23T00:00:00"/>
    <n v="10"/>
    <s v="_B"/>
    <x v="0"/>
    <n v="-5737.9972602739726"/>
    <n v="200806"/>
    <x v="0"/>
    <x v="4"/>
  </r>
  <r>
    <s v="C9248"/>
    <n v="1100004177942"/>
    <d v="2009-03-30T00:00:00"/>
    <d v="2009-02-04T00:00:00"/>
    <n v="1"/>
    <n v="1529"/>
    <d v="2008-07-23T00:00:00"/>
    <d v="2009-02-03T00:00:00"/>
    <n v="195"/>
    <s v="_B"/>
    <x v="0"/>
    <n v="816.86301369863008"/>
    <n v="200902"/>
    <x v="2"/>
    <x v="1"/>
  </r>
  <r>
    <s v="C9248"/>
    <n v="1100008469838"/>
    <d v="2009-03-30T00:00:00"/>
    <d v="2008-06-23T00:00:00"/>
    <n v="1"/>
    <n v="-36896.400000000001"/>
    <d v="2008-05-16T00:00:00"/>
    <d v="2008-06-22T00:00:00"/>
    <n v="37"/>
    <s v="_B"/>
    <x v="0"/>
    <n v="-3740.1830136986305"/>
    <n v="200806"/>
    <x v="0"/>
    <x v="4"/>
  </r>
  <r>
    <s v="R15751"/>
    <n v="1100009572313"/>
    <d v="2009-03-30T00:00:00"/>
    <d v="2008-05-15T00:00:00"/>
    <n v="1204"/>
    <n v="-127053.9"/>
    <d v="2008-04-15T00:00:00"/>
    <d v="2008-05-14T00:00:00"/>
    <n v="29"/>
    <s v="_B"/>
    <x v="0"/>
    <n v="-10094.693424657533"/>
    <n v="200805"/>
    <x v="0"/>
    <x v="3"/>
  </r>
  <r>
    <s v="R15751"/>
    <n v="1100009572313"/>
    <d v="2009-03-30T00:00:00"/>
    <d v="2008-05-15T00:00:00"/>
    <n v="1205"/>
    <n v="-67807.100000000006"/>
    <d v="2008-04-15T00:00:00"/>
    <d v="2008-05-14T00:00:00"/>
    <n v="29"/>
    <s v="_B"/>
    <x v="0"/>
    <n v="-5387.413424657535"/>
    <n v="200805"/>
    <x v="0"/>
    <x v="3"/>
  </r>
  <r>
    <s v="C9248"/>
    <n v="1100011728920"/>
    <d v="2009-03-30T00:00:00"/>
    <d v="2008-12-31T00:00:00"/>
    <n v="1"/>
    <n v="-9770.9"/>
    <d v="2008-05-17T00:00:00"/>
    <d v="2008-12-30T00:00:00"/>
    <n v="227"/>
    <s v="_B"/>
    <x v="0"/>
    <n v="-6076.6967123287668"/>
    <n v="200812"/>
    <x v="0"/>
    <x v="7"/>
  </r>
  <r>
    <s v="A19811"/>
    <n v="1100012640851"/>
    <d v="2009-03-30T00:00:00"/>
    <d v="2008-05-20T00:00:00"/>
    <n v="1"/>
    <n v="-193304.5"/>
    <d v="2008-04-08T00:00:00"/>
    <d v="2008-05-19T00:00:00"/>
    <n v="41"/>
    <s v="_B"/>
    <x v="0"/>
    <n v="-21713.656164383563"/>
    <n v="200805"/>
    <x v="0"/>
    <x v="3"/>
  </r>
  <r>
    <s v="P9917"/>
    <n v="1100013304614"/>
    <d v="2009-03-30T00:00:00"/>
    <d v="2009-03-23T00:00:00"/>
    <n v="184"/>
    <n v="-9673.7999999999993"/>
    <d v="2008-02-20T00:00:00"/>
    <d v="2009-03-22T00:00:00"/>
    <n v="396"/>
    <s v="_B"/>
    <x v="0"/>
    <n v="-10495.410410958903"/>
    <n v="200903"/>
    <x v="2"/>
    <x v="0"/>
  </r>
  <r>
    <s v="P9917"/>
    <n v="1100013304614"/>
    <d v="2009-03-30T00:00:00"/>
    <d v="2009-03-23T00:00:00"/>
    <n v="210"/>
    <n v="-3599.5"/>
    <d v="2008-02-20T00:00:00"/>
    <d v="2009-03-22T00:00:00"/>
    <n v="396"/>
    <s v="_B"/>
    <x v="0"/>
    <n v="-3905.2109589041097"/>
    <n v="200903"/>
    <x v="2"/>
    <x v="0"/>
  </r>
  <r>
    <s v="P9917"/>
    <n v="1100013304614"/>
    <d v="2009-03-30T00:00:00"/>
    <d v="2009-03-23T00:00:00"/>
    <n v="187"/>
    <n v="-4758.3"/>
    <d v="2008-02-20T00:00:00"/>
    <d v="2009-03-22T00:00:00"/>
    <n v="396"/>
    <s v="_B"/>
    <x v="0"/>
    <n v="-5162.4295890410958"/>
    <n v="200903"/>
    <x v="2"/>
    <x v="0"/>
  </r>
  <r>
    <s v="P9917"/>
    <n v="1100014592730"/>
    <d v="2009-03-30T00:00:00"/>
    <d v="2008-09-18T00:00:00"/>
    <n v="43"/>
    <n v="103482.1"/>
    <d v="2008-09-10T00:00:00"/>
    <d v="2008-09-17T00:00:00"/>
    <n v="7"/>
    <s v="_B"/>
    <x v="0"/>
    <n v="1984.5882191780825"/>
    <n v="200809"/>
    <x v="0"/>
    <x v="8"/>
  </r>
  <r>
    <s v="P9917"/>
    <n v="1100014592730"/>
    <d v="2009-03-30T00:00:00"/>
    <d v="2008-09-18T00:00:00"/>
    <n v="210"/>
    <n v="-102990.2"/>
    <d v="2008-09-10T00:00:00"/>
    <d v="2008-09-17T00:00:00"/>
    <n v="7"/>
    <s v="_B"/>
    <x v="0"/>
    <n v="-1975.1545205479451"/>
    <n v="200809"/>
    <x v="0"/>
    <x v="8"/>
  </r>
  <r>
    <s v="C9248"/>
    <n v="1100015771798"/>
    <d v="2009-03-30T00:00:00"/>
    <d v="2008-08-06T00:00:00"/>
    <n v="72"/>
    <n v="5802.4"/>
    <d v="2008-06-18T00:00:00"/>
    <d v="2008-08-05T00:00:00"/>
    <n v="48"/>
    <s v="_B"/>
    <x v="0"/>
    <n v="763.05534246575337"/>
    <n v="200808"/>
    <x v="0"/>
    <x v="9"/>
  </r>
  <r>
    <s v="C9248"/>
    <n v="1100015771798"/>
    <d v="2009-03-30T00:00:00"/>
    <d v="2008-08-06T00:00:00"/>
    <n v="184"/>
    <n v="340.3"/>
    <d v="2008-06-18T00:00:00"/>
    <d v="2008-08-05T00:00:00"/>
    <n v="48"/>
    <s v="_B"/>
    <x v="0"/>
    <n v="44.751780821917812"/>
    <n v="200808"/>
    <x v="0"/>
    <x v="9"/>
  </r>
  <r>
    <s v="A19811"/>
    <n v="1100023531050"/>
    <d v="2009-03-30T00:00:00"/>
    <d v="2008-05-23T00:00:00"/>
    <n v="1"/>
    <n v="-353899.9"/>
    <d v="2008-05-01T00:00:00"/>
    <d v="2008-05-22T00:00:00"/>
    <n v="21"/>
    <s v="_B"/>
    <x v="0"/>
    <n v="-20361.364109589042"/>
    <n v="200805"/>
    <x v="0"/>
    <x v="3"/>
  </r>
  <r>
    <s v="C9248"/>
    <n v="1160000214289"/>
    <d v="2009-03-30T00:00:00"/>
    <d v="2009-03-24T00:00:00"/>
    <n v="356"/>
    <n v="2382"/>
    <d v="2008-06-24T00:00:00"/>
    <d v="2009-03-23T00:00:00"/>
    <n v="272"/>
    <s v="_B"/>
    <x v="0"/>
    <n v="1775.0794520547945"/>
    <n v="200903"/>
    <x v="2"/>
    <x v="0"/>
  </r>
  <r>
    <s v="C9248"/>
    <n v="1160000214289"/>
    <d v="2009-03-30T00:00:00"/>
    <d v="2009-03-24T00:00:00"/>
    <n v="357"/>
    <n v="3497.6"/>
    <d v="2008-06-24T00:00:00"/>
    <d v="2009-03-23T00:00:00"/>
    <n v="272"/>
    <s v="_B"/>
    <x v="0"/>
    <n v="2606.4306849315067"/>
    <n v="200903"/>
    <x v="2"/>
    <x v="0"/>
  </r>
  <r>
    <s v="R15751"/>
    <n v="1100003472942"/>
    <d v="2009-03-31T00:00:00"/>
    <d v="2008-06-27T00:00:00"/>
    <n v="1"/>
    <n v="-323328.3"/>
    <d v="2008-06-12T00:00:00"/>
    <d v="2008-06-26T00:00:00"/>
    <n v="14"/>
    <s v="_B"/>
    <x v="0"/>
    <n v="-12401.633424657535"/>
    <n v="200806"/>
    <x v="0"/>
    <x v="4"/>
  </r>
  <r>
    <s v="D12478"/>
    <n v="1100005669908"/>
    <d v="2009-03-31T00:00:00"/>
    <d v="2008-04-13T00:00:00"/>
    <n v="43"/>
    <n v="755425.7"/>
    <d v="2008-04-03T00:00:00"/>
    <d v="2008-04-12T00:00:00"/>
    <n v="9"/>
    <s v="_B"/>
    <x v="0"/>
    <n v="18626.935068493149"/>
    <n v="200804"/>
    <x v="0"/>
    <x v="5"/>
  </r>
  <r>
    <s v="D12478"/>
    <n v="1100005669908"/>
    <d v="2009-03-31T00:00:00"/>
    <d v="2008-04-13T00:00:00"/>
    <n v="210"/>
    <n v="895111.2"/>
    <d v="2008-04-03T00:00:00"/>
    <d v="2008-04-12T00:00:00"/>
    <n v="9"/>
    <s v="_B"/>
    <x v="0"/>
    <n v="22071.235068493152"/>
    <n v="200804"/>
    <x v="0"/>
    <x v="5"/>
  </r>
  <r>
    <s v="D12478"/>
    <n v="1100007216113"/>
    <d v="2009-03-31T00:00:00"/>
    <d v="2008-11-30T00:00:00"/>
    <n v="1"/>
    <n v="-55578.1"/>
    <d v="2008-10-11T00:00:00"/>
    <d v="2008-11-29T00:00:00"/>
    <n v="49"/>
    <s v="_B"/>
    <x v="0"/>
    <n v="-7461.1695890410956"/>
    <n v="200811"/>
    <x v="0"/>
    <x v="11"/>
  </r>
  <r>
    <s v="R15751"/>
    <n v="1100011793965"/>
    <d v="2009-03-31T00:00:00"/>
    <d v="2008-10-22T00:00:00"/>
    <n v="1"/>
    <n v="-96641.4"/>
    <d v="2008-10-02T00:00:00"/>
    <d v="2008-10-21T00:00:00"/>
    <n v="19"/>
    <s v="_B"/>
    <x v="0"/>
    <n v="-5030.6482191780824"/>
    <n v="200810"/>
    <x v="0"/>
    <x v="2"/>
  </r>
  <r>
    <s v="R15751"/>
    <n v="1100014315193"/>
    <d v="2009-03-31T00:00:00"/>
    <d v="2008-06-11T00:00:00"/>
    <n v="1233"/>
    <n v="112559"/>
    <d v="2008-05-09T00:00:00"/>
    <d v="2008-06-10T00:00:00"/>
    <n v="32"/>
    <s v="_B"/>
    <x v="0"/>
    <n v="9868.1863013698621"/>
    <n v="200806"/>
    <x v="0"/>
    <x v="4"/>
  </r>
  <r>
    <s v="R15751"/>
    <n v="1100014315193"/>
    <d v="2009-03-31T00:00:00"/>
    <d v="2008-06-11T00:00:00"/>
    <n v="1234"/>
    <n v="-121334.9"/>
    <d v="2008-05-09T00:00:00"/>
    <d v="2008-06-10T00:00:00"/>
    <n v="32"/>
    <s v="_B"/>
    <x v="0"/>
    <n v="-10637.580273972602"/>
    <n v="200806"/>
    <x v="0"/>
    <x v="4"/>
  </r>
  <r>
    <s v="P9917"/>
    <n v="1100014424929"/>
    <d v="2009-03-31T00:00:00"/>
    <d v="2008-11-14T00:00:00"/>
    <n v="1250"/>
    <n v="-91981.7"/>
    <d v="2008-09-27T00:00:00"/>
    <d v="2008-11-13T00:00:00"/>
    <n v="47"/>
    <s v="_B"/>
    <x v="0"/>
    <n v="-11844.21890410959"/>
    <n v="200811"/>
    <x v="0"/>
    <x v="11"/>
  </r>
  <r>
    <s v="P9917"/>
    <n v="1100014424929"/>
    <d v="2009-03-31T00:00:00"/>
    <d v="2008-11-14T00:00:00"/>
    <n v="1251"/>
    <n v="-38.5"/>
    <d v="2008-09-27T00:00:00"/>
    <d v="2008-11-13T00:00:00"/>
    <n v="47"/>
    <s v="_B"/>
    <x v="0"/>
    <n v="-4.9575342465753423"/>
    <n v="200811"/>
    <x v="0"/>
    <x v="11"/>
  </r>
  <r>
    <s v="R15751"/>
    <n v="1100014571580"/>
    <d v="2009-03-31T00:00:00"/>
    <d v="2008-12-11T00:00:00"/>
    <n v="172"/>
    <n v="-13730"/>
    <d v="2008-02-22T00:00:00"/>
    <d v="2008-12-10T00:00:00"/>
    <n v="292"/>
    <s v="_B"/>
    <x v="0"/>
    <n v="-10983.999999999998"/>
    <n v="200812"/>
    <x v="0"/>
    <x v="7"/>
  </r>
  <r>
    <s v="R15751"/>
    <n v="1100022396719"/>
    <d v="2009-03-31T00:00:00"/>
    <d v="2008-09-05T00:00:00"/>
    <n v="1"/>
    <n v="-134425.79999999999"/>
    <d v="2008-08-18T00:00:00"/>
    <d v="2008-09-04T00:00:00"/>
    <n v="17"/>
    <s v="_B"/>
    <x v="0"/>
    <n v="-6260.9276712328765"/>
    <n v="200809"/>
    <x v="0"/>
    <x v="8"/>
  </r>
  <r>
    <s v="P9917"/>
    <n v="1100024825934"/>
    <d v="2009-03-31T00:00:00"/>
    <d v="2008-05-19T00:00:00"/>
    <n v="1242"/>
    <n v="-228126.5"/>
    <d v="2008-04-29T00:00:00"/>
    <d v="2008-05-18T00:00:00"/>
    <n v="19"/>
    <s v="_B"/>
    <x v="0"/>
    <n v="-11875.078082191782"/>
    <n v="200805"/>
    <x v="0"/>
    <x v="3"/>
  </r>
  <r>
    <s v="P9917"/>
    <n v="1100024825934"/>
    <d v="2009-03-31T00:00:00"/>
    <d v="2008-05-19T00:00:00"/>
    <n v="1243"/>
    <n v="-156724.20000000001"/>
    <d v="2008-04-29T00:00:00"/>
    <d v="2008-05-18T00:00:00"/>
    <n v="19"/>
    <s v="_B"/>
    <x v="0"/>
    <n v="-8158.2460273972611"/>
    <n v="200805"/>
    <x v="0"/>
    <x v="3"/>
  </r>
  <r>
    <s v="R15751"/>
    <n v="1100051131783"/>
    <d v="2009-03-31T00:00:00"/>
    <d v="2008-05-22T00:00:00"/>
    <n v="1233"/>
    <n v="-7825.5"/>
    <d v="2008-04-18T00:00:00"/>
    <d v="2008-05-21T00:00:00"/>
    <n v="33"/>
    <s v="_B"/>
    <x v="0"/>
    <n v="-707.51095890410954"/>
    <n v="200805"/>
    <x v="0"/>
    <x v="3"/>
  </r>
  <r>
    <s v="R15751"/>
    <n v="1100051131783"/>
    <d v="2009-03-31T00:00:00"/>
    <d v="2008-05-22T00:00:00"/>
    <n v="1234"/>
    <n v="-130253.2"/>
    <d v="2008-04-18T00:00:00"/>
    <d v="2008-05-21T00:00:00"/>
    <n v="33"/>
    <s v="_B"/>
    <x v="0"/>
    <n v="-11776.316712328766"/>
    <n v="200805"/>
    <x v="0"/>
    <x v="3"/>
  </r>
  <r>
    <s v="A19811"/>
    <n v="1100002340251"/>
    <d v="2009-04-01T00:00:00"/>
    <d v="2008-08-28T00:00:00"/>
    <n v="72"/>
    <n v="51938.400000000001"/>
    <d v="2008-05-27T00:00:00"/>
    <d v="2008-08-27T00:00:00"/>
    <n v="92"/>
    <s v="_B"/>
    <x v="0"/>
    <n v="13091.322739726027"/>
    <n v="200808"/>
    <x v="0"/>
    <x v="9"/>
  </r>
  <r>
    <s v="A19811"/>
    <n v="1100002340251"/>
    <d v="2009-04-01T00:00:00"/>
    <d v="2008-08-28T00:00:00"/>
    <n v="184"/>
    <n v="-62806.6"/>
    <d v="2008-05-27T00:00:00"/>
    <d v="2008-08-27T00:00:00"/>
    <n v="92"/>
    <s v="_B"/>
    <x v="0"/>
    <n v="-15830.704657534247"/>
    <n v="200808"/>
    <x v="0"/>
    <x v="9"/>
  </r>
  <r>
    <s v="A19811"/>
    <n v="1100003915209"/>
    <d v="2009-04-01T00:00:00"/>
    <d v="2008-05-02T00:00:00"/>
    <n v="1"/>
    <n v="-219672.9"/>
    <d v="2008-03-29T00:00:00"/>
    <d v="2008-05-01T00:00:00"/>
    <n v="33"/>
    <s v="_B"/>
    <x v="0"/>
    <n v="-19860.837534246577"/>
    <n v="200805"/>
    <x v="0"/>
    <x v="3"/>
  </r>
  <r>
    <s v="A19811"/>
    <n v="1100005544429"/>
    <d v="2009-04-01T00:00:00"/>
    <d v="2008-04-17T00:00:00"/>
    <n v="1"/>
    <n v="-629755"/>
    <d v="2008-04-06T00:00:00"/>
    <d v="2008-04-16T00:00:00"/>
    <n v="10"/>
    <s v="_B"/>
    <x v="0"/>
    <n v="-17253.561643835616"/>
    <n v="200804"/>
    <x v="0"/>
    <x v="5"/>
  </r>
  <r>
    <s v="C9248"/>
    <n v="1100012728976"/>
    <d v="2009-04-01T00:00:00"/>
    <d v="2009-03-05T00:00:00"/>
    <n v="1"/>
    <n v="0"/>
    <d v="2008-10-10T00:00:00"/>
    <d v="2009-03-04T00:00:00"/>
    <n v="145"/>
    <s v="_B"/>
    <x v="0"/>
    <n v="0"/>
    <n v="200903"/>
    <x v="2"/>
    <x v="0"/>
  </r>
  <r>
    <s v="A19811"/>
    <n v="1100019570971"/>
    <d v="2009-04-01T00:00:00"/>
    <d v="2008-06-28T00:00:00"/>
    <n v="1"/>
    <n v="-570644.69999999995"/>
    <d v="2008-06-20T00:00:00"/>
    <d v="2008-06-27T00:00:00"/>
    <n v="7"/>
    <s v="_B"/>
    <x v="0"/>
    <n v="-10943.870958904108"/>
    <n v="200806"/>
    <x v="0"/>
    <x v="4"/>
  </r>
  <r>
    <s v="A19811"/>
    <n v="1100020032486"/>
    <d v="2009-04-01T00:00:00"/>
    <d v="2008-05-08T00:00:00"/>
    <n v="1"/>
    <n v="-460848.7"/>
    <d v="2008-04-20T00:00:00"/>
    <d v="2008-05-07T00:00:00"/>
    <n v="17"/>
    <s v="_B"/>
    <x v="0"/>
    <n v="-21464.186027397263"/>
    <n v="200805"/>
    <x v="0"/>
    <x v="3"/>
  </r>
  <r>
    <s v="P9917"/>
    <n v="1100000360707"/>
    <d v="2009-04-02T00:00:00"/>
    <d v="2008-06-12T00:00:00"/>
    <n v="1"/>
    <n v="-89409"/>
    <d v="2008-05-25T00:00:00"/>
    <d v="2008-06-11T00:00:00"/>
    <n v="17"/>
    <s v="_B"/>
    <x v="0"/>
    <n v="-4164.2547945205479"/>
    <n v="200806"/>
    <x v="0"/>
    <x v="4"/>
  </r>
  <r>
    <s v="R15751"/>
    <n v="1100002523685"/>
    <d v="2009-04-02T00:00:00"/>
    <d v="2008-06-30T00:00:00"/>
    <n v="1"/>
    <n v="-205074.5"/>
    <d v="2008-06-28T00:00:00"/>
    <d v="2008-06-29T00:00:00"/>
    <n v="1"/>
    <s v="_B"/>
    <x v="0"/>
    <n v="-561.8479452054795"/>
    <n v="200806"/>
    <x v="0"/>
    <x v="4"/>
  </r>
  <r>
    <s v="R15751"/>
    <n v="1100004598326"/>
    <d v="2009-04-02T00:00:00"/>
    <d v="2008-07-07T00:00:00"/>
    <n v="172"/>
    <n v="-146272.4"/>
    <d v="2008-05-16T00:00:00"/>
    <d v="2008-07-06T00:00:00"/>
    <n v="51"/>
    <s v="_B"/>
    <x v="0"/>
    <n v="-20438.061369863011"/>
    <n v="200807"/>
    <x v="0"/>
    <x v="6"/>
  </r>
  <r>
    <s v="A21679"/>
    <n v="1100013211350"/>
    <d v="2009-04-02T00:00:00"/>
    <d v="2008-04-28T00:00:00"/>
    <n v="1"/>
    <n v="-782731"/>
    <d v="2008-04-18T00:00:00"/>
    <d v="2008-04-27T00:00:00"/>
    <n v="9"/>
    <s v="_B"/>
    <x v="0"/>
    <n v="-19300.216438356165"/>
    <n v="200804"/>
    <x v="0"/>
    <x v="5"/>
  </r>
  <r>
    <s v="R15751"/>
    <n v="1100024237081"/>
    <d v="2009-04-02T00:00:00"/>
    <d v="2008-05-27T00:00:00"/>
    <n v="43"/>
    <n v="-19653.099999999999"/>
    <d v="2008-02-27T00:00:00"/>
    <d v="2008-05-26T00:00:00"/>
    <n v="89"/>
    <s v="_B"/>
    <x v="0"/>
    <n v="-4792.125753424657"/>
    <n v="200805"/>
    <x v="0"/>
    <x v="3"/>
  </r>
  <r>
    <s v="R15751"/>
    <n v="1100024237081"/>
    <d v="2009-04-02T00:00:00"/>
    <d v="2008-05-27T00:00:00"/>
    <n v="210"/>
    <n v="-8271.9"/>
    <d v="2008-02-27T00:00:00"/>
    <d v="2008-05-26T00:00:00"/>
    <n v="89"/>
    <s v="_B"/>
    <x v="0"/>
    <n v="-2016.9838356164382"/>
    <n v="200805"/>
    <x v="0"/>
    <x v="3"/>
  </r>
  <r>
    <s v="A21679"/>
    <n v="1100024611130"/>
    <d v="2009-04-02T00:00:00"/>
    <d v="2007-03-02T00:00:00"/>
    <n v="1"/>
    <n v="-97662.8"/>
    <d v="2006-12-30T00:00:00"/>
    <d v="2007-03-01T00:00:00"/>
    <n v="61"/>
    <s v="_B"/>
    <x v="0"/>
    <n v="-16321.728219178083"/>
    <n v="200703"/>
    <x v="1"/>
    <x v="0"/>
  </r>
  <r>
    <s v="C9248"/>
    <n v="1100770051303"/>
    <d v="2009-04-02T00:00:00"/>
    <d v="2008-11-11T00:00:00"/>
    <n v="1"/>
    <n v="249.6"/>
    <d v="2008-10-16T00:00:00"/>
    <d v="2008-11-10T00:00:00"/>
    <n v="25"/>
    <s v="_B"/>
    <x v="0"/>
    <n v="17.095890410958901"/>
    <n v="200811"/>
    <x v="0"/>
    <x v="11"/>
  </r>
  <r>
    <s v="R15751"/>
    <n v="1416015520009"/>
    <d v="2009-04-03T00:00:00"/>
    <d v="2008-08-18T00:00:00"/>
    <n v="43"/>
    <n v="-46409.1"/>
    <d v="2008-02-29T00:00:00"/>
    <d v="2008-08-17T00:00:00"/>
    <n v="170"/>
    <s v="_E"/>
    <x v="1"/>
    <n v="-21615.197260273973"/>
    <n v="200808"/>
    <x v="0"/>
    <x v="9"/>
  </r>
  <r>
    <s v="R15751"/>
    <n v="1416015520009"/>
    <d v="2009-04-03T00:00:00"/>
    <d v="2008-08-18T00:00:00"/>
    <n v="210"/>
    <n v="55668.5"/>
    <d v="2008-02-29T00:00:00"/>
    <d v="2008-08-17T00:00:00"/>
    <n v="170"/>
    <s v="_E"/>
    <x v="1"/>
    <n v="25927.794520547945"/>
    <n v="200808"/>
    <x v="0"/>
    <x v="9"/>
  </r>
  <r>
    <s v="D12478"/>
    <n v="1100001575530"/>
    <d v="2009-04-03T00:00:00"/>
    <d v="2007-01-09T00:00:00"/>
    <n v="43"/>
    <n v="-24438.9"/>
    <d v="2006-12-30T00:00:00"/>
    <d v="2007-01-08T00:00:00"/>
    <n v="9"/>
    <s v="_B"/>
    <x v="0"/>
    <n v="-602.60301369863021"/>
    <n v="200701"/>
    <x v="1"/>
    <x v="10"/>
  </r>
  <r>
    <s v="D12478"/>
    <n v="1100001575530"/>
    <d v="2009-04-03T00:00:00"/>
    <d v="2007-01-09T00:00:00"/>
    <n v="210"/>
    <n v="-529569.6"/>
    <d v="2006-12-30T00:00:00"/>
    <d v="2007-01-08T00:00:00"/>
    <n v="9"/>
    <s v="_B"/>
    <x v="0"/>
    <n v="-13057.880547945204"/>
    <n v="200701"/>
    <x v="1"/>
    <x v="10"/>
  </r>
  <r>
    <s v="P9917"/>
    <n v="1100002471655"/>
    <d v="2009-04-03T00:00:00"/>
    <d v="2008-11-29T00:00:00"/>
    <n v="1"/>
    <n v="-61583.5"/>
    <d v="2008-09-20T00:00:00"/>
    <d v="2008-11-28T00:00:00"/>
    <n v="69"/>
    <s v="_B"/>
    <x v="0"/>
    <n v="-11641.812328767124"/>
    <n v="200811"/>
    <x v="0"/>
    <x v="11"/>
  </r>
  <r>
    <s v="R15751"/>
    <n v="1100004598576"/>
    <d v="2009-04-03T00:00:00"/>
    <d v="2008-05-06T00:00:00"/>
    <n v="1235"/>
    <n v="-362179.4"/>
    <d v="2008-04-23T00:00:00"/>
    <d v="2008-05-05T00:00:00"/>
    <n v="12"/>
    <s v="_B"/>
    <x v="0"/>
    <n v="-11907.26794520548"/>
    <n v="200805"/>
    <x v="0"/>
    <x v="3"/>
  </r>
  <r>
    <s v="R15751"/>
    <n v="1100004598576"/>
    <d v="2009-04-03T00:00:00"/>
    <d v="2008-05-06T00:00:00"/>
    <n v="1237"/>
    <n v="-605015.9"/>
    <d v="2008-04-23T00:00:00"/>
    <d v="2008-05-05T00:00:00"/>
    <n v="12"/>
    <s v="_B"/>
    <x v="0"/>
    <n v="-19890.933698630139"/>
    <n v="200805"/>
    <x v="0"/>
    <x v="3"/>
  </r>
  <r>
    <s v="R15751"/>
    <n v="1100004598576"/>
    <d v="2009-04-03T00:00:00"/>
    <d v="2008-05-06T00:00:00"/>
    <n v="1236"/>
    <n v="-15285.9"/>
    <d v="2008-04-23T00:00:00"/>
    <d v="2008-05-05T00:00:00"/>
    <n v="12"/>
    <s v="_B"/>
    <x v="0"/>
    <n v="-502.55013698630137"/>
    <n v="200805"/>
    <x v="0"/>
    <x v="3"/>
  </r>
  <r>
    <s v="D12478"/>
    <n v="1100020002808"/>
    <d v="2009-04-03T00:00:00"/>
    <d v="2008-02-21T00:00:00"/>
    <n v="1"/>
    <n v="120279.1"/>
    <d v="2006-10-30T00:00:00"/>
    <d v="2008-02-20T00:00:00"/>
    <n v="478"/>
    <s v="_B"/>
    <x v="0"/>
    <n v="157516.19123287674"/>
    <n v="200802"/>
    <x v="0"/>
    <x v="1"/>
  </r>
  <r>
    <s v="P9917"/>
    <n v="1100023666867"/>
    <d v="2009-04-03T00:00:00"/>
    <d v="2009-03-25T00:00:00"/>
    <n v="1"/>
    <n v="-35372.400000000001"/>
    <d v="2009-01-26T00:00:00"/>
    <d v="2009-03-24T00:00:00"/>
    <n v="57"/>
    <s v="_B"/>
    <x v="0"/>
    <n v="-5523.9090410958906"/>
    <n v="200903"/>
    <x v="2"/>
    <x v="0"/>
  </r>
  <r>
    <s v="D12478"/>
    <n v="1100025393552"/>
    <d v="2009-04-03T00:00:00"/>
    <d v="2008-05-28T00:00:00"/>
    <n v="1216"/>
    <n v="-18664"/>
    <d v="2008-02-28T00:00:00"/>
    <d v="2008-05-27T00:00:00"/>
    <n v="89"/>
    <s v="_B"/>
    <x v="0"/>
    <n v="-4550.9479452054793"/>
    <n v="200805"/>
    <x v="0"/>
    <x v="3"/>
  </r>
  <r>
    <s v="D12478"/>
    <n v="1100025393552"/>
    <d v="2009-04-03T00:00:00"/>
    <d v="2008-05-28T00:00:00"/>
    <n v="1217"/>
    <n v="-8062.8"/>
    <d v="2008-02-28T00:00:00"/>
    <d v="2008-05-27T00:00:00"/>
    <n v="89"/>
    <s v="_B"/>
    <x v="0"/>
    <n v="-1965.9978082191781"/>
    <n v="200805"/>
    <x v="0"/>
    <x v="3"/>
  </r>
  <r>
    <s v="A19811"/>
    <n v="1100000663042"/>
    <d v="2009-04-06T00:00:00"/>
    <d v="2008-05-12T00:00:00"/>
    <n v="43"/>
    <n v="-1675.9"/>
    <d v="2007-10-30T00:00:00"/>
    <d v="2008-05-11T00:00:00"/>
    <n v="194"/>
    <s v="_B"/>
    <x v="0"/>
    <n v="-890.75232876712334"/>
    <n v="200805"/>
    <x v="0"/>
    <x v="3"/>
  </r>
  <r>
    <s v="A19811"/>
    <n v="1100000663042"/>
    <d v="2009-04-06T00:00:00"/>
    <d v="2008-05-12T00:00:00"/>
    <n v="210"/>
    <n v="17596.900000000001"/>
    <d v="2007-10-30T00:00:00"/>
    <d v="2008-05-11T00:00:00"/>
    <n v="194"/>
    <s v="_B"/>
    <x v="0"/>
    <n v="9352.8728767123303"/>
    <n v="200805"/>
    <x v="0"/>
    <x v="3"/>
  </r>
  <r>
    <s v="P9917"/>
    <n v="1100007280712"/>
    <d v="2009-04-06T00:00:00"/>
    <d v="2008-05-14T00:00:00"/>
    <n v="208"/>
    <n v="41857.699999999997"/>
    <d v="2008-02-29T00:00:00"/>
    <d v="2008-05-13T00:00:00"/>
    <n v="74"/>
    <s v="_B"/>
    <x v="0"/>
    <n v="8486.2186301369857"/>
    <n v="200805"/>
    <x v="0"/>
    <x v="3"/>
  </r>
  <r>
    <s v="P9917"/>
    <n v="1100007280712"/>
    <d v="2009-04-06T00:00:00"/>
    <d v="2008-05-14T00:00:00"/>
    <n v="360"/>
    <n v="73308.3"/>
    <d v="2008-02-29T00:00:00"/>
    <d v="2008-05-13T00:00:00"/>
    <n v="74"/>
    <s v="_B"/>
    <x v="0"/>
    <n v="14862.504657534248"/>
    <n v="200805"/>
    <x v="0"/>
    <x v="3"/>
  </r>
  <r>
    <s v="P9917"/>
    <n v="1100007280712"/>
    <d v="2009-04-06T00:00:00"/>
    <d v="2008-05-14T00:00:00"/>
    <n v="358"/>
    <n v="4057"/>
    <d v="2008-02-29T00:00:00"/>
    <d v="2008-05-13T00:00:00"/>
    <n v="74"/>
    <s v="_B"/>
    <x v="0"/>
    <n v="822.51506849315069"/>
    <n v="200805"/>
    <x v="0"/>
    <x v="3"/>
  </r>
  <r>
    <s v="P9917"/>
    <n v="1100020396220"/>
    <d v="2009-04-06T00:00:00"/>
    <d v="2008-08-27T00:00:00"/>
    <n v="1"/>
    <n v="-606984.4"/>
    <d v="2008-07-24T00:00:00"/>
    <d v="2008-08-26T00:00:00"/>
    <n v="33"/>
    <s v="_B"/>
    <x v="0"/>
    <n v="-54878.041643835619"/>
    <n v="200808"/>
    <x v="0"/>
    <x v="9"/>
  </r>
  <r>
    <s v="A19811"/>
    <n v="1100021177838"/>
    <d v="2009-04-06T00:00:00"/>
    <d v="2008-05-17T00:00:00"/>
    <n v="1"/>
    <n v="-1066511.2"/>
    <d v="2008-05-10T00:00:00"/>
    <d v="2008-05-16T00:00:00"/>
    <n v="6"/>
    <s v="_B"/>
    <x v="0"/>
    <n v="-17531.69095890411"/>
    <n v="200805"/>
    <x v="0"/>
    <x v="3"/>
  </r>
  <r>
    <s v="A19811"/>
    <n v="1100024402550"/>
    <d v="2009-04-06T00:00:00"/>
    <d v="2008-05-06T00:00:00"/>
    <n v="1"/>
    <n v="-309399.90000000002"/>
    <d v="2008-04-12T00:00:00"/>
    <d v="2008-05-05T00:00:00"/>
    <n v="23"/>
    <s v="_B"/>
    <x v="0"/>
    <n v="-19496.432054794521"/>
    <n v="200805"/>
    <x v="0"/>
    <x v="3"/>
  </r>
  <r>
    <s v="A19811"/>
    <n v="1100025271437"/>
    <d v="2009-04-06T00:00:00"/>
    <d v="2008-11-14T00:00:00"/>
    <n v="1"/>
    <n v="-97740.7"/>
    <d v="2008-09-20T00:00:00"/>
    <d v="2008-11-13T00:00:00"/>
    <n v="54"/>
    <s v="_B"/>
    <x v="0"/>
    <n v="-14460.267945205478"/>
    <n v="200811"/>
    <x v="0"/>
    <x v="11"/>
  </r>
  <r>
    <s v="A19811"/>
    <n v="1100025673174"/>
    <d v="2009-04-06T00:00:00"/>
    <d v="2008-05-29T00:00:00"/>
    <n v="43"/>
    <n v="-365994.8"/>
    <d v="2008-05-06T00:00:00"/>
    <d v="2008-05-28T00:00:00"/>
    <n v="22"/>
    <s v="_B"/>
    <x v="0"/>
    <n v="-22059.960547945204"/>
    <n v="200805"/>
    <x v="0"/>
    <x v="3"/>
  </r>
  <r>
    <s v="A19811"/>
    <n v="1100025673174"/>
    <d v="2009-04-06T00:00:00"/>
    <d v="2008-05-29T00:00:00"/>
    <n v="210"/>
    <n v="87127.1"/>
    <d v="2008-05-06T00:00:00"/>
    <d v="2008-05-28T00:00:00"/>
    <n v="22"/>
    <s v="_B"/>
    <x v="0"/>
    <n v="5251.4964383561646"/>
    <n v="200805"/>
    <x v="0"/>
    <x v="3"/>
  </r>
  <r>
    <s v="R15751"/>
    <n v="1100050114341"/>
    <d v="2009-04-06T00:00:00"/>
    <d v="2008-05-31T00:00:00"/>
    <n v="43"/>
    <n v="743.1"/>
    <d v="2008-05-20T00:00:00"/>
    <d v="2008-05-30T00:00:00"/>
    <n v="10"/>
    <s v="_B"/>
    <x v="0"/>
    <n v="20.358904109589041"/>
    <n v="200805"/>
    <x v="0"/>
    <x v="3"/>
  </r>
  <r>
    <s v="R15751"/>
    <n v="1100050114341"/>
    <d v="2009-04-06T00:00:00"/>
    <d v="2008-05-31T00:00:00"/>
    <n v="210"/>
    <n v="-109453.7"/>
    <d v="2008-05-20T00:00:00"/>
    <d v="2008-05-30T00:00:00"/>
    <n v="10"/>
    <s v="_B"/>
    <x v="0"/>
    <n v="-2998.7315068493149"/>
    <n v="200805"/>
    <x v="0"/>
    <x v="3"/>
  </r>
  <r>
    <s v="A19811"/>
    <n v="1160000434029"/>
    <d v="2009-04-06T00:00:00"/>
    <d v="2008-12-11T00:00:00"/>
    <n v="1"/>
    <n v="-26135"/>
    <d v="2008-02-29T00:00:00"/>
    <d v="2008-12-10T00:00:00"/>
    <n v="285"/>
    <s v="_B"/>
    <x v="0"/>
    <n v="-20406.780821917808"/>
    <n v="200812"/>
    <x v="0"/>
    <x v="7"/>
  </r>
  <r>
    <s v="A21679"/>
    <n v="1100000588732"/>
    <d v="2009-04-07T00:00:00"/>
    <d v="2008-05-19T00:00:00"/>
    <n v="1"/>
    <n v="-316802.7"/>
    <d v="2008-04-22T00:00:00"/>
    <d v="2008-05-18T00:00:00"/>
    <n v="26"/>
    <s v="_B"/>
    <x v="0"/>
    <n v="-22566.767671232879"/>
    <n v="200805"/>
    <x v="0"/>
    <x v="3"/>
  </r>
  <r>
    <s v="A21679"/>
    <n v="1100001499915"/>
    <d v="2009-04-07T00:00:00"/>
    <d v="2008-05-01T00:00:00"/>
    <n v="1"/>
    <n v="-198086.6"/>
    <d v="2008-02-28T00:00:00"/>
    <d v="2008-04-30T00:00:00"/>
    <n v="62"/>
    <s v="_B"/>
    <x v="0"/>
    <n v="-33647.58684931507"/>
    <n v="200805"/>
    <x v="0"/>
    <x v="3"/>
  </r>
  <r>
    <s v="A21679"/>
    <n v="1100002519527"/>
    <d v="2009-04-07T00:00:00"/>
    <d v="2008-05-15T00:00:00"/>
    <n v="1233"/>
    <n v="28960.7"/>
    <d v="2008-04-26T00:00:00"/>
    <d v="2008-05-14T00:00:00"/>
    <n v="18"/>
    <s v="_B"/>
    <x v="0"/>
    <n v="1428.198904109589"/>
    <n v="200805"/>
    <x v="0"/>
    <x v="3"/>
  </r>
  <r>
    <s v="A21679"/>
    <n v="1100002519527"/>
    <d v="2009-04-07T00:00:00"/>
    <d v="2008-05-15T00:00:00"/>
    <n v="1234"/>
    <n v="-419135.8"/>
    <d v="2008-04-26T00:00:00"/>
    <d v="2008-05-14T00:00:00"/>
    <n v="18"/>
    <s v="_B"/>
    <x v="0"/>
    <n v="-20669.710684931506"/>
    <n v="200805"/>
    <x v="0"/>
    <x v="3"/>
  </r>
  <r>
    <s v="A21679"/>
    <n v="1100003946721"/>
    <d v="2009-04-07T00:00:00"/>
    <d v="2008-05-25T00:00:00"/>
    <n v="1233"/>
    <n v="116796.3"/>
    <d v="2008-05-03T00:00:00"/>
    <d v="2008-05-24T00:00:00"/>
    <n v="21"/>
    <s v="_B"/>
    <x v="0"/>
    <n v="6719.7871232876714"/>
    <n v="200805"/>
    <x v="0"/>
    <x v="3"/>
  </r>
  <r>
    <s v="A21679"/>
    <n v="1100003946721"/>
    <d v="2009-04-07T00:00:00"/>
    <d v="2008-05-25T00:00:00"/>
    <n v="1234"/>
    <n v="-399929.9"/>
    <d v="2008-05-03T00:00:00"/>
    <d v="2008-05-24T00:00:00"/>
    <n v="21"/>
    <s v="_B"/>
    <x v="0"/>
    <n v="-23009.665479452055"/>
    <n v="200805"/>
    <x v="0"/>
    <x v="3"/>
  </r>
  <r>
    <s v="A21679"/>
    <n v="1100004336007"/>
    <d v="2009-04-07T00:00:00"/>
    <d v="2008-04-20T00:00:00"/>
    <n v="1"/>
    <n v="-564998"/>
    <d v="2008-04-07T00:00:00"/>
    <d v="2008-04-19T00:00:00"/>
    <n v="12"/>
    <s v="_B"/>
    <x v="0"/>
    <n v="-18575.276712328767"/>
    <n v="200804"/>
    <x v="0"/>
    <x v="5"/>
  </r>
  <r>
    <s v="A19811"/>
    <n v="1100004670363"/>
    <d v="2009-04-07T00:00:00"/>
    <d v="2008-10-09T00:00:00"/>
    <n v="208"/>
    <n v="-1262.3"/>
    <d v="2008-07-25T00:00:00"/>
    <d v="2008-10-08T00:00:00"/>
    <n v="75"/>
    <s v="_B"/>
    <x v="0"/>
    <n v="-259.3767123287671"/>
    <n v="200810"/>
    <x v="0"/>
    <x v="2"/>
  </r>
  <r>
    <s v="A19811"/>
    <n v="1100004670363"/>
    <d v="2009-04-07T00:00:00"/>
    <d v="2008-10-09T00:00:00"/>
    <n v="358"/>
    <n v="-20423"/>
    <d v="2008-07-25T00:00:00"/>
    <d v="2008-10-08T00:00:00"/>
    <n v="75"/>
    <s v="_B"/>
    <x v="0"/>
    <n v="-4196.5068493150684"/>
    <n v="200810"/>
    <x v="0"/>
    <x v="2"/>
  </r>
  <r>
    <s v="A19811"/>
    <n v="1100004670363"/>
    <d v="2009-04-07T00:00:00"/>
    <d v="2008-10-09T00:00:00"/>
    <n v="360"/>
    <n v="-116796.7"/>
    <d v="2008-07-25T00:00:00"/>
    <d v="2008-10-08T00:00:00"/>
    <n v="75"/>
    <s v="_B"/>
    <x v="0"/>
    <n v="-23999.321917808218"/>
    <n v="200810"/>
    <x v="0"/>
    <x v="2"/>
  </r>
  <r>
    <s v="D12478"/>
    <n v="1100006313224"/>
    <d v="2009-04-07T00:00:00"/>
    <d v="2008-11-25T00:00:00"/>
    <n v="1"/>
    <n v="-27948.5"/>
    <d v="2008-02-29T00:00:00"/>
    <d v="2008-11-24T00:00:00"/>
    <n v="269"/>
    <s v="_B"/>
    <x v="0"/>
    <n v="-20597.661643835618"/>
    <n v="200811"/>
    <x v="0"/>
    <x v="11"/>
  </r>
  <r>
    <s v="D12478"/>
    <n v="1100009341321"/>
    <d v="2009-04-07T00:00:00"/>
    <d v="2008-10-30T00:00:00"/>
    <n v="43"/>
    <n v="-91157.2"/>
    <d v="2008-02-29T00:00:00"/>
    <d v="2008-10-29T00:00:00"/>
    <n v="243"/>
    <s v="_B"/>
    <x v="0"/>
    <n v="-60688.218082191779"/>
    <n v="200810"/>
    <x v="0"/>
    <x v="2"/>
  </r>
  <r>
    <s v="D12478"/>
    <n v="1100009341321"/>
    <d v="2009-04-07T00:00:00"/>
    <d v="2008-10-30T00:00:00"/>
    <n v="210"/>
    <n v="-32493.200000000001"/>
    <d v="2008-02-29T00:00:00"/>
    <d v="2008-10-29T00:00:00"/>
    <n v="243"/>
    <s v="_B"/>
    <x v="0"/>
    <n v="-21632.45917808219"/>
    <n v="200810"/>
    <x v="0"/>
    <x v="2"/>
  </r>
  <r>
    <s v="P9917"/>
    <n v="1100020887788"/>
    <d v="2009-04-07T00:00:00"/>
    <d v="2008-12-16T00:00:00"/>
    <n v="1"/>
    <n v="-48196.7"/>
    <d v="2008-10-20T00:00:00"/>
    <d v="2008-12-15T00:00:00"/>
    <n v="56"/>
    <s v="_B"/>
    <x v="0"/>
    <n v="-7394.5621917808221"/>
    <n v="200812"/>
    <x v="0"/>
    <x v="7"/>
  </r>
  <r>
    <s v="R15751"/>
    <n v="1100021709047"/>
    <d v="2009-04-07T00:00:00"/>
    <d v="2008-10-10T00:00:00"/>
    <n v="1252"/>
    <n v="-121054.3"/>
    <d v="2008-10-03T00:00:00"/>
    <d v="2008-10-09T00:00:00"/>
    <n v="6"/>
    <s v="_B"/>
    <x v="0"/>
    <n v="-1989.9336986301369"/>
    <n v="200810"/>
    <x v="0"/>
    <x v="2"/>
  </r>
  <r>
    <s v="R15751"/>
    <n v="1100021709047"/>
    <d v="2009-04-07T00:00:00"/>
    <d v="2008-10-10T00:00:00"/>
    <n v="1253"/>
    <n v="-195013"/>
    <d v="2008-10-03T00:00:00"/>
    <d v="2008-10-09T00:00:00"/>
    <n v="6"/>
    <s v="_B"/>
    <x v="0"/>
    <n v="-3205.6931506849314"/>
    <n v="200810"/>
    <x v="0"/>
    <x v="2"/>
  </r>
  <r>
    <s v="P9917"/>
    <n v="1100024287310"/>
    <d v="2009-04-07T00:00:00"/>
    <d v="2008-09-04T00:00:00"/>
    <n v="1"/>
    <n v="-11011.8"/>
    <d v="2008-03-01T00:00:00"/>
    <d v="2008-09-03T00:00:00"/>
    <n v="186"/>
    <s v="_B"/>
    <x v="0"/>
    <n v="-5611.492602739726"/>
    <n v="200809"/>
    <x v="0"/>
    <x v="8"/>
  </r>
  <r>
    <s v="R15751"/>
    <n v="1100025088999"/>
    <d v="2009-04-07T00:00:00"/>
    <d v="2008-07-03T00:00:00"/>
    <n v="1"/>
    <n v="-119135.4"/>
    <d v="2008-06-29T00:00:00"/>
    <d v="2008-07-02T00:00:00"/>
    <n v="3"/>
    <s v="_B"/>
    <x v="0"/>
    <n v="-979.19506849315053"/>
    <n v="200807"/>
    <x v="0"/>
    <x v="6"/>
  </r>
  <r>
    <s v="A21679"/>
    <n v="1100012407968"/>
    <d v="2009-04-08T00:00:00"/>
    <d v="2008-05-12T00:00:00"/>
    <n v="43"/>
    <n v="-101882.8"/>
    <d v="2008-04-05T00:00:00"/>
    <d v="2008-05-11T00:00:00"/>
    <n v="36"/>
    <s v="_B"/>
    <x v="0"/>
    <n v="-10048.714520547946"/>
    <n v="200805"/>
    <x v="0"/>
    <x v="3"/>
  </r>
  <r>
    <s v="A21679"/>
    <n v="1100012407968"/>
    <d v="2009-04-08T00:00:00"/>
    <d v="2008-05-12T00:00:00"/>
    <n v="210"/>
    <n v="-158176.6"/>
    <d v="2008-04-05T00:00:00"/>
    <d v="2008-05-11T00:00:00"/>
    <n v="36"/>
    <s v="_B"/>
    <x v="0"/>
    <n v="-15600.979726027397"/>
    <n v="200805"/>
    <x v="0"/>
    <x v="3"/>
  </r>
  <r>
    <s v="A21679"/>
    <n v="1100013085260"/>
    <d v="2009-04-08T00:00:00"/>
    <d v="2008-05-08T00:00:00"/>
    <n v="1"/>
    <n v="-315969.2"/>
    <d v="2008-04-15T00:00:00"/>
    <d v="2008-05-07T00:00:00"/>
    <n v="22"/>
    <s v="_B"/>
    <x v="0"/>
    <n v="-19044.718904109588"/>
    <n v="200805"/>
    <x v="0"/>
    <x v="3"/>
  </r>
  <r>
    <s v="A21679"/>
    <n v="1100018616302"/>
    <d v="2009-04-08T00:00:00"/>
    <d v="2008-04-24T00:00:00"/>
    <n v="184"/>
    <n v="-31179.5"/>
    <d v="2008-02-28T00:00:00"/>
    <d v="2008-04-23T00:00:00"/>
    <n v="55"/>
    <s v="_B"/>
    <x v="0"/>
    <n v="-4698.2808219178078"/>
    <n v="200804"/>
    <x v="0"/>
    <x v="5"/>
  </r>
  <r>
    <s v="A21679"/>
    <n v="1100018616302"/>
    <d v="2009-04-08T00:00:00"/>
    <d v="2008-04-24T00:00:00"/>
    <n v="187"/>
    <n v="-161870.70000000001"/>
    <d v="2008-02-28T00:00:00"/>
    <d v="2008-04-23T00:00:00"/>
    <n v="55"/>
    <s v="_B"/>
    <x v="0"/>
    <n v="-24391.475342465757"/>
    <n v="200804"/>
    <x v="0"/>
    <x v="5"/>
  </r>
  <r>
    <s v="A21679"/>
    <n v="1100018616302"/>
    <d v="2009-04-08T00:00:00"/>
    <d v="2008-04-24T00:00:00"/>
    <n v="210"/>
    <n v="-28143.5"/>
    <d v="2008-02-28T00:00:00"/>
    <d v="2008-04-23T00:00:00"/>
    <n v="55"/>
    <s v="_B"/>
    <x v="0"/>
    <n v="-4240.8013698630139"/>
    <n v="200804"/>
    <x v="0"/>
    <x v="5"/>
  </r>
  <r>
    <s v="A21679"/>
    <n v="1100019135085"/>
    <d v="2009-04-08T00:00:00"/>
    <d v="2008-05-28T00:00:00"/>
    <n v="1"/>
    <n v="-215394.5"/>
    <d v="2008-02-28T00:00:00"/>
    <d v="2008-05-27T00:00:00"/>
    <n v="89"/>
    <s v="_B"/>
    <x v="0"/>
    <n v="-52520.850684931509"/>
    <n v="200805"/>
    <x v="0"/>
    <x v="3"/>
  </r>
  <r>
    <s v="R15751"/>
    <n v="1100019532530"/>
    <d v="2009-04-08T00:00:00"/>
    <d v="2008-08-06T00:00:00"/>
    <n v="43"/>
    <n v="-70394.3"/>
    <d v="2008-07-07T00:00:00"/>
    <d v="2008-08-05T00:00:00"/>
    <n v="29"/>
    <s v="_B"/>
    <x v="0"/>
    <n v="-5592.9717808219184"/>
    <n v="200808"/>
    <x v="0"/>
    <x v="9"/>
  </r>
  <r>
    <s v="R15751"/>
    <n v="1100019532530"/>
    <d v="2009-04-08T00:00:00"/>
    <d v="2008-08-06T00:00:00"/>
    <n v="210"/>
    <n v="-35182.800000000003"/>
    <d v="2008-07-07T00:00:00"/>
    <d v="2008-08-05T00:00:00"/>
    <n v="29"/>
    <s v="_B"/>
    <x v="0"/>
    <n v="-2795.3457534246577"/>
    <n v="200808"/>
    <x v="0"/>
    <x v="9"/>
  </r>
  <r>
    <s v="A21679"/>
    <n v="1100021788049"/>
    <d v="2009-04-08T00:00:00"/>
    <d v="2008-05-14T00:00:00"/>
    <n v="1246"/>
    <n v="-300933.59999999998"/>
    <d v="2008-04-18T00:00:00"/>
    <d v="2008-05-13T00:00:00"/>
    <n v="25"/>
    <s v="_B"/>
    <x v="0"/>
    <n v="-20611.890410958906"/>
    <n v="200805"/>
    <x v="0"/>
    <x v="3"/>
  </r>
  <r>
    <s v="A21679"/>
    <n v="1100021788049"/>
    <d v="2009-04-08T00:00:00"/>
    <d v="2008-05-14T00:00:00"/>
    <n v="1247"/>
    <n v="-67647.3"/>
    <d v="2008-04-18T00:00:00"/>
    <d v="2008-05-13T00:00:00"/>
    <n v="25"/>
    <s v="_B"/>
    <x v="0"/>
    <n v="-4633.3767123287671"/>
    <n v="200805"/>
    <x v="0"/>
    <x v="3"/>
  </r>
  <r>
    <s v="A19811"/>
    <n v="1100024797375"/>
    <d v="2009-04-08T00:00:00"/>
    <d v="2008-07-04T00:00:00"/>
    <n v="1254"/>
    <n v="14208.7"/>
    <d v="2008-05-22T00:00:00"/>
    <d v="2008-07-03T00:00:00"/>
    <n v="42"/>
    <s v="_B"/>
    <x v="0"/>
    <n v="1634.9736986301371"/>
    <n v="200807"/>
    <x v="0"/>
    <x v="6"/>
  </r>
  <r>
    <s v="A19811"/>
    <n v="1100024797375"/>
    <d v="2009-04-08T00:00:00"/>
    <d v="2008-07-04T00:00:00"/>
    <n v="1255"/>
    <n v="-223248.5"/>
    <d v="2008-05-22T00:00:00"/>
    <d v="2008-07-03T00:00:00"/>
    <n v="42"/>
    <s v="_B"/>
    <x v="0"/>
    <n v="-25688.868493150687"/>
    <n v="200807"/>
    <x v="0"/>
    <x v="6"/>
  </r>
  <r>
    <s v="A21679"/>
    <n v="1160000941506"/>
    <d v="2009-04-08T00:00:00"/>
    <d v="2008-06-20T00:00:00"/>
    <n v="1"/>
    <n v="21661.7"/>
    <d v="2008-05-28T00:00:00"/>
    <d v="2008-06-19T00:00:00"/>
    <n v="22"/>
    <s v="_B"/>
    <x v="0"/>
    <n v="1305.6367123287673"/>
    <n v="200806"/>
    <x v="0"/>
    <x v="4"/>
  </r>
  <r>
    <s v="A19811"/>
    <n v="1416872550008"/>
    <d v="2009-04-09T00:00:00"/>
    <d v="2008-07-06T00:00:00"/>
    <n v="191"/>
    <n v="-56110.2"/>
    <d v="2008-03-01T00:00:00"/>
    <d v="2008-07-05T00:00:00"/>
    <n v="126"/>
    <s v="_E"/>
    <x v="1"/>
    <n v="-19369.548493150683"/>
    <n v="200807"/>
    <x v="0"/>
    <x v="6"/>
  </r>
  <r>
    <s v="P9917"/>
    <n v="1100003868393"/>
    <d v="2009-04-09T00:00:00"/>
    <d v="2009-01-12T00:00:00"/>
    <n v="1252"/>
    <n v="3408.3"/>
    <d v="2008-09-09T00:00:00"/>
    <d v="2009-01-11T00:00:00"/>
    <n v="124"/>
    <s v="_B"/>
    <x v="0"/>
    <n v="1157.8882191780822"/>
    <n v="200901"/>
    <x v="2"/>
    <x v="10"/>
  </r>
  <r>
    <s v="P9917"/>
    <n v="1100003868393"/>
    <d v="2009-04-09T00:00:00"/>
    <d v="2009-01-12T00:00:00"/>
    <n v="1253"/>
    <n v="1020.7"/>
    <d v="2008-09-09T00:00:00"/>
    <d v="2009-01-11T00:00:00"/>
    <n v="124"/>
    <s v="_B"/>
    <x v="0"/>
    <n v="346.75835616438354"/>
    <n v="200901"/>
    <x v="2"/>
    <x v="10"/>
  </r>
  <r>
    <s v="A19811"/>
    <n v="1100005114368"/>
    <d v="2009-04-09T00:00:00"/>
    <d v="2008-08-01T00:00:00"/>
    <n v="1"/>
    <n v="-688642.1"/>
    <d v="2008-07-23T00:00:00"/>
    <d v="2008-07-31T00:00:00"/>
    <n v="8"/>
    <s v="_B"/>
    <x v="0"/>
    <n v="-15093.525479452055"/>
    <n v="200808"/>
    <x v="0"/>
    <x v="9"/>
  </r>
  <r>
    <s v="R15751"/>
    <n v="1100005312178"/>
    <d v="2009-04-09T00:00:00"/>
    <d v="2008-06-05T00:00:00"/>
    <n v="43"/>
    <n v="-828.6"/>
    <d v="2008-03-05T00:00:00"/>
    <d v="2008-06-04T00:00:00"/>
    <n v="91"/>
    <s v="_B"/>
    <x v="0"/>
    <n v="-206.58246575342466"/>
    <n v="200806"/>
    <x v="0"/>
    <x v="4"/>
  </r>
  <r>
    <s v="R15751"/>
    <n v="1100005312178"/>
    <d v="2009-04-09T00:00:00"/>
    <d v="2008-06-05T00:00:00"/>
    <n v="210"/>
    <n v="-274.39999999999998"/>
    <d v="2008-03-05T00:00:00"/>
    <d v="2008-06-04T00:00:00"/>
    <n v="91"/>
    <s v="_B"/>
    <x v="0"/>
    <n v="-68.412054794520543"/>
    <n v="200806"/>
    <x v="0"/>
    <x v="4"/>
  </r>
  <r>
    <s v="P9917"/>
    <n v="1100006840656"/>
    <d v="2009-04-09T00:00:00"/>
    <d v="2009-03-16T00:00:00"/>
    <n v="1"/>
    <n v="-19619"/>
    <d v="2008-12-06T00:00:00"/>
    <d v="2009-03-15T00:00:00"/>
    <n v="99"/>
    <s v="_B"/>
    <x v="0"/>
    <n v="-5321.317808219178"/>
    <n v="200903"/>
    <x v="2"/>
    <x v="0"/>
  </r>
  <r>
    <s v="P9917"/>
    <n v="1100008764722"/>
    <d v="2009-04-09T00:00:00"/>
    <d v="2008-06-10T00:00:00"/>
    <n v="1"/>
    <n v="-500240.9"/>
    <d v="2008-05-26T00:00:00"/>
    <d v="2008-06-09T00:00:00"/>
    <n v="14"/>
    <s v="_B"/>
    <x v="0"/>
    <n v="-19187.322191780822"/>
    <n v="200806"/>
    <x v="0"/>
    <x v="4"/>
  </r>
  <r>
    <s v="A19811"/>
    <n v="1100013293575"/>
    <d v="2009-04-09T00:00:00"/>
    <d v="2008-06-03T00:00:00"/>
    <n v="1"/>
    <n v="-346008.4"/>
    <d v="2008-05-29T00:00:00"/>
    <d v="2008-06-02T00:00:00"/>
    <n v="4"/>
    <s v="_B"/>
    <x v="0"/>
    <n v="-3791.8728767123289"/>
    <n v="200806"/>
    <x v="0"/>
    <x v="4"/>
  </r>
  <r>
    <s v="R15751"/>
    <n v="1100014213739"/>
    <d v="2009-04-09T00:00:00"/>
    <d v="2008-09-24T00:00:00"/>
    <n v="1"/>
    <n v="-218016.7"/>
    <d v="2008-06-18T00:00:00"/>
    <d v="2008-09-23T00:00:00"/>
    <n v="97"/>
    <s v="_B"/>
    <x v="0"/>
    <n v="-57938.68465753425"/>
    <n v="200809"/>
    <x v="0"/>
    <x v="8"/>
  </r>
  <r>
    <s v="A19811"/>
    <n v="1100014667526"/>
    <d v="2009-04-09T00:00:00"/>
    <d v="2008-06-01T00:00:00"/>
    <n v="1"/>
    <n v="-304215.8"/>
    <d v="2008-05-18T00:00:00"/>
    <d v="2008-05-31T00:00:00"/>
    <n v="13"/>
    <s v="_B"/>
    <x v="0"/>
    <n v="-10835.083287671232"/>
    <n v="200806"/>
    <x v="0"/>
    <x v="4"/>
  </r>
  <r>
    <s v="A19811"/>
    <n v="1100018587751"/>
    <d v="2009-04-09T00:00:00"/>
    <d v="2008-05-03T00:00:00"/>
    <n v="1250"/>
    <n v="121222.9"/>
    <d v="2008-03-01T00:00:00"/>
    <d v="2008-05-02T00:00:00"/>
    <n v="62"/>
    <s v="_B"/>
    <x v="0"/>
    <n v="20591.287123287668"/>
    <n v="200805"/>
    <x v="0"/>
    <x v="3"/>
  </r>
  <r>
    <s v="A19811"/>
    <n v="1100018587751"/>
    <d v="2009-04-09T00:00:00"/>
    <d v="2008-05-03T00:00:00"/>
    <n v="1251"/>
    <n v="-84743"/>
    <d v="2008-03-01T00:00:00"/>
    <d v="2008-05-02T00:00:00"/>
    <n v="62"/>
    <s v="_B"/>
    <x v="0"/>
    <n v="-14394.701369863013"/>
    <n v="200805"/>
    <x v="0"/>
    <x v="3"/>
  </r>
  <r>
    <s v="A19811"/>
    <n v="1100019317070"/>
    <d v="2009-04-09T00:00:00"/>
    <d v="2008-06-01T00:00:00"/>
    <n v="1"/>
    <n v="-216036.5"/>
    <d v="2008-05-12T00:00:00"/>
    <d v="2008-05-31T00:00:00"/>
    <n v="19"/>
    <s v="_B"/>
    <x v="0"/>
    <n v="-11245.735616438356"/>
    <n v="200806"/>
    <x v="0"/>
    <x v="4"/>
  </r>
  <r>
    <s v="A19811"/>
    <n v="1100021032282"/>
    <d v="2009-04-09T00:00:00"/>
    <d v="2008-06-03T00:00:00"/>
    <n v="43"/>
    <n v="-346194.2"/>
    <d v="2008-05-26T00:00:00"/>
    <d v="2008-06-02T00:00:00"/>
    <n v="7"/>
    <s v="_B"/>
    <x v="0"/>
    <n v="-6639.3408219178091"/>
    <n v="200806"/>
    <x v="0"/>
    <x v="4"/>
  </r>
  <r>
    <s v="A19811"/>
    <n v="1100021032282"/>
    <d v="2009-04-09T00:00:00"/>
    <d v="2008-06-03T00:00:00"/>
    <n v="210"/>
    <n v="23216.799999999999"/>
    <d v="2008-05-26T00:00:00"/>
    <d v="2008-06-02T00:00:00"/>
    <n v="7"/>
    <s v="_B"/>
    <x v="0"/>
    <n v="445.25369863013697"/>
    <n v="200806"/>
    <x v="0"/>
    <x v="4"/>
  </r>
  <r>
    <s v="R15751"/>
    <n v="1100021955073"/>
    <d v="2009-04-09T00:00:00"/>
    <d v="2008-06-05T00:00:00"/>
    <n v="1"/>
    <n v="-714681.5"/>
    <d v="2008-05-31T00:00:00"/>
    <d v="2008-06-04T00:00:00"/>
    <n v="4"/>
    <s v="_B"/>
    <x v="0"/>
    <n v="-7832.1260273972603"/>
    <n v="200806"/>
    <x v="0"/>
    <x v="4"/>
  </r>
  <r>
    <s v="A19811"/>
    <n v="1100025633631"/>
    <d v="2009-04-09T00:00:00"/>
    <d v="2008-05-04T00:00:00"/>
    <n v="43"/>
    <n v="-230373.9"/>
    <d v="2008-04-02T00:00:00"/>
    <d v="2008-05-03T00:00:00"/>
    <n v="31"/>
    <s v="_B"/>
    <x v="0"/>
    <n v="-19566.002465753423"/>
    <n v="200805"/>
    <x v="0"/>
    <x v="3"/>
  </r>
  <r>
    <s v="A19811"/>
    <n v="1100025633631"/>
    <d v="2009-04-09T00:00:00"/>
    <d v="2008-05-04T00:00:00"/>
    <n v="210"/>
    <n v="-7388.1"/>
    <d v="2008-04-02T00:00:00"/>
    <d v="2008-05-03T00:00:00"/>
    <n v="31"/>
    <s v="_B"/>
    <x v="0"/>
    <n v="-627.48246575342466"/>
    <n v="200805"/>
    <x v="0"/>
    <x v="3"/>
  </r>
  <r>
    <s v="R15751"/>
    <n v="1100039373584"/>
    <d v="2009-04-09T00:00:00"/>
    <d v="2008-11-25T00:00:00"/>
    <n v="44"/>
    <n v="-316626.59999999998"/>
    <d v="2008-09-28T00:00:00"/>
    <d v="2008-11-24T00:00:00"/>
    <n v="57"/>
    <s v="_B"/>
    <x v="0"/>
    <n v="-49445.797808219177"/>
    <n v="200811"/>
    <x v="0"/>
    <x v="11"/>
  </r>
  <r>
    <s v="R15751"/>
    <n v="1100039373584"/>
    <d v="2009-04-09T00:00:00"/>
    <d v="2008-11-25T00:00:00"/>
    <n v="208"/>
    <n v="-90077.3"/>
    <d v="2008-09-28T00:00:00"/>
    <d v="2008-11-24T00:00:00"/>
    <n v="57"/>
    <s v="_B"/>
    <x v="0"/>
    <n v="-14066.866027397262"/>
    <n v="200811"/>
    <x v="0"/>
    <x v="11"/>
  </r>
  <r>
    <s v="R15751"/>
    <n v="1100051156315"/>
    <d v="2009-04-09T00:00:00"/>
    <d v="2008-09-09T00:00:00"/>
    <n v="1"/>
    <n v="-129707.2"/>
    <d v="2008-07-11T00:00:00"/>
    <d v="2008-09-08T00:00:00"/>
    <n v="59"/>
    <s v="_B"/>
    <x v="0"/>
    <n v="-20966.369315068492"/>
    <n v="200809"/>
    <x v="0"/>
    <x v="8"/>
  </r>
  <r>
    <s v="R15751"/>
    <n v="1160000114102"/>
    <d v="2009-04-09T00:00:00"/>
    <d v="2008-08-13T00:00:00"/>
    <n v="1"/>
    <n v="-250347.3"/>
    <d v="2008-07-14T00:00:00"/>
    <d v="2008-08-12T00:00:00"/>
    <n v="29"/>
    <s v="_B"/>
    <x v="0"/>
    <n v="-19890.607397260272"/>
    <n v="200808"/>
    <x v="0"/>
    <x v="9"/>
  </r>
  <r>
    <s v="D12478"/>
    <n v="1100003919816"/>
    <d v="2009-04-14T00:00:00"/>
    <d v="2008-09-24T00:00:00"/>
    <n v="1"/>
    <n v="-366381"/>
    <d v="2008-03-01T00:00:00"/>
    <d v="2008-09-23T00:00:00"/>
    <n v="206"/>
    <s v="_B"/>
    <x v="0"/>
    <n v="-206779.41369863012"/>
    <n v="200809"/>
    <x v="0"/>
    <x v="8"/>
  </r>
  <r>
    <s v="P9917"/>
    <n v="1100004037190"/>
    <d v="2009-04-14T00:00:00"/>
    <d v="2008-10-21T00:00:00"/>
    <n v="43"/>
    <n v="-142805.1"/>
    <d v="2008-09-28T00:00:00"/>
    <d v="2008-10-20T00:00:00"/>
    <n v="22"/>
    <s v="_B"/>
    <x v="0"/>
    <n v="-8607.4306849315071"/>
    <n v="200810"/>
    <x v="0"/>
    <x v="2"/>
  </r>
  <r>
    <s v="P9917"/>
    <n v="1100004037190"/>
    <d v="2009-04-14T00:00:00"/>
    <d v="2008-10-21T00:00:00"/>
    <n v="210"/>
    <n v="-145286.70000000001"/>
    <d v="2008-09-28T00:00:00"/>
    <d v="2008-10-20T00:00:00"/>
    <n v="22"/>
    <s v="_B"/>
    <x v="0"/>
    <n v="-8757.006575342466"/>
    <n v="200810"/>
    <x v="0"/>
    <x v="2"/>
  </r>
  <r>
    <s v="A19811"/>
    <n v="1100004846220"/>
    <d v="2009-04-14T00:00:00"/>
    <d v="2008-08-11T00:00:00"/>
    <n v="1"/>
    <n v="-241098.1"/>
    <d v="2008-07-22T00:00:00"/>
    <d v="2008-08-10T00:00:00"/>
    <n v="19"/>
    <s v="_B"/>
    <x v="0"/>
    <n v="-12550.312054794522"/>
    <n v="200808"/>
    <x v="0"/>
    <x v="9"/>
  </r>
  <r>
    <s v="A19811"/>
    <n v="1100005466816"/>
    <d v="2009-04-14T00:00:00"/>
    <d v="2008-05-16T00:00:00"/>
    <n v="1"/>
    <n v="-219132.4"/>
    <d v="2008-04-09T00:00:00"/>
    <d v="2008-05-15T00:00:00"/>
    <n v="36"/>
    <s v="_B"/>
    <x v="0"/>
    <n v="-21613.058630136984"/>
    <n v="200805"/>
    <x v="0"/>
    <x v="3"/>
  </r>
  <r>
    <s v="R15751"/>
    <n v="1100006733411"/>
    <d v="2009-04-14T00:00:00"/>
    <d v="2008-07-17T00:00:00"/>
    <n v="1210"/>
    <n v="-155673.5"/>
    <d v="2008-06-25T00:00:00"/>
    <d v="2008-07-16T00:00:00"/>
    <n v="21"/>
    <s v="_B"/>
    <x v="0"/>
    <n v="-8956.5575342465763"/>
    <n v="200807"/>
    <x v="0"/>
    <x v="6"/>
  </r>
  <r>
    <s v="R15751"/>
    <n v="1100006733411"/>
    <d v="2009-04-14T00:00:00"/>
    <d v="2008-07-17T00:00:00"/>
    <n v="1211"/>
    <n v="-125203.5"/>
    <d v="2008-06-25T00:00:00"/>
    <d v="2008-07-16T00:00:00"/>
    <n v="21"/>
    <s v="_B"/>
    <x v="0"/>
    <n v="-7203.4890410958906"/>
    <n v="200807"/>
    <x v="0"/>
    <x v="6"/>
  </r>
  <r>
    <s v="R15751"/>
    <n v="1100014285334"/>
    <d v="2009-04-14T00:00:00"/>
    <d v="2008-07-17T00:00:00"/>
    <n v="1233"/>
    <n v="-20559.3"/>
    <d v="2008-06-26T00:00:00"/>
    <d v="2008-07-16T00:00:00"/>
    <n v="20"/>
    <s v="_B"/>
    <x v="0"/>
    <n v="-1126.5369863013698"/>
    <n v="200807"/>
    <x v="0"/>
    <x v="6"/>
  </r>
  <r>
    <s v="R15751"/>
    <n v="1100014285334"/>
    <d v="2009-04-14T00:00:00"/>
    <d v="2008-07-17T00:00:00"/>
    <n v="1234"/>
    <n v="-104315.1"/>
    <d v="2008-06-26T00:00:00"/>
    <d v="2008-07-16T00:00:00"/>
    <n v="20"/>
    <s v="_B"/>
    <x v="0"/>
    <n v="-5715.8958904109586"/>
    <n v="200807"/>
    <x v="0"/>
    <x v="6"/>
  </r>
  <r>
    <s v="A19811"/>
    <n v="1100015243089"/>
    <d v="2009-04-14T00:00:00"/>
    <d v="2008-05-26T00:00:00"/>
    <n v="43"/>
    <n v="-183642.9"/>
    <d v="2008-04-13T00:00:00"/>
    <d v="2008-05-25T00:00:00"/>
    <n v="42"/>
    <s v="_B"/>
    <x v="0"/>
    <n v="-21131.511780821918"/>
    <n v="200805"/>
    <x v="0"/>
    <x v="3"/>
  </r>
  <r>
    <s v="A19811"/>
    <n v="1100015243089"/>
    <d v="2009-04-14T00:00:00"/>
    <d v="2008-05-26T00:00:00"/>
    <n v="210"/>
    <n v="1770.8"/>
    <d v="2008-04-13T00:00:00"/>
    <d v="2008-05-25T00:00:00"/>
    <n v="42"/>
    <s v="_B"/>
    <x v="0"/>
    <n v="203.76328767123289"/>
    <n v="200805"/>
    <x v="0"/>
    <x v="3"/>
  </r>
  <r>
    <s v="R15751"/>
    <n v="1100020166923"/>
    <d v="2009-04-14T00:00:00"/>
    <d v="2008-09-03T00:00:00"/>
    <n v="43"/>
    <n v="-307713.2"/>
    <d v="2008-06-13T00:00:00"/>
    <d v="2008-09-02T00:00:00"/>
    <n v="81"/>
    <s v="_B"/>
    <x v="0"/>
    <n v="-68287.038904109591"/>
    <n v="200809"/>
    <x v="0"/>
    <x v="8"/>
  </r>
  <r>
    <s v="R15751"/>
    <n v="1100020166923"/>
    <d v="2009-04-14T00:00:00"/>
    <d v="2008-09-03T00:00:00"/>
    <n v="210"/>
    <n v="-1068515"/>
    <d v="2008-06-13T00:00:00"/>
    <d v="2008-09-02T00:00:00"/>
    <n v="81"/>
    <s v="_B"/>
    <x v="0"/>
    <n v="-237122.50684931508"/>
    <n v="200809"/>
    <x v="0"/>
    <x v="8"/>
  </r>
  <r>
    <s v="A19811"/>
    <n v="1100020679970"/>
    <d v="2009-04-14T00:00:00"/>
    <d v="2008-05-14T00:00:00"/>
    <n v="1233"/>
    <n v="19364.400000000001"/>
    <d v="2008-03-02T00:00:00"/>
    <d v="2008-05-13T00:00:00"/>
    <n v="72"/>
    <s v="_B"/>
    <x v="0"/>
    <n v="3819.8268493150686"/>
    <n v="200805"/>
    <x v="0"/>
    <x v="3"/>
  </r>
  <r>
    <s v="A19811"/>
    <n v="1100020679970"/>
    <d v="2009-04-14T00:00:00"/>
    <d v="2008-05-14T00:00:00"/>
    <n v="1234"/>
    <n v="-2781.4"/>
    <d v="2008-03-02T00:00:00"/>
    <d v="2008-05-13T00:00:00"/>
    <n v="72"/>
    <s v="_B"/>
    <x v="0"/>
    <n v="-548.65972602739726"/>
    <n v="200805"/>
    <x v="0"/>
    <x v="3"/>
  </r>
  <r>
    <s v="A19811"/>
    <n v="1100020963853"/>
    <d v="2009-04-14T00:00:00"/>
    <d v="2008-06-02T00:00:00"/>
    <n v="1"/>
    <n v="-375903.7"/>
    <d v="2008-05-30T00:00:00"/>
    <d v="2008-06-01T00:00:00"/>
    <n v="2"/>
    <s v="_B"/>
    <x v="0"/>
    <n v="-2059.746301369863"/>
    <n v="200806"/>
    <x v="0"/>
    <x v="4"/>
  </r>
  <r>
    <s v="A19811"/>
    <n v="1100021039473"/>
    <d v="2009-04-14T00:00:00"/>
    <d v="2008-05-25T00:00:00"/>
    <n v="1"/>
    <n v="-277065"/>
    <d v="2008-04-27T00:00:00"/>
    <d v="2008-05-24T00:00:00"/>
    <n v="27"/>
    <s v="_B"/>
    <x v="0"/>
    <n v="-20495.219178082192"/>
    <n v="200805"/>
    <x v="0"/>
    <x v="3"/>
  </r>
  <r>
    <s v="A19811"/>
    <n v="1100024719429"/>
    <d v="2009-04-14T00:00:00"/>
    <d v="2008-04-24T00:00:00"/>
    <n v="1"/>
    <n v="-276365.2"/>
    <d v="2008-03-31T00:00:00"/>
    <d v="2008-04-23T00:00:00"/>
    <n v="23"/>
    <s v="_B"/>
    <x v="0"/>
    <n v="-17414.793424657535"/>
    <n v="200804"/>
    <x v="0"/>
    <x v="5"/>
  </r>
  <r>
    <s v="D12478"/>
    <n v="1100000769157"/>
    <d v="2009-04-15T00:00:00"/>
    <d v="2008-05-30T00:00:00"/>
    <n v="1"/>
    <n v="-365005"/>
    <d v="2008-05-16T00:00:00"/>
    <d v="2008-05-29T00:00:00"/>
    <n v="13"/>
    <s v="_B"/>
    <x v="0"/>
    <n v="-13000.178082191782"/>
    <n v="200805"/>
    <x v="0"/>
    <x v="3"/>
  </r>
  <r>
    <s v="P9917"/>
    <n v="1100003098945"/>
    <d v="2009-04-15T00:00:00"/>
    <d v="2009-03-04T00:00:00"/>
    <n v="1233"/>
    <n v="-28300.2"/>
    <d v="2009-01-16T00:00:00"/>
    <d v="2009-03-03T00:00:00"/>
    <n v="46"/>
    <s v="_B"/>
    <x v="0"/>
    <n v="-3566.6005479452056"/>
    <n v="200903"/>
    <x v="2"/>
    <x v="0"/>
  </r>
  <r>
    <s v="P9917"/>
    <n v="1100003098945"/>
    <d v="2009-04-15T00:00:00"/>
    <d v="2009-03-04T00:00:00"/>
    <n v="1234"/>
    <n v="-75395.3"/>
    <d v="2009-01-16T00:00:00"/>
    <d v="2009-03-03T00:00:00"/>
    <n v="46"/>
    <s v="_B"/>
    <x v="0"/>
    <n v="-9501.873424657535"/>
    <n v="200903"/>
    <x v="2"/>
    <x v="0"/>
  </r>
  <r>
    <s v="R15751"/>
    <n v="1100003846247"/>
    <d v="2009-04-15T00:00:00"/>
    <d v="2008-08-08T00:00:00"/>
    <n v="1"/>
    <n v="-315008.09999999998"/>
    <d v="2008-06-06T00:00:00"/>
    <d v="2008-08-07T00:00:00"/>
    <n v="62"/>
    <s v="_B"/>
    <x v="0"/>
    <n v="-53508.225205479444"/>
    <n v="200808"/>
    <x v="0"/>
    <x v="9"/>
  </r>
  <r>
    <s v="D12478"/>
    <n v="1100009206464"/>
    <d v="2009-04-15T00:00:00"/>
    <d v="2009-04-04T00:00:00"/>
    <n v="1250"/>
    <n v="-54745.8"/>
    <d v="2009-02-07T00:00:00"/>
    <d v="2009-04-03T00:00:00"/>
    <n v="55"/>
    <s v="_B"/>
    <x v="0"/>
    <n v="-8249.3671232876713"/>
    <n v="200904"/>
    <x v="2"/>
    <x v="5"/>
  </r>
  <r>
    <s v="D12478"/>
    <n v="1100009206464"/>
    <d v="2009-04-15T00:00:00"/>
    <d v="2009-04-04T00:00:00"/>
    <n v="1251"/>
    <n v="-17060.2"/>
    <d v="2009-02-07T00:00:00"/>
    <d v="2009-04-03T00:00:00"/>
    <n v="55"/>
    <s v="_B"/>
    <x v="0"/>
    <n v="-2570.7150684931507"/>
    <n v="200904"/>
    <x v="2"/>
    <x v="5"/>
  </r>
  <r>
    <s v="A21679"/>
    <n v="1100018849106"/>
    <d v="2009-04-15T00:00:00"/>
    <d v="2008-04-26T00:00:00"/>
    <n v="1"/>
    <n v="-279009.8"/>
    <d v="2008-04-02T00:00:00"/>
    <d v="2008-04-25T00:00:00"/>
    <n v="23"/>
    <s v="_B"/>
    <x v="0"/>
    <n v="-17581.439452054794"/>
    <n v="200804"/>
    <x v="0"/>
    <x v="5"/>
  </r>
  <r>
    <s v="P9917"/>
    <n v="1100021207660"/>
    <d v="2009-04-15T00:00:00"/>
    <d v="2008-10-17T00:00:00"/>
    <n v="1"/>
    <n v="-64890.5"/>
    <d v="2008-10-02T00:00:00"/>
    <d v="2008-10-16T00:00:00"/>
    <n v="14"/>
    <s v="_B"/>
    <x v="0"/>
    <n v="-2488.9506849315067"/>
    <n v="200810"/>
    <x v="0"/>
    <x v="2"/>
  </r>
  <r>
    <s v="A21679"/>
    <n v="1100024128977"/>
    <d v="2009-04-15T00:00:00"/>
    <d v="2008-06-04T00:00:00"/>
    <n v="1"/>
    <n v="-304515.3"/>
    <d v="2008-05-06T00:00:00"/>
    <d v="2008-06-03T00:00:00"/>
    <n v="28"/>
    <s v="_B"/>
    <x v="0"/>
    <n v="-23360.077808219175"/>
    <n v="200806"/>
    <x v="0"/>
    <x v="4"/>
  </r>
  <r>
    <s v="A21679"/>
    <n v="1100040120621"/>
    <d v="2009-04-15T00:00:00"/>
    <d v="2008-05-29T00:00:00"/>
    <n v="1"/>
    <n v="-212463"/>
    <d v="2008-04-19T00:00:00"/>
    <d v="2008-05-28T00:00:00"/>
    <n v="39"/>
    <s v="_B"/>
    <x v="0"/>
    <n v="-22701.526027397264"/>
    <n v="200805"/>
    <x v="0"/>
    <x v="3"/>
  </r>
  <r>
    <s v="P9917"/>
    <n v="1100050661974"/>
    <d v="2009-04-15T00:00:00"/>
    <d v="2008-04-24T00:00:00"/>
    <n v="1"/>
    <n v="-326710.59999999998"/>
    <d v="2008-04-17T00:00:00"/>
    <d v="2008-04-23T00:00:00"/>
    <n v="6"/>
    <s v="_B"/>
    <x v="0"/>
    <n v="-5370.5852054794514"/>
    <n v="200804"/>
    <x v="0"/>
    <x v="5"/>
  </r>
  <r>
    <s v="A21679"/>
    <n v="1100050858167"/>
    <d v="2009-04-15T00:00:00"/>
    <d v="2008-05-07T00:00:00"/>
    <n v="1"/>
    <n v="-372919.8"/>
    <d v="2008-04-17T00:00:00"/>
    <d v="2008-05-06T00:00:00"/>
    <n v="19"/>
    <s v="_B"/>
    <x v="0"/>
    <n v="-19412.263561643835"/>
    <n v="200805"/>
    <x v="0"/>
    <x v="3"/>
  </r>
  <r>
    <s v="R15751"/>
    <n v="1414487040004"/>
    <d v="2009-04-16T00:00:00"/>
    <d v="2008-03-06T00:00:00"/>
    <n v="43"/>
    <n v="2619.8000000000002"/>
    <d v="2008-02-23T00:00:00"/>
    <d v="2008-03-05T00:00:00"/>
    <n v="11"/>
    <s v="_E"/>
    <x v="1"/>
    <n v="78.952876712328774"/>
    <n v="200803"/>
    <x v="0"/>
    <x v="0"/>
  </r>
  <r>
    <s v="R15751"/>
    <n v="1414487040004"/>
    <d v="2009-04-16T00:00:00"/>
    <d v="2008-03-06T00:00:00"/>
    <n v="210"/>
    <n v="5846.1"/>
    <d v="2008-02-23T00:00:00"/>
    <d v="2008-03-05T00:00:00"/>
    <n v="11"/>
    <s v="_E"/>
    <x v="1"/>
    <n v="176.18383561643836"/>
    <n v="200803"/>
    <x v="0"/>
    <x v="0"/>
  </r>
  <r>
    <s v="P9917"/>
    <n v="1100001687337"/>
    <d v="2009-04-16T00:00:00"/>
    <d v="2009-02-19T00:00:00"/>
    <n v="1"/>
    <n v="-24231.1"/>
    <d v="2008-10-20T00:00:00"/>
    <d v="2009-02-18T00:00:00"/>
    <n v="121"/>
    <s v="_B"/>
    <x v="0"/>
    <n v="-8032.7756164383554"/>
    <n v="200902"/>
    <x v="2"/>
    <x v="1"/>
  </r>
  <r>
    <s v="A21679"/>
    <n v="1100004930981"/>
    <d v="2009-04-16T00:00:00"/>
    <d v="2008-06-10T00:00:00"/>
    <n v="1235"/>
    <n v="50350.1"/>
    <d v="2008-06-08T00:00:00"/>
    <d v="2008-06-09T00:00:00"/>
    <n v="1"/>
    <s v="_B"/>
    <x v="0"/>
    <n v="137.9454794520548"/>
    <n v="200806"/>
    <x v="0"/>
    <x v="4"/>
  </r>
  <r>
    <s v="A21679"/>
    <n v="1100004930981"/>
    <d v="2009-04-16T00:00:00"/>
    <d v="2008-06-10T00:00:00"/>
    <n v="1237"/>
    <n v="-264184.5"/>
    <d v="2008-06-08T00:00:00"/>
    <d v="2008-06-09T00:00:00"/>
    <n v="1"/>
    <s v="_B"/>
    <x v="0"/>
    <n v="-723.79315068493156"/>
    <n v="200806"/>
    <x v="0"/>
    <x v="4"/>
  </r>
  <r>
    <s v="A21679"/>
    <n v="1100004930981"/>
    <d v="2009-04-16T00:00:00"/>
    <d v="2008-06-10T00:00:00"/>
    <n v="1236"/>
    <n v="30427.7"/>
    <d v="2008-06-08T00:00:00"/>
    <d v="2008-06-09T00:00:00"/>
    <n v="1"/>
    <s v="_B"/>
    <x v="0"/>
    <n v="83.363561643835624"/>
    <n v="200806"/>
    <x v="0"/>
    <x v="4"/>
  </r>
  <r>
    <s v="P9917"/>
    <n v="1100010352971"/>
    <d v="2009-04-16T00:00:00"/>
    <d v="2009-04-06T00:00:00"/>
    <n v="1233"/>
    <n v="-58263"/>
    <d v="2009-01-02T00:00:00"/>
    <d v="2009-04-05T00:00:00"/>
    <n v="93"/>
    <s v="_B"/>
    <x v="0"/>
    <n v="-14845.093150684932"/>
    <n v="200904"/>
    <x v="2"/>
    <x v="5"/>
  </r>
  <r>
    <s v="P9917"/>
    <n v="1100010352971"/>
    <d v="2009-04-16T00:00:00"/>
    <d v="2009-04-06T00:00:00"/>
    <n v="1234"/>
    <n v="-21417.1"/>
    <d v="2009-01-02T00:00:00"/>
    <d v="2009-04-05T00:00:00"/>
    <n v="93"/>
    <s v="_B"/>
    <x v="0"/>
    <n v="-5456.9597260273968"/>
    <n v="200904"/>
    <x v="2"/>
    <x v="5"/>
  </r>
  <r>
    <s v="P9917"/>
    <n v="1100012032453"/>
    <d v="2009-04-16T00:00:00"/>
    <d v="2008-07-11T00:00:00"/>
    <n v="43"/>
    <n v="113435.2"/>
    <d v="2008-05-26T00:00:00"/>
    <d v="2008-07-10T00:00:00"/>
    <n v="45"/>
    <s v="_B"/>
    <x v="0"/>
    <n v="13985.161643835618"/>
    <n v="200807"/>
    <x v="0"/>
    <x v="6"/>
  </r>
  <r>
    <s v="P9917"/>
    <n v="1100012032453"/>
    <d v="2009-04-16T00:00:00"/>
    <d v="2008-07-11T00:00:00"/>
    <n v="210"/>
    <n v="-156439.4"/>
    <d v="2008-05-26T00:00:00"/>
    <d v="2008-07-10T00:00:00"/>
    <n v="45"/>
    <s v="_B"/>
    <x v="0"/>
    <n v="-19287.049315068492"/>
    <n v="200807"/>
    <x v="0"/>
    <x v="6"/>
  </r>
  <r>
    <s v="P9917"/>
    <n v="1100012584969"/>
    <d v="2009-04-16T00:00:00"/>
    <d v="2008-07-01T00:00:00"/>
    <n v="43"/>
    <n v="-9755.1"/>
    <d v="2008-04-10T00:00:00"/>
    <d v="2008-06-30T00:00:00"/>
    <n v="81"/>
    <s v="_B"/>
    <x v="0"/>
    <n v="-2164.8304109589044"/>
    <n v="200807"/>
    <x v="0"/>
    <x v="6"/>
  </r>
  <r>
    <s v="P9917"/>
    <n v="1100012584969"/>
    <d v="2009-04-16T00:00:00"/>
    <d v="2008-07-01T00:00:00"/>
    <n v="210"/>
    <n v="24075.4"/>
    <d v="2008-04-10T00:00:00"/>
    <d v="2008-06-30T00:00:00"/>
    <n v="81"/>
    <s v="_B"/>
    <x v="0"/>
    <n v="5342.76"/>
    <n v="200807"/>
    <x v="0"/>
    <x v="6"/>
  </r>
  <r>
    <s v="A21679"/>
    <n v="1100015028798"/>
    <d v="2009-04-16T00:00:00"/>
    <d v="2008-04-29T00:00:00"/>
    <n v="1"/>
    <n v="-1300253.8999999999"/>
    <d v="2008-03-10T00:00:00"/>
    <d v="2008-04-28T00:00:00"/>
    <n v="49"/>
    <s v="_B"/>
    <x v="0"/>
    <n v="-174554.63315068494"/>
    <n v="200804"/>
    <x v="0"/>
    <x v="5"/>
  </r>
  <r>
    <s v="R15751"/>
    <n v="1100023940742"/>
    <d v="2009-04-16T00:00:00"/>
    <d v="2008-11-11T00:00:00"/>
    <n v="1"/>
    <n v="-84128.8"/>
    <d v="2008-08-26T00:00:00"/>
    <d v="2008-11-10T00:00:00"/>
    <n v="76"/>
    <s v="_B"/>
    <x v="0"/>
    <n v="-17517.229589041097"/>
    <n v="200811"/>
    <x v="0"/>
    <x v="11"/>
  </r>
  <r>
    <s v="A21679"/>
    <n v="1100024659132"/>
    <d v="2009-04-16T00:00:00"/>
    <d v="2008-06-08T00:00:00"/>
    <n v="43"/>
    <n v="192277.5"/>
    <d v="2008-04-24T00:00:00"/>
    <d v="2008-06-07T00:00:00"/>
    <n v="44"/>
    <s v="_B"/>
    <x v="0"/>
    <n v="23178.657534246577"/>
    <n v="200806"/>
    <x v="0"/>
    <x v="4"/>
  </r>
  <r>
    <s v="A21679"/>
    <n v="1100024659132"/>
    <d v="2009-04-16T00:00:00"/>
    <d v="2008-06-08T00:00:00"/>
    <n v="210"/>
    <n v="-198032.8"/>
    <d v="2008-04-24T00:00:00"/>
    <d v="2008-06-07T00:00:00"/>
    <n v="44"/>
    <s v="_B"/>
    <x v="0"/>
    <n v="-23872.447123287668"/>
    <n v="200806"/>
    <x v="0"/>
    <x v="4"/>
  </r>
  <r>
    <s v="D12478"/>
    <n v="1100000097318"/>
    <d v="2009-04-17T00:00:00"/>
    <d v="2008-09-10T00:00:00"/>
    <n v="43"/>
    <n v="109042.1"/>
    <d v="2008-06-08T00:00:00"/>
    <d v="2008-09-09T00:00:00"/>
    <n v="93"/>
    <s v="_B"/>
    <x v="0"/>
    <n v="27783.329589041099"/>
    <n v="200809"/>
    <x v="0"/>
    <x v="8"/>
  </r>
  <r>
    <s v="D12478"/>
    <n v="1100000097318"/>
    <d v="2009-04-17T00:00:00"/>
    <d v="2008-09-10T00:00:00"/>
    <n v="210"/>
    <n v="-142779.70000000001"/>
    <d v="2008-06-08T00:00:00"/>
    <d v="2008-09-09T00:00:00"/>
    <n v="93"/>
    <s v="_B"/>
    <x v="0"/>
    <n v="-36379.485205479454"/>
    <n v="200809"/>
    <x v="0"/>
    <x v="8"/>
  </r>
  <r>
    <s v="A19811"/>
    <n v="1100000130392"/>
    <d v="2009-04-17T00:00:00"/>
    <d v="2008-06-03T00:00:00"/>
    <n v="1256"/>
    <n v="83356.2"/>
    <d v="2008-05-12T00:00:00"/>
    <d v="2008-06-02T00:00:00"/>
    <n v="21"/>
    <s v="_B"/>
    <x v="0"/>
    <n v="4795.8361643835615"/>
    <n v="200806"/>
    <x v="0"/>
    <x v="4"/>
  </r>
  <r>
    <s v="A19811"/>
    <n v="1100000130392"/>
    <d v="2009-04-17T00:00:00"/>
    <d v="2008-06-03T00:00:00"/>
    <n v="1257"/>
    <n v="-436189.9"/>
    <d v="2008-05-12T00:00:00"/>
    <d v="2008-06-02T00:00:00"/>
    <n v="21"/>
    <s v="_B"/>
    <x v="0"/>
    <n v="-25095.857260273973"/>
    <n v="200806"/>
    <x v="0"/>
    <x v="4"/>
  </r>
  <r>
    <s v="P9917"/>
    <n v="1100002170341"/>
    <d v="2009-04-17T00:00:00"/>
    <d v="2008-09-18T00:00:00"/>
    <n v="1"/>
    <n v="-180758.5"/>
    <d v="2008-08-28T00:00:00"/>
    <d v="2008-09-17T00:00:00"/>
    <n v="20"/>
    <s v="_B"/>
    <x v="0"/>
    <n v="-9904.5753424657541"/>
    <n v="200809"/>
    <x v="0"/>
    <x v="8"/>
  </r>
  <r>
    <s v="P9917"/>
    <n v="1100006785623"/>
    <d v="2009-04-17T00:00:00"/>
    <d v="2008-10-08T00:00:00"/>
    <n v="1244"/>
    <n v="8417.1"/>
    <d v="2008-03-10T00:00:00"/>
    <d v="2008-10-07T00:00:00"/>
    <n v="211"/>
    <s v="_B"/>
    <x v="0"/>
    <n v="4865.7756164383563"/>
    <n v="200810"/>
    <x v="0"/>
    <x v="2"/>
  </r>
  <r>
    <s v="P9917"/>
    <n v="1100006785623"/>
    <d v="2009-04-17T00:00:00"/>
    <d v="2008-10-08T00:00:00"/>
    <n v="1245"/>
    <n v="-13875.2"/>
    <d v="2008-03-10T00:00:00"/>
    <d v="2008-10-07T00:00:00"/>
    <n v="211"/>
    <s v="_B"/>
    <x v="0"/>
    <n v="-8021.0060273972613"/>
    <n v="200810"/>
    <x v="0"/>
    <x v="2"/>
  </r>
  <r>
    <s v="D12478"/>
    <n v="1100014675058"/>
    <d v="2009-04-17T00:00:00"/>
    <d v="2008-03-08T00:00:00"/>
    <n v="184"/>
    <n v="118191"/>
    <d v="2006-10-09T00:00:00"/>
    <d v="2008-03-07T00:00:00"/>
    <n v="515"/>
    <s v="_B"/>
    <x v="0"/>
    <n v="166762.64383561644"/>
    <n v="200803"/>
    <x v="0"/>
    <x v="0"/>
  </r>
  <r>
    <s v="D12478"/>
    <n v="1100014675058"/>
    <d v="2009-04-17T00:00:00"/>
    <d v="2008-03-08T00:00:00"/>
    <n v="187"/>
    <n v="70015.5"/>
    <d v="2006-10-09T00:00:00"/>
    <d v="2008-03-07T00:00:00"/>
    <n v="515"/>
    <s v="_B"/>
    <x v="0"/>
    <n v="98788.993150684939"/>
    <n v="200803"/>
    <x v="0"/>
    <x v="0"/>
  </r>
  <r>
    <s v="D12478"/>
    <n v="1100014675058"/>
    <d v="2009-04-17T00:00:00"/>
    <d v="2008-03-08T00:00:00"/>
    <n v="210"/>
    <n v="57217.9"/>
    <d v="2006-10-09T00:00:00"/>
    <d v="2008-03-07T00:00:00"/>
    <n v="515"/>
    <s v="_B"/>
    <x v="0"/>
    <n v="80732.105479452061"/>
    <n v="200803"/>
    <x v="0"/>
    <x v="0"/>
  </r>
  <r>
    <s v="P9917"/>
    <n v="1100020569432"/>
    <d v="2009-04-17T00:00:00"/>
    <d v="2008-07-15T00:00:00"/>
    <n v="1"/>
    <n v="-104631.1"/>
    <d v="2008-03-04T00:00:00"/>
    <d v="2008-07-14T00:00:00"/>
    <n v="132"/>
    <s v="_B"/>
    <x v="0"/>
    <n v="-37839.192328767123"/>
    <n v="200807"/>
    <x v="0"/>
    <x v="6"/>
  </r>
  <r>
    <s v="D12478"/>
    <n v="1100020777073"/>
    <d v="2009-04-17T00:00:00"/>
    <d v="2008-12-30T00:00:00"/>
    <n v="43"/>
    <n v="-35109"/>
    <d v="2008-09-02T00:00:00"/>
    <d v="2008-12-29T00:00:00"/>
    <n v="118"/>
    <s v="_B"/>
    <x v="0"/>
    <n v="-11350.306849315069"/>
    <n v="200812"/>
    <x v="0"/>
    <x v="7"/>
  </r>
  <r>
    <s v="D12478"/>
    <n v="1100020777073"/>
    <d v="2009-04-17T00:00:00"/>
    <d v="2008-12-30T00:00:00"/>
    <n v="210"/>
    <n v="30314.6"/>
    <d v="2008-09-02T00:00:00"/>
    <d v="2008-12-29T00:00:00"/>
    <n v="118"/>
    <s v="_B"/>
    <x v="0"/>
    <n v="9800.3364383561639"/>
    <n v="200812"/>
    <x v="0"/>
    <x v="7"/>
  </r>
  <r>
    <s v="A19811"/>
    <n v="1100020822390"/>
    <d v="2009-04-17T00:00:00"/>
    <d v="2008-04-07T00:00:00"/>
    <n v="43"/>
    <n v="-429852.5"/>
    <d v="2008-03-22T00:00:00"/>
    <d v="2008-04-06T00:00:00"/>
    <n v="15"/>
    <s v="_B"/>
    <x v="0"/>
    <n v="-17665.17123287671"/>
    <n v="200804"/>
    <x v="0"/>
    <x v="5"/>
  </r>
  <r>
    <s v="A19811"/>
    <n v="1100020822390"/>
    <d v="2009-04-17T00:00:00"/>
    <d v="2008-04-07T00:00:00"/>
    <n v="210"/>
    <n v="-198426.4"/>
    <d v="2008-03-22T00:00:00"/>
    <d v="2008-04-06T00:00:00"/>
    <n v="15"/>
    <s v="_B"/>
    <x v="0"/>
    <n v="-8154.5095890410958"/>
    <n v="200804"/>
    <x v="0"/>
    <x v="5"/>
  </r>
  <r>
    <s v="D12478"/>
    <n v="1100040321089"/>
    <d v="2009-04-17T00:00:00"/>
    <d v="2009-03-19T00:00:00"/>
    <n v="43"/>
    <n v="-105986"/>
    <d v="2008-03-07T00:00:00"/>
    <d v="2009-03-18T00:00:00"/>
    <n v="376"/>
    <s v="_B"/>
    <x v="0"/>
    <n v="-109180.09863013698"/>
    <n v="200903"/>
    <x v="2"/>
    <x v="0"/>
  </r>
  <r>
    <s v="D12478"/>
    <n v="1100040321089"/>
    <d v="2009-04-17T00:00:00"/>
    <d v="2009-03-19T00:00:00"/>
    <n v="210"/>
    <n v="-40355.5"/>
    <d v="2008-03-07T00:00:00"/>
    <d v="2009-03-18T00:00:00"/>
    <n v="376"/>
    <s v="_B"/>
    <x v="0"/>
    <n v="-41571.693150684936"/>
    <n v="200903"/>
    <x v="2"/>
    <x v="0"/>
  </r>
  <r>
    <s v="A19811"/>
    <n v="1411461100002"/>
    <d v="2009-04-18T00:00:00"/>
    <d v="2008-05-13T00:00:00"/>
    <n v="43"/>
    <n v="-61488.6"/>
    <d v="2008-03-10T00:00:00"/>
    <d v="2008-05-12T00:00:00"/>
    <n v="63"/>
    <s v="_E"/>
    <x v="1"/>
    <n v="-10613.100821917807"/>
    <n v="200805"/>
    <x v="0"/>
    <x v="3"/>
  </r>
  <r>
    <s v="A19811"/>
    <n v="1411461100002"/>
    <d v="2009-04-18T00:00:00"/>
    <d v="2008-05-13T00:00:00"/>
    <n v="210"/>
    <n v="-84870"/>
    <d v="2008-03-10T00:00:00"/>
    <d v="2008-05-12T00:00:00"/>
    <n v="63"/>
    <s v="_E"/>
    <x v="1"/>
    <n v="-14648.794520547946"/>
    <n v="200805"/>
    <x v="0"/>
    <x v="3"/>
  </r>
  <r>
    <s v="A19811"/>
    <n v="1100000169308"/>
    <d v="2009-04-18T00:00:00"/>
    <d v="2008-10-23T00:00:00"/>
    <n v="43"/>
    <n v="-16848.7"/>
    <d v="2008-08-28T00:00:00"/>
    <d v="2008-10-22T00:00:00"/>
    <n v="55"/>
    <s v="_B"/>
    <x v="0"/>
    <n v="-2538.845205479452"/>
    <n v="200810"/>
    <x v="0"/>
    <x v="2"/>
  </r>
  <r>
    <s v="A19811"/>
    <n v="1100000169308"/>
    <d v="2009-04-18T00:00:00"/>
    <d v="2008-10-23T00:00:00"/>
    <n v="210"/>
    <n v="-112867.3"/>
    <d v="2008-08-28T00:00:00"/>
    <d v="2008-10-22T00:00:00"/>
    <n v="55"/>
    <s v="_B"/>
    <x v="0"/>
    <n v="-17007.401369863015"/>
    <n v="200810"/>
    <x v="0"/>
    <x v="2"/>
  </r>
  <r>
    <s v="A19811"/>
    <n v="1100010974617"/>
    <d v="2009-04-18T00:00:00"/>
    <d v="2008-06-28T00:00:00"/>
    <n v="1"/>
    <n v="-643911.9"/>
    <d v="2008-03-08T00:00:00"/>
    <d v="2008-06-27T00:00:00"/>
    <n v="111"/>
    <s v="_B"/>
    <x v="0"/>
    <n v="-195819.78328767125"/>
    <n v="200806"/>
    <x v="0"/>
    <x v="4"/>
  </r>
  <r>
    <s v="A19811"/>
    <n v="1100015366988"/>
    <d v="2009-04-18T00:00:00"/>
    <d v="2008-09-12T00:00:00"/>
    <n v="43"/>
    <n v="-91587.9"/>
    <d v="2008-06-11T00:00:00"/>
    <d v="2008-09-11T00:00:00"/>
    <n v="92"/>
    <s v="_B"/>
    <x v="0"/>
    <n v="-23085.169315068491"/>
    <n v="200809"/>
    <x v="0"/>
    <x v="8"/>
  </r>
  <r>
    <s v="A19811"/>
    <n v="1100015366988"/>
    <d v="2009-04-18T00:00:00"/>
    <d v="2008-09-12T00:00:00"/>
    <n v="210"/>
    <n v="-18618.900000000001"/>
    <d v="2008-06-11T00:00:00"/>
    <d v="2008-09-11T00:00:00"/>
    <n v="92"/>
    <s v="_B"/>
    <x v="0"/>
    <n v="-4692.9830136986302"/>
    <n v="200809"/>
    <x v="0"/>
    <x v="8"/>
  </r>
  <r>
    <s v="A19811"/>
    <n v="1100020247040"/>
    <d v="2009-04-18T00:00:00"/>
    <d v="2008-06-08T00:00:00"/>
    <n v="1"/>
    <n v="-56888.6"/>
    <d v="2008-03-08T00:00:00"/>
    <d v="2008-06-07T00:00:00"/>
    <n v="91"/>
    <s v="_B"/>
    <x v="0"/>
    <n v="-14183.185205479453"/>
    <n v="200806"/>
    <x v="0"/>
    <x v="4"/>
  </r>
  <r>
    <s v="A19811"/>
    <n v="1100021135207"/>
    <d v="2009-04-18T00:00:00"/>
    <d v="2008-09-28T00:00:00"/>
    <n v="43"/>
    <n v="-39483.300000000003"/>
    <d v="2008-03-08T00:00:00"/>
    <d v="2008-09-27T00:00:00"/>
    <n v="203"/>
    <s v="_B"/>
    <x v="0"/>
    <n v="-21959.205205479455"/>
    <n v="200809"/>
    <x v="0"/>
    <x v="8"/>
  </r>
  <r>
    <s v="A19811"/>
    <n v="1100021135207"/>
    <d v="2009-04-18T00:00:00"/>
    <d v="2008-09-28T00:00:00"/>
    <n v="210"/>
    <n v="19115.400000000001"/>
    <d v="2008-03-08T00:00:00"/>
    <d v="2008-09-27T00:00:00"/>
    <n v="203"/>
    <s v="_B"/>
    <x v="0"/>
    <n v="10631.304657534247"/>
    <n v="200809"/>
    <x v="0"/>
    <x v="8"/>
  </r>
  <r>
    <s v="C9248"/>
    <n v="1100023675764"/>
    <d v="2009-04-18T00:00:00"/>
    <d v="2008-07-02T00:00:00"/>
    <n v="1"/>
    <n v="-71269.8"/>
    <d v="2008-05-13T00:00:00"/>
    <d v="2008-07-01T00:00:00"/>
    <n v="49"/>
    <s v="_B"/>
    <x v="0"/>
    <n v="-9567.7265753424672"/>
    <n v="200807"/>
    <x v="0"/>
    <x v="6"/>
  </r>
  <r>
    <s v="A19811"/>
    <n v="1417763503008"/>
    <d v="2009-04-20T00:00:00"/>
    <d v="2008-06-13T00:00:00"/>
    <n v="1"/>
    <n v="-242166.3"/>
    <d v="2008-03-13T00:00:00"/>
    <d v="2008-06-12T00:00:00"/>
    <n v="91"/>
    <s v="_E"/>
    <x v="1"/>
    <n v="-60375.707671232871"/>
    <n v="200806"/>
    <x v="0"/>
    <x v="4"/>
  </r>
  <r>
    <s v="C9248"/>
    <n v="1100004832389"/>
    <d v="2009-04-20T00:00:00"/>
    <d v="2008-07-02T00:00:00"/>
    <n v="1"/>
    <n v="-183604.9"/>
    <d v="2008-06-06T00:00:00"/>
    <d v="2008-07-01T00:00:00"/>
    <n v="25"/>
    <s v="_B"/>
    <x v="0"/>
    <n v="-12575.67808219178"/>
    <n v="200807"/>
    <x v="0"/>
    <x v="6"/>
  </r>
  <r>
    <s v="A19811"/>
    <n v="1100005163904"/>
    <d v="2009-04-20T00:00:00"/>
    <d v="2008-04-27T00:00:00"/>
    <n v="1"/>
    <n v="-149400.9"/>
    <d v="2008-03-12T00:00:00"/>
    <d v="2008-04-26T00:00:00"/>
    <n v="45"/>
    <s v="_B"/>
    <x v="0"/>
    <n v="-18419.28904109589"/>
    <n v="200804"/>
    <x v="0"/>
    <x v="5"/>
  </r>
  <r>
    <s v="A19811"/>
    <n v="1100007773911"/>
    <d v="2009-04-20T00:00:00"/>
    <d v="2008-09-09T00:00:00"/>
    <n v="43"/>
    <n v="0"/>
    <d v="2008-06-12T00:00:00"/>
    <d v="2008-09-08T00:00:00"/>
    <n v="88"/>
    <s v="_B"/>
    <x v="0"/>
    <n v="0"/>
    <n v="200809"/>
    <x v="0"/>
    <x v="8"/>
  </r>
  <r>
    <s v="A19811"/>
    <n v="1100007773911"/>
    <d v="2009-04-20T00:00:00"/>
    <d v="2008-09-09T00:00:00"/>
    <n v="210"/>
    <n v="0"/>
    <d v="2008-06-12T00:00:00"/>
    <d v="2008-09-08T00:00:00"/>
    <n v="88"/>
    <s v="_B"/>
    <x v="0"/>
    <n v="0"/>
    <n v="200809"/>
    <x v="0"/>
    <x v="8"/>
  </r>
  <r>
    <s v="R15751"/>
    <n v="1100008587230"/>
    <d v="2009-04-20T00:00:00"/>
    <d v="2008-04-17T00:00:00"/>
    <n v="1235"/>
    <n v="-139589.6"/>
    <d v="2008-03-30T00:00:00"/>
    <d v="2008-04-16T00:00:00"/>
    <n v="17"/>
    <s v="_B"/>
    <x v="0"/>
    <n v="-6501.4334246575345"/>
    <n v="200804"/>
    <x v="0"/>
    <x v="5"/>
  </r>
  <r>
    <s v="R15751"/>
    <n v="1100008587230"/>
    <d v="2009-04-20T00:00:00"/>
    <d v="2008-04-17T00:00:00"/>
    <n v="1236"/>
    <n v="-59139.199999999997"/>
    <d v="2008-03-30T00:00:00"/>
    <d v="2008-04-16T00:00:00"/>
    <n v="17"/>
    <s v="_B"/>
    <x v="0"/>
    <n v="-2754.4284931506845"/>
    <n v="200804"/>
    <x v="0"/>
    <x v="5"/>
  </r>
  <r>
    <s v="R15751"/>
    <n v="1100008587230"/>
    <d v="2009-04-20T00:00:00"/>
    <d v="2008-04-17T00:00:00"/>
    <n v="1237"/>
    <n v="-179683.8"/>
    <d v="2008-03-30T00:00:00"/>
    <d v="2008-04-16T00:00:00"/>
    <n v="17"/>
    <s v="_B"/>
    <x v="0"/>
    <n v="-8368.8345205479436"/>
    <n v="200804"/>
    <x v="0"/>
    <x v="5"/>
  </r>
  <r>
    <s v="A19811"/>
    <n v="1100010667995"/>
    <d v="2009-04-20T00:00:00"/>
    <d v="2008-06-07T00:00:00"/>
    <n v="1"/>
    <n v="-693754.2"/>
    <d v="2008-03-07T00:00:00"/>
    <d v="2008-06-06T00:00:00"/>
    <n v="91"/>
    <s v="_B"/>
    <x v="0"/>
    <n v="-172963.37589041094"/>
    <n v="200806"/>
    <x v="0"/>
    <x v="4"/>
  </r>
  <r>
    <s v="C9248"/>
    <n v="1100014432317"/>
    <d v="2009-04-20T00:00:00"/>
    <d v="2008-09-18T00:00:00"/>
    <n v="1256"/>
    <n v="-55023.9"/>
    <d v="2008-06-24T00:00:00"/>
    <d v="2008-09-17T00:00:00"/>
    <n v="85"/>
    <s v="_B"/>
    <x v="0"/>
    <n v="-12813.784931506851"/>
    <n v="200809"/>
    <x v="0"/>
    <x v="8"/>
  </r>
  <r>
    <s v="C9248"/>
    <n v="1100014432317"/>
    <d v="2009-04-20T00:00:00"/>
    <d v="2008-09-18T00:00:00"/>
    <n v="1257"/>
    <n v="-125197.7"/>
    <d v="2008-06-24T00:00:00"/>
    <d v="2008-09-17T00:00:00"/>
    <n v="85"/>
    <s v="_B"/>
    <x v="0"/>
    <n v="-29155.628767123289"/>
    <n v="200809"/>
    <x v="0"/>
    <x v="8"/>
  </r>
  <r>
    <s v="A19811"/>
    <n v="1100019000652"/>
    <d v="2009-04-20T00:00:00"/>
    <d v="2008-10-02T00:00:00"/>
    <n v="1"/>
    <n v="-676619.2"/>
    <d v="2008-09-21T00:00:00"/>
    <d v="2008-10-01T00:00:00"/>
    <n v="10"/>
    <s v="_B"/>
    <x v="0"/>
    <n v="-18537.512328767123"/>
    <n v="200810"/>
    <x v="0"/>
    <x v="2"/>
  </r>
  <r>
    <s v="D12478"/>
    <n v="1100021007009"/>
    <d v="2009-04-20T00:00:00"/>
    <d v="2008-07-22T00:00:00"/>
    <n v="43"/>
    <n v="-118219.9"/>
    <d v="2008-03-12T00:00:00"/>
    <d v="2008-07-21T00:00:00"/>
    <n v="131"/>
    <s v="_B"/>
    <x v="0"/>
    <n v="-42429.607945205476"/>
    <n v="200807"/>
    <x v="0"/>
    <x v="6"/>
  </r>
  <r>
    <s v="D12478"/>
    <n v="1100021007009"/>
    <d v="2009-04-20T00:00:00"/>
    <d v="2008-07-22T00:00:00"/>
    <n v="210"/>
    <n v="542.5"/>
    <d v="2008-03-12T00:00:00"/>
    <d v="2008-07-21T00:00:00"/>
    <n v="131"/>
    <s v="_B"/>
    <x v="0"/>
    <n v="194.70547945205479"/>
    <n v="200807"/>
    <x v="0"/>
    <x v="6"/>
  </r>
  <r>
    <s v="C9248"/>
    <n v="1100025655087"/>
    <d v="2009-04-20T00:00:00"/>
    <d v="2008-05-15T00:00:00"/>
    <n v="1"/>
    <n v="-561973.80000000005"/>
    <d v="2008-05-04T00:00:00"/>
    <d v="2008-05-14T00:00:00"/>
    <n v="10"/>
    <s v="_B"/>
    <x v="0"/>
    <n v="-15396.542465753426"/>
    <n v="200805"/>
    <x v="0"/>
    <x v="3"/>
  </r>
  <r>
    <s v="D12478"/>
    <n v="1100007746397"/>
    <d v="2009-04-21T00:00:00"/>
    <d v="2008-04-14T00:00:00"/>
    <n v="1"/>
    <n v="-246688.3"/>
    <d v="2008-03-13T00:00:00"/>
    <d v="2008-04-13T00:00:00"/>
    <n v="31"/>
    <s v="_B"/>
    <x v="0"/>
    <n v="-20951.60904109589"/>
    <n v="200804"/>
    <x v="0"/>
    <x v="5"/>
  </r>
  <r>
    <s v="A21679"/>
    <n v="1100013977959"/>
    <d v="2009-04-21T00:00:00"/>
    <d v="2008-10-03T00:00:00"/>
    <n v="43"/>
    <n v="-12039"/>
    <d v="2008-03-07T00:00:00"/>
    <d v="2008-10-02T00:00:00"/>
    <n v="209"/>
    <s v="_B"/>
    <x v="0"/>
    <n v="-6893.5643835616429"/>
    <n v="200810"/>
    <x v="0"/>
    <x v="2"/>
  </r>
  <r>
    <s v="A21679"/>
    <n v="1100013977959"/>
    <d v="2009-04-21T00:00:00"/>
    <d v="2008-10-03T00:00:00"/>
    <n v="210"/>
    <n v="-5032.8999999999996"/>
    <d v="2008-03-07T00:00:00"/>
    <d v="2008-10-02T00:00:00"/>
    <n v="209"/>
    <s v="_B"/>
    <x v="0"/>
    <n v="-2881.8523287671228"/>
    <n v="200810"/>
    <x v="0"/>
    <x v="2"/>
  </r>
  <r>
    <s v="D12478"/>
    <n v="1100018207924"/>
    <d v="2009-04-21T00:00:00"/>
    <d v="2008-09-30T00:00:00"/>
    <n v="184"/>
    <n v="-100796.3"/>
    <d v="2008-09-02T00:00:00"/>
    <d v="2008-09-29T00:00:00"/>
    <n v="27"/>
    <s v="_B"/>
    <x v="0"/>
    <n v="-7456.1646575342475"/>
    <n v="200809"/>
    <x v="0"/>
    <x v="8"/>
  </r>
  <r>
    <s v="D12478"/>
    <n v="1100018207924"/>
    <d v="2009-04-21T00:00:00"/>
    <d v="2008-09-30T00:00:00"/>
    <n v="187"/>
    <n v="-18678.5"/>
    <d v="2008-09-02T00:00:00"/>
    <d v="2008-09-29T00:00:00"/>
    <n v="27"/>
    <s v="_B"/>
    <x v="0"/>
    <n v="-1381.6972602739725"/>
    <n v="200809"/>
    <x v="0"/>
    <x v="8"/>
  </r>
  <r>
    <s v="D12478"/>
    <n v="1100018207924"/>
    <d v="2009-04-21T00:00:00"/>
    <d v="2008-09-30T00:00:00"/>
    <n v="210"/>
    <n v="-13139.9"/>
    <d v="2008-09-02T00:00:00"/>
    <d v="2008-09-29T00:00:00"/>
    <n v="27"/>
    <s v="_B"/>
    <x v="0"/>
    <n v="-971.99260273972595"/>
    <n v="200809"/>
    <x v="0"/>
    <x v="8"/>
  </r>
  <r>
    <s v="R15751"/>
    <n v="1100020139948"/>
    <d v="2009-04-21T00:00:00"/>
    <d v="2008-05-02T00:00:00"/>
    <n v="43"/>
    <n v="-167997.2"/>
    <d v="2008-03-28T00:00:00"/>
    <d v="2008-05-01T00:00:00"/>
    <n v="34"/>
    <s v="_B"/>
    <x v="0"/>
    <n v="-15649.054246575344"/>
    <n v="200805"/>
    <x v="0"/>
    <x v="3"/>
  </r>
  <r>
    <s v="R15751"/>
    <n v="1100020139948"/>
    <d v="2009-04-21T00:00:00"/>
    <d v="2008-05-02T00:00:00"/>
    <n v="210"/>
    <n v="139758.5"/>
    <d v="2008-03-28T00:00:00"/>
    <d v="2008-05-01T00:00:00"/>
    <n v="34"/>
    <s v="_B"/>
    <x v="0"/>
    <n v="13018.599999999999"/>
    <n v="200805"/>
    <x v="0"/>
    <x v="3"/>
  </r>
  <r>
    <s v="R15751"/>
    <n v="1100001902750"/>
    <d v="2009-04-22T00:00:00"/>
    <d v="2009-04-20T00:00:00"/>
    <n v="43"/>
    <n v="24344.5"/>
    <d v="2008-09-29T00:00:00"/>
    <d v="2009-04-19T00:00:00"/>
    <n v="202"/>
    <s v="_B"/>
    <x v="0"/>
    <n v="13472.846575342466"/>
    <n v="200904"/>
    <x v="2"/>
    <x v="5"/>
  </r>
  <r>
    <s v="R15751"/>
    <n v="1100001902750"/>
    <d v="2009-04-22T00:00:00"/>
    <d v="2009-04-20T00:00:00"/>
    <n v="210"/>
    <n v="-15448.8"/>
    <d v="2008-09-29T00:00:00"/>
    <d v="2009-04-19T00:00:00"/>
    <n v="202"/>
    <s v="_B"/>
    <x v="0"/>
    <n v="-8549.7468493150682"/>
    <n v="200904"/>
    <x v="2"/>
    <x v="5"/>
  </r>
  <r>
    <s v="D12478"/>
    <n v="1100011731630"/>
    <d v="2009-04-22T00:00:00"/>
    <d v="2008-03-23T00:00:00"/>
    <n v="1233"/>
    <n v="-687048.8"/>
    <d v="2008-03-14T00:00:00"/>
    <d v="2008-03-22T00:00:00"/>
    <n v="8"/>
    <s v="_B"/>
    <x v="0"/>
    <n v="-15058.603835616439"/>
    <n v="200803"/>
    <x v="0"/>
    <x v="0"/>
  </r>
  <r>
    <s v="D12478"/>
    <n v="1100011731630"/>
    <d v="2009-04-22T00:00:00"/>
    <d v="2008-03-23T00:00:00"/>
    <n v="1234"/>
    <n v="584400.5"/>
    <d v="2008-03-14T00:00:00"/>
    <d v="2008-03-22T00:00:00"/>
    <n v="8"/>
    <s v="_B"/>
    <x v="0"/>
    <n v="12808.77808219178"/>
    <n v="200803"/>
    <x v="0"/>
    <x v="0"/>
  </r>
  <r>
    <s v="A21679"/>
    <n v="1100022782270"/>
    <d v="2009-04-22T00:00:00"/>
    <d v="2008-06-10T00:00:00"/>
    <n v="1"/>
    <n v="-576092.6"/>
    <d v="2008-03-10T00:00:00"/>
    <d v="2008-06-09T00:00:00"/>
    <n v="91"/>
    <s v="_B"/>
    <x v="0"/>
    <n v="-143628.56602739726"/>
    <n v="200806"/>
    <x v="0"/>
    <x v="4"/>
  </r>
  <r>
    <s v="D12478"/>
    <n v="1100022888668"/>
    <d v="2009-04-22T00:00:00"/>
    <d v="2008-03-26T00:00:00"/>
    <n v="1250"/>
    <n v="500796.3"/>
    <d v="2008-03-14T00:00:00"/>
    <d v="2008-03-25T00:00:00"/>
    <n v="11"/>
    <s v="_B"/>
    <x v="0"/>
    <n v="15092.491232876713"/>
    <n v="200803"/>
    <x v="0"/>
    <x v="0"/>
  </r>
  <r>
    <s v="D12478"/>
    <n v="1100022888668"/>
    <d v="2009-04-22T00:00:00"/>
    <d v="2008-03-26T00:00:00"/>
    <n v="1251"/>
    <n v="-401198.6"/>
    <d v="2008-03-14T00:00:00"/>
    <d v="2008-03-25T00:00:00"/>
    <n v="11"/>
    <s v="_B"/>
    <x v="0"/>
    <n v="-12090.916712328766"/>
    <n v="200803"/>
    <x v="0"/>
    <x v="0"/>
  </r>
  <r>
    <s v="R15751"/>
    <n v="1100001166878"/>
    <d v="2009-04-23T00:00:00"/>
    <d v="2008-06-24T00:00:00"/>
    <n v="43"/>
    <n v="169090.3"/>
    <d v="2008-06-18T00:00:00"/>
    <d v="2008-06-23T00:00:00"/>
    <n v="5"/>
    <s v="_B"/>
    <x v="0"/>
    <n v="2316.3054794520544"/>
    <n v="200806"/>
    <x v="0"/>
    <x v="4"/>
  </r>
  <r>
    <s v="R15751"/>
    <n v="1100001166878"/>
    <d v="2009-04-23T00:00:00"/>
    <d v="2008-06-24T00:00:00"/>
    <n v="210"/>
    <n v="-239375.7"/>
    <d v="2008-06-18T00:00:00"/>
    <d v="2008-06-23T00:00:00"/>
    <n v="5"/>
    <s v="_B"/>
    <x v="0"/>
    <n v="-3279.1191780821919"/>
    <n v="200806"/>
    <x v="0"/>
    <x v="4"/>
  </r>
  <r>
    <s v="A21679"/>
    <n v="1100003937373"/>
    <d v="2009-04-23T00:00:00"/>
    <d v="2008-05-19T00:00:00"/>
    <n v="1"/>
    <n v="-104447.9"/>
    <d v="2008-03-10T00:00:00"/>
    <d v="2008-05-18T00:00:00"/>
    <n v="69"/>
    <s v="_B"/>
    <x v="0"/>
    <n v="-19744.945479452053"/>
    <n v="200805"/>
    <x v="0"/>
    <x v="3"/>
  </r>
  <r>
    <s v="C9248"/>
    <n v="1100020233631"/>
    <d v="2009-04-23T00:00:00"/>
    <d v="2008-06-13T00:00:00"/>
    <n v="1"/>
    <n v="-220063"/>
    <d v="2008-05-28T00:00:00"/>
    <d v="2008-06-12T00:00:00"/>
    <n v="15"/>
    <s v="_B"/>
    <x v="0"/>
    <n v="-9043.6849315068503"/>
    <n v="200806"/>
    <x v="0"/>
    <x v="4"/>
  </r>
  <r>
    <s v="R15751"/>
    <n v="1100021611430"/>
    <d v="2009-04-23T00:00:00"/>
    <d v="2009-01-13T00:00:00"/>
    <n v="1"/>
    <n v="-73346.2"/>
    <d v="2008-11-03T00:00:00"/>
    <d v="2009-01-12T00:00:00"/>
    <n v="70"/>
    <s v="_B"/>
    <x v="0"/>
    <n v="-14066.394520547945"/>
    <n v="200901"/>
    <x v="2"/>
    <x v="10"/>
  </r>
  <r>
    <s v="A21679"/>
    <n v="1100024496390"/>
    <d v="2009-04-23T00:00:00"/>
    <d v="2008-05-27T00:00:00"/>
    <n v="43"/>
    <n v="-100257.3"/>
    <d v="2008-03-15T00:00:00"/>
    <d v="2008-05-26T00:00:00"/>
    <n v="72"/>
    <s v="_B"/>
    <x v="0"/>
    <n v="-19776.782465753426"/>
    <n v="200805"/>
    <x v="0"/>
    <x v="3"/>
  </r>
  <r>
    <s v="A21679"/>
    <n v="1100024496390"/>
    <d v="2009-04-23T00:00:00"/>
    <d v="2008-05-27T00:00:00"/>
    <n v="210"/>
    <n v="-41158.400000000001"/>
    <d v="2008-03-15T00:00:00"/>
    <d v="2008-05-26T00:00:00"/>
    <n v="72"/>
    <s v="_B"/>
    <x v="0"/>
    <n v="-8118.9172602739727"/>
    <n v="200805"/>
    <x v="0"/>
    <x v="3"/>
  </r>
  <r>
    <s v="A19811"/>
    <n v="1414629870009"/>
    <d v="2009-04-24T00:00:00"/>
    <d v="2008-07-25T00:00:00"/>
    <n v="1"/>
    <n v="-490117.3"/>
    <d v="2008-07-07T00:00:00"/>
    <d v="2008-07-24T00:00:00"/>
    <n v="17"/>
    <s v="_E"/>
    <x v="1"/>
    <n v="-22827.381095890411"/>
    <n v="200807"/>
    <x v="0"/>
    <x v="6"/>
  </r>
  <r>
    <s v="A21679"/>
    <n v="1100001636068"/>
    <d v="2009-04-24T00:00:00"/>
    <d v="2008-06-13T00:00:00"/>
    <n v="1254"/>
    <n v="-645095.1"/>
    <d v="2008-03-13T00:00:00"/>
    <d v="2008-06-12T00:00:00"/>
    <n v="91"/>
    <s v="_B"/>
    <x v="0"/>
    <n v="-160831.92904109589"/>
    <n v="200806"/>
    <x v="0"/>
    <x v="4"/>
  </r>
  <r>
    <s v="A21679"/>
    <n v="1100001636068"/>
    <d v="2009-04-24T00:00:00"/>
    <d v="2008-06-13T00:00:00"/>
    <n v="1255"/>
    <n v="-239323.4"/>
    <d v="2008-03-13T00:00:00"/>
    <d v="2008-06-12T00:00:00"/>
    <n v="91"/>
    <s v="_B"/>
    <x v="0"/>
    <n v="-59666.929863013698"/>
    <n v="200806"/>
    <x v="0"/>
    <x v="4"/>
  </r>
  <r>
    <s v="A21679"/>
    <n v="1100002749409"/>
    <d v="2009-04-24T00:00:00"/>
    <d v="2008-05-20T00:00:00"/>
    <n v="43"/>
    <n v="121349.6"/>
    <d v="2008-03-15T00:00:00"/>
    <d v="2008-05-19T00:00:00"/>
    <n v="65"/>
    <s v="_B"/>
    <x v="0"/>
    <n v="21610.202739726028"/>
    <n v="200805"/>
    <x v="0"/>
    <x v="3"/>
  </r>
  <r>
    <s v="A21679"/>
    <n v="1100002749409"/>
    <d v="2009-04-24T00:00:00"/>
    <d v="2008-05-20T00:00:00"/>
    <n v="210"/>
    <n v="-87578.5"/>
    <d v="2008-03-15T00:00:00"/>
    <d v="2008-05-19T00:00:00"/>
    <n v="65"/>
    <s v="_B"/>
    <x v="0"/>
    <n v="-15596.171232876713"/>
    <n v="200805"/>
    <x v="0"/>
    <x v="3"/>
  </r>
  <r>
    <s v="A21679"/>
    <n v="1100008676651"/>
    <d v="2009-04-24T00:00:00"/>
    <d v="2009-01-20T00:00:00"/>
    <n v="1"/>
    <n v="-163.30000000000001"/>
    <d v="2007-06-30T00:00:00"/>
    <d v="2009-01-19T00:00:00"/>
    <n v="569"/>
    <s v="_B"/>
    <x v="0"/>
    <n v="-254.56904109589044"/>
    <n v="200901"/>
    <x v="2"/>
    <x v="10"/>
  </r>
  <r>
    <s v="A21679"/>
    <n v="1100024910837"/>
    <d v="2009-04-24T00:00:00"/>
    <d v="2008-06-10T00:00:00"/>
    <n v="1250"/>
    <n v="48927.199999999997"/>
    <d v="2008-04-27T00:00:00"/>
    <d v="2008-06-09T00:00:00"/>
    <n v="43"/>
    <s v="_B"/>
    <x v="0"/>
    <n v="5764.0263013698623"/>
    <n v="200806"/>
    <x v="0"/>
    <x v="4"/>
  </r>
  <r>
    <s v="A21679"/>
    <n v="1100024910837"/>
    <d v="2009-04-24T00:00:00"/>
    <d v="2008-06-10T00:00:00"/>
    <n v="1251"/>
    <n v="-205877.6"/>
    <d v="2008-04-27T00:00:00"/>
    <d v="2008-06-09T00:00:00"/>
    <n v="43"/>
    <s v="_B"/>
    <x v="0"/>
    <n v="-24254.073424657538"/>
    <n v="200806"/>
    <x v="0"/>
    <x v="4"/>
  </r>
  <r>
    <s v="A21679"/>
    <n v="1416259471000"/>
    <d v="2009-04-25T00:00:00"/>
    <d v="2008-05-12T00:00:00"/>
    <n v="43"/>
    <n v="-135347.79999999999"/>
    <d v="2008-03-20T00:00:00"/>
    <d v="2008-05-11T00:00:00"/>
    <n v="52"/>
    <s v="_E"/>
    <x v="1"/>
    <n v="-19282.426301369862"/>
    <n v="200805"/>
    <x v="0"/>
    <x v="3"/>
  </r>
  <r>
    <s v="A21679"/>
    <n v="1416259471000"/>
    <d v="2009-04-25T00:00:00"/>
    <d v="2008-05-12T00:00:00"/>
    <n v="210"/>
    <n v="115259.1"/>
    <d v="2008-03-20T00:00:00"/>
    <d v="2008-05-11T00:00:00"/>
    <n v="52"/>
    <s v="_E"/>
    <x v="1"/>
    <n v="16420.474520547945"/>
    <n v="200805"/>
    <x v="0"/>
    <x v="3"/>
  </r>
  <r>
    <s v="A19811"/>
    <n v="1100024826102"/>
    <d v="2009-04-25T00:00:00"/>
    <d v="2008-12-30T00:00:00"/>
    <n v="43"/>
    <n v="40378.6"/>
    <d v="2008-09-02T00:00:00"/>
    <d v="2008-12-29T00:00:00"/>
    <n v="118"/>
    <s v="_B"/>
    <x v="0"/>
    <n v="13053.903561643836"/>
    <n v="200812"/>
    <x v="0"/>
    <x v="7"/>
  </r>
  <r>
    <s v="A19811"/>
    <n v="1100024826102"/>
    <d v="2009-04-25T00:00:00"/>
    <d v="2008-12-30T00:00:00"/>
    <n v="210"/>
    <n v="-35868"/>
    <d v="2008-09-02T00:00:00"/>
    <d v="2008-12-29T00:00:00"/>
    <n v="118"/>
    <s v="_B"/>
    <x v="0"/>
    <n v="-11595.682191780823"/>
    <n v="200812"/>
    <x v="0"/>
    <x v="7"/>
  </r>
  <r>
    <s v="A19811"/>
    <n v="1100000661444"/>
    <d v="2009-04-27T00:00:00"/>
    <d v="2008-06-05T00:00:00"/>
    <n v="356"/>
    <n v="295993.09999999998"/>
    <d v="2008-03-20T00:00:00"/>
    <d v="2008-06-04T00:00:00"/>
    <n v="76"/>
    <s v="_B"/>
    <x v="0"/>
    <n v="61631.439999999995"/>
    <n v="200806"/>
    <x v="0"/>
    <x v="4"/>
  </r>
  <r>
    <s v="A19811"/>
    <n v="1100000661444"/>
    <d v="2009-04-27T00:00:00"/>
    <d v="2008-06-05T00:00:00"/>
    <n v="357"/>
    <n v="206422.39999999999"/>
    <d v="2008-03-20T00:00:00"/>
    <d v="2008-06-04T00:00:00"/>
    <n v="76"/>
    <s v="_B"/>
    <x v="0"/>
    <n v="42981.102465753422"/>
    <n v="200806"/>
    <x v="0"/>
    <x v="4"/>
  </r>
  <r>
    <s v="A19811"/>
    <n v="1100000975793"/>
    <d v="2009-04-27T00:00:00"/>
    <d v="2008-06-14T00:00:00"/>
    <n v="1"/>
    <n v="-415044.1"/>
    <d v="2008-05-26T00:00:00"/>
    <d v="2008-06-13T00:00:00"/>
    <n v="18"/>
    <s v="_B"/>
    <x v="0"/>
    <n v="-20467.92821917808"/>
    <n v="200806"/>
    <x v="0"/>
    <x v="4"/>
  </r>
  <r>
    <s v="A21679"/>
    <n v="1100001137593"/>
    <d v="2009-04-27T00:00:00"/>
    <d v="2009-01-13T00:00:00"/>
    <n v="1233"/>
    <n v="5013.3"/>
    <d v="2008-07-28T00:00:00"/>
    <d v="2009-01-12T00:00:00"/>
    <n v="168"/>
    <s v="_B"/>
    <x v="0"/>
    <n v="2307.4915068493151"/>
    <n v="200901"/>
    <x v="2"/>
    <x v="10"/>
  </r>
  <r>
    <s v="A21679"/>
    <n v="1100001137593"/>
    <d v="2009-04-27T00:00:00"/>
    <d v="2009-01-13T00:00:00"/>
    <n v="1234"/>
    <n v="-888.1"/>
    <d v="2008-07-28T00:00:00"/>
    <d v="2009-01-12T00:00:00"/>
    <n v="168"/>
    <s v="_B"/>
    <x v="0"/>
    <n v="-408.7693150684932"/>
    <n v="200901"/>
    <x v="2"/>
    <x v="10"/>
  </r>
  <r>
    <s v="D12478"/>
    <n v="1100002208580"/>
    <d v="2009-04-27T00:00:00"/>
    <d v="2008-08-29T00:00:00"/>
    <n v="72"/>
    <n v="69085.899999999994"/>
    <d v="2008-03-15T00:00:00"/>
    <d v="2008-08-28T00:00:00"/>
    <n v="166"/>
    <s v="_B"/>
    <x v="0"/>
    <n v="31419.888767123284"/>
    <n v="200808"/>
    <x v="0"/>
    <x v="9"/>
  </r>
  <r>
    <s v="D12478"/>
    <n v="1100002208580"/>
    <d v="2009-04-27T00:00:00"/>
    <d v="2008-08-29T00:00:00"/>
    <n v="184"/>
    <n v="-32820.199999999997"/>
    <d v="2008-03-15T00:00:00"/>
    <d v="2008-08-28T00:00:00"/>
    <n v="166"/>
    <s v="_B"/>
    <x v="0"/>
    <n v="-14926.447123287669"/>
    <n v="200808"/>
    <x v="0"/>
    <x v="9"/>
  </r>
  <r>
    <s v="D12478"/>
    <n v="1100003213768"/>
    <d v="2009-04-27T00:00:00"/>
    <d v="2008-04-30T00:00:00"/>
    <n v="1233"/>
    <n v="158615.5"/>
    <d v="2008-03-15T00:00:00"/>
    <d v="2008-04-29T00:00:00"/>
    <n v="45"/>
    <s v="_B"/>
    <x v="0"/>
    <n v="19555.335616438355"/>
    <n v="200804"/>
    <x v="0"/>
    <x v="5"/>
  </r>
  <r>
    <s v="D12478"/>
    <n v="1100003213768"/>
    <d v="2009-04-27T00:00:00"/>
    <d v="2008-04-30T00:00:00"/>
    <n v="1234"/>
    <n v="-116038.39999999999"/>
    <d v="2008-03-15T00:00:00"/>
    <d v="2008-04-29T00:00:00"/>
    <n v="45"/>
    <s v="_B"/>
    <x v="0"/>
    <n v="-14306.10410958904"/>
    <n v="200804"/>
    <x v="0"/>
    <x v="5"/>
  </r>
  <r>
    <s v="A21679"/>
    <n v="1100008224700"/>
    <d v="2009-04-27T00:00:00"/>
    <d v="2008-06-19T00:00:00"/>
    <n v="43"/>
    <n v="31099.8"/>
    <d v="2008-05-04T00:00:00"/>
    <d v="2008-06-18T00:00:00"/>
    <n v="45"/>
    <s v="_B"/>
    <x v="0"/>
    <n v="3834.2219178082196"/>
    <n v="200806"/>
    <x v="0"/>
    <x v="4"/>
  </r>
  <r>
    <s v="A21679"/>
    <n v="1100008224700"/>
    <d v="2009-04-27T00:00:00"/>
    <d v="2008-06-19T00:00:00"/>
    <n v="210"/>
    <n v="-224596.2"/>
    <d v="2008-05-04T00:00:00"/>
    <d v="2008-06-18T00:00:00"/>
    <n v="45"/>
    <s v="_B"/>
    <x v="0"/>
    <n v="-27689.942465753425"/>
    <n v="200806"/>
    <x v="0"/>
    <x v="4"/>
  </r>
  <r>
    <s v="R15751"/>
    <n v="1100009354924"/>
    <d v="2009-04-27T00:00:00"/>
    <d v="2008-06-24T00:00:00"/>
    <n v="1204"/>
    <n v="-987111.3"/>
    <d v="2008-06-08T00:00:00"/>
    <d v="2008-06-23T00:00:00"/>
    <n v="15"/>
    <s v="_B"/>
    <x v="0"/>
    <n v="-40566.217808219182"/>
    <n v="200806"/>
    <x v="0"/>
    <x v="4"/>
  </r>
  <r>
    <s v="R15751"/>
    <n v="1100009354924"/>
    <d v="2009-04-27T00:00:00"/>
    <d v="2008-06-24T00:00:00"/>
    <n v="1205"/>
    <n v="20192.5"/>
    <d v="2008-06-08T00:00:00"/>
    <d v="2008-06-23T00:00:00"/>
    <n v="15"/>
    <s v="_B"/>
    <x v="0"/>
    <n v="829.82876712328766"/>
    <n v="200806"/>
    <x v="0"/>
    <x v="4"/>
  </r>
  <r>
    <s v="D12478"/>
    <n v="1100009547813"/>
    <d v="2009-04-27T00:00:00"/>
    <d v="2008-07-10T00:00:00"/>
    <n v="1233"/>
    <n v="-167266.70000000001"/>
    <d v="2008-06-10T00:00:00"/>
    <d v="2008-07-09T00:00:00"/>
    <n v="29"/>
    <s v="_B"/>
    <x v="0"/>
    <n v="-13289.68301369863"/>
    <n v="200807"/>
    <x v="0"/>
    <x v="6"/>
  </r>
  <r>
    <s v="D12478"/>
    <n v="1100009547813"/>
    <d v="2009-04-27T00:00:00"/>
    <d v="2008-07-10T00:00:00"/>
    <n v="1234"/>
    <n v="-165487.6"/>
    <d v="2008-06-10T00:00:00"/>
    <d v="2008-07-09T00:00:00"/>
    <n v="29"/>
    <s v="_B"/>
    <x v="0"/>
    <n v="-13148.3298630137"/>
    <n v="200807"/>
    <x v="0"/>
    <x v="6"/>
  </r>
  <r>
    <s v="A21679"/>
    <n v="1100016059013"/>
    <d v="2009-04-27T00:00:00"/>
    <d v="2008-05-29T00:00:00"/>
    <n v="43"/>
    <n v="-106035.2"/>
    <d v="2008-03-20T00:00:00"/>
    <d v="2008-05-28T00:00:00"/>
    <n v="69"/>
    <s v="_B"/>
    <x v="0"/>
    <n v="-20045.010410958905"/>
    <n v="200805"/>
    <x v="0"/>
    <x v="3"/>
  </r>
  <r>
    <s v="A21679"/>
    <n v="1100016059013"/>
    <d v="2009-04-27T00:00:00"/>
    <d v="2008-05-29T00:00:00"/>
    <n v="210"/>
    <n v="95520.5"/>
    <d v="2008-03-20T00:00:00"/>
    <d v="2008-05-28T00:00:00"/>
    <n v="69"/>
    <s v="_B"/>
    <x v="0"/>
    <n v="18057.3"/>
    <n v="200805"/>
    <x v="0"/>
    <x v="3"/>
  </r>
  <r>
    <s v="R15751"/>
    <n v="1100019746536"/>
    <d v="2009-04-27T00:00:00"/>
    <d v="2008-10-04T00:00:00"/>
    <n v="1250"/>
    <n v="-239214.2"/>
    <d v="2008-09-11T00:00:00"/>
    <d v="2008-10-03T00:00:00"/>
    <n v="22"/>
    <s v="_B"/>
    <x v="0"/>
    <n v="-14418.390136986302"/>
    <n v="200810"/>
    <x v="0"/>
    <x v="2"/>
  </r>
  <r>
    <s v="R15751"/>
    <n v="1100019746536"/>
    <d v="2009-04-27T00:00:00"/>
    <d v="2008-10-04T00:00:00"/>
    <n v="1251"/>
    <n v="-88544.7"/>
    <d v="2008-09-11T00:00:00"/>
    <d v="2008-10-03T00:00:00"/>
    <n v="22"/>
    <s v="_B"/>
    <x v="0"/>
    <n v="-5336.9408219178076"/>
    <n v="200810"/>
    <x v="0"/>
    <x v="2"/>
  </r>
  <r>
    <s v="A21679"/>
    <n v="1100020941948"/>
    <d v="2009-04-27T00:00:00"/>
    <d v="2008-05-12T00:00:00"/>
    <n v="43"/>
    <n v="-813.3"/>
    <d v="2008-03-20T00:00:00"/>
    <d v="2008-05-11T00:00:00"/>
    <n v="52"/>
    <s v="_B"/>
    <x v="0"/>
    <n v="-115.86739726027398"/>
    <n v="200805"/>
    <x v="0"/>
    <x v="3"/>
  </r>
  <r>
    <s v="A21679"/>
    <n v="1100020941948"/>
    <d v="2009-04-27T00:00:00"/>
    <d v="2008-05-12T00:00:00"/>
    <n v="210"/>
    <n v="-97427.1"/>
    <d v="2008-03-20T00:00:00"/>
    <d v="2008-05-11T00:00:00"/>
    <n v="52"/>
    <s v="_B"/>
    <x v="0"/>
    <n v="-13880.025205479453"/>
    <n v="200805"/>
    <x v="0"/>
    <x v="3"/>
  </r>
  <r>
    <s v="R15751"/>
    <n v="1100021006965"/>
    <d v="2009-04-27T00:00:00"/>
    <d v="2008-08-29T00:00:00"/>
    <n v="1"/>
    <n v="-247618.7"/>
    <d v="2008-07-30T00:00:00"/>
    <d v="2008-08-28T00:00:00"/>
    <n v="29"/>
    <s v="_B"/>
    <x v="0"/>
    <n v="-19673.814520547945"/>
    <n v="200808"/>
    <x v="0"/>
    <x v="9"/>
  </r>
  <r>
    <s v="A21679"/>
    <n v="1100021995011"/>
    <d v="2009-04-27T00:00:00"/>
    <d v="2008-06-20T00:00:00"/>
    <n v="1"/>
    <n v="-96543.5"/>
    <d v="2008-06-06T00:00:00"/>
    <d v="2008-06-19T00:00:00"/>
    <n v="13"/>
    <s v="_B"/>
    <x v="0"/>
    <n v="-3438.5356164383566"/>
    <n v="200806"/>
    <x v="0"/>
    <x v="4"/>
  </r>
  <r>
    <s v="R15751"/>
    <n v="1100022832354"/>
    <d v="2009-04-27T00:00:00"/>
    <d v="2008-08-22T00:00:00"/>
    <n v="1"/>
    <n v="-202128.1"/>
    <d v="2008-07-14T00:00:00"/>
    <d v="2008-08-21T00:00:00"/>
    <n v="38"/>
    <s v="_B"/>
    <x v="0"/>
    <n v="-21043.473424657535"/>
    <n v="200808"/>
    <x v="0"/>
    <x v="9"/>
  </r>
  <r>
    <s v="D12478"/>
    <n v="1100000526026"/>
    <d v="2009-04-28T00:00:00"/>
    <d v="2008-07-19T00:00:00"/>
    <n v="1233"/>
    <n v="-142400.79999999999"/>
    <d v="2008-05-19T00:00:00"/>
    <d v="2008-07-18T00:00:00"/>
    <n v="60"/>
    <s v="_B"/>
    <x v="0"/>
    <n v="-23408.350684931505"/>
    <n v="200807"/>
    <x v="0"/>
    <x v="6"/>
  </r>
  <r>
    <s v="D12478"/>
    <n v="1100000526026"/>
    <d v="2009-04-28T00:00:00"/>
    <d v="2008-07-19T00:00:00"/>
    <n v="1234"/>
    <n v="12580.6"/>
    <d v="2008-05-19T00:00:00"/>
    <d v="2008-07-18T00:00:00"/>
    <n v="60"/>
    <s v="_B"/>
    <x v="0"/>
    <n v="2068.0438356164386"/>
    <n v="200807"/>
    <x v="0"/>
    <x v="6"/>
  </r>
  <r>
    <s v="D12478"/>
    <n v="1100002831940"/>
    <d v="2009-04-28T00:00:00"/>
    <d v="2008-04-18T00:00:00"/>
    <n v="1233"/>
    <n v="233808.8"/>
    <d v="2008-03-20T00:00:00"/>
    <d v="2008-04-17T00:00:00"/>
    <n v="28"/>
    <s v="_B"/>
    <x v="0"/>
    <n v="17936.017534246577"/>
    <n v="200804"/>
    <x v="0"/>
    <x v="5"/>
  </r>
  <r>
    <s v="D12478"/>
    <n v="1100002831940"/>
    <d v="2009-04-28T00:00:00"/>
    <d v="2008-04-18T00:00:00"/>
    <n v="1234"/>
    <n v="-174862.3"/>
    <d v="2008-03-20T00:00:00"/>
    <d v="2008-04-17T00:00:00"/>
    <n v="28"/>
    <s v="_B"/>
    <x v="0"/>
    <n v="-13414.094246575341"/>
    <n v="200804"/>
    <x v="0"/>
    <x v="5"/>
  </r>
  <r>
    <s v="D12478"/>
    <n v="1100004832500"/>
    <d v="2009-04-28T00:00:00"/>
    <d v="2008-09-01T00:00:00"/>
    <n v="1"/>
    <n v="-216267.5"/>
    <d v="2008-08-17T00:00:00"/>
    <d v="2008-08-31T00:00:00"/>
    <n v="14"/>
    <s v="_B"/>
    <x v="0"/>
    <n v="-8295.1917808219187"/>
    <n v="200809"/>
    <x v="0"/>
    <x v="8"/>
  </r>
  <r>
    <s v="A19811"/>
    <n v="1100008336491"/>
    <d v="2009-04-28T00:00:00"/>
    <d v="2008-06-04T00:00:00"/>
    <n v="1233"/>
    <n v="-983458.5"/>
    <d v="2008-05-27T00:00:00"/>
    <d v="2008-06-03T00:00:00"/>
    <n v="7"/>
    <s v="_B"/>
    <x v="0"/>
    <n v="-18860.847945205478"/>
    <n v="200806"/>
    <x v="0"/>
    <x v="4"/>
  </r>
  <r>
    <s v="A19811"/>
    <n v="1100008336491"/>
    <d v="2009-04-28T00:00:00"/>
    <d v="2008-06-04T00:00:00"/>
    <n v="1234"/>
    <n v="-607067.69999999995"/>
    <d v="2008-05-27T00:00:00"/>
    <d v="2008-06-03T00:00:00"/>
    <n v="7"/>
    <s v="_B"/>
    <x v="0"/>
    <n v="-11642.394246575341"/>
    <n v="200806"/>
    <x v="0"/>
    <x v="4"/>
  </r>
  <r>
    <s v="A19811"/>
    <n v="1100008352768"/>
    <d v="2009-04-28T00:00:00"/>
    <d v="2008-10-22T00:00:00"/>
    <n v="43"/>
    <n v="-165226"/>
    <d v="2008-09-16T00:00:00"/>
    <d v="2008-10-21T00:00:00"/>
    <n v="35"/>
    <s v="_B"/>
    <x v="0"/>
    <n v="-15843.589041095891"/>
    <n v="200810"/>
    <x v="0"/>
    <x v="2"/>
  </r>
  <r>
    <s v="A19811"/>
    <n v="1100008352768"/>
    <d v="2009-04-28T00:00:00"/>
    <d v="2008-10-22T00:00:00"/>
    <n v="210"/>
    <n v="-256283.2"/>
    <d v="2008-09-16T00:00:00"/>
    <d v="2008-10-21T00:00:00"/>
    <n v="35"/>
    <s v="_B"/>
    <x v="0"/>
    <n v="-24575.101369863012"/>
    <n v="200810"/>
    <x v="0"/>
    <x v="2"/>
  </r>
  <r>
    <s v="R15751"/>
    <n v="1100009206029"/>
    <d v="2009-04-28T00:00:00"/>
    <d v="2008-04-08T00:00:00"/>
    <n v="1"/>
    <n v="-72043.7"/>
    <d v="2008-03-15T00:00:00"/>
    <d v="2008-04-07T00:00:00"/>
    <n v="23"/>
    <s v="_B"/>
    <x v="0"/>
    <n v="-4539.74"/>
    <n v="200804"/>
    <x v="0"/>
    <x v="5"/>
  </r>
  <r>
    <s v="A19811"/>
    <n v="1100013921130"/>
    <d v="2009-04-28T00:00:00"/>
    <d v="2008-05-29T00:00:00"/>
    <n v="1"/>
    <n v="-882315"/>
    <d v="2008-05-19T00:00:00"/>
    <d v="2008-05-28T00:00:00"/>
    <n v="9"/>
    <s v="_B"/>
    <x v="0"/>
    <n v="-21755.712328767124"/>
    <n v="200805"/>
    <x v="0"/>
    <x v="3"/>
  </r>
  <r>
    <s v="D12478"/>
    <n v="1100024632901"/>
    <d v="2009-04-28T00:00:00"/>
    <d v="2008-03-26T00:00:00"/>
    <n v="1"/>
    <n v="-2788486.2"/>
    <d v="2008-03-20T00:00:00"/>
    <d v="2008-03-25T00:00:00"/>
    <n v="5"/>
    <s v="_B"/>
    <x v="0"/>
    <n v="-38198.441095890412"/>
    <n v="200803"/>
    <x v="0"/>
    <x v="0"/>
  </r>
  <r>
    <s v="A19811"/>
    <n v="1100025293245"/>
    <d v="2009-04-28T00:00:00"/>
    <d v="2008-07-15T00:00:00"/>
    <n v="43"/>
    <n v="-146291.5"/>
    <d v="2008-05-17T00:00:00"/>
    <d v="2008-07-14T00:00:00"/>
    <n v="58"/>
    <s v="_B"/>
    <x v="0"/>
    <n v="-23246.320547945204"/>
    <n v="200807"/>
    <x v="0"/>
    <x v="6"/>
  </r>
  <r>
    <s v="A19811"/>
    <n v="1100025293245"/>
    <d v="2009-04-28T00:00:00"/>
    <d v="2008-07-15T00:00:00"/>
    <n v="210"/>
    <n v="-58669.8"/>
    <d v="2008-05-17T00:00:00"/>
    <d v="2008-07-14T00:00:00"/>
    <n v="58"/>
    <s v="_B"/>
    <x v="0"/>
    <n v="-9322.8723287671237"/>
    <n v="200807"/>
    <x v="0"/>
    <x v="6"/>
  </r>
  <r>
    <s v="A19811"/>
    <n v="1100025571240"/>
    <d v="2009-04-28T00:00:00"/>
    <d v="2008-05-22T00:00:00"/>
    <n v="1244"/>
    <n v="-114067.4"/>
    <d v="2008-03-19T00:00:00"/>
    <d v="2008-05-21T00:00:00"/>
    <n v="63"/>
    <s v="_B"/>
    <x v="0"/>
    <n v="-19688.345753424659"/>
    <n v="200805"/>
    <x v="0"/>
    <x v="3"/>
  </r>
  <r>
    <s v="A19811"/>
    <n v="1100025571240"/>
    <d v="2009-04-28T00:00:00"/>
    <d v="2008-05-22T00:00:00"/>
    <n v="1245"/>
    <n v="-20451.900000000001"/>
    <d v="2008-03-19T00:00:00"/>
    <d v="2008-05-21T00:00:00"/>
    <n v="63"/>
    <s v="_B"/>
    <x v="0"/>
    <n v="-3530.05397260274"/>
    <n v="200805"/>
    <x v="0"/>
    <x v="3"/>
  </r>
  <r>
    <s v="R15751"/>
    <n v="1100008647517"/>
    <d v="2009-04-29T00:00:00"/>
    <d v="2008-08-08T00:00:00"/>
    <n v="43"/>
    <n v="31202.400000000001"/>
    <d v="2007-11-12T00:00:00"/>
    <d v="2008-08-07T00:00:00"/>
    <n v="269"/>
    <s v="_B"/>
    <x v="0"/>
    <n v="22995.741369863012"/>
    <n v="200808"/>
    <x v="0"/>
    <x v="9"/>
  </r>
  <r>
    <s v="R15751"/>
    <n v="1100008647517"/>
    <d v="2009-04-29T00:00:00"/>
    <d v="2008-08-08T00:00:00"/>
    <n v="210"/>
    <n v="-22102.5"/>
    <d v="2007-11-12T00:00:00"/>
    <d v="2008-08-07T00:00:00"/>
    <n v="269"/>
    <s v="_B"/>
    <x v="0"/>
    <n v="-16289.239726027397"/>
    <n v="200808"/>
    <x v="0"/>
    <x v="9"/>
  </r>
  <r>
    <s v="D12478"/>
    <n v="1100040531656"/>
    <d v="2009-04-29T00:00:00"/>
    <d v="2008-09-03T00:00:00"/>
    <n v="1"/>
    <n v="-47814.9"/>
    <d v="2008-03-21T00:00:00"/>
    <d v="2008-09-02T00:00:00"/>
    <n v="165"/>
    <s v="_B"/>
    <x v="0"/>
    <n v="-21614.954794520549"/>
    <n v="200809"/>
    <x v="0"/>
    <x v="8"/>
  </r>
  <r>
    <s v="C9248"/>
    <n v="1100006010562"/>
    <d v="2009-04-30T00:00:00"/>
    <d v="2008-07-08T00:00:00"/>
    <n v="1"/>
    <n v="-149030.79999999999"/>
    <d v="2008-07-02T00:00:00"/>
    <d v="2008-07-07T00:00:00"/>
    <n v="5"/>
    <s v="_B"/>
    <x v="0"/>
    <n v="-2041.5178082191778"/>
    <n v="200807"/>
    <x v="0"/>
    <x v="6"/>
  </r>
  <r>
    <s v="D12478"/>
    <n v="1100006713879"/>
    <d v="2009-04-30T00:00:00"/>
    <d v="2009-03-13T00:00:00"/>
    <n v="43"/>
    <n v="-24648.9"/>
    <d v="2008-10-28T00:00:00"/>
    <d v="2009-03-12T00:00:00"/>
    <n v="135"/>
    <s v="_B"/>
    <x v="0"/>
    <n v="-9116.7164383561649"/>
    <n v="200903"/>
    <x v="2"/>
    <x v="0"/>
  </r>
  <r>
    <s v="D12478"/>
    <n v="1100006713879"/>
    <d v="2009-04-30T00:00:00"/>
    <d v="2009-03-13T00:00:00"/>
    <n v="210"/>
    <n v="215.6"/>
    <d v="2008-10-28T00:00:00"/>
    <d v="2009-03-12T00:00:00"/>
    <n v="135"/>
    <s v="_B"/>
    <x v="0"/>
    <n v="79.742465753424653"/>
    <n v="200903"/>
    <x v="2"/>
    <x v="0"/>
  </r>
  <r>
    <s v="A19811"/>
    <n v="1100008355077"/>
    <d v="2009-04-30T00:00:00"/>
    <d v="2008-09-10T00:00:00"/>
    <n v="1"/>
    <n v="-516753.2"/>
    <d v="2008-08-25T00:00:00"/>
    <d v="2008-09-09T00:00:00"/>
    <n v="15"/>
    <s v="_B"/>
    <x v="0"/>
    <n v="-21236.43287671233"/>
    <n v="200809"/>
    <x v="0"/>
    <x v="8"/>
  </r>
  <r>
    <s v="A19811"/>
    <n v="1100020247068"/>
    <d v="2009-04-30T00:00:00"/>
    <d v="2008-05-27T00:00:00"/>
    <n v="43"/>
    <n v="-110550"/>
    <d v="2008-03-21T00:00:00"/>
    <d v="2008-05-26T00:00:00"/>
    <n v="66"/>
    <s v="_B"/>
    <x v="0"/>
    <n v="-19989.863013698628"/>
    <n v="200805"/>
    <x v="0"/>
    <x v="3"/>
  </r>
  <r>
    <s v="A19811"/>
    <n v="1100020247068"/>
    <d v="2009-04-30T00:00:00"/>
    <d v="2008-05-27T00:00:00"/>
    <n v="210"/>
    <n v="-22855.3"/>
    <d v="2008-03-21T00:00:00"/>
    <d v="2008-05-26T00:00:00"/>
    <n v="66"/>
    <s v="_B"/>
    <x v="0"/>
    <n v="-4132.7391780821918"/>
    <n v="200805"/>
    <x v="0"/>
    <x v="3"/>
  </r>
  <r>
    <s v="D12478"/>
    <n v="1100023507651"/>
    <d v="2009-04-30T00:00:00"/>
    <d v="2008-10-16T00:00:00"/>
    <n v="43"/>
    <n v="-81663"/>
    <d v="2008-07-04T00:00:00"/>
    <d v="2008-10-15T00:00:00"/>
    <n v="103"/>
    <s v="_B"/>
    <x v="0"/>
    <n v="-23044.627397260276"/>
    <n v="200810"/>
    <x v="0"/>
    <x v="2"/>
  </r>
  <r>
    <s v="D12478"/>
    <n v="1100023507651"/>
    <d v="2009-04-30T00:00:00"/>
    <d v="2008-10-16T00:00:00"/>
    <n v="210"/>
    <n v="-36924.1"/>
    <d v="2008-07-04T00:00:00"/>
    <d v="2008-10-15T00:00:00"/>
    <n v="103"/>
    <s v="_B"/>
    <x v="0"/>
    <n v="-10419.677534246575"/>
    <n v="200810"/>
    <x v="0"/>
    <x v="2"/>
  </r>
  <r>
    <s v="C9248"/>
    <n v="1100025133009"/>
    <d v="2009-04-30T00:00:00"/>
    <d v="2009-02-11T00:00:00"/>
    <n v="1"/>
    <n v="-45675.7"/>
    <d v="2008-11-21T00:00:00"/>
    <d v="2009-02-10T00:00:00"/>
    <n v="81"/>
    <s v="_B"/>
    <x v="0"/>
    <n v="-10136.251232876712"/>
    <n v="200902"/>
    <x v="2"/>
    <x v="1"/>
  </r>
  <r>
    <s v="R15751"/>
    <n v="1413701041009"/>
    <d v="2009-05-01T00:00:00"/>
    <d v="2008-06-26T00:00:00"/>
    <n v="1"/>
    <n v="-123010.7"/>
    <d v="2008-06-03T00:00:00"/>
    <d v="2008-06-25T00:00:00"/>
    <n v="22"/>
    <s v="_E"/>
    <x v="1"/>
    <n v="-7414.3435616438355"/>
    <n v="200806"/>
    <x v="0"/>
    <x v="4"/>
  </r>
  <r>
    <s v="A19811"/>
    <n v="1100001855356"/>
    <d v="2009-05-01T00:00:00"/>
    <d v="2008-05-29T00:00:00"/>
    <n v="43"/>
    <n v="-105099.8"/>
    <d v="2008-03-20T00:00:00"/>
    <d v="2008-05-28T00:00:00"/>
    <n v="69"/>
    <s v="_B"/>
    <x v="0"/>
    <n v="-19868.181369863014"/>
    <n v="200805"/>
    <x v="0"/>
    <x v="3"/>
  </r>
  <r>
    <s v="A19811"/>
    <n v="1100001855356"/>
    <d v="2009-05-01T00:00:00"/>
    <d v="2008-05-29T00:00:00"/>
    <n v="210"/>
    <n v="-44723.7"/>
    <d v="2008-03-20T00:00:00"/>
    <d v="2008-05-28T00:00:00"/>
    <n v="69"/>
    <s v="_B"/>
    <x v="0"/>
    <n v="-8454.6172602739716"/>
    <n v="200805"/>
    <x v="0"/>
    <x v="3"/>
  </r>
  <r>
    <s v="A19811"/>
    <n v="1100002247349"/>
    <d v="2009-05-01T00:00:00"/>
    <d v="2008-10-08T00:00:00"/>
    <n v="1233"/>
    <n v="-179967"/>
    <d v="2008-09-13T00:00:00"/>
    <d v="2008-10-07T00:00:00"/>
    <n v="24"/>
    <s v="_B"/>
    <x v="0"/>
    <n v="-11833.446575342465"/>
    <n v="200810"/>
    <x v="0"/>
    <x v="2"/>
  </r>
  <r>
    <s v="A19811"/>
    <n v="1100002247349"/>
    <d v="2009-05-01T00:00:00"/>
    <d v="2008-10-08T00:00:00"/>
    <n v="1234"/>
    <n v="-390894.4"/>
    <d v="2008-09-13T00:00:00"/>
    <d v="2008-10-07T00:00:00"/>
    <n v="24"/>
    <s v="_B"/>
    <x v="0"/>
    <n v="-25702.645479452054"/>
    <n v="200810"/>
    <x v="0"/>
    <x v="2"/>
  </r>
  <r>
    <s v="A19811"/>
    <n v="1100008492224"/>
    <d v="2009-05-01T00:00:00"/>
    <d v="2008-09-23T00:00:00"/>
    <n v="1"/>
    <n v="-295585.40000000002"/>
    <d v="2008-09-10T00:00:00"/>
    <d v="2008-09-22T00:00:00"/>
    <n v="12"/>
    <s v="_B"/>
    <x v="0"/>
    <n v="-9717.8761643835624"/>
    <n v="200809"/>
    <x v="0"/>
    <x v="8"/>
  </r>
  <r>
    <s v="A19811"/>
    <n v="1100008733510"/>
    <d v="2009-05-01T00:00:00"/>
    <d v="2008-05-17T00:00:00"/>
    <n v="43"/>
    <n v="-128670.5"/>
    <d v="2008-03-22T00:00:00"/>
    <d v="2008-05-16T00:00:00"/>
    <n v="55"/>
    <s v="_B"/>
    <x v="0"/>
    <n v="-19388.705479452055"/>
    <n v="200805"/>
    <x v="0"/>
    <x v="3"/>
  </r>
  <r>
    <s v="A19811"/>
    <n v="1100008733510"/>
    <d v="2009-05-01T00:00:00"/>
    <d v="2008-05-17T00:00:00"/>
    <n v="210"/>
    <n v="-21388.799999999999"/>
    <d v="2008-03-22T00:00:00"/>
    <d v="2008-05-16T00:00:00"/>
    <n v="55"/>
    <s v="_B"/>
    <x v="0"/>
    <n v="-3222.9698630136986"/>
    <n v="200805"/>
    <x v="0"/>
    <x v="3"/>
  </r>
  <r>
    <s v="A19811"/>
    <n v="1100009576540"/>
    <d v="2009-05-01T00:00:00"/>
    <d v="2008-06-22T00:00:00"/>
    <n v="1"/>
    <n v="-250908.79999999999"/>
    <d v="2008-05-23T00:00:00"/>
    <d v="2008-06-21T00:00:00"/>
    <n v="29"/>
    <s v="_B"/>
    <x v="0"/>
    <n v="-19935.219726027397"/>
    <n v="200806"/>
    <x v="0"/>
    <x v="4"/>
  </r>
  <r>
    <s v="A19811"/>
    <n v="1100011862244"/>
    <d v="2009-05-01T00:00:00"/>
    <d v="2008-06-14T00:00:00"/>
    <n v="43"/>
    <n v="-414604.4"/>
    <d v="2008-05-24T00:00:00"/>
    <d v="2008-06-13T00:00:00"/>
    <n v="20"/>
    <s v="_B"/>
    <x v="0"/>
    <n v="-22718.049315068492"/>
    <n v="200806"/>
    <x v="0"/>
    <x v="4"/>
  </r>
  <r>
    <s v="A19811"/>
    <n v="1100011862244"/>
    <d v="2009-05-01T00:00:00"/>
    <d v="2008-06-14T00:00:00"/>
    <n v="210"/>
    <n v="14344.3"/>
    <d v="2008-05-24T00:00:00"/>
    <d v="2008-06-13T00:00:00"/>
    <n v="20"/>
    <s v="_B"/>
    <x v="0"/>
    <n v="785.98904109589046"/>
    <n v="200806"/>
    <x v="0"/>
    <x v="4"/>
  </r>
  <r>
    <s v="A19811"/>
    <n v="1100014990515"/>
    <d v="2009-05-01T00:00:00"/>
    <d v="2008-06-30T00:00:00"/>
    <n v="1"/>
    <n v="-123805.5"/>
    <d v="2008-06-29T00:00:00"/>
    <d v="2008-06-29T00:00:00"/>
    <n v="0"/>
    <s v="_B"/>
    <x v="0"/>
    <n v="0"/>
    <n v="200806"/>
    <x v="0"/>
    <x v="4"/>
  </r>
  <r>
    <s v="A19811"/>
    <n v="1100015701337"/>
    <d v="2009-05-01T00:00:00"/>
    <d v="2008-09-10T00:00:00"/>
    <n v="43"/>
    <n v="-183401.3"/>
    <d v="2008-07-29T00:00:00"/>
    <d v="2008-09-09T00:00:00"/>
    <n v="42"/>
    <s v="_B"/>
    <x v="0"/>
    <n v="-21103.711232876711"/>
    <n v="200809"/>
    <x v="0"/>
    <x v="8"/>
  </r>
  <r>
    <s v="A19811"/>
    <n v="1100015701337"/>
    <d v="2009-05-01T00:00:00"/>
    <d v="2008-09-10T00:00:00"/>
    <n v="210"/>
    <n v="0"/>
    <d v="2008-07-29T00:00:00"/>
    <d v="2008-09-09T00:00:00"/>
    <n v="42"/>
    <s v="_B"/>
    <x v="0"/>
    <n v="0"/>
    <n v="200809"/>
    <x v="0"/>
    <x v="8"/>
  </r>
  <r>
    <s v="A19811"/>
    <n v="1100020941901"/>
    <d v="2009-05-01T00:00:00"/>
    <d v="2008-06-04T00:00:00"/>
    <n v="43"/>
    <n v="-37367.4"/>
    <d v="2008-05-17T00:00:00"/>
    <d v="2008-06-03T00:00:00"/>
    <n v="17"/>
    <s v="_B"/>
    <x v="0"/>
    <n v="-1740.3994520547944"/>
    <n v="200806"/>
    <x v="0"/>
    <x v="4"/>
  </r>
  <r>
    <s v="A19811"/>
    <n v="1100020941901"/>
    <d v="2009-05-01T00:00:00"/>
    <d v="2008-06-04T00:00:00"/>
    <n v="210"/>
    <n v="-556266.4"/>
    <d v="2008-05-17T00:00:00"/>
    <d v="2008-06-03T00:00:00"/>
    <n v="17"/>
    <s v="_B"/>
    <x v="0"/>
    <n v="-25908.298082191781"/>
    <n v="200806"/>
    <x v="0"/>
    <x v="4"/>
  </r>
  <r>
    <s v="A19811"/>
    <n v="1100022258415"/>
    <d v="2009-05-01T00:00:00"/>
    <d v="2008-06-04T00:00:00"/>
    <n v="43"/>
    <n v="-65507.8"/>
    <d v="2008-04-28T00:00:00"/>
    <d v="2008-06-03T00:00:00"/>
    <n v="36"/>
    <s v="_B"/>
    <x v="0"/>
    <n v="-6461.043287671233"/>
    <n v="200806"/>
    <x v="0"/>
    <x v="4"/>
  </r>
  <r>
    <s v="A19811"/>
    <n v="1100022258415"/>
    <d v="2009-05-01T00:00:00"/>
    <d v="2008-06-04T00:00:00"/>
    <n v="210"/>
    <n v="-226103.5"/>
    <d v="2008-04-28T00:00:00"/>
    <d v="2008-06-03T00:00:00"/>
    <n v="36"/>
    <s v="_B"/>
    <x v="0"/>
    <n v="-22300.61917808219"/>
    <n v="200806"/>
    <x v="0"/>
    <x v="4"/>
  </r>
  <r>
    <s v="A19811"/>
    <n v="1100022820359"/>
    <d v="2009-05-01T00:00:00"/>
    <d v="2008-06-07T00:00:00"/>
    <n v="1"/>
    <n v="-1108742.3"/>
    <d v="2008-05-23T00:00:00"/>
    <d v="2008-06-06T00:00:00"/>
    <n v="14"/>
    <s v="_B"/>
    <x v="0"/>
    <n v="-42527.101917808221"/>
    <n v="200806"/>
    <x v="0"/>
    <x v="4"/>
  </r>
  <r>
    <s v="A19811"/>
    <n v="1100023361220"/>
    <d v="2009-05-01T00:00:00"/>
    <d v="2008-08-12T00:00:00"/>
    <n v="1"/>
    <n v="-152916.9"/>
    <d v="2008-07-03T00:00:00"/>
    <d v="2008-08-11T00:00:00"/>
    <n v="39"/>
    <s v="_B"/>
    <x v="0"/>
    <n v="-16339.066027397261"/>
    <n v="200808"/>
    <x v="0"/>
    <x v="9"/>
  </r>
  <r>
    <s v="A19811"/>
    <n v="1100770129128"/>
    <d v="2009-05-01T00:00:00"/>
    <d v="2008-06-15T00:00:00"/>
    <n v="1233"/>
    <n v="-394548.5"/>
    <d v="2008-05-24T00:00:00"/>
    <d v="2008-06-14T00:00:00"/>
    <n v="21"/>
    <s v="_B"/>
    <x v="0"/>
    <n v="-22700.050684931506"/>
    <n v="200806"/>
    <x v="0"/>
    <x v="4"/>
  </r>
  <r>
    <s v="A19811"/>
    <n v="1100770129128"/>
    <d v="2009-05-01T00:00:00"/>
    <d v="2008-06-15T00:00:00"/>
    <n v="1234"/>
    <n v="28631.4"/>
    <d v="2008-05-24T00:00:00"/>
    <d v="2008-06-14T00:00:00"/>
    <n v="21"/>
    <s v="_B"/>
    <x v="0"/>
    <n v="1647.2860273972601"/>
    <n v="200806"/>
    <x v="0"/>
    <x v="4"/>
  </r>
  <r>
    <s v="A19811"/>
    <n v="1160000452960"/>
    <d v="2009-05-01T00:00:00"/>
    <d v="2008-10-22T00:00:00"/>
    <n v="1"/>
    <n v="-73810"/>
    <d v="2008-09-29T00:00:00"/>
    <d v="2008-10-21T00:00:00"/>
    <n v="22"/>
    <s v="_B"/>
    <x v="0"/>
    <n v="-4448.821917808219"/>
    <n v="200810"/>
    <x v="0"/>
    <x v="2"/>
  </r>
  <r>
    <s v="C9248"/>
    <n v="1100005691114"/>
    <d v="2009-05-02T00:00:00"/>
    <d v="2009-04-22T00:00:00"/>
    <n v="1233"/>
    <n v="-4720.5"/>
    <d v="2008-03-10T00:00:00"/>
    <d v="2009-04-21T00:00:00"/>
    <n v="407"/>
    <s v="_B"/>
    <x v="0"/>
    <n v="-5263.6808219178083"/>
    <n v="200904"/>
    <x v="2"/>
    <x v="5"/>
  </r>
  <r>
    <s v="C9248"/>
    <n v="1100005691114"/>
    <d v="2009-05-02T00:00:00"/>
    <d v="2009-04-22T00:00:00"/>
    <n v="1234"/>
    <n v="91.3"/>
    <d v="2008-03-10T00:00:00"/>
    <d v="2009-04-21T00:00:00"/>
    <n v="407"/>
    <s v="_B"/>
    <x v="0"/>
    <n v="101.80575342465754"/>
    <n v="200904"/>
    <x v="2"/>
    <x v="5"/>
  </r>
  <r>
    <s v="C9248"/>
    <n v="1100013009083"/>
    <d v="2009-05-02T00:00:00"/>
    <d v="2009-04-29T00:00:00"/>
    <n v="43"/>
    <n v="-97761.7"/>
    <d v="2008-11-04T00:00:00"/>
    <d v="2009-04-28T00:00:00"/>
    <n v="175"/>
    <s v="_B"/>
    <x v="0"/>
    <n v="-46872.047945205479"/>
    <n v="200904"/>
    <x v="2"/>
    <x v="5"/>
  </r>
  <r>
    <s v="C9248"/>
    <n v="1100013009083"/>
    <d v="2009-05-02T00:00:00"/>
    <d v="2009-04-29T00:00:00"/>
    <n v="210"/>
    <n v="-15892.4"/>
    <d v="2008-11-04T00:00:00"/>
    <d v="2009-04-28T00:00:00"/>
    <n v="175"/>
    <s v="_B"/>
    <x v="0"/>
    <n v="-7619.6438356164381"/>
    <n v="200904"/>
    <x v="2"/>
    <x v="5"/>
  </r>
  <r>
    <s v="A19811"/>
    <n v="1100025493656"/>
    <d v="2009-05-02T00:00:00"/>
    <d v="2008-05-04T00:00:00"/>
    <n v="44"/>
    <n v="-6686225.5999999996"/>
    <d v="2008-04-23T00:00:00"/>
    <d v="2008-05-03T00:00:00"/>
    <n v="10"/>
    <s v="_B"/>
    <x v="0"/>
    <n v="-183184.26301369863"/>
    <n v="200805"/>
    <x v="0"/>
    <x v="3"/>
  </r>
  <r>
    <s v="A19811"/>
    <n v="1100025493656"/>
    <d v="2009-05-02T00:00:00"/>
    <d v="2008-05-04T00:00:00"/>
    <n v="208"/>
    <n v="-127341.8"/>
    <d v="2008-04-23T00:00:00"/>
    <d v="2008-05-03T00:00:00"/>
    <n v="10"/>
    <s v="_B"/>
    <x v="0"/>
    <n v="-3488.8164383561643"/>
    <n v="200805"/>
    <x v="0"/>
    <x v="3"/>
  </r>
  <r>
    <s v="C9248"/>
    <n v="1100050124819"/>
    <d v="2009-05-02T00:00:00"/>
    <d v="2008-11-15T00:00:00"/>
    <n v="1206"/>
    <n v="3346"/>
    <d v="2008-08-20T00:00:00"/>
    <d v="2008-11-14T00:00:00"/>
    <n v="86"/>
    <s v="_B"/>
    <x v="0"/>
    <n v="788.37260273972606"/>
    <n v="200811"/>
    <x v="0"/>
    <x v="11"/>
  </r>
  <r>
    <s v="C9248"/>
    <n v="1100050124819"/>
    <d v="2009-05-02T00:00:00"/>
    <d v="2008-11-15T00:00:00"/>
    <n v="1207"/>
    <n v="3375"/>
    <d v="2008-08-20T00:00:00"/>
    <d v="2008-11-14T00:00:00"/>
    <n v="86"/>
    <s v="_B"/>
    <x v="0"/>
    <n v="795.20547945205476"/>
    <n v="200811"/>
    <x v="0"/>
    <x v="11"/>
  </r>
  <r>
    <s v="A21679"/>
    <n v="1100000689148"/>
    <d v="2009-05-05T00:00:00"/>
    <d v="2008-07-23T00:00:00"/>
    <n v="43"/>
    <n v="15293.5"/>
    <d v="2008-05-01T00:00:00"/>
    <d v="2008-07-22T00:00:00"/>
    <n v="82"/>
    <s v="_B"/>
    <x v="0"/>
    <n v="3435.7999999999997"/>
    <n v="200807"/>
    <x v="0"/>
    <x v="6"/>
  </r>
  <r>
    <s v="A21679"/>
    <n v="1100000689148"/>
    <d v="2009-05-05T00:00:00"/>
    <d v="2008-07-23T00:00:00"/>
    <n v="210"/>
    <n v="-11673.3"/>
    <d v="2008-05-01T00:00:00"/>
    <d v="2008-07-22T00:00:00"/>
    <n v="82"/>
    <s v="_B"/>
    <x v="0"/>
    <n v="-2622.4947945205477"/>
    <n v="200807"/>
    <x v="0"/>
    <x v="6"/>
  </r>
  <r>
    <s v="D12478"/>
    <n v="1100002759569"/>
    <d v="2009-05-05T00:00:00"/>
    <d v="2009-02-02T00:00:00"/>
    <n v="172"/>
    <n v="-57409.8"/>
    <d v="2008-12-22T00:00:00"/>
    <d v="2009-02-01T00:00:00"/>
    <n v="41"/>
    <s v="_B"/>
    <x v="0"/>
    <n v="-6448.772054794521"/>
    <n v="200902"/>
    <x v="2"/>
    <x v="1"/>
  </r>
  <r>
    <s v="D12478"/>
    <n v="1100003671019"/>
    <d v="2009-05-05T00:00:00"/>
    <d v="2009-03-23T00:00:00"/>
    <n v="1"/>
    <n v="-79542"/>
    <d v="2009-01-09T00:00:00"/>
    <d v="2009-03-22T00:00:00"/>
    <n v="72"/>
    <s v="_B"/>
    <x v="0"/>
    <n v="-15690.476712328767"/>
    <n v="200903"/>
    <x v="2"/>
    <x v="0"/>
  </r>
  <r>
    <s v="A19811"/>
    <n v="1100004508660"/>
    <d v="2009-05-05T00:00:00"/>
    <d v="2008-05-18T00:00:00"/>
    <n v="1"/>
    <n v="-149736"/>
    <d v="2008-03-27T00:00:00"/>
    <d v="2008-05-17T00:00:00"/>
    <n v="51"/>
    <s v="_B"/>
    <x v="0"/>
    <n v="-20922.016438356164"/>
    <n v="200805"/>
    <x v="0"/>
    <x v="3"/>
  </r>
  <r>
    <s v="A19811"/>
    <n v="1100004912421"/>
    <d v="2009-05-05T00:00:00"/>
    <d v="2008-06-27T00:00:00"/>
    <n v="43"/>
    <n v="-77039.600000000006"/>
    <d v="2008-06-16T00:00:00"/>
    <d v="2008-06-26T00:00:00"/>
    <n v="10"/>
    <s v="_B"/>
    <x v="0"/>
    <n v="-2110.6739726027399"/>
    <n v="200806"/>
    <x v="0"/>
    <x v="4"/>
  </r>
  <r>
    <s v="A19811"/>
    <n v="1100004912421"/>
    <d v="2009-05-05T00:00:00"/>
    <d v="2008-06-27T00:00:00"/>
    <n v="210"/>
    <n v="-849760.1"/>
    <d v="2008-06-16T00:00:00"/>
    <d v="2008-06-26T00:00:00"/>
    <n v="10"/>
    <s v="_B"/>
    <x v="0"/>
    <n v="-23281.098630136985"/>
    <n v="200806"/>
    <x v="0"/>
    <x v="4"/>
  </r>
  <r>
    <s v="C9248"/>
    <n v="1100005692623"/>
    <d v="2009-05-05T00:00:00"/>
    <d v="2009-04-08T00:00:00"/>
    <n v="1"/>
    <n v="2451.6999999999998"/>
    <d v="2008-06-27T00:00:00"/>
    <d v="2009-04-07T00:00:00"/>
    <n v="284"/>
    <s v="_B"/>
    <x v="0"/>
    <n v="1907.6241095890409"/>
    <n v="200904"/>
    <x v="2"/>
    <x v="5"/>
  </r>
  <r>
    <s v="A19811"/>
    <n v="1100009599671"/>
    <d v="2009-05-05T00:00:00"/>
    <d v="2008-06-12T00:00:00"/>
    <n v="1233"/>
    <n v="-36638.300000000003"/>
    <d v="2008-05-04T00:00:00"/>
    <d v="2008-06-11T00:00:00"/>
    <n v="38"/>
    <s v="_B"/>
    <x v="0"/>
    <n v="-3814.3983561643836"/>
    <n v="200806"/>
    <x v="0"/>
    <x v="4"/>
  </r>
  <r>
    <s v="A19811"/>
    <n v="1100009599671"/>
    <d v="2009-05-05T00:00:00"/>
    <d v="2008-06-12T00:00:00"/>
    <n v="1234"/>
    <n v="-248906"/>
    <d v="2008-05-04T00:00:00"/>
    <d v="2008-06-11T00:00:00"/>
    <n v="38"/>
    <s v="_B"/>
    <x v="0"/>
    <n v="-25913.501369863014"/>
    <n v="200806"/>
    <x v="0"/>
    <x v="4"/>
  </r>
  <r>
    <s v="D12478"/>
    <n v="1100011611822"/>
    <d v="2009-05-05T00:00:00"/>
    <d v="2009-02-03T00:00:00"/>
    <n v="1"/>
    <n v="-52809.7"/>
    <d v="2008-10-21T00:00:00"/>
    <d v="2009-02-02T00:00:00"/>
    <n v="104"/>
    <s v="_B"/>
    <x v="0"/>
    <n v="-15047.147397260274"/>
    <n v="200902"/>
    <x v="2"/>
    <x v="1"/>
  </r>
  <r>
    <s v="D12478"/>
    <n v="1100021231876"/>
    <d v="2009-05-05T00:00:00"/>
    <d v="2008-12-18T00:00:00"/>
    <n v="1"/>
    <n v="-49906.8"/>
    <d v="2008-08-05T00:00:00"/>
    <d v="2008-12-17T00:00:00"/>
    <n v="134"/>
    <s v="_B"/>
    <x v="0"/>
    <n v="-18321.948493150685"/>
    <n v="200812"/>
    <x v="0"/>
    <x v="7"/>
  </r>
  <r>
    <s v="D12478"/>
    <n v="1100001445111"/>
    <d v="2009-05-06T00:00:00"/>
    <d v="2008-11-14T00:00:00"/>
    <n v="1"/>
    <n v="-32048.799999999999"/>
    <d v="2008-03-27T00:00:00"/>
    <d v="2008-11-13T00:00:00"/>
    <n v="231"/>
    <s v="_B"/>
    <x v="0"/>
    <n v="-20282.939178082193"/>
    <n v="200811"/>
    <x v="0"/>
    <x v="11"/>
  </r>
  <r>
    <s v="A19811"/>
    <n v="1100008099109"/>
    <d v="2009-05-06T00:00:00"/>
    <d v="2008-06-13T00:00:00"/>
    <n v="1"/>
    <n v="-235851.2"/>
    <d v="2008-05-05T00:00:00"/>
    <d v="2008-06-12T00:00:00"/>
    <n v="38"/>
    <s v="_B"/>
    <x v="0"/>
    <n v="-24554.371506849315"/>
    <n v="200806"/>
    <x v="0"/>
    <x v="4"/>
  </r>
  <r>
    <s v="A19811"/>
    <n v="1100009547831"/>
    <d v="2009-05-06T00:00:00"/>
    <d v="2008-05-09T00:00:00"/>
    <n v="72"/>
    <n v="-117747.9"/>
    <d v="2008-04-05T00:00:00"/>
    <d v="2008-05-08T00:00:00"/>
    <n v="33"/>
    <s v="_B"/>
    <x v="0"/>
    <n v="-10645.700547945205"/>
    <n v="200805"/>
    <x v="0"/>
    <x v="3"/>
  </r>
  <r>
    <s v="A19811"/>
    <n v="1100009547831"/>
    <d v="2009-05-06T00:00:00"/>
    <d v="2008-05-09T00:00:00"/>
    <n v="184"/>
    <n v="-91101.8"/>
    <d v="2008-04-05T00:00:00"/>
    <d v="2008-05-08T00:00:00"/>
    <n v="33"/>
    <s v="_B"/>
    <x v="0"/>
    <n v="-8236.6010958904117"/>
    <n v="200805"/>
    <x v="0"/>
    <x v="3"/>
  </r>
  <r>
    <s v="A19811"/>
    <n v="1100011867289"/>
    <d v="2009-05-06T00:00:00"/>
    <d v="2008-11-19T00:00:00"/>
    <n v="1"/>
    <n v="-105084.8"/>
    <d v="2008-11-07T00:00:00"/>
    <d v="2008-11-18T00:00:00"/>
    <n v="11"/>
    <s v="_B"/>
    <x v="0"/>
    <n v="-3166.939178082192"/>
    <n v="200811"/>
    <x v="0"/>
    <x v="11"/>
  </r>
  <r>
    <s v="D12478"/>
    <n v="1100013009000"/>
    <d v="2009-05-06T00:00:00"/>
    <d v="2008-04-22T00:00:00"/>
    <n v="43"/>
    <n v="-8296932.2999999998"/>
    <d v="2008-04-21T00:00:00"/>
    <d v="2008-04-21T00:00:00"/>
    <n v="0"/>
    <s v="_B"/>
    <x v="0"/>
    <n v="0"/>
    <n v="200804"/>
    <x v="0"/>
    <x v="5"/>
  </r>
  <r>
    <s v="D12478"/>
    <n v="1100013009000"/>
    <d v="2009-05-06T00:00:00"/>
    <d v="2008-04-22T00:00:00"/>
    <n v="210"/>
    <n v="892016.6"/>
    <d v="2008-04-21T00:00:00"/>
    <d v="2008-04-21T00:00:00"/>
    <n v="0"/>
    <s v="_B"/>
    <x v="0"/>
    <n v="0"/>
    <n v="200804"/>
    <x v="0"/>
    <x v="5"/>
  </r>
  <r>
    <s v="D12478"/>
    <n v="1100015681888"/>
    <d v="2009-05-06T00:00:00"/>
    <d v="2008-10-27T00:00:00"/>
    <n v="43"/>
    <n v="25250.7"/>
    <d v="2008-03-27T00:00:00"/>
    <d v="2008-10-26T00:00:00"/>
    <n v="213"/>
    <s v="_B"/>
    <x v="0"/>
    <n v="14735.340000000002"/>
    <n v="200810"/>
    <x v="0"/>
    <x v="2"/>
  </r>
  <r>
    <s v="D12478"/>
    <n v="1100015681888"/>
    <d v="2009-05-06T00:00:00"/>
    <d v="2008-10-27T00:00:00"/>
    <n v="210"/>
    <n v="-27132.6"/>
    <d v="2008-03-27T00:00:00"/>
    <d v="2008-10-26T00:00:00"/>
    <n v="213"/>
    <s v="_B"/>
    <x v="0"/>
    <n v="-15833.544657534245"/>
    <n v="200810"/>
    <x v="0"/>
    <x v="2"/>
  </r>
  <r>
    <s v="D12478"/>
    <n v="1100016028121"/>
    <d v="2009-05-06T00:00:00"/>
    <d v="2008-06-08T00:00:00"/>
    <n v="1"/>
    <n v="-996972.5"/>
    <d v="2008-05-15T00:00:00"/>
    <d v="2008-06-07T00:00:00"/>
    <n v="23"/>
    <s v="_B"/>
    <x v="0"/>
    <n v="-62822.924657534248"/>
    <n v="200806"/>
    <x v="0"/>
    <x v="4"/>
  </r>
  <r>
    <s v="A19811"/>
    <n v="1100023837957"/>
    <d v="2009-05-06T00:00:00"/>
    <d v="2008-06-09T00:00:00"/>
    <n v="1"/>
    <n v="-352528.2"/>
    <d v="2008-05-15T00:00:00"/>
    <d v="2008-06-08T00:00:00"/>
    <n v="24"/>
    <s v="_B"/>
    <x v="0"/>
    <n v="-23179.936438356166"/>
    <n v="200806"/>
    <x v="0"/>
    <x v="4"/>
  </r>
  <r>
    <s v="A19811"/>
    <n v="1100024813673"/>
    <d v="2009-05-06T00:00:00"/>
    <d v="2008-06-01T00:00:00"/>
    <n v="1"/>
    <n v="-238768.7"/>
    <d v="2008-04-29T00:00:00"/>
    <d v="2008-05-31T00:00:00"/>
    <n v="32"/>
    <s v="_B"/>
    <x v="0"/>
    <n v="-20933.146301369863"/>
    <n v="200806"/>
    <x v="0"/>
    <x v="4"/>
  </r>
  <r>
    <s v="A19811"/>
    <n v="1100025376548"/>
    <d v="2009-05-06T00:00:00"/>
    <d v="2008-09-14T00:00:00"/>
    <n v="1"/>
    <n v="-49112"/>
    <d v="2008-03-27T00:00:00"/>
    <d v="2008-09-13T00:00:00"/>
    <n v="170"/>
    <s v="_B"/>
    <x v="0"/>
    <n v="-22874.082191780821"/>
    <n v="200809"/>
    <x v="0"/>
    <x v="8"/>
  </r>
  <r>
    <s v="A21679"/>
    <n v="1100003081320"/>
    <d v="2009-05-07T00:00:00"/>
    <d v="2008-06-19T00:00:00"/>
    <n v="43"/>
    <n v="-94093.4"/>
    <d v="2008-03-27T00:00:00"/>
    <d v="2008-06-18T00:00:00"/>
    <n v="83"/>
    <s v="_B"/>
    <x v="0"/>
    <n v="-21396.581369863015"/>
    <n v="200806"/>
    <x v="0"/>
    <x v="4"/>
  </r>
  <r>
    <s v="A21679"/>
    <n v="1100003081320"/>
    <d v="2009-05-07T00:00:00"/>
    <d v="2008-06-19T00:00:00"/>
    <n v="210"/>
    <n v="-49373.1"/>
    <d v="2008-03-27T00:00:00"/>
    <d v="2008-06-18T00:00:00"/>
    <n v="83"/>
    <s v="_B"/>
    <x v="0"/>
    <n v="-11227.307671232877"/>
    <n v="200806"/>
    <x v="0"/>
    <x v="4"/>
  </r>
  <r>
    <s v="D12478"/>
    <n v="1100004236640"/>
    <d v="2009-05-07T00:00:00"/>
    <d v="2008-05-29T00:00:00"/>
    <n v="1"/>
    <n v="-1183099.3999999999"/>
    <d v="2008-03-28T00:00:00"/>
    <d v="2008-05-28T00:00:00"/>
    <n v="61"/>
    <s v="_B"/>
    <x v="0"/>
    <n v="-197723.46136986298"/>
    <n v="200805"/>
    <x v="0"/>
    <x v="3"/>
  </r>
  <r>
    <s v="A21679"/>
    <n v="1100011867039"/>
    <d v="2009-05-07T00:00:00"/>
    <d v="2008-05-17T00:00:00"/>
    <n v="1"/>
    <n v="-138589.6"/>
    <d v="2008-03-27T00:00:00"/>
    <d v="2008-05-16T00:00:00"/>
    <n v="50"/>
    <s v="_B"/>
    <x v="0"/>
    <n v="-18984.876712328769"/>
    <n v="200805"/>
    <x v="0"/>
    <x v="3"/>
  </r>
  <r>
    <s v="A21679"/>
    <n v="1100013420747"/>
    <d v="2009-05-07T00:00:00"/>
    <d v="2008-06-20T00:00:00"/>
    <n v="1"/>
    <n v="-1126339"/>
    <d v="2008-06-13T00:00:00"/>
    <d v="2008-06-19T00:00:00"/>
    <n v="6"/>
    <s v="_B"/>
    <x v="0"/>
    <n v="-18515.161643835618"/>
    <n v="200806"/>
    <x v="0"/>
    <x v="4"/>
  </r>
  <r>
    <s v="A21679"/>
    <n v="1100014185658"/>
    <d v="2009-05-07T00:00:00"/>
    <d v="2008-06-13T00:00:00"/>
    <n v="1"/>
    <n v="-55094.2"/>
    <d v="2008-03-27T00:00:00"/>
    <d v="2008-06-12T00:00:00"/>
    <n v="77"/>
    <s v="_B"/>
    <x v="0"/>
    <n v="-11622.612054794519"/>
    <n v="200806"/>
    <x v="0"/>
    <x v="4"/>
  </r>
  <r>
    <s v="D12478"/>
    <n v="1100020221877"/>
    <d v="2009-05-07T00:00:00"/>
    <d v="2008-04-29T00:00:00"/>
    <n v="1"/>
    <n v="-215691.5"/>
    <d v="2008-03-28T00:00:00"/>
    <d v="2008-04-28T00:00:00"/>
    <n v="31"/>
    <s v="_B"/>
    <x v="0"/>
    <n v="-18319.004109589041"/>
    <n v="200804"/>
    <x v="0"/>
    <x v="5"/>
  </r>
  <r>
    <s v="A21679"/>
    <n v="1100022771880"/>
    <d v="2009-05-07T00:00:00"/>
    <d v="2008-06-27T00:00:00"/>
    <n v="1"/>
    <n v="-180808.4"/>
    <d v="2008-03-27T00:00:00"/>
    <d v="2008-06-26T00:00:00"/>
    <n v="91"/>
    <s v="_B"/>
    <x v="0"/>
    <n v="-45078.258630136988"/>
    <n v="200806"/>
    <x v="0"/>
    <x v="4"/>
  </r>
  <r>
    <s v="D12478"/>
    <n v="1100003714666"/>
    <d v="2009-05-08T00:00:00"/>
    <d v="2009-03-04T00:00:00"/>
    <n v="1"/>
    <n v="-51264.9"/>
    <d v="2009-02-22T00:00:00"/>
    <d v="2009-03-03T00:00:00"/>
    <n v="9"/>
    <s v="_B"/>
    <x v="0"/>
    <n v="-1264.0660273972603"/>
    <n v="200903"/>
    <x v="2"/>
    <x v="0"/>
  </r>
  <r>
    <s v="A19811"/>
    <n v="1100006849640"/>
    <d v="2009-05-08T00:00:00"/>
    <d v="2008-06-13T00:00:00"/>
    <n v="25"/>
    <n v="-542780.9"/>
    <d v="2008-05-19T00:00:00"/>
    <d v="2008-06-12T00:00:00"/>
    <n v="24"/>
    <s v="_B"/>
    <x v="0"/>
    <n v="-35689.703013698629"/>
    <n v="200806"/>
    <x v="0"/>
    <x v="4"/>
  </r>
  <r>
    <s v="A19811"/>
    <n v="1100007461590"/>
    <d v="2009-05-08T00:00:00"/>
    <d v="2008-09-03T00:00:00"/>
    <n v="1"/>
    <n v="-214649.60000000001"/>
    <d v="2008-08-26T00:00:00"/>
    <d v="2008-09-02T00:00:00"/>
    <n v="7"/>
    <s v="_B"/>
    <x v="0"/>
    <n v="-4116.5676712328768"/>
    <n v="200809"/>
    <x v="0"/>
    <x v="8"/>
  </r>
  <r>
    <s v="C9248"/>
    <n v="1100013442820"/>
    <d v="2009-05-08T00:00:00"/>
    <d v="2009-01-04T00:00:00"/>
    <n v="1"/>
    <n v="-64601.1"/>
    <d v="2008-11-27T00:00:00"/>
    <d v="2009-01-03T00:00:00"/>
    <n v="37"/>
    <s v="_B"/>
    <x v="0"/>
    <n v="-6548.6046575342461"/>
    <n v="200901"/>
    <x v="2"/>
    <x v="10"/>
  </r>
  <r>
    <s v="A19811"/>
    <n v="1100020094437"/>
    <d v="2009-05-08T00:00:00"/>
    <d v="2008-06-04T00:00:00"/>
    <n v="1"/>
    <n v="-120559.3"/>
    <d v="2008-03-29T00:00:00"/>
    <d v="2008-06-03T00:00:00"/>
    <n v="66"/>
    <s v="_B"/>
    <x v="0"/>
    <n v="-21799.763835616439"/>
    <n v="200806"/>
    <x v="0"/>
    <x v="4"/>
  </r>
  <r>
    <s v="R15751"/>
    <n v="1100020928706"/>
    <d v="2009-05-08T00:00:00"/>
    <d v="2008-06-22T00:00:00"/>
    <n v="1250"/>
    <n v="5853.3"/>
    <d v="2008-05-25T00:00:00"/>
    <d v="2008-06-21T00:00:00"/>
    <n v="27"/>
    <s v="_B"/>
    <x v="0"/>
    <n v="432.9838356164384"/>
    <n v="200806"/>
    <x v="0"/>
    <x v="4"/>
  </r>
  <r>
    <s v="R15751"/>
    <n v="1100020928706"/>
    <d v="2009-05-08T00:00:00"/>
    <d v="2008-06-22T00:00:00"/>
    <n v="1251"/>
    <n v="-335328.59999999998"/>
    <d v="2008-05-25T00:00:00"/>
    <d v="2008-06-21T00:00:00"/>
    <n v="27"/>
    <s v="_B"/>
    <x v="0"/>
    <n v="-24805.129315068491"/>
    <n v="200806"/>
    <x v="0"/>
    <x v="4"/>
  </r>
  <r>
    <s v="C9248"/>
    <n v="1100021589280"/>
    <d v="2009-05-08T00:00:00"/>
    <d v="2009-02-19T00:00:00"/>
    <n v="1"/>
    <n v="4507"/>
    <d v="2008-11-19T00:00:00"/>
    <d v="2009-02-18T00:00:00"/>
    <n v="91"/>
    <s v="_B"/>
    <x v="0"/>
    <n v="1123.66301369863"/>
    <n v="200902"/>
    <x v="2"/>
    <x v="1"/>
  </r>
  <r>
    <s v="A19811"/>
    <n v="1100023632307"/>
    <d v="2009-05-08T00:00:00"/>
    <d v="2008-08-06T00:00:00"/>
    <n v="1"/>
    <n v="-244245.5"/>
    <d v="2008-03-29T00:00:00"/>
    <d v="2008-08-05T00:00:00"/>
    <n v="129"/>
    <s v="_B"/>
    <x v="0"/>
    <n v="-86322.382191780824"/>
    <n v="200808"/>
    <x v="0"/>
    <x v="9"/>
  </r>
  <r>
    <s v="C9248"/>
    <n v="1100770677754"/>
    <d v="2009-05-08T00:00:00"/>
    <d v="2008-07-01T00:00:00"/>
    <n v="44"/>
    <n v="1469714.2"/>
    <d v="2008-03-26T00:00:00"/>
    <d v="2008-06-30T00:00:00"/>
    <n v="96"/>
    <s v="_B"/>
    <x v="0"/>
    <n v="386554.96767123288"/>
    <n v="200807"/>
    <x v="0"/>
    <x v="6"/>
  </r>
  <r>
    <s v="C9248"/>
    <n v="1100770677754"/>
    <d v="2009-05-08T00:00:00"/>
    <d v="2008-07-01T00:00:00"/>
    <n v="208"/>
    <n v="-650472.69999999995"/>
    <d v="2008-03-26T00:00:00"/>
    <d v="2008-06-30T00:00:00"/>
    <n v="96"/>
    <s v="_B"/>
    <x v="0"/>
    <n v="-171083.23068493151"/>
    <n v="200807"/>
    <x v="0"/>
    <x v="6"/>
  </r>
  <r>
    <s v="R15751"/>
    <n v="1100021127553"/>
    <d v="2009-05-09T00:00:00"/>
    <d v="2008-07-03T00:00:00"/>
    <n v="1"/>
    <n v="-136983.4"/>
    <d v="2008-05-29T00:00:00"/>
    <d v="2008-07-02T00:00:00"/>
    <n v="34"/>
    <s v="_B"/>
    <x v="0"/>
    <n v="-12760.097534246574"/>
    <n v="200807"/>
    <x v="0"/>
    <x v="6"/>
  </r>
  <r>
    <s v="R15751"/>
    <n v="1100770420310"/>
    <d v="2009-05-09T00:00:00"/>
    <d v="2008-07-14T00:00:00"/>
    <n v="1"/>
    <n v="-93980.1"/>
    <d v="2008-06-24T00:00:00"/>
    <d v="2008-07-13T00:00:00"/>
    <n v="19"/>
    <s v="_B"/>
    <x v="0"/>
    <n v="-4892.1147945205475"/>
    <n v="200807"/>
    <x v="0"/>
    <x v="6"/>
  </r>
  <r>
    <s v="A19811"/>
    <n v="1414506803000"/>
    <d v="2009-05-11T00:00:00"/>
    <d v="2008-08-10T00:00:00"/>
    <n v="43"/>
    <n v="-129958"/>
    <d v="2008-06-04T00:00:00"/>
    <d v="2008-08-09T00:00:00"/>
    <n v="66"/>
    <s v="_E"/>
    <x v="1"/>
    <n v="-23499.254794520548"/>
    <n v="200808"/>
    <x v="0"/>
    <x v="9"/>
  </r>
  <r>
    <s v="A19811"/>
    <n v="1414506803000"/>
    <d v="2009-05-11T00:00:00"/>
    <d v="2008-08-10T00:00:00"/>
    <n v="210"/>
    <n v="241088.4"/>
    <d v="2008-06-04T00:00:00"/>
    <d v="2008-08-09T00:00:00"/>
    <n v="66"/>
    <s v="_E"/>
    <x v="1"/>
    <n v="43594.066849315066"/>
    <n v="200808"/>
    <x v="0"/>
    <x v="9"/>
  </r>
  <r>
    <s v="R15751"/>
    <n v="1100000370964"/>
    <d v="2009-05-11T00:00:00"/>
    <d v="2008-05-08T00:00:00"/>
    <n v="43"/>
    <n v="3059.2"/>
    <d v="2007-10-16T00:00:00"/>
    <d v="2008-05-07T00:00:00"/>
    <n v="204"/>
    <s v="_B"/>
    <x v="0"/>
    <n v="1709.7994520547945"/>
    <n v="200805"/>
    <x v="0"/>
    <x v="3"/>
  </r>
  <r>
    <s v="R15751"/>
    <n v="1100000370964"/>
    <d v="2009-05-11T00:00:00"/>
    <d v="2008-05-08T00:00:00"/>
    <n v="210"/>
    <n v="1057.7"/>
    <d v="2007-10-16T00:00:00"/>
    <d v="2008-05-07T00:00:00"/>
    <n v="204"/>
    <s v="_B"/>
    <x v="0"/>
    <n v="591.15287671232875"/>
    <n v="200805"/>
    <x v="0"/>
    <x v="3"/>
  </r>
  <r>
    <s v="R15751"/>
    <n v="1100000398000"/>
    <d v="2009-05-11T00:00:00"/>
    <d v="2008-07-21T00:00:00"/>
    <n v="1248"/>
    <n v="-136301.79999999999"/>
    <d v="2008-06-06T00:00:00"/>
    <d v="2008-07-20T00:00:00"/>
    <n v="44"/>
    <s v="_B"/>
    <x v="0"/>
    <n v="-16430.90191780822"/>
    <n v="200807"/>
    <x v="0"/>
    <x v="6"/>
  </r>
  <r>
    <s v="R15751"/>
    <n v="1100000398000"/>
    <d v="2009-05-11T00:00:00"/>
    <d v="2008-07-21T00:00:00"/>
    <n v="1249"/>
    <n v="199404.7"/>
    <d v="2008-06-06T00:00:00"/>
    <d v="2008-07-20T00:00:00"/>
    <n v="44"/>
    <s v="_B"/>
    <x v="0"/>
    <n v="24037.826849315072"/>
    <n v="200807"/>
    <x v="0"/>
    <x v="6"/>
  </r>
  <r>
    <s v="R15751"/>
    <n v="1100012387275"/>
    <d v="2009-05-11T00:00:00"/>
    <d v="2009-03-13T00:00:00"/>
    <n v="43"/>
    <n v="158991"/>
    <d v="2008-12-15T00:00:00"/>
    <d v="2009-03-12T00:00:00"/>
    <n v="87"/>
    <s v="_B"/>
    <x v="0"/>
    <n v="37896.48493150685"/>
    <n v="200903"/>
    <x v="2"/>
    <x v="0"/>
  </r>
  <r>
    <s v="R15751"/>
    <n v="1100012387275"/>
    <d v="2009-05-11T00:00:00"/>
    <d v="2009-03-13T00:00:00"/>
    <n v="210"/>
    <n v="8789"/>
    <d v="2008-12-15T00:00:00"/>
    <d v="2009-03-12T00:00:00"/>
    <n v="87"/>
    <s v="_B"/>
    <x v="0"/>
    <n v="2094.9123287671232"/>
    <n v="200903"/>
    <x v="2"/>
    <x v="0"/>
  </r>
  <r>
    <s v="C9248"/>
    <n v="1100014895891"/>
    <d v="2009-05-11T00:00:00"/>
    <d v="2009-03-10T00:00:00"/>
    <n v="208"/>
    <n v="-901.5"/>
    <d v="2008-03-28T00:00:00"/>
    <d v="2009-03-09T00:00:00"/>
    <n v="346"/>
    <s v="_B"/>
    <x v="0"/>
    <n v="-854.57260273972599"/>
    <n v="200903"/>
    <x v="2"/>
    <x v="0"/>
  </r>
  <r>
    <s v="C9248"/>
    <n v="1100014895891"/>
    <d v="2009-05-11T00:00:00"/>
    <d v="2009-03-10T00:00:00"/>
    <n v="360"/>
    <n v="1470.9"/>
    <d v="2008-03-28T00:00:00"/>
    <d v="2009-03-09T00:00:00"/>
    <n v="346"/>
    <s v="_B"/>
    <x v="0"/>
    <n v="1394.3326027397261"/>
    <n v="200903"/>
    <x v="2"/>
    <x v="0"/>
  </r>
  <r>
    <s v="C9248"/>
    <n v="1100014895891"/>
    <d v="2009-05-11T00:00:00"/>
    <d v="2009-03-10T00:00:00"/>
    <n v="358"/>
    <n v="-8155.5"/>
    <d v="2008-03-28T00:00:00"/>
    <d v="2009-03-09T00:00:00"/>
    <n v="346"/>
    <s v="_B"/>
    <x v="0"/>
    <n v="-7730.9671232876708"/>
    <n v="200903"/>
    <x v="2"/>
    <x v="0"/>
  </r>
  <r>
    <s v="A19811"/>
    <n v="1100020901494"/>
    <d v="2009-05-11T00:00:00"/>
    <d v="2008-06-20T00:00:00"/>
    <n v="1"/>
    <n v="-453564"/>
    <d v="2008-06-03T00:00:00"/>
    <d v="2008-06-19T00:00:00"/>
    <n v="16"/>
    <s v="_B"/>
    <x v="0"/>
    <n v="-19882.257534246575"/>
    <n v="200806"/>
    <x v="0"/>
    <x v="4"/>
  </r>
  <r>
    <s v="R15751"/>
    <n v="1100021463160"/>
    <d v="2009-05-11T00:00:00"/>
    <d v="2008-07-04T00:00:00"/>
    <n v="1"/>
    <n v="-311262"/>
    <d v="2008-06-23T00:00:00"/>
    <d v="2008-07-03T00:00:00"/>
    <n v="10"/>
    <s v="_B"/>
    <x v="0"/>
    <n v="-8527.7260273972606"/>
    <n v="200807"/>
    <x v="0"/>
    <x v="6"/>
  </r>
  <r>
    <s v="R15751"/>
    <n v="1100040174520"/>
    <d v="2009-05-11T00:00:00"/>
    <d v="2008-07-04T00:00:00"/>
    <n v="1"/>
    <n v="-105952.6"/>
    <d v="2008-06-24T00:00:00"/>
    <d v="2008-07-03T00:00:00"/>
    <n v="9"/>
    <s v="_B"/>
    <x v="0"/>
    <n v="-2612.529863013699"/>
    <n v="200807"/>
    <x v="0"/>
    <x v="6"/>
  </r>
  <r>
    <s v="A21679"/>
    <n v="1100050290482"/>
    <d v="2009-05-11T00:00:00"/>
    <d v="2008-06-24T00:00:00"/>
    <n v="1"/>
    <n v="-272313.59999999998"/>
    <d v="2008-05-25T00:00:00"/>
    <d v="2008-06-23T00:00:00"/>
    <n v="29"/>
    <s v="_B"/>
    <x v="0"/>
    <n v="-21635.875068493147"/>
    <n v="200806"/>
    <x v="0"/>
    <x v="4"/>
  </r>
  <r>
    <s v="D12478"/>
    <n v="1100770675482"/>
    <d v="2009-05-11T00:00:00"/>
    <d v="2008-11-06T00:00:00"/>
    <n v="1"/>
    <n v="-9537.5"/>
    <d v="2008-04-04T00:00:00"/>
    <d v="2008-11-05T00:00:00"/>
    <n v="215"/>
    <s v="_B"/>
    <x v="0"/>
    <n v="-5617.9794520547948"/>
    <n v="200811"/>
    <x v="0"/>
    <x v="11"/>
  </r>
  <r>
    <s v="A19811"/>
    <n v="1100000529843"/>
    <d v="2009-05-12T00:00:00"/>
    <d v="2008-06-04T00:00:00"/>
    <n v="1"/>
    <n v="-265932.90000000002"/>
    <d v="2008-05-02T00:00:00"/>
    <d v="2008-06-03T00:00:00"/>
    <n v="32"/>
    <s v="_B"/>
    <x v="0"/>
    <n v="-23314.665205479454"/>
    <n v="200806"/>
    <x v="0"/>
    <x v="4"/>
  </r>
  <r>
    <s v="A19811"/>
    <n v="1100000540865"/>
    <d v="2009-05-12T00:00:00"/>
    <d v="2008-05-18T00:00:00"/>
    <n v="43"/>
    <n v="-158335.70000000001"/>
    <d v="2008-03-31T00:00:00"/>
    <d v="2008-05-17T00:00:00"/>
    <n v="47"/>
    <s v="_B"/>
    <x v="0"/>
    <n v="-20388.432602739726"/>
    <n v="200805"/>
    <x v="0"/>
    <x v="3"/>
  </r>
  <r>
    <s v="A19811"/>
    <n v="1100000540865"/>
    <d v="2009-05-12T00:00:00"/>
    <d v="2008-05-18T00:00:00"/>
    <n v="210"/>
    <n v="-60888.6"/>
    <d v="2008-03-31T00:00:00"/>
    <d v="2008-05-17T00:00:00"/>
    <n v="47"/>
    <s v="_B"/>
    <x v="0"/>
    <n v="-7840.4498630136986"/>
    <n v="200805"/>
    <x v="0"/>
    <x v="3"/>
  </r>
  <r>
    <s v="A19811"/>
    <n v="1100002537233"/>
    <d v="2009-05-12T00:00:00"/>
    <d v="2008-06-25T00:00:00"/>
    <n v="43"/>
    <n v="-708620.9"/>
    <d v="2008-06-13T00:00:00"/>
    <d v="2008-06-24T00:00:00"/>
    <n v="11"/>
    <s v="_B"/>
    <x v="0"/>
    <n v="-21355.698356164383"/>
    <n v="200806"/>
    <x v="0"/>
    <x v="4"/>
  </r>
  <r>
    <s v="A19811"/>
    <n v="1100002537233"/>
    <d v="2009-05-12T00:00:00"/>
    <d v="2008-06-25T00:00:00"/>
    <n v="210"/>
    <n v="-65924.100000000006"/>
    <d v="2008-06-13T00:00:00"/>
    <d v="2008-06-24T00:00:00"/>
    <n v="11"/>
    <s v="_B"/>
    <x v="0"/>
    <n v="-1986.7536986301373"/>
    <n v="200806"/>
    <x v="0"/>
    <x v="4"/>
  </r>
  <r>
    <s v="A19811"/>
    <n v="1100002823062"/>
    <d v="2009-05-12T00:00:00"/>
    <d v="2008-06-21T00:00:00"/>
    <n v="1"/>
    <n v="-904393"/>
    <d v="2008-06-11T00:00:00"/>
    <d v="2008-06-20T00:00:00"/>
    <n v="9"/>
    <s v="_B"/>
    <x v="0"/>
    <n v="-22300.101369863012"/>
    <n v="200806"/>
    <x v="0"/>
    <x v="4"/>
  </r>
  <r>
    <s v="A19811"/>
    <n v="1100005154290"/>
    <d v="2009-05-12T00:00:00"/>
    <d v="2008-12-13T00:00:00"/>
    <n v="1"/>
    <n v="-53441.3"/>
    <d v="2008-08-06T00:00:00"/>
    <d v="2008-12-12T00:00:00"/>
    <n v="128"/>
    <s v="_B"/>
    <x v="0"/>
    <n v="-18741.058630136988"/>
    <n v="200812"/>
    <x v="0"/>
    <x v="7"/>
  </r>
  <r>
    <s v="A19811"/>
    <n v="1100021636959"/>
    <d v="2009-05-12T00:00:00"/>
    <d v="2008-06-02T00:00:00"/>
    <n v="1"/>
    <n v="-129130.3"/>
    <d v="2008-03-31T00:00:00"/>
    <d v="2008-06-01T00:00:00"/>
    <n v="62"/>
    <s v="_B"/>
    <x v="0"/>
    <n v="-21934.461917808218"/>
    <n v="200806"/>
    <x v="0"/>
    <x v="4"/>
  </r>
  <r>
    <s v="D12478"/>
    <n v="1100000309923"/>
    <d v="2009-05-13T00:00:00"/>
    <d v="2008-07-05T00:00:00"/>
    <n v="117"/>
    <n v="-291540.40000000002"/>
    <d v="2008-04-05T00:00:00"/>
    <d v="2008-07-04T00:00:00"/>
    <n v="90"/>
    <s v="_B"/>
    <x v="0"/>
    <n v="-71886.673972602744"/>
    <n v="200807"/>
    <x v="0"/>
    <x v="6"/>
  </r>
  <r>
    <s v="D12478"/>
    <n v="1100001293850"/>
    <d v="2009-05-13T00:00:00"/>
    <d v="2008-04-20T00:00:00"/>
    <n v="1250"/>
    <n v="-1031637"/>
    <d v="2008-04-13T00:00:00"/>
    <d v="2008-04-19T00:00:00"/>
    <n v="6"/>
    <s v="_B"/>
    <x v="0"/>
    <n v="-16958.416438356166"/>
    <n v="200804"/>
    <x v="0"/>
    <x v="5"/>
  </r>
  <r>
    <s v="D12478"/>
    <n v="1100001293850"/>
    <d v="2009-05-13T00:00:00"/>
    <d v="2008-04-20T00:00:00"/>
    <n v="1251"/>
    <n v="771923.9"/>
    <d v="2008-04-13T00:00:00"/>
    <d v="2008-04-19T00:00:00"/>
    <n v="6"/>
    <s v="_B"/>
    <x v="0"/>
    <n v="12689.16"/>
    <n v="200804"/>
    <x v="0"/>
    <x v="5"/>
  </r>
  <r>
    <s v="R15751"/>
    <n v="1100011018129"/>
    <d v="2009-05-13T00:00:00"/>
    <d v="2008-07-05T00:00:00"/>
    <n v="1"/>
    <n v="-464526.9"/>
    <d v="2008-06-23T00:00:00"/>
    <d v="2008-07-04T00:00:00"/>
    <n v="11"/>
    <s v="_B"/>
    <x v="0"/>
    <n v="-13999.440821917809"/>
    <n v="200807"/>
    <x v="0"/>
    <x v="6"/>
  </r>
  <r>
    <s v="R15751"/>
    <n v="1100024975588"/>
    <d v="2009-05-13T00:00:00"/>
    <d v="2008-10-04T00:00:00"/>
    <n v="1244"/>
    <n v="-63223.5"/>
    <d v="2008-08-14T00:00:00"/>
    <d v="2008-10-03T00:00:00"/>
    <n v="50"/>
    <s v="_B"/>
    <x v="0"/>
    <n v="-8660.7534246575342"/>
    <n v="200810"/>
    <x v="0"/>
    <x v="2"/>
  </r>
  <r>
    <s v="R15751"/>
    <n v="1100024975588"/>
    <d v="2009-05-13T00:00:00"/>
    <d v="2008-10-04T00:00:00"/>
    <n v="1245"/>
    <n v="102468.7"/>
    <d v="2008-08-14T00:00:00"/>
    <d v="2008-10-03T00:00:00"/>
    <n v="50"/>
    <s v="_B"/>
    <x v="0"/>
    <n v="14036.808219178081"/>
    <n v="200810"/>
    <x v="0"/>
    <x v="2"/>
  </r>
  <r>
    <s v="R15751"/>
    <n v="1100002789712"/>
    <d v="2009-05-14T00:00:00"/>
    <d v="2008-07-11T00:00:00"/>
    <n v="1244"/>
    <n v="-147445.6"/>
    <d v="2008-06-05T00:00:00"/>
    <d v="2008-07-10T00:00:00"/>
    <n v="35"/>
    <s v="_B"/>
    <x v="0"/>
    <n v="-14138.619178082194"/>
    <n v="200807"/>
    <x v="0"/>
    <x v="6"/>
  </r>
  <r>
    <s v="R15751"/>
    <n v="1100002789712"/>
    <d v="2009-05-14T00:00:00"/>
    <d v="2008-07-11T00:00:00"/>
    <n v="1245"/>
    <n v="220515.6"/>
    <d v="2008-06-05T00:00:00"/>
    <d v="2008-07-10T00:00:00"/>
    <n v="35"/>
    <s v="_B"/>
    <x v="0"/>
    <n v="21145.331506849318"/>
    <n v="200807"/>
    <x v="0"/>
    <x v="6"/>
  </r>
  <r>
    <s v="R15751"/>
    <n v="1100002801574"/>
    <d v="2009-05-14T00:00:00"/>
    <d v="2008-11-18T00:00:00"/>
    <n v="43"/>
    <n v="42810.8"/>
    <d v="2008-04-08T00:00:00"/>
    <d v="2008-11-17T00:00:00"/>
    <n v="223"/>
    <s v="_B"/>
    <x v="0"/>
    <n v="26155.639452054795"/>
    <n v="200811"/>
    <x v="0"/>
    <x v="11"/>
  </r>
  <r>
    <s v="R15751"/>
    <n v="1100002801574"/>
    <d v="2009-05-14T00:00:00"/>
    <d v="2008-11-18T00:00:00"/>
    <n v="210"/>
    <n v="-32846.800000000003"/>
    <d v="2008-04-08T00:00:00"/>
    <d v="2008-11-17T00:00:00"/>
    <n v="223"/>
    <s v="_B"/>
    <x v="0"/>
    <n v="-20068.044931506851"/>
    <n v="200811"/>
    <x v="0"/>
    <x v="11"/>
  </r>
  <r>
    <s v="R15751"/>
    <n v="1100002972057"/>
    <d v="2009-05-14T00:00:00"/>
    <d v="2008-09-12T00:00:00"/>
    <n v="43"/>
    <n v="88371.199999999997"/>
    <d v="2008-08-10T00:00:00"/>
    <d v="2008-09-11T00:00:00"/>
    <n v="32"/>
    <s v="_B"/>
    <x v="0"/>
    <n v="7747.6120547945202"/>
    <n v="200809"/>
    <x v="0"/>
    <x v="8"/>
  </r>
  <r>
    <s v="R15751"/>
    <n v="1100002972057"/>
    <d v="2009-05-14T00:00:00"/>
    <d v="2008-09-12T00:00:00"/>
    <n v="210"/>
    <n v="-107547.9"/>
    <d v="2008-08-10T00:00:00"/>
    <d v="2008-09-11T00:00:00"/>
    <n v="32"/>
    <s v="_B"/>
    <x v="0"/>
    <n v="-9428.856986301369"/>
    <n v="200809"/>
    <x v="0"/>
    <x v="8"/>
  </r>
  <r>
    <s v="A19811"/>
    <n v="1100005413577"/>
    <d v="2009-05-14T00:00:00"/>
    <d v="2008-05-06T00:00:00"/>
    <n v="1"/>
    <n v="-1065658.1000000001"/>
    <d v="2008-04-30T00:00:00"/>
    <d v="2008-05-05T00:00:00"/>
    <n v="5"/>
    <s v="_B"/>
    <x v="0"/>
    <n v="-14598.056164383563"/>
    <n v="200805"/>
    <x v="0"/>
    <x v="3"/>
  </r>
  <r>
    <s v="R15751"/>
    <n v="1100007688061"/>
    <d v="2009-05-14T00:00:00"/>
    <d v="2008-12-15T00:00:00"/>
    <n v="1"/>
    <n v="-175748.9"/>
    <d v="2008-12-07T00:00:00"/>
    <d v="2008-12-14T00:00:00"/>
    <n v="7"/>
    <s v="_B"/>
    <x v="0"/>
    <n v="-3370.5268493150684"/>
    <n v="200812"/>
    <x v="0"/>
    <x v="7"/>
  </r>
  <r>
    <s v="D12478"/>
    <n v="1100012977530"/>
    <d v="2009-05-14T00:00:00"/>
    <d v="2008-09-15T00:00:00"/>
    <n v="1"/>
    <n v="-52939.199999999997"/>
    <d v="2008-04-07T00:00:00"/>
    <d v="2008-09-14T00:00:00"/>
    <n v="160"/>
    <s v="_B"/>
    <x v="0"/>
    <n v="-23206.224657534243"/>
    <n v="200809"/>
    <x v="0"/>
    <x v="8"/>
  </r>
  <r>
    <s v="D12478"/>
    <n v="1100050744813"/>
    <d v="2009-05-14T00:00:00"/>
    <d v="2008-08-10T00:00:00"/>
    <n v="1"/>
    <n v="-68955.600000000006"/>
    <d v="2008-04-07T00:00:00"/>
    <d v="2008-08-09T00:00:00"/>
    <n v="124"/>
    <s v="_B"/>
    <x v="0"/>
    <n v="-23426.012054794523"/>
    <n v="200808"/>
    <x v="0"/>
    <x v="9"/>
  </r>
  <r>
    <s v="D12478"/>
    <n v="1100001128279"/>
    <d v="2009-05-15T00:00:00"/>
    <d v="2008-10-10T00:00:00"/>
    <n v="1"/>
    <n v="-167499"/>
    <d v="2008-08-25T00:00:00"/>
    <d v="2008-10-09T00:00:00"/>
    <n v="45"/>
    <s v="_B"/>
    <x v="0"/>
    <n v="-20650.561643835616"/>
    <n v="200810"/>
    <x v="0"/>
    <x v="2"/>
  </r>
  <r>
    <s v="D12478"/>
    <n v="1100005985963"/>
    <d v="2009-05-15T00:00:00"/>
    <d v="2007-07-31T00:00:00"/>
    <n v="43"/>
    <n v="-152684.1"/>
    <d v="2007-06-04T00:00:00"/>
    <d v="2007-07-30T00:00:00"/>
    <n v="56"/>
    <s v="_B"/>
    <x v="0"/>
    <n v="-23425.505753424659"/>
    <n v="200707"/>
    <x v="1"/>
    <x v="6"/>
  </r>
  <r>
    <s v="D12478"/>
    <n v="1100005985963"/>
    <d v="2009-05-15T00:00:00"/>
    <d v="2007-07-31T00:00:00"/>
    <n v="210"/>
    <n v="-96060.7"/>
    <d v="2007-06-04T00:00:00"/>
    <d v="2007-07-30T00:00:00"/>
    <n v="56"/>
    <s v="_B"/>
    <x v="0"/>
    <n v="-14738.08"/>
    <n v="200707"/>
    <x v="1"/>
    <x v="6"/>
  </r>
  <r>
    <s v="D12478"/>
    <n v="1100006388061"/>
    <d v="2009-05-15T00:00:00"/>
    <d v="2008-08-13T00:00:00"/>
    <n v="1242"/>
    <n v="7936.9"/>
    <d v="2008-06-27T00:00:00"/>
    <d v="2008-08-12T00:00:00"/>
    <n v="46"/>
    <s v="_B"/>
    <x v="0"/>
    <n v="1000.2668493150685"/>
    <n v="200808"/>
    <x v="0"/>
    <x v="9"/>
  </r>
  <r>
    <s v="D12478"/>
    <n v="1100006388061"/>
    <d v="2009-05-15T00:00:00"/>
    <d v="2008-08-13T00:00:00"/>
    <n v="1243"/>
    <n v="-106607.1"/>
    <d v="2008-06-27T00:00:00"/>
    <d v="2008-08-12T00:00:00"/>
    <n v="46"/>
    <s v="_B"/>
    <x v="0"/>
    <n v="-13435.415342465754"/>
    <n v="200808"/>
    <x v="0"/>
    <x v="9"/>
  </r>
  <r>
    <s v="R15751"/>
    <n v="1100008855956"/>
    <d v="2009-05-15T00:00:00"/>
    <d v="2008-07-06T00:00:00"/>
    <n v="1"/>
    <n v="-159772"/>
    <d v="2008-05-25T00:00:00"/>
    <d v="2008-07-05T00:00:00"/>
    <n v="41"/>
    <s v="_B"/>
    <x v="0"/>
    <n v="-17946.991780821918"/>
    <n v="200807"/>
    <x v="0"/>
    <x v="6"/>
  </r>
  <r>
    <s v="D12478"/>
    <n v="1100008890064"/>
    <d v="2009-05-15T00:00:00"/>
    <d v="2009-04-14T00:00:00"/>
    <n v="1233"/>
    <n v="-66629.2"/>
    <d v="2009-01-12T00:00:00"/>
    <d v="2009-04-13T00:00:00"/>
    <n v="91"/>
    <s v="_B"/>
    <x v="0"/>
    <n v="-16611.663561643836"/>
    <n v="200904"/>
    <x v="2"/>
    <x v="5"/>
  </r>
  <r>
    <s v="D12478"/>
    <n v="1100008890064"/>
    <d v="2009-05-15T00:00:00"/>
    <d v="2009-04-14T00:00:00"/>
    <n v="1234"/>
    <n v="-21225.4"/>
    <d v="2009-01-12T00:00:00"/>
    <d v="2009-04-13T00:00:00"/>
    <n v="91"/>
    <s v="_B"/>
    <x v="0"/>
    <n v="-5291.8120547945209"/>
    <n v="200904"/>
    <x v="2"/>
    <x v="5"/>
  </r>
  <r>
    <s v="R15751"/>
    <n v="1100010847705"/>
    <d v="2009-05-15T00:00:00"/>
    <d v="2008-08-29T00:00:00"/>
    <n v="43"/>
    <n v="-91875.1"/>
    <d v="2008-07-07T00:00:00"/>
    <d v="2008-08-28T00:00:00"/>
    <n v="52"/>
    <s v="_B"/>
    <x v="0"/>
    <n v="-13089.055342465754"/>
    <n v="200808"/>
    <x v="0"/>
    <x v="9"/>
  </r>
  <r>
    <s v="R15751"/>
    <n v="1100010847705"/>
    <d v="2009-05-15T00:00:00"/>
    <d v="2008-08-29T00:00:00"/>
    <n v="210"/>
    <n v="-149082.9"/>
    <d v="2008-07-07T00:00:00"/>
    <d v="2008-08-28T00:00:00"/>
    <n v="52"/>
    <s v="_B"/>
    <x v="0"/>
    <n v="-21239.207671232878"/>
    <n v="200808"/>
    <x v="0"/>
    <x v="9"/>
  </r>
  <r>
    <s v="D12478"/>
    <n v="1100011499294"/>
    <d v="2009-05-15T00:00:00"/>
    <d v="2009-04-15T00:00:00"/>
    <n v="43"/>
    <n v="-27288.7"/>
    <d v="2008-11-05T00:00:00"/>
    <d v="2009-04-14T00:00:00"/>
    <n v="160"/>
    <s v="_B"/>
    <x v="0"/>
    <n v="-11962.169863013698"/>
    <n v="200904"/>
    <x v="2"/>
    <x v="5"/>
  </r>
  <r>
    <s v="D12478"/>
    <n v="1100011499294"/>
    <d v="2009-05-15T00:00:00"/>
    <d v="2009-04-15T00:00:00"/>
    <n v="210"/>
    <n v="-3827.4"/>
    <d v="2008-11-05T00:00:00"/>
    <d v="2009-04-14T00:00:00"/>
    <n v="160"/>
    <s v="_B"/>
    <x v="0"/>
    <n v="-1677.7643835616439"/>
    <n v="200904"/>
    <x v="2"/>
    <x v="5"/>
  </r>
  <r>
    <s v="R15751"/>
    <n v="1100051150689"/>
    <d v="2009-05-15T00:00:00"/>
    <d v="2008-07-06T00:00:00"/>
    <n v="1"/>
    <n v="-193434.5"/>
    <d v="2008-05-22T00:00:00"/>
    <d v="2008-07-05T00:00:00"/>
    <n v="44"/>
    <s v="_B"/>
    <x v="0"/>
    <n v="-23318.131506849317"/>
    <n v="200807"/>
    <x v="0"/>
    <x v="6"/>
  </r>
  <r>
    <s v="C9248"/>
    <n v="1100005402032"/>
    <d v="2009-05-18T00:00:00"/>
    <d v="2009-04-20T00:00:00"/>
    <n v="1"/>
    <n v="-2.5"/>
    <d v="2008-07-18T00:00:00"/>
    <d v="2009-04-19T00:00:00"/>
    <n v="275"/>
    <s v="_B"/>
    <x v="0"/>
    <n v="-1.8835616438356164"/>
    <n v="200904"/>
    <x v="2"/>
    <x v="5"/>
  </r>
  <r>
    <s v="D12478"/>
    <n v="1100019737833"/>
    <d v="2009-05-18T00:00:00"/>
    <d v="2008-04-08T00:00:00"/>
    <n v="43"/>
    <n v="-4039360.6"/>
    <d v="2008-04-06T00:00:00"/>
    <d v="2008-04-07T00:00:00"/>
    <n v="1"/>
    <s v="_B"/>
    <x v="0"/>
    <n v="-11066.741369863013"/>
    <n v="200804"/>
    <x v="0"/>
    <x v="5"/>
  </r>
  <r>
    <s v="D12478"/>
    <n v="1100019737833"/>
    <d v="2009-05-18T00:00:00"/>
    <d v="2008-04-08T00:00:00"/>
    <n v="210"/>
    <n v="-1524073.2"/>
    <d v="2008-04-06T00:00:00"/>
    <d v="2008-04-07T00:00:00"/>
    <n v="1"/>
    <s v="_B"/>
    <x v="0"/>
    <n v="-4175.5430136986297"/>
    <n v="200804"/>
    <x v="0"/>
    <x v="5"/>
  </r>
  <r>
    <s v="A21679"/>
    <n v="1100022797806"/>
    <d v="2009-05-18T00:00:00"/>
    <d v="2009-04-29T00:00:00"/>
    <n v="1"/>
    <n v="9376.7999999999993"/>
    <d v="2009-04-21T00:00:00"/>
    <d v="2009-04-28T00:00:00"/>
    <n v="7"/>
    <s v="_B"/>
    <x v="0"/>
    <n v="179.82904109589037"/>
    <n v="200904"/>
    <x v="2"/>
    <x v="5"/>
  </r>
  <r>
    <s v="A19811"/>
    <n v="1100000732894"/>
    <d v="2009-05-19T00:00:00"/>
    <d v="2008-06-09T00:00:00"/>
    <n v="1"/>
    <n v="-133896.9"/>
    <d v="2008-04-12T00:00:00"/>
    <d v="2008-06-08T00:00:00"/>
    <n v="57"/>
    <s v="_B"/>
    <x v="0"/>
    <n v="-20909.92684931507"/>
    <n v="200806"/>
    <x v="0"/>
    <x v="4"/>
  </r>
  <r>
    <s v="A21679"/>
    <n v="1100015963610"/>
    <d v="2009-05-19T00:00:00"/>
    <d v="2008-04-11T00:00:00"/>
    <n v="196"/>
    <n v="14270.5"/>
    <d v="2007-07-24T00:00:00"/>
    <d v="2008-04-10T00:00:00"/>
    <n v="261"/>
    <s v="_B"/>
    <x v="0"/>
    <n v="10204.384931506849"/>
    <n v="200804"/>
    <x v="0"/>
    <x v="5"/>
  </r>
  <r>
    <s v="C9248"/>
    <n v="1100020125290"/>
    <d v="2009-05-19T00:00:00"/>
    <d v="2008-09-30T00:00:00"/>
    <n v="1"/>
    <n v="-124777.5"/>
    <d v="2008-03-10T00:00:00"/>
    <d v="2008-09-29T00:00:00"/>
    <n v="203"/>
    <s v="_B"/>
    <x v="0"/>
    <n v="-69396.801369863009"/>
    <n v="200809"/>
    <x v="0"/>
    <x v="8"/>
  </r>
  <r>
    <s v="D12478"/>
    <n v="1100020301478"/>
    <d v="2009-05-19T00:00:00"/>
    <d v="2008-04-11T00:00:00"/>
    <n v="1"/>
    <n v="37917.9"/>
    <d v="2008-03-26T00:00:00"/>
    <d v="2008-04-10T00:00:00"/>
    <n v="15"/>
    <s v="_B"/>
    <x v="0"/>
    <n v="1558.2698630136988"/>
    <n v="200804"/>
    <x v="0"/>
    <x v="5"/>
  </r>
  <r>
    <s v="R15751"/>
    <n v="1100003089560"/>
    <d v="2009-05-20T00:00:00"/>
    <d v="2008-07-10T00:00:00"/>
    <n v="1"/>
    <n v="-122883.6"/>
    <d v="2008-06-20T00:00:00"/>
    <d v="2008-07-09T00:00:00"/>
    <n v="19"/>
    <s v="_B"/>
    <x v="0"/>
    <n v="-6396.6805479452059"/>
    <n v="200807"/>
    <x v="0"/>
    <x v="6"/>
  </r>
  <r>
    <s v="D12478"/>
    <n v="1100004497869"/>
    <d v="2009-05-20T00:00:00"/>
    <d v="2008-07-12T00:00:00"/>
    <n v="114"/>
    <n v="-628757.5"/>
    <d v="2008-06-29T00:00:00"/>
    <d v="2008-07-11T00:00:00"/>
    <n v="12"/>
    <s v="_B"/>
    <x v="0"/>
    <n v="-20671.479452054795"/>
    <n v="200807"/>
    <x v="0"/>
    <x v="6"/>
  </r>
  <r>
    <s v="R15751"/>
    <n v="1100005532130"/>
    <d v="2009-05-20T00:00:00"/>
    <d v="2008-11-21T00:00:00"/>
    <n v="1"/>
    <n v="-99676.4"/>
    <d v="2008-10-13T00:00:00"/>
    <d v="2008-11-20T00:00:00"/>
    <n v="38"/>
    <s v="_B"/>
    <x v="0"/>
    <n v="-10377.269041095889"/>
    <n v="200811"/>
    <x v="0"/>
    <x v="11"/>
  </r>
  <r>
    <s v="R15751"/>
    <n v="1100008352590"/>
    <d v="2009-05-20T00:00:00"/>
    <d v="2008-07-11T00:00:00"/>
    <n v="1"/>
    <n v="-371966.3"/>
    <d v="2008-06-20T00:00:00"/>
    <d v="2008-07-10T00:00:00"/>
    <n v="20"/>
    <s v="_B"/>
    <x v="0"/>
    <n v="-20381.715068493148"/>
    <n v="200807"/>
    <x v="0"/>
    <x v="6"/>
  </r>
  <r>
    <s v="R15751"/>
    <n v="1100009717991"/>
    <d v="2009-05-20T00:00:00"/>
    <d v="2008-11-28T00:00:00"/>
    <n v="1"/>
    <n v="-74399.199999999997"/>
    <d v="2008-09-30T00:00:00"/>
    <d v="2008-11-27T00:00:00"/>
    <n v="58"/>
    <s v="_B"/>
    <x v="0"/>
    <n v="-11822.338630136986"/>
    <n v="200811"/>
    <x v="0"/>
    <x v="11"/>
  </r>
  <r>
    <s v="D12478"/>
    <n v="1100012189270"/>
    <d v="2009-05-20T00:00:00"/>
    <d v="2008-08-25T00:00:00"/>
    <n v="1246"/>
    <n v="-21201.1"/>
    <d v="2008-04-12T00:00:00"/>
    <d v="2008-08-24T00:00:00"/>
    <n v="134"/>
    <s v="_B"/>
    <x v="0"/>
    <n v="-7783.4175342465751"/>
    <n v="200808"/>
    <x v="0"/>
    <x v="9"/>
  </r>
  <r>
    <s v="D12478"/>
    <n v="1100012189270"/>
    <d v="2009-05-20T00:00:00"/>
    <d v="2008-08-25T00:00:00"/>
    <n v="1247"/>
    <n v="-73027.199999999997"/>
    <d v="2008-04-12T00:00:00"/>
    <d v="2008-08-24T00:00:00"/>
    <n v="134"/>
    <s v="_B"/>
    <x v="0"/>
    <n v="-26809.985753424655"/>
    <n v="200808"/>
    <x v="0"/>
    <x v="9"/>
  </r>
  <r>
    <s v="C9248"/>
    <n v="1100012312172"/>
    <d v="2009-05-20T00:00:00"/>
    <d v="2008-07-01T00:00:00"/>
    <n v="1233"/>
    <n v="-416664.3"/>
    <d v="2008-06-19T00:00:00"/>
    <d v="2008-06-30T00:00:00"/>
    <n v="11"/>
    <s v="_B"/>
    <x v="0"/>
    <n v="-12557.006301369864"/>
    <n v="200807"/>
    <x v="0"/>
    <x v="6"/>
  </r>
  <r>
    <s v="C9248"/>
    <n v="1100012312172"/>
    <d v="2009-05-20T00:00:00"/>
    <d v="2008-07-01T00:00:00"/>
    <n v="1234"/>
    <n v="-600542.19999999995"/>
    <d v="2008-06-19T00:00:00"/>
    <d v="2008-06-30T00:00:00"/>
    <n v="11"/>
    <s v="_B"/>
    <x v="0"/>
    <n v="-18098.532054794519"/>
    <n v="200807"/>
    <x v="0"/>
    <x v="6"/>
  </r>
  <r>
    <s v="R15751"/>
    <n v="1100024603520"/>
    <d v="2009-05-20T00:00:00"/>
    <d v="2008-06-26T00:00:00"/>
    <n v="43"/>
    <n v="-397371.5"/>
    <d v="2008-06-25T00:00:00"/>
    <d v="2008-06-25T00:00:00"/>
    <n v="0"/>
    <s v="_B"/>
    <x v="0"/>
    <n v="0"/>
    <n v="200806"/>
    <x v="0"/>
    <x v="4"/>
  </r>
  <r>
    <s v="R15751"/>
    <n v="1100024603520"/>
    <d v="2009-05-20T00:00:00"/>
    <d v="2008-06-26T00:00:00"/>
    <n v="210"/>
    <n v="-344942.9"/>
    <d v="2008-06-25T00:00:00"/>
    <d v="2008-06-25T00:00:00"/>
    <n v="0"/>
    <s v="_B"/>
    <x v="0"/>
    <n v="0"/>
    <n v="200806"/>
    <x v="0"/>
    <x v="4"/>
  </r>
  <r>
    <s v="A19811"/>
    <n v="1100003119319"/>
    <d v="2009-05-21T00:00:00"/>
    <d v="2008-05-25T00:00:00"/>
    <n v="1256"/>
    <n v="185278.2"/>
    <d v="2008-04-12T00:00:00"/>
    <d v="2008-05-24T00:00:00"/>
    <n v="42"/>
    <s v="_B"/>
    <x v="0"/>
    <n v="21319.683287671236"/>
    <n v="200805"/>
    <x v="0"/>
    <x v="3"/>
  </r>
  <r>
    <s v="A19811"/>
    <n v="1100003119319"/>
    <d v="2009-05-21T00:00:00"/>
    <d v="2008-05-25T00:00:00"/>
    <n v="1257"/>
    <n v="-165917.9"/>
    <d v="2008-04-12T00:00:00"/>
    <d v="2008-05-24T00:00:00"/>
    <n v="42"/>
    <s v="_B"/>
    <x v="0"/>
    <n v="-19091.922739726026"/>
    <n v="200805"/>
    <x v="0"/>
    <x v="3"/>
  </r>
  <r>
    <s v="A19811"/>
    <n v="1100011591005"/>
    <d v="2009-05-21T00:00:00"/>
    <d v="2008-07-07T00:00:00"/>
    <n v="1248"/>
    <n v="-183017.4"/>
    <d v="2008-05-23T00:00:00"/>
    <d v="2008-07-06T00:00:00"/>
    <n v="44"/>
    <s v="_B"/>
    <x v="0"/>
    <n v="-22062.371506849315"/>
    <n v="200807"/>
    <x v="0"/>
    <x v="6"/>
  </r>
  <r>
    <s v="A19811"/>
    <n v="1100011591005"/>
    <d v="2009-05-21T00:00:00"/>
    <d v="2008-07-07T00:00:00"/>
    <n v="1249"/>
    <n v="3117.9"/>
    <d v="2008-05-23T00:00:00"/>
    <d v="2008-07-06T00:00:00"/>
    <n v="44"/>
    <s v="_B"/>
    <x v="0"/>
    <n v="375.8564383561644"/>
    <n v="200807"/>
    <x v="0"/>
    <x v="6"/>
  </r>
  <r>
    <s v="A19811"/>
    <n v="1100022794888"/>
    <d v="2009-05-21T00:00:00"/>
    <d v="2008-06-25T00:00:00"/>
    <n v="1"/>
    <n v="-450021.6"/>
    <d v="2008-06-05T00:00:00"/>
    <d v="2008-06-24T00:00:00"/>
    <n v="19"/>
    <s v="_B"/>
    <x v="0"/>
    <n v="-23425.781917808217"/>
    <n v="200806"/>
    <x v="0"/>
    <x v="4"/>
  </r>
  <r>
    <s v="D12478"/>
    <n v="1100040301418"/>
    <d v="2009-05-21T00:00:00"/>
    <d v="2009-03-20T00:00:00"/>
    <n v="1"/>
    <n v="-41162.800000000003"/>
    <d v="2009-01-05T00:00:00"/>
    <d v="2009-03-19T00:00:00"/>
    <n v="73"/>
    <s v="_B"/>
    <x v="0"/>
    <n v="-8232.5600000000013"/>
    <n v="200903"/>
    <x v="2"/>
    <x v="0"/>
  </r>
  <r>
    <s v="A19811"/>
    <n v="1100050713443"/>
    <d v="2009-05-21T00:00:00"/>
    <d v="2008-05-28T00:00:00"/>
    <n v="1"/>
    <n v="-161376.9"/>
    <d v="2008-04-07T00:00:00"/>
    <d v="2008-05-27T00:00:00"/>
    <n v="50"/>
    <s v="_B"/>
    <x v="0"/>
    <n v="-22106.424657534244"/>
    <n v="200805"/>
    <x v="0"/>
    <x v="3"/>
  </r>
  <r>
    <s v="R15751"/>
    <n v="1100003779158"/>
    <d v="2009-05-22T00:00:00"/>
    <d v="2008-07-11T00:00:00"/>
    <n v="1"/>
    <n v="-170631.2"/>
    <d v="2008-06-02T00:00:00"/>
    <d v="2008-07-10T00:00:00"/>
    <n v="38"/>
    <s v="_B"/>
    <x v="0"/>
    <n v="-17764.344109589041"/>
    <n v="200807"/>
    <x v="0"/>
    <x v="6"/>
  </r>
  <r>
    <s v="A19811"/>
    <n v="1100023674681"/>
    <d v="2009-05-22T00:00:00"/>
    <d v="2008-09-05T00:00:00"/>
    <n v="1"/>
    <n v="-885725.4"/>
    <d v="2008-08-27T00:00:00"/>
    <d v="2008-09-04T00:00:00"/>
    <n v="8"/>
    <s v="_B"/>
    <x v="0"/>
    <n v="-19413.159452054795"/>
    <n v="200809"/>
    <x v="0"/>
    <x v="8"/>
  </r>
  <r>
    <s v="R15751"/>
    <n v="1100770753059"/>
    <d v="2009-05-22T00:00:00"/>
    <d v="2008-07-14T00:00:00"/>
    <n v="1202"/>
    <n v="0"/>
    <d v="2008-06-04T00:00:00"/>
    <d v="2008-07-13T00:00:00"/>
    <n v="39"/>
    <s v="_B"/>
    <x v="0"/>
    <n v="0"/>
    <n v="200807"/>
    <x v="0"/>
    <x v="6"/>
  </r>
  <r>
    <s v="R15751"/>
    <n v="1100770753059"/>
    <d v="2009-05-22T00:00:00"/>
    <d v="2008-07-14T00:00:00"/>
    <n v="1203"/>
    <n v="-629845.19999999995"/>
    <d v="2008-06-04T00:00:00"/>
    <d v="2008-07-13T00:00:00"/>
    <n v="39"/>
    <s v="_B"/>
    <x v="0"/>
    <n v="-67298.528219178072"/>
    <n v="200807"/>
    <x v="0"/>
    <x v="6"/>
  </r>
  <r>
    <s v="A19811"/>
    <n v="1410705221003"/>
    <d v="2009-05-26T00:00:00"/>
    <d v="2008-07-11T00:00:00"/>
    <n v="43"/>
    <n v="-434179.2"/>
    <d v="2008-06-24T00:00:00"/>
    <d v="2008-07-10T00:00:00"/>
    <n v="16"/>
    <s v="_E"/>
    <x v="1"/>
    <n v="-19032.512876712328"/>
    <n v="200807"/>
    <x v="0"/>
    <x v="6"/>
  </r>
  <r>
    <s v="A19811"/>
    <n v="1410705221003"/>
    <d v="2009-05-26T00:00:00"/>
    <d v="2008-07-11T00:00:00"/>
    <n v="210"/>
    <n v="-308997"/>
    <d v="2008-06-24T00:00:00"/>
    <d v="2008-07-10T00:00:00"/>
    <n v="16"/>
    <s v="_E"/>
    <x v="1"/>
    <n v="-13545.07397260274"/>
    <n v="200807"/>
    <x v="0"/>
    <x v="6"/>
  </r>
  <r>
    <s v="C9248"/>
    <n v="1415582810003"/>
    <d v="2009-05-26T00:00:00"/>
    <d v="2008-10-09T00:00:00"/>
    <n v="1"/>
    <n v="-408036.5"/>
    <d v="2008-04-01T00:00:00"/>
    <d v="2008-10-08T00:00:00"/>
    <n v="190"/>
    <s v="_E"/>
    <x v="1"/>
    <n v="-212402.56164383562"/>
    <n v="200810"/>
    <x v="0"/>
    <x v="2"/>
  </r>
  <r>
    <s v="A19811"/>
    <n v="1100001767531"/>
    <d v="2009-05-26T00:00:00"/>
    <d v="2008-09-19T00:00:00"/>
    <n v="1250"/>
    <n v="61007.4"/>
    <d v="2008-04-13T00:00:00"/>
    <d v="2008-09-18T00:00:00"/>
    <n v="158"/>
    <s v="_B"/>
    <x v="0"/>
    <n v="26408.682739726028"/>
    <n v="200809"/>
    <x v="0"/>
    <x v="8"/>
  </r>
  <r>
    <s v="A19811"/>
    <n v="1100001767531"/>
    <d v="2009-05-26T00:00:00"/>
    <d v="2008-09-19T00:00:00"/>
    <n v="1251"/>
    <n v="-64017.599999999999"/>
    <d v="2008-04-13T00:00:00"/>
    <d v="2008-09-18T00:00:00"/>
    <n v="158"/>
    <s v="_B"/>
    <x v="0"/>
    <n v="-27711.728219178083"/>
    <n v="200809"/>
    <x v="0"/>
    <x v="8"/>
  </r>
  <r>
    <s v="A19811"/>
    <n v="1100002082191"/>
    <d v="2009-05-26T00:00:00"/>
    <d v="2008-08-30T00:00:00"/>
    <n v="1"/>
    <n v="-705459.3"/>
    <d v="2008-08-18T00:00:00"/>
    <d v="2008-08-29T00:00:00"/>
    <n v="11"/>
    <s v="_B"/>
    <x v="0"/>
    <n v="-21260.417260273975"/>
    <n v="200808"/>
    <x v="0"/>
    <x v="9"/>
  </r>
  <r>
    <s v="A19811"/>
    <n v="1100002902732"/>
    <d v="2009-05-26T00:00:00"/>
    <d v="2008-07-10T00:00:00"/>
    <n v="1"/>
    <n v="-715731"/>
    <d v="2008-06-29T00:00:00"/>
    <d v="2008-07-09T00:00:00"/>
    <n v="10"/>
    <s v="_B"/>
    <x v="0"/>
    <n v="-19609.068493150684"/>
    <n v="200807"/>
    <x v="0"/>
    <x v="6"/>
  </r>
  <r>
    <s v="A19811"/>
    <n v="1100004497850"/>
    <d v="2009-05-26T00:00:00"/>
    <d v="2008-07-07T00:00:00"/>
    <n v="1"/>
    <n v="-693328"/>
    <d v="2008-06-16T00:00:00"/>
    <d v="2008-07-06T00:00:00"/>
    <n v="20"/>
    <s v="_B"/>
    <x v="0"/>
    <n v="-37990.575342465752"/>
    <n v="200807"/>
    <x v="0"/>
    <x v="6"/>
  </r>
  <r>
    <s v="A19811"/>
    <n v="1100005573475"/>
    <d v="2009-05-26T00:00:00"/>
    <d v="2008-07-02T00:00:00"/>
    <n v="1"/>
    <n v="-196335.3"/>
    <d v="2008-05-22T00:00:00"/>
    <d v="2008-07-01T00:00:00"/>
    <n v="40"/>
    <s v="_B"/>
    <x v="0"/>
    <n v="-21516.19726027397"/>
    <n v="200807"/>
    <x v="0"/>
    <x v="6"/>
  </r>
  <r>
    <s v="A21679"/>
    <n v="1100011107150"/>
    <d v="2009-05-26T00:00:00"/>
    <d v="2008-04-24T00:00:00"/>
    <n v="1242"/>
    <n v="-21684.799999999999"/>
    <d v="2008-04-16T00:00:00"/>
    <d v="2008-04-23T00:00:00"/>
    <n v="7"/>
    <s v="_B"/>
    <x v="0"/>
    <n v="-415.87287671232878"/>
    <n v="200804"/>
    <x v="0"/>
    <x v="5"/>
  </r>
  <r>
    <s v="A21679"/>
    <n v="1100011107150"/>
    <d v="2009-05-26T00:00:00"/>
    <d v="2008-04-24T00:00:00"/>
    <n v="1243"/>
    <n v="-11403.7"/>
    <d v="2008-04-16T00:00:00"/>
    <d v="2008-04-23T00:00:00"/>
    <n v="7"/>
    <s v="_B"/>
    <x v="0"/>
    <n v="-218.70109589041098"/>
    <n v="200804"/>
    <x v="0"/>
    <x v="5"/>
  </r>
  <r>
    <s v="D12478"/>
    <n v="1100012946072"/>
    <d v="2009-05-26T00:00:00"/>
    <d v="2008-08-15T00:00:00"/>
    <n v="1"/>
    <n v="-203220.5"/>
    <d v="2008-08-05T00:00:00"/>
    <d v="2008-08-14T00:00:00"/>
    <n v="9"/>
    <s v="_B"/>
    <x v="0"/>
    <n v="-5010.9164383561638"/>
    <n v="200808"/>
    <x v="0"/>
    <x v="9"/>
  </r>
  <r>
    <s v="A19811"/>
    <n v="1100019537014"/>
    <d v="2009-05-26T00:00:00"/>
    <d v="2008-07-13T00:00:00"/>
    <n v="1224"/>
    <n v="-14789.9"/>
    <d v="2008-04-13T00:00:00"/>
    <d v="2008-07-12T00:00:00"/>
    <n v="90"/>
    <s v="_B"/>
    <x v="0"/>
    <n v="-3646.8246575342464"/>
    <n v="200807"/>
    <x v="0"/>
    <x v="6"/>
  </r>
  <r>
    <s v="A19811"/>
    <n v="1100019537014"/>
    <d v="2009-05-26T00:00:00"/>
    <d v="2008-07-13T00:00:00"/>
    <n v="1225"/>
    <n v="-7411.6"/>
    <d v="2008-04-13T00:00:00"/>
    <d v="2008-07-12T00:00:00"/>
    <n v="90"/>
    <s v="_B"/>
    <x v="0"/>
    <n v="-1827.5178082191781"/>
    <n v="200807"/>
    <x v="0"/>
    <x v="6"/>
  </r>
  <r>
    <s v="R15751"/>
    <n v="1100021928637"/>
    <d v="2009-05-26T00:00:00"/>
    <d v="2008-07-17T00:00:00"/>
    <n v="1"/>
    <n v="-231077.4"/>
    <d v="2008-06-19T00:00:00"/>
    <d v="2008-07-16T00:00:00"/>
    <n v="27"/>
    <s v="_B"/>
    <x v="0"/>
    <n v="-17093.396712328766"/>
    <n v="200807"/>
    <x v="0"/>
    <x v="6"/>
  </r>
  <r>
    <s v="D12478"/>
    <n v="1100021975344"/>
    <d v="2009-05-26T00:00:00"/>
    <d v="2008-07-16T00:00:00"/>
    <n v="1"/>
    <n v="-370307.1"/>
    <d v="2008-04-16T00:00:00"/>
    <d v="2008-07-15T00:00:00"/>
    <n v="90"/>
    <s v="_B"/>
    <x v="0"/>
    <n v="-91308.599999999991"/>
    <n v="200807"/>
    <x v="0"/>
    <x v="6"/>
  </r>
  <r>
    <s v="A19811"/>
    <n v="1100023876334"/>
    <d v="2009-05-26T00:00:00"/>
    <d v="2008-07-07T00:00:00"/>
    <n v="43"/>
    <n v="-5211435.0999999996"/>
    <d v="2008-06-23T00:00:00"/>
    <d v="2008-07-06T00:00:00"/>
    <n v="13"/>
    <s v="_B"/>
    <x v="0"/>
    <n v="-185612.75698630136"/>
    <n v="200807"/>
    <x v="0"/>
    <x v="6"/>
  </r>
  <r>
    <s v="A19811"/>
    <n v="1100023876334"/>
    <d v="2009-05-26T00:00:00"/>
    <d v="2008-07-07T00:00:00"/>
    <n v="210"/>
    <n v="-7425732"/>
    <d v="2008-06-23T00:00:00"/>
    <d v="2008-07-06T00:00:00"/>
    <n v="13"/>
    <s v="_B"/>
    <x v="0"/>
    <n v="-264478.12602739729"/>
    <n v="200807"/>
    <x v="0"/>
    <x v="6"/>
  </r>
  <r>
    <s v="D12478"/>
    <n v="1100025479128"/>
    <d v="2009-05-26T00:00:00"/>
    <d v="2008-07-16T00:00:00"/>
    <n v="1"/>
    <n v="-417702.3"/>
    <d v="2008-07-04T00:00:00"/>
    <d v="2008-07-15T00:00:00"/>
    <n v="11"/>
    <s v="_B"/>
    <x v="0"/>
    <n v="-12588.288493150685"/>
    <n v="200807"/>
    <x v="0"/>
    <x v="6"/>
  </r>
  <r>
    <s v="A21679"/>
    <n v="1100051088384"/>
    <d v="2009-05-26T00:00:00"/>
    <d v="2008-05-21T00:00:00"/>
    <n v="1210"/>
    <n v="14096"/>
    <d v="2008-04-27T00:00:00"/>
    <d v="2008-05-20T00:00:00"/>
    <n v="23"/>
    <s v="_B"/>
    <x v="0"/>
    <n v="888.24109589041097"/>
    <n v="200805"/>
    <x v="0"/>
    <x v="3"/>
  </r>
  <r>
    <s v="A21679"/>
    <n v="1100051088384"/>
    <d v="2009-05-26T00:00:00"/>
    <d v="2008-05-21T00:00:00"/>
    <n v="1211"/>
    <n v="-84318.6"/>
    <d v="2008-04-27T00:00:00"/>
    <d v="2008-05-20T00:00:00"/>
    <n v="23"/>
    <s v="_B"/>
    <x v="0"/>
    <n v="-5313.2268493150686"/>
    <n v="200805"/>
    <x v="0"/>
    <x v="3"/>
  </r>
  <r>
    <s v="A19811"/>
    <n v="1414213950004"/>
    <d v="2009-05-27T00:00:00"/>
    <d v="2008-07-30T00:00:00"/>
    <n v="1273"/>
    <n v="-166836.79999999999"/>
    <d v="2008-06-08T00:00:00"/>
    <d v="2008-07-29T00:00:00"/>
    <n v="51"/>
    <s v="_E"/>
    <x v="1"/>
    <n v="-23311.443287671231"/>
    <n v="200807"/>
    <x v="0"/>
    <x v="6"/>
  </r>
  <r>
    <s v="A19811"/>
    <n v="1414213950004"/>
    <d v="2009-05-27T00:00:00"/>
    <d v="2008-07-30T00:00:00"/>
    <n v="1274"/>
    <n v="301393.5"/>
    <d v="2008-06-08T00:00:00"/>
    <d v="2008-07-29T00:00:00"/>
    <n v="51"/>
    <s v="_E"/>
    <x v="1"/>
    <n v="42112.516438356164"/>
    <n v="200807"/>
    <x v="0"/>
    <x v="6"/>
  </r>
  <r>
    <s v="D12478"/>
    <n v="1100000456130"/>
    <d v="2009-05-27T00:00:00"/>
    <d v="2009-02-17T00:00:00"/>
    <n v="1"/>
    <n v="0"/>
    <d v="2009-02-04T00:00:00"/>
    <d v="2009-02-16T00:00:00"/>
    <n v="12"/>
    <s v="_B"/>
    <x v="0"/>
    <n v="0"/>
    <n v="200902"/>
    <x v="2"/>
    <x v="1"/>
  </r>
  <r>
    <s v="A21679"/>
    <n v="1100000456140"/>
    <d v="2009-05-27T00:00:00"/>
    <d v="2008-06-20T00:00:00"/>
    <n v="172"/>
    <n v="-444682.8"/>
    <d v="2008-05-19T00:00:00"/>
    <d v="2008-06-19T00:00:00"/>
    <n v="31"/>
    <s v="_B"/>
    <x v="0"/>
    <n v="-37767.580273972599"/>
    <n v="200806"/>
    <x v="0"/>
    <x v="4"/>
  </r>
  <r>
    <s v="A21679"/>
    <n v="1100002481403"/>
    <d v="2009-05-27T00:00:00"/>
    <d v="2009-05-08T00:00:00"/>
    <n v="43"/>
    <n v="2524.6"/>
    <d v="2009-03-30T00:00:00"/>
    <d v="2009-05-07T00:00:00"/>
    <n v="38"/>
    <s v="_B"/>
    <x v="0"/>
    <n v="262.83506849315069"/>
    <n v="200905"/>
    <x v="2"/>
    <x v="3"/>
  </r>
  <r>
    <s v="A21679"/>
    <n v="1100002481403"/>
    <d v="2009-05-27T00:00:00"/>
    <d v="2009-05-08T00:00:00"/>
    <n v="210"/>
    <n v="-565.5"/>
    <d v="2009-03-30T00:00:00"/>
    <d v="2009-05-07T00:00:00"/>
    <n v="38"/>
    <s v="_B"/>
    <x v="0"/>
    <n v="-58.873972602739727"/>
    <n v="200905"/>
    <x v="2"/>
    <x v="3"/>
  </r>
  <r>
    <s v="A21679"/>
    <n v="1100006287113"/>
    <d v="2009-05-27T00:00:00"/>
    <d v="2008-07-01T00:00:00"/>
    <n v="1"/>
    <n v="-321560"/>
    <d v="2008-06-06T00:00:00"/>
    <d v="2008-06-30T00:00:00"/>
    <n v="24"/>
    <s v="_B"/>
    <x v="0"/>
    <n v="-21143.67123287671"/>
    <n v="200807"/>
    <x v="0"/>
    <x v="6"/>
  </r>
  <r>
    <s v="D12478"/>
    <n v="1100011967267"/>
    <d v="2009-05-27T00:00:00"/>
    <d v="2009-01-13T00:00:00"/>
    <n v="43"/>
    <n v="-24801.7"/>
    <d v="2008-12-13T00:00:00"/>
    <d v="2009-01-12T00:00:00"/>
    <n v="30"/>
    <s v="_B"/>
    <x v="0"/>
    <n v="-2038.495890410959"/>
    <n v="200901"/>
    <x v="2"/>
    <x v="10"/>
  </r>
  <r>
    <s v="D12478"/>
    <n v="1100011967267"/>
    <d v="2009-05-27T00:00:00"/>
    <d v="2009-01-13T00:00:00"/>
    <n v="210"/>
    <n v="-3831.4"/>
    <d v="2008-12-13T00:00:00"/>
    <d v="2009-01-12T00:00:00"/>
    <n v="30"/>
    <s v="_B"/>
    <x v="0"/>
    <n v="-314.9095890410959"/>
    <n v="200901"/>
    <x v="2"/>
    <x v="10"/>
  </r>
  <r>
    <s v="D12478"/>
    <n v="1100014426926"/>
    <d v="2009-05-27T00:00:00"/>
    <d v="2009-03-13T00:00:00"/>
    <n v="1"/>
    <n v="15.4"/>
    <d v="2008-06-16T00:00:00"/>
    <d v="2009-03-12T00:00:00"/>
    <n v="269"/>
    <s v="_B"/>
    <x v="0"/>
    <n v="11.349589041095891"/>
    <n v="200903"/>
    <x v="2"/>
    <x v="0"/>
  </r>
  <r>
    <s v="D12478"/>
    <n v="1100020157343"/>
    <d v="2009-05-27T00:00:00"/>
    <d v="2008-10-27T00:00:00"/>
    <n v="43"/>
    <n v="0"/>
    <d v="2008-07-18T00:00:00"/>
    <d v="2008-10-26T00:00:00"/>
    <n v="100"/>
    <s v="_B"/>
    <x v="0"/>
    <n v="0"/>
    <n v="200810"/>
    <x v="0"/>
    <x v="2"/>
  </r>
  <r>
    <s v="D12478"/>
    <n v="1100020157343"/>
    <d v="2009-05-27T00:00:00"/>
    <d v="2008-10-27T00:00:00"/>
    <n v="210"/>
    <n v="0"/>
    <d v="2008-07-18T00:00:00"/>
    <d v="2008-10-26T00:00:00"/>
    <n v="100"/>
    <s v="_B"/>
    <x v="0"/>
    <n v="0"/>
    <n v="200810"/>
    <x v="0"/>
    <x v="2"/>
  </r>
  <r>
    <s v="D12478"/>
    <n v="1100024319238"/>
    <d v="2009-05-27T00:00:00"/>
    <d v="2009-03-22T00:00:00"/>
    <n v="1"/>
    <n v="-181972.4"/>
    <d v="2009-03-02T00:00:00"/>
    <d v="2009-03-21T00:00:00"/>
    <n v="19"/>
    <s v="_B"/>
    <x v="0"/>
    <n v="-9472.535890410958"/>
    <n v="200903"/>
    <x v="2"/>
    <x v="0"/>
  </r>
  <r>
    <s v="R15751"/>
    <n v="1100040478755"/>
    <d v="2009-05-27T00:00:00"/>
    <d v="2008-07-22T00:00:00"/>
    <n v="43"/>
    <n v="-6782.4"/>
    <d v="2008-07-21T00:00:00"/>
    <d v="2008-07-21T00:00:00"/>
    <n v="0"/>
    <s v="_B"/>
    <x v="0"/>
    <n v="0"/>
    <n v="200807"/>
    <x v="0"/>
    <x v="6"/>
  </r>
  <r>
    <s v="R15751"/>
    <n v="1100040478755"/>
    <d v="2009-05-27T00:00:00"/>
    <d v="2008-07-22T00:00:00"/>
    <n v="210"/>
    <n v="35108.300000000003"/>
    <d v="2008-07-21T00:00:00"/>
    <d v="2008-07-21T00:00:00"/>
    <n v="0"/>
    <s v="_B"/>
    <x v="0"/>
    <n v="0"/>
    <n v="200807"/>
    <x v="0"/>
    <x v="6"/>
  </r>
  <r>
    <s v="A19811"/>
    <n v="1100051148909"/>
    <d v="2009-05-27T00:00:00"/>
    <d v="2008-04-19T00:00:00"/>
    <n v="1"/>
    <n v="6650.4"/>
    <d v="2007-10-01T00:00:00"/>
    <d v="2008-04-18T00:00:00"/>
    <n v="200"/>
    <s v="_B"/>
    <x v="0"/>
    <n v="3644.0547945205481"/>
    <n v="200804"/>
    <x v="0"/>
    <x v="5"/>
  </r>
  <r>
    <s v="D12478"/>
    <n v="1160000414360"/>
    <d v="2009-05-27T00:00:00"/>
    <d v="2008-08-04T00:00:00"/>
    <n v="1"/>
    <n v="95.5"/>
    <d v="2008-07-16T00:00:00"/>
    <d v="2008-08-03T00:00:00"/>
    <n v="18"/>
    <s v="_B"/>
    <x v="0"/>
    <n v="4.7095890410958905"/>
    <n v="200808"/>
    <x v="0"/>
    <x v="9"/>
  </r>
  <r>
    <s v="A21679"/>
    <n v="1416213513000"/>
    <d v="2009-05-28T00:00:00"/>
    <d v="2008-06-25T00:00:00"/>
    <n v="1"/>
    <n v="207669.1"/>
    <d v="2007-06-19T00:00:00"/>
    <d v="2008-06-24T00:00:00"/>
    <n v="371"/>
    <s v="_E"/>
    <x v="1"/>
    <n v="211082.838630137"/>
    <n v="200806"/>
    <x v="0"/>
    <x v="4"/>
  </r>
  <r>
    <s v="P9917"/>
    <n v="1460000944779"/>
    <d v="2009-05-28T00:00:00"/>
    <d v="2008-08-15T00:00:00"/>
    <n v="1"/>
    <n v="100601.5"/>
    <d v="2008-07-20T00:00:00"/>
    <d v="2008-08-14T00:00:00"/>
    <n v="25"/>
    <s v="_E"/>
    <x v="1"/>
    <n v="6890.5136986301368"/>
    <n v="200808"/>
    <x v="0"/>
    <x v="9"/>
  </r>
  <r>
    <s v="A19811"/>
    <n v="1460001064830"/>
    <d v="2009-05-28T00:00:00"/>
    <d v="2008-11-09T00:00:00"/>
    <n v="1"/>
    <n v="-134658.20000000001"/>
    <d v="2008-09-18T00:00:00"/>
    <d v="2008-11-08T00:00:00"/>
    <n v="51"/>
    <s v="_E"/>
    <x v="1"/>
    <n v="-18815.255342465756"/>
    <n v="200811"/>
    <x v="0"/>
    <x v="11"/>
  </r>
  <r>
    <s v="A19811"/>
    <n v="1100003271013"/>
    <d v="2009-05-28T00:00:00"/>
    <d v="2008-05-21T00:00:00"/>
    <n v="43"/>
    <n v="-239142.8"/>
    <d v="2008-04-19T00:00:00"/>
    <d v="2008-05-20T00:00:00"/>
    <n v="31"/>
    <s v="_B"/>
    <x v="0"/>
    <n v="-20310.758356164381"/>
    <n v="200805"/>
    <x v="0"/>
    <x v="3"/>
  </r>
  <r>
    <s v="A19811"/>
    <n v="1100003271013"/>
    <d v="2009-05-28T00:00:00"/>
    <d v="2008-05-21T00:00:00"/>
    <n v="210"/>
    <n v="-184345.5"/>
    <d v="2008-04-19T00:00:00"/>
    <d v="2008-05-20T00:00:00"/>
    <n v="31"/>
    <s v="_B"/>
    <x v="0"/>
    <n v="-15656.741095890411"/>
    <n v="200805"/>
    <x v="0"/>
    <x v="3"/>
  </r>
  <r>
    <s v="A21679"/>
    <n v="1100003597943"/>
    <d v="2009-05-28T00:00:00"/>
    <d v="2008-04-19T00:00:00"/>
    <n v="1250"/>
    <n v="7232"/>
    <d v="2008-02-29T00:00:00"/>
    <d v="2008-04-18T00:00:00"/>
    <n v="49"/>
    <s v="_B"/>
    <x v="0"/>
    <n v="970.87123287671238"/>
    <n v="200804"/>
    <x v="0"/>
    <x v="5"/>
  </r>
  <r>
    <s v="A21679"/>
    <n v="1100003597943"/>
    <d v="2009-05-28T00:00:00"/>
    <d v="2008-04-19T00:00:00"/>
    <n v="1251"/>
    <n v="7671.4"/>
    <d v="2008-02-29T00:00:00"/>
    <d v="2008-04-18T00:00:00"/>
    <n v="49"/>
    <s v="_B"/>
    <x v="0"/>
    <n v="1029.8591780821916"/>
    <n v="200804"/>
    <x v="0"/>
    <x v="5"/>
  </r>
  <r>
    <s v="A19811"/>
    <n v="1100009790982"/>
    <d v="2009-05-28T00:00:00"/>
    <d v="2008-04-19T00:00:00"/>
    <n v="1"/>
    <n v="3454.5"/>
    <d v="2008-04-14T00:00:00"/>
    <d v="2008-04-18T00:00:00"/>
    <n v="4"/>
    <s v="_B"/>
    <x v="0"/>
    <n v="37.857534246575341"/>
    <n v="200804"/>
    <x v="0"/>
    <x v="5"/>
  </r>
  <r>
    <s v="A21679"/>
    <n v="1100010492544"/>
    <d v="2009-05-28T00:00:00"/>
    <d v="2008-04-17T00:00:00"/>
    <n v="23"/>
    <n v="42341.3"/>
    <d v="2007-03-14T00:00:00"/>
    <d v="2008-04-16T00:00:00"/>
    <n v="399"/>
    <s v="_B"/>
    <x v="0"/>
    <n v="46285.421095890415"/>
    <n v="200804"/>
    <x v="0"/>
    <x v="5"/>
  </r>
  <r>
    <s v="D12478"/>
    <n v="1100020211994"/>
    <d v="2009-05-28T00:00:00"/>
    <d v="2008-06-16T00:00:00"/>
    <n v="1"/>
    <n v="-153567.70000000001"/>
    <d v="2008-04-19T00:00:00"/>
    <d v="2008-06-15T00:00:00"/>
    <n v="57"/>
    <s v="_B"/>
    <x v="0"/>
    <n v="-23981.805205479453"/>
    <n v="200806"/>
    <x v="0"/>
    <x v="4"/>
  </r>
  <r>
    <s v="A21679"/>
    <n v="1100020380424"/>
    <d v="2009-05-28T00:00:00"/>
    <d v="2008-07-08T00:00:00"/>
    <n v="1"/>
    <n v="-835262.7"/>
    <d v="2008-06-28T00:00:00"/>
    <d v="2008-07-07T00:00:00"/>
    <n v="9"/>
    <s v="_B"/>
    <x v="0"/>
    <n v="-20595.518630136987"/>
    <n v="200807"/>
    <x v="0"/>
    <x v="6"/>
  </r>
  <r>
    <s v="D12478"/>
    <n v="1100021541846"/>
    <d v="2009-05-28T00:00:00"/>
    <d v="2008-07-19T00:00:00"/>
    <n v="1"/>
    <n v="-269607.2"/>
    <d v="2008-07-09T00:00:00"/>
    <d v="2008-07-18T00:00:00"/>
    <n v="9"/>
    <s v="_B"/>
    <x v="0"/>
    <n v="-6647.8487671232879"/>
    <n v="200807"/>
    <x v="0"/>
    <x v="6"/>
  </r>
  <r>
    <s v="D12478"/>
    <n v="1100050176393"/>
    <d v="2009-05-28T00:00:00"/>
    <d v="2009-04-14T00:00:00"/>
    <n v="1"/>
    <n v="-22815.7"/>
    <d v="2008-12-30T00:00:00"/>
    <d v="2009-04-13T00:00:00"/>
    <n v="104"/>
    <s v="_B"/>
    <x v="0"/>
    <n v="-6500.911780821918"/>
    <n v="200904"/>
    <x v="2"/>
    <x v="5"/>
  </r>
  <r>
    <s v="D12478"/>
    <n v="1160000444597"/>
    <d v="2009-05-28T00:00:00"/>
    <d v="2008-04-22T00:00:00"/>
    <n v="1"/>
    <n v="-1449522.8"/>
    <d v="2008-04-21T00:00:00"/>
    <d v="2008-04-21T00:00:00"/>
    <n v="0"/>
    <s v="_B"/>
    <x v="0"/>
    <n v="0"/>
    <n v="200804"/>
    <x v="0"/>
    <x v="5"/>
  </r>
  <r>
    <s v="D12478"/>
    <n v="1410481660006"/>
    <d v="2009-05-29T00:00:00"/>
    <d v="2009-01-10T00:00:00"/>
    <n v="1265"/>
    <n v="-39858.1"/>
    <d v="2008-09-24T00:00:00"/>
    <d v="2009-01-09T00:00:00"/>
    <n v="107"/>
    <s v="_E"/>
    <x v="1"/>
    <n v="-11684.429315068492"/>
    <n v="200901"/>
    <x v="2"/>
    <x v="10"/>
  </r>
  <r>
    <s v="D12478"/>
    <n v="1410481660006"/>
    <d v="2009-05-29T00:00:00"/>
    <d v="2009-01-10T00:00:00"/>
    <n v="1266"/>
    <n v="-4437.1000000000004"/>
    <d v="2008-09-24T00:00:00"/>
    <d v="2009-01-09T00:00:00"/>
    <n v="107"/>
    <s v="_E"/>
    <x v="1"/>
    <n v="-1300.7389041095892"/>
    <n v="200901"/>
    <x v="2"/>
    <x v="10"/>
  </r>
  <r>
    <s v="P9917"/>
    <n v="1413786621003"/>
    <d v="2009-05-29T00:00:00"/>
    <d v="2007-01-15T00:00:00"/>
    <n v="1"/>
    <n v="-6234"/>
    <d v="2006-12-28T00:00:00"/>
    <d v="2007-01-14T00:00:00"/>
    <n v="17"/>
    <s v="_E"/>
    <x v="1"/>
    <n v="-290.35068493150681"/>
    <n v="200701"/>
    <x v="1"/>
    <x v="10"/>
  </r>
  <r>
    <s v="C9248"/>
    <n v="1100002461842"/>
    <d v="2009-05-29T00:00:00"/>
    <d v="2008-12-15T00:00:00"/>
    <n v="1"/>
    <n v="-88179.6"/>
    <d v="2008-10-27T00:00:00"/>
    <d v="2008-12-14T00:00:00"/>
    <n v="48"/>
    <s v="_B"/>
    <x v="0"/>
    <n v="-11596.221369863015"/>
    <n v="200812"/>
    <x v="0"/>
    <x v="7"/>
  </r>
  <r>
    <s v="A19811"/>
    <n v="1100003901386"/>
    <d v="2009-05-29T00:00:00"/>
    <d v="2008-04-19T00:00:00"/>
    <n v="1"/>
    <n v="53046.400000000001"/>
    <d v="2007-06-21T00:00:00"/>
    <d v="2008-04-18T00:00:00"/>
    <n v="302"/>
    <s v="_B"/>
    <x v="0"/>
    <n v="43890.446027397265"/>
    <n v="200804"/>
    <x v="0"/>
    <x v="5"/>
  </r>
  <r>
    <s v="P9917"/>
    <n v="1100005979533"/>
    <d v="2009-05-29T00:00:00"/>
    <d v="2009-04-02T00:00:00"/>
    <n v="1256"/>
    <n v="-41522"/>
    <d v="2009-02-05T00:00:00"/>
    <d v="2009-04-01T00:00:00"/>
    <n v="55"/>
    <s v="_B"/>
    <x v="0"/>
    <n v="-6256.7397260273974"/>
    <n v="200904"/>
    <x v="2"/>
    <x v="5"/>
  </r>
  <r>
    <s v="P9917"/>
    <n v="1100005979533"/>
    <d v="2009-05-29T00:00:00"/>
    <d v="2009-04-02T00:00:00"/>
    <n v="1257"/>
    <n v="1604.4"/>
    <d v="2009-02-05T00:00:00"/>
    <d v="2009-04-01T00:00:00"/>
    <n v="55"/>
    <s v="_B"/>
    <x v="0"/>
    <n v="241.75890410958903"/>
    <n v="200904"/>
    <x v="2"/>
    <x v="5"/>
  </r>
  <r>
    <s v="A19811"/>
    <n v="1100014222237"/>
    <d v="2009-05-29T00:00:00"/>
    <d v="2008-06-26T00:00:00"/>
    <n v="1"/>
    <n v="-964772.5"/>
    <d v="2008-06-18T00:00:00"/>
    <d v="2008-06-25T00:00:00"/>
    <n v="7"/>
    <s v="_B"/>
    <x v="0"/>
    <n v="-18502.486301369863"/>
    <n v="200806"/>
    <x v="0"/>
    <x v="4"/>
  </r>
  <r>
    <s v="P9917"/>
    <n v="1100019441200"/>
    <d v="2009-05-29T00:00:00"/>
    <d v="2008-08-08T00:00:00"/>
    <n v="1"/>
    <n v="-94667.7"/>
    <d v="2008-07-18T00:00:00"/>
    <d v="2008-08-07T00:00:00"/>
    <n v="20"/>
    <s v="_B"/>
    <x v="0"/>
    <n v="-5187.271232876712"/>
    <n v="200808"/>
    <x v="0"/>
    <x v="9"/>
  </r>
  <r>
    <s v="A19811"/>
    <n v="1100020458017"/>
    <d v="2009-05-29T00:00:00"/>
    <d v="2008-06-23T00:00:00"/>
    <n v="1"/>
    <n v="-559686.9"/>
    <d v="2008-06-07T00:00:00"/>
    <d v="2008-06-22T00:00:00"/>
    <n v="15"/>
    <s v="_B"/>
    <x v="0"/>
    <n v="-23000.831506849318"/>
    <n v="200806"/>
    <x v="0"/>
    <x v="4"/>
  </r>
  <r>
    <s v="D12478"/>
    <n v="1100020600385"/>
    <d v="2009-05-29T00:00:00"/>
    <d v="2009-04-29T00:00:00"/>
    <n v="1"/>
    <n v="-67503.7"/>
    <d v="2009-04-27T00:00:00"/>
    <d v="2009-04-28T00:00:00"/>
    <n v="1"/>
    <s v="_B"/>
    <x v="0"/>
    <n v="-184.94164383561642"/>
    <n v="200904"/>
    <x v="2"/>
    <x v="5"/>
  </r>
  <r>
    <s v="A21679"/>
    <n v="1100022110295"/>
    <d v="2009-05-29T00:00:00"/>
    <d v="2008-06-21T00:00:00"/>
    <n v="1"/>
    <n v="-279729.7"/>
    <d v="2008-05-20T00:00:00"/>
    <d v="2008-06-20T00:00:00"/>
    <n v="31"/>
    <s v="_B"/>
    <x v="0"/>
    <n v="-23757.864931506851"/>
    <n v="200806"/>
    <x v="0"/>
    <x v="4"/>
  </r>
  <r>
    <s v="D12478"/>
    <n v="1100024240303"/>
    <d v="2009-05-29T00:00:00"/>
    <d v="2008-07-20T00:00:00"/>
    <n v="1"/>
    <n v="-320827.90000000002"/>
    <d v="2008-07-02T00:00:00"/>
    <d v="2008-07-19T00:00:00"/>
    <n v="17"/>
    <s v="_B"/>
    <x v="0"/>
    <n v="-14942.669315068495"/>
    <n v="200807"/>
    <x v="0"/>
    <x v="6"/>
  </r>
  <r>
    <s v="P9917"/>
    <n v="1100025635337"/>
    <d v="2009-05-29T00:00:00"/>
    <d v="2008-06-03T00:00:00"/>
    <n v="1"/>
    <n v="-32698.9"/>
    <d v="2008-06-02T00:00:00"/>
    <d v="2008-06-02T00:00:00"/>
    <n v="0"/>
    <s v="_B"/>
    <x v="0"/>
    <n v="0"/>
    <n v="200806"/>
    <x v="0"/>
    <x v="4"/>
  </r>
  <r>
    <s v="A21679"/>
    <n v="1100050664770"/>
    <d v="2009-05-29T00:00:00"/>
    <d v="2008-07-19T00:00:00"/>
    <n v="1"/>
    <n v="-757139.3"/>
    <d v="2008-04-19T00:00:00"/>
    <d v="2008-07-18T00:00:00"/>
    <n v="90"/>
    <s v="_B"/>
    <x v="0"/>
    <n v="-186691.88219178084"/>
    <n v="200807"/>
    <x v="0"/>
    <x v="6"/>
  </r>
  <r>
    <s v="A19811"/>
    <n v="1100051018002"/>
    <d v="2009-05-29T00:00:00"/>
    <d v="2008-10-18T00:00:00"/>
    <n v="1"/>
    <n v="-167017.79999999999"/>
    <d v="2008-09-03T00:00:00"/>
    <d v="2008-10-17T00:00:00"/>
    <n v="44"/>
    <s v="_B"/>
    <x v="0"/>
    <n v="-20133.652602739727"/>
    <n v="200810"/>
    <x v="0"/>
    <x v="2"/>
  </r>
  <r>
    <s v="A21679"/>
    <n v="1100770161878"/>
    <d v="2009-05-29T00:00:00"/>
    <d v="2008-07-08T00:00:00"/>
    <n v="1"/>
    <n v="-199194.4"/>
    <d v="2008-05-29T00:00:00"/>
    <d v="2008-07-07T00:00:00"/>
    <n v="39"/>
    <s v="_B"/>
    <x v="0"/>
    <n v="-21283.785205479449"/>
    <n v="200807"/>
    <x v="0"/>
    <x v="6"/>
  </r>
  <r>
    <s v="A19811"/>
    <n v="1100770384098"/>
    <d v="2009-05-29T00:00:00"/>
    <d v="2008-05-17T00:00:00"/>
    <n v="1"/>
    <n v="-269968.2"/>
    <d v="2008-04-19T00:00:00"/>
    <d v="2008-05-16T00:00:00"/>
    <n v="27"/>
    <s v="_B"/>
    <x v="0"/>
    <n v="-19970.250410958903"/>
    <n v="200805"/>
    <x v="0"/>
    <x v="3"/>
  </r>
  <r>
    <s v="C9248"/>
    <n v="1100025464896"/>
    <d v="2009-05-30T00:00:00"/>
    <d v="2009-05-19T00:00:00"/>
    <n v="1224"/>
    <n v="-7494.3"/>
    <d v="2008-04-16T00:00:00"/>
    <d v="2009-05-18T00:00:00"/>
    <n v="397"/>
    <s v="_B"/>
    <x v="0"/>
    <n v="-8151.3345205479454"/>
    <n v="200905"/>
    <x v="2"/>
    <x v="3"/>
  </r>
  <r>
    <s v="C9248"/>
    <n v="1100025464896"/>
    <d v="2009-05-30T00:00:00"/>
    <d v="2009-05-19T00:00:00"/>
    <n v="1225"/>
    <n v="-5597.7"/>
    <d v="2008-04-16T00:00:00"/>
    <d v="2009-05-18T00:00:00"/>
    <n v="397"/>
    <s v="_B"/>
    <x v="0"/>
    <n v="-6088.4572602739727"/>
    <n v="200905"/>
    <x v="2"/>
    <x v="3"/>
  </r>
  <r>
    <s v="D12478"/>
    <n v="1411875900006"/>
    <d v="2009-06-01T00:00:00"/>
    <d v="2008-07-03T00:00:00"/>
    <n v="1"/>
    <n v="-576205.6"/>
    <d v="2008-06-23T00:00:00"/>
    <d v="2008-07-02T00:00:00"/>
    <n v="9"/>
    <s v="_E"/>
    <x v="1"/>
    <n v="-14207.809315068493"/>
    <n v="200807"/>
    <x v="0"/>
    <x v="6"/>
  </r>
  <r>
    <s v="A19811"/>
    <n v="1415917290006"/>
    <d v="2009-06-01T00:00:00"/>
    <d v="2008-12-11T00:00:00"/>
    <n v="191"/>
    <n v="-32643.3"/>
    <d v="2008-04-16T00:00:00"/>
    <d v="2008-12-10T00:00:00"/>
    <n v="238"/>
    <s v="_E"/>
    <x v="1"/>
    <n v="-21285.220273972602"/>
    <n v="200812"/>
    <x v="0"/>
    <x v="7"/>
  </r>
  <r>
    <s v="A19811"/>
    <n v="1416303140007"/>
    <d v="2009-06-01T00:00:00"/>
    <d v="2008-07-26T00:00:00"/>
    <n v="1"/>
    <n v="-164708.70000000001"/>
    <d v="2008-06-08T00:00:00"/>
    <d v="2008-07-25T00:00:00"/>
    <n v="47"/>
    <s v="_E"/>
    <x v="1"/>
    <n v="-21209.065479452056"/>
    <n v="200807"/>
    <x v="0"/>
    <x v="6"/>
  </r>
  <r>
    <s v="A19811"/>
    <n v="1100003248005"/>
    <d v="2009-06-01T00:00:00"/>
    <d v="2008-07-15T00:00:00"/>
    <n v="1"/>
    <n v="-430438.7"/>
    <d v="2008-06-24T00:00:00"/>
    <d v="2008-07-14T00:00:00"/>
    <n v="20"/>
    <s v="_B"/>
    <x v="0"/>
    <n v="-23585.682191780827"/>
    <n v="200807"/>
    <x v="0"/>
    <x v="6"/>
  </r>
  <r>
    <s v="D12478"/>
    <n v="1100005556363"/>
    <d v="2009-06-01T00:00:00"/>
    <d v="2009-03-14T00:00:00"/>
    <n v="1"/>
    <n v="-67696.899999999994"/>
    <d v="2009-03-07T00:00:00"/>
    <d v="2009-03-13T00:00:00"/>
    <n v="6"/>
    <s v="_B"/>
    <x v="0"/>
    <n v="-1112.8257534246575"/>
    <n v="200903"/>
    <x v="2"/>
    <x v="0"/>
  </r>
  <r>
    <s v="A19811"/>
    <n v="1100014656204"/>
    <d v="2009-06-01T00:00:00"/>
    <d v="2008-07-19T00:00:00"/>
    <n v="43"/>
    <n v="220632.2"/>
    <d v="2008-04-19T00:00:00"/>
    <d v="2008-07-18T00:00:00"/>
    <n v="90"/>
    <s v="_B"/>
    <x v="0"/>
    <n v="54402.460273972603"/>
    <n v="200807"/>
    <x v="0"/>
    <x v="6"/>
  </r>
  <r>
    <s v="A19811"/>
    <n v="1100014656204"/>
    <d v="2009-06-01T00:00:00"/>
    <d v="2008-07-19T00:00:00"/>
    <n v="210"/>
    <n v="5106.7"/>
    <d v="2008-04-19T00:00:00"/>
    <d v="2008-07-18T00:00:00"/>
    <n v="90"/>
    <s v="_B"/>
    <x v="0"/>
    <n v="1259.186301369863"/>
    <n v="200807"/>
    <x v="0"/>
    <x v="6"/>
  </r>
  <r>
    <s v="A19811"/>
    <n v="1100015618149"/>
    <d v="2009-06-01T00:00:00"/>
    <d v="2008-06-28T00:00:00"/>
    <n v="43"/>
    <n v="-118764.1"/>
    <d v="2008-04-19T00:00:00"/>
    <d v="2008-06-27T00:00:00"/>
    <n v="69"/>
    <s v="_B"/>
    <x v="0"/>
    <n v="-22451.295616438358"/>
    <n v="200806"/>
    <x v="0"/>
    <x v="4"/>
  </r>
  <r>
    <s v="A19811"/>
    <n v="1100015618149"/>
    <d v="2009-06-01T00:00:00"/>
    <d v="2008-06-28T00:00:00"/>
    <n v="210"/>
    <n v="-40906.199999999997"/>
    <d v="2008-04-19T00:00:00"/>
    <d v="2008-06-27T00:00:00"/>
    <n v="69"/>
    <s v="_B"/>
    <x v="0"/>
    <n v="-7732.9528767123284"/>
    <n v="200806"/>
    <x v="0"/>
    <x v="4"/>
  </r>
  <r>
    <s v="A19811"/>
    <n v="1100020805846"/>
    <d v="2009-06-01T00:00:00"/>
    <d v="2008-09-16T00:00:00"/>
    <n v="43"/>
    <n v="-174331.3"/>
    <d v="2008-07-28T00:00:00"/>
    <d v="2008-09-15T00:00:00"/>
    <n v="49"/>
    <s v="_B"/>
    <x v="0"/>
    <n v="-23403.379999999997"/>
    <n v="200809"/>
    <x v="0"/>
    <x v="8"/>
  </r>
  <r>
    <s v="A19811"/>
    <n v="1100020805846"/>
    <d v="2009-06-01T00:00:00"/>
    <d v="2008-09-16T00:00:00"/>
    <n v="210"/>
    <n v="-5793.3"/>
    <d v="2008-07-28T00:00:00"/>
    <d v="2008-09-15T00:00:00"/>
    <n v="49"/>
    <s v="_B"/>
    <x v="0"/>
    <n v="-777.73068493150686"/>
    <n v="200809"/>
    <x v="0"/>
    <x v="8"/>
  </r>
  <r>
    <s v="R15751"/>
    <n v="1100020861637"/>
    <d v="2009-06-01T00:00:00"/>
    <d v="2008-11-17T00:00:00"/>
    <n v="43"/>
    <n v="490.2"/>
    <d v="2008-10-28T00:00:00"/>
    <d v="2008-11-16T00:00:00"/>
    <n v="19"/>
    <s v="_B"/>
    <x v="0"/>
    <n v="25.5172602739726"/>
    <n v="200811"/>
    <x v="0"/>
    <x v="11"/>
  </r>
  <r>
    <s v="R15751"/>
    <n v="1100020861637"/>
    <d v="2009-06-01T00:00:00"/>
    <d v="2008-11-17T00:00:00"/>
    <n v="210"/>
    <n v="-109848.6"/>
    <d v="2008-10-28T00:00:00"/>
    <d v="2008-11-16T00:00:00"/>
    <n v="19"/>
    <s v="_B"/>
    <x v="0"/>
    <n v="-5718.1463013698631"/>
    <n v="200811"/>
    <x v="0"/>
    <x v="11"/>
  </r>
  <r>
    <s v="A19811"/>
    <n v="1100021467350"/>
    <d v="2009-06-01T00:00:00"/>
    <d v="2008-07-16T00:00:00"/>
    <n v="1"/>
    <n v="-469644.7"/>
    <d v="2008-06-29T00:00:00"/>
    <d v="2008-07-15T00:00:00"/>
    <n v="16"/>
    <s v="_B"/>
    <x v="0"/>
    <n v="-20587.16493150685"/>
    <n v="200807"/>
    <x v="0"/>
    <x v="6"/>
  </r>
  <r>
    <s v="A19811"/>
    <n v="1100021690751"/>
    <d v="2009-06-01T00:00:00"/>
    <d v="2008-09-02T00:00:00"/>
    <n v="1"/>
    <n v="-124832.2"/>
    <d v="2008-06-26T00:00:00"/>
    <d v="2008-09-01T00:00:00"/>
    <n v="67"/>
    <s v="_B"/>
    <x v="0"/>
    <n v="-22914.403835616438"/>
    <n v="200809"/>
    <x v="0"/>
    <x v="8"/>
  </r>
  <r>
    <s v="D12478"/>
    <n v="1100022191062"/>
    <d v="2009-06-01T00:00:00"/>
    <d v="2009-05-02T00:00:00"/>
    <n v="1"/>
    <n v="-22777.4"/>
    <d v="2009-01-24T00:00:00"/>
    <d v="2009-05-01T00:00:00"/>
    <n v="97"/>
    <s v="_B"/>
    <x v="0"/>
    <n v="-6053.1720547945206"/>
    <n v="200905"/>
    <x v="2"/>
    <x v="3"/>
  </r>
  <r>
    <s v="A19811"/>
    <n v="1100022259205"/>
    <d v="2009-06-01T00:00:00"/>
    <d v="2008-07-17T00:00:00"/>
    <n v="43"/>
    <n v="-422437.3"/>
    <d v="2008-06-29T00:00:00"/>
    <d v="2008-07-16T00:00:00"/>
    <n v="17"/>
    <s v="_B"/>
    <x v="0"/>
    <n v="-19675.161917808218"/>
    <n v="200807"/>
    <x v="0"/>
    <x v="6"/>
  </r>
  <r>
    <s v="A19811"/>
    <n v="1100022259205"/>
    <d v="2009-06-01T00:00:00"/>
    <d v="2008-07-17T00:00:00"/>
    <n v="210"/>
    <n v="-257882.3"/>
    <d v="2008-06-29T00:00:00"/>
    <d v="2008-07-16T00:00:00"/>
    <n v="17"/>
    <s v="_B"/>
    <x v="0"/>
    <n v="-12010.956438356165"/>
    <n v="200807"/>
    <x v="0"/>
    <x v="6"/>
  </r>
  <r>
    <s v="A19811"/>
    <n v="1100025341800"/>
    <d v="2009-06-01T00:00:00"/>
    <d v="2008-07-12T00:00:00"/>
    <n v="1"/>
    <n v="-646692.19999999995"/>
    <d v="2008-06-28T00:00:00"/>
    <d v="2008-07-11T00:00:00"/>
    <n v="13"/>
    <s v="_B"/>
    <x v="0"/>
    <n v="-23032.872876712325"/>
    <n v="200807"/>
    <x v="0"/>
    <x v="6"/>
  </r>
  <r>
    <s v="D12478"/>
    <n v="1100050129269"/>
    <d v="2009-06-01T00:00:00"/>
    <d v="2009-02-18T00:00:00"/>
    <n v="1"/>
    <n v="-33129.199999999997"/>
    <d v="2009-01-10T00:00:00"/>
    <d v="2009-02-17T00:00:00"/>
    <n v="38"/>
    <s v="_B"/>
    <x v="0"/>
    <n v="-3449.0673972602735"/>
    <n v="200902"/>
    <x v="2"/>
    <x v="1"/>
  </r>
  <r>
    <s v="A19811"/>
    <n v="1100050399659"/>
    <d v="2009-06-01T00:00:00"/>
    <d v="2008-07-12T00:00:00"/>
    <n v="1"/>
    <n v="-375521.3"/>
    <d v="2008-06-21T00:00:00"/>
    <d v="2008-07-11T00:00:00"/>
    <n v="20"/>
    <s v="_B"/>
    <x v="0"/>
    <n v="-20576.509589041092"/>
    <n v="200807"/>
    <x v="0"/>
    <x v="6"/>
  </r>
  <r>
    <s v="A19811"/>
    <n v="1130000023714"/>
    <d v="2009-06-01T00:00:00"/>
    <d v="2008-06-14T00:00:00"/>
    <n v="1"/>
    <n v="-141902.6"/>
    <d v="2008-04-20T00:00:00"/>
    <d v="2008-06-13T00:00:00"/>
    <n v="54"/>
    <s v="_B"/>
    <x v="0"/>
    <n v="-20993.809315068494"/>
    <n v="200806"/>
    <x v="0"/>
    <x v="4"/>
  </r>
  <r>
    <s v="P9917"/>
    <n v="1100001866687"/>
    <d v="2009-06-02T00:00:00"/>
    <d v="2008-11-21T00:00:00"/>
    <n v="1242"/>
    <n v="82978.2"/>
    <d v="2008-11-04T00:00:00"/>
    <d v="2008-11-20T00:00:00"/>
    <n v="16"/>
    <s v="_B"/>
    <x v="0"/>
    <n v="3637.4005479452053"/>
    <n v="200811"/>
    <x v="0"/>
    <x v="11"/>
  </r>
  <r>
    <s v="P9917"/>
    <n v="1100001866687"/>
    <d v="2009-06-02T00:00:00"/>
    <d v="2008-11-21T00:00:00"/>
    <n v="1243"/>
    <n v="-103401.4"/>
    <d v="2008-11-04T00:00:00"/>
    <d v="2008-11-20T00:00:00"/>
    <n v="16"/>
    <s v="_B"/>
    <x v="0"/>
    <n v="-4532.6641095890409"/>
    <n v="200811"/>
    <x v="0"/>
    <x v="11"/>
  </r>
  <r>
    <s v="A19811"/>
    <n v="1100004174170"/>
    <d v="2009-06-02T00:00:00"/>
    <d v="2008-07-22T00:00:00"/>
    <n v="1256"/>
    <n v="176554.2"/>
    <d v="2008-06-09T00:00:00"/>
    <d v="2008-07-21T00:00:00"/>
    <n v="42"/>
    <s v="_B"/>
    <x v="0"/>
    <n v="20315.825753424659"/>
    <n v="200807"/>
    <x v="0"/>
    <x v="6"/>
  </r>
  <r>
    <s v="A19811"/>
    <n v="1100004174170"/>
    <d v="2009-06-02T00:00:00"/>
    <d v="2008-07-22T00:00:00"/>
    <n v="1257"/>
    <n v="-239508.1"/>
    <d v="2008-06-09T00:00:00"/>
    <d v="2008-07-21T00:00:00"/>
    <n v="42"/>
    <s v="_B"/>
    <x v="0"/>
    <n v="-27559.83616438356"/>
    <n v="200807"/>
    <x v="0"/>
    <x v="6"/>
  </r>
  <r>
    <s v="D12478"/>
    <n v="1100008440411"/>
    <d v="2009-06-02T00:00:00"/>
    <d v="2009-02-17T00:00:00"/>
    <n v="208"/>
    <n v="4854.8999999999996"/>
    <d v="2009-01-18T00:00:00"/>
    <d v="2009-02-16T00:00:00"/>
    <n v="29"/>
    <s v="_B"/>
    <x v="0"/>
    <n v="385.73178082191777"/>
    <n v="200902"/>
    <x v="2"/>
    <x v="1"/>
  </r>
  <r>
    <s v="D12478"/>
    <n v="1100008440411"/>
    <d v="2009-06-02T00:00:00"/>
    <d v="2009-02-17T00:00:00"/>
    <n v="358"/>
    <n v="27017.3"/>
    <d v="2009-01-18T00:00:00"/>
    <d v="2009-02-16T00:00:00"/>
    <n v="29"/>
    <s v="_B"/>
    <x v="0"/>
    <n v="2146.58"/>
    <n v="200902"/>
    <x v="2"/>
    <x v="1"/>
  </r>
  <r>
    <s v="D12478"/>
    <n v="1100008440411"/>
    <d v="2009-06-02T00:00:00"/>
    <d v="2009-02-17T00:00:00"/>
    <n v="360"/>
    <n v="-684802"/>
    <d v="2009-01-18T00:00:00"/>
    <d v="2009-02-16T00:00:00"/>
    <n v="29"/>
    <s v="_B"/>
    <x v="0"/>
    <n v="-54408.926027397261"/>
    <n v="200902"/>
    <x v="2"/>
    <x v="1"/>
  </r>
  <r>
    <s v="D12478"/>
    <n v="1100011019345"/>
    <d v="2009-06-02T00:00:00"/>
    <d v="2008-10-18T00:00:00"/>
    <n v="1250"/>
    <n v="-67917.600000000006"/>
    <d v="2008-08-11T00:00:00"/>
    <d v="2008-10-17T00:00:00"/>
    <n v="67"/>
    <s v="_B"/>
    <x v="0"/>
    <n v="-12467.066301369863"/>
    <n v="200810"/>
    <x v="0"/>
    <x v="2"/>
  </r>
  <r>
    <s v="D12478"/>
    <n v="1100011019345"/>
    <d v="2009-06-02T00:00:00"/>
    <d v="2008-10-18T00:00:00"/>
    <n v="1251"/>
    <n v="10113.200000000001"/>
    <d v="2008-08-11T00:00:00"/>
    <d v="2008-10-17T00:00:00"/>
    <n v="67"/>
    <s v="_B"/>
    <x v="0"/>
    <n v="1856.3956164383562"/>
    <n v="200810"/>
    <x v="0"/>
    <x v="2"/>
  </r>
  <r>
    <s v="C9248"/>
    <n v="1100014576409"/>
    <d v="2009-06-02T00:00:00"/>
    <d v="2008-10-01T00:00:00"/>
    <n v="1"/>
    <n v="8495.7999999999993"/>
    <d v="2008-08-15T00:00:00"/>
    <d v="2008-09-30T00:00:00"/>
    <n v="46"/>
    <s v="_B"/>
    <x v="0"/>
    <n v="1070.7035616438357"/>
    <n v="200810"/>
    <x v="0"/>
    <x v="2"/>
  </r>
  <r>
    <s v="R15751"/>
    <n v="1100018313108"/>
    <d v="2009-06-02T00:00:00"/>
    <d v="2008-07-29T00:00:00"/>
    <n v="43"/>
    <n v="-94108.7"/>
    <d v="2008-07-23T00:00:00"/>
    <d v="2008-07-28T00:00:00"/>
    <n v="5"/>
    <s v="_B"/>
    <x v="0"/>
    <n v="-1289.1602739726027"/>
    <n v="200807"/>
    <x v="0"/>
    <x v="6"/>
  </r>
  <r>
    <s v="R15751"/>
    <n v="1100018313108"/>
    <d v="2009-06-02T00:00:00"/>
    <d v="2008-07-29T00:00:00"/>
    <n v="210"/>
    <n v="-648107.80000000005"/>
    <d v="2008-07-23T00:00:00"/>
    <d v="2008-07-28T00:00:00"/>
    <n v="5"/>
    <s v="_B"/>
    <x v="0"/>
    <n v="-8878.1890410958913"/>
    <n v="200807"/>
    <x v="0"/>
    <x v="6"/>
  </r>
  <r>
    <s v="P9917"/>
    <n v="1100050243701"/>
    <d v="2009-06-02T00:00:00"/>
    <d v="2009-04-14T00:00:00"/>
    <n v="1"/>
    <n v="-29467.5"/>
    <d v="2008-11-04T00:00:00"/>
    <d v="2009-04-13T00:00:00"/>
    <n v="160"/>
    <s v="_B"/>
    <x v="0"/>
    <n v="-12917.260273972603"/>
    <n v="200904"/>
    <x v="2"/>
    <x v="5"/>
  </r>
  <r>
    <s v="C9248"/>
    <n v="1100050544420"/>
    <d v="2009-06-02T00:00:00"/>
    <d v="2009-03-25T00:00:00"/>
    <n v="1"/>
    <n v="-58206.6"/>
    <d v="2009-03-06T00:00:00"/>
    <d v="2009-03-24T00:00:00"/>
    <n v="18"/>
    <s v="_B"/>
    <x v="0"/>
    <n v="-2870.4624657534246"/>
    <n v="200903"/>
    <x v="2"/>
    <x v="0"/>
  </r>
  <r>
    <s v="A21679"/>
    <n v="1415143013003"/>
    <d v="2009-06-03T00:00:00"/>
    <d v="2009-02-12T00:00:00"/>
    <n v="1"/>
    <n v="650679"/>
    <d v="2008-04-28T00:00:00"/>
    <d v="2009-02-11T00:00:00"/>
    <n v="289"/>
    <s v="_E"/>
    <x v="1"/>
    <n v="515195.15342465753"/>
    <n v="200902"/>
    <x v="2"/>
    <x v="1"/>
  </r>
  <r>
    <s v="A19811"/>
    <n v="1415280141009"/>
    <d v="2009-06-03T00:00:00"/>
    <d v="2008-08-02T00:00:00"/>
    <n v="1"/>
    <n v="-79973.100000000006"/>
    <d v="2008-04-15T00:00:00"/>
    <d v="2008-08-01T00:00:00"/>
    <n v="108"/>
    <s v="_E"/>
    <x v="1"/>
    <n v="-23663.273424657538"/>
    <n v="200808"/>
    <x v="0"/>
    <x v="9"/>
  </r>
  <r>
    <s v="A19811"/>
    <n v="1415800500002"/>
    <d v="2009-06-03T00:00:00"/>
    <d v="2008-07-04T00:00:00"/>
    <n v="1"/>
    <n v="-101029.9"/>
    <d v="2008-04-18T00:00:00"/>
    <d v="2008-07-03T00:00:00"/>
    <n v="76"/>
    <s v="_E"/>
    <x v="1"/>
    <n v="-21036.362739726028"/>
    <n v="200807"/>
    <x v="0"/>
    <x v="6"/>
  </r>
  <r>
    <s v="D12478"/>
    <n v="1100003236019"/>
    <d v="2009-06-03T00:00:00"/>
    <d v="2008-08-27T00:00:00"/>
    <n v="43"/>
    <n v="82349.3"/>
    <d v="2008-08-12T00:00:00"/>
    <d v="2008-08-26T00:00:00"/>
    <n v="14"/>
    <s v="_B"/>
    <x v="0"/>
    <n v="3158.6032876712329"/>
    <n v="200808"/>
    <x v="0"/>
    <x v="9"/>
  </r>
  <r>
    <s v="D12478"/>
    <n v="1100003236019"/>
    <d v="2009-06-03T00:00:00"/>
    <d v="2008-08-27T00:00:00"/>
    <n v="210"/>
    <n v="-121667.4"/>
    <d v="2008-08-12T00:00:00"/>
    <d v="2008-08-26T00:00:00"/>
    <n v="14"/>
    <s v="_B"/>
    <x v="0"/>
    <n v="-4666.6947945205475"/>
    <n v="200808"/>
    <x v="0"/>
    <x v="9"/>
  </r>
  <r>
    <s v="C9248"/>
    <n v="1100003340207"/>
    <d v="2009-06-03T00:00:00"/>
    <d v="2008-09-25T00:00:00"/>
    <n v="1"/>
    <n v="0"/>
    <d v="2008-08-25T00:00:00"/>
    <d v="2008-09-24T00:00:00"/>
    <n v="30"/>
    <s v="_B"/>
    <x v="0"/>
    <n v="0"/>
    <n v="200809"/>
    <x v="0"/>
    <x v="8"/>
  </r>
  <r>
    <s v="P9917"/>
    <n v="1100014145716"/>
    <d v="2009-06-03T00:00:00"/>
    <d v="2008-12-04T00:00:00"/>
    <n v="43"/>
    <n v="-72331.399999999994"/>
    <d v="2008-11-19T00:00:00"/>
    <d v="2008-12-03T00:00:00"/>
    <n v="14"/>
    <s v="_B"/>
    <x v="0"/>
    <n v="-2774.3550684931506"/>
    <n v="200812"/>
    <x v="0"/>
    <x v="7"/>
  </r>
  <r>
    <s v="P9917"/>
    <n v="1100014145716"/>
    <d v="2009-06-03T00:00:00"/>
    <d v="2008-12-04T00:00:00"/>
    <n v="210"/>
    <n v="-1818.3"/>
    <d v="2008-11-19T00:00:00"/>
    <d v="2008-12-03T00:00:00"/>
    <n v="14"/>
    <s v="_B"/>
    <x v="0"/>
    <n v="-69.743013698630136"/>
    <n v="200812"/>
    <x v="0"/>
    <x v="7"/>
  </r>
  <r>
    <s v="D12478"/>
    <n v="1100023012376"/>
    <d v="2009-06-03T00:00:00"/>
    <d v="2008-06-27T00:00:00"/>
    <n v="1"/>
    <n v="-805769.7"/>
    <d v="2008-06-13T00:00:00"/>
    <d v="2008-06-26T00:00:00"/>
    <n v="13"/>
    <s v="_B"/>
    <x v="0"/>
    <n v="-28698.646849315068"/>
    <n v="200806"/>
    <x v="0"/>
    <x v="4"/>
  </r>
  <r>
    <s v="P9917"/>
    <n v="1100002042231"/>
    <d v="2009-06-04T00:00:00"/>
    <d v="2008-08-18T00:00:00"/>
    <n v="1256"/>
    <n v="233146"/>
    <d v="2008-08-09T00:00:00"/>
    <d v="2008-08-17T00:00:00"/>
    <n v="8"/>
    <s v="_B"/>
    <x v="0"/>
    <n v="5110.0493150684933"/>
    <n v="200808"/>
    <x v="0"/>
    <x v="9"/>
  </r>
  <r>
    <s v="P9917"/>
    <n v="1100002042231"/>
    <d v="2009-06-04T00:00:00"/>
    <d v="2008-08-18T00:00:00"/>
    <n v="1257"/>
    <n v="-353119.2"/>
    <d v="2008-08-09T00:00:00"/>
    <d v="2008-08-17T00:00:00"/>
    <n v="8"/>
    <s v="_B"/>
    <x v="0"/>
    <n v="-7739.5989041095891"/>
    <n v="200808"/>
    <x v="0"/>
    <x v="9"/>
  </r>
  <r>
    <s v="P9917"/>
    <n v="1100002154303"/>
    <d v="2009-06-04T00:00:00"/>
    <d v="2008-06-16T00:00:00"/>
    <n v="1250"/>
    <n v="132276.29999999999"/>
    <d v="2008-06-10T00:00:00"/>
    <d v="2008-06-15T00:00:00"/>
    <n v="5"/>
    <s v="_B"/>
    <x v="0"/>
    <n v="1812.0041095890408"/>
    <n v="200806"/>
    <x v="0"/>
    <x v="4"/>
  </r>
  <r>
    <s v="P9917"/>
    <n v="1100002154303"/>
    <d v="2009-06-04T00:00:00"/>
    <d v="2008-06-16T00:00:00"/>
    <n v="1251"/>
    <n v="-757872.3"/>
    <d v="2008-06-10T00:00:00"/>
    <d v="2008-06-15T00:00:00"/>
    <n v="5"/>
    <s v="_B"/>
    <x v="0"/>
    <n v="-10381.812328767122"/>
    <n v="200806"/>
    <x v="0"/>
    <x v="4"/>
  </r>
  <r>
    <s v="D12478"/>
    <n v="1100003700895"/>
    <d v="2009-06-04T00:00:00"/>
    <d v="2008-05-22T00:00:00"/>
    <n v="1242"/>
    <n v="498769.9"/>
    <d v="2008-05-11T00:00:00"/>
    <d v="2008-05-21T00:00:00"/>
    <n v="10"/>
    <s v="_B"/>
    <x v="0"/>
    <n v="13664.928767123289"/>
    <n v="200805"/>
    <x v="0"/>
    <x v="3"/>
  </r>
  <r>
    <s v="D12478"/>
    <n v="1100003700895"/>
    <d v="2009-06-04T00:00:00"/>
    <d v="2008-05-22T00:00:00"/>
    <n v="1243"/>
    <n v="-518076.7"/>
    <d v="2008-05-11T00:00:00"/>
    <d v="2008-05-21T00:00:00"/>
    <n v="10"/>
    <s v="_B"/>
    <x v="0"/>
    <n v="-14193.882191780822"/>
    <n v="200805"/>
    <x v="0"/>
    <x v="3"/>
  </r>
  <r>
    <s v="P9917"/>
    <n v="1100004180129"/>
    <d v="2009-06-04T00:00:00"/>
    <d v="2008-10-21T00:00:00"/>
    <n v="43"/>
    <n v="-64682"/>
    <d v="2008-08-28T00:00:00"/>
    <d v="2008-10-20T00:00:00"/>
    <n v="53"/>
    <s v="_B"/>
    <x v="0"/>
    <n v="-9392.1808219178074"/>
    <n v="200810"/>
    <x v="0"/>
    <x v="2"/>
  </r>
  <r>
    <s v="P9917"/>
    <n v="1100004180129"/>
    <d v="2009-06-04T00:00:00"/>
    <d v="2008-10-21T00:00:00"/>
    <n v="210"/>
    <n v="-15924.8"/>
    <d v="2008-08-28T00:00:00"/>
    <d v="2008-10-20T00:00:00"/>
    <n v="53"/>
    <s v="_B"/>
    <x v="0"/>
    <n v="-2312.3682191780822"/>
    <n v="200810"/>
    <x v="0"/>
    <x v="2"/>
  </r>
  <r>
    <s v="D12478"/>
    <n v="1100018430800"/>
    <d v="2009-06-04T00:00:00"/>
    <d v="2008-04-30T00:00:00"/>
    <n v="1"/>
    <n v="-99295.2"/>
    <d v="2008-04-26T00:00:00"/>
    <d v="2008-04-29T00:00:00"/>
    <n v="3"/>
    <s v="_B"/>
    <x v="0"/>
    <n v="-816.12493150684918"/>
    <n v="200804"/>
    <x v="0"/>
    <x v="5"/>
  </r>
  <r>
    <s v="D12478"/>
    <n v="1100024502264"/>
    <d v="2009-06-04T00:00:00"/>
    <d v="2008-10-09T00:00:00"/>
    <n v="1"/>
    <n v="-22413.3"/>
    <d v="2008-04-21T00:00:00"/>
    <d v="2008-10-08T00:00:00"/>
    <n v="170"/>
    <s v="_B"/>
    <x v="0"/>
    <n v="-10439.071232876711"/>
    <n v="200810"/>
    <x v="0"/>
    <x v="2"/>
  </r>
  <r>
    <s v="P9917"/>
    <n v="1100051014995"/>
    <d v="2009-06-04T00:00:00"/>
    <d v="2009-04-16T00:00:00"/>
    <n v="1"/>
    <n v="-5193.3999999999996"/>
    <d v="2008-08-28T00:00:00"/>
    <d v="2009-04-15T00:00:00"/>
    <n v="230"/>
    <s v="_B"/>
    <x v="0"/>
    <n v="-3272.5534246575339"/>
    <n v="200904"/>
    <x v="2"/>
    <x v="5"/>
  </r>
  <r>
    <s v="P9917"/>
    <n v="1100005242539"/>
    <d v="2009-06-05T00:00:00"/>
    <d v="2009-01-19T00:00:00"/>
    <n v="1"/>
    <n v="-84475.7"/>
    <d v="2008-11-18T00:00:00"/>
    <d v="2009-01-18T00:00:00"/>
    <n v="61"/>
    <s v="_B"/>
    <x v="0"/>
    <n v="-14117.856712328767"/>
    <n v="200901"/>
    <x v="2"/>
    <x v="10"/>
  </r>
  <r>
    <s v="P9917"/>
    <n v="1100005504870"/>
    <d v="2009-06-05T00:00:00"/>
    <d v="2008-11-21T00:00:00"/>
    <n v="1256"/>
    <n v="-113832.2"/>
    <d v="2008-11-08T00:00:00"/>
    <d v="2008-11-20T00:00:00"/>
    <n v="12"/>
    <s v="_B"/>
    <x v="0"/>
    <n v="-3742.4284931506845"/>
    <n v="200811"/>
    <x v="0"/>
    <x v="11"/>
  </r>
  <r>
    <s v="P9917"/>
    <n v="1100005504870"/>
    <d v="2009-06-05T00:00:00"/>
    <d v="2008-11-21T00:00:00"/>
    <n v="1257"/>
    <n v="6621.3"/>
    <d v="2008-11-08T00:00:00"/>
    <d v="2008-11-20T00:00:00"/>
    <n v="12"/>
    <s v="_B"/>
    <x v="0"/>
    <n v="217.68657534246574"/>
    <n v="200811"/>
    <x v="0"/>
    <x v="11"/>
  </r>
  <r>
    <s v="D12478"/>
    <n v="1100006295806"/>
    <d v="2009-06-05T00:00:00"/>
    <d v="2008-07-27T00:00:00"/>
    <n v="1"/>
    <n v="-502747.5"/>
    <d v="2008-07-21T00:00:00"/>
    <d v="2008-07-26T00:00:00"/>
    <n v="5"/>
    <s v="_B"/>
    <x v="0"/>
    <n v="-6886.9520547945203"/>
    <n v="200807"/>
    <x v="0"/>
    <x v="6"/>
  </r>
  <r>
    <s v="D12478"/>
    <n v="1100009303479"/>
    <d v="2009-06-05T00:00:00"/>
    <d v="2008-11-04T00:00:00"/>
    <n v="1"/>
    <n v="-142437.20000000001"/>
    <d v="2008-10-13T00:00:00"/>
    <d v="2008-11-03T00:00:00"/>
    <n v="21"/>
    <s v="_B"/>
    <x v="0"/>
    <n v="-8195.0169863013707"/>
    <n v="200811"/>
    <x v="0"/>
    <x v="11"/>
  </r>
  <r>
    <s v="D12478"/>
    <n v="1100014484644"/>
    <d v="2009-06-05T00:00:00"/>
    <d v="2009-02-21T00:00:00"/>
    <n v="1"/>
    <n v="-61477.9"/>
    <d v="2009-01-17T00:00:00"/>
    <d v="2009-02-20T00:00:00"/>
    <n v="34"/>
    <s v="_B"/>
    <x v="0"/>
    <n v="-5726.7084931506852"/>
    <n v="200902"/>
    <x v="2"/>
    <x v="1"/>
  </r>
  <r>
    <s v="P9917"/>
    <n v="1100020471115"/>
    <d v="2009-06-05T00:00:00"/>
    <d v="2008-08-08T00:00:00"/>
    <n v="1222"/>
    <n v="35944.300000000003"/>
    <d v="2008-05-29T00:00:00"/>
    <d v="2008-08-07T00:00:00"/>
    <n v="70"/>
    <s v="_B"/>
    <x v="0"/>
    <n v="6893.4273972602741"/>
    <n v="200808"/>
    <x v="0"/>
    <x v="9"/>
  </r>
  <r>
    <s v="P9917"/>
    <n v="1100020471115"/>
    <d v="2009-06-05T00:00:00"/>
    <d v="2008-08-08T00:00:00"/>
    <n v="1223"/>
    <n v="21775.200000000001"/>
    <d v="2008-05-29T00:00:00"/>
    <d v="2008-08-07T00:00:00"/>
    <n v="70"/>
    <s v="_B"/>
    <x v="0"/>
    <n v="4176.0657534246575"/>
    <n v="200808"/>
    <x v="0"/>
    <x v="9"/>
  </r>
  <r>
    <s v="P9917"/>
    <n v="1100050523280"/>
    <d v="2009-06-05T00:00:00"/>
    <d v="2008-08-01T00:00:00"/>
    <n v="43"/>
    <n v="109844.5"/>
    <d v="2008-07-20T00:00:00"/>
    <d v="2008-07-31T00:00:00"/>
    <n v="11"/>
    <s v="_B"/>
    <x v="0"/>
    <n v="3310.3821917808223"/>
    <n v="200808"/>
    <x v="0"/>
    <x v="9"/>
  </r>
  <r>
    <s v="P9917"/>
    <n v="1100050523280"/>
    <d v="2009-06-05T00:00:00"/>
    <d v="2008-08-01T00:00:00"/>
    <n v="210"/>
    <n v="-164173.4"/>
    <d v="2008-07-20T00:00:00"/>
    <d v="2008-07-31T00:00:00"/>
    <n v="11"/>
    <s v="_B"/>
    <x v="0"/>
    <n v="-4947.6915068493154"/>
    <n v="200808"/>
    <x v="0"/>
    <x v="9"/>
  </r>
  <r>
    <s v="C9248"/>
    <n v="1100002994291"/>
    <d v="2009-06-06T00:00:00"/>
    <d v="2009-01-20T00:00:00"/>
    <n v="1256"/>
    <n v="6505.5"/>
    <d v="2008-10-28T00:00:00"/>
    <d v="2009-01-19T00:00:00"/>
    <n v="83"/>
    <s v="_B"/>
    <x v="0"/>
    <n v="1479.3328767123287"/>
    <n v="200901"/>
    <x v="2"/>
    <x v="10"/>
  </r>
  <r>
    <s v="C9248"/>
    <n v="1100002994291"/>
    <d v="2009-06-06T00:00:00"/>
    <d v="2009-01-20T00:00:00"/>
    <n v="1257"/>
    <n v="1312.4"/>
    <d v="2008-10-28T00:00:00"/>
    <d v="2009-01-19T00:00:00"/>
    <n v="83"/>
    <s v="_B"/>
    <x v="0"/>
    <n v="298.43616438356167"/>
    <n v="200901"/>
    <x v="2"/>
    <x v="10"/>
  </r>
  <r>
    <s v="C9248"/>
    <n v="1100003326319"/>
    <d v="2009-06-06T00:00:00"/>
    <d v="2008-10-02T00:00:00"/>
    <n v="1"/>
    <n v="0"/>
    <d v="2007-05-28T00:00:00"/>
    <d v="2008-10-01T00:00:00"/>
    <n v="492"/>
    <s v="_B"/>
    <x v="0"/>
    <n v="0"/>
    <n v="200810"/>
    <x v="0"/>
    <x v="2"/>
  </r>
  <r>
    <s v="C9248"/>
    <n v="1100008885988"/>
    <d v="2009-06-06T00:00:00"/>
    <d v="2009-05-29T00:00:00"/>
    <n v="1256"/>
    <n v="30817.1"/>
    <d v="2009-05-13T00:00:00"/>
    <d v="2009-05-28T00:00:00"/>
    <n v="15"/>
    <s v="_B"/>
    <x v="0"/>
    <n v="1266.4561643835616"/>
    <n v="200905"/>
    <x v="2"/>
    <x v="3"/>
  </r>
  <r>
    <s v="C9248"/>
    <n v="1100008885988"/>
    <d v="2009-06-06T00:00:00"/>
    <d v="2009-05-29T00:00:00"/>
    <n v="1257"/>
    <n v="15112.7"/>
    <d v="2009-05-13T00:00:00"/>
    <d v="2009-05-28T00:00:00"/>
    <n v="15"/>
    <s v="_B"/>
    <x v="0"/>
    <n v="621.06986301369864"/>
    <n v="200905"/>
    <x v="2"/>
    <x v="3"/>
  </r>
  <r>
    <s v="C9248"/>
    <n v="1100024894803"/>
    <d v="2009-06-06T00:00:00"/>
    <d v="2009-05-11T00:00:00"/>
    <n v="1248"/>
    <n v="-32628.3"/>
    <d v="2009-04-14T00:00:00"/>
    <d v="2009-05-10T00:00:00"/>
    <n v="26"/>
    <s v="_B"/>
    <x v="0"/>
    <n v="-2324.2076712328767"/>
    <n v="200905"/>
    <x v="2"/>
    <x v="3"/>
  </r>
  <r>
    <s v="C9248"/>
    <n v="1100024894803"/>
    <d v="2009-06-06T00:00:00"/>
    <d v="2009-05-11T00:00:00"/>
    <n v="1249"/>
    <n v="-43853.8"/>
    <d v="2009-04-14T00:00:00"/>
    <d v="2009-05-10T00:00:00"/>
    <n v="26"/>
    <s v="_B"/>
    <x v="0"/>
    <n v="-3123.8323287671233"/>
    <n v="200905"/>
    <x v="2"/>
    <x v="3"/>
  </r>
  <r>
    <s v="A19811"/>
    <n v="1100010499568"/>
    <d v="2009-06-08T00:00:00"/>
    <d v="2008-07-23T00:00:00"/>
    <n v="43"/>
    <n v="-96920.3"/>
    <d v="2008-04-26T00:00:00"/>
    <d v="2008-07-22T00:00:00"/>
    <n v="87"/>
    <s v="_B"/>
    <x v="0"/>
    <n v="-23101.55095890411"/>
    <n v="200807"/>
    <x v="0"/>
    <x v="6"/>
  </r>
  <r>
    <s v="A19811"/>
    <n v="1100010499568"/>
    <d v="2009-06-08T00:00:00"/>
    <d v="2008-07-23T00:00:00"/>
    <n v="210"/>
    <n v="-18122"/>
    <d v="2008-04-26T00:00:00"/>
    <d v="2008-07-22T00:00:00"/>
    <n v="87"/>
    <s v="_B"/>
    <x v="0"/>
    <n v="-4319.4904109589042"/>
    <n v="200807"/>
    <x v="0"/>
    <x v="6"/>
  </r>
  <r>
    <s v="R15733"/>
    <n v="1100012387629"/>
    <d v="2009-06-08T00:00:00"/>
    <d v="2008-09-12T00:00:00"/>
    <n v="1256"/>
    <n v="-183406.8"/>
    <d v="2008-09-04T00:00:00"/>
    <d v="2008-09-11T00:00:00"/>
    <n v="7"/>
    <s v="_B"/>
    <x v="0"/>
    <n v="-3517.3906849315067"/>
    <n v="200809"/>
    <x v="0"/>
    <x v="8"/>
  </r>
  <r>
    <s v="R15733"/>
    <n v="1100012387629"/>
    <d v="2009-06-08T00:00:00"/>
    <d v="2008-09-12T00:00:00"/>
    <n v="1257"/>
    <n v="-9198.7999999999993"/>
    <d v="2008-09-04T00:00:00"/>
    <d v="2008-09-11T00:00:00"/>
    <n v="7"/>
    <s v="_B"/>
    <x v="0"/>
    <n v="-176.41534246575341"/>
    <n v="200809"/>
    <x v="0"/>
    <x v="8"/>
  </r>
  <r>
    <s v="C9248"/>
    <n v="1100012407522"/>
    <d v="2009-06-08T00:00:00"/>
    <d v="2009-02-13T00:00:00"/>
    <n v="1"/>
    <n v="0"/>
    <d v="2008-08-29T00:00:00"/>
    <d v="2009-02-12T00:00:00"/>
    <n v="167"/>
    <s v="_B"/>
    <x v="0"/>
    <n v="0"/>
    <n v="200902"/>
    <x v="2"/>
    <x v="1"/>
  </r>
  <r>
    <s v="P9917"/>
    <n v="1100012758010"/>
    <d v="2009-06-08T00:00:00"/>
    <d v="2008-10-02T00:00:00"/>
    <n v="1"/>
    <n v="-116672.8"/>
    <d v="2008-09-05T00:00:00"/>
    <d v="2008-10-01T00:00:00"/>
    <n v="26"/>
    <s v="_B"/>
    <x v="0"/>
    <n v="-8310.9391780821916"/>
    <n v="200810"/>
    <x v="0"/>
    <x v="2"/>
  </r>
  <r>
    <s v="A19811"/>
    <n v="1100020340750"/>
    <d v="2009-06-08T00:00:00"/>
    <d v="2008-07-22T00:00:00"/>
    <n v="1"/>
    <n v="46828.800000000003"/>
    <d v="2008-04-22T00:00:00"/>
    <d v="2008-07-21T00:00:00"/>
    <n v="90"/>
    <s v="_B"/>
    <x v="0"/>
    <n v="11546.827397260275"/>
    <n v="200807"/>
    <x v="0"/>
    <x v="6"/>
  </r>
  <r>
    <s v="A19811"/>
    <n v="1100000725521"/>
    <d v="2009-06-09T00:00:00"/>
    <d v="2008-09-05T00:00:00"/>
    <n v="43"/>
    <n v="-133238.39999999999"/>
    <d v="2008-07-01T00:00:00"/>
    <d v="2008-09-04T00:00:00"/>
    <n v="65"/>
    <s v="_B"/>
    <x v="0"/>
    <n v="-23727.386301369865"/>
    <n v="200809"/>
    <x v="0"/>
    <x v="8"/>
  </r>
  <r>
    <s v="A19811"/>
    <n v="1100000725521"/>
    <d v="2009-06-09T00:00:00"/>
    <d v="2008-09-05T00:00:00"/>
    <n v="210"/>
    <n v="-97014.7"/>
    <d v="2008-07-01T00:00:00"/>
    <d v="2008-09-04T00:00:00"/>
    <n v="65"/>
    <s v="_B"/>
    <x v="0"/>
    <n v="-17276.590410958903"/>
    <n v="200809"/>
    <x v="0"/>
    <x v="8"/>
  </r>
  <r>
    <s v="A19811"/>
    <n v="1100002206078"/>
    <d v="2009-06-09T00:00:00"/>
    <d v="2008-07-08T00:00:00"/>
    <n v="1"/>
    <n v="-250830.2"/>
    <d v="2008-06-02T00:00:00"/>
    <d v="2008-07-07T00:00:00"/>
    <n v="35"/>
    <s v="_B"/>
    <x v="0"/>
    <n v="-24052.21095890411"/>
    <n v="200807"/>
    <x v="0"/>
    <x v="6"/>
  </r>
  <r>
    <s v="P9917"/>
    <n v="1100005316048"/>
    <d v="2009-06-09T00:00:00"/>
    <d v="2009-01-07T00:00:00"/>
    <n v="1"/>
    <n v="-87325.8"/>
    <d v="2008-11-16T00:00:00"/>
    <d v="2009-01-06T00:00:00"/>
    <n v="51"/>
    <s v="_B"/>
    <x v="0"/>
    <n v="-12201.687123287671"/>
    <n v="200901"/>
    <x v="2"/>
    <x v="10"/>
  </r>
  <r>
    <s v="P9917"/>
    <n v="1100007725713"/>
    <d v="2009-06-09T00:00:00"/>
    <d v="2008-09-08T00:00:00"/>
    <n v="43"/>
    <n v="85237.4"/>
    <d v="2008-08-14T00:00:00"/>
    <d v="2008-09-07T00:00:00"/>
    <n v="24"/>
    <s v="_B"/>
    <x v="0"/>
    <n v="5604.6509589041098"/>
    <n v="200809"/>
    <x v="0"/>
    <x v="8"/>
  </r>
  <r>
    <s v="P9917"/>
    <n v="1100007725713"/>
    <d v="2009-06-09T00:00:00"/>
    <d v="2008-09-08T00:00:00"/>
    <n v="210"/>
    <n v="-128238.2"/>
    <d v="2008-08-14T00:00:00"/>
    <d v="2008-09-07T00:00:00"/>
    <n v="24"/>
    <s v="_B"/>
    <x v="0"/>
    <n v="-8432.1008219178075"/>
    <n v="200809"/>
    <x v="0"/>
    <x v="8"/>
  </r>
  <r>
    <s v="D12478"/>
    <n v="1100010229007"/>
    <d v="2009-06-09T00:00:00"/>
    <d v="2008-11-03T00:00:00"/>
    <n v="1"/>
    <n v="-106611"/>
    <d v="2008-09-13T00:00:00"/>
    <d v="2008-11-02T00:00:00"/>
    <n v="50"/>
    <s v="_B"/>
    <x v="0"/>
    <n v="-14604.246575342466"/>
    <n v="200811"/>
    <x v="0"/>
    <x v="11"/>
  </r>
  <r>
    <s v="A19811"/>
    <n v="1100010350645"/>
    <d v="2009-06-09T00:00:00"/>
    <d v="2008-08-14T00:00:00"/>
    <n v="1"/>
    <n v="344278"/>
    <d v="2008-07-27T00:00:00"/>
    <d v="2008-08-13T00:00:00"/>
    <n v="17"/>
    <s v="_B"/>
    <x v="0"/>
    <n v="16034.865753424658"/>
    <n v="200808"/>
    <x v="0"/>
    <x v="9"/>
  </r>
  <r>
    <s v="A19811"/>
    <n v="1100011570032"/>
    <d v="2009-06-09T00:00:00"/>
    <d v="2008-07-09T00:00:00"/>
    <n v="1"/>
    <n v="-376064.2"/>
    <d v="2008-06-15T00:00:00"/>
    <d v="2008-07-08T00:00:00"/>
    <n v="23"/>
    <s v="_B"/>
    <x v="0"/>
    <n v="-23697.19616438356"/>
    <n v="200807"/>
    <x v="0"/>
    <x v="6"/>
  </r>
  <r>
    <s v="D12478"/>
    <n v="1100021514977"/>
    <d v="2009-06-09T00:00:00"/>
    <d v="2009-03-18T00:00:00"/>
    <n v="1"/>
    <n v="-35505.599999999999"/>
    <d v="2008-10-12T00:00:00"/>
    <d v="2009-03-17T00:00:00"/>
    <n v="156"/>
    <s v="_B"/>
    <x v="0"/>
    <n v="-15174.996164383561"/>
    <n v="200903"/>
    <x v="2"/>
    <x v="0"/>
  </r>
  <r>
    <s v="A19811"/>
    <n v="1100023743918"/>
    <d v="2009-06-09T00:00:00"/>
    <d v="2008-04-27T00:00:00"/>
    <n v="1"/>
    <n v="26279.200000000001"/>
    <d v="2007-07-10T00:00:00"/>
    <d v="2008-04-26T00:00:00"/>
    <n v="291"/>
    <s v="_B"/>
    <x v="0"/>
    <n v="20951.362191780823"/>
    <n v="200804"/>
    <x v="0"/>
    <x v="5"/>
  </r>
  <r>
    <s v="P9917"/>
    <n v="1100024281657"/>
    <d v="2009-06-09T00:00:00"/>
    <d v="2008-11-05T00:00:00"/>
    <n v="1244"/>
    <n v="73458.600000000006"/>
    <d v="2008-10-18T00:00:00"/>
    <d v="2008-11-04T00:00:00"/>
    <n v="17"/>
    <s v="_B"/>
    <x v="0"/>
    <n v="3421.3594520547949"/>
    <n v="200811"/>
    <x v="0"/>
    <x v="11"/>
  </r>
  <r>
    <s v="P9917"/>
    <n v="1100024281657"/>
    <d v="2009-06-09T00:00:00"/>
    <d v="2008-11-05T00:00:00"/>
    <n v="1245"/>
    <n v="-68029.600000000006"/>
    <d v="2008-10-18T00:00:00"/>
    <d v="2008-11-04T00:00:00"/>
    <n v="17"/>
    <s v="_B"/>
    <x v="0"/>
    <n v="-3168.5019178082193"/>
    <n v="200811"/>
    <x v="0"/>
    <x v="11"/>
  </r>
  <r>
    <s v="P9917"/>
    <n v="1100050236253"/>
    <d v="2009-06-09T00:00:00"/>
    <d v="2008-10-13T00:00:00"/>
    <n v="1"/>
    <n v="-78493.5"/>
    <d v="2008-08-08T00:00:00"/>
    <d v="2008-10-12T00:00:00"/>
    <n v="65"/>
    <s v="_B"/>
    <x v="0"/>
    <n v="-13978.294520547945"/>
    <n v="200810"/>
    <x v="0"/>
    <x v="2"/>
  </r>
  <r>
    <s v="D12478"/>
    <n v="1100050246190"/>
    <d v="2009-06-09T00:00:00"/>
    <d v="2008-04-30T00:00:00"/>
    <n v="1"/>
    <n v="-85849.1"/>
    <d v="2008-03-23T00:00:00"/>
    <d v="2008-04-29T00:00:00"/>
    <n v="37"/>
    <s v="_B"/>
    <x v="0"/>
    <n v="-8702.511506849316"/>
    <n v="200804"/>
    <x v="0"/>
    <x v="5"/>
  </r>
  <r>
    <s v="D12478"/>
    <n v="1100050426276"/>
    <d v="2009-06-09T00:00:00"/>
    <d v="2009-02-10T00:00:00"/>
    <n v="1"/>
    <n v="-50150.3"/>
    <d v="2008-11-27T00:00:00"/>
    <d v="2009-02-09T00:00:00"/>
    <n v="74"/>
    <s v="_B"/>
    <x v="0"/>
    <n v="-10167.458082191781"/>
    <n v="200902"/>
    <x v="2"/>
    <x v="1"/>
  </r>
  <r>
    <s v="D12478"/>
    <n v="1100770310928"/>
    <d v="2009-06-09T00:00:00"/>
    <d v="2009-03-12T00:00:00"/>
    <n v="1"/>
    <n v="-27826.5"/>
    <d v="2008-11-20T00:00:00"/>
    <d v="2009-03-11T00:00:00"/>
    <n v="111"/>
    <s v="_B"/>
    <x v="0"/>
    <n v="-8462.3054794520558"/>
    <n v="200903"/>
    <x v="2"/>
    <x v="0"/>
  </r>
  <r>
    <s v="D12478"/>
    <n v="1417074230002"/>
    <d v="2009-06-10T00:00:00"/>
    <d v="2008-07-31T00:00:00"/>
    <n v="43"/>
    <n v="269408.09999999998"/>
    <d v="2008-07-10T00:00:00"/>
    <d v="2008-07-30T00:00:00"/>
    <n v="20"/>
    <s v="_E"/>
    <x v="1"/>
    <n v="14762.087671232875"/>
    <n v="200807"/>
    <x v="0"/>
    <x v="6"/>
  </r>
  <r>
    <s v="D12478"/>
    <n v="1417074230002"/>
    <d v="2009-06-10T00:00:00"/>
    <d v="2008-07-31T00:00:00"/>
    <n v="210"/>
    <n v="-382767.6"/>
    <d v="2008-07-10T00:00:00"/>
    <d v="2008-07-30T00:00:00"/>
    <n v="20"/>
    <s v="_E"/>
    <x v="1"/>
    <n v="-20973.56712328767"/>
    <n v="200807"/>
    <x v="0"/>
    <x v="6"/>
  </r>
  <r>
    <s v="P9917"/>
    <n v="1100002068790"/>
    <d v="2009-06-10T00:00:00"/>
    <d v="2009-05-14T00:00:00"/>
    <n v="1"/>
    <n v="-49180.5"/>
    <d v="2009-01-09T00:00:00"/>
    <d v="2009-05-13T00:00:00"/>
    <n v="124"/>
    <s v="_B"/>
    <x v="0"/>
    <n v="-16707.895890410957"/>
    <n v="200905"/>
    <x v="2"/>
    <x v="3"/>
  </r>
  <r>
    <s v="P9917"/>
    <n v="1100020214870"/>
    <d v="2009-06-10T00:00:00"/>
    <d v="2008-11-28T00:00:00"/>
    <n v="43"/>
    <n v="45095.5"/>
    <d v="2008-11-04T00:00:00"/>
    <d v="2008-11-27T00:00:00"/>
    <n v="23"/>
    <s v="_B"/>
    <x v="0"/>
    <n v="2841.6342465753423"/>
    <n v="200811"/>
    <x v="0"/>
    <x v="11"/>
  </r>
  <r>
    <s v="P9917"/>
    <n v="1100020214870"/>
    <d v="2009-06-10T00:00:00"/>
    <d v="2008-11-28T00:00:00"/>
    <n v="210"/>
    <n v="-26314.799999999999"/>
    <d v="2008-11-04T00:00:00"/>
    <d v="2008-11-27T00:00:00"/>
    <n v="23"/>
    <s v="_B"/>
    <x v="0"/>
    <n v="-1658.1928767123286"/>
    <n v="200811"/>
    <x v="0"/>
    <x v="11"/>
  </r>
  <r>
    <s v="P9917"/>
    <n v="1100025074996"/>
    <d v="2009-06-10T00:00:00"/>
    <d v="2009-02-15T00:00:00"/>
    <n v="1"/>
    <n v="-21756.9"/>
    <d v="2008-12-26T00:00:00"/>
    <d v="2009-02-14T00:00:00"/>
    <n v="50"/>
    <s v="_B"/>
    <x v="0"/>
    <n v="-2980.3972602739727"/>
    <n v="200902"/>
    <x v="2"/>
    <x v="1"/>
  </r>
  <r>
    <s v="R15751"/>
    <n v="1160000347918"/>
    <d v="2009-06-10T00:00:00"/>
    <d v="2008-08-18T00:00:00"/>
    <n v="1"/>
    <n v="-137320.5"/>
    <d v="2008-06-26T00:00:00"/>
    <d v="2008-08-17T00:00:00"/>
    <n v="52"/>
    <s v="_B"/>
    <x v="0"/>
    <n v="-19563.468493150685"/>
    <n v="200808"/>
    <x v="0"/>
    <x v="9"/>
  </r>
  <r>
    <s v="P9917"/>
    <n v="1412686830003"/>
    <d v="2009-06-11T00:00:00"/>
    <d v="2009-06-03T00:00:00"/>
    <n v="43"/>
    <n v="-16368"/>
    <d v="2008-05-02T00:00:00"/>
    <d v="2009-06-02T00:00:00"/>
    <n v="396"/>
    <s v="_E"/>
    <x v="1"/>
    <n v="-17758.158904109587"/>
    <n v="200906"/>
    <x v="2"/>
    <x v="4"/>
  </r>
  <r>
    <s v="P9917"/>
    <n v="1412686830003"/>
    <d v="2009-06-11T00:00:00"/>
    <d v="2009-06-03T00:00:00"/>
    <n v="210"/>
    <n v="-19439.3"/>
    <d v="2008-05-02T00:00:00"/>
    <d v="2009-06-02T00:00:00"/>
    <n v="396"/>
    <s v="_E"/>
    <x v="1"/>
    <n v="-21090.309041095887"/>
    <n v="200906"/>
    <x v="2"/>
    <x v="4"/>
  </r>
  <r>
    <s v="A19811"/>
    <n v="1412956461000"/>
    <d v="2009-06-11T00:00:00"/>
    <d v="2008-09-23T00:00:00"/>
    <n v="43"/>
    <n v="16897.2"/>
    <d v="2008-07-25T00:00:00"/>
    <d v="2008-09-22T00:00:00"/>
    <n v="59"/>
    <s v="_E"/>
    <x v="1"/>
    <n v="2731.3282191780822"/>
    <n v="200809"/>
    <x v="0"/>
    <x v="8"/>
  </r>
  <r>
    <s v="A19811"/>
    <n v="1412956461000"/>
    <d v="2009-06-11T00:00:00"/>
    <d v="2008-09-23T00:00:00"/>
    <n v="210"/>
    <n v="142689.79999999999"/>
    <d v="2008-07-25T00:00:00"/>
    <d v="2008-09-22T00:00:00"/>
    <n v="59"/>
    <s v="_E"/>
    <x v="1"/>
    <n v="23064.926575342462"/>
    <n v="200809"/>
    <x v="0"/>
    <x v="8"/>
  </r>
  <r>
    <s v="D12478"/>
    <n v="1427683100007"/>
    <d v="2009-06-11T00:00:00"/>
    <d v="2008-08-15T00:00:00"/>
    <n v="70"/>
    <n v="12236"/>
    <d v="2008-07-31T00:00:00"/>
    <d v="2008-08-14T00:00:00"/>
    <n v="14"/>
    <s v="_E"/>
    <x v="1"/>
    <n v="469.3260273972603"/>
    <n v="200808"/>
    <x v="0"/>
    <x v="9"/>
  </r>
  <r>
    <s v="D12478"/>
    <n v="1427683100007"/>
    <d v="2009-06-11T00:00:00"/>
    <d v="2008-08-15T00:00:00"/>
    <n v="183"/>
    <n v="-3101174.8"/>
    <d v="2008-07-31T00:00:00"/>
    <d v="2008-08-14T00:00:00"/>
    <n v="14"/>
    <s v="_E"/>
    <x v="1"/>
    <n v="-118949.17041095889"/>
    <n v="200808"/>
    <x v="0"/>
    <x v="9"/>
  </r>
  <r>
    <s v="A19811"/>
    <n v="1460000957226"/>
    <d v="2009-06-11T00:00:00"/>
    <d v="2008-07-26T00:00:00"/>
    <n v="43"/>
    <n v="-98000.9"/>
    <d v="2008-04-30T00:00:00"/>
    <d v="2008-07-25T00:00:00"/>
    <n v="86"/>
    <s v="_E"/>
    <x v="1"/>
    <n v="-23090.623013698627"/>
    <n v="200807"/>
    <x v="0"/>
    <x v="6"/>
  </r>
  <r>
    <s v="A19811"/>
    <n v="1460000957226"/>
    <d v="2009-06-11T00:00:00"/>
    <d v="2008-07-26T00:00:00"/>
    <n v="210"/>
    <n v="150114.5"/>
    <d v="2008-04-30T00:00:00"/>
    <d v="2008-07-25T00:00:00"/>
    <n v="86"/>
    <s v="_E"/>
    <x v="1"/>
    <n v="35369.443835616439"/>
    <n v="200807"/>
    <x v="0"/>
    <x v="6"/>
  </r>
  <r>
    <s v="A19811"/>
    <n v="1100010518690"/>
    <d v="2009-06-11T00:00:00"/>
    <d v="2008-06-27T00:00:00"/>
    <n v="1"/>
    <n v="-153099.70000000001"/>
    <d v="2008-04-30T00:00:00"/>
    <d v="2008-06-26T00:00:00"/>
    <n v="57"/>
    <s v="_B"/>
    <x v="0"/>
    <n v="-23908.720273972605"/>
    <n v="200806"/>
    <x v="0"/>
    <x v="4"/>
  </r>
  <r>
    <s v="A19811"/>
    <n v="1100050136381"/>
    <d v="2009-06-11T00:00:00"/>
    <d v="2008-07-16T00:00:00"/>
    <n v="1"/>
    <n v="-107202.5"/>
    <d v="2008-05-02T00:00:00"/>
    <d v="2008-07-15T00:00:00"/>
    <n v="74"/>
    <s v="_B"/>
    <x v="0"/>
    <n v="-21734.205479452055"/>
    <n v="200807"/>
    <x v="0"/>
    <x v="6"/>
  </r>
  <r>
    <s v="C9248"/>
    <n v="1100012194688"/>
    <d v="2009-06-12T00:00:00"/>
    <d v="2008-07-30T00:00:00"/>
    <n v="43"/>
    <n v="-189065.4"/>
    <d v="2008-07-22T00:00:00"/>
    <d v="2008-07-29T00:00:00"/>
    <n v="7"/>
    <s v="_B"/>
    <x v="0"/>
    <n v="-3625.9117808219175"/>
    <n v="200807"/>
    <x v="0"/>
    <x v="6"/>
  </r>
  <r>
    <s v="C9248"/>
    <n v="1100012194688"/>
    <d v="2009-06-12T00:00:00"/>
    <d v="2008-07-30T00:00:00"/>
    <n v="210"/>
    <n v="-238343.3"/>
    <d v="2008-07-22T00:00:00"/>
    <d v="2008-07-29T00:00:00"/>
    <n v="7"/>
    <s v="_B"/>
    <x v="0"/>
    <n v="-4570.9673972602741"/>
    <n v="200807"/>
    <x v="0"/>
    <x v="6"/>
  </r>
  <r>
    <s v="P9917"/>
    <n v="1100022450288"/>
    <d v="2009-06-12T00:00:00"/>
    <d v="2008-09-09T00:00:00"/>
    <n v="43"/>
    <n v="-75291"/>
    <d v="2008-08-20T00:00:00"/>
    <d v="2008-09-08T00:00:00"/>
    <n v="19"/>
    <s v="_B"/>
    <x v="0"/>
    <n v="-3919.2575342465757"/>
    <n v="200809"/>
    <x v="0"/>
    <x v="8"/>
  </r>
  <r>
    <s v="P9917"/>
    <n v="1100022450288"/>
    <d v="2009-06-12T00:00:00"/>
    <d v="2008-09-09T00:00:00"/>
    <n v="210"/>
    <n v="132451.1"/>
    <d v="2008-08-20T00:00:00"/>
    <d v="2008-09-08T00:00:00"/>
    <n v="19"/>
    <s v="_B"/>
    <x v="0"/>
    <n v="6894.7147945205488"/>
    <n v="200809"/>
    <x v="0"/>
    <x v="8"/>
  </r>
  <r>
    <s v="P9917"/>
    <n v="1100023678287"/>
    <d v="2009-06-12T00:00:00"/>
    <d v="2008-08-04T00:00:00"/>
    <n v="1248"/>
    <n v="-137244.6"/>
    <d v="2008-07-17T00:00:00"/>
    <d v="2008-08-03T00:00:00"/>
    <n v="17"/>
    <s v="_B"/>
    <x v="0"/>
    <n v="-6392.2142465753432"/>
    <n v="200808"/>
    <x v="0"/>
    <x v="9"/>
  </r>
  <r>
    <s v="P9917"/>
    <n v="1100023678287"/>
    <d v="2009-06-12T00:00:00"/>
    <d v="2008-08-04T00:00:00"/>
    <n v="1249"/>
    <n v="-506466"/>
    <d v="2008-07-17T00:00:00"/>
    <d v="2008-08-03T00:00:00"/>
    <n v="17"/>
    <s v="_B"/>
    <x v="0"/>
    <n v="-23588.827397260273"/>
    <n v="200808"/>
    <x v="0"/>
    <x v="9"/>
  </r>
  <r>
    <s v="P9917"/>
    <n v="1100025646844"/>
    <d v="2009-06-12T00:00:00"/>
    <d v="2008-08-04T00:00:00"/>
    <n v="1"/>
    <n v="-423101.2"/>
    <d v="2008-07-27T00:00:00"/>
    <d v="2008-08-03T00:00:00"/>
    <n v="7"/>
    <s v="_B"/>
    <x v="0"/>
    <n v="-8114.269589041096"/>
    <n v="200808"/>
    <x v="0"/>
    <x v="9"/>
  </r>
  <r>
    <s v="P9917"/>
    <n v="1414834401003"/>
    <d v="2009-06-15T00:00:00"/>
    <d v="2008-07-24T00:00:00"/>
    <n v="76"/>
    <n v="-1129760.8"/>
    <d v="2008-07-08T00:00:00"/>
    <d v="2008-07-23T00:00:00"/>
    <n v="15"/>
    <s v="_E"/>
    <x v="1"/>
    <n v="-46428.52602739726"/>
    <n v="200807"/>
    <x v="0"/>
    <x v="6"/>
  </r>
  <r>
    <s v="P9917"/>
    <n v="1100004925918"/>
    <d v="2009-06-16T00:00:00"/>
    <d v="2008-08-19T00:00:00"/>
    <n v="1233"/>
    <n v="-50290.9"/>
    <d v="2008-08-15T00:00:00"/>
    <d v="2008-08-18T00:00:00"/>
    <n v="3"/>
    <s v="_B"/>
    <x v="0"/>
    <n v="-413.34986301369861"/>
    <n v="200808"/>
    <x v="0"/>
    <x v="9"/>
  </r>
  <r>
    <s v="P9917"/>
    <n v="1100004925918"/>
    <d v="2009-06-16T00:00:00"/>
    <d v="2008-08-19T00:00:00"/>
    <n v="1234"/>
    <n v="-448684"/>
    <d v="2008-08-15T00:00:00"/>
    <d v="2008-08-18T00:00:00"/>
    <n v="3"/>
    <s v="_B"/>
    <x v="0"/>
    <n v="-3687.813698630137"/>
    <n v="200808"/>
    <x v="0"/>
    <x v="9"/>
  </r>
  <r>
    <s v="A19811"/>
    <n v="1100005954097"/>
    <d v="2009-06-16T00:00:00"/>
    <d v="2008-07-15T00:00:00"/>
    <n v="43"/>
    <n v="-135842.6"/>
    <d v="2008-06-09T00:00:00"/>
    <d v="2008-07-14T00:00:00"/>
    <n v="35"/>
    <s v="_B"/>
    <x v="0"/>
    <n v="-13026.002739726029"/>
    <n v="200807"/>
    <x v="0"/>
    <x v="6"/>
  </r>
  <r>
    <s v="A19811"/>
    <n v="1100005954097"/>
    <d v="2009-06-16T00:00:00"/>
    <d v="2008-07-15T00:00:00"/>
    <n v="210"/>
    <n v="-354866.3"/>
    <d v="2008-06-09T00:00:00"/>
    <d v="2008-07-14T00:00:00"/>
    <n v="35"/>
    <s v="_B"/>
    <x v="0"/>
    <n v="-34028.275342465757"/>
    <n v="200807"/>
    <x v="0"/>
    <x v="6"/>
  </r>
  <r>
    <s v="D12478"/>
    <n v="1100009138804"/>
    <d v="2009-06-16T00:00:00"/>
    <d v="2009-03-09T00:00:00"/>
    <n v="1"/>
    <n v="-30148.400000000001"/>
    <d v="2008-11-02T00:00:00"/>
    <d v="2009-03-08T00:00:00"/>
    <n v="126"/>
    <s v="_B"/>
    <x v="0"/>
    <n v="-10407.392876712329"/>
    <n v="200903"/>
    <x v="2"/>
    <x v="0"/>
  </r>
  <r>
    <s v="A19811"/>
    <n v="1100011780168"/>
    <d v="2009-06-16T00:00:00"/>
    <d v="2008-09-24T00:00:00"/>
    <n v="43"/>
    <n v="71962.399999999994"/>
    <d v="2008-05-04T00:00:00"/>
    <d v="2008-09-23T00:00:00"/>
    <n v="142"/>
    <s v="_B"/>
    <x v="0"/>
    <n v="27996.330958904106"/>
    <n v="200809"/>
    <x v="0"/>
    <x v="8"/>
  </r>
  <r>
    <s v="A19811"/>
    <n v="1100011780168"/>
    <d v="2009-06-16T00:00:00"/>
    <d v="2008-09-24T00:00:00"/>
    <n v="210"/>
    <n v="-72563.7"/>
    <d v="2008-05-04T00:00:00"/>
    <d v="2008-09-23T00:00:00"/>
    <n v="142"/>
    <s v="_B"/>
    <x v="0"/>
    <n v="-28230.261369863012"/>
    <n v="200809"/>
    <x v="0"/>
    <x v="8"/>
  </r>
  <r>
    <s v="A19811"/>
    <n v="1100015721069"/>
    <d v="2009-06-16T00:00:00"/>
    <d v="2008-08-19T00:00:00"/>
    <n v="1"/>
    <n v="-82826.3"/>
    <d v="2008-05-04T00:00:00"/>
    <d v="2008-08-18T00:00:00"/>
    <n v="106"/>
    <s v="_B"/>
    <x v="0"/>
    <n v="-24053.66520547945"/>
    <n v="200808"/>
    <x v="0"/>
    <x v="9"/>
  </r>
  <r>
    <s v="D12478"/>
    <n v="1100021090888"/>
    <d v="2009-06-16T00:00:00"/>
    <d v="2008-08-04T00:00:00"/>
    <n v="1"/>
    <n v="-230386.8"/>
    <d v="2008-07-14T00:00:00"/>
    <d v="2008-08-03T00:00:00"/>
    <n v="20"/>
    <s v="_B"/>
    <x v="0"/>
    <n v="-12623.93424657534"/>
    <n v="200808"/>
    <x v="0"/>
    <x v="9"/>
  </r>
  <r>
    <s v="D12478"/>
    <n v="1460000762491"/>
    <d v="2009-06-17T00:00:00"/>
    <d v="2008-10-08T00:00:00"/>
    <n v="1"/>
    <n v="-212528.5"/>
    <d v="2008-09-22T00:00:00"/>
    <d v="2008-10-07T00:00:00"/>
    <n v="15"/>
    <s v="_E"/>
    <x v="1"/>
    <n v="-8734.0479452054806"/>
    <n v="200810"/>
    <x v="0"/>
    <x v="2"/>
  </r>
  <r>
    <s v="A19811"/>
    <n v="1100006313145"/>
    <d v="2009-06-17T00:00:00"/>
    <d v="2008-07-14T00:00:00"/>
    <n v="43"/>
    <n v="-223954.9"/>
    <d v="2008-06-10T00:00:00"/>
    <d v="2008-07-13T00:00:00"/>
    <n v="33"/>
    <s v="_B"/>
    <x v="0"/>
    <n v="-20247.977260273972"/>
    <n v="200807"/>
    <x v="0"/>
    <x v="6"/>
  </r>
  <r>
    <s v="A19811"/>
    <n v="1100006313145"/>
    <d v="2009-06-17T00:00:00"/>
    <d v="2008-07-14T00:00:00"/>
    <n v="210"/>
    <n v="22165.1"/>
    <d v="2008-06-10T00:00:00"/>
    <d v="2008-07-13T00:00:00"/>
    <n v="33"/>
    <s v="_B"/>
    <x v="0"/>
    <n v="2003.9679452054793"/>
    <n v="200807"/>
    <x v="0"/>
    <x v="6"/>
  </r>
  <r>
    <s v="A19811"/>
    <n v="1100007374947"/>
    <d v="2009-06-17T00:00:00"/>
    <d v="2008-06-25T00:00:00"/>
    <n v="1"/>
    <n v="-464677.2"/>
    <d v="2008-05-04T00:00:00"/>
    <d v="2008-06-24T00:00:00"/>
    <n v="51"/>
    <s v="_B"/>
    <x v="0"/>
    <n v="-64927.499178082195"/>
    <n v="200806"/>
    <x v="0"/>
    <x v="4"/>
  </r>
  <r>
    <s v="A19811"/>
    <n v="1100012339704"/>
    <d v="2009-06-17T00:00:00"/>
    <d v="2008-08-07T00:00:00"/>
    <n v="1"/>
    <n v="-682222.3"/>
    <d v="2008-07-25T00:00:00"/>
    <d v="2008-08-06T00:00:00"/>
    <n v="12"/>
    <s v="_B"/>
    <x v="0"/>
    <n v="-22429.226301369865"/>
    <n v="200808"/>
    <x v="0"/>
    <x v="9"/>
  </r>
  <r>
    <s v="A19811"/>
    <n v="1100770908388"/>
    <d v="2009-06-17T00:00:00"/>
    <d v="2008-06-21T00:00:00"/>
    <n v="1"/>
    <n v="-14233.4"/>
    <d v="2008-05-08T00:00:00"/>
    <d v="2008-06-20T00:00:00"/>
    <n v="43"/>
    <s v="_B"/>
    <x v="0"/>
    <n v="-1676.811506849315"/>
    <n v="200806"/>
    <x v="0"/>
    <x v="4"/>
  </r>
  <r>
    <s v="A19811"/>
    <n v="1100001316940"/>
    <d v="2009-06-18T00:00:00"/>
    <d v="2008-08-05T00:00:00"/>
    <n v="1244"/>
    <n v="-291962.3"/>
    <d v="2008-07-06T00:00:00"/>
    <d v="2008-08-04T00:00:00"/>
    <n v="29"/>
    <s v="_B"/>
    <x v="0"/>
    <n v="-23197.004657534246"/>
    <n v="200808"/>
    <x v="0"/>
    <x v="9"/>
  </r>
  <r>
    <s v="A19811"/>
    <n v="1100001316940"/>
    <d v="2009-06-18T00:00:00"/>
    <d v="2008-08-05T00:00:00"/>
    <n v="1245"/>
    <n v="-247759.9"/>
    <d v="2008-07-06T00:00:00"/>
    <d v="2008-08-04T00:00:00"/>
    <n v="29"/>
    <s v="_B"/>
    <x v="0"/>
    <n v="-19685.033150684929"/>
    <n v="200808"/>
    <x v="0"/>
    <x v="9"/>
  </r>
  <r>
    <s v="A19811"/>
    <n v="1100004822423"/>
    <d v="2009-06-18T00:00:00"/>
    <d v="2008-08-08T00:00:00"/>
    <n v="1"/>
    <n v="25444.7"/>
    <d v="2008-05-03T00:00:00"/>
    <d v="2008-08-07T00:00:00"/>
    <n v="96"/>
    <s v="_B"/>
    <x v="0"/>
    <n v="6692.3046575342469"/>
    <n v="200808"/>
    <x v="0"/>
    <x v="9"/>
  </r>
  <r>
    <s v="P9917"/>
    <n v="1100015502286"/>
    <d v="2009-06-18T00:00:00"/>
    <d v="2008-08-20T00:00:00"/>
    <n v="43"/>
    <n v="123757.6"/>
    <d v="2008-07-20T00:00:00"/>
    <d v="2008-08-19T00:00:00"/>
    <n v="30"/>
    <s v="_B"/>
    <x v="0"/>
    <n v="10171.857534246577"/>
    <n v="200808"/>
    <x v="0"/>
    <x v="9"/>
  </r>
  <r>
    <s v="P9917"/>
    <n v="1100015502286"/>
    <d v="2009-06-18T00:00:00"/>
    <d v="2008-08-20T00:00:00"/>
    <n v="210"/>
    <n v="-194019.7"/>
    <d v="2008-07-20T00:00:00"/>
    <d v="2008-08-19T00:00:00"/>
    <n v="30"/>
    <s v="_B"/>
    <x v="0"/>
    <n v="-15946.824657534245"/>
    <n v="200808"/>
    <x v="0"/>
    <x v="9"/>
  </r>
  <r>
    <s v="D12478"/>
    <n v="1100015710971"/>
    <d v="2009-06-18T00:00:00"/>
    <d v="2008-11-23T00:00:00"/>
    <n v="1"/>
    <n v="-106028.6"/>
    <d v="2008-10-22T00:00:00"/>
    <d v="2008-11-22T00:00:00"/>
    <n v="31"/>
    <s v="_B"/>
    <x v="0"/>
    <n v="-9005.1687671232885"/>
    <n v="200811"/>
    <x v="0"/>
    <x v="11"/>
  </r>
  <r>
    <s v="A21679"/>
    <n v="1100021480662"/>
    <d v="2009-06-18T00:00:00"/>
    <d v="2009-03-19T00:00:00"/>
    <n v="1248"/>
    <n v="2467.9"/>
    <d v="2008-06-20T00:00:00"/>
    <d v="2009-03-18T00:00:00"/>
    <n v="271"/>
    <s v="_B"/>
    <x v="0"/>
    <n v="1832.3312328767124"/>
    <n v="200903"/>
    <x v="2"/>
    <x v="0"/>
  </r>
  <r>
    <s v="A21679"/>
    <n v="1100021480662"/>
    <d v="2009-06-18T00:00:00"/>
    <d v="2009-03-19T00:00:00"/>
    <n v="1249"/>
    <n v="-35.799999999999997"/>
    <d v="2008-06-20T00:00:00"/>
    <d v="2009-03-18T00:00:00"/>
    <n v="271"/>
    <s v="_B"/>
    <x v="0"/>
    <n v="-26.580273972602736"/>
    <n v="200903"/>
    <x v="2"/>
    <x v="0"/>
  </r>
  <r>
    <s v="P9917"/>
    <n v="1100023876789"/>
    <d v="2009-06-18T00:00:00"/>
    <d v="2008-07-31T00:00:00"/>
    <n v="1"/>
    <n v="-148985.9"/>
    <d v="2008-07-06T00:00:00"/>
    <d v="2008-07-30T00:00:00"/>
    <n v="24"/>
    <s v="_B"/>
    <x v="0"/>
    <n v="-9796.3331506849318"/>
    <n v="200807"/>
    <x v="0"/>
    <x v="6"/>
  </r>
  <r>
    <s v="P9917"/>
    <n v="1100024281294"/>
    <d v="2009-06-18T00:00:00"/>
    <d v="2008-11-03T00:00:00"/>
    <n v="1"/>
    <n v="-161928.5"/>
    <d v="2008-10-28T00:00:00"/>
    <d v="2008-11-02T00:00:00"/>
    <n v="5"/>
    <s v="_B"/>
    <x v="0"/>
    <n v="-2218.1986301369861"/>
    <n v="200811"/>
    <x v="0"/>
    <x v="11"/>
  </r>
  <r>
    <s v="P9917"/>
    <n v="1100002807344"/>
    <d v="2009-06-19T00:00:00"/>
    <d v="2009-04-28T00:00:00"/>
    <n v="43"/>
    <n v="3894.4"/>
    <d v="2009-04-22T00:00:00"/>
    <d v="2009-04-27T00:00:00"/>
    <n v="5"/>
    <s v="_B"/>
    <x v="0"/>
    <n v="53.347945205479455"/>
    <n v="200904"/>
    <x v="2"/>
    <x v="5"/>
  </r>
  <r>
    <s v="P9917"/>
    <n v="1100002807344"/>
    <d v="2009-06-19T00:00:00"/>
    <d v="2009-04-28T00:00:00"/>
    <n v="210"/>
    <n v="-108987.2"/>
    <d v="2009-04-22T00:00:00"/>
    <d v="2009-04-27T00:00:00"/>
    <n v="5"/>
    <s v="_B"/>
    <x v="0"/>
    <n v="-1492.9753424657533"/>
    <n v="200904"/>
    <x v="2"/>
    <x v="5"/>
  </r>
  <r>
    <s v="P9917"/>
    <n v="1100011368918"/>
    <d v="2009-06-19T00:00:00"/>
    <d v="2009-06-01T00:00:00"/>
    <n v="1233"/>
    <n v="-44955.5"/>
    <d v="2009-05-06T00:00:00"/>
    <d v="2009-05-31T00:00:00"/>
    <n v="25"/>
    <s v="_B"/>
    <x v="0"/>
    <n v="-3079.1438356164385"/>
    <n v="200906"/>
    <x v="2"/>
    <x v="4"/>
  </r>
  <r>
    <s v="P9917"/>
    <n v="1100011368918"/>
    <d v="2009-06-19T00:00:00"/>
    <d v="2009-06-01T00:00:00"/>
    <n v="1234"/>
    <n v="2426.1999999999998"/>
    <d v="2009-05-06T00:00:00"/>
    <d v="2009-05-31T00:00:00"/>
    <n v="25"/>
    <s v="_B"/>
    <x v="0"/>
    <n v="166.17808219178082"/>
    <n v="200906"/>
    <x v="2"/>
    <x v="4"/>
  </r>
  <r>
    <s v="P9917"/>
    <n v="1100011595668"/>
    <d v="2009-06-19T00:00:00"/>
    <d v="2008-10-12T00:00:00"/>
    <n v="1"/>
    <n v="-54215.1"/>
    <d v="2008-09-21T00:00:00"/>
    <d v="2008-10-11T00:00:00"/>
    <n v="20"/>
    <s v="_B"/>
    <x v="0"/>
    <n v="-2970.6904109589041"/>
    <n v="200810"/>
    <x v="0"/>
    <x v="2"/>
  </r>
  <r>
    <s v="A21679"/>
    <n v="1100014083636"/>
    <d v="2009-06-19T00:00:00"/>
    <d v="2009-04-29T00:00:00"/>
    <n v="1256"/>
    <n v="2350.9"/>
    <d v="2008-07-30T00:00:00"/>
    <d v="2009-04-28T00:00:00"/>
    <n v="272"/>
    <s v="_B"/>
    <x v="0"/>
    <n v="1751.9035616438357"/>
    <n v="200904"/>
    <x v="2"/>
    <x v="5"/>
  </r>
  <r>
    <s v="A21679"/>
    <n v="1100014083636"/>
    <d v="2009-06-19T00:00:00"/>
    <d v="2009-04-29T00:00:00"/>
    <n v="1257"/>
    <n v="-756.6"/>
    <d v="2008-07-30T00:00:00"/>
    <d v="2009-04-28T00:00:00"/>
    <n v="272"/>
    <s v="_B"/>
    <x v="0"/>
    <n v="-563.82246575342458"/>
    <n v="200904"/>
    <x v="2"/>
    <x v="5"/>
  </r>
  <r>
    <s v="P9917"/>
    <n v="1100020356254"/>
    <d v="2009-06-19T00:00:00"/>
    <d v="2009-05-07T00:00:00"/>
    <n v="1"/>
    <n v="-32085.5"/>
    <d v="2008-11-14T00:00:00"/>
    <d v="2009-05-06T00:00:00"/>
    <n v="173"/>
    <s v="_B"/>
    <x v="0"/>
    <n v="-15207.647945205479"/>
    <n v="200905"/>
    <x v="2"/>
    <x v="3"/>
  </r>
  <r>
    <s v="A21679"/>
    <n v="1100020508485"/>
    <d v="2009-06-19T00:00:00"/>
    <d v="2008-05-12T00:00:00"/>
    <n v="43"/>
    <n v="11540.7"/>
    <d v="2008-04-10T00:00:00"/>
    <d v="2008-05-11T00:00:00"/>
    <n v="31"/>
    <s v="_B"/>
    <x v="0"/>
    <n v="980.16904109589041"/>
    <n v="200805"/>
    <x v="0"/>
    <x v="3"/>
  </r>
  <r>
    <s v="A21679"/>
    <n v="1100020508485"/>
    <d v="2009-06-19T00:00:00"/>
    <d v="2008-05-12T00:00:00"/>
    <n v="210"/>
    <n v="-5051.6000000000004"/>
    <d v="2008-04-10T00:00:00"/>
    <d v="2008-05-11T00:00:00"/>
    <n v="31"/>
    <s v="_B"/>
    <x v="0"/>
    <n v="-429.04000000000008"/>
    <n v="200805"/>
    <x v="0"/>
    <x v="3"/>
  </r>
  <r>
    <s v="P9917"/>
    <n v="1100050006033"/>
    <d v="2009-06-19T00:00:00"/>
    <d v="2008-10-05T00:00:00"/>
    <n v="1"/>
    <n v="-145946.79999999999"/>
    <d v="2008-08-23T00:00:00"/>
    <d v="2008-10-04T00:00:00"/>
    <n v="42"/>
    <s v="_B"/>
    <x v="0"/>
    <n v="-16793.878356164383"/>
    <n v="200810"/>
    <x v="0"/>
    <x v="2"/>
  </r>
  <r>
    <s v="C9248"/>
    <n v="1100003936184"/>
    <d v="2009-06-20T00:00:00"/>
    <d v="2008-09-17T00:00:00"/>
    <n v="43"/>
    <n v="3759.7"/>
    <d v="2008-06-16T00:00:00"/>
    <d v="2008-09-16T00:00:00"/>
    <n v="92"/>
    <s v="_B"/>
    <x v="0"/>
    <n v="947.65041095890399"/>
    <n v="200809"/>
    <x v="0"/>
    <x v="8"/>
  </r>
  <r>
    <s v="C9248"/>
    <n v="1100003936184"/>
    <d v="2009-06-20T00:00:00"/>
    <d v="2008-09-17T00:00:00"/>
    <n v="210"/>
    <n v="1219.5"/>
    <d v="2008-06-16T00:00:00"/>
    <d v="2008-09-16T00:00:00"/>
    <n v="92"/>
    <s v="_B"/>
    <x v="0"/>
    <n v="307.38082191780819"/>
    <n v="200809"/>
    <x v="0"/>
    <x v="8"/>
  </r>
  <r>
    <s v="D12478"/>
    <n v="1460000739377"/>
    <d v="2009-06-22T00:00:00"/>
    <d v="2009-01-28T00:00:00"/>
    <n v="1"/>
    <n v="-93671.7"/>
    <d v="2009-01-01T00:00:00"/>
    <d v="2009-01-27T00:00:00"/>
    <n v="26"/>
    <s v="_E"/>
    <x v="1"/>
    <n v="-6672.5046575342458"/>
    <n v="200901"/>
    <x v="2"/>
    <x v="10"/>
  </r>
  <r>
    <s v="A19811"/>
    <n v="1100005251826"/>
    <d v="2009-06-22T00:00:00"/>
    <d v="2008-08-11T00:00:00"/>
    <n v="1"/>
    <n v="-66395.5"/>
    <d v="2008-05-11T00:00:00"/>
    <d v="2008-08-10T00:00:00"/>
    <n v="91"/>
    <s v="_B"/>
    <x v="0"/>
    <n v="-16553.398630136988"/>
    <n v="200808"/>
    <x v="0"/>
    <x v="9"/>
  </r>
  <r>
    <s v="P9917"/>
    <n v="1100020244410"/>
    <d v="2009-06-22T00:00:00"/>
    <d v="2009-02-13T00:00:00"/>
    <n v="1"/>
    <n v="-51143.9"/>
    <d v="2008-12-03T00:00:00"/>
    <d v="2009-02-12T00:00:00"/>
    <n v="71"/>
    <s v="_B"/>
    <x v="0"/>
    <n v="-9948.5394520547943"/>
    <n v="200902"/>
    <x v="2"/>
    <x v="1"/>
  </r>
  <r>
    <s v="P9917"/>
    <n v="1100001837570"/>
    <d v="2009-06-23T00:00:00"/>
    <d v="2009-06-08T00:00:00"/>
    <n v="1256"/>
    <n v="29552.799999999999"/>
    <d v="2009-02-23T00:00:00"/>
    <d v="2009-06-07T00:00:00"/>
    <n v="104"/>
    <s v="_B"/>
    <x v="0"/>
    <n v="8420.5238356164373"/>
    <n v="200906"/>
    <x v="2"/>
    <x v="4"/>
  </r>
  <r>
    <s v="P9917"/>
    <n v="1100001837570"/>
    <d v="2009-06-23T00:00:00"/>
    <d v="2009-06-08T00:00:00"/>
    <n v="1257"/>
    <n v="-24025.8"/>
    <d v="2009-02-23T00:00:00"/>
    <d v="2009-06-07T00:00:00"/>
    <n v="104"/>
    <s v="_B"/>
    <x v="0"/>
    <n v="-6845.7073972602748"/>
    <n v="200906"/>
    <x v="2"/>
    <x v="4"/>
  </r>
  <r>
    <s v="P9917"/>
    <n v="1100003819527"/>
    <d v="2009-06-23T00:00:00"/>
    <d v="2009-02-01T00:00:00"/>
    <n v="1"/>
    <n v="-64722.9"/>
    <d v="2009-01-22T00:00:00"/>
    <d v="2009-01-31T00:00:00"/>
    <n v="9"/>
    <s v="_B"/>
    <x v="0"/>
    <n v="-1595.9071232876713"/>
    <n v="200902"/>
    <x v="2"/>
    <x v="1"/>
  </r>
  <r>
    <s v="P9917"/>
    <n v="1100007373980"/>
    <d v="2009-06-23T00:00:00"/>
    <d v="2008-08-16T00:00:00"/>
    <n v="1"/>
    <n v="-221299.7"/>
    <d v="2008-07-28T00:00:00"/>
    <d v="2008-08-15T00:00:00"/>
    <n v="18"/>
    <s v="_B"/>
    <x v="0"/>
    <n v="-10913.4098630137"/>
    <n v="200808"/>
    <x v="0"/>
    <x v="9"/>
  </r>
  <r>
    <s v="A19811"/>
    <n v="1100009806514"/>
    <d v="2009-06-23T00:00:00"/>
    <d v="2008-10-15T00:00:00"/>
    <n v="1"/>
    <n v="-198678.7"/>
    <d v="2008-09-07T00:00:00"/>
    <d v="2008-10-14T00:00:00"/>
    <n v="37"/>
    <s v="_B"/>
    <x v="0"/>
    <n v="-20140.032602739724"/>
    <n v="200810"/>
    <x v="0"/>
    <x v="2"/>
  </r>
  <r>
    <s v="A19811"/>
    <n v="1100014967250"/>
    <d v="2009-06-23T00:00:00"/>
    <d v="2008-07-01T00:00:00"/>
    <n v="1"/>
    <n v="-194256.8"/>
    <d v="2008-05-16T00:00:00"/>
    <d v="2008-06-30T00:00:00"/>
    <n v="45"/>
    <s v="_B"/>
    <x v="0"/>
    <n v="-23949.468493150682"/>
    <n v="200807"/>
    <x v="0"/>
    <x v="6"/>
  </r>
  <r>
    <s v="A19811"/>
    <n v="1100019153650"/>
    <d v="2009-06-23T00:00:00"/>
    <d v="2008-09-26T00:00:00"/>
    <n v="1256"/>
    <n v="-62752.6"/>
    <d v="2008-05-11T00:00:00"/>
    <d v="2008-09-25T00:00:00"/>
    <n v="137"/>
    <s v="_B"/>
    <x v="0"/>
    <n v="-23553.715616438356"/>
    <n v="200809"/>
    <x v="0"/>
    <x v="8"/>
  </r>
  <r>
    <s v="A19811"/>
    <n v="1100019153650"/>
    <d v="2009-06-23T00:00:00"/>
    <d v="2008-09-26T00:00:00"/>
    <n v="1257"/>
    <n v="98673.9"/>
    <d v="2008-05-11T00:00:00"/>
    <d v="2008-09-25T00:00:00"/>
    <n v="137"/>
    <s v="_B"/>
    <x v="0"/>
    <n v="37036.504931506846"/>
    <n v="200809"/>
    <x v="0"/>
    <x v="8"/>
  </r>
  <r>
    <s v="A19811"/>
    <n v="1100020861799"/>
    <d v="2009-06-23T00:00:00"/>
    <d v="2008-06-23T00:00:00"/>
    <n v="1233"/>
    <n v="-149654"/>
    <d v="2008-06-04T00:00:00"/>
    <d v="2008-06-22T00:00:00"/>
    <n v="18"/>
    <s v="_B"/>
    <x v="0"/>
    <n v="-7380.1972602739725"/>
    <n v="200806"/>
    <x v="0"/>
    <x v="4"/>
  </r>
  <r>
    <s v="A19811"/>
    <n v="1100020861799"/>
    <d v="2009-06-23T00:00:00"/>
    <d v="2008-06-23T00:00:00"/>
    <n v="1234"/>
    <n v="-542948.80000000005"/>
    <d v="2008-06-04T00:00:00"/>
    <d v="2008-06-22T00:00:00"/>
    <n v="18"/>
    <s v="_B"/>
    <x v="0"/>
    <n v="-26775.557260273974"/>
    <n v="200806"/>
    <x v="0"/>
    <x v="4"/>
  </r>
  <r>
    <s v="A19811"/>
    <n v="1100023638201"/>
    <d v="2009-06-23T00:00:00"/>
    <d v="2008-07-19T00:00:00"/>
    <n v="1"/>
    <n v="-124652.1"/>
    <d v="2008-05-16T00:00:00"/>
    <d v="2008-07-18T00:00:00"/>
    <n v="63"/>
    <s v="_B"/>
    <x v="0"/>
    <n v="-21515.29397260274"/>
    <n v="200807"/>
    <x v="0"/>
    <x v="6"/>
  </r>
  <r>
    <s v="P9917"/>
    <n v="1100024442400"/>
    <d v="2009-06-23T00:00:00"/>
    <d v="2009-05-19T00:00:00"/>
    <n v="1248"/>
    <n v="-44813.7"/>
    <d v="2009-04-21T00:00:00"/>
    <d v="2009-05-18T00:00:00"/>
    <n v="27"/>
    <s v="_B"/>
    <x v="0"/>
    <n v="-3314.9860273972604"/>
    <n v="200905"/>
    <x v="2"/>
    <x v="3"/>
  </r>
  <r>
    <s v="P9917"/>
    <n v="1100024442400"/>
    <d v="2009-06-23T00:00:00"/>
    <d v="2009-05-19T00:00:00"/>
    <n v="1249"/>
    <n v="-6664.4"/>
    <d v="2009-04-21T00:00:00"/>
    <d v="2009-05-18T00:00:00"/>
    <n v="27"/>
    <s v="_B"/>
    <x v="0"/>
    <n v="-492.98301369863015"/>
    <n v="200905"/>
    <x v="2"/>
    <x v="3"/>
  </r>
  <r>
    <s v="A19811"/>
    <n v="1100024978073"/>
    <d v="2009-06-23T00:00:00"/>
    <d v="2008-07-12T00:00:00"/>
    <n v="1"/>
    <n v="-157630.6"/>
    <d v="2008-05-16T00:00:00"/>
    <d v="2008-07-11T00:00:00"/>
    <n v="56"/>
    <s v="_B"/>
    <x v="0"/>
    <n v="-24184.420821917811"/>
    <n v="200807"/>
    <x v="0"/>
    <x v="6"/>
  </r>
  <r>
    <s v="A19811"/>
    <n v="1100050544537"/>
    <d v="2009-06-23T00:00:00"/>
    <d v="2008-08-10T00:00:00"/>
    <n v="1"/>
    <n v="-205199.9"/>
    <d v="2008-06-28T00:00:00"/>
    <d v="2008-08-09T00:00:00"/>
    <n v="42"/>
    <s v="_B"/>
    <x v="0"/>
    <n v="-23612.043287671233"/>
    <n v="200808"/>
    <x v="0"/>
    <x v="9"/>
  </r>
  <r>
    <s v="P9917"/>
    <n v="1100770400953"/>
    <d v="2009-06-23T00:00:00"/>
    <d v="2009-04-14T00:00:00"/>
    <n v="1"/>
    <n v="-51237.5"/>
    <d v="2008-12-30T00:00:00"/>
    <d v="2009-04-13T00:00:00"/>
    <n v="104"/>
    <s v="_B"/>
    <x v="0"/>
    <n v="-14599.178082191782"/>
    <n v="200904"/>
    <x v="2"/>
    <x v="5"/>
  </r>
  <r>
    <s v="A19811"/>
    <n v="1130000047520"/>
    <d v="2009-06-23T00:00:00"/>
    <d v="2008-05-16T00:00:00"/>
    <n v="208"/>
    <n v="74424.5"/>
    <d v="2008-03-28T00:00:00"/>
    <d v="2008-05-15T00:00:00"/>
    <n v="48"/>
    <s v="_B"/>
    <x v="0"/>
    <n v="9787.3315068493139"/>
    <n v="200805"/>
    <x v="0"/>
    <x v="3"/>
  </r>
  <r>
    <s v="A19811"/>
    <n v="1130000047520"/>
    <d v="2009-06-23T00:00:00"/>
    <d v="2008-05-16T00:00:00"/>
    <n v="358"/>
    <n v="53865.2"/>
    <d v="2008-03-28T00:00:00"/>
    <d v="2008-05-15T00:00:00"/>
    <n v="48"/>
    <s v="_B"/>
    <x v="0"/>
    <n v="7083.6427397260268"/>
    <n v="200805"/>
    <x v="0"/>
    <x v="3"/>
  </r>
  <r>
    <s v="A19811"/>
    <n v="1130000047520"/>
    <d v="2009-06-23T00:00:00"/>
    <d v="2008-05-16T00:00:00"/>
    <n v="360"/>
    <n v="13611.8"/>
    <d v="2008-03-28T00:00:00"/>
    <d v="2008-05-15T00:00:00"/>
    <n v="48"/>
    <s v="_B"/>
    <x v="0"/>
    <n v="1790.0449315068495"/>
    <n v="200805"/>
    <x v="0"/>
    <x v="3"/>
  </r>
  <r>
    <s v="A21679"/>
    <n v="1415119920001"/>
    <d v="2009-06-24T00:00:00"/>
    <d v="2008-04-03T00:00:00"/>
    <n v="1"/>
    <n v="-76.400000000000006"/>
    <d v="2007-03-06T00:00:00"/>
    <d v="2008-04-02T00:00:00"/>
    <n v="393"/>
    <s v="_E"/>
    <x v="1"/>
    <n v="-82.260821917808229"/>
    <n v="200804"/>
    <x v="0"/>
    <x v="5"/>
  </r>
  <r>
    <s v="A21679"/>
    <n v="1416094991002"/>
    <d v="2009-06-24T00:00:00"/>
    <d v="2008-07-17T00:00:00"/>
    <n v="1"/>
    <n v="-249690.2"/>
    <d v="2008-06-16T00:00:00"/>
    <d v="2008-07-16T00:00:00"/>
    <n v="30"/>
    <s v="_E"/>
    <x v="1"/>
    <n v="-20522.482191780822"/>
    <n v="200807"/>
    <x v="0"/>
    <x v="6"/>
  </r>
  <r>
    <s v="A21679"/>
    <n v="1100003369492"/>
    <d v="2009-06-24T00:00:00"/>
    <d v="2008-07-28T00:00:00"/>
    <n v="1"/>
    <n v="-2180247.2000000002"/>
    <d v="2008-06-17T00:00:00"/>
    <d v="2008-07-27T00:00:00"/>
    <n v="40"/>
    <s v="_B"/>
    <x v="0"/>
    <n v="-238931.20000000001"/>
    <n v="200807"/>
    <x v="0"/>
    <x v="6"/>
  </r>
  <r>
    <s v="P9917"/>
    <n v="1100004314875"/>
    <d v="2009-06-24T00:00:00"/>
    <d v="2008-03-14T00:00:00"/>
    <n v="43"/>
    <n v="-24956.9"/>
    <d v="2007-11-01T00:00:00"/>
    <d v="2008-03-13T00:00:00"/>
    <n v="133"/>
    <s v="_B"/>
    <x v="0"/>
    <n v="-9093.8841095890421"/>
    <n v="200803"/>
    <x v="0"/>
    <x v="0"/>
  </r>
  <r>
    <s v="P9917"/>
    <n v="1100004314875"/>
    <d v="2009-06-24T00:00:00"/>
    <d v="2008-03-14T00:00:00"/>
    <n v="210"/>
    <n v="-11412"/>
    <d v="2007-11-01T00:00:00"/>
    <d v="2008-03-13T00:00:00"/>
    <n v="133"/>
    <s v="_B"/>
    <x v="0"/>
    <n v="-4158.3452054794525"/>
    <n v="200803"/>
    <x v="0"/>
    <x v="0"/>
  </r>
  <r>
    <s v="A21679"/>
    <n v="1100005205704"/>
    <d v="2009-06-24T00:00:00"/>
    <d v="2008-07-11T00:00:00"/>
    <n v="1"/>
    <n v="-145471.70000000001"/>
    <d v="2008-05-17T00:00:00"/>
    <d v="2008-07-10T00:00:00"/>
    <n v="54"/>
    <s v="_B"/>
    <x v="0"/>
    <n v="-21521.840547945209"/>
    <n v="200807"/>
    <x v="0"/>
    <x v="6"/>
  </r>
  <r>
    <s v="A19811"/>
    <n v="1415618312009"/>
    <d v="2009-06-25T00:00:00"/>
    <d v="2008-09-08T00:00:00"/>
    <n v="1265"/>
    <n v="-153151.4"/>
    <d v="2008-07-13T00:00:00"/>
    <d v="2008-09-07T00:00:00"/>
    <n v="56"/>
    <s v="_E"/>
    <x v="1"/>
    <n v="-23497.20109589041"/>
    <n v="200809"/>
    <x v="0"/>
    <x v="8"/>
  </r>
  <r>
    <s v="A19811"/>
    <n v="1415618312009"/>
    <d v="2009-06-25T00:00:00"/>
    <d v="2008-09-08T00:00:00"/>
    <n v="1266"/>
    <n v="279287.90000000002"/>
    <d v="2008-07-13T00:00:00"/>
    <d v="2008-09-07T00:00:00"/>
    <n v="56"/>
    <s v="_E"/>
    <x v="1"/>
    <n v="42849.650410958908"/>
    <n v="200809"/>
    <x v="0"/>
    <x v="8"/>
  </r>
  <r>
    <s v="P9917"/>
    <n v="1100001315662"/>
    <d v="2009-06-25T00:00:00"/>
    <d v="2009-06-06T00:00:00"/>
    <n v="1256"/>
    <n v="-13201.7"/>
    <d v="2009-06-02T00:00:00"/>
    <d v="2009-06-05T00:00:00"/>
    <n v="3"/>
    <s v="_B"/>
    <x v="0"/>
    <n v="-108.50712328767125"/>
    <n v="200906"/>
    <x v="2"/>
    <x v="4"/>
  </r>
  <r>
    <s v="P9917"/>
    <n v="1100001315662"/>
    <d v="2009-06-25T00:00:00"/>
    <d v="2009-06-06T00:00:00"/>
    <n v="1257"/>
    <n v="14903"/>
    <d v="2009-06-02T00:00:00"/>
    <d v="2009-06-05T00:00:00"/>
    <n v="3"/>
    <s v="_B"/>
    <x v="0"/>
    <n v="122.49041095890411"/>
    <n v="200906"/>
    <x v="2"/>
    <x v="4"/>
  </r>
  <r>
    <s v="A19811"/>
    <n v="1100001717140"/>
    <d v="2009-06-25T00:00:00"/>
    <d v="2008-08-29T00:00:00"/>
    <n v="1"/>
    <n v="-252364.4"/>
    <d v="2008-07-26T00:00:00"/>
    <d v="2008-08-28T00:00:00"/>
    <n v="33"/>
    <s v="_B"/>
    <x v="0"/>
    <n v="-22816.507397260273"/>
    <n v="200808"/>
    <x v="0"/>
    <x v="9"/>
  </r>
  <r>
    <s v="A19811"/>
    <n v="1100007734044"/>
    <d v="2009-06-25T00:00:00"/>
    <d v="2008-06-25T00:00:00"/>
    <n v="1"/>
    <n v="-1285834.3"/>
    <d v="2008-06-18T00:00:00"/>
    <d v="2008-06-24T00:00:00"/>
    <n v="6"/>
    <s v="_B"/>
    <x v="0"/>
    <n v="-21137.002191780823"/>
    <n v="200806"/>
    <x v="0"/>
    <x v="4"/>
  </r>
  <r>
    <s v="P9917"/>
    <n v="1100011112675"/>
    <d v="2009-06-25T00:00:00"/>
    <d v="2008-07-22T00:00:00"/>
    <n v="43"/>
    <n v="-488533.2"/>
    <d v="2008-07-16T00:00:00"/>
    <d v="2008-07-21T00:00:00"/>
    <n v="5"/>
    <s v="_B"/>
    <x v="0"/>
    <n v="-6692.2356164383564"/>
    <n v="200807"/>
    <x v="0"/>
    <x v="6"/>
  </r>
  <r>
    <s v="P9917"/>
    <n v="1100011112675"/>
    <d v="2009-06-25T00:00:00"/>
    <d v="2008-07-22T00:00:00"/>
    <n v="210"/>
    <n v="-55424.1"/>
    <d v="2008-07-16T00:00:00"/>
    <d v="2008-07-21T00:00:00"/>
    <n v="5"/>
    <s v="_B"/>
    <x v="0"/>
    <n v="-759.23424657534247"/>
    <n v="200807"/>
    <x v="0"/>
    <x v="6"/>
  </r>
  <r>
    <s v="A19811"/>
    <n v="1100014704833"/>
    <d v="2009-06-25T00:00:00"/>
    <d v="2008-07-22T00:00:00"/>
    <n v="1"/>
    <n v="-271084.09999999998"/>
    <d v="2008-06-19T00:00:00"/>
    <d v="2008-07-21T00:00:00"/>
    <n v="32"/>
    <s v="_B"/>
    <x v="0"/>
    <n v="-23766.277260273971"/>
    <n v="200807"/>
    <x v="0"/>
    <x v="6"/>
  </r>
  <r>
    <s v="C9248"/>
    <n v="1100019456855"/>
    <d v="2009-06-25T00:00:00"/>
    <d v="2008-06-30T00:00:00"/>
    <n v="43"/>
    <n v="-385757.9"/>
    <d v="2008-06-09T00:00:00"/>
    <d v="2008-06-29T00:00:00"/>
    <n v="20"/>
    <s v="_B"/>
    <x v="0"/>
    <n v="-21137.419178082193"/>
    <n v="200806"/>
    <x v="0"/>
    <x v="4"/>
  </r>
  <r>
    <s v="C9248"/>
    <n v="1100019456855"/>
    <d v="2009-06-25T00:00:00"/>
    <d v="2008-06-30T00:00:00"/>
    <n v="210"/>
    <n v="1131.3"/>
    <d v="2008-06-09T00:00:00"/>
    <d v="2008-06-29T00:00:00"/>
    <n v="20"/>
    <s v="_B"/>
    <x v="0"/>
    <n v="61.989041095890407"/>
    <n v="200806"/>
    <x v="0"/>
    <x v="4"/>
  </r>
  <r>
    <s v="A19811"/>
    <n v="1100019792560"/>
    <d v="2009-06-25T00:00:00"/>
    <d v="2008-06-28T00:00:00"/>
    <n v="1248"/>
    <n v="5660.3"/>
    <d v="2008-05-18T00:00:00"/>
    <d v="2008-06-27T00:00:00"/>
    <n v="40"/>
    <s v="_B"/>
    <x v="0"/>
    <n v="620.30684931506858"/>
    <n v="200806"/>
    <x v="0"/>
    <x v="4"/>
  </r>
  <r>
    <s v="A19811"/>
    <n v="1100019792560"/>
    <d v="2009-06-25T00:00:00"/>
    <d v="2008-06-28T00:00:00"/>
    <n v="1249"/>
    <n v="-267108.3"/>
    <d v="2008-05-18T00:00:00"/>
    <d v="2008-06-27T00:00:00"/>
    <n v="40"/>
    <s v="_B"/>
    <x v="0"/>
    <n v="-29272.142465753423"/>
    <n v="200806"/>
    <x v="0"/>
    <x v="4"/>
  </r>
  <r>
    <s v="C9248"/>
    <n v="1100020913782"/>
    <d v="2009-06-25T00:00:00"/>
    <d v="2008-10-17T00:00:00"/>
    <n v="43"/>
    <n v="2346048.7000000002"/>
    <d v="2008-10-04T00:00:00"/>
    <d v="2008-10-16T00:00:00"/>
    <n v="12"/>
    <s v="_B"/>
    <x v="0"/>
    <n v="77130.368219178083"/>
    <n v="200810"/>
    <x v="0"/>
    <x v="2"/>
  </r>
  <r>
    <s v="C9248"/>
    <n v="1100020913782"/>
    <d v="2009-06-25T00:00:00"/>
    <d v="2008-10-17T00:00:00"/>
    <n v="210"/>
    <n v="-255705.60000000001"/>
    <d v="2008-10-04T00:00:00"/>
    <d v="2008-10-16T00:00:00"/>
    <n v="12"/>
    <s v="_B"/>
    <x v="0"/>
    <n v="-8406.7594520547937"/>
    <n v="200810"/>
    <x v="0"/>
    <x v="2"/>
  </r>
  <r>
    <s v="A19811"/>
    <n v="1100021643041"/>
    <d v="2009-06-25T00:00:00"/>
    <d v="2009-03-13T00:00:00"/>
    <n v="43"/>
    <n v="52167.5"/>
    <d v="2008-05-18T00:00:00"/>
    <d v="2009-03-12T00:00:00"/>
    <n v="298"/>
    <s v="_B"/>
    <x v="0"/>
    <n v="42591.547945205479"/>
    <n v="200903"/>
    <x v="2"/>
    <x v="0"/>
  </r>
  <r>
    <s v="A19811"/>
    <n v="1100021643041"/>
    <d v="2009-06-25T00:00:00"/>
    <d v="2009-03-13T00:00:00"/>
    <n v="210"/>
    <n v="30821.5"/>
    <d v="2008-05-18T00:00:00"/>
    <d v="2009-03-12T00:00:00"/>
    <n v="298"/>
    <s v="_B"/>
    <x v="0"/>
    <n v="25163.854794520546"/>
    <n v="200903"/>
    <x v="2"/>
    <x v="0"/>
  </r>
  <r>
    <s v="A19811"/>
    <n v="1100023494133"/>
    <d v="2009-06-25T00:00:00"/>
    <d v="2008-09-22T00:00:00"/>
    <n v="1"/>
    <n v="-132691.6"/>
    <d v="2008-07-20T00:00:00"/>
    <d v="2008-09-21T00:00:00"/>
    <n v="63"/>
    <s v="_B"/>
    <x v="0"/>
    <n v="-22902.933698630139"/>
    <n v="200809"/>
    <x v="0"/>
    <x v="8"/>
  </r>
  <r>
    <s v="A19811"/>
    <n v="1100050209817"/>
    <d v="2009-06-25T00:00:00"/>
    <d v="2008-07-28T00:00:00"/>
    <n v="1"/>
    <n v="-247526.39999999999"/>
    <d v="2008-06-22T00:00:00"/>
    <d v="2008-07-27T00:00:00"/>
    <n v="35"/>
    <s v="_B"/>
    <x v="0"/>
    <n v="-23735.40821917808"/>
    <n v="200807"/>
    <x v="0"/>
    <x v="6"/>
  </r>
  <r>
    <s v="P9917"/>
    <n v="1100050489382"/>
    <d v="2009-06-25T00:00:00"/>
    <d v="2008-06-11T00:00:00"/>
    <n v="44"/>
    <n v="-6037838.2000000002"/>
    <d v="2008-05-30T00:00:00"/>
    <d v="2008-06-10T00:00:00"/>
    <n v="11"/>
    <s v="_B"/>
    <x v="0"/>
    <n v="-181962.24712328767"/>
    <n v="200806"/>
    <x v="0"/>
    <x v="4"/>
  </r>
  <r>
    <s v="P9917"/>
    <n v="1100050489382"/>
    <d v="2009-06-25T00:00:00"/>
    <d v="2008-06-11T00:00:00"/>
    <n v="208"/>
    <n v="-1414682.3"/>
    <d v="2008-05-30T00:00:00"/>
    <d v="2008-06-10T00:00:00"/>
    <n v="11"/>
    <s v="_B"/>
    <x v="0"/>
    <n v="-42634.261095890412"/>
    <n v="200806"/>
    <x v="0"/>
    <x v="4"/>
  </r>
  <r>
    <s v="A19811"/>
    <n v="1100050565625"/>
    <d v="2009-06-25T00:00:00"/>
    <d v="2008-10-06T00:00:00"/>
    <n v="1"/>
    <n v="-60242.5"/>
    <d v="2008-05-18T00:00:00"/>
    <d v="2008-10-05T00:00:00"/>
    <n v="140"/>
    <s v="_B"/>
    <x v="0"/>
    <n v="-23106.712328767124"/>
    <n v="200810"/>
    <x v="0"/>
    <x v="2"/>
  </r>
  <r>
    <s v="P9917"/>
    <n v="1100000978891"/>
    <d v="2009-06-26T00:00:00"/>
    <d v="2009-01-06T00:00:00"/>
    <n v="1250"/>
    <n v="-87815.5"/>
    <d v="2008-11-11T00:00:00"/>
    <d v="2009-01-05T00:00:00"/>
    <n v="55"/>
    <s v="_B"/>
    <x v="0"/>
    <n v="-13232.472602739726"/>
    <n v="200901"/>
    <x v="2"/>
    <x v="10"/>
  </r>
  <r>
    <s v="P9917"/>
    <n v="1100000978891"/>
    <d v="2009-06-26T00:00:00"/>
    <d v="2009-01-06T00:00:00"/>
    <n v="1251"/>
    <n v="-3370.6"/>
    <d v="2008-11-11T00:00:00"/>
    <d v="2009-01-05T00:00:00"/>
    <n v="55"/>
    <s v="_B"/>
    <x v="0"/>
    <n v="-507.8986301369863"/>
    <n v="200901"/>
    <x v="2"/>
    <x v="10"/>
  </r>
  <r>
    <s v="P9917"/>
    <n v="1100003343704"/>
    <d v="2009-06-26T00:00:00"/>
    <d v="2009-04-29T00:00:00"/>
    <n v="1"/>
    <n v="-66388.100000000006"/>
    <d v="2009-04-03T00:00:00"/>
    <d v="2009-04-28T00:00:00"/>
    <n v="25"/>
    <s v="_B"/>
    <x v="0"/>
    <n v="-4547.1301369863022"/>
    <n v="200904"/>
    <x v="2"/>
    <x v="5"/>
  </r>
  <r>
    <s v="P9917"/>
    <n v="1100003635093"/>
    <d v="2009-06-26T00:00:00"/>
    <d v="2009-02-19T00:00:00"/>
    <n v="1"/>
    <n v="-46364"/>
    <d v="2009-01-11T00:00:00"/>
    <d v="2009-02-18T00:00:00"/>
    <n v="38"/>
    <s v="_B"/>
    <x v="0"/>
    <n v="-4826.9369863013699"/>
    <n v="200902"/>
    <x v="2"/>
    <x v="1"/>
  </r>
  <r>
    <s v="R15733"/>
    <n v="1100018773370"/>
    <d v="2009-06-26T00:00:00"/>
    <d v="2009-02-04T00:00:00"/>
    <n v="1252"/>
    <n v="-38945.4"/>
    <d v="2008-12-04T00:00:00"/>
    <d v="2009-02-03T00:00:00"/>
    <n v="61"/>
    <s v="_B"/>
    <x v="0"/>
    <n v="-6508.6832876712333"/>
    <n v="200902"/>
    <x v="2"/>
    <x v="1"/>
  </r>
  <r>
    <s v="R15733"/>
    <n v="1100018773370"/>
    <d v="2009-06-26T00:00:00"/>
    <d v="2009-02-04T00:00:00"/>
    <n v="1253"/>
    <n v="-49709.5"/>
    <d v="2008-12-04T00:00:00"/>
    <d v="2009-02-03T00:00:00"/>
    <n v="61"/>
    <s v="_B"/>
    <x v="0"/>
    <n v="-8307.615068493149"/>
    <n v="200902"/>
    <x v="2"/>
    <x v="1"/>
  </r>
  <r>
    <s v="A19811"/>
    <n v="1412391041000"/>
    <d v="2009-06-29T00:00:00"/>
    <d v="2008-08-20T00:00:00"/>
    <n v="1"/>
    <n v="-180456.1"/>
    <d v="2008-07-04T00:00:00"/>
    <d v="2008-08-19T00:00:00"/>
    <n v="46"/>
    <s v="_E"/>
    <x v="1"/>
    <n v="-22742.412602739725"/>
    <n v="200808"/>
    <x v="0"/>
    <x v="9"/>
  </r>
  <r>
    <s v="P9917"/>
    <n v="1100002638553"/>
    <d v="2009-06-29T00:00:00"/>
    <d v="2009-03-20T00:00:00"/>
    <n v="1244"/>
    <n v="24389.599999999999"/>
    <d v="2009-03-19T00:00:00"/>
    <d v="2009-03-19T00:00:00"/>
    <n v="0"/>
    <s v="_B"/>
    <x v="0"/>
    <n v="0"/>
    <n v="200903"/>
    <x v="2"/>
    <x v="0"/>
  </r>
  <r>
    <s v="P9917"/>
    <n v="1100002638553"/>
    <d v="2009-06-29T00:00:00"/>
    <d v="2009-03-20T00:00:00"/>
    <n v="1245"/>
    <n v="11583.9"/>
    <d v="2009-03-19T00:00:00"/>
    <d v="2009-03-19T00:00:00"/>
    <n v="0"/>
    <s v="_B"/>
    <x v="0"/>
    <n v="0"/>
    <n v="200903"/>
    <x v="2"/>
    <x v="0"/>
  </r>
  <r>
    <s v="P9917"/>
    <n v="1100003043370"/>
    <d v="2009-06-29T00:00:00"/>
    <d v="2009-01-20T00:00:00"/>
    <n v="1"/>
    <n v="-76026.399999999994"/>
    <d v="2008-12-12T00:00:00"/>
    <d v="2009-01-19T00:00:00"/>
    <n v="38"/>
    <s v="_B"/>
    <x v="0"/>
    <n v="-7915.0772602739726"/>
    <n v="200901"/>
    <x v="2"/>
    <x v="10"/>
  </r>
  <r>
    <s v="A19811"/>
    <n v="1100004560624"/>
    <d v="2009-06-29T00:00:00"/>
    <d v="2008-07-19T00:00:00"/>
    <n v="1242"/>
    <n v="-103092.7"/>
    <d v="2008-05-21T00:00:00"/>
    <d v="2008-07-18T00:00:00"/>
    <n v="58"/>
    <s v="_B"/>
    <x v="0"/>
    <n v="-16381.853698630137"/>
    <n v="200807"/>
    <x v="0"/>
    <x v="6"/>
  </r>
  <r>
    <s v="A19811"/>
    <n v="1100004560624"/>
    <d v="2009-06-29T00:00:00"/>
    <d v="2008-07-19T00:00:00"/>
    <n v="1243"/>
    <n v="-175408.5"/>
    <d v="2008-05-21T00:00:00"/>
    <d v="2008-07-18T00:00:00"/>
    <n v="58"/>
    <s v="_B"/>
    <x v="0"/>
    <n v="-27873.131506849313"/>
    <n v="200807"/>
    <x v="0"/>
    <x v="6"/>
  </r>
  <r>
    <s v="P9917"/>
    <n v="1100008418141"/>
    <d v="2009-06-29T00:00:00"/>
    <d v="2009-05-19T00:00:00"/>
    <n v="1"/>
    <n v="0"/>
    <d v="2009-04-07T00:00:00"/>
    <d v="2009-05-18T00:00:00"/>
    <n v="41"/>
    <s v="_B"/>
    <x v="0"/>
    <n v="0"/>
    <n v="200905"/>
    <x v="2"/>
    <x v="3"/>
  </r>
  <r>
    <s v="P9917"/>
    <n v="1100009704255"/>
    <d v="2009-06-29T00:00:00"/>
    <d v="2008-09-20T00:00:00"/>
    <n v="1"/>
    <n v="-301116.59999999998"/>
    <d v="2008-08-28T00:00:00"/>
    <d v="2008-09-19T00:00:00"/>
    <n v="22"/>
    <s v="_B"/>
    <x v="0"/>
    <n v="-18149.493698630136"/>
    <n v="200809"/>
    <x v="0"/>
    <x v="8"/>
  </r>
  <r>
    <s v="A19811"/>
    <n v="1100010767705"/>
    <d v="2009-06-29T00:00:00"/>
    <d v="2008-09-27T00:00:00"/>
    <n v="1248"/>
    <n v="-584177.5"/>
    <d v="2008-05-18T00:00:00"/>
    <d v="2008-09-26T00:00:00"/>
    <n v="131"/>
    <s v="_B"/>
    <x v="0"/>
    <n v="-209663.70547945204"/>
    <n v="200809"/>
    <x v="0"/>
    <x v="8"/>
  </r>
  <r>
    <s v="A19811"/>
    <n v="1100010767705"/>
    <d v="2009-06-29T00:00:00"/>
    <d v="2008-09-27T00:00:00"/>
    <n v="1249"/>
    <n v="-86543.9"/>
    <d v="2008-05-18T00:00:00"/>
    <d v="2008-09-26T00:00:00"/>
    <n v="131"/>
    <s v="_B"/>
    <x v="0"/>
    <n v="-31060.961369863009"/>
    <n v="200809"/>
    <x v="0"/>
    <x v="8"/>
  </r>
  <r>
    <s v="P9917"/>
    <n v="1100011916253"/>
    <d v="2009-06-29T00:00:00"/>
    <d v="2009-03-03T00:00:00"/>
    <n v="1"/>
    <n v="-44730.8"/>
    <d v="2009-02-11T00:00:00"/>
    <d v="2009-03-02T00:00:00"/>
    <n v="19"/>
    <s v="_B"/>
    <x v="0"/>
    <n v="-2328.4526027397264"/>
    <n v="200903"/>
    <x v="2"/>
    <x v="0"/>
  </r>
  <r>
    <s v="P9917"/>
    <n v="1100012124662"/>
    <d v="2009-06-29T00:00:00"/>
    <d v="2009-03-03T00:00:00"/>
    <n v="1"/>
    <n v="-95569.9"/>
    <d v="2009-02-25T00:00:00"/>
    <d v="2009-03-02T00:00:00"/>
    <n v="5"/>
    <s v="_B"/>
    <x v="0"/>
    <n v="-1309.1767123287671"/>
    <n v="200903"/>
    <x v="2"/>
    <x v="0"/>
  </r>
  <r>
    <s v="P9917"/>
    <n v="1100014213190"/>
    <d v="2009-06-29T00:00:00"/>
    <d v="2008-12-09T00:00:00"/>
    <n v="1"/>
    <n v="-338044.7"/>
    <d v="2008-11-23T00:00:00"/>
    <d v="2008-12-08T00:00:00"/>
    <n v="15"/>
    <s v="_B"/>
    <x v="0"/>
    <n v="-13892.247945205479"/>
    <n v="200812"/>
    <x v="0"/>
    <x v="7"/>
  </r>
  <r>
    <s v="A19811"/>
    <n v="1100023846260"/>
    <d v="2009-06-29T00:00:00"/>
    <d v="2008-08-21T00:00:00"/>
    <n v="1244"/>
    <n v="-37835"/>
    <d v="2008-05-21T00:00:00"/>
    <d v="2008-08-20T00:00:00"/>
    <n v="91"/>
    <s v="_B"/>
    <x v="0"/>
    <n v="-9432.8356164383549"/>
    <n v="200808"/>
    <x v="0"/>
    <x v="9"/>
  </r>
  <r>
    <s v="A19811"/>
    <n v="1100023846260"/>
    <d v="2009-06-29T00:00:00"/>
    <d v="2008-08-21T00:00:00"/>
    <n v="1245"/>
    <n v="-15567.4"/>
    <d v="2008-05-21T00:00:00"/>
    <d v="2008-08-20T00:00:00"/>
    <n v="91"/>
    <s v="_B"/>
    <x v="0"/>
    <n v="-3881.1873972602739"/>
    <n v="200808"/>
    <x v="0"/>
    <x v="9"/>
  </r>
  <r>
    <s v="A19811"/>
    <n v="1100050561532"/>
    <d v="2009-06-29T00:00:00"/>
    <d v="2008-08-06T00:00:00"/>
    <n v="1216"/>
    <n v="255404.7"/>
    <d v="2008-05-21T00:00:00"/>
    <d v="2008-08-05T00:00:00"/>
    <n v="76"/>
    <s v="_B"/>
    <x v="0"/>
    <n v="53180.156712328768"/>
    <n v="200808"/>
    <x v="0"/>
    <x v="9"/>
  </r>
  <r>
    <s v="A19811"/>
    <n v="1100050561532"/>
    <d v="2009-06-29T00:00:00"/>
    <d v="2008-08-06T00:00:00"/>
    <n v="1217"/>
    <n v="-319826.8"/>
    <d v="2008-05-21T00:00:00"/>
    <d v="2008-08-05T00:00:00"/>
    <n v="76"/>
    <s v="_B"/>
    <x v="0"/>
    <n v="-66594.07342465753"/>
    <n v="200808"/>
    <x v="0"/>
    <x v="9"/>
  </r>
  <r>
    <s v="R15733"/>
    <n v="1100770650910"/>
    <d v="2009-06-29T00:00:00"/>
    <d v="2009-04-28T00:00:00"/>
    <n v="1"/>
    <n v="-90774.2"/>
    <d v="2009-03-01T00:00:00"/>
    <d v="2009-04-27T00:00:00"/>
    <n v="57"/>
    <s v="_B"/>
    <x v="0"/>
    <n v="-14175.696986301369"/>
    <n v="200904"/>
    <x v="2"/>
    <x v="5"/>
  </r>
  <r>
    <s v="P9917"/>
    <n v="1100008867890"/>
    <d v="2009-06-30T00:00:00"/>
    <d v="2009-03-30T00:00:00"/>
    <n v="43"/>
    <n v="-21563.9"/>
    <d v="2009-02-03T00:00:00"/>
    <d v="2009-03-29T00:00:00"/>
    <n v="54"/>
    <s v="_B"/>
    <x v="0"/>
    <n v="-3190.2756164383563"/>
    <n v="200903"/>
    <x v="2"/>
    <x v="0"/>
  </r>
  <r>
    <s v="P9917"/>
    <n v="1100008867890"/>
    <d v="2009-06-30T00:00:00"/>
    <d v="2009-03-30T00:00:00"/>
    <n v="210"/>
    <n v="-79825"/>
    <d v="2009-02-03T00:00:00"/>
    <d v="2009-03-29T00:00:00"/>
    <n v="54"/>
    <s v="_B"/>
    <x v="0"/>
    <n v="-11809.726027397261"/>
    <n v="200903"/>
    <x v="2"/>
    <x v="0"/>
  </r>
  <r>
    <s v="P9917"/>
    <n v="1100012433666"/>
    <d v="2009-06-30T00:00:00"/>
    <d v="2009-01-05T00:00:00"/>
    <n v="1"/>
    <n v="-73639.600000000006"/>
    <d v="2008-12-15T00:00:00"/>
    <d v="2009-01-04T00:00:00"/>
    <n v="20"/>
    <s v="_B"/>
    <x v="0"/>
    <n v="-4035.0465753424664"/>
    <n v="200901"/>
    <x v="2"/>
    <x v="10"/>
  </r>
  <r>
    <s v="P9917"/>
    <n v="1100021346683"/>
    <d v="2009-06-30T00:00:00"/>
    <d v="2008-10-17T00:00:00"/>
    <n v="1"/>
    <n v="-104015.2"/>
    <d v="2008-10-11T00:00:00"/>
    <d v="2008-10-16T00:00:00"/>
    <n v="5"/>
    <s v="_B"/>
    <x v="0"/>
    <n v="-1424.8657534246577"/>
    <n v="200810"/>
    <x v="0"/>
    <x v="2"/>
  </r>
  <r>
    <s v="A21679"/>
    <n v="1412247570007"/>
    <d v="2009-07-01T00:00:00"/>
    <d v="2008-08-17T00:00:00"/>
    <n v="1"/>
    <n v="-105026.4"/>
    <d v="2008-05-25T00:00:00"/>
    <d v="2008-08-16T00:00:00"/>
    <n v="83"/>
    <s v="_E"/>
    <x v="1"/>
    <n v="-23882.715616438356"/>
    <n v="200808"/>
    <x v="0"/>
    <x v="9"/>
  </r>
  <r>
    <s v="P9917"/>
    <n v="1100021346735"/>
    <d v="2009-07-01T00:00:00"/>
    <d v="2008-10-17T00:00:00"/>
    <n v="1"/>
    <n v="-284174.40000000002"/>
    <d v="2008-09-24T00:00:00"/>
    <d v="2008-10-16T00:00:00"/>
    <n v="22"/>
    <s v="_B"/>
    <x v="0"/>
    <n v="-17128.32"/>
    <n v="200810"/>
    <x v="0"/>
    <x v="2"/>
  </r>
  <r>
    <s v="A19811"/>
    <n v="1100023693745"/>
    <d v="2009-07-01T00:00:00"/>
    <d v="2008-07-31T00:00:00"/>
    <n v="1"/>
    <n v="-320129.8"/>
    <d v="2008-07-05T00:00:00"/>
    <d v="2008-07-30T00:00:00"/>
    <n v="25"/>
    <s v="_B"/>
    <x v="0"/>
    <n v="-21926.698630136987"/>
    <n v="200807"/>
    <x v="0"/>
    <x v="6"/>
  </r>
  <r>
    <s v="P9917"/>
    <n v="1100050103298"/>
    <d v="2009-07-01T00:00:00"/>
    <d v="2009-04-21T00:00:00"/>
    <n v="1"/>
    <n v="-97748.7"/>
    <d v="2009-04-04T00:00:00"/>
    <d v="2009-04-20T00:00:00"/>
    <n v="16"/>
    <s v="_B"/>
    <x v="0"/>
    <n v="-4284.8745205479454"/>
    <n v="200904"/>
    <x v="2"/>
    <x v="5"/>
  </r>
  <r>
    <s v="A21679"/>
    <n v="1100050237897"/>
    <d v="2009-07-01T00:00:00"/>
    <d v="2008-07-17T00:00:00"/>
    <n v="1"/>
    <n v="-166471.79999999999"/>
    <d v="2008-05-24T00:00:00"/>
    <d v="2008-07-16T00:00:00"/>
    <n v="53"/>
    <s v="_B"/>
    <x v="0"/>
    <n v="-24172.617534246572"/>
    <n v="200807"/>
    <x v="0"/>
    <x v="6"/>
  </r>
  <r>
    <s v="A19811"/>
    <n v="1100050645839"/>
    <d v="2009-07-01T00:00:00"/>
    <d v="2008-09-23T00:00:00"/>
    <n v="1"/>
    <n v="-138559.5"/>
    <d v="2008-07-24T00:00:00"/>
    <d v="2008-09-22T00:00:00"/>
    <n v="60"/>
    <s v="_B"/>
    <x v="0"/>
    <n v="-22776.904109589039"/>
    <n v="200809"/>
    <x v="0"/>
    <x v="8"/>
  </r>
  <r>
    <s v="P9917"/>
    <n v="1100770000210"/>
    <d v="2009-07-01T00:00:00"/>
    <d v="2008-12-25T00:00:00"/>
    <n v="1"/>
    <n v="-33769.5"/>
    <d v="2008-05-22T00:00:00"/>
    <d v="2008-12-24T00:00:00"/>
    <n v="216"/>
    <s v="_B"/>
    <x v="0"/>
    <n v="-19984.142465753426"/>
    <n v="200812"/>
    <x v="0"/>
    <x v="7"/>
  </r>
  <r>
    <s v="R15733"/>
    <n v="1100001854496"/>
    <d v="2009-07-02T00:00:00"/>
    <d v="2008-10-24T00:00:00"/>
    <n v="1"/>
    <n v="-179742.5"/>
    <d v="2008-10-15T00:00:00"/>
    <d v="2008-10-23T00:00:00"/>
    <n v="8"/>
    <s v="_B"/>
    <x v="0"/>
    <n v="-3939.5616438356165"/>
    <n v="200810"/>
    <x v="0"/>
    <x v="2"/>
  </r>
  <r>
    <s v="A21679"/>
    <n v="1100004605675"/>
    <d v="2009-07-02T00:00:00"/>
    <d v="2008-08-21T00:00:00"/>
    <n v="43"/>
    <n v="10922.5"/>
    <d v="2008-08-04T00:00:00"/>
    <d v="2008-08-20T00:00:00"/>
    <n v="16"/>
    <s v="_B"/>
    <x v="0"/>
    <n v="478.79452054794518"/>
    <n v="200808"/>
    <x v="0"/>
    <x v="9"/>
  </r>
  <r>
    <s v="A21679"/>
    <n v="1100004605675"/>
    <d v="2009-07-02T00:00:00"/>
    <d v="2008-08-21T00:00:00"/>
    <n v="210"/>
    <n v="-837227.4"/>
    <d v="2008-08-04T00:00:00"/>
    <d v="2008-08-20T00:00:00"/>
    <n v="16"/>
    <s v="_B"/>
    <x v="0"/>
    <n v="-36700.379178082192"/>
    <n v="200808"/>
    <x v="0"/>
    <x v="9"/>
  </r>
  <r>
    <s v="P9917"/>
    <n v="1100005049709"/>
    <d v="2009-07-02T00:00:00"/>
    <d v="2009-05-18T00:00:00"/>
    <n v="1"/>
    <n v="-17961.8"/>
    <d v="2008-05-25T00:00:00"/>
    <d v="2009-05-17T00:00:00"/>
    <n v="357"/>
    <s v="_B"/>
    <x v="0"/>
    <n v="-17568.116712328767"/>
    <n v="200905"/>
    <x v="2"/>
    <x v="3"/>
  </r>
  <r>
    <s v="R15733"/>
    <n v="1100005403045"/>
    <d v="2009-07-02T00:00:00"/>
    <d v="2009-06-29T00:00:00"/>
    <n v="43"/>
    <n v="788.5"/>
    <d v="2009-03-16T00:00:00"/>
    <d v="2009-06-28T00:00:00"/>
    <n v="104"/>
    <s v="_B"/>
    <x v="0"/>
    <n v="224.66849315068492"/>
    <n v="200906"/>
    <x v="2"/>
    <x v="4"/>
  </r>
  <r>
    <s v="R15733"/>
    <n v="1100005403045"/>
    <d v="2009-07-02T00:00:00"/>
    <d v="2009-06-29T00:00:00"/>
    <n v="210"/>
    <n v="-51787.6"/>
    <d v="2009-03-16T00:00:00"/>
    <d v="2009-06-28T00:00:00"/>
    <n v="104"/>
    <s v="_B"/>
    <x v="0"/>
    <n v="-14755.918904109589"/>
    <n v="200906"/>
    <x v="2"/>
    <x v="4"/>
  </r>
  <r>
    <s v="P9917"/>
    <n v="1100005736021"/>
    <d v="2009-07-02T00:00:00"/>
    <d v="2009-03-14T00:00:00"/>
    <n v="1"/>
    <n v="-41116.400000000001"/>
    <d v="2009-03-13T00:00:00"/>
    <d v="2009-03-13T00:00:00"/>
    <n v="0"/>
    <s v="_B"/>
    <x v="0"/>
    <n v="0"/>
    <n v="200903"/>
    <x v="2"/>
    <x v="0"/>
  </r>
  <r>
    <s v="C9248"/>
    <n v="1100008352759"/>
    <d v="2009-07-02T00:00:00"/>
    <d v="2009-04-27T00:00:00"/>
    <n v="1250"/>
    <n v="0"/>
    <d v="2009-04-01T00:00:00"/>
    <d v="2009-04-26T00:00:00"/>
    <n v="25"/>
    <s v="_B"/>
    <x v="0"/>
    <n v="0"/>
    <n v="200904"/>
    <x v="2"/>
    <x v="5"/>
  </r>
  <r>
    <s v="C9248"/>
    <n v="1100008352759"/>
    <d v="2009-07-02T00:00:00"/>
    <d v="2009-04-27T00:00:00"/>
    <n v="1251"/>
    <n v="0"/>
    <d v="2009-04-01T00:00:00"/>
    <d v="2009-04-26T00:00:00"/>
    <n v="25"/>
    <s v="_B"/>
    <x v="0"/>
    <n v="0"/>
    <n v="200904"/>
    <x v="2"/>
    <x v="5"/>
  </r>
  <r>
    <s v="C9248"/>
    <n v="1100012380136"/>
    <d v="2009-07-02T00:00:00"/>
    <d v="2008-09-23T00:00:00"/>
    <n v="1"/>
    <n v="-112802.6"/>
    <d v="2008-08-11T00:00:00"/>
    <d v="2008-09-22T00:00:00"/>
    <n v="42"/>
    <s v="_B"/>
    <x v="0"/>
    <n v="-12980.025205479453"/>
    <n v="200809"/>
    <x v="0"/>
    <x v="8"/>
  </r>
  <r>
    <s v="P9917"/>
    <n v="1100018828090"/>
    <d v="2009-07-02T00:00:00"/>
    <d v="2009-05-14T00:00:00"/>
    <n v="1"/>
    <n v="-22583"/>
    <d v="2009-04-14T00:00:00"/>
    <d v="2009-05-13T00:00:00"/>
    <n v="29"/>
    <s v="_B"/>
    <x v="0"/>
    <n v="-1794.2657534246575"/>
    <n v="200905"/>
    <x v="2"/>
    <x v="3"/>
  </r>
  <r>
    <s v="C9248"/>
    <n v="1100019609148"/>
    <d v="2009-07-02T00:00:00"/>
    <d v="2008-09-27T00:00:00"/>
    <n v="1"/>
    <n v="-178036.9"/>
    <d v="2008-09-14T00:00:00"/>
    <d v="2008-09-26T00:00:00"/>
    <n v="12"/>
    <s v="_B"/>
    <x v="0"/>
    <n v="-5853.267945205479"/>
    <n v="200809"/>
    <x v="0"/>
    <x v="8"/>
  </r>
  <r>
    <s v="C9248"/>
    <n v="1100021612674"/>
    <d v="2009-07-02T00:00:00"/>
    <d v="2009-03-06T00:00:00"/>
    <n v="1244"/>
    <n v="-43589.2"/>
    <d v="2009-02-01T00:00:00"/>
    <d v="2009-03-05T00:00:00"/>
    <n v="32"/>
    <s v="_B"/>
    <x v="0"/>
    <n v="-3821.5189041095887"/>
    <n v="200903"/>
    <x v="2"/>
    <x v="0"/>
  </r>
  <r>
    <s v="C9248"/>
    <n v="1100021612674"/>
    <d v="2009-07-02T00:00:00"/>
    <d v="2009-03-06T00:00:00"/>
    <n v="1245"/>
    <n v="-6546.5"/>
    <d v="2009-02-01T00:00:00"/>
    <d v="2009-03-05T00:00:00"/>
    <n v="32"/>
    <s v="_B"/>
    <x v="0"/>
    <n v="-573.93972602739723"/>
    <n v="200903"/>
    <x v="2"/>
    <x v="0"/>
  </r>
  <r>
    <s v="A19811"/>
    <n v="1100025533157"/>
    <d v="2009-07-02T00:00:00"/>
    <d v="2008-08-25T00:00:00"/>
    <n v="208"/>
    <n v="148791.6"/>
    <d v="2008-05-25T00:00:00"/>
    <d v="2008-08-24T00:00:00"/>
    <n v="91"/>
    <s v="_B"/>
    <x v="0"/>
    <n v="37095.987945205481"/>
    <n v="200808"/>
    <x v="0"/>
    <x v="9"/>
  </r>
  <r>
    <s v="A19811"/>
    <n v="1100025533157"/>
    <d v="2009-07-02T00:00:00"/>
    <d v="2008-08-25T00:00:00"/>
    <n v="360"/>
    <n v="228280.3"/>
    <d v="2008-05-25T00:00:00"/>
    <d v="2008-08-24T00:00:00"/>
    <n v="91"/>
    <s v="_B"/>
    <x v="0"/>
    <n v="56913.718630136987"/>
    <n v="200808"/>
    <x v="0"/>
    <x v="9"/>
  </r>
  <r>
    <s v="A19811"/>
    <n v="1100025533157"/>
    <d v="2009-07-02T00:00:00"/>
    <d v="2008-08-25T00:00:00"/>
    <n v="358"/>
    <n v="5434.7"/>
    <d v="2008-05-25T00:00:00"/>
    <d v="2008-08-24T00:00:00"/>
    <n v="91"/>
    <s v="_B"/>
    <x v="0"/>
    <n v="1354.952602739726"/>
    <n v="200808"/>
    <x v="0"/>
    <x v="9"/>
  </r>
  <r>
    <s v="P9917"/>
    <n v="1100770505025"/>
    <d v="2009-07-02T00:00:00"/>
    <d v="2009-01-23T00:00:00"/>
    <n v="43"/>
    <n v="-43355.5"/>
    <d v="2009-01-22T00:00:00"/>
    <d v="2009-01-22T00:00:00"/>
    <n v="0"/>
    <s v="_B"/>
    <x v="0"/>
    <n v="0"/>
    <n v="200901"/>
    <x v="2"/>
    <x v="10"/>
  </r>
  <r>
    <s v="P9917"/>
    <n v="1100770505025"/>
    <d v="2009-07-02T00:00:00"/>
    <d v="2009-01-23T00:00:00"/>
    <n v="210"/>
    <n v="-810203.2"/>
    <d v="2009-01-22T00:00:00"/>
    <d v="2009-01-22T00:00:00"/>
    <n v="0"/>
    <s v="_B"/>
    <x v="0"/>
    <n v="0"/>
    <n v="200901"/>
    <x v="2"/>
    <x v="10"/>
  </r>
  <r>
    <s v="A21679"/>
    <n v="1160000350344"/>
    <d v="2009-07-02T00:00:00"/>
    <d v="2008-08-05T00:00:00"/>
    <n v="1"/>
    <n v="24802.7"/>
    <d v="2008-07-25T00:00:00"/>
    <d v="2008-08-04T00:00:00"/>
    <n v="10"/>
    <s v="_B"/>
    <x v="0"/>
    <n v="679.52602739726035"/>
    <n v="200808"/>
    <x v="0"/>
    <x v="9"/>
  </r>
  <r>
    <s v="P9917"/>
    <n v="1100006774231"/>
    <d v="2009-07-06T00:00:00"/>
    <d v="2009-04-17T00:00:00"/>
    <n v="1"/>
    <n v="-89872.3"/>
    <d v="2009-03-13T00:00:00"/>
    <d v="2009-04-16T00:00:00"/>
    <n v="34"/>
    <s v="_B"/>
    <x v="0"/>
    <n v="-8371.6663013698635"/>
    <n v="200904"/>
    <x v="2"/>
    <x v="5"/>
  </r>
  <r>
    <s v="A21679"/>
    <n v="1100014209184"/>
    <d v="2009-07-06T00:00:00"/>
    <d v="2008-08-16T00:00:00"/>
    <n v="43"/>
    <n v="-193200.6"/>
    <d v="2008-07-07T00:00:00"/>
    <d v="2008-08-15T00:00:00"/>
    <n v="39"/>
    <s v="_B"/>
    <x v="0"/>
    <n v="-20643.351780821919"/>
    <n v="200808"/>
    <x v="0"/>
    <x v="9"/>
  </r>
  <r>
    <s v="A21679"/>
    <n v="1100014209184"/>
    <d v="2009-07-06T00:00:00"/>
    <d v="2008-08-16T00:00:00"/>
    <n v="210"/>
    <n v="-131233.5"/>
    <d v="2008-07-07T00:00:00"/>
    <d v="2008-08-15T00:00:00"/>
    <n v="39"/>
    <s v="_B"/>
    <x v="0"/>
    <n v="-14022.209589041095"/>
    <n v="200808"/>
    <x v="0"/>
    <x v="9"/>
  </r>
  <r>
    <s v="P9917"/>
    <n v="1100022451937"/>
    <d v="2009-07-06T00:00:00"/>
    <d v="2009-05-27T00:00:00"/>
    <n v="1"/>
    <n v="-52535.9"/>
    <d v="2009-02-19T00:00:00"/>
    <d v="2009-05-26T00:00:00"/>
    <n v="96"/>
    <s v="_B"/>
    <x v="0"/>
    <n v="-13817.661369863015"/>
    <n v="200905"/>
    <x v="2"/>
    <x v="3"/>
  </r>
  <r>
    <s v="P9917"/>
    <n v="1100023896154"/>
    <d v="2009-07-06T00:00:00"/>
    <d v="2008-08-05T00:00:00"/>
    <n v="1"/>
    <n v="-259429.1"/>
    <d v="2008-07-02T00:00:00"/>
    <d v="2008-08-04T00:00:00"/>
    <n v="33"/>
    <s v="_B"/>
    <x v="0"/>
    <n v="-23455.233698630138"/>
    <n v="200808"/>
    <x v="0"/>
    <x v="9"/>
  </r>
  <r>
    <s v="A21679"/>
    <n v="1100024632939"/>
    <d v="2009-07-06T00:00:00"/>
    <d v="2008-08-29T00:00:00"/>
    <n v="1"/>
    <n v="-81331.5"/>
    <d v="2008-05-29T00:00:00"/>
    <d v="2008-08-28T00:00:00"/>
    <n v="91"/>
    <s v="_B"/>
    <x v="0"/>
    <n v="-20277.168493150686"/>
    <n v="200808"/>
    <x v="0"/>
    <x v="9"/>
  </r>
  <r>
    <s v="A21679"/>
    <n v="1460000651155"/>
    <d v="2009-07-07T00:00:00"/>
    <d v="2008-05-27T00:00:00"/>
    <n v="43"/>
    <n v="-352719.7"/>
    <d v="2008-05-17T00:00:00"/>
    <d v="2008-05-26T00:00:00"/>
    <n v="9"/>
    <s v="_E"/>
    <x v="1"/>
    <n v="-8697.1980821917805"/>
    <n v="200805"/>
    <x v="0"/>
    <x v="3"/>
  </r>
  <r>
    <s v="A21679"/>
    <n v="1460000651155"/>
    <d v="2009-07-07T00:00:00"/>
    <d v="2008-05-27T00:00:00"/>
    <n v="210"/>
    <n v="-39089.5"/>
    <d v="2008-05-17T00:00:00"/>
    <d v="2008-05-26T00:00:00"/>
    <n v="9"/>
    <s v="_E"/>
    <x v="1"/>
    <n v="-963.85068493150686"/>
    <n v="200805"/>
    <x v="0"/>
    <x v="3"/>
  </r>
  <r>
    <s v="A19811"/>
    <n v="1460001009582"/>
    <d v="2009-07-07T00:00:00"/>
    <d v="2008-12-10T00:00:00"/>
    <n v="43"/>
    <n v="722475.7"/>
    <d v="2008-05-20T00:00:00"/>
    <d v="2008-12-09T00:00:00"/>
    <n v="203"/>
    <s v="_E"/>
    <x v="1"/>
    <n v="401815.25232876709"/>
    <n v="200812"/>
    <x v="0"/>
    <x v="7"/>
  </r>
  <r>
    <s v="A19811"/>
    <n v="1460001009582"/>
    <d v="2009-07-07T00:00:00"/>
    <d v="2008-12-10T00:00:00"/>
    <n v="210"/>
    <n v="620632.1"/>
    <d v="2008-05-20T00:00:00"/>
    <d v="2008-12-09T00:00:00"/>
    <n v="203"/>
    <s v="_E"/>
    <x v="1"/>
    <n v="345173.46931506845"/>
    <n v="200812"/>
    <x v="0"/>
    <x v="7"/>
  </r>
  <r>
    <s v="P9917"/>
    <n v="1100008109680"/>
    <d v="2009-07-07T00:00:00"/>
    <d v="2009-04-20T00:00:00"/>
    <n v="1"/>
    <n v="-54004"/>
    <d v="2009-01-05T00:00:00"/>
    <d v="2009-04-19T00:00:00"/>
    <n v="104"/>
    <s v="_B"/>
    <x v="0"/>
    <n v="-15387.441095890412"/>
    <n v="200904"/>
    <x v="2"/>
    <x v="5"/>
  </r>
  <r>
    <s v="P9917"/>
    <n v="1410638130000"/>
    <d v="2009-07-08T00:00:00"/>
    <d v="2008-09-17T00:00:00"/>
    <n v="43"/>
    <n v="83959.1"/>
    <d v="2008-08-28T00:00:00"/>
    <d v="2008-09-16T00:00:00"/>
    <n v="19"/>
    <s v="_E"/>
    <x v="1"/>
    <n v="4370.4736986301368"/>
    <n v="200809"/>
    <x v="0"/>
    <x v="8"/>
  </r>
  <r>
    <s v="P9917"/>
    <n v="1410638130000"/>
    <d v="2009-07-08T00:00:00"/>
    <d v="2008-09-17T00:00:00"/>
    <n v="210"/>
    <n v="-652385.6"/>
    <d v="2008-08-28T00:00:00"/>
    <d v="2008-09-16T00:00:00"/>
    <n v="19"/>
    <s v="_E"/>
    <x v="1"/>
    <n v="-33959.798356164378"/>
    <n v="200809"/>
    <x v="0"/>
    <x v="8"/>
  </r>
  <r>
    <s v="A21679"/>
    <n v="1412114181003"/>
    <d v="2009-07-08T00:00:00"/>
    <d v="2008-07-28T00:00:00"/>
    <n v="1"/>
    <n v="-281972.40000000002"/>
    <d v="2008-06-29T00:00:00"/>
    <d v="2008-07-27T00:00:00"/>
    <n v="28"/>
    <s v="_E"/>
    <x v="1"/>
    <n v="-21630.759452054797"/>
    <n v="200807"/>
    <x v="0"/>
    <x v="6"/>
  </r>
  <r>
    <s v="P9917"/>
    <n v="1100000421972"/>
    <d v="2009-07-08T00:00:00"/>
    <d v="2008-10-06T00:00:00"/>
    <n v="43"/>
    <n v="74456.2"/>
    <d v="2008-09-17T00:00:00"/>
    <d v="2008-10-05T00:00:00"/>
    <n v="18"/>
    <s v="_B"/>
    <x v="0"/>
    <n v="3671.8126027397257"/>
    <n v="200810"/>
    <x v="0"/>
    <x v="2"/>
  </r>
  <r>
    <s v="P9917"/>
    <n v="1100000421972"/>
    <d v="2009-07-08T00:00:00"/>
    <d v="2008-10-06T00:00:00"/>
    <n v="210"/>
    <n v="-92796.3"/>
    <d v="2008-09-17T00:00:00"/>
    <d v="2008-10-05T00:00:00"/>
    <n v="18"/>
    <s v="_B"/>
    <x v="0"/>
    <n v="-4576.2558904109592"/>
    <n v="200810"/>
    <x v="0"/>
    <x v="2"/>
  </r>
  <r>
    <s v="P9917"/>
    <n v="1100001616762"/>
    <d v="2009-07-08T00:00:00"/>
    <d v="2009-06-17T00:00:00"/>
    <n v="1"/>
    <n v="-109428.9"/>
    <d v="2008-05-31T00:00:00"/>
    <d v="2009-06-16T00:00:00"/>
    <n v="381"/>
    <s v="_B"/>
    <x v="0"/>
    <n v="-114225.78328767122"/>
    <n v="200906"/>
    <x v="2"/>
    <x v="4"/>
  </r>
  <r>
    <s v="R15733"/>
    <n v="1100002093858"/>
    <d v="2009-07-08T00:00:00"/>
    <d v="2008-12-30T00:00:00"/>
    <n v="1256"/>
    <n v="48355.9"/>
    <d v="2008-10-08T00:00:00"/>
    <d v="2008-12-29T00:00:00"/>
    <n v="82"/>
    <s v="_B"/>
    <x v="0"/>
    <n v="10863.517260273973"/>
    <n v="200812"/>
    <x v="0"/>
    <x v="7"/>
  </r>
  <r>
    <s v="R15733"/>
    <n v="1100002093858"/>
    <d v="2009-07-08T00:00:00"/>
    <d v="2008-12-30T00:00:00"/>
    <n v="1257"/>
    <n v="-40793.1"/>
    <d v="2008-10-08T00:00:00"/>
    <d v="2008-12-29T00:00:00"/>
    <n v="82"/>
    <s v="_B"/>
    <x v="0"/>
    <n v="-9164.4772602739722"/>
    <n v="200812"/>
    <x v="0"/>
    <x v="7"/>
  </r>
  <r>
    <s v="R15733"/>
    <n v="1100003649653"/>
    <d v="2009-07-08T00:00:00"/>
    <d v="2009-02-09T00:00:00"/>
    <n v="1"/>
    <n v="-40436"/>
    <d v="2009-01-29T00:00:00"/>
    <d v="2009-02-08T00:00:00"/>
    <n v="10"/>
    <s v="_B"/>
    <x v="0"/>
    <n v="-1107.8356164383561"/>
    <n v="200902"/>
    <x v="2"/>
    <x v="1"/>
  </r>
  <r>
    <s v="A21679"/>
    <n v="1100003911019"/>
    <d v="2009-07-08T00:00:00"/>
    <d v="2008-07-12T00:00:00"/>
    <n v="1256"/>
    <n v="-414238.1"/>
    <d v="2008-06-21T00:00:00"/>
    <d v="2008-07-11T00:00:00"/>
    <n v="20"/>
    <s v="_B"/>
    <x v="0"/>
    <n v="-22697.978082191781"/>
    <n v="200807"/>
    <x v="0"/>
    <x v="6"/>
  </r>
  <r>
    <s v="A21679"/>
    <n v="1100003911019"/>
    <d v="2009-07-08T00:00:00"/>
    <d v="2008-07-12T00:00:00"/>
    <n v="1257"/>
    <n v="610493.1"/>
    <d v="2008-06-21T00:00:00"/>
    <d v="2008-07-11T00:00:00"/>
    <n v="20"/>
    <s v="_B"/>
    <x v="0"/>
    <n v="33451.676712328765"/>
    <n v="200807"/>
    <x v="0"/>
    <x v="6"/>
  </r>
  <r>
    <s v="R15733"/>
    <n v="1100004457713"/>
    <d v="2009-07-08T00:00:00"/>
    <d v="2009-06-23T00:00:00"/>
    <n v="1208"/>
    <n v="-6357.1"/>
    <d v="2009-01-31T00:00:00"/>
    <d v="2009-06-22T00:00:00"/>
    <n v="142"/>
    <s v="_B"/>
    <x v="0"/>
    <n v="-2473.1731506849319"/>
    <n v="200906"/>
    <x v="2"/>
    <x v="4"/>
  </r>
  <r>
    <s v="R15733"/>
    <n v="1100004457713"/>
    <d v="2009-07-08T00:00:00"/>
    <d v="2009-06-23T00:00:00"/>
    <n v="1209"/>
    <n v="-7697.3"/>
    <d v="2009-01-31T00:00:00"/>
    <d v="2009-06-22T00:00:00"/>
    <n v="142"/>
    <s v="_B"/>
    <x v="0"/>
    <n v="-2994.5660273972603"/>
    <n v="200906"/>
    <x v="2"/>
    <x v="4"/>
  </r>
  <r>
    <s v="R15733"/>
    <n v="1100014749649"/>
    <d v="2009-07-08T00:00:00"/>
    <d v="2008-09-12T00:00:00"/>
    <n v="1"/>
    <n v="-211456.3"/>
    <d v="2008-08-16T00:00:00"/>
    <d v="2008-09-11T00:00:00"/>
    <n v="26"/>
    <s v="_B"/>
    <x v="0"/>
    <n v="-15062.640547945204"/>
    <n v="200809"/>
    <x v="0"/>
    <x v="8"/>
  </r>
  <r>
    <s v="R15733"/>
    <n v="1100024305866"/>
    <d v="2009-07-08T00:00:00"/>
    <d v="2009-04-16T00:00:00"/>
    <n v="1"/>
    <n v="-80750.899999999994"/>
    <d v="2009-04-09T00:00:00"/>
    <d v="2009-04-15T00:00:00"/>
    <n v="6"/>
    <s v="_B"/>
    <x v="0"/>
    <n v="-1327.4120547945204"/>
    <n v="200904"/>
    <x v="2"/>
    <x v="5"/>
  </r>
  <r>
    <s v="R15733"/>
    <n v="1100050164096"/>
    <d v="2009-07-08T00:00:00"/>
    <d v="2009-06-12T00:00:00"/>
    <n v="1"/>
    <n v="-30673.599999999999"/>
    <d v="2008-12-29T00:00:00"/>
    <d v="2009-06-11T00:00:00"/>
    <n v="164"/>
    <s v="_B"/>
    <x v="0"/>
    <n v="-13782.110684931506"/>
    <n v="200906"/>
    <x v="2"/>
    <x v="4"/>
  </r>
  <r>
    <s v="R15733"/>
    <n v="1100050499966"/>
    <d v="2009-07-08T00:00:00"/>
    <d v="2009-05-29T00:00:00"/>
    <n v="44"/>
    <n v="14130.6"/>
    <d v="2009-04-10T00:00:00"/>
    <d v="2009-05-28T00:00:00"/>
    <n v="48"/>
    <s v="_B"/>
    <x v="0"/>
    <n v="1858.270684931507"/>
    <n v="200905"/>
    <x v="2"/>
    <x v="3"/>
  </r>
  <r>
    <s v="R15733"/>
    <n v="1100050499966"/>
    <d v="2009-07-08T00:00:00"/>
    <d v="2009-05-29T00:00:00"/>
    <n v="208"/>
    <n v="-50746.2"/>
    <d v="2009-04-10T00:00:00"/>
    <d v="2009-05-28T00:00:00"/>
    <n v="48"/>
    <s v="_B"/>
    <x v="0"/>
    <n v="-6673.4728767123288"/>
    <n v="200905"/>
    <x v="2"/>
    <x v="3"/>
  </r>
  <r>
    <s v="R15751"/>
    <n v="1100051246856"/>
    <d v="2009-07-08T00:00:00"/>
    <d v="2009-07-02T00:00:00"/>
    <n v="1"/>
    <n v="77559.100000000006"/>
    <d v="2009-03-30T00:00:00"/>
    <d v="2009-07-01T00:00:00"/>
    <n v="93"/>
    <s v="_B"/>
    <x v="0"/>
    <n v="19761.633698630139"/>
    <n v="200907"/>
    <x v="2"/>
    <x v="6"/>
  </r>
  <r>
    <s v="P9917"/>
    <n v="1417893710005"/>
    <d v="2009-07-09T00:00:00"/>
    <d v="2008-10-21T00:00:00"/>
    <n v="43"/>
    <n v="52843.5"/>
    <d v="2008-10-20T00:00:00"/>
    <d v="2008-10-20T00:00:00"/>
    <n v="0"/>
    <s v="_E"/>
    <x v="1"/>
    <n v="0"/>
    <n v="200810"/>
    <x v="0"/>
    <x v="2"/>
  </r>
  <r>
    <s v="P9917"/>
    <n v="1417893710005"/>
    <d v="2009-07-09T00:00:00"/>
    <d v="2008-10-21T00:00:00"/>
    <n v="210"/>
    <n v="-42919.3"/>
    <d v="2008-10-20T00:00:00"/>
    <d v="2008-10-20T00:00:00"/>
    <n v="0"/>
    <s v="_E"/>
    <x v="1"/>
    <n v="0"/>
    <n v="200810"/>
    <x v="0"/>
    <x v="2"/>
  </r>
  <r>
    <s v="R15733"/>
    <n v="1460001657868"/>
    <d v="2009-07-09T00:00:00"/>
    <d v="2008-12-01T00:00:00"/>
    <n v="1"/>
    <n v="-103703.9"/>
    <d v="2008-11-07T00:00:00"/>
    <d v="2008-11-30T00:00:00"/>
    <n v="23"/>
    <s v="_E"/>
    <x v="1"/>
    <n v="-6534.766301369862"/>
    <n v="200812"/>
    <x v="0"/>
    <x v="7"/>
  </r>
  <r>
    <s v="P9917"/>
    <n v="1100003641422"/>
    <d v="2009-07-09T00:00:00"/>
    <d v="2009-06-19T00:00:00"/>
    <n v="1"/>
    <n v="-154116.1"/>
    <d v="2009-05-14T00:00:00"/>
    <d v="2009-06-18T00:00:00"/>
    <n v="35"/>
    <s v="_B"/>
    <x v="0"/>
    <n v="-14778.256164383562"/>
    <n v="200906"/>
    <x v="2"/>
    <x v="4"/>
  </r>
  <r>
    <s v="R15733"/>
    <n v="1100024570176"/>
    <d v="2009-07-09T00:00:00"/>
    <d v="2008-10-16T00:00:00"/>
    <n v="43"/>
    <n v="-212282.9"/>
    <d v="2008-09-18T00:00:00"/>
    <d v="2008-10-15T00:00:00"/>
    <n v="27"/>
    <s v="_B"/>
    <x v="0"/>
    <n v="-15703.118630136985"/>
    <n v="200810"/>
    <x v="0"/>
    <x v="2"/>
  </r>
  <r>
    <s v="R15733"/>
    <n v="1100024570176"/>
    <d v="2009-07-09T00:00:00"/>
    <d v="2008-10-16T00:00:00"/>
    <n v="210"/>
    <n v="-364153.7"/>
    <d v="2008-09-18T00:00:00"/>
    <d v="2008-10-15T00:00:00"/>
    <n v="27"/>
    <s v="_B"/>
    <x v="0"/>
    <n v="-26937.39698630137"/>
    <n v="200810"/>
    <x v="0"/>
    <x v="2"/>
  </r>
  <r>
    <s v="P9917"/>
    <n v="1100051162017"/>
    <d v="2009-07-09T00:00:00"/>
    <d v="2008-01-16T00:00:00"/>
    <n v="1"/>
    <n v="-3896.5"/>
    <d v="2007-04-05T00:00:00"/>
    <d v="2008-01-15T00:00:00"/>
    <n v="285"/>
    <s v="_B"/>
    <x v="0"/>
    <n v="-3042.472602739726"/>
    <n v="200801"/>
    <x v="0"/>
    <x v="10"/>
  </r>
  <r>
    <s v="R15733"/>
    <n v="1100001132372"/>
    <d v="2009-07-10T00:00:00"/>
    <d v="2008-09-10T00:00:00"/>
    <n v="1"/>
    <n v="-271295.3"/>
    <d v="2008-08-09T00:00:00"/>
    <d v="2008-09-09T00:00:00"/>
    <n v="31"/>
    <s v="_B"/>
    <x v="0"/>
    <n v="-23041.518630136983"/>
    <n v="200809"/>
    <x v="0"/>
    <x v="8"/>
  </r>
  <r>
    <s v="A21679"/>
    <n v="1100006741031"/>
    <d v="2009-07-10T00:00:00"/>
    <d v="2008-08-18T00:00:00"/>
    <n v="1240"/>
    <n v="-225562.3"/>
    <d v="2008-07-10T00:00:00"/>
    <d v="2008-08-17T00:00:00"/>
    <n v="38"/>
    <s v="_B"/>
    <x v="0"/>
    <n v="-23483.198356164383"/>
    <n v="200808"/>
    <x v="0"/>
    <x v="9"/>
  </r>
  <r>
    <s v="A21679"/>
    <n v="1100006741031"/>
    <d v="2009-07-10T00:00:00"/>
    <d v="2008-08-18T00:00:00"/>
    <n v="1241"/>
    <n v="0"/>
    <d v="2008-07-10T00:00:00"/>
    <d v="2008-08-17T00:00:00"/>
    <n v="38"/>
    <s v="_B"/>
    <x v="0"/>
    <n v="0"/>
    <n v="200808"/>
    <x v="0"/>
    <x v="9"/>
  </r>
  <r>
    <s v="R15733"/>
    <n v="1100014837524"/>
    <d v="2009-07-10T00:00:00"/>
    <d v="2009-03-28T00:00:00"/>
    <n v="1252"/>
    <n v="37276.699999999997"/>
    <d v="2009-02-23T00:00:00"/>
    <d v="2009-03-27T00:00:00"/>
    <n v="32"/>
    <s v="_B"/>
    <x v="0"/>
    <n v="3268.0942465753424"/>
    <n v="200903"/>
    <x v="2"/>
    <x v="0"/>
  </r>
  <r>
    <s v="R15733"/>
    <n v="1100014837524"/>
    <d v="2009-07-10T00:00:00"/>
    <d v="2009-03-28T00:00:00"/>
    <n v="1253"/>
    <n v="-20918.900000000001"/>
    <d v="2009-02-23T00:00:00"/>
    <d v="2009-03-27T00:00:00"/>
    <n v="32"/>
    <s v="_B"/>
    <x v="0"/>
    <n v="-1833.9857534246576"/>
    <n v="200903"/>
    <x v="2"/>
    <x v="0"/>
  </r>
  <r>
    <s v="R15733"/>
    <n v="1100018578223"/>
    <d v="2009-07-10T00:00:00"/>
    <d v="2009-05-05T00:00:00"/>
    <n v="43"/>
    <n v="-2846.9"/>
    <d v="2009-04-24T00:00:00"/>
    <d v="2009-05-04T00:00:00"/>
    <n v="10"/>
    <s v="_B"/>
    <x v="0"/>
    <n v="-77.9972602739726"/>
    <n v="200905"/>
    <x v="2"/>
    <x v="3"/>
  </r>
  <r>
    <s v="R15733"/>
    <n v="1100018578223"/>
    <d v="2009-07-10T00:00:00"/>
    <d v="2009-05-05T00:00:00"/>
    <n v="210"/>
    <n v="-83505"/>
    <d v="2009-04-24T00:00:00"/>
    <d v="2009-05-04T00:00:00"/>
    <n v="10"/>
    <s v="_B"/>
    <x v="0"/>
    <n v="-2287.8082191780823"/>
    <n v="200905"/>
    <x v="2"/>
    <x v="3"/>
  </r>
  <r>
    <s v="R15733"/>
    <n v="1100020171445"/>
    <d v="2009-07-10T00:00:00"/>
    <d v="2008-12-23T00:00:00"/>
    <n v="43"/>
    <n v="75970"/>
    <d v="2008-12-17T00:00:00"/>
    <d v="2008-12-22T00:00:00"/>
    <n v="5"/>
    <s v="_B"/>
    <x v="0"/>
    <n v="1040.6849315068494"/>
    <n v="200812"/>
    <x v="0"/>
    <x v="7"/>
  </r>
  <r>
    <s v="R15733"/>
    <n v="1100020171445"/>
    <d v="2009-07-10T00:00:00"/>
    <d v="2008-12-23T00:00:00"/>
    <n v="210"/>
    <n v="-62328.3"/>
    <d v="2008-12-17T00:00:00"/>
    <d v="2008-12-22T00:00:00"/>
    <n v="5"/>
    <s v="_B"/>
    <x v="0"/>
    <n v="-853.81232876712329"/>
    <n v="200812"/>
    <x v="0"/>
    <x v="7"/>
  </r>
  <r>
    <s v="A21679"/>
    <n v="1100024793102"/>
    <d v="2009-07-10T00:00:00"/>
    <d v="2008-07-23T00:00:00"/>
    <n v="1"/>
    <n v="-176761.60000000001"/>
    <d v="2008-06-02T00:00:00"/>
    <d v="2008-07-22T00:00:00"/>
    <n v="50"/>
    <s v="_B"/>
    <x v="0"/>
    <n v="-24213.917808219179"/>
    <n v="200807"/>
    <x v="0"/>
    <x v="6"/>
  </r>
  <r>
    <s v="R15733"/>
    <n v="1100001139182"/>
    <d v="2009-07-13T00:00:00"/>
    <d v="2009-05-06T00:00:00"/>
    <n v="1"/>
    <n v="-55127.1"/>
    <d v="2009-01-17T00:00:00"/>
    <d v="2009-05-05T00:00:00"/>
    <n v="108"/>
    <s v="_B"/>
    <x v="0"/>
    <n v="-16311.580273972604"/>
    <n v="200905"/>
    <x v="2"/>
    <x v="3"/>
  </r>
  <r>
    <s v="R15733"/>
    <n v="1100006446012"/>
    <d v="2009-07-13T00:00:00"/>
    <d v="2009-05-15T00:00:00"/>
    <n v="1"/>
    <n v="-27548.799999999999"/>
    <d v="2009-01-29T00:00:00"/>
    <d v="2009-05-14T00:00:00"/>
    <n v="105"/>
    <s v="_B"/>
    <x v="0"/>
    <n v="-7924.9972602739717"/>
    <n v="200905"/>
    <x v="2"/>
    <x v="3"/>
  </r>
  <r>
    <s v="R15733"/>
    <n v="1100010975141"/>
    <d v="2009-07-13T00:00:00"/>
    <d v="2009-03-02T00:00:00"/>
    <n v="184"/>
    <n v="-49452.1"/>
    <d v="2008-12-15T00:00:00"/>
    <d v="2009-03-01T00:00:00"/>
    <n v="76"/>
    <s v="_B"/>
    <x v="0"/>
    <n v="-10296.875616438356"/>
    <n v="200903"/>
    <x v="2"/>
    <x v="0"/>
  </r>
  <r>
    <s v="R15733"/>
    <n v="1100010975141"/>
    <d v="2009-07-13T00:00:00"/>
    <d v="2009-03-02T00:00:00"/>
    <n v="210"/>
    <n v="-26801.599999999999"/>
    <d v="2008-12-15T00:00:00"/>
    <d v="2009-03-01T00:00:00"/>
    <n v="76"/>
    <s v="_B"/>
    <x v="0"/>
    <n v="-5580.6071232876711"/>
    <n v="200903"/>
    <x v="2"/>
    <x v="0"/>
  </r>
  <r>
    <s v="R15733"/>
    <n v="1100010975141"/>
    <d v="2009-07-13T00:00:00"/>
    <d v="2009-03-02T00:00:00"/>
    <n v="187"/>
    <n v="-82549.3"/>
    <d v="2008-12-15T00:00:00"/>
    <d v="2009-03-01T00:00:00"/>
    <n v="76"/>
    <s v="_B"/>
    <x v="0"/>
    <n v="-17188.347397260273"/>
    <n v="200903"/>
    <x v="2"/>
    <x v="0"/>
  </r>
  <r>
    <s v="R15733"/>
    <n v="1100012293797"/>
    <d v="2009-07-13T00:00:00"/>
    <d v="2008-10-11T00:00:00"/>
    <n v="1"/>
    <n v="-136758.6"/>
    <d v="2008-10-09T00:00:00"/>
    <d v="2008-10-10T00:00:00"/>
    <n v="1"/>
    <s v="_B"/>
    <x v="0"/>
    <n v="-374.68109589041097"/>
    <n v="200810"/>
    <x v="0"/>
    <x v="2"/>
  </r>
  <r>
    <s v="A21679"/>
    <n v="1100013355966"/>
    <d v="2009-07-13T00:00:00"/>
    <d v="2008-08-24T00:00:00"/>
    <n v="1"/>
    <n v="-320494.3"/>
    <d v="2008-07-28T00:00:00"/>
    <d v="2008-08-23T00:00:00"/>
    <n v="26"/>
    <s v="_B"/>
    <x v="0"/>
    <n v="-22829.730958904111"/>
    <n v="200808"/>
    <x v="0"/>
    <x v="9"/>
  </r>
  <r>
    <s v="P9917"/>
    <n v="1100005302383"/>
    <d v="2009-07-14T00:00:00"/>
    <d v="2009-04-14T00:00:00"/>
    <n v="1252"/>
    <n v="-57176.3"/>
    <d v="2009-04-04T00:00:00"/>
    <d v="2009-04-13T00:00:00"/>
    <n v="9"/>
    <s v="_B"/>
    <x v="0"/>
    <n v="-1409.8265753424657"/>
    <n v="200904"/>
    <x v="2"/>
    <x v="5"/>
  </r>
  <r>
    <s v="P9917"/>
    <n v="1100005302383"/>
    <d v="2009-07-14T00:00:00"/>
    <d v="2009-04-14T00:00:00"/>
    <n v="1253"/>
    <n v="-107286.3"/>
    <d v="2009-04-04T00:00:00"/>
    <d v="2009-04-13T00:00:00"/>
    <n v="9"/>
    <s v="_B"/>
    <x v="0"/>
    <n v="-2645.4156164383562"/>
    <n v="200904"/>
    <x v="2"/>
    <x v="5"/>
  </r>
  <r>
    <s v="R15733"/>
    <n v="1100013741203"/>
    <d v="2009-07-14T00:00:00"/>
    <d v="2008-09-25T00:00:00"/>
    <n v="1"/>
    <n v="-178600.9"/>
    <d v="2008-08-31T00:00:00"/>
    <d v="2008-09-24T00:00:00"/>
    <n v="24"/>
    <s v="_B"/>
    <x v="0"/>
    <n v="-11743.620821917808"/>
    <n v="200809"/>
    <x v="0"/>
    <x v="8"/>
  </r>
  <r>
    <s v="P9917"/>
    <n v="1100018982730"/>
    <d v="2009-07-14T00:00:00"/>
    <d v="2008-11-29T00:00:00"/>
    <n v="43"/>
    <n v="-42192.9"/>
    <d v="2008-10-21T00:00:00"/>
    <d v="2008-11-28T00:00:00"/>
    <n v="38"/>
    <s v="_B"/>
    <x v="0"/>
    <n v="-4392.685479452055"/>
    <n v="200811"/>
    <x v="0"/>
    <x v="11"/>
  </r>
  <r>
    <s v="P9917"/>
    <n v="1100018982730"/>
    <d v="2009-07-14T00:00:00"/>
    <d v="2008-11-29T00:00:00"/>
    <n v="210"/>
    <n v="-23352.3"/>
    <d v="2008-10-21T00:00:00"/>
    <d v="2008-11-28T00:00:00"/>
    <n v="38"/>
    <s v="_B"/>
    <x v="0"/>
    <n v="-2431.1983561643833"/>
    <n v="200811"/>
    <x v="0"/>
    <x v="11"/>
  </r>
  <r>
    <s v="P9917"/>
    <n v="1100021010340"/>
    <d v="2009-07-14T00:00:00"/>
    <d v="2009-05-07T00:00:00"/>
    <n v="1"/>
    <n v="-32292"/>
    <d v="2008-12-11T00:00:00"/>
    <d v="2009-05-06T00:00:00"/>
    <n v="146"/>
    <s v="_B"/>
    <x v="0"/>
    <n v="-12916.800000000001"/>
    <n v="200905"/>
    <x v="2"/>
    <x v="3"/>
  </r>
  <r>
    <s v="P9917"/>
    <n v="1100023690034"/>
    <d v="2009-07-14T00:00:00"/>
    <d v="2008-09-27T00:00:00"/>
    <n v="43"/>
    <n v="-108037.7"/>
    <d v="2008-08-24T00:00:00"/>
    <d v="2008-09-26T00:00:00"/>
    <n v="33"/>
    <s v="_B"/>
    <x v="0"/>
    <n v="-9767.7920547945196"/>
    <n v="200809"/>
    <x v="0"/>
    <x v="8"/>
  </r>
  <r>
    <s v="P9917"/>
    <n v="1100023690034"/>
    <d v="2009-07-14T00:00:00"/>
    <d v="2008-09-27T00:00:00"/>
    <n v="210"/>
    <n v="-30314.5"/>
    <d v="2008-08-24T00:00:00"/>
    <d v="2008-09-26T00:00:00"/>
    <n v="33"/>
    <s v="_B"/>
    <x v="0"/>
    <n v="-2740.7630136986304"/>
    <n v="200809"/>
    <x v="0"/>
    <x v="8"/>
  </r>
  <r>
    <s v="P9917"/>
    <n v="1100051237249"/>
    <d v="2009-07-14T00:00:00"/>
    <d v="2008-10-06T00:00:00"/>
    <n v="1"/>
    <n v="-223122.1"/>
    <d v="2008-09-30T00:00:00"/>
    <d v="2008-10-05T00:00:00"/>
    <n v="5"/>
    <s v="_B"/>
    <x v="0"/>
    <n v="-3056.4671232876713"/>
    <n v="200810"/>
    <x v="0"/>
    <x v="2"/>
  </r>
  <r>
    <s v="R15733"/>
    <n v="1411618051001"/>
    <d v="2009-07-15T00:00:00"/>
    <d v="2008-06-27T00:00:00"/>
    <n v="1"/>
    <n v="-636708.5"/>
    <d v="2008-06-16T00:00:00"/>
    <d v="2008-06-26T00:00:00"/>
    <n v="10"/>
    <s v="_E"/>
    <x v="1"/>
    <n v="-17444.068493150684"/>
    <n v="200806"/>
    <x v="0"/>
    <x v="4"/>
  </r>
  <r>
    <s v="P9917"/>
    <n v="1412521611004"/>
    <d v="2009-07-15T00:00:00"/>
    <d v="2008-10-16T00:00:00"/>
    <n v="1"/>
    <n v="-309370.40000000002"/>
    <d v="2008-06-08T00:00:00"/>
    <d v="2008-10-15T00:00:00"/>
    <n v="129"/>
    <s v="_E"/>
    <x v="1"/>
    <n v="-109339.12767123288"/>
    <n v="200810"/>
    <x v="0"/>
    <x v="2"/>
  </r>
  <r>
    <s v="A21679"/>
    <n v="1415005691007"/>
    <d v="2009-07-15T00:00:00"/>
    <d v="2008-08-07T00:00:00"/>
    <n v="1"/>
    <n v="-128941.8"/>
    <d v="2008-06-05T00:00:00"/>
    <d v="2008-08-06T00:00:00"/>
    <n v="62"/>
    <s v="_E"/>
    <x v="1"/>
    <n v="-21902.442739726026"/>
    <n v="200808"/>
    <x v="0"/>
    <x v="9"/>
  </r>
  <r>
    <s v="R15733"/>
    <n v="1416686213007"/>
    <d v="2009-07-15T00:00:00"/>
    <d v="2008-10-10T00:00:00"/>
    <n v="1"/>
    <n v="-71511.100000000006"/>
    <d v="2008-09-17T00:00:00"/>
    <d v="2008-10-09T00:00:00"/>
    <n v="22"/>
    <s v="_E"/>
    <x v="1"/>
    <n v="-4310.2580821917809"/>
    <n v="200810"/>
    <x v="0"/>
    <x v="2"/>
  </r>
  <r>
    <s v="P9917"/>
    <n v="1100001278977"/>
    <d v="2009-07-15T00:00:00"/>
    <d v="2008-08-13T00:00:00"/>
    <n v="1"/>
    <n v="-431904.6"/>
    <d v="2008-07-25T00:00:00"/>
    <d v="2008-08-12T00:00:00"/>
    <n v="18"/>
    <s v="_B"/>
    <x v="0"/>
    <n v="-21299.404931506851"/>
    <n v="200808"/>
    <x v="0"/>
    <x v="9"/>
  </r>
  <r>
    <s v="R15733"/>
    <n v="1100004789592"/>
    <d v="2009-07-15T00:00:00"/>
    <d v="2009-03-11T00:00:00"/>
    <n v="1"/>
    <n v="-95187.3"/>
    <d v="2009-01-27T00:00:00"/>
    <d v="2009-03-10T00:00:00"/>
    <n v="42"/>
    <s v="_B"/>
    <x v="0"/>
    <n v="-10953.059178082192"/>
    <n v="200903"/>
    <x v="2"/>
    <x v="0"/>
  </r>
  <r>
    <s v="R15733"/>
    <n v="1100005137221"/>
    <d v="2009-07-15T00:00:00"/>
    <d v="2009-04-28T00:00:00"/>
    <n v="1"/>
    <n v="-75606.7"/>
    <d v="2009-02-18T00:00:00"/>
    <d v="2009-04-27T00:00:00"/>
    <n v="68"/>
    <s v="_B"/>
    <x v="0"/>
    <n v="-14085.631780821917"/>
    <n v="200904"/>
    <x v="2"/>
    <x v="5"/>
  </r>
  <r>
    <s v="R15733"/>
    <n v="1100013997175"/>
    <d v="2009-07-15T00:00:00"/>
    <d v="2009-05-04T00:00:00"/>
    <n v="1"/>
    <n v="-104778.5"/>
    <d v="2009-02-27T00:00:00"/>
    <d v="2009-05-03T00:00:00"/>
    <n v="65"/>
    <s v="_B"/>
    <x v="0"/>
    <n v="-18659.184931506847"/>
    <n v="200905"/>
    <x v="2"/>
    <x v="3"/>
  </r>
  <r>
    <s v="P9917"/>
    <n v="1100024989837"/>
    <d v="2009-07-15T00:00:00"/>
    <d v="2009-03-05T00:00:00"/>
    <n v="43"/>
    <n v="-37552.800000000003"/>
    <d v="2008-10-05T00:00:00"/>
    <d v="2009-03-04T00:00:00"/>
    <n v="150"/>
    <s v="_B"/>
    <x v="0"/>
    <n v="-15432.657534246577"/>
    <n v="200903"/>
    <x v="2"/>
    <x v="0"/>
  </r>
  <r>
    <s v="P9917"/>
    <n v="1100024989837"/>
    <d v="2009-07-15T00:00:00"/>
    <d v="2009-03-05T00:00:00"/>
    <n v="210"/>
    <n v="-20782.400000000001"/>
    <d v="2008-10-05T00:00:00"/>
    <d v="2009-03-04T00:00:00"/>
    <n v="150"/>
    <s v="_B"/>
    <x v="0"/>
    <n v="-8540.7123287671238"/>
    <n v="200903"/>
    <x v="2"/>
    <x v="0"/>
  </r>
  <r>
    <s v="R15733"/>
    <n v="1100050954187"/>
    <d v="2009-07-15T00:00:00"/>
    <d v="2007-12-10T00:00:00"/>
    <n v="43"/>
    <n v="43164.2"/>
    <d v="2007-06-25T00:00:00"/>
    <d v="2007-12-09T00:00:00"/>
    <n v="167"/>
    <s v="_B"/>
    <x v="0"/>
    <n v="19749.099726027394"/>
    <n v="200712"/>
    <x v="1"/>
    <x v="7"/>
  </r>
  <r>
    <s v="R15733"/>
    <n v="1100050954187"/>
    <d v="2009-07-15T00:00:00"/>
    <d v="2007-12-10T00:00:00"/>
    <n v="210"/>
    <n v="-29717"/>
    <d v="2007-06-25T00:00:00"/>
    <d v="2007-12-09T00:00:00"/>
    <n v="167"/>
    <s v="_B"/>
    <x v="0"/>
    <n v="-13596.545205479451"/>
    <n v="200712"/>
    <x v="1"/>
    <x v="7"/>
  </r>
  <r>
    <s v="R15733"/>
    <n v="1414520111005"/>
    <d v="2009-07-16T00:00:00"/>
    <d v="2008-10-25T00:00:00"/>
    <n v="1"/>
    <n v="-109427.7"/>
    <d v="2008-08-20T00:00:00"/>
    <d v="2008-10-24T00:00:00"/>
    <n v="65"/>
    <s v="_E"/>
    <x v="1"/>
    <n v="-19487.124657534245"/>
    <n v="200810"/>
    <x v="0"/>
    <x v="2"/>
  </r>
  <r>
    <s v="R15733"/>
    <n v="1100003599329"/>
    <d v="2009-07-16T00:00:00"/>
    <d v="2009-01-09T00:00:00"/>
    <n v="1"/>
    <n v="-72766.2"/>
    <d v="2008-12-27T00:00:00"/>
    <d v="2009-01-08T00:00:00"/>
    <n v="12"/>
    <s v="_B"/>
    <x v="0"/>
    <n v="-2392.3134246575341"/>
    <n v="200901"/>
    <x v="2"/>
    <x v="10"/>
  </r>
  <r>
    <s v="R15733"/>
    <n v="1100020616038"/>
    <d v="2009-07-16T00:00:00"/>
    <d v="2009-03-08T00:00:00"/>
    <n v="1"/>
    <n v="-56283.3"/>
    <d v="2009-03-04T00:00:00"/>
    <d v="2009-03-07T00:00:00"/>
    <n v="3"/>
    <s v="_B"/>
    <x v="0"/>
    <n v="-462.60246575342472"/>
    <n v="200903"/>
    <x v="2"/>
    <x v="0"/>
  </r>
  <r>
    <s v="P9917"/>
    <n v="1100050771738"/>
    <d v="2009-07-16T00:00:00"/>
    <d v="2008-10-10T00:00:00"/>
    <n v="1"/>
    <n v="-228220.3"/>
    <d v="2008-09-13T00:00:00"/>
    <d v="2008-10-09T00:00:00"/>
    <n v="26"/>
    <s v="_B"/>
    <x v="0"/>
    <n v="-16256.788493150685"/>
    <n v="200810"/>
    <x v="0"/>
    <x v="2"/>
  </r>
  <r>
    <s v="P9917"/>
    <n v="1100770315962"/>
    <d v="2009-07-16T00:00:00"/>
    <d v="2008-10-18T00:00:00"/>
    <n v="1"/>
    <n v="-135473"/>
    <d v="2008-09-24T00:00:00"/>
    <d v="2008-10-17T00:00:00"/>
    <n v="23"/>
    <s v="_B"/>
    <x v="0"/>
    <n v="-8536.6547945205475"/>
    <n v="200810"/>
    <x v="0"/>
    <x v="2"/>
  </r>
  <r>
    <s v="A21679"/>
    <n v="1414291930004"/>
    <d v="2009-07-17T00:00:00"/>
    <d v="2008-07-25T00:00:00"/>
    <n v="1"/>
    <n v="-184969.2"/>
    <d v="2008-06-12T00:00:00"/>
    <d v="2008-07-24T00:00:00"/>
    <n v="42"/>
    <s v="_E"/>
    <x v="1"/>
    <n v="-21284.127123287672"/>
    <n v="200807"/>
    <x v="0"/>
    <x v="6"/>
  </r>
  <r>
    <s v="P9917"/>
    <n v="1416789712003"/>
    <d v="2009-07-17T00:00:00"/>
    <d v="2009-02-02T00:00:00"/>
    <n v="1"/>
    <n v="76750.3"/>
    <d v="2008-05-28T00:00:00"/>
    <d v="2009-02-01T00:00:00"/>
    <n v="249"/>
    <s v="_E"/>
    <x v="1"/>
    <n v="52358.423835616435"/>
    <n v="200902"/>
    <x v="2"/>
    <x v="1"/>
  </r>
  <r>
    <s v="R15733"/>
    <n v="1100000264120"/>
    <d v="2009-07-17T00:00:00"/>
    <d v="2009-04-23T00:00:00"/>
    <n v="1"/>
    <n v="-50048.6"/>
    <d v="2009-02-25T00:00:00"/>
    <d v="2009-04-22T00:00:00"/>
    <n v="56"/>
    <s v="_B"/>
    <x v="0"/>
    <n v="-7678.6893150684937"/>
    <n v="200904"/>
    <x v="2"/>
    <x v="5"/>
  </r>
  <r>
    <s v="A21679"/>
    <n v="1100000367925"/>
    <d v="2009-07-17T00:00:00"/>
    <d v="2008-09-05T00:00:00"/>
    <n v="1"/>
    <n v="-198534.9"/>
    <d v="2008-07-24T00:00:00"/>
    <d v="2008-09-04T00:00:00"/>
    <n v="42"/>
    <s v="_B"/>
    <x v="0"/>
    <n v="-22845.111780821917"/>
    <n v="200809"/>
    <x v="0"/>
    <x v="8"/>
  </r>
  <r>
    <s v="R15733"/>
    <n v="1100011391962"/>
    <d v="2009-07-17T00:00:00"/>
    <d v="2009-07-01T00:00:00"/>
    <n v="43"/>
    <n v="33234.199999999997"/>
    <d v="2009-02-02T00:00:00"/>
    <d v="2009-06-30T00:00:00"/>
    <n v="148"/>
    <s v="_B"/>
    <x v="0"/>
    <n v="13475.785205479451"/>
    <n v="200907"/>
    <x v="2"/>
    <x v="6"/>
  </r>
  <r>
    <s v="R15733"/>
    <n v="1100011391962"/>
    <d v="2009-07-17T00:00:00"/>
    <d v="2009-07-01T00:00:00"/>
    <n v="210"/>
    <n v="-28697.9"/>
    <d v="2009-02-02T00:00:00"/>
    <d v="2009-06-30T00:00:00"/>
    <n v="148"/>
    <s v="_B"/>
    <x v="0"/>
    <n v="-11636.408767123288"/>
    <n v="200907"/>
    <x v="2"/>
    <x v="6"/>
  </r>
  <r>
    <s v="P9917"/>
    <n v="1100011473463"/>
    <d v="2009-07-17T00:00:00"/>
    <d v="2008-10-06T00:00:00"/>
    <n v="1"/>
    <n v="-254981.1"/>
    <d v="2008-09-07T00:00:00"/>
    <d v="2008-10-05T00:00:00"/>
    <n v="28"/>
    <s v="_B"/>
    <x v="0"/>
    <n v="-19560.193972602738"/>
    <n v="200810"/>
    <x v="0"/>
    <x v="2"/>
  </r>
  <r>
    <s v="P9917"/>
    <n v="1100014749870"/>
    <d v="2009-07-17T00:00:00"/>
    <d v="2008-10-01T00:00:00"/>
    <n v="1"/>
    <n v="-315373.59999999998"/>
    <d v="2008-09-16T00:00:00"/>
    <d v="2008-09-30T00:00:00"/>
    <n v="14"/>
    <s v="_B"/>
    <x v="0"/>
    <n v="-12096.521643835615"/>
    <n v="200810"/>
    <x v="0"/>
    <x v="2"/>
  </r>
  <r>
    <s v="A21679"/>
    <n v="1100022934205"/>
    <d v="2009-07-17T00:00:00"/>
    <d v="2008-07-04T00:00:00"/>
    <n v="1"/>
    <n v="-42450.400000000001"/>
    <d v="2008-06-12T00:00:00"/>
    <d v="2008-07-03T00:00:00"/>
    <n v="21"/>
    <s v="_B"/>
    <x v="0"/>
    <n v="-2442.3517808219176"/>
    <n v="200807"/>
    <x v="0"/>
    <x v="6"/>
  </r>
  <r>
    <s v="P9917"/>
    <n v="1100025246315"/>
    <d v="2009-07-17T00:00:00"/>
    <d v="2008-10-27T00:00:00"/>
    <n v="1"/>
    <n v="-616398.9"/>
    <d v="2008-10-20T00:00:00"/>
    <d v="2008-10-26T00:00:00"/>
    <n v="6"/>
    <s v="_B"/>
    <x v="0"/>
    <n v="-10132.584657534248"/>
    <n v="200810"/>
    <x v="0"/>
    <x v="2"/>
  </r>
  <r>
    <s v="R15733"/>
    <n v="1100770121138"/>
    <d v="2009-07-17T00:00:00"/>
    <d v="2008-09-12T00:00:00"/>
    <n v="1"/>
    <n v="-202741.4"/>
    <d v="2008-08-25T00:00:00"/>
    <d v="2008-09-11T00:00:00"/>
    <n v="17"/>
    <s v="_B"/>
    <x v="0"/>
    <n v="-9442.7501369863003"/>
    <n v="200809"/>
    <x v="0"/>
    <x v="8"/>
  </r>
  <r>
    <s v="P9917"/>
    <n v="1160000739080"/>
    <d v="2009-07-17T00:00:00"/>
    <d v="2008-11-24T00:00:00"/>
    <n v="1"/>
    <n v="111016.1"/>
    <d v="2008-09-12T00:00:00"/>
    <d v="2008-11-23T00:00:00"/>
    <n v="72"/>
    <s v="_B"/>
    <x v="0"/>
    <n v="21899.066301369865"/>
    <n v="200811"/>
    <x v="0"/>
    <x v="11"/>
  </r>
  <r>
    <s v="C9248"/>
    <n v="1413196422009"/>
    <d v="2009-07-18T00:00:00"/>
    <d v="2008-09-22T00:00:00"/>
    <n v="1265"/>
    <n v="-13265.4"/>
    <d v="2008-06-22T00:00:00"/>
    <d v="2008-09-21T00:00:00"/>
    <n v="91"/>
    <s v="_E"/>
    <x v="1"/>
    <n v="-3307.2641095890408"/>
    <n v="200809"/>
    <x v="0"/>
    <x v="8"/>
  </r>
  <r>
    <s v="C9248"/>
    <n v="1413196422009"/>
    <d v="2009-07-18T00:00:00"/>
    <d v="2008-09-22T00:00:00"/>
    <n v="1266"/>
    <n v="-367.7"/>
    <d v="2008-06-22T00:00:00"/>
    <d v="2008-09-21T00:00:00"/>
    <n v="91"/>
    <s v="_E"/>
    <x v="1"/>
    <n v="-91.6731506849315"/>
    <n v="200809"/>
    <x v="0"/>
    <x v="8"/>
  </r>
  <r>
    <s v="C9248"/>
    <n v="1100005315709"/>
    <d v="2009-07-18T00:00:00"/>
    <d v="2008-10-11T00:00:00"/>
    <n v="1"/>
    <n v="-290531.7"/>
    <d v="2008-10-05T00:00:00"/>
    <d v="2008-10-10T00:00:00"/>
    <n v="5"/>
    <s v="_B"/>
    <x v="0"/>
    <n v="-3979.8863013698633"/>
    <n v="200810"/>
    <x v="0"/>
    <x v="2"/>
  </r>
  <r>
    <s v="C9248"/>
    <n v="1100005315745"/>
    <d v="2009-07-18T00:00:00"/>
    <d v="2008-10-11T00:00:00"/>
    <n v="1"/>
    <n v="-289294.90000000002"/>
    <d v="2008-10-05T00:00:00"/>
    <d v="2008-10-10T00:00:00"/>
    <n v="5"/>
    <s v="_B"/>
    <x v="0"/>
    <n v="-3962.9438356164387"/>
    <n v="200810"/>
    <x v="0"/>
    <x v="2"/>
  </r>
  <r>
    <s v="C9248"/>
    <n v="1100005315754"/>
    <d v="2009-07-18T00:00:00"/>
    <d v="2008-10-11T00:00:00"/>
    <n v="1"/>
    <n v="-291830.40000000002"/>
    <d v="2008-10-05T00:00:00"/>
    <d v="2008-10-10T00:00:00"/>
    <n v="5"/>
    <s v="_B"/>
    <x v="0"/>
    <n v="-3997.6767123287673"/>
    <n v="200810"/>
    <x v="0"/>
    <x v="2"/>
  </r>
  <r>
    <s v="C9248"/>
    <n v="1100008681030"/>
    <d v="2009-07-18T00:00:00"/>
    <d v="2009-06-12T00:00:00"/>
    <n v="1233"/>
    <n v="15133.7"/>
    <d v="2009-05-18T00:00:00"/>
    <d v="2009-06-11T00:00:00"/>
    <n v="24"/>
    <s v="_B"/>
    <x v="0"/>
    <n v="995.09260273972609"/>
    <n v="200906"/>
    <x v="2"/>
    <x v="4"/>
  </r>
  <r>
    <s v="C9248"/>
    <n v="1100008681030"/>
    <d v="2009-07-18T00:00:00"/>
    <d v="2009-06-12T00:00:00"/>
    <n v="1234"/>
    <n v="3664"/>
    <d v="2009-05-18T00:00:00"/>
    <d v="2009-06-11T00:00:00"/>
    <n v="24"/>
    <s v="_B"/>
    <x v="0"/>
    <n v="240.92054794520547"/>
    <n v="200906"/>
    <x v="2"/>
    <x v="4"/>
  </r>
  <r>
    <s v="C9248"/>
    <n v="1100009978046"/>
    <d v="2009-07-18T00:00:00"/>
    <d v="2008-10-08T00:00:00"/>
    <n v="43"/>
    <n v="43552.7"/>
    <d v="2008-04-11T00:00:00"/>
    <d v="2008-10-07T00:00:00"/>
    <n v="179"/>
    <s v="_B"/>
    <x v="0"/>
    <n v="21358.721369863011"/>
    <n v="200810"/>
    <x v="0"/>
    <x v="2"/>
  </r>
  <r>
    <s v="C9248"/>
    <n v="1100009978046"/>
    <d v="2009-07-18T00:00:00"/>
    <d v="2008-10-08T00:00:00"/>
    <n v="210"/>
    <n v="-51247.6"/>
    <d v="2008-04-11T00:00:00"/>
    <d v="2008-10-07T00:00:00"/>
    <n v="179"/>
    <s v="_B"/>
    <x v="0"/>
    <n v="-25132.384657534247"/>
    <n v="200810"/>
    <x v="0"/>
    <x v="2"/>
  </r>
  <r>
    <s v="D12478"/>
    <n v="1100020115947"/>
    <d v="2009-07-18T00:00:00"/>
    <d v="2009-04-29T00:00:00"/>
    <n v="1"/>
    <n v="-30135.7"/>
    <d v="2008-09-22T00:00:00"/>
    <d v="2009-04-28T00:00:00"/>
    <n v="218"/>
    <s v="_B"/>
    <x v="0"/>
    <n v="-17998.856438356164"/>
    <n v="200904"/>
    <x v="2"/>
    <x v="5"/>
  </r>
  <r>
    <s v="C9248"/>
    <n v="1100050159254"/>
    <d v="2009-07-18T00:00:00"/>
    <d v="2008-09-19T00:00:00"/>
    <n v="1"/>
    <n v="191508.8"/>
    <d v="2008-06-06T00:00:00"/>
    <d v="2008-09-18T00:00:00"/>
    <n v="104"/>
    <s v="_B"/>
    <x v="0"/>
    <n v="54566.890958904114"/>
    <n v="200809"/>
    <x v="0"/>
    <x v="8"/>
  </r>
  <r>
    <s v="C9248"/>
    <n v="1100050289343"/>
    <d v="2009-07-18T00:00:00"/>
    <d v="2008-10-10T00:00:00"/>
    <n v="1"/>
    <n v="8799.4"/>
    <d v="2008-06-06T00:00:00"/>
    <d v="2008-10-09T00:00:00"/>
    <n v="125"/>
    <s v="_B"/>
    <x v="0"/>
    <n v="3013.4931506849312"/>
    <n v="200810"/>
    <x v="0"/>
    <x v="2"/>
  </r>
  <r>
    <s v="P9917"/>
    <n v="1100001838235"/>
    <d v="2009-07-20T00:00:00"/>
    <d v="2009-01-13T00:00:00"/>
    <n v="1"/>
    <n v="-102131.3"/>
    <d v="2009-01-01T00:00:00"/>
    <d v="2009-01-12T00:00:00"/>
    <n v="11"/>
    <s v="_B"/>
    <x v="0"/>
    <n v="-3077.9295890410958"/>
    <n v="200901"/>
    <x v="2"/>
    <x v="10"/>
  </r>
  <r>
    <s v="P9917"/>
    <n v="1100002437380"/>
    <d v="2009-07-20T00:00:00"/>
    <d v="2008-08-02T00:00:00"/>
    <n v="1"/>
    <n v="10130.799999999999"/>
    <d v="2008-07-08T00:00:00"/>
    <d v="2008-08-01T00:00:00"/>
    <n v="24"/>
    <s v="_B"/>
    <x v="0"/>
    <n v="666.13479452054798"/>
    <n v="200808"/>
    <x v="0"/>
    <x v="9"/>
  </r>
  <r>
    <s v="A21679"/>
    <n v="1100003438116"/>
    <d v="2009-07-20T00:00:00"/>
    <d v="2008-08-18T00:00:00"/>
    <n v="1"/>
    <n v="-133969.29999999999"/>
    <d v="2008-06-13T00:00:00"/>
    <d v="2008-08-17T00:00:00"/>
    <n v="65"/>
    <s v="_B"/>
    <x v="0"/>
    <n v="-23857.546575342465"/>
    <n v="200808"/>
    <x v="0"/>
    <x v="9"/>
  </r>
  <r>
    <s v="R15733"/>
    <n v="1100003666384"/>
    <d v="2009-07-20T00:00:00"/>
    <d v="2009-04-17T00:00:00"/>
    <n v="1"/>
    <n v="-147523.6"/>
    <d v="2009-03-04T00:00:00"/>
    <d v="2009-04-16T00:00:00"/>
    <n v="43"/>
    <s v="_B"/>
    <x v="0"/>
    <n v="-17379.492602739727"/>
    <n v="200904"/>
    <x v="2"/>
    <x v="5"/>
  </r>
  <r>
    <s v="P9917"/>
    <n v="1100006414492"/>
    <d v="2009-07-20T00:00:00"/>
    <d v="2008-09-27T00:00:00"/>
    <n v="1"/>
    <n v="-227756.6"/>
    <d v="2008-08-23T00:00:00"/>
    <d v="2008-09-26T00:00:00"/>
    <n v="34"/>
    <s v="_B"/>
    <x v="0"/>
    <n v="-21215.683287671232"/>
    <n v="200809"/>
    <x v="0"/>
    <x v="8"/>
  </r>
  <r>
    <s v="A21679"/>
    <n v="1100011780033"/>
    <d v="2009-07-20T00:00:00"/>
    <d v="2009-07-18T00:00:00"/>
    <n v="1"/>
    <n v="-2706.4"/>
    <d v="2008-06-09T00:00:00"/>
    <d v="2009-07-17T00:00:00"/>
    <n v="403"/>
    <s v="_B"/>
    <x v="0"/>
    <n v="-2988.162191780822"/>
    <n v="200907"/>
    <x v="2"/>
    <x v="6"/>
  </r>
  <r>
    <s v="C9248"/>
    <n v="1100012653415"/>
    <d v="2009-07-20T00:00:00"/>
    <d v="2009-06-17T00:00:00"/>
    <n v="1"/>
    <n v="0"/>
    <d v="2008-12-22T00:00:00"/>
    <d v="2009-06-16T00:00:00"/>
    <n v="176"/>
    <s v="_B"/>
    <x v="0"/>
    <n v="0"/>
    <n v="200906"/>
    <x v="2"/>
    <x v="4"/>
  </r>
  <r>
    <s v="R15733"/>
    <n v="1100012974576"/>
    <d v="2009-07-20T00:00:00"/>
    <d v="2009-05-26T00:00:00"/>
    <n v="43"/>
    <n v="-319543.7"/>
    <d v="2009-01-16T00:00:00"/>
    <d v="2009-05-25T00:00:00"/>
    <n v="129"/>
    <s v="_B"/>
    <x v="0"/>
    <n v="-112934.62273972604"/>
    <n v="200905"/>
    <x v="2"/>
    <x v="3"/>
  </r>
  <r>
    <s v="R15733"/>
    <n v="1100012974576"/>
    <d v="2009-07-20T00:00:00"/>
    <d v="2009-05-26T00:00:00"/>
    <n v="210"/>
    <n v="-173319.1"/>
    <d v="2009-01-16T00:00:00"/>
    <d v="2009-05-25T00:00:00"/>
    <n v="129"/>
    <s v="_B"/>
    <x v="0"/>
    <n v="-61255.243561643831"/>
    <n v="200905"/>
    <x v="2"/>
    <x v="3"/>
  </r>
  <r>
    <s v="A21679"/>
    <n v="1100018702389"/>
    <d v="2009-07-20T00:00:00"/>
    <d v="2008-09-13T00:00:00"/>
    <n v="43"/>
    <n v="-427561"/>
    <d v="2008-09-08T00:00:00"/>
    <d v="2008-09-12T00:00:00"/>
    <n v="4"/>
    <s v="_B"/>
    <x v="0"/>
    <n v="-4685.6000000000004"/>
    <n v="200809"/>
    <x v="0"/>
    <x v="8"/>
  </r>
  <r>
    <s v="A21679"/>
    <n v="1100018702389"/>
    <d v="2009-07-20T00:00:00"/>
    <d v="2008-09-13T00:00:00"/>
    <n v="210"/>
    <n v="12556.8"/>
    <d v="2008-09-08T00:00:00"/>
    <d v="2008-09-12T00:00:00"/>
    <n v="4"/>
    <s v="_B"/>
    <x v="0"/>
    <n v="137.60876712328766"/>
    <n v="200809"/>
    <x v="0"/>
    <x v="8"/>
  </r>
  <r>
    <s v="P9917"/>
    <n v="1100021116817"/>
    <d v="2009-07-20T00:00:00"/>
    <d v="2009-02-20T00:00:00"/>
    <n v="1"/>
    <n v="-67211.7"/>
    <d v="2009-02-08T00:00:00"/>
    <d v="2009-02-19T00:00:00"/>
    <n v="11"/>
    <s v="_B"/>
    <x v="0"/>
    <n v="-2025.5580821917808"/>
    <n v="200902"/>
    <x v="2"/>
    <x v="1"/>
  </r>
  <r>
    <s v="P9917"/>
    <n v="1100022369496"/>
    <d v="2009-07-20T00:00:00"/>
    <d v="2009-03-30T00:00:00"/>
    <n v="1"/>
    <n v="-40610.400000000001"/>
    <d v="2009-01-31T00:00:00"/>
    <d v="2009-03-29T00:00:00"/>
    <n v="57"/>
    <s v="_B"/>
    <x v="0"/>
    <n v="-6341.8980821917812"/>
    <n v="200903"/>
    <x v="2"/>
    <x v="0"/>
  </r>
  <r>
    <s v="R15733"/>
    <n v="1100023621156"/>
    <d v="2009-07-20T00:00:00"/>
    <d v="2009-04-27T00:00:00"/>
    <n v="1"/>
    <n v="-87124.4"/>
    <d v="2009-03-13T00:00:00"/>
    <d v="2009-04-26T00:00:00"/>
    <n v="44"/>
    <s v="_B"/>
    <x v="0"/>
    <n v="-10502.667397260273"/>
    <n v="200904"/>
    <x v="2"/>
    <x v="5"/>
  </r>
  <r>
    <s v="A21679"/>
    <n v="1100023884121"/>
    <d v="2009-07-20T00:00:00"/>
    <d v="2008-12-21T00:00:00"/>
    <n v="1233"/>
    <n v="-45.4"/>
    <d v="2008-06-09T00:00:00"/>
    <d v="2008-12-20T00:00:00"/>
    <n v="194"/>
    <s v="_B"/>
    <x v="0"/>
    <n v="-24.130410958904108"/>
    <n v="200812"/>
    <x v="0"/>
    <x v="7"/>
  </r>
  <r>
    <s v="A21679"/>
    <n v="1100023884121"/>
    <d v="2009-07-20T00:00:00"/>
    <d v="2008-12-21T00:00:00"/>
    <n v="1234"/>
    <n v="-440.6"/>
    <d v="2008-06-09T00:00:00"/>
    <d v="2008-12-20T00:00:00"/>
    <n v="194"/>
    <s v="_B"/>
    <x v="0"/>
    <n v="-234.1819178082192"/>
    <n v="200812"/>
    <x v="0"/>
    <x v="7"/>
  </r>
  <r>
    <s v="R15733"/>
    <n v="1100024808195"/>
    <d v="2009-07-20T00:00:00"/>
    <d v="2009-06-17T00:00:00"/>
    <n v="43"/>
    <n v="-56811.9"/>
    <d v="2009-03-01T00:00:00"/>
    <d v="2009-06-16T00:00:00"/>
    <n v="107"/>
    <s v="_B"/>
    <x v="0"/>
    <n v="-16654.447397260275"/>
    <n v="200906"/>
    <x v="2"/>
    <x v="4"/>
  </r>
  <r>
    <s v="R15733"/>
    <n v="1100024808195"/>
    <d v="2009-07-20T00:00:00"/>
    <d v="2009-06-17T00:00:00"/>
    <n v="210"/>
    <n v="-54944"/>
    <d v="2009-03-01T00:00:00"/>
    <d v="2009-06-16T00:00:00"/>
    <n v="107"/>
    <s v="_B"/>
    <x v="0"/>
    <n v="-16106.871232876712"/>
    <n v="200906"/>
    <x v="2"/>
    <x v="4"/>
  </r>
  <r>
    <s v="A21679"/>
    <n v="1100050336339"/>
    <d v="2009-07-20T00:00:00"/>
    <d v="2008-07-25T00:00:00"/>
    <n v="1233"/>
    <n v="-207086"/>
    <d v="2008-06-13T00:00:00"/>
    <d v="2008-07-24T00:00:00"/>
    <n v="41"/>
    <s v="_B"/>
    <x v="0"/>
    <n v="-23261.715068493151"/>
    <n v="200807"/>
    <x v="0"/>
    <x v="6"/>
  </r>
  <r>
    <s v="A21679"/>
    <n v="1100050336339"/>
    <d v="2009-07-20T00:00:00"/>
    <d v="2008-07-25T00:00:00"/>
    <n v="1234"/>
    <n v="288118.59999999998"/>
    <d v="2008-06-13T00:00:00"/>
    <d v="2008-07-24T00:00:00"/>
    <n v="41"/>
    <s v="_B"/>
    <x v="0"/>
    <n v="32364.007123287665"/>
    <n v="200807"/>
    <x v="0"/>
    <x v="6"/>
  </r>
  <r>
    <s v="R15733"/>
    <n v="1100051070892"/>
    <d v="2009-07-20T00:00:00"/>
    <d v="2008-11-13T00:00:00"/>
    <n v="1204"/>
    <n v="-115834.7"/>
    <d v="2008-10-29T00:00:00"/>
    <d v="2008-11-12T00:00:00"/>
    <n v="14"/>
    <s v="_B"/>
    <x v="0"/>
    <n v="-4442.9747945205481"/>
    <n v="200811"/>
    <x v="0"/>
    <x v="11"/>
  </r>
  <r>
    <s v="R15733"/>
    <n v="1100051070892"/>
    <d v="2009-07-20T00:00:00"/>
    <d v="2008-11-13T00:00:00"/>
    <n v="1205"/>
    <n v="3670.4"/>
    <d v="2008-10-29T00:00:00"/>
    <d v="2008-11-12T00:00:00"/>
    <n v="14"/>
    <s v="_B"/>
    <x v="0"/>
    <n v="140.78246575342465"/>
    <n v="200811"/>
    <x v="0"/>
    <x v="11"/>
  </r>
  <r>
    <s v="P9917"/>
    <n v="1100770573080"/>
    <d v="2009-07-20T00:00:00"/>
    <d v="2008-12-18T00:00:00"/>
    <n v="1"/>
    <n v="-112776.8"/>
    <d v="2008-12-05T00:00:00"/>
    <d v="2008-12-17T00:00:00"/>
    <n v="12"/>
    <s v="_B"/>
    <x v="0"/>
    <n v="-3707.7304109589045"/>
    <n v="200812"/>
    <x v="0"/>
    <x v="7"/>
  </r>
  <r>
    <s v="R15733"/>
    <n v="1100770834949"/>
    <d v="2009-07-20T00:00:00"/>
    <d v="2009-05-14T00:00:00"/>
    <n v="1"/>
    <n v="-49109.4"/>
    <d v="2009-03-17T00:00:00"/>
    <d v="2009-05-13T00:00:00"/>
    <n v="57"/>
    <s v="_B"/>
    <x v="0"/>
    <n v="-7669.1391780821923"/>
    <n v="200905"/>
    <x v="2"/>
    <x v="3"/>
  </r>
  <r>
    <s v="R15733"/>
    <n v="1160000437632"/>
    <d v="2009-07-20T00:00:00"/>
    <d v="2009-03-31T00:00:00"/>
    <n v="1"/>
    <n v="-49625.8"/>
    <d v="2009-02-13T00:00:00"/>
    <d v="2009-03-30T00:00:00"/>
    <n v="45"/>
    <s v="_B"/>
    <x v="0"/>
    <n v="-6118.2493150684941"/>
    <n v="200903"/>
    <x v="2"/>
    <x v="0"/>
  </r>
  <r>
    <s v="R15733"/>
    <n v="1419086760001"/>
    <d v="2009-07-21T00:00:00"/>
    <d v="2009-02-12T00:00:00"/>
    <n v="1"/>
    <n v="-87340.7"/>
    <d v="2008-12-24T00:00:00"/>
    <d v="2009-02-11T00:00:00"/>
    <n v="49"/>
    <s v="_E"/>
    <x v="1"/>
    <n v="-11725.189863013698"/>
    <n v="200902"/>
    <x v="2"/>
    <x v="1"/>
  </r>
  <r>
    <s v="P9917"/>
    <n v="1100000325697"/>
    <d v="2009-07-21T00:00:00"/>
    <d v="2009-03-11T00:00:00"/>
    <n v="1246"/>
    <n v="-31097.7"/>
    <d v="2008-12-03T00:00:00"/>
    <d v="2009-03-10T00:00:00"/>
    <n v="97"/>
    <s v="_B"/>
    <x v="0"/>
    <n v="-8264.3202739726021"/>
    <n v="200903"/>
    <x v="2"/>
    <x v="0"/>
  </r>
  <r>
    <s v="P9917"/>
    <n v="1100000325697"/>
    <d v="2009-07-21T00:00:00"/>
    <d v="2009-03-11T00:00:00"/>
    <n v="1247"/>
    <n v="-14645.4"/>
    <d v="2008-12-03T00:00:00"/>
    <d v="2009-03-10T00:00:00"/>
    <n v="97"/>
    <s v="_B"/>
    <x v="0"/>
    <n v="-3892.0652054794518"/>
    <n v="200903"/>
    <x v="2"/>
    <x v="0"/>
  </r>
  <r>
    <s v="A21679"/>
    <n v="1100000417717"/>
    <d v="2009-07-21T00:00:00"/>
    <d v="2009-07-20T00:00:00"/>
    <n v="1214"/>
    <n v="1830.4"/>
    <d v="2009-01-29T00:00:00"/>
    <d v="2009-07-19T00:00:00"/>
    <n v="171"/>
    <s v="_B"/>
    <x v="0"/>
    <n v="857.52986301369867"/>
    <n v="200907"/>
    <x v="2"/>
    <x v="6"/>
  </r>
  <r>
    <s v="A21679"/>
    <n v="1100000417717"/>
    <d v="2009-07-21T00:00:00"/>
    <d v="2009-07-20T00:00:00"/>
    <n v="1215"/>
    <n v="1339.6"/>
    <d v="2009-01-29T00:00:00"/>
    <d v="2009-07-19T00:00:00"/>
    <n v="171"/>
    <s v="_B"/>
    <x v="0"/>
    <n v="627.59342465753423"/>
    <n v="200907"/>
    <x v="2"/>
    <x v="6"/>
  </r>
  <r>
    <s v="A21679"/>
    <n v="1100000661018"/>
    <d v="2009-07-21T00:00:00"/>
    <d v="2009-01-20T00:00:00"/>
    <n v="1"/>
    <n v="-379.7"/>
    <d v="2008-10-30T00:00:00"/>
    <d v="2009-01-19T00:00:00"/>
    <n v="81"/>
    <s v="_B"/>
    <x v="0"/>
    <n v="-84.262191780821908"/>
    <n v="200901"/>
    <x v="2"/>
    <x v="10"/>
  </r>
  <r>
    <s v="P9917"/>
    <n v="1100001417889"/>
    <d v="2009-07-21T00:00:00"/>
    <d v="2009-04-24T00:00:00"/>
    <n v="1"/>
    <n v="-16802.2"/>
    <d v="2008-06-15T00:00:00"/>
    <d v="2009-04-23T00:00:00"/>
    <n v="312"/>
    <s v="_B"/>
    <x v="0"/>
    <n v="-14362.428493150685"/>
    <n v="200904"/>
    <x v="2"/>
    <x v="5"/>
  </r>
  <r>
    <s v="A21679"/>
    <n v="1100006934880"/>
    <d v="2009-07-21T00:00:00"/>
    <d v="2008-08-22T00:00:00"/>
    <n v="1"/>
    <n v="-128160.3"/>
    <d v="2008-06-14T00:00:00"/>
    <d v="2008-08-21T00:00:00"/>
    <n v="68"/>
    <s v="_B"/>
    <x v="0"/>
    <n v="-23876.439452054794"/>
    <n v="200808"/>
    <x v="0"/>
    <x v="9"/>
  </r>
  <r>
    <s v="P9917"/>
    <n v="1100010988920"/>
    <d v="2009-07-21T00:00:00"/>
    <d v="2009-03-16T00:00:00"/>
    <n v="1"/>
    <n v="-214324.1"/>
    <d v="2009-02-23T00:00:00"/>
    <d v="2009-03-15T00:00:00"/>
    <n v="20"/>
    <s v="_B"/>
    <x v="0"/>
    <n v="-11743.786301369864"/>
    <n v="200903"/>
    <x v="2"/>
    <x v="0"/>
  </r>
  <r>
    <s v="R15733"/>
    <n v="1100011031732"/>
    <d v="2009-07-21T00:00:00"/>
    <d v="2009-02-27T00:00:00"/>
    <n v="1"/>
    <n v="-48782.1"/>
    <d v="2009-01-21T00:00:00"/>
    <d v="2009-02-26T00:00:00"/>
    <n v="36"/>
    <s v="_B"/>
    <x v="0"/>
    <n v="-4811.3852054794515"/>
    <n v="200902"/>
    <x v="2"/>
    <x v="1"/>
  </r>
  <r>
    <s v="R15733"/>
    <n v="1100011272012"/>
    <d v="2009-07-21T00:00:00"/>
    <d v="2008-07-25T00:00:00"/>
    <n v="1"/>
    <n v="-198198.3"/>
    <d v="2008-06-20T00:00:00"/>
    <d v="2008-07-24T00:00:00"/>
    <n v="34"/>
    <s v="_B"/>
    <x v="0"/>
    <n v="-18462.307397260272"/>
    <n v="200807"/>
    <x v="0"/>
    <x v="6"/>
  </r>
  <r>
    <s v="P9917"/>
    <n v="1100011718230"/>
    <d v="2009-07-21T00:00:00"/>
    <d v="2008-12-22T00:00:00"/>
    <n v="1"/>
    <n v="-81595.600000000006"/>
    <d v="2008-11-01T00:00:00"/>
    <d v="2008-12-21T00:00:00"/>
    <n v="50"/>
    <s v="_B"/>
    <x v="0"/>
    <n v="-11177.479452054795"/>
    <n v="200812"/>
    <x v="0"/>
    <x v="7"/>
  </r>
  <r>
    <s v="A21679"/>
    <n v="1100013333396"/>
    <d v="2009-07-21T00:00:00"/>
    <d v="2008-09-13T00:00:00"/>
    <n v="1250"/>
    <n v="34844.400000000001"/>
    <d v="2008-09-04T00:00:00"/>
    <d v="2008-09-12T00:00:00"/>
    <n v="8"/>
    <s v="_B"/>
    <x v="0"/>
    <n v="763.71287671232881"/>
    <n v="200809"/>
    <x v="0"/>
    <x v="8"/>
  </r>
  <r>
    <s v="A21679"/>
    <n v="1100013333396"/>
    <d v="2009-07-21T00:00:00"/>
    <d v="2008-09-13T00:00:00"/>
    <n v="1251"/>
    <n v="-1283631"/>
    <d v="2008-09-04T00:00:00"/>
    <d v="2008-09-12T00:00:00"/>
    <n v="8"/>
    <s v="_B"/>
    <x v="0"/>
    <n v="-28134.378082191783"/>
    <n v="200809"/>
    <x v="0"/>
    <x v="8"/>
  </r>
  <r>
    <s v="P9917"/>
    <n v="1100014590802"/>
    <d v="2009-07-21T00:00:00"/>
    <d v="2009-01-21T00:00:00"/>
    <n v="1"/>
    <n v="-70638.600000000006"/>
    <d v="2008-11-14T00:00:00"/>
    <d v="2009-01-20T00:00:00"/>
    <n v="67"/>
    <s v="_B"/>
    <x v="0"/>
    <n v="-12966.537534246576"/>
    <n v="200901"/>
    <x v="2"/>
    <x v="10"/>
  </r>
  <r>
    <s v="R15733"/>
    <n v="1100015991050"/>
    <d v="2009-07-21T00:00:00"/>
    <d v="2009-04-21T00:00:00"/>
    <n v="1250"/>
    <n v="-16351.9"/>
    <d v="2009-04-19T00:00:00"/>
    <d v="2009-04-20T00:00:00"/>
    <n v="1"/>
    <s v="_B"/>
    <x v="0"/>
    <n v="-44.799726027397256"/>
    <n v="200904"/>
    <x v="2"/>
    <x v="5"/>
  </r>
  <r>
    <s v="R15733"/>
    <n v="1100015991050"/>
    <d v="2009-07-21T00:00:00"/>
    <d v="2009-04-21T00:00:00"/>
    <n v="1251"/>
    <n v="9911.9"/>
    <d v="2009-04-19T00:00:00"/>
    <d v="2009-04-20T00:00:00"/>
    <n v="1"/>
    <s v="_B"/>
    <x v="0"/>
    <n v="27.155890410958904"/>
    <n v="200904"/>
    <x v="2"/>
    <x v="5"/>
  </r>
  <r>
    <s v="P9917"/>
    <n v="1160000353512"/>
    <d v="2009-07-21T00:00:00"/>
    <d v="2009-02-23T00:00:00"/>
    <n v="1"/>
    <n v="-52357.9"/>
    <d v="2009-01-09T00:00:00"/>
    <d v="2009-02-22T00:00:00"/>
    <n v="44"/>
    <s v="_B"/>
    <x v="0"/>
    <n v="-6311.637260273973"/>
    <n v="200902"/>
    <x v="2"/>
    <x v="1"/>
  </r>
  <r>
    <s v="P9917"/>
    <n v="1100009936409"/>
    <d v="2009-07-22T00:00:00"/>
    <d v="2009-03-20T00:00:00"/>
    <n v="1242"/>
    <n v="-27653.8"/>
    <d v="2009-01-04T00:00:00"/>
    <d v="2009-03-19T00:00:00"/>
    <n v="74"/>
    <s v="_B"/>
    <x v="0"/>
    <n v="-5606.5238356164382"/>
    <n v="200903"/>
    <x v="2"/>
    <x v="0"/>
  </r>
  <r>
    <s v="P9917"/>
    <n v="1100009936409"/>
    <d v="2009-07-22T00:00:00"/>
    <d v="2009-03-20T00:00:00"/>
    <n v="1243"/>
    <n v="-3059.9"/>
    <d v="2009-01-04T00:00:00"/>
    <d v="2009-03-19T00:00:00"/>
    <n v="74"/>
    <s v="_B"/>
    <x v="0"/>
    <n v="-620.36328767123291"/>
    <n v="200903"/>
    <x v="2"/>
    <x v="0"/>
  </r>
  <r>
    <s v="P9917"/>
    <n v="1100014315031"/>
    <d v="2009-07-22T00:00:00"/>
    <d v="2009-03-13T00:00:00"/>
    <n v="1"/>
    <n v="-23075.4"/>
    <d v="2008-06-15T00:00:00"/>
    <d v="2009-03-12T00:00:00"/>
    <n v="270"/>
    <s v="_B"/>
    <x v="0"/>
    <n v="-17069.47397260274"/>
    <n v="200903"/>
    <x v="2"/>
    <x v="0"/>
  </r>
  <r>
    <s v="P9917"/>
    <n v="1100050935946"/>
    <d v="2009-07-22T00:00:00"/>
    <d v="2009-05-14T00:00:00"/>
    <n v="1"/>
    <n v="-51066.3"/>
    <d v="2009-03-07T00:00:00"/>
    <d v="2009-05-13T00:00:00"/>
    <n v="67"/>
    <s v="_B"/>
    <x v="0"/>
    <n v="-9373.8139726027403"/>
    <n v="200905"/>
    <x v="2"/>
    <x v="3"/>
  </r>
  <r>
    <s v="P9917"/>
    <n v="1100001684498"/>
    <d v="2009-07-23T00:00:00"/>
    <d v="2009-05-08T00:00:00"/>
    <n v="1"/>
    <n v="-83565.3"/>
    <d v="2009-04-29T00:00:00"/>
    <d v="2009-05-07T00:00:00"/>
    <n v="8"/>
    <s v="_B"/>
    <x v="0"/>
    <n v="-1831.5682191780822"/>
    <n v="200905"/>
    <x v="2"/>
    <x v="3"/>
  </r>
  <r>
    <s v="R15733"/>
    <n v="1100002307788"/>
    <d v="2009-07-23T00:00:00"/>
    <d v="2009-02-22T00:00:00"/>
    <n v="1"/>
    <n v="-128817.60000000001"/>
    <d v="2009-01-10T00:00:00"/>
    <d v="2009-02-21T00:00:00"/>
    <n v="42"/>
    <s v="_B"/>
    <x v="0"/>
    <n v="-14822.847123287671"/>
    <n v="200902"/>
    <x v="2"/>
    <x v="1"/>
  </r>
  <r>
    <s v="R15733"/>
    <n v="1100002403984"/>
    <d v="2009-07-23T00:00:00"/>
    <d v="2008-10-19T00:00:00"/>
    <n v="1"/>
    <n v="-111436.9"/>
    <d v="2008-08-23T00:00:00"/>
    <d v="2008-10-18T00:00:00"/>
    <n v="56"/>
    <s v="_B"/>
    <x v="0"/>
    <n v="-17097.168219178082"/>
    <n v="200810"/>
    <x v="0"/>
    <x v="2"/>
  </r>
  <r>
    <s v="R15733"/>
    <n v="1100006612201"/>
    <d v="2009-07-23T00:00:00"/>
    <d v="2009-05-01T00:00:00"/>
    <n v="1"/>
    <n v="-75606.3"/>
    <d v="2009-04-10T00:00:00"/>
    <d v="2009-04-30T00:00:00"/>
    <n v="20"/>
    <s v="_B"/>
    <x v="0"/>
    <n v="-4142.8109589041096"/>
    <n v="200905"/>
    <x v="2"/>
    <x v="3"/>
  </r>
  <r>
    <s v="P9917"/>
    <n v="1100008335381"/>
    <d v="2009-07-23T00:00:00"/>
    <d v="2009-04-15T00:00:00"/>
    <n v="1"/>
    <n v="-36902.6"/>
    <d v="2008-11-21T00:00:00"/>
    <d v="2009-04-14T00:00:00"/>
    <n v="144"/>
    <s v="_B"/>
    <x v="0"/>
    <n v="-14558.833972602739"/>
    <n v="200904"/>
    <x v="2"/>
    <x v="5"/>
  </r>
  <r>
    <s v="P9917"/>
    <n v="1100009610058"/>
    <d v="2009-07-23T00:00:00"/>
    <d v="2008-08-21T00:00:00"/>
    <n v="1"/>
    <n v="-586505.30000000005"/>
    <d v="2008-08-07T00:00:00"/>
    <d v="2008-08-20T00:00:00"/>
    <n v="13"/>
    <s v="_B"/>
    <x v="0"/>
    <n v="-20889.229863013701"/>
    <n v="200808"/>
    <x v="0"/>
    <x v="9"/>
  </r>
  <r>
    <s v="R15733"/>
    <n v="1100020141088"/>
    <d v="2009-07-23T00:00:00"/>
    <d v="2008-11-19T00:00:00"/>
    <n v="1252"/>
    <n v="-75418.399999999994"/>
    <d v="2008-11-11T00:00:00"/>
    <d v="2008-11-18T00:00:00"/>
    <n v="7"/>
    <s v="_B"/>
    <x v="0"/>
    <n v="-1446.3802739726027"/>
    <n v="200811"/>
    <x v="0"/>
    <x v="11"/>
  </r>
  <r>
    <s v="R15733"/>
    <n v="1100020141088"/>
    <d v="2009-07-23T00:00:00"/>
    <d v="2008-11-19T00:00:00"/>
    <n v="1253"/>
    <n v="50144.4"/>
    <d v="2008-11-11T00:00:00"/>
    <d v="2008-11-18T00:00:00"/>
    <n v="7"/>
    <s v="_B"/>
    <x v="0"/>
    <n v="961.67342465753427"/>
    <n v="200811"/>
    <x v="0"/>
    <x v="11"/>
  </r>
  <r>
    <s v="R15733"/>
    <n v="1100050001693"/>
    <d v="2009-07-23T00:00:00"/>
    <d v="2008-11-08T00:00:00"/>
    <n v="1"/>
    <n v="-71222.600000000006"/>
    <d v="2008-09-20T00:00:00"/>
    <d v="2008-11-07T00:00:00"/>
    <n v="48"/>
    <s v="_B"/>
    <x v="0"/>
    <n v="-9366.2597260273978"/>
    <n v="200811"/>
    <x v="0"/>
    <x v="11"/>
  </r>
  <r>
    <s v="R15733"/>
    <n v="1100770268596"/>
    <d v="2009-07-23T00:00:00"/>
    <d v="2009-02-13T00:00:00"/>
    <n v="1"/>
    <n v="-95153.5"/>
    <d v="2008-12-15T00:00:00"/>
    <d v="2009-02-12T00:00:00"/>
    <n v="59"/>
    <s v="_B"/>
    <x v="0"/>
    <n v="-15380.976712328767"/>
    <n v="200902"/>
    <x v="2"/>
    <x v="1"/>
  </r>
  <r>
    <s v="D12478"/>
    <n v="1100000281729"/>
    <d v="2009-07-25T00:00:00"/>
    <d v="2009-03-25T00:00:00"/>
    <n v="1"/>
    <n v="-75739.5"/>
    <d v="2009-02-04T00:00:00"/>
    <d v="2009-03-24T00:00:00"/>
    <n v="48"/>
    <s v="_B"/>
    <x v="0"/>
    <n v="-9960.2630136986299"/>
    <n v="200903"/>
    <x v="2"/>
    <x v="0"/>
  </r>
  <r>
    <s v="D12478"/>
    <n v="1100003129326"/>
    <d v="2009-07-25T00:00:00"/>
    <d v="2009-06-23T00:00:00"/>
    <n v="1"/>
    <n v="0"/>
    <d v="2009-03-23T00:00:00"/>
    <d v="2009-06-22T00:00:00"/>
    <n v="91"/>
    <s v="_B"/>
    <x v="0"/>
    <n v="0"/>
    <n v="200906"/>
    <x v="2"/>
    <x v="4"/>
  </r>
  <r>
    <s v="D12478"/>
    <n v="1100005681997"/>
    <d v="2009-07-25T00:00:00"/>
    <d v="2009-05-14T00:00:00"/>
    <n v="1"/>
    <n v="0"/>
    <d v="2009-04-09T00:00:00"/>
    <d v="2009-05-13T00:00:00"/>
    <n v="34"/>
    <s v="_B"/>
    <x v="0"/>
    <n v="0"/>
    <n v="200905"/>
    <x v="2"/>
    <x v="3"/>
  </r>
  <r>
    <s v="D12478"/>
    <n v="1100011637004"/>
    <d v="2009-07-25T00:00:00"/>
    <d v="2009-03-10T00:00:00"/>
    <n v="1"/>
    <n v="-220583.9"/>
    <d v="2009-02-16T00:00:00"/>
    <d v="2009-03-09T00:00:00"/>
    <n v="21"/>
    <s v="_B"/>
    <x v="0"/>
    <n v="-12691.128493150685"/>
    <n v="200903"/>
    <x v="2"/>
    <x v="0"/>
  </r>
  <r>
    <s v="C9248"/>
    <n v="1100020240211"/>
    <d v="2009-07-25T00:00:00"/>
    <d v="2009-07-16T00:00:00"/>
    <n v="43"/>
    <n v="46.4"/>
    <d v="2008-11-26T00:00:00"/>
    <d v="2009-07-15T00:00:00"/>
    <n v="231"/>
    <s v="_B"/>
    <x v="0"/>
    <n v="29.365479452054796"/>
    <n v="200907"/>
    <x v="2"/>
    <x v="6"/>
  </r>
  <r>
    <s v="C9248"/>
    <n v="1100020240211"/>
    <d v="2009-07-25T00:00:00"/>
    <d v="2009-07-16T00:00:00"/>
    <n v="210"/>
    <n v="5.5"/>
    <d v="2008-11-26T00:00:00"/>
    <d v="2009-07-15T00:00:00"/>
    <n v="231"/>
    <s v="_B"/>
    <x v="0"/>
    <n v="3.4808219178082194"/>
    <n v="200907"/>
    <x v="2"/>
    <x v="6"/>
  </r>
  <r>
    <s v="D12478"/>
    <n v="1100021315471"/>
    <d v="2009-07-25T00:00:00"/>
    <d v="2009-01-14T00:00:00"/>
    <n v="43"/>
    <n v="0"/>
    <d v="2008-09-14T00:00:00"/>
    <d v="2009-01-13T00:00:00"/>
    <n v="121"/>
    <s v="_B"/>
    <x v="0"/>
    <n v="0"/>
    <n v="200901"/>
    <x v="2"/>
    <x v="10"/>
  </r>
  <r>
    <s v="D12478"/>
    <n v="1100021315471"/>
    <d v="2009-07-25T00:00:00"/>
    <d v="2009-01-14T00:00:00"/>
    <n v="210"/>
    <n v="0"/>
    <d v="2008-09-14T00:00:00"/>
    <d v="2009-01-13T00:00:00"/>
    <n v="121"/>
    <s v="_B"/>
    <x v="0"/>
    <n v="0"/>
    <n v="200901"/>
    <x v="2"/>
    <x v="10"/>
  </r>
  <r>
    <s v="D12478"/>
    <n v="1100022328160"/>
    <d v="2009-07-25T00:00:00"/>
    <d v="2009-02-12T00:00:00"/>
    <n v="1"/>
    <n v="-79952.3"/>
    <d v="2008-12-27T00:00:00"/>
    <d v="2009-02-11T00:00:00"/>
    <n v="46"/>
    <s v="_B"/>
    <x v="0"/>
    <n v="-10076.180273972603"/>
    <n v="200902"/>
    <x v="2"/>
    <x v="1"/>
  </r>
  <r>
    <s v="D12478"/>
    <n v="1100050522472"/>
    <d v="2009-07-25T00:00:00"/>
    <d v="2008-08-05T00:00:00"/>
    <n v="1"/>
    <n v="-410917.5"/>
    <d v="2008-07-26T00:00:00"/>
    <d v="2008-08-04T00:00:00"/>
    <n v="9"/>
    <s v="_B"/>
    <x v="0"/>
    <n v="-10132.212328767122"/>
    <n v="200808"/>
    <x v="0"/>
    <x v="9"/>
  </r>
  <r>
    <s v="D12478"/>
    <n v="1160000092196"/>
    <d v="2009-07-25T00:00:00"/>
    <d v="2009-02-02T00:00:00"/>
    <n v="1"/>
    <n v="-40260.699999999997"/>
    <d v="2008-11-04T00:00:00"/>
    <d v="2009-02-01T00:00:00"/>
    <n v="89"/>
    <s v="_B"/>
    <x v="0"/>
    <n v="-9816.992602739725"/>
    <n v="200902"/>
    <x v="2"/>
    <x v="1"/>
  </r>
  <r>
    <s v="R15733"/>
    <n v="1100005315693"/>
    <d v="2009-07-27T00:00:00"/>
    <d v="2008-10-11T00:00:00"/>
    <n v="1"/>
    <n v="-290964.59999999998"/>
    <d v="2008-10-05T00:00:00"/>
    <d v="2008-10-10T00:00:00"/>
    <n v="5"/>
    <s v="_B"/>
    <x v="0"/>
    <n v="-3985.8164383561643"/>
    <n v="200810"/>
    <x v="0"/>
    <x v="2"/>
  </r>
  <r>
    <s v="R15733"/>
    <n v="1100005315736"/>
    <d v="2009-07-27T00:00:00"/>
    <d v="2008-10-11T00:00:00"/>
    <n v="1"/>
    <n v="-291273.8"/>
    <d v="2008-10-05T00:00:00"/>
    <d v="2008-10-10T00:00:00"/>
    <n v="5"/>
    <s v="_B"/>
    <x v="0"/>
    <n v="-3990.0520547945207"/>
    <n v="200810"/>
    <x v="0"/>
    <x v="2"/>
  </r>
  <r>
    <s v="R15733"/>
    <n v="1100005346585"/>
    <d v="2009-07-27T00:00:00"/>
    <d v="2009-01-01T00:00:00"/>
    <n v="1"/>
    <n v="-155680.20000000001"/>
    <d v="2008-12-24T00:00:00"/>
    <d v="2008-12-31T00:00:00"/>
    <n v="7"/>
    <s v="_B"/>
    <x v="0"/>
    <n v="-2985.6476712328772"/>
    <n v="200901"/>
    <x v="2"/>
    <x v="10"/>
  </r>
  <r>
    <s v="A19811"/>
    <n v="1100008000983"/>
    <d v="2009-07-27T00:00:00"/>
    <d v="2008-12-17T00:00:00"/>
    <n v="1233"/>
    <n v="-435400.4"/>
    <d v="2008-12-10T00:00:00"/>
    <d v="2008-12-16T00:00:00"/>
    <n v="6"/>
    <s v="_B"/>
    <x v="0"/>
    <n v="-7157.2668493150686"/>
    <n v="200812"/>
    <x v="0"/>
    <x v="7"/>
  </r>
  <r>
    <s v="A19811"/>
    <n v="1100008000983"/>
    <d v="2009-07-27T00:00:00"/>
    <d v="2008-12-17T00:00:00"/>
    <n v="1234"/>
    <n v="-669446.80000000005"/>
    <d v="2008-12-10T00:00:00"/>
    <d v="2008-12-16T00:00:00"/>
    <n v="6"/>
    <s v="_B"/>
    <x v="0"/>
    <n v="-11004.60493150685"/>
    <n v="200812"/>
    <x v="0"/>
    <x v="7"/>
  </r>
  <r>
    <s v="R15733"/>
    <n v="1100010162824"/>
    <d v="2009-07-27T00:00:00"/>
    <d v="2008-10-24T00:00:00"/>
    <n v="72"/>
    <n v="-91603.5"/>
    <d v="2008-10-14T00:00:00"/>
    <d v="2008-10-23T00:00:00"/>
    <n v="9"/>
    <s v="_B"/>
    <x v="0"/>
    <n v="-2258.7164383561644"/>
    <n v="200810"/>
    <x v="0"/>
    <x v="2"/>
  </r>
  <r>
    <s v="R15733"/>
    <n v="1100010162824"/>
    <d v="2009-07-27T00:00:00"/>
    <d v="2008-10-24T00:00:00"/>
    <n v="184"/>
    <n v="-35716.199999999997"/>
    <d v="2008-10-14T00:00:00"/>
    <d v="2008-10-23T00:00:00"/>
    <n v="9"/>
    <s v="_B"/>
    <x v="0"/>
    <n v="-880.67342465753427"/>
    <n v="200810"/>
    <x v="0"/>
    <x v="2"/>
  </r>
  <r>
    <s v="R15733"/>
    <n v="1100010488789"/>
    <d v="2009-07-27T00:00:00"/>
    <d v="2008-10-25T00:00:00"/>
    <n v="1"/>
    <n v="-90039.1"/>
    <d v="2008-09-06T00:00:00"/>
    <d v="2008-10-24T00:00:00"/>
    <n v="48"/>
    <s v="_B"/>
    <x v="0"/>
    <n v="-11840.758356164384"/>
    <n v="200810"/>
    <x v="0"/>
    <x v="2"/>
  </r>
  <r>
    <s v="P9917"/>
    <n v="1100011201030"/>
    <d v="2009-07-27T00:00:00"/>
    <d v="2008-09-20T00:00:00"/>
    <n v="1"/>
    <n v="-527597.1"/>
    <d v="2008-09-09T00:00:00"/>
    <d v="2008-09-19T00:00:00"/>
    <n v="10"/>
    <s v="_B"/>
    <x v="0"/>
    <n v="-14454.715068493149"/>
    <n v="200809"/>
    <x v="0"/>
    <x v="8"/>
  </r>
  <r>
    <s v="P9917"/>
    <n v="1100013412471"/>
    <d v="2009-07-27T00:00:00"/>
    <d v="2008-10-20T00:00:00"/>
    <n v="1"/>
    <n v="-152072.70000000001"/>
    <d v="2008-09-26T00:00:00"/>
    <d v="2008-10-19T00:00:00"/>
    <n v="23"/>
    <s v="_B"/>
    <x v="0"/>
    <n v="-9582.6632876712338"/>
    <n v="200810"/>
    <x v="0"/>
    <x v="2"/>
  </r>
  <r>
    <s v="P9917"/>
    <n v="1100019142695"/>
    <d v="2009-07-27T00:00:00"/>
    <d v="2009-01-03T00:00:00"/>
    <n v="1"/>
    <n v="-35439"/>
    <d v="2008-06-20T00:00:00"/>
    <d v="2009-01-02T00:00:00"/>
    <n v="196"/>
    <s v="_B"/>
    <x v="0"/>
    <n v="-19030.257534246575"/>
    <n v="200901"/>
    <x v="2"/>
    <x v="10"/>
  </r>
  <r>
    <s v="P9917"/>
    <n v="1100021612665"/>
    <d v="2009-07-27T00:00:00"/>
    <d v="2009-06-23T00:00:00"/>
    <n v="1"/>
    <n v="-25585.5"/>
    <d v="2009-05-10T00:00:00"/>
    <d v="2009-06-22T00:00:00"/>
    <n v="43"/>
    <s v="_B"/>
    <x v="0"/>
    <n v="-3014.182191780822"/>
    <n v="200906"/>
    <x v="2"/>
    <x v="4"/>
  </r>
  <r>
    <s v="R15733"/>
    <n v="1100022794897"/>
    <d v="2009-07-27T00:00:00"/>
    <d v="2008-10-08T00:00:00"/>
    <n v="1226"/>
    <n v="-401553"/>
    <d v="2008-09-20T00:00:00"/>
    <d v="2008-10-07T00:00:00"/>
    <n v="17"/>
    <s v="_B"/>
    <x v="0"/>
    <n v="-18702.468493150685"/>
    <n v="200810"/>
    <x v="0"/>
    <x v="2"/>
  </r>
  <r>
    <s v="R15733"/>
    <n v="1100022794897"/>
    <d v="2009-07-27T00:00:00"/>
    <d v="2008-10-08T00:00:00"/>
    <n v="1227"/>
    <n v="-287284.8"/>
    <d v="2008-09-20T00:00:00"/>
    <d v="2008-10-07T00:00:00"/>
    <n v="17"/>
    <s v="_B"/>
    <x v="0"/>
    <n v="-13380.387945205479"/>
    <n v="200810"/>
    <x v="0"/>
    <x v="2"/>
  </r>
  <r>
    <s v="R15733"/>
    <n v="1100023524337"/>
    <d v="2009-07-27T00:00:00"/>
    <d v="2009-05-19T00:00:00"/>
    <n v="1"/>
    <n v="-53581.2"/>
    <d v="2009-03-18T00:00:00"/>
    <d v="2009-05-18T00:00:00"/>
    <n v="61"/>
    <s v="_B"/>
    <x v="0"/>
    <n v="-8954.6663013698635"/>
    <n v="200905"/>
    <x v="2"/>
    <x v="3"/>
  </r>
  <r>
    <s v="P9917"/>
    <n v="1100025017640"/>
    <d v="2009-07-27T00:00:00"/>
    <d v="2008-07-09T00:00:00"/>
    <n v="1"/>
    <n v="-876076.2"/>
    <d v="2008-07-03T00:00:00"/>
    <d v="2008-07-08T00:00:00"/>
    <n v="5"/>
    <s v="_B"/>
    <x v="0"/>
    <n v="-12001.043835616438"/>
    <n v="200807"/>
    <x v="0"/>
    <x v="6"/>
  </r>
  <r>
    <s v="A21679"/>
    <n v="1100012324080"/>
    <d v="2009-07-28T00:00:00"/>
    <d v="2008-09-05T00:00:00"/>
    <n v="1"/>
    <n v="-452302.3"/>
    <d v="2008-08-17T00:00:00"/>
    <d v="2008-09-04T00:00:00"/>
    <n v="18"/>
    <s v="_B"/>
    <x v="0"/>
    <n v="-22305.318904109587"/>
    <n v="200809"/>
    <x v="0"/>
    <x v="8"/>
  </r>
  <r>
    <s v="P9917"/>
    <n v="1100022067133"/>
    <d v="2009-07-28T00:00:00"/>
    <d v="2008-07-08T00:00:00"/>
    <n v="43"/>
    <n v="-10272.200000000001"/>
    <d v="2008-06-01T00:00:00"/>
    <d v="2008-07-07T00:00:00"/>
    <n v="36"/>
    <s v="_B"/>
    <x v="0"/>
    <n v="-1013.148493150685"/>
    <n v="200807"/>
    <x v="0"/>
    <x v="6"/>
  </r>
  <r>
    <s v="P9917"/>
    <n v="1100022067133"/>
    <d v="2009-07-28T00:00:00"/>
    <d v="2008-07-08T00:00:00"/>
    <n v="210"/>
    <n v="-345652.3"/>
    <d v="2008-06-01T00:00:00"/>
    <d v="2008-07-07T00:00:00"/>
    <n v="36"/>
    <s v="_B"/>
    <x v="0"/>
    <n v="-34091.733698630138"/>
    <n v="200807"/>
    <x v="0"/>
    <x v="6"/>
  </r>
  <r>
    <s v="R15733"/>
    <n v="1100022259330"/>
    <d v="2009-07-28T00:00:00"/>
    <d v="2009-05-18T00:00:00"/>
    <n v="43"/>
    <n v="-118689.3"/>
    <d v="2009-03-13T00:00:00"/>
    <d v="2009-05-17T00:00:00"/>
    <n v="65"/>
    <s v="_B"/>
    <x v="0"/>
    <n v="-21136.450684931508"/>
    <n v="200905"/>
    <x v="2"/>
    <x v="3"/>
  </r>
  <r>
    <s v="R15733"/>
    <n v="1100022259330"/>
    <d v="2009-07-28T00:00:00"/>
    <d v="2009-05-18T00:00:00"/>
    <n v="210"/>
    <n v="-35016.9"/>
    <d v="2009-03-13T00:00:00"/>
    <d v="2009-05-17T00:00:00"/>
    <n v="65"/>
    <s v="_B"/>
    <x v="0"/>
    <n v="-6235.8863013698638"/>
    <n v="200905"/>
    <x v="2"/>
    <x v="3"/>
  </r>
  <r>
    <s v="R15733"/>
    <n v="1100022264482"/>
    <d v="2009-07-28T00:00:00"/>
    <d v="2008-11-01T00:00:00"/>
    <n v="1"/>
    <n v="-54922.9"/>
    <d v="2008-10-12T00:00:00"/>
    <d v="2008-10-31T00:00:00"/>
    <n v="19"/>
    <s v="_B"/>
    <x v="0"/>
    <n v="-2859.0002739726028"/>
    <n v="200811"/>
    <x v="0"/>
    <x v="11"/>
  </r>
  <r>
    <s v="P9917"/>
    <n v="1100023698089"/>
    <d v="2009-07-28T00:00:00"/>
    <d v="2009-02-24T00:00:00"/>
    <n v="43"/>
    <n v="-12711.5"/>
    <d v="2009-02-12T00:00:00"/>
    <d v="2009-02-23T00:00:00"/>
    <n v="11"/>
    <s v="_B"/>
    <x v="0"/>
    <n v="-383.08630136986301"/>
    <n v="200902"/>
    <x v="2"/>
    <x v="1"/>
  </r>
  <r>
    <s v="P9917"/>
    <n v="1100023698089"/>
    <d v="2009-07-28T00:00:00"/>
    <d v="2009-02-24T00:00:00"/>
    <n v="210"/>
    <n v="-61646.400000000001"/>
    <d v="2009-02-12T00:00:00"/>
    <d v="2009-02-23T00:00:00"/>
    <n v="11"/>
    <s v="_B"/>
    <x v="0"/>
    <n v="-1857.8367123287671"/>
    <n v="200902"/>
    <x v="2"/>
    <x v="1"/>
  </r>
  <r>
    <s v="P9917"/>
    <n v="1100024532418"/>
    <d v="2009-07-28T00:00:00"/>
    <d v="2008-10-29T00:00:00"/>
    <n v="72"/>
    <n v="-105587.5"/>
    <d v="2008-09-30T00:00:00"/>
    <d v="2008-10-28T00:00:00"/>
    <n v="28"/>
    <s v="_B"/>
    <x v="0"/>
    <n v="-8099.8630136986303"/>
    <n v="200810"/>
    <x v="0"/>
    <x v="2"/>
  </r>
  <r>
    <s v="P9917"/>
    <n v="1100024532418"/>
    <d v="2009-07-28T00:00:00"/>
    <d v="2008-10-29T00:00:00"/>
    <n v="184"/>
    <n v="-34683.9"/>
    <d v="2008-09-30T00:00:00"/>
    <d v="2008-10-28T00:00:00"/>
    <n v="28"/>
    <s v="_B"/>
    <x v="0"/>
    <n v="-2660.6827397260276"/>
    <n v="200810"/>
    <x v="0"/>
    <x v="2"/>
  </r>
  <r>
    <s v="P9917"/>
    <n v="1100024796353"/>
    <d v="2009-07-28T00:00:00"/>
    <d v="2008-09-22T00:00:00"/>
    <n v="1"/>
    <n v="-149184.79999999999"/>
    <d v="2008-08-14T00:00:00"/>
    <d v="2008-09-21T00:00:00"/>
    <n v="38"/>
    <s v="_B"/>
    <x v="0"/>
    <n v="-15531.56821917808"/>
    <n v="200809"/>
    <x v="0"/>
    <x v="8"/>
  </r>
  <r>
    <s v="A21679"/>
    <n v="1100050162967"/>
    <d v="2009-07-28T00:00:00"/>
    <d v="2008-09-07T00:00:00"/>
    <n v="1"/>
    <n v="-222447.1"/>
    <d v="2008-07-30T00:00:00"/>
    <d v="2008-09-06T00:00:00"/>
    <n v="38"/>
    <s v="_B"/>
    <x v="0"/>
    <n v="-23158.876164383561"/>
    <n v="200809"/>
    <x v="0"/>
    <x v="8"/>
  </r>
  <r>
    <s v="P9917"/>
    <n v="1100050350797"/>
    <d v="2009-07-28T00:00:00"/>
    <d v="2009-03-30T00:00:00"/>
    <n v="1"/>
    <n v="-89933.8"/>
    <d v="2009-03-14T00:00:00"/>
    <d v="2009-03-29T00:00:00"/>
    <n v="15"/>
    <s v="_B"/>
    <x v="0"/>
    <n v="-3695.9095890410958"/>
    <n v="200903"/>
    <x v="2"/>
    <x v="0"/>
  </r>
  <r>
    <s v="R15733"/>
    <n v="1100050593534"/>
    <d v="2009-07-28T00:00:00"/>
    <d v="2009-05-26T00:00:00"/>
    <n v="1"/>
    <n v="-80822.2"/>
    <d v="2009-03-02T00:00:00"/>
    <d v="2009-05-25T00:00:00"/>
    <n v="84"/>
    <s v="_B"/>
    <x v="0"/>
    <n v="-18600.177534246573"/>
    <n v="200905"/>
    <x v="2"/>
    <x v="3"/>
  </r>
  <r>
    <s v="R15733"/>
    <n v="1100002271893"/>
    <d v="2009-07-29T00:00:00"/>
    <d v="2009-07-01T00:00:00"/>
    <n v="1"/>
    <n v="-248194.6"/>
    <d v="2009-06-22T00:00:00"/>
    <d v="2009-06-30T00:00:00"/>
    <n v="8"/>
    <s v="_B"/>
    <x v="0"/>
    <n v="-5439.8816438356162"/>
    <n v="200907"/>
    <x v="2"/>
    <x v="6"/>
  </r>
  <r>
    <s v="P9917"/>
    <n v="1100006848734"/>
    <d v="2009-07-29T00:00:00"/>
    <d v="2008-10-02T00:00:00"/>
    <n v="1246"/>
    <n v="122843.1"/>
    <d v="2008-08-31T00:00:00"/>
    <d v="2008-10-01T00:00:00"/>
    <n v="31"/>
    <s v="_B"/>
    <x v="0"/>
    <n v="10433.249589041096"/>
    <n v="200810"/>
    <x v="0"/>
    <x v="2"/>
  </r>
  <r>
    <s v="P9917"/>
    <n v="1100006848734"/>
    <d v="2009-07-29T00:00:00"/>
    <d v="2008-10-02T00:00:00"/>
    <n v="1247"/>
    <n v="-150695.4"/>
    <d v="2008-08-31T00:00:00"/>
    <d v="2008-10-01T00:00:00"/>
    <n v="31"/>
    <s v="_B"/>
    <x v="0"/>
    <n v="-12798.787397260274"/>
    <n v="200810"/>
    <x v="0"/>
    <x v="2"/>
  </r>
  <r>
    <s v="P9917"/>
    <n v="1100022829671"/>
    <d v="2009-07-29T00:00:00"/>
    <d v="2009-03-25T00:00:00"/>
    <n v="1"/>
    <n v="3860"/>
    <d v="2008-09-22T00:00:00"/>
    <d v="2009-03-24T00:00:00"/>
    <n v="183"/>
    <s v="_B"/>
    <x v="0"/>
    <n v="1935.2876712328766"/>
    <n v="200903"/>
    <x v="2"/>
    <x v="0"/>
  </r>
  <r>
    <s v="R15733"/>
    <n v="1100022917032"/>
    <d v="2009-07-29T00:00:00"/>
    <d v="2009-01-14T00:00:00"/>
    <n v="43"/>
    <n v="35388.5"/>
    <d v="2008-12-11T00:00:00"/>
    <d v="2009-01-13T00:00:00"/>
    <n v="33"/>
    <s v="_B"/>
    <x v="0"/>
    <n v="3199.5082191780825"/>
    <n v="200901"/>
    <x v="2"/>
    <x v="10"/>
  </r>
  <r>
    <s v="R15733"/>
    <n v="1100022917032"/>
    <d v="2009-07-29T00:00:00"/>
    <d v="2009-01-14T00:00:00"/>
    <n v="210"/>
    <n v="-24086.3"/>
    <d v="2008-12-11T00:00:00"/>
    <d v="2009-01-13T00:00:00"/>
    <n v="33"/>
    <s v="_B"/>
    <x v="0"/>
    <n v="-2177.6654794520546"/>
    <n v="200901"/>
    <x v="2"/>
    <x v="10"/>
  </r>
  <r>
    <s v="A19811"/>
    <n v="1100039501555"/>
    <d v="2009-07-29T00:00:00"/>
    <d v="2008-08-15T00:00:00"/>
    <n v="44"/>
    <n v="-1281980.2"/>
    <d v="2008-06-21T00:00:00"/>
    <d v="2008-08-14T00:00:00"/>
    <n v="54"/>
    <s v="_B"/>
    <x v="0"/>
    <n v="-189662.82410958904"/>
    <n v="200808"/>
    <x v="0"/>
    <x v="9"/>
  </r>
  <r>
    <s v="A19811"/>
    <n v="1100039501555"/>
    <d v="2009-07-29T00:00:00"/>
    <d v="2008-08-15T00:00:00"/>
    <n v="208"/>
    <n v="-395533.7"/>
    <d v="2008-06-21T00:00:00"/>
    <d v="2008-08-14T00:00:00"/>
    <n v="54"/>
    <s v="_B"/>
    <x v="0"/>
    <n v="-58517.314520547945"/>
    <n v="200808"/>
    <x v="0"/>
    <x v="9"/>
  </r>
  <r>
    <s v="A19811"/>
    <n v="1100001454301"/>
    <d v="2009-07-30T00:00:00"/>
    <d v="2008-08-28T00:00:00"/>
    <n v="43"/>
    <n v="133952.1"/>
    <d v="2008-06-22T00:00:00"/>
    <d v="2008-08-27T00:00:00"/>
    <n v="66"/>
    <s v="_B"/>
    <x v="0"/>
    <n v="24221.475616438358"/>
    <n v="200808"/>
    <x v="0"/>
    <x v="9"/>
  </r>
  <r>
    <s v="A19811"/>
    <n v="1100001454301"/>
    <d v="2009-07-30T00:00:00"/>
    <d v="2008-08-28T00:00:00"/>
    <n v="210"/>
    <n v="-204019.8"/>
    <d v="2008-06-22T00:00:00"/>
    <d v="2008-08-27T00:00:00"/>
    <n v="66"/>
    <s v="_B"/>
    <x v="0"/>
    <n v="-36891.251506849316"/>
    <n v="200808"/>
    <x v="0"/>
    <x v="9"/>
  </r>
  <r>
    <s v="A19811"/>
    <n v="1100002966480"/>
    <d v="2009-07-30T00:00:00"/>
    <d v="2008-09-24T00:00:00"/>
    <n v="1248"/>
    <n v="84037"/>
    <d v="2008-09-23T00:00:00"/>
    <d v="2008-09-23T00:00:00"/>
    <n v="0"/>
    <s v="_B"/>
    <x v="0"/>
    <n v="0"/>
    <n v="200809"/>
    <x v="0"/>
    <x v="8"/>
  </r>
  <r>
    <s v="A19811"/>
    <n v="1100002966480"/>
    <d v="2009-07-30T00:00:00"/>
    <d v="2008-09-24T00:00:00"/>
    <n v="1249"/>
    <n v="-226923.8"/>
    <d v="2008-09-23T00:00:00"/>
    <d v="2008-09-23T00:00:00"/>
    <n v="0"/>
    <s v="_B"/>
    <x v="0"/>
    <n v="0"/>
    <n v="200809"/>
    <x v="0"/>
    <x v="8"/>
  </r>
  <r>
    <s v="P9917"/>
    <n v="1100003424841"/>
    <d v="2009-07-30T00:00:00"/>
    <d v="2008-09-21T00:00:00"/>
    <n v="1"/>
    <n v="-1085029.1000000001"/>
    <d v="2008-09-14T00:00:00"/>
    <d v="2008-09-20T00:00:00"/>
    <n v="6"/>
    <s v="_B"/>
    <x v="0"/>
    <n v="-17836.094794520548"/>
    <n v="200809"/>
    <x v="0"/>
    <x v="8"/>
  </r>
  <r>
    <s v="A19811"/>
    <n v="1100005568401"/>
    <d v="2009-07-30T00:00:00"/>
    <d v="2008-09-28T00:00:00"/>
    <n v="1"/>
    <n v="-86787.8"/>
    <d v="2008-06-25T00:00:00"/>
    <d v="2008-09-27T00:00:00"/>
    <n v="94"/>
    <s v="_B"/>
    <x v="0"/>
    <n v="-22350.830684931505"/>
    <n v="200809"/>
    <x v="0"/>
    <x v="8"/>
  </r>
  <r>
    <s v="P9917"/>
    <n v="1100005571877"/>
    <d v="2009-07-30T00:00:00"/>
    <d v="2009-07-08T00:00:00"/>
    <n v="1250"/>
    <n v="63218.7"/>
    <d v="2009-01-05T00:00:00"/>
    <d v="2009-07-07T00:00:00"/>
    <n v="183"/>
    <s v="_B"/>
    <x v="0"/>
    <n v="31695.950958904108"/>
    <n v="200907"/>
    <x v="2"/>
    <x v="6"/>
  </r>
  <r>
    <s v="P9917"/>
    <n v="1100005571877"/>
    <d v="2009-07-30T00:00:00"/>
    <d v="2009-07-08T00:00:00"/>
    <n v="1251"/>
    <n v="-33408"/>
    <d v="2009-01-05T00:00:00"/>
    <d v="2009-07-07T00:00:00"/>
    <n v="183"/>
    <s v="_B"/>
    <x v="0"/>
    <n v="-16749.764383561644"/>
    <n v="200907"/>
    <x v="2"/>
    <x v="6"/>
  </r>
  <r>
    <s v="P9917"/>
    <n v="1100007453215"/>
    <d v="2009-07-30T00:00:00"/>
    <d v="2009-07-21T00:00:00"/>
    <n v="1"/>
    <n v="-203103.2"/>
    <d v="2009-07-01T00:00:00"/>
    <d v="2009-07-20T00:00:00"/>
    <n v="19"/>
    <s v="_B"/>
    <x v="0"/>
    <n v="-10572.495342465754"/>
    <n v="200907"/>
    <x v="2"/>
    <x v="6"/>
  </r>
  <r>
    <s v="A19811"/>
    <n v="1100010141709"/>
    <d v="2009-07-30T00:00:00"/>
    <d v="2008-09-30T00:00:00"/>
    <n v="1"/>
    <n v="-51068.3"/>
    <d v="2008-06-17T00:00:00"/>
    <d v="2008-09-29T00:00:00"/>
    <n v="104"/>
    <s v="_B"/>
    <x v="0"/>
    <n v="-14550.967671232876"/>
    <n v="200809"/>
    <x v="0"/>
    <x v="8"/>
  </r>
  <r>
    <s v="A19811"/>
    <n v="1100011073510"/>
    <d v="2009-07-30T00:00:00"/>
    <d v="2008-09-28T00:00:00"/>
    <n v="43"/>
    <n v="875678.3"/>
    <d v="2008-06-25T00:00:00"/>
    <d v="2008-09-27T00:00:00"/>
    <n v="94"/>
    <s v="_B"/>
    <x v="0"/>
    <n v="225517.1512328767"/>
    <n v="200809"/>
    <x v="0"/>
    <x v="8"/>
  </r>
  <r>
    <s v="A19811"/>
    <n v="1100011073510"/>
    <d v="2009-07-30T00:00:00"/>
    <d v="2008-09-28T00:00:00"/>
    <n v="210"/>
    <n v="-1114465.3"/>
    <d v="2008-06-25T00:00:00"/>
    <d v="2008-09-27T00:00:00"/>
    <n v="94"/>
    <s v="_B"/>
    <x v="0"/>
    <n v="-287012.98136986303"/>
    <n v="200809"/>
    <x v="0"/>
    <x v="8"/>
  </r>
  <r>
    <s v="P9917"/>
    <n v="1100019517365"/>
    <d v="2009-07-30T00:00:00"/>
    <d v="2008-10-17T00:00:00"/>
    <n v="1233"/>
    <n v="-97142"/>
    <d v="2008-09-14T00:00:00"/>
    <d v="2008-10-16T00:00:00"/>
    <n v="32"/>
    <s v="_B"/>
    <x v="0"/>
    <n v="-8516.5589041095882"/>
    <n v="200810"/>
    <x v="0"/>
    <x v="2"/>
  </r>
  <r>
    <s v="P9917"/>
    <n v="1100019517365"/>
    <d v="2009-07-30T00:00:00"/>
    <d v="2008-10-17T00:00:00"/>
    <n v="1234"/>
    <n v="-31970.3"/>
    <d v="2008-09-14T00:00:00"/>
    <d v="2008-10-16T00:00:00"/>
    <n v="32"/>
    <s v="_B"/>
    <x v="0"/>
    <n v="-2802.8756164383562"/>
    <n v="200810"/>
    <x v="0"/>
    <x v="2"/>
  </r>
  <r>
    <s v="A21679"/>
    <n v="1100020578650"/>
    <d v="2009-07-30T00:00:00"/>
    <d v="2009-07-27T00:00:00"/>
    <n v="43"/>
    <n v="7019.6"/>
    <d v="2008-06-19T00:00:00"/>
    <d v="2009-07-26T00:00:00"/>
    <n v="402"/>
    <s v="_B"/>
    <x v="0"/>
    <n v="7731.1758904109593"/>
    <n v="200907"/>
    <x v="2"/>
    <x v="6"/>
  </r>
  <r>
    <s v="A21679"/>
    <n v="1100020578650"/>
    <d v="2009-07-30T00:00:00"/>
    <d v="2009-07-27T00:00:00"/>
    <n v="210"/>
    <n v="-17314.099999999999"/>
    <d v="2008-06-19T00:00:00"/>
    <d v="2009-07-26T00:00:00"/>
    <n v="402"/>
    <s v="_B"/>
    <x v="0"/>
    <n v="-19069.227945205475"/>
    <n v="200907"/>
    <x v="2"/>
    <x v="6"/>
  </r>
  <r>
    <s v="A19811"/>
    <n v="1100021301743"/>
    <d v="2009-07-30T00:00:00"/>
    <d v="2008-10-02T00:00:00"/>
    <n v="43"/>
    <n v="89795.5"/>
    <d v="2008-06-22T00:00:00"/>
    <d v="2008-10-01T00:00:00"/>
    <n v="101"/>
    <s v="_B"/>
    <x v="0"/>
    <n v="24847.521917808219"/>
    <n v="200810"/>
    <x v="0"/>
    <x v="2"/>
  </r>
  <r>
    <s v="A19811"/>
    <n v="1100021301743"/>
    <d v="2009-07-30T00:00:00"/>
    <d v="2008-10-02T00:00:00"/>
    <n v="210"/>
    <n v="-128140.2"/>
    <d v="2008-06-22T00:00:00"/>
    <d v="2008-10-01T00:00:00"/>
    <n v="101"/>
    <s v="_B"/>
    <x v="0"/>
    <n v="-35457.973150684928"/>
    <n v="200810"/>
    <x v="0"/>
    <x v="2"/>
  </r>
  <r>
    <s v="A19811"/>
    <n v="1100024603185"/>
    <d v="2009-07-30T00:00:00"/>
    <d v="2008-09-21T00:00:00"/>
    <n v="1256"/>
    <n v="-294838.5"/>
    <d v="2008-08-23T00:00:00"/>
    <d v="2008-09-20T00:00:00"/>
    <n v="28"/>
    <s v="_B"/>
    <x v="0"/>
    <n v="-22617.747945205479"/>
    <n v="200809"/>
    <x v="0"/>
    <x v="8"/>
  </r>
  <r>
    <s v="A19811"/>
    <n v="1100024603185"/>
    <d v="2009-07-30T00:00:00"/>
    <d v="2008-09-21T00:00:00"/>
    <n v="1257"/>
    <n v="437540.7"/>
    <d v="2008-08-23T00:00:00"/>
    <d v="2008-09-20T00:00:00"/>
    <n v="28"/>
    <s v="_B"/>
    <x v="0"/>
    <n v="33564.766027397265"/>
    <n v="200809"/>
    <x v="0"/>
    <x v="8"/>
  </r>
  <r>
    <s v="A19811"/>
    <n v="1100025644396"/>
    <d v="2009-07-30T00:00:00"/>
    <d v="2008-08-30T00:00:00"/>
    <n v="1"/>
    <n v="-127339"/>
    <d v="2008-06-22T00:00:00"/>
    <d v="2008-08-29T00:00:00"/>
    <n v="68"/>
    <s v="_B"/>
    <x v="0"/>
    <n v="-23723.430136986302"/>
    <n v="200808"/>
    <x v="0"/>
    <x v="9"/>
  </r>
  <r>
    <s v="P9917"/>
    <n v="1100050734407"/>
    <d v="2009-07-30T00:00:00"/>
    <d v="2008-10-01T00:00:00"/>
    <n v="1"/>
    <n v="-116273.3"/>
    <d v="2008-08-26T00:00:00"/>
    <d v="2008-09-30T00:00:00"/>
    <n v="35"/>
    <s v="_B"/>
    <x v="0"/>
    <n v="-11149.494520547945"/>
    <n v="200810"/>
    <x v="0"/>
    <x v="2"/>
  </r>
  <r>
    <s v="A19811"/>
    <n v="1100051243882"/>
    <d v="2009-07-30T00:00:00"/>
    <d v="2008-09-02T00:00:00"/>
    <n v="1"/>
    <n v="-117919.2"/>
    <d v="2008-06-22T00:00:00"/>
    <d v="2008-09-01T00:00:00"/>
    <n v="71"/>
    <s v="_B"/>
    <x v="0"/>
    <n v="-22937.707397260274"/>
    <n v="200809"/>
    <x v="0"/>
    <x v="8"/>
  </r>
  <r>
    <s v="P9917"/>
    <n v="1100001886577"/>
    <d v="2009-07-31T00:00:00"/>
    <d v="2008-10-30T00:00:00"/>
    <n v="43"/>
    <n v="-229596.7"/>
    <d v="2008-09-30T00:00:00"/>
    <d v="2008-10-29T00:00:00"/>
    <n v="29"/>
    <s v="_B"/>
    <x v="0"/>
    <n v="-18241.929589041098"/>
    <n v="200810"/>
    <x v="0"/>
    <x v="2"/>
  </r>
  <r>
    <s v="P9917"/>
    <n v="1100001886577"/>
    <d v="2009-07-31T00:00:00"/>
    <d v="2008-10-30T00:00:00"/>
    <n v="210"/>
    <n v="8704.2999999999993"/>
    <d v="2008-09-30T00:00:00"/>
    <d v="2008-10-29T00:00:00"/>
    <n v="29"/>
    <s v="_B"/>
    <x v="0"/>
    <n v="691.57452054794521"/>
    <n v="200810"/>
    <x v="0"/>
    <x v="2"/>
  </r>
  <r>
    <s v="P9917"/>
    <n v="1100007086970"/>
    <d v="2009-07-31T00:00:00"/>
    <d v="2009-07-13T00:00:00"/>
    <n v="1"/>
    <n v="39.200000000000003"/>
    <d v="2009-03-27T00:00:00"/>
    <d v="2009-07-12T00:00:00"/>
    <n v="107"/>
    <s v="_B"/>
    <x v="0"/>
    <n v="11.491506849315069"/>
    <n v="200907"/>
    <x v="2"/>
    <x v="6"/>
  </r>
  <r>
    <s v="A19811"/>
    <n v="1100004479985"/>
    <d v="2009-08-03T00:00:00"/>
    <d v="2008-08-12T00:00:00"/>
    <n v="1"/>
    <n v="-184627.1"/>
    <d v="2008-06-25T00:00:00"/>
    <d v="2008-08-11T00:00:00"/>
    <n v="47"/>
    <s v="_B"/>
    <x v="0"/>
    <n v="-23773.900547945206"/>
    <n v="200808"/>
    <x v="0"/>
    <x v="9"/>
  </r>
  <r>
    <s v="A19811"/>
    <n v="1100024877000"/>
    <d v="2009-08-03T00:00:00"/>
    <d v="2008-09-07T00:00:00"/>
    <n v="43"/>
    <n v="244935"/>
    <d v="2008-08-01T00:00:00"/>
    <d v="2008-09-06T00:00:00"/>
    <n v="36"/>
    <s v="_B"/>
    <x v="0"/>
    <n v="24157.972602739726"/>
    <n v="200809"/>
    <x v="0"/>
    <x v="8"/>
  </r>
  <r>
    <s v="A19811"/>
    <n v="1100024877000"/>
    <d v="2009-08-03T00:00:00"/>
    <d v="2008-09-07T00:00:00"/>
    <n v="210"/>
    <n v="-381562.5"/>
    <d v="2008-08-01T00:00:00"/>
    <d v="2008-09-06T00:00:00"/>
    <n v="36"/>
    <s v="_B"/>
    <x v="0"/>
    <n v="-37633.561643835616"/>
    <n v="200809"/>
    <x v="0"/>
    <x v="8"/>
  </r>
  <r>
    <s v="P9917"/>
    <n v="1100005548716"/>
    <d v="2009-08-04T00:00:00"/>
    <d v="2008-10-18T00:00:00"/>
    <n v="1"/>
    <n v="-136249.79999999999"/>
    <d v="2008-06-27T00:00:00"/>
    <d v="2008-10-17T00:00:00"/>
    <n v="112"/>
    <s v="_B"/>
    <x v="0"/>
    <n v="-41808.15780821917"/>
    <n v="200810"/>
    <x v="0"/>
    <x v="2"/>
  </r>
  <r>
    <s v="A19811"/>
    <n v="1100007503489"/>
    <d v="2009-08-04T00:00:00"/>
    <d v="2008-09-28T00:00:00"/>
    <n v="1233"/>
    <n v="-304756"/>
    <d v="2008-09-13T00:00:00"/>
    <d v="2008-09-27T00:00:00"/>
    <n v="14"/>
    <s v="_B"/>
    <x v="0"/>
    <n v="-11689.271232876712"/>
    <n v="200809"/>
    <x v="0"/>
    <x v="8"/>
  </r>
  <r>
    <s v="A19811"/>
    <n v="1100007503489"/>
    <d v="2009-08-04T00:00:00"/>
    <d v="2008-09-28T00:00:00"/>
    <n v="1234"/>
    <n v="-159231.5"/>
    <d v="2008-09-13T00:00:00"/>
    <d v="2008-09-27T00:00:00"/>
    <n v="14"/>
    <s v="_B"/>
    <x v="0"/>
    <n v="-6107.5095890410958"/>
    <n v="200809"/>
    <x v="0"/>
    <x v="8"/>
  </r>
  <r>
    <s v="R15733"/>
    <n v="1100021878534"/>
    <d v="2009-08-04T00:00:00"/>
    <d v="2008-10-15T00:00:00"/>
    <n v="43"/>
    <n v="-90457.600000000006"/>
    <d v="2008-09-20T00:00:00"/>
    <d v="2008-10-14T00:00:00"/>
    <n v="24"/>
    <s v="_B"/>
    <x v="0"/>
    <n v="-5947.8969863013699"/>
    <n v="200810"/>
    <x v="0"/>
    <x v="2"/>
  </r>
  <r>
    <s v="R15733"/>
    <n v="1100021878534"/>
    <d v="2009-08-04T00:00:00"/>
    <d v="2008-10-15T00:00:00"/>
    <n v="210"/>
    <n v="126915.9"/>
    <d v="2008-09-20T00:00:00"/>
    <d v="2008-10-14T00:00:00"/>
    <n v="24"/>
    <s v="_B"/>
    <x v="0"/>
    <n v="8345.1550684931499"/>
    <n v="200810"/>
    <x v="0"/>
    <x v="2"/>
  </r>
  <r>
    <s v="R15733"/>
    <n v="1100023980461"/>
    <d v="2009-08-04T00:00:00"/>
    <d v="2009-03-05T00:00:00"/>
    <n v="1"/>
    <n v="-90599.5"/>
    <d v="2009-01-27T00:00:00"/>
    <d v="2009-03-04T00:00:00"/>
    <n v="36"/>
    <s v="_B"/>
    <x v="0"/>
    <n v="-8935.8410958904115"/>
    <n v="200903"/>
    <x v="2"/>
    <x v="0"/>
  </r>
  <r>
    <s v="R15733"/>
    <n v="1100023980470"/>
    <d v="2009-08-04T00:00:00"/>
    <d v="2009-03-05T00:00:00"/>
    <n v="269"/>
    <n v="-178623.8"/>
    <d v="2009-02-27T00:00:00"/>
    <d v="2009-03-04T00:00:00"/>
    <n v="5"/>
    <s v="_B"/>
    <x v="0"/>
    <n v="-2446.9013698630133"/>
    <n v="200903"/>
    <x v="2"/>
    <x v="0"/>
  </r>
  <r>
    <s v="R15733"/>
    <n v="1100024297319"/>
    <d v="2009-08-04T00:00:00"/>
    <d v="2009-07-02T00:00:00"/>
    <n v="1"/>
    <n v="-41412.300000000003"/>
    <d v="2009-06-11T00:00:00"/>
    <d v="2009-07-01T00:00:00"/>
    <n v="20"/>
    <s v="_B"/>
    <x v="0"/>
    <n v="-2269.1671232876715"/>
    <n v="200907"/>
    <x v="2"/>
    <x v="6"/>
  </r>
  <r>
    <s v="A19811"/>
    <n v="1100024879336"/>
    <d v="2009-08-04T00:00:00"/>
    <d v="2008-09-13T00:00:00"/>
    <n v="1"/>
    <n v="-284797.2"/>
    <d v="2008-06-27T00:00:00"/>
    <d v="2008-09-12T00:00:00"/>
    <n v="77"/>
    <s v="_B"/>
    <x v="0"/>
    <n v="-60080.505205479458"/>
    <n v="200809"/>
    <x v="0"/>
    <x v="8"/>
  </r>
  <r>
    <s v="A19811"/>
    <n v="1100039351154"/>
    <d v="2009-08-04T00:00:00"/>
    <d v="2008-10-12T00:00:00"/>
    <n v="1"/>
    <n v="-271826.7"/>
    <d v="2008-06-24T00:00:00"/>
    <d v="2008-10-11T00:00:00"/>
    <n v="109"/>
    <s v="_B"/>
    <x v="0"/>
    <n v="-81175.644657534242"/>
    <n v="200810"/>
    <x v="0"/>
    <x v="2"/>
  </r>
  <r>
    <s v="P9917"/>
    <n v="1160000194029"/>
    <d v="2009-08-04T00:00:00"/>
    <d v="2009-05-10T00:00:00"/>
    <n v="1"/>
    <n v="-51128"/>
    <d v="2009-03-25T00:00:00"/>
    <d v="2009-05-09T00:00:00"/>
    <n v="45"/>
    <s v="_B"/>
    <x v="0"/>
    <n v="-6303.4520547945203"/>
    <n v="200905"/>
    <x v="2"/>
    <x v="3"/>
  </r>
  <r>
    <s v="P9917"/>
    <n v="1160000452880"/>
    <d v="2009-08-04T00:00:00"/>
    <d v="2008-09-23T00:00:00"/>
    <n v="1"/>
    <n v="-147643"/>
    <d v="2008-08-20T00:00:00"/>
    <d v="2008-09-22T00:00:00"/>
    <n v="33"/>
    <s v="_B"/>
    <x v="0"/>
    <n v="-13348.545205479451"/>
    <n v="200809"/>
    <x v="0"/>
    <x v="8"/>
  </r>
  <r>
    <s v="A19811"/>
    <n v="1411244711000"/>
    <d v="2009-08-05T00:00:00"/>
    <d v="2008-11-10T00:00:00"/>
    <n v="1"/>
    <n v="-105395.5"/>
    <d v="2008-09-05T00:00:00"/>
    <d v="2008-11-09T00:00:00"/>
    <n v="65"/>
    <s v="_E"/>
    <x v="1"/>
    <n v="-18769.061643835616"/>
    <n v="200811"/>
    <x v="0"/>
    <x v="11"/>
  </r>
  <r>
    <s v="R15733"/>
    <n v="1100001121566"/>
    <d v="2009-08-05T00:00:00"/>
    <d v="2008-09-29T00:00:00"/>
    <n v="1233"/>
    <n v="-179096.7"/>
    <d v="2008-09-26T00:00:00"/>
    <d v="2008-09-28T00:00:00"/>
    <n v="2"/>
    <s v="_B"/>
    <x v="0"/>
    <n v="-981.35178082191783"/>
    <n v="200809"/>
    <x v="0"/>
    <x v="8"/>
  </r>
  <r>
    <s v="R15733"/>
    <n v="1100001121566"/>
    <d v="2009-08-05T00:00:00"/>
    <d v="2008-09-29T00:00:00"/>
    <n v="1234"/>
    <n v="-96684.7"/>
    <d v="2008-09-26T00:00:00"/>
    <d v="2008-09-28T00:00:00"/>
    <n v="2"/>
    <s v="_B"/>
    <x v="0"/>
    <n v="-529.77917808219172"/>
    <n v="200809"/>
    <x v="0"/>
    <x v="8"/>
  </r>
  <r>
    <s v="A21679"/>
    <n v="1100010396997"/>
    <d v="2009-08-05T00:00:00"/>
    <d v="2009-05-14T00:00:00"/>
    <n v="1244"/>
    <n v="-86.6"/>
    <d v="2008-06-25T00:00:00"/>
    <d v="2009-05-13T00:00:00"/>
    <n v="322"/>
    <s v="_B"/>
    <x v="0"/>
    <n v="-76.397808219178074"/>
    <n v="200905"/>
    <x v="2"/>
    <x v="3"/>
  </r>
  <r>
    <s v="A21679"/>
    <n v="1100010396997"/>
    <d v="2009-08-05T00:00:00"/>
    <d v="2009-05-14T00:00:00"/>
    <n v="1245"/>
    <n v="-137.9"/>
    <d v="2008-06-25T00:00:00"/>
    <d v="2009-05-13T00:00:00"/>
    <n v="322"/>
    <s v="_B"/>
    <x v="0"/>
    <n v="-121.65424657534247"/>
    <n v="200905"/>
    <x v="2"/>
    <x v="3"/>
  </r>
  <r>
    <s v="A19811"/>
    <n v="1100012347510"/>
    <d v="2009-08-05T00:00:00"/>
    <d v="2008-06-29T00:00:00"/>
    <n v="1"/>
    <n v="47685.8"/>
    <d v="2007-11-30T00:00:00"/>
    <d v="2008-06-28T00:00:00"/>
    <n v="211"/>
    <s v="_B"/>
    <x v="0"/>
    <n v="27566.311780821918"/>
    <n v="200806"/>
    <x v="0"/>
    <x v="4"/>
  </r>
  <r>
    <s v="A19811"/>
    <n v="1100018979979"/>
    <d v="2009-08-05T00:00:00"/>
    <d v="2008-06-29T00:00:00"/>
    <n v="1"/>
    <n v="5246.7"/>
    <d v="2008-06-12T00:00:00"/>
    <d v="2008-06-28T00:00:00"/>
    <n v="16"/>
    <s v="_B"/>
    <x v="0"/>
    <n v="229.99232876712327"/>
    <n v="200806"/>
    <x v="0"/>
    <x v="4"/>
  </r>
  <r>
    <s v="A19811"/>
    <n v="1100022798562"/>
    <d v="2009-08-05T00:00:00"/>
    <d v="2008-12-20T00:00:00"/>
    <n v="1"/>
    <n v="-157217.29999999999"/>
    <d v="2008-11-15T00:00:00"/>
    <d v="2008-12-19T00:00:00"/>
    <n v="34"/>
    <s v="_B"/>
    <x v="0"/>
    <n v="-14644.899178082191"/>
    <n v="200812"/>
    <x v="0"/>
    <x v="7"/>
  </r>
  <r>
    <s v="P9917"/>
    <n v="1100022801045"/>
    <d v="2009-08-05T00:00:00"/>
    <d v="2009-07-07T00:00:00"/>
    <n v="1"/>
    <n v="-118426.2"/>
    <d v="2009-07-03T00:00:00"/>
    <d v="2009-07-06T00:00:00"/>
    <n v="3"/>
    <s v="_B"/>
    <x v="0"/>
    <n v="-973.36602739726027"/>
    <n v="200907"/>
    <x v="2"/>
    <x v="6"/>
  </r>
  <r>
    <s v="R15733"/>
    <n v="1415006260004"/>
    <d v="2009-08-06T00:00:00"/>
    <d v="2009-01-22T00:00:00"/>
    <n v="1"/>
    <n v="-92846.5"/>
    <d v="2008-12-15T00:00:00"/>
    <d v="2009-01-21T00:00:00"/>
    <n v="37"/>
    <s v="_E"/>
    <x v="1"/>
    <n v="-9411.8369863013686"/>
    <n v="200901"/>
    <x v="2"/>
    <x v="10"/>
  </r>
  <r>
    <s v="A19811"/>
    <n v="1460001137187"/>
    <d v="2009-08-06T00:00:00"/>
    <d v="2008-09-28T00:00:00"/>
    <n v="1"/>
    <n v="-955"/>
    <d v="2008-06-28T00:00:00"/>
    <d v="2008-09-27T00:00:00"/>
    <n v="91"/>
    <s v="_E"/>
    <x v="1"/>
    <n v="-238.09589041095887"/>
    <n v="200809"/>
    <x v="0"/>
    <x v="8"/>
  </r>
  <r>
    <s v="R15733"/>
    <n v="1100000981040"/>
    <d v="2009-08-06T00:00:00"/>
    <d v="2009-05-12T00:00:00"/>
    <n v="1"/>
    <n v="-31121.200000000001"/>
    <d v="2009-01-23T00:00:00"/>
    <d v="2009-05-11T00:00:00"/>
    <n v="108"/>
    <s v="_B"/>
    <x v="0"/>
    <n v="-9208.4646575342467"/>
    <n v="200905"/>
    <x v="2"/>
    <x v="3"/>
  </r>
  <r>
    <s v="A19811"/>
    <n v="1100005309867"/>
    <d v="2009-08-06T00:00:00"/>
    <d v="2008-08-12T00:00:00"/>
    <n v="1"/>
    <n v="-383416.1"/>
    <d v="2008-07-20T00:00:00"/>
    <d v="2008-08-11T00:00:00"/>
    <n v="22"/>
    <s v="_B"/>
    <x v="0"/>
    <n v="-23110.011506849311"/>
    <n v="200808"/>
    <x v="0"/>
    <x v="9"/>
  </r>
  <r>
    <s v="R15733"/>
    <n v="1100005474710"/>
    <d v="2009-08-06T00:00:00"/>
    <d v="2009-04-16T00:00:00"/>
    <n v="43"/>
    <n v="-21969.200000000001"/>
    <d v="2009-03-08T00:00:00"/>
    <d v="2009-04-15T00:00:00"/>
    <n v="38"/>
    <s v="_B"/>
    <x v="0"/>
    <n v="-2287.2043835616441"/>
    <n v="200904"/>
    <x v="2"/>
    <x v="5"/>
  </r>
  <r>
    <s v="R15733"/>
    <n v="1100005474710"/>
    <d v="2009-08-06T00:00:00"/>
    <d v="2009-04-16T00:00:00"/>
    <n v="210"/>
    <n v="-88216.1"/>
    <d v="2009-03-08T00:00:00"/>
    <d v="2009-04-15T00:00:00"/>
    <n v="38"/>
    <s v="_B"/>
    <x v="0"/>
    <n v="-9184.1419178082197"/>
    <n v="200904"/>
    <x v="2"/>
    <x v="5"/>
  </r>
  <r>
    <s v="A19811"/>
    <n v="1100021232977"/>
    <d v="2009-08-07T00:00:00"/>
    <d v="2008-09-28T00:00:00"/>
    <n v="1"/>
    <n v="-351000.1"/>
    <d v="2008-09-06T00:00:00"/>
    <d v="2008-09-27T00:00:00"/>
    <n v="21"/>
    <s v="_B"/>
    <x v="0"/>
    <n v="-20194.52630136986"/>
    <n v="200809"/>
    <x v="0"/>
    <x v="8"/>
  </r>
  <r>
    <s v="A19811"/>
    <n v="1100021454644"/>
    <d v="2009-08-07T00:00:00"/>
    <d v="2008-10-04T00:00:00"/>
    <n v="1"/>
    <n v="-353365.7"/>
    <d v="2008-10-02T00:00:00"/>
    <d v="2008-10-03T00:00:00"/>
    <n v="1"/>
    <s v="_B"/>
    <x v="0"/>
    <n v="-968.12520547945212"/>
    <n v="200810"/>
    <x v="0"/>
    <x v="2"/>
  </r>
  <r>
    <s v="D12478"/>
    <n v="1100000055113"/>
    <d v="2009-08-08T00:00:00"/>
    <d v="2008-11-03T00:00:00"/>
    <n v="208"/>
    <n v="-969744.9"/>
    <d v="2008-10-19T00:00:00"/>
    <d v="2008-11-02T00:00:00"/>
    <n v="14"/>
    <s v="_B"/>
    <x v="0"/>
    <n v="-37195.694794520547"/>
    <n v="200811"/>
    <x v="0"/>
    <x v="11"/>
  </r>
  <r>
    <s v="D12478"/>
    <n v="1100000055113"/>
    <d v="2009-08-08T00:00:00"/>
    <d v="2008-11-03T00:00:00"/>
    <n v="358"/>
    <n v="-979209.2"/>
    <d v="2008-10-19T00:00:00"/>
    <d v="2008-11-02T00:00:00"/>
    <n v="14"/>
    <s v="_B"/>
    <x v="0"/>
    <n v="-37558.709041095892"/>
    <n v="200811"/>
    <x v="0"/>
    <x v="11"/>
  </r>
  <r>
    <s v="D12478"/>
    <n v="1100000055113"/>
    <d v="2009-08-08T00:00:00"/>
    <d v="2008-11-03T00:00:00"/>
    <n v="360"/>
    <n v="-1543545.4"/>
    <d v="2008-10-19T00:00:00"/>
    <d v="2008-11-02T00:00:00"/>
    <n v="14"/>
    <s v="_B"/>
    <x v="0"/>
    <n v="-59204.481095890413"/>
    <n v="200811"/>
    <x v="0"/>
    <x v="11"/>
  </r>
  <r>
    <s v="R15733"/>
    <n v="1100001373362"/>
    <d v="2009-08-08T00:00:00"/>
    <d v="2009-07-07T00:00:00"/>
    <n v="43"/>
    <n v="-68261.2"/>
    <d v="2009-04-26T00:00:00"/>
    <d v="2009-07-06T00:00:00"/>
    <n v="71"/>
    <s v="_B"/>
    <x v="0"/>
    <n v="-13278.20602739726"/>
    <n v="200907"/>
    <x v="2"/>
    <x v="6"/>
  </r>
  <r>
    <s v="R15733"/>
    <n v="1100001373362"/>
    <d v="2009-08-08T00:00:00"/>
    <d v="2009-07-07T00:00:00"/>
    <n v="210"/>
    <n v="-95572.800000000003"/>
    <d v="2009-04-26T00:00:00"/>
    <d v="2009-07-06T00:00:00"/>
    <n v="71"/>
    <s v="_B"/>
    <x v="0"/>
    <n v="-18590.873424657533"/>
    <n v="200907"/>
    <x v="2"/>
    <x v="6"/>
  </r>
  <r>
    <s v="C9248"/>
    <n v="1100003051469"/>
    <d v="2009-08-08T00:00:00"/>
    <d v="2009-02-02T00:00:00"/>
    <n v="1"/>
    <n v="-97592.4"/>
    <d v="2009-01-23T00:00:00"/>
    <d v="2009-02-01T00:00:00"/>
    <n v="9"/>
    <s v="_B"/>
    <x v="0"/>
    <n v="-2406.3879452054794"/>
    <n v="200902"/>
    <x v="2"/>
    <x v="1"/>
  </r>
  <r>
    <s v="R15733"/>
    <n v="1100003051478"/>
    <d v="2009-08-08T00:00:00"/>
    <d v="2009-02-02T00:00:00"/>
    <n v="117"/>
    <n v="-51905.8"/>
    <d v="2008-12-03T00:00:00"/>
    <d v="2009-02-01T00:00:00"/>
    <n v="60"/>
    <s v="_B"/>
    <x v="0"/>
    <n v="-8532.4602739726033"/>
    <n v="200902"/>
    <x v="2"/>
    <x v="1"/>
  </r>
  <r>
    <s v="D12478"/>
    <n v="1100010685600"/>
    <d v="2009-08-08T00:00:00"/>
    <d v="2008-06-30T00:00:00"/>
    <n v="1"/>
    <n v="-14402117"/>
    <d v="2008-06-28T00:00:00"/>
    <d v="2008-06-29T00:00:00"/>
    <n v="1"/>
    <s v="_B"/>
    <x v="0"/>
    <n v="-39457.85479452055"/>
    <n v="200806"/>
    <x v="0"/>
    <x v="4"/>
  </r>
  <r>
    <s v="D12478"/>
    <n v="1100012657846"/>
    <d v="2009-08-08T00:00:00"/>
    <d v="2008-06-28T00:00:00"/>
    <n v="44"/>
    <n v="16964"/>
    <d v="2008-06-02T00:00:00"/>
    <d v="2008-06-27T00:00:00"/>
    <n v="25"/>
    <s v="_B"/>
    <x v="0"/>
    <n v="1161.9178082191779"/>
    <n v="200806"/>
    <x v="0"/>
    <x v="4"/>
  </r>
  <r>
    <s v="D12478"/>
    <n v="1100012657846"/>
    <d v="2009-08-08T00:00:00"/>
    <d v="2008-06-28T00:00:00"/>
    <n v="208"/>
    <n v="95559.4"/>
    <d v="2008-06-02T00:00:00"/>
    <d v="2008-06-27T00:00:00"/>
    <n v="25"/>
    <s v="_B"/>
    <x v="0"/>
    <n v="6545.1643835616433"/>
    <n v="200806"/>
    <x v="0"/>
    <x v="4"/>
  </r>
  <r>
    <s v="C9248"/>
    <n v="1100014209495"/>
    <d v="2009-08-08T00:00:00"/>
    <d v="2008-09-23T00:00:00"/>
    <n v="1"/>
    <n v="-434269.9"/>
    <d v="2008-09-05T00:00:00"/>
    <d v="2008-09-22T00:00:00"/>
    <n v="17"/>
    <s v="_B"/>
    <x v="0"/>
    <n v="-20226.269315068497"/>
    <n v="200809"/>
    <x v="0"/>
    <x v="8"/>
  </r>
  <r>
    <s v="D12478"/>
    <n v="1100016040280"/>
    <d v="2009-08-08T00:00:00"/>
    <d v="2009-07-10T00:00:00"/>
    <n v="1"/>
    <n v="2558.4"/>
    <d v="2009-04-03T00:00:00"/>
    <d v="2009-07-09T00:00:00"/>
    <n v="97"/>
    <s v="_B"/>
    <x v="0"/>
    <n v="679.90356164383559"/>
    <n v="200907"/>
    <x v="2"/>
    <x v="6"/>
  </r>
  <r>
    <s v="D12478"/>
    <n v="1100018864994"/>
    <d v="2009-08-08T00:00:00"/>
    <d v="2009-03-13T00:00:00"/>
    <n v="1"/>
    <n v="-24087"/>
    <d v="2009-02-11T00:00:00"/>
    <d v="2009-03-12T00:00:00"/>
    <n v="29"/>
    <s v="_B"/>
    <x v="0"/>
    <n v="-1913.7616438356167"/>
    <n v="200903"/>
    <x v="2"/>
    <x v="0"/>
  </r>
  <r>
    <s v="R15733"/>
    <n v="1100019409846"/>
    <d v="2009-08-08T00:00:00"/>
    <d v="2009-01-21T00:00:00"/>
    <n v="1"/>
    <n v="-106518"/>
    <d v="2008-12-18T00:00:00"/>
    <d v="2009-01-20T00:00:00"/>
    <n v="33"/>
    <s v="_B"/>
    <x v="0"/>
    <n v="-9630.3945205479467"/>
    <n v="200901"/>
    <x v="2"/>
    <x v="10"/>
  </r>
  <r>
    <s v="D12478"/>
    <n v="1100021160579"/>
    <d v="2009-08-08T00:00:00"/>
    <d v="2008-09-21T00:00:00"/>
    <n v="1"/>
    <n v="-851245.1"/>
    <d v="2008-09-04T00:00:00"/>
    <d v="2008-09-20T00:00:00"/>
    <n v="16"/>
    <s v="_B"/>
    <x v="0"/>
    <n v="-37314.853698630133"/>
    <n v="200809"/>
    <x v="0"/>
    <x v="8"/>
  </r>
  <r>
    <s v="D12478"/>
    <n v="1100024281781"/>
    <d v="2009-08-08T00:00:00"/>
    <d v="2008-11-21T00:00:00"/>
    <n v="1"/>
    <n v="-83139"/>
    <d v="2008-09-20T00:00:00"/>
    <d v="2008-11-20T00:00:00"/>
    <n v="61"/>
    <s v="_B"/>
    <x v="0"/>
    <n v="-13894.463013698629"/>
    <n v="200811"/>
    <x v="0"/>
    <x v="11"/>
  </r>
  <r>
    <s v="D12478"/>
    <n v="1100024451140"/>
    <d v="2009-08-08T00:00:00"/>
    <d v="2008-09-28T00:00:00"/>
    <n v="43"/>
    <n v="-202648.2"/>
    <d v="2008-09-13T00:00:00"/>
    <d v="2008-09-27T00:00:00"/>
    <n v="14"/>
    <s v="_B"/>
    <x v="0"/>
    <n v="-7772.8076712328766"/>
    <n v="200809"/>
    <x v="0"/>
    <x v="8"/>
  </r>
  <r>
    <s v="D12478"/>
    <n v="1100024451140"/>
    <d v="2009-08-08T00:00:00"/>
    <d v="2008-09-28T00:00:00"/>
    <n v="210"/>
    <n v="-110150.6"/>
    <d v="2008-09-13T00:00:00"/>
    <d v="2008-09-27T00:00:00"/>
    <n v="14"/>
    <s v="_B"/>
    <x v="0"/>
    <n v="-4224.9545205479453"/>
    <n v="200809"/>
    <x v="0"/>
    <x v="8"/>
  </r>
  <r>
    <s v="R15733"/>
    <n v="1100051041925"/>
    <d v="2009-08-08T00:00:00"/>
    <d v="2008-11-11T00:00:00"/>
    <n v="1"/>
    <n v="-146624.6"/>
    <d v="2008-11-08T00:00:00"/>
    <d v="2008-11-10T00:00:00"/>
    <n v="2"/>
    <s v="_B"/>
    <x v="0"/>
    <n v="-803.42246575342472"/>
    <n v="200811"/>
    <x v="0"/>
    <x v="11"/>
  </r>
  <r>
    <s v="A21679"/>
    <n v="1415369481000"/>
    <d v="2009-08-10T00:00:00"/>
    <d v="2008-09-16T00:00:00"/>
    <n v="43"/>
    <n v="-17901.8"/>
    <d v="2008-06-24T00:00:00"/>
    <d v="2008-09-15T00:00:00"/>
    <n v="83"/>
    <s v="_E"/>
    <x v="1"/>
    <n v="-4070.820273972603"/>
    <n v="200809"/>
    <x v="0"/>
    <x v="8"/>
  </r>
  <r>
    <s v="A21679"/>
    <n v="1415369481000"/>
    <d v="2009-08-10T00:00:00"/>
    <d v="2008-09-16T00:00:00"/>
    <n v="210"/>
    <n v="26756.9"/>
    <d v="2008-06-24T00:00:00"/>
    <d v="2008-09-15T00:00:00"/>
    <n v="83"/>
    <s v="_E"/>
    <x v="1"/>
    <n v="6084.4457534246585"/>
    <n v="200809"/>
    <x v="0"/>
    <x v="8"/>
  </r>
  <r>
    <s v="A19811"/>
    <n v="1460000265296"/>
    <d v="2009-08-10T00:00:00"/>
    <d v="2008-07-04T00:00:00"/>
    <n v="1"/>
    <n v="5446.9"/>
    <d v="2007-11-27T00:00:00"/>
    <d v="2008-07-03T00:00:00"/>
    <n v="219"/>
    <s v="_E"/>
    <x v="1"/>
    <n v="3268.14"/>
    <n v="200807"/>
    <x v="0"/>
    <x v="6"/>
  </r>
  <r>
    <s v="A19811"/>
    <n v="1100021601672"/>
    <d v="2009-08-10T00:00:00"/>
    <d v="2008-09-25T00:00:00"/>
    <n v="1"/>
    <n v="-974779.8"/>
    <d v="2008-09-17T00:00:00"/>
    <d v="2008-09-24T00:00:00"/>
    <n v="7"/>
    <s v="_B"/>
    <x v="0"/>
    <n v="-18694.407123287674"/>
    <n v="200809"/>
    <x v="0"/>
    <x v="8"/>
  </r>
  <r>
    <s v="A21679"/>
    <n v="1100007592150"/>
    <d v="2009-08-12T00:00:00"/>
    <d v="2009-05-08T00:00:00"/>
    <n v="1248"/>
    <n v="2564.6999999999998"/>
    <d v="2008-07-31T00:00:00"/>
    <d v="2009-05-07T00:00:00"/>
    <n v="280"/>
    <s v="_B"/>
    <x v="0"/>
    <n v="1967.4410958904109"/>
    <n v="200905"/>
    <x v="2"/>
    <x v="3"/>
  </r>
  <r>
    <s v="A21679"/>
    <n v="1100007592150"/>
    <d v="2009-08-12T00:00:00"/>
    <d v="2009-05-08T00:00:00"/>
    <n v="1249"/>
    <n v="-7020.7"/>
    <d v="2008-07-31T00:00:00"/>
    <d v="2009-05-07T00:00:00"/>
    <n v="280"/>
    <s v="_B"/>
    <x v="0"/>
    <n v="-5385.7424657534239"/>
    <n v="200905"/>
    <x v="2"/>
    <x v="3"/>
  </r>
  <r>
    <s v="A19811"/>
    <n v="1418069541002"/>
    <d v="2009-08-14T00:00:00"/>
    <d v="2008-08-24T00:00:00"/>
    <n v="70"/>
    <n v="-2650092.7999999998"/>
    <d v="2008-07-10T00:00:00"/>
    <d v="2008-08-23T00:00:00"/>
    <n v="44"/>
    <s v="_E"/>
    <x v="1"/>
    <n v="-319463.24164383562"/>
    <n v="200808"/>
    <x v="0"/>
    <x v="9"/>
  </r>
  <r>
    <s v="A19811"/>
    <n v="1418069541002"/>
    <d v="2009-08-14T00:00:00"/>
    <d v="2008-08-24T00:00:00"/>
    <n v="183"/>
    <n v="1386599.5"/>
    <d v="2008-07-10T00:00:00"/>
    <d v="2008-08-23T00:00:00"/>
    <n v="44"/>
    <s v="_E"/>
    <x v="1"/>
    <n v="167151.72054794521"/>
    <n v="200808"/>
    <x v="0"/>
    <x v="9"/>
  </r>
  <r>
    <s v="A21679"/>
    <n v="1100021694320"/>
    <d v="2009-08-14T00:00:00"/>
    <d v="2008-10-14T00:00:00"/>
    <n v="43"/>
    <n v="-250845.2"/>
    <d v="2008-09-12T00:00:00"/>
    <d v="2008-10-13T00:00:00"/>
    <n v="31"/>
    <s v="_B"/>
    <x v="0"/>
    <n v="-21304.660821917809"/>
    <n v="200810"/>
    <x v="0"/>
    <x v="2"/>
  </r>
  <r>
    <s v="A21679"/>
    <n v="1100021694320"/>
    <d v="2009-08-14T00:00:00"/>
    <d v="2008-10-14T00:00:00"/>
    <n v="210"/>
    <n v="339001.5"/>
    <d v="2008-09-12T00:00:00"/>
    <d v="2008-10-13T00:00:00"/>
    <n v="31"/>
    <s v="_B"/>
    <x v="0"/>
    <n v="28791.908219178084"/>
    <n v="200810"/>
    <x v="0"/>
    <x v="2"/>
  </r>
  <r>
    <s v="P9917"/>
    <n v="1100025729687"/>
    <d v="2009-08-14T00:00:00"/>
    <d v="2008-10-17T00:00:00"/>
    <n v="1"/>
    <n v="-111437.8"/>
    <d v="2008-09-12T00:00:00"/>
    <d v="2008-10-16T00:00:00"/>
    <n v="34"/>
    <s v="_B"/>
    <x v="0"/>
    <n v="-10380.507397260273"/>
    <n v="200810"/>
    <x v="0"/>
    <x v="2"/>
  </r>
  <r>
    <s v="R15733"/>
    <n v="1100000658024"/>
    <d v="2009-08-15T00:00:00"/>
    <d v="2009-01-28T00:00:00"/>
    <n v="43"/>
    <n v="91721.5"/>
    <d v="2008-11-23T00:00:00"/>
    <d v="2009-01-27T00:00:00"/>
    <n v="65"/>
    <s v="_B"/>
    <x v="0"/>
    <n v="16333.965753424656"/>
    <n v="200901"/>
    <x v="2"/>
    <x v="10"/>
  </r>
  <r>
    <s v="R15733"/>
    <n v="1100000658024"/>
    <d v="2009-08-15T00:00:00"/>
    <d v="2009-01-28T00:00:00"/>
    <n v="210"/>
    <n v="-63894.9"/>
    <d v="2008-11-23T00:00:00"/>
    <d v="2009-01-27T00:00:00"/>
    <n v="65"/>
    <s v="_B"/>
    <x v="0"/>
    <n v="-11378.543835616438"/>
    <n v="200901"/>
    <x v="2"/>
    <x v="10"/>
  </r>
  <r>
    <s v="R15733"/>
    <n v="1100009777945"/>
    <d v="2009-08-15T00:00:00"/>
    <d v="2009-06-02T00:00:00"/>
    <n v="1233"/>
    <n v="-23709.3"/>
    <d v="2009-04-02T00:00:00"/>
    <d v="2009-06-01T00:00:00"/>
    <n v="60"/>
    <s v="_B"/>
    <x v="0"/>
    <n v="-3897.419178082192"/>
    <n v="200906"/>
    <x v="2"/>
    <x v="4"/>
  </r>
  <r>
    <s v="R15733"/>
    <n v="1100009777945"/>
    <d v="2009-08-15T00:00:00"/>
    <d v="2009-06-02T00:00:00"/>
    <n v="1234"/>
    <n v="-58304.6"/>
    <d v="2009-04-02T00:00:00"/>
    <d v="2009-06-01T00:00:00"/>
    <n v="60"/>
    <s v="_B"/>
    <x v="0"/>
    <n v="-9584.3178082191789"/>
    <n v="200906"/>
    <x v="2"/>
    <x v="4"/>
  </r>
  <r>
    <s v="R15733"/>
    <n v="1100015971860"/>
    <d v="2009-08-15T00:00:00"/>
    <d v="2008-10-23T00:00:00"/>
    <n v="1248"/>
    <n v="169750.6"/>
    <d v="2008-10-09T00:00:00"/>
    <d v="2008-10-22T00:00:00"/>
    <n v="13"/>
    <s v="_B"/>
    <x v="0"/>
    <n v="6045.911780821918"/>
    <n v="200810"/>
    <x v="0"/>
    <x v="2"/>
  </r>
  <r>
    <s v="R15733"/>
    <n v="1100015971860"/>
    <d v="2009-08-15T00:00:00"/>
    <d v="2008-10-23T00:00:00"/>
    <n v="1249"/>
    <n v="-185702.6"/>
    <d v="2008-10-09T00:00:00"/>
    <d v="2008-10-22T00:00:00"/>
    <n v="13"/>
    <s v="_B"/>
    <x v="0"/>
    <n v="-6614.0652054794527"/>
    <n v="200810"/>
    <x v="0"/>
    <x v="2"/>
  </r>
  <r>
    <s v="R15733"/>
    <n v="1100021756464"/>
    <d v="2009-08-15T00:00:00"/>
    <d v="2009-06-23T00:00:00"/>
    <n v="1"/>
    <n v="-187767.6"/>
    <d v="2009-03-08T00:00:00"/>
    <d v="2009-06-22T00:00:00"/>
    <n v="106"/>
    <s v="_B"/>
    <x v="0"/>
    <n v="-54529.768767123292"/>
    <n v="200906"/>
    <x v="2"/>
    <x v="4"/>
  </r>
  <r>
    <s v="P9917"/>
    <n v="1419351513009"/>
    <d v="2009-08-17T00:00:00"/>
    <d v="2009-07-08T00:00:00"/>
    <n v="1"/>
    <n v="9105.7999999999993"/>
    <d v="2008-07-28T00:00:00"/>
    <d v="2009-07-07T00:00:00"/>
    <n v="344"/>
    <s v="_E"/>
    <x v="1"/>
    <n v="8581.9046575342454"/>
    <n v="200907"/>
    <x v="2"/>
    <x v="6"/>
  </r>
  <r>
    <s v="P9917"/>
    <n v="1460000627409"/>
    <d v="2009-08-17T00:00:00"/>
    <d v="2009-04-27T00:00:00"/>
    <n v="43"/>
    <n v="6896.1"/>
    <d v="2009-02-02T00:00:00"/>
    <d v="2009-04-26T00:00:00"/>
    <n v="83"/>
    <s v="_E"/>
    <x v="1"/>
    <n v="1568.1542465753425"/>
    <n v="200904"/>
    <x v="2"/>
    <x v="5"/>
  </r>
  <r>
    <s v="P9917"/>
    <n v="1460000627409"/>
    <d v="2009-08-17T00:00:00"/>
    <d v="2009-04-27T00:00:00"/>
    <n v="210"/>
    <n v="2520.8000000000002"/>
    <d v="2009-02-02T00:00:00"/>
    <d v="2009-04-26T00:00:00"/>
    <n v="83"/>
    <s v="_E"/>
    <x v="1"/>
    <n v="573.22301369863021"/>
    <n v="200904"/>
    <x v="2"/>
    <x v="5"/>
  </r>
  <r>
    <s v="P9917"/>
    <n v="1460000627418"/>
    <d v="2009-08-17T00:00:00"/>
    <d v="2009-02-02T00:00:00"/>
    <n v="43"/>
    <n v="45099.4"/>
    <d v="2008-07-10T00:00:00"/>
    <d v="2009-02-01T00:00:00"/>
    <n v="206"/>
    <s v="_E"/>
    <x v="1"/>
    <n v="25453.360000000001"/>
    <n v="200902"/>
    <x v="2"/>
    <x v="1"/>
  </r>
  <r>
    <s v="P9917"/>
    <n v="1460000627418"/>
    <d v="2009-08-17T00:00:00"/>
    <d v="2009-02-02T00:00:00"/>
    <n v="210"/>
    <n v="-31748.3"/>
    <d v="2008-07-10T00:00:00"/>
    <d v="2009-02-01T00:00:00"/>
    <n v="206"/>
    <s v="_E"/>
    <x v="1"/>
    <n v="-17918.218630136987"/>
    <n v="200902"/>
    <x v="2"/>
    <x v="1"/>
  </r>
  <r>
    <s v="P9917"/>
    <n v="1100002548059"/>
    <d v="2009-08-17T00:00:00"/>
    <d v="2009-04-18T00:00:00"/>
    <n v="1"/>
    <n v="-59814.5"/>
    <d v="2009-02-01T00:00:00"/>
    <d v="2009-04-17T00:00:00"/>
    <n v="75"/>
    <s v="_B"/>
    <x v="0"/>
    <n v="-12290.650684931506"/>
    <n v="200904"/>
    <x v="2"/>
    <x v="5"/>
  </r>
  <r>
    <s v="P9917"/>
    <n v="1100007717493"/>
    <d v="2009-08-17T00:00:00"/>
    <d v="2009-02-19T00:00:00"/>
    <n v="1"/>
    <n v="-39063.9"/>
    <d v="2008-12-03T00:00:00"/>
    <d v="2009-02-18T00:00:00"/>
    <n v="77"/>
    <s v="_B"/>
    <x v="0"/>
    <n v="-8240.877534246576"/>
    <n v="200902"/>
    <x v="2"/>
    <x v="1"/>
  </r>
  <r>
    <s v="P9917"/>
    <n v="1100011609415"/>
    <d v="2009-08-17T00:00:00"/>
    <d v="2008-09-13T00:00:00"/>
    <n v="43"/>
    <n v="-499159.5"/>
    <d v="2008-09-10T00:00:00"/>
    <d v="2008-09-12T00:00:00"/>
    <n v="2"/>
    <s v="_B"/>
    <x v="0"/>
    <n v="-2735.1205479452055"/>
    <n v="200809"/>
    <x v="0"/>
    <x v="8"/>
  </r>
  <r>
    <s v="P9917"/>
    <n v="1100011609415"/>
    <d v="2009-08-17T00:00:00"/>
    <d v="2008-09-13T00:00:00"/>
    <n v="210"/>
    <n v="-729046.7"/>
    <d v="2008-09-10T00:00:00"/>
    <d v="2008-09-12T00:00:00"/>
    <n v="2"/>
    <s v="_B"/>
    <x v="0"/>
    <n v="-3994.7764383561639"/>
    <n v="200809"/>
    <x v="0"/>
    <x v="8"/>
  </r>
  <r>
    <s v="R15733"/>
    <n v="1100009177840"/>
    <d v="2009-08-18T00:00:00"/>
    <d v="2008-10-03T00:00:00"/>
    <n v="43"/>
    <n v="113195.1"/>
    <d v="2008-09-24T00:00:00"/>
    <d v="2008-10-02T00:00:00"/>
    <n v="8"/>
    <s v="_B"/>
    <x v="0"/>
    <n v="2480.9884931506849"/>
    <n v="200810"/>
    <x v="0"/>
    <x v="2"/>
  </r>
  <r>
    <s v="R15733"/>
    <n v="1100009177840"/>
    <d v="2009-08-18T00:00:00"/>
    <d v="2008-10-03T00:00:00"/>
    <n v="210"/>
    <n v="-132230.70000000001"/>
    <d v="2008-09-24T00:00:00"/>
    <d v="2008-10-02T00:00:00"/>
    <n v="8"/>
    <s v="_B"/>
    <x v="0"/>
    <n v="-2898.2071232876715"/>
    <n v="200810"/>
    <x v="0"/>
    <x v="2"/>
  </r>
  <r>
    <s v="P9917"/>
    <n v="1100015149330"/>
    <d v="2009-08-18T00:00:00"/>
    <d v="2008-11-03T00:00:00"/>
    <n v="1254"/>
    <n v="145670"/>
    <d v="2008-10-15T00:00:00"/>
    <d v="2008-11-02T00:00:00"/>
    <n v="18"/>
    <s v="_B"/>
    <x v="0"/>
    <n v="7183.7260273972606"/>
    <n v="200811"/>
    <x v="0"/>
    <x v="11"/>
  </r>
  <r>
    <s v="P9917"/>
    <n v="1100015149330"/>
    <d v="2009-08-18T00:00:00"/>
    <d v="2008-11-03T00:00:00"/>
    <n v="1255"/>
    <n v="-138763.6"/>
    <d v="2008-10-15T00:00:00"/>
    <d v="2008-11-02T00:00:00"/>
    <n v="18"/>
    <s v="_B"/>
    <x v="0"/>
    <n v="-6843.136438356164"/>
    <n v="200811"/>
    <x v="0"/>
    <x v="11"/>
  </r>
  <r>
    <s v="R15733"/>
    <n v="1100015503865"/>
    <d v="2009-08-18T00:00:00"/>
    <d v="2009-03-31T00:00:00"/>
    <n v="1"/>
    <n v="-23212.799999999999"/>
    <d v="2008-08-27T00:00:00"/>
    <d v="2009-03-30T00:00:00"/>
    <n v="215"/>
    <s v="_B"/>
    <x v="0"/>
    <n v="-13673.293150684931"/>
    <n v="200903"/>
    <x v="2"/>
    <x v="0"/>
  </r>
  <r>
    <s v="A19811"/>
    <n v="1100018675432"/>
    <d v="2009-08-18T00:00:00"/>
    <d v="2008-07-11T00:00:00"/>
    <n v="1250"/>
    <n v="2221.6999999999998"/>
    <d v="2008-04-24T00:00:00"/>
    <d v="2008-07-10T00:00:00"/>
    <n v="77"/>
    <s v="_B"/>
    <x v="0"/>
    <n v="468.68739726027394"/>
    <n v="200807"/>
    <x v="0"/>
    <x v="6"/>
  </r>
  <r>
    <s v="A19811"/>
    <n v="1100018675432"/>
    <d v="2009-08-18T00:00:00"/>
    <d v="2008-07-11T00:00:00"/>
    <n v="1251"/>
    <n v="9618.9"/>
    <d v="2008-04-24T00:00:00"/>
    <d v="2008-07-10T00:00:00"/>
    <n v="77"/>
    <s v="_B"/>
    <x v="0"/>
    <n v="2029.192602739726"/>
    <n v="200807"/>
    <x v="0"/>
    <x v="6"/>
  </r>
  <r>
    <s v="R15733"/>
    <n v="1100019426897"/>
    <d v="2009-08-18T00:00:00"/>
    <d v="2008-10-20T00:00:00"/>
    <n v="1"/>
    <n v="-196320.2"/>
    <d v="2008-10-06T00:00:00"/>
    <d v="2008-10-19T00:00:00"/>
    <n v="13"/>
    <s v="_B"/>
    <x v="0"/>
    <n v="-6992.226301369863"/>
    <n v="200810"/>
    <x v="0"/>
    <x v="2"/>
  </r>
  <r>
    <s v="A19811"/>
    <n v="1100024210976"/>
    <d v="2009-08-18T00:00:00"/>
    <d v="2008-09-30T00:00:00"/>
    <n v="1"/>
    <n v="-711806"/>
    <d v="2008-09-19T00:00:00"/>
    <d v="2008-09-29T00:00:00"/>
    <n v="10"/>
    <s v="_B"/>
    <x v="0"/>
    <n v="-19501.534246575342"/>
    <n v="200809"/>
    <x v="0"/>
    <x v="8"/>
  </r>
  <r>
    <s v="A19811"/>
    <n v="1100024461040"/>
    <d v="2009-08-18T00:00:00"/>
    <d v="2009-02-18T00:00:00"/>
    <n v="43"/>
    <n v="-2493.4"/>
    <d v="2009-01-08T00:00:00"/>
    <d v="2009-02-17T00:00:00"/>
    <n v="40"/>
    <s v="_B"/>
    <x v="0"/>
    <n v="-273.24931506849316"/>
    <n v="200902"/>
    <x v="2"/>
    <x v="1"/>
  </r>
  <r>
    <s v="A19811"/>
    <n v="1100024461040"/>
    <d v="2009-08-18T00:00:00"/>
    <d v="2009-02-18T00:00:00"/>
    <n v="210"/>
    <n v="-71261.600000000006"/>
    <d v="2009-01-08T00:00:00"/>
    <d v="2009-02-17T00:00:00"/>
    <n v="40"/>
    <s v="_B"/>
    <x v="0"/>
    <n v="-7809.4904109589052"/>
    <n v="200902"/>
    <x v="2"/>
    <x v="1"/>
  </r>
  <r>
    <s v="A21679"/>
    <n v="1100002540315"/>
    <d v="2009-08-19T00:00:00"/>
    <d v="2008-09-30T00:00:00"/>
    <n v="1"/>
    <n v="-198891.4"/>
    <d v="2008-08-21T00:00:00"/>
    <d v="2008-09-29T00:00:00"/>
    <n v="39"/>
    <s v="_B"/>
    <x v="0"/>
    <n v="-21251.409863013698"/>
    <n v="200809"/>
    <x v="0"/>
    <x v="8"/>
  </r>
  <r>
    <s v="A21679"/>
    <n v="1100003197993"/>
    <d v="2009-08-19T00:00:00"/>
    <d v="2008-09-22T00:00:00"/>
    <n v="1"/>
    <n v="-331338.90000000002"/>
    <d v="2008-08-29T00:00:00"/>
    <d v="2008-09-21T00:00:00"/>
    <n v="23"/>
    <s v="_B"/>
    <x v="0"/>
    <n v="-20878.889589041097"/>
    <n v="200809"/>
    <x v="0"/>
    <x v="8"/>
  </r>
  <r>
    <s v="A21679"/>
    <n v="1100003985526"/>
    <d v="2009-08-19T00:00:00"/>
    <d v="2008-10-03T00:00:00"/>
    <n v="1"/>
    <n v="-192435.20000000001"/>
    <d v="2008-08-23T00:00:00"/>
    <d v="2008-10-02T00:00:00"/>
    <n v="40"/>
    <s v="_B"/>
    <x v="0"/>
    <n v="-21088.789041095893"/>
    <n v="200810"/>
    <x v="0"/>
    <x v="2"/>
  </r>
  <r>
    <s v="A21679"/>
    <n v="1100004869184"/>
    <d v="2009-08-19T00:00:00"/>
    <d v="2008-09-26T00:00:00"/>
    <n v="43"/>
    <n v="-115842.7"/>
    <d v="2008-07-13T00:00:00"/>
    <d v="2008-09-25T00:00:00"/>
    <n v="74"/>
    <s v="_B"/>
    <x v="0"/>
    <n v="-23485.917260273971"/>
    <n v="200809"/>
    <x v="0"/>
    <x v="8"/>
  </r>
  <r>
    <s v="A21679"/>
    <n v="1100004869184"/>
    <d v="2009-08-19T00:00:00"/>
    <d v="2008-09-26T00:00:00"/>
    <n v="210"/>
    <n v="-22565.4"/>
    <d v="2008-07-13T00:00:00"/>
    <d v="2008-09-25T00:00:00"/>
    <n v="74"/>
    <s v="_B"/>
    <x v="0"/>
    <n v="-4574.9030136986303"/>
    <n v="200809"/>
    <x v="0"/>
    <x v="8"/>
  </r>
  <r>
    <s v="A21679"/>
    <n v="1100005029359"/>
    <d v="2009-08-19T00:00:00"/>
    <d v="2008-09-09T00:00:00"/>
    <n v="43"/>
    <n v="68480.800000000003"/>
    <d v="2008-07-28T00:00:00"/>
    <d v="2008-09-08T00:00:00"/>
    <n v="42"/>
    <s v="_B"/>
    <x v="0"/>
    <n v="7879.9824657534245"/>
    <n v="200809"/>
    <x v="0"/>
    <x v="8"/>
  </r>
  <r>
    <s v="A21679"/>
    <n v="1100005029359"/>
    <d v="2009-08-19T00:00:00"/>
    <d v="2008-09-09T00:00:00"/>
    <n v="210"/>
    <n v="35622.699999999997"/>
    <d v="2008-07-28T00:00:00"/>
    <d v="2008-09-08T00:00:00"/>
    <n v="42"/>
    <s v="_B"/>
    <x v="0"/>
    <n v="4099.0504109589037"/>
    <n v="200809"/>
    <x v="0"/>
    <x v="8"/>
  </r>
  <r>
    <s v="A21679"/>
    <n v="1100005853690"/>
    <d v="2009-08-19T00:00:00"/>
    <d v="2008-09-22T00:00:00"/>
    <n v="1"/>
    <n v="-813894.6"/>
    <d v="2008-09-12T00:00:00"/>
    <d v="2008-09-21T00:00:00"/>
    <n v="9"/>
    <s v="_B"/>
    <x v="0"/>
    <n v="-20068.63397260274"/>
    <n v="200809"/>
    <x v="0"/>
    <x v="8"/>
  </r>
  <r>
    <s v="A21679"/>
    <n v="1100020856098"/>
    <d v="2009-08-19T00:00:00"/>
    <d v="2008-10-05T00:00:00"/>
    <n v="43"/>
    <n v="-387398.8"/>
    <d v="2008-09-14T00:00:00"/>
    <d v="2008-10-04T00:00:00"/>
    <n v="20"/>
    <s v="_B"/>
    <x v="0"/>
    <n v="-21227.331506849314"/>
    <n v="200810"/>
    <x v="0"/>
    <x v="2"/>
  </r>
  <r>
    <s v="A21679"/>
    <n v="1100020856098"/>
    <d v="2009-08-19T00:00:00"/>
    <d v="2008-10-05T00:00:00"/>
    <n v="210"/>
    <n v="-32756.799999999999"/>
    <d v="2008-09-14T00:00:00"/>
    <d v="2008-10-04T00:00:00"/>
    <n v="20"/>
    <s v="_B"/>
    <x v="0"/>
    <n v="-1794.8931506849315"/>
    <n v="200810"/>
    <x v="0"/>
    <x v="2"/>
  </r>
  <r>
    <s v="P9917"/>
    <n v="1100000190620"/>
    <d v="2009-08-20T00:00:00"/>
    <d v="2009-06-07T00:00:00"/>
    <n v="1"/>
    <n v="-79168.800000000003"/>
    <d v="2009-05-17T00:00:00"/>
    <d v="2009-06-06T00:00:00"/>
    <n v="20"/>
    <s v="_B"/>
    <x v="0"/>
    <n v="-4338.0164383561641"/>
    <n v="200906"/>
    <x v="2"/>
    <x v="4"/>
  </r>
  <r>
    <s v="A21679"/>
    <n v="1100001880886"/>
    <d v="2009-08-20T00:00:00"/>
    <d v="2008-09-10T00:00:00"/>
    <n v="1244"/>
    <n v="37698.9"/>
    <d v="2008-07-13T00:00:00"/>
    <d v="2008-09-09T00:00:00"/>
    <n v="58"/>
    <s v="_B"/>
    <x v="0"/>
    <n v="5990.5101369863014"/>
    <n v="200809"/>
    <x v="0"/>
    <x v="8"/>
  </r>
  <r>
    <s v="A21679"/>
    <n v="1100001880886"/>
    <d v="2009-08-20T00:00:00"/>
    <d v="2008-09-10T00:00:00"/>
    <n v="1245"/>
    <n v="-215505.6"/>
    <d v="2008-07-13T00:00:00"/>
    <d v="2008-09-09T00:00:00"/>
    <n v="58"/>
    <s v="_B"/>
    <x v="0"/>
    <n v="-34244.725479452056"/>
    <n v="200809"/>
    <x v="0"/>
    <x v="8"/>
  </r>
  <r>
    <s v="A19811"/>
    <n v="1100005300580"/>
    <d v="2009-08-20T00:00:00"/>
    <d v="2008-09-22T00:00:00"/>
    <n v="1233"/>
    <n v="70986.600000000006"/>
    <d v="2008-09-04T00:00:00"/>
    <d v="2008-09-21T00:00:00"/>
    <n v="17"/>
    <s v="_B"/>
    <x v="0"/>
    <n v="3306.2252054794521"/>
    <n v="200809"/>
    <x v="0"/>
    <x v="8"/>
  </r>
  <r>
    <s v="A19811"/>
    <n v="1100005300580"/>
    <d v="2009-08-20T00:00:00"/>
    <d v="2008-09-22T00:00:00"/>
    <n v="1234"/>
    <n v="-632761.59999999998"/>
    <d v="2008-09-04T00:00:00"/>
    <d v="2008-09-21T00:00:00"/>
    <n v="17"/>
    <s v="_B"/>
    <x v="0"/>
    <n v="-29471.08821917808"/>
    <n v="200809"/>
    <x v="0"/>
    <x v="8"/>
  </r>
  <r>
    <s v="P9917"/>
    <n v="1100012461380"/>
    <d v="2009-08-20T00:00:00"/>
    <d v="2009-06-29T00:00:00"/>
    <n v="1"/>
    <n v="-80637.399999999994"/>
    <d v="2009-05-16T00:00:00"/>
    <d v="2009-06-28T00:00:00"/>
    <n v="43"/>
    <s v="_B"/>
    <x v="0"/>
    <n v="-9499.7484931506842"/>
    <n v="200906"/>
    <x v="2"/>
    <x v="4"/>
  </r>
  <r>
    <s v="P9917"/>
    <n v="1100022598922"/>
    <d v="2009-08-20T00:00:00"/>
    <d v="2008-09-18T00:00:00"/>
    <n v="43"/>
    <n v="-496172"/>
    <d v="2008-09-10T00:00:00"/>
    <d v="2008-09-17T00:00:00"/>
    <n v="7"/>
    <s v="_B"/>
    <x v="0"/>
    <n v="-9515.6273972602739"/>
    <n v="200809"/>
    <x v="0"/>
    <x v="8"/>
  </r>
  <r>
    <s v="P9917"/>
    <n v="1100022598922"/>
    <d v="2009-08-20T00:00:00"/>
    <d v="2008-09-18T00:00:00"/>
    <n v="210"/>
    <n v="-352010.1"/>
    <d v="2008-09-10T00:00:00"/>
    <d v="2008-09-17T00:00:00"/>
    <n v="7"/>
    <s v="_B"/>
    <x v="0"/>
    <n v="-6750.8786301369855"/>
    <n v="200809"/>
    <x v="0"/>
    <x v="8"/>
  </r>
  <r>
    <s v="A21679"/>
    <n v="1100025570901"/>
    <d v="2009-08-20T00:00:00"/>
    <d v="2008-09-23T00:00:00"/>
    <n v="1"/>
    <n v="-116426.5"/>
    <d v="2008-07-13T00:00:00"/>
    <d v="2008-09-22T00:00:00"/>
    <n v="71"/>
    <s v="_B"/>
    <x v="0"/>
    <n v="-22647.346575342464"/>
    <n v="200809"/>
    <x v="0"/>
    <x v="8"/>
  </r>
  <r>
    <s v="P9917"/>
    <n v="1100025625019"/>
    <d v="2009-08-20T00:00:00"/>
    <d v="2008-10-11T00:00:00"/>
    <n v="1"/>
    <n v="-250650.6"/>
    <d v="2008-09-30T00:00:00"/>
    <d v="2008-10-10T00:00:00"/>
    <n v="10"/>
    <s v="_B"/>
    <x v="0"/>
    <n v="-6867.139726027398"/>
    <n v="200810"/>
    <x v="0"/>
    <x v="2"/>
  </r>
  <r>
    <s v="P9917"/>
    <n v="1100051256000"/>
    <d v="2009-08-20T00:00:00"/>
    <d v="2009-03-18T00:00:00"/>
    <n v="1200"/>
    <n v="-9534.9"/>
    <d v="2008-07-13T00:00:00"/>
    <d v="2009-03-17T00:00:00"/>
    <n v="247"/>
    <s v="_B"/>
    <x v="0"/>
    <n v="-6452.3843835616435"/>
    <n v="200903"/>
    <x v="2"/>
    <x v="0"/>
  </r>
  <r>
    <s v="P9917"/>
    <n v="1100051256000"/>
    <d v="2009-08-20T00:00:00"/>
    <d v="2009-03-18T00:00:00"/>
    <n v="1201"/>
    <n v="-28621.200000000001"/>
    <d v="2008-07-13T00:00:00"/>
    <d v="2009-03-17T00:00:00"/>
    <n v="247"/>
    <s v="_B"/>
    <x v="0"/>
    <n v="-19368.31890410959"/>
    <n v="200903"/>
    <x v="2"/>
    <x v="0"/>
  </r>
  <r>
    <s v="P9917"/>
    <n v="1411057791004"/>
    <d v="2009-08-21T00:00:00"/>
    <d v="2009-02-12T00:00:00"/>
    <n v="1"/>
    <n v="-74057.3"/>
    <d v="2008-12-19T00:00:00"/>
    <d v="2009-02-11T00:00:00"/>
    <n v="54"/>
    <s v="_E"/>
    <x v="1"/>
    <n v="-10956.422465753425"/>
    <n v="200902"/>
    <x v="2"/>
    <x v="1"/>
  </r>
  <r>
    <s v="P9917"/>
    <n v="1100006774250"/>
    <d v="2009-08-21T00:00:00"/>
    <d v="2009-04-01T00:00:00"/>
    <n v="1"/>
    <n v="-100795.9"/>
    <d v="2009-03-14T00:00:00"/>
    <d v="2009-03-31T00:00:00"/>
    <n v="17"/>
    <s v="_B"/>
    <x v="0"/>
    <n v="-4694.6035616438357"/>
    <n v="200904"/>
    <x v="2"/>
    <x v="5"/>
  </r>
  <r>
    <s v="A19811"/>
    <n v="1100013842471"/>
    <d v="2009-08-21T00:00:00"/>
    <d v="2009-03-13T00:00:00"/>
    <n v="1"/>
    <n v="-52083.8"/>
    <d v="2009-03-08T00:00:00"/>
    <d v="2009-03-12T00:00:00"/>
    <n v="4"/>
    <s v="_B"/>
    <x v="0"/>
    <n v="-570.78136986301377"/>
    <n v="200903"/>
    <x v="2"/>
    <x v="0"/>
  </r>
  <r>
    <s v="A19811"/>
    <n v="1100024292533"/>
    <d v="2009-08-21T00:00:00"/>
    <d v="2008-11-30T00:00:00"/>
    <n v="1248"/>
    <n v="-49042.8"/>
    <d v="2008-07-17T00:00:00"/>
    <d v="2008-11-29T00:00:00"/>
    <n v="135"/>
    <s v="_B"/>
    <x v="0"/>
    <n v="-18139.11780821918"/>
    <n v="200811"/>
    <x v="0"/>
    <x v="11"/>
  </r>
  <r>
    <s v="A19811"/>
    <n v="1100024292533"/>
    <d v="2009-08-21T00:00:00"/>
    <d v="2008-11-30T00:00:00"/>
    <n v="1249"/>
    <n v="-17010.3"/>
    <d v="2008-07-17T00:00:00"/>
    <d v="2008-11-29T00:00:00"/>
    <n v="135"/>
    <s v="_B"/>
    <x v="0"/>
    <n v="-6291.4808219178076"/>
    <n v="200811"/>
    <x v="0"/>
    <x v="11"/>
  </r>
  <r>
    <s v="D12478"/>
    <n v="1422732000000"/>
    <d v="2009-08-22T00:00:00"/>
    <d v="2008-11-12T00:00:00"/>
    <n v="43"/>
    <n v="288117.90000000002"/>
    <d v="2008-10-30T00:00:00"/>
    <d v="2008-11-11T00:00:00"/>
    <n v="12"/>
    <s v="_E"/>
    <x v="1"/>
    <n v="9472.369315068494"/>
    <n v="200811"/>
    <x v="0"/>
    <x v="11"/>
  </r>
  <r>
    <s v="D12478"/>
    <n v="1422732000000"/>
    <d v="2009-08-22T00:00:00"/>
    <d v="2008-11-12T00:00:00"/>
    <n v="210"/>
    <n v="-2102579.7000000002"/>
    <d v="2008-10-30T00:00:00"/>
    <d v="2008-11-11T00:00:00"/>
    <n v="12"/>
    <s v="_E"/>
    <x v="1"/>
    <n v="-69125.907945205487"/>
    <n v="200811"/>
    <x v="0"/>
    <x v="11"/>
  </r>
  <r>
    <s v="D12478"/>
    <n v="1100004146058"/>
    <d v="2009-08-22T00:00:00"/>
    <d v="2008-10-26T00:00:00"/>
    <n v="1256"/>
    <n v="-5488.7"/>
    <d v="2008-09-30T00:00:00"/>
    <d v="2008-10-25T00:00:00"/>
    <n v="25"/>
    <s v="_B"/>
    <x v="0"/>
    <n v="-375.93835616438355"/>
    <n v="200810"/>
    <x v="0"/>
    <x v="2"/>
  </r>
  <r>
    <s v="D12478"/>
    <n v="1100004146058"/>
    <d v="2009-08-22T00:00:00"/>
    <d v="2008-10-26T00:00:00"/>
    <n v="1257"/>
    <n v="-228802.1"/>
    <d v="2008-09-30T00:00:00"/>
    <d v="2008-10-25T00:00:00"/>
    <n v="25"/>
    <s v="_B"/>
    <x v="0"/>
    <n v="-15671.376712328769"/>
    <n v="200810"/>
    <x v="0"/>
    <x v="2"/>
  </r>
  <r>
    <s v="R15733"/>
    <n v="1100005953172"/>
    <d v="2009-08-22T00:00:00"/>
    <d v="2008-10-16T00:00:00"/>
    <n v="1"/>
    <n v="-128432.5"/>
    <d v="2008-09-10T00:00:00"/>
    <d v="2008-10-15T00:00:00"/>
    <n v="35"/>
    <s v="_B"/>
    <x v="0"/>
    <n v="-12315.445205479453"/>
    <n v="200810"/>
    <x v="0"/>
    <x v="2"/>
  </r>
  <r>
    <s v="R15751"/>
    <n v="1100014207433"/>
    <d v="2009-08-22T00:00:00"/>
    <d v="2009-06-10T00:00:00"/>
    <n v="1"/>
    <n v="-11319.6"/>
    <d v="2008-07-16T00:00:00"/>
    <d v="2009-06-09T00:00:00"/>
    <n v="328"/>
    <s v="_B"/>
    <x v="0"/>
    <n v="-10172.133698630138"/>
    <n v="200906"/>
    <x v="2"/>
    <x v="4"/>
  </r>
  <r>
    <s v="R15751"/>
    <n v="1100014209486"/>
    <d v="2009-08-22T00:00:00"/>
    <d v="2009-04-01T00:00:00"/>
    <n v="1"/>
    <n v="-126536.4"/>
    <d v="2009-03-19T00:00:00"/>
    <d v="2009-03-31T00:00:00"/>
    <n v="12"/>
    <s v="_B"/>
    <x v="0"/>
    <n v="-4160.1008219178075"/>
    <n v="200904"/>
    <x v="2"/>
    <x v="5"/>
  </r>
  <r>
    <s v="D12478"/>
    <n v="1100015548059"/>
    <d v="2009-08-22T00:00:00"/>
    <d v="2008-11-03T00:00:00"/>
    <n v="1"/>
    <n v="-276676.09999999998"/>
    <d v="2008-11-01T00:00:00"/>
    <d v="2008-11-02T00:00:00"/>
    <n v="1"/>
    <s v="_B"/>
    <x v="0"/>
    <n v="-758.01671232876708"/>
    <n v="200811"/>
    <x v="0"/>
    <x v="11"/>
  </r>
  <r>
    <s v="R15733"/>
    <n v="1100020319563"/>
    <d v="2009-08-22T00:00:00"/>
    <d v="2009-07-09T00:00:00"/>
    <n v="1"/>
    <n v="0"/>
    <d v="2008-10-16T00:00:00"/>
    <d v="2009-07-08T00:00:00"/>
    <n v="265"/>
    <s v="_B"/>
    <x v="0"/>
    <n v="0"/>
    <n v="200907"/>
    <x v="2"/>
    <x v="6"/>
  </r>
  <r>
    <s v="R15751"/>
    <n v="1100024519170"/>
    <d v="2009-08-22T00:00:00"/>
    <d v="2008-08-21T00:00:00"/>
    <n v="1254"/>
    <n v="26194.6"/>
    <d v="2008-08-20T00:00:00"/>
    <d v="2008-08-20T00:00:00"/>
    <n v="0"/>
    <s v="_B"/>
    <x v="0"/>
    <n v="0"/>
    <n v="200808"/>
    <x v="0"/>
    <x v="9"/>
  </r>
  <r>
    <s v="R15751"/>
    <n v="1100024519170"/>
    <d v="2009-08-22T00:00:00"/>
    <d v="2008-08-21T00:00:00"/>
    <n v="1255"/>
    <n v="-919644.8"/>
    <d v="2008-08-20T00:00:00"/>
    <d v="2008-08-20T00:00:00"/>
    <n v="0"/>
    <s v="_B"/>
    <x v="0"/>
    <n v="0"/>
    <n v="200808"/>
    <x v="0"/>
    <x v="9"/>
  </r>
  <r>
    <s v="D12478"/>
    <n v="1100050615310"/>
    <d v="2009-08-22T00:00:00"/>
    <d v="2008-09-24T00:00:00"/>
    <n v="43"/>
    <n v="-270481.59999999998"/>
    <d v="2008-09-07T00:00:00"/>
    <d v="2008-09-23T00:00:00"/>
    <n v="16"/>
    <s v="_B"/>
    <x v="0"/>
    <n v="-11856.727671232875"/>
    <n v="200809"/>
    <x v="0"/>
    <x v="8"/>
  </r>
  <r>
    <s v="D12478"/>
    <n v="1100050615310"/>
    <d v="2009-08-22T00:00:00"/>
    <d v="2008-09-24T00:00:00"/>
    <n v="210"/>
    <n v="-347521.6"/>
    <d v="2008-09-07T00:00:00"/>
    <d v="2008-09-23T00:00:00"/>
    <n v="16"/>
    <s v="_B"/>
    <x v="0"/>
    <n v="-15233.823561643834"/>
    <n v="200809"/>
    <x v="0"/>
    <x v="8"/>
  </r>
  <r>
    <s v="P9917"/>
    <n v="1419266461002"/>
    <d v="2009-08-24T00:00:00"/>
    <d v="2008-12-12T00:00:00"/>
    <n v="1"/>
    <n v="-70156.100000000006"/>
    <d v="2008-10-03T00:00:00"/>
    <d v="2008-12-11T00:00:00"/>
    <n v="69"/>
    <s v="_E"/>
    <x v="1"/>
    <n v="-13262.38602739726"/>
    <n v="200812"/>
    <x v="0"/>
    <x v="7"/>
  </r>
  <r>
    <s v="P9917"/>
    <n v="1100000658813"/>
    <d v="2009-08-24T00:00:00"/>
    <d v="2009-08-13T00:00:00"/>
    <n v="43"/>
    <n v="-48317.8"/>
    <d v="2009-06-02T00:00:00"/>
    <d v="2009-08-12T00:00:00"/>
    <n v="71"/>
    <s v="_B"/>
    <x v="0"/>
    <n v="-9398.8049315068492"/>
    <n v="200908"/>
    <x v="2"/>
    <x v="9"/>
  </r>
  <r>
    <s v="P9917"/>
    <n v="1100000658813"/>
    <d v="2009-08-24T00:00:00"/>
    <d v="2009-08-13T00:00:00"/>
    <n v="210"/>
    <n v="-123041.9"/>
    <d v="2009-06-02T00:00:00"/>
    <d v="2009-08-12T00:00:00"/>
    <n v="71"/>
    <s v="_B"/>
    <x v="0"/>
    <n v="-23934.177808219178"/>
    <n v="200908"/>
    <x v="2"/>
    <x v="9"/>
  </r>
  <r>
    <s v="P9917"/>
    <n v="1100002010601"/>
    <d v="2009-08-24T00:00:00"/>
    <d v="2008-11-27T00:00:00"/>
    <n v="1"/>
    <n v="-388967.1"/>
    <d v="2008-11-01T00:00:00"/>
    <d v="2008-11-26T00:00:00"/>
    <n v="25"/>
    <s v="_B"/>
    <x v="0"/>
    <n v="-26641.582191780821"/>
    <n v="200811"/>
    <x v="0"/>
    <x v="11"/>
  </r>
  <r>
    <s v="A21679"/>
    <n v="1100002802499"/>
    <d v="2009-08-24T00:00:00"/>
    <d v="2008-09-08T00:00:00"/>
    <n v="1246"/>
    <n v="-547249.80000000005"/>
    <d v="2008-08-26T00:00:00"/>
    <d v="2008-09-07T00:00:00"/>
    <n v="12"/>
    <s v="_B"/>
    <x v="0"/>
    <n v="-17991.774246575344"/>
    <n v="200809"/>
    <x v="0"/>
    <x v="8"/>
  </r>
  <r>
    <s v="A21679"/>
    <n v="1100002802499"/>
    <d v="2009-08-24T00:00:00"/>
    <d v="2008-09-08T00:00:00"/>
    <n v="1247"/>
    <n v="-792262.5"/>
    <d v="2008-08-26T00:00:00"/>
    <d v="2008-09-07T00:00:00"/>
    <n v="12"/>
    <s v="_B"/>
    <x v="0"/>
    <n v="-26046.986301369863"/>
    <n v="200809"/>
    <x v="0"/>
    <x v="8"/>
  </r>
  <r>
    <s v="P9917"/>
    <n v="1100003620194"/>
    <d v="2009-08-24T00:00:00"/>
    <d v="2009-04-27T00:00:00"/>
    <n v="1"/>
    <n v="-378723.5"/>
    <d v="2009-04-17T00:00:00"/>
    <d v="2009-04-26T00:00:00"/>
    <n v="9"/>
    <s v="_B"/>
    <x v="0"/>
    <n v="-9338.3876712328765"/>
    <n v="200904"/>
    <x v="2"/>
    <x v="5"/>
  </r>
  <r>
    <s v="A21679"/>
    <n v="1100009587737"/>
    <d v="2009-08-24T00:00:00"/>
    <d v="2008-10-16T00:00:00"/>
    <n v="1"/>
    <n v="-83785.600000000006"/>
    <d v="2008-07-16T00:00:00"/>
    <d v="2008-10-15T00:00:00"/>
    <n v="91"/>
    <s v="_B"/>
    <x v="0"/>
    <n v="-20889.012602739727"/>
    <n v="200810"/>
    <x v="0"/>
    <x v="2"/>
  </r>
  <r>
    <s v="P9917"/>
    <n v="1100012351720"/>
    <d v="2009-08-24T00:00:00"/>
    <d v="2009-04-08T00:00:00"/>
    <n v="1"/>
    <n v="-9238.2999999999993"/>
    <d v="2008-07-18T00:00:00"/>
    <d v="2009-04-07T00:00:00"/>
    <n v="263"/>
    <s v="_B"/>
    <x v="0"/>
    <n v="-6656.6380821917801"/>
    <n v="200904"/>
    <x v="2"/>
    <x v="5"/>
  </r>
  <r>
    <s v="A19811"/>
    <n v="1413930103001"/>
    <d v="2009-08-25T00:00:00"/>
    <d v="2008-09-26T00:00:00"/>
    <n v="43"/>
    <n v="103175.3"/>
    <d v="2008-09-09T00:00:00"/>
    <d v="2008-09-25T00:00:00"/>
    <n v="16"/>
    <s v="_E"/>
    <x v="1"/>
    <n v="4522.7528767123285"/>
    <n v="200809"/>
    <x v="0"/>
    <x v="8"/>
  </r>
  <r>
    <s v="A19811"/>
    <n v="1413930103001"/>
    <d v="2009-08-25T00:00:00"/>
    <d v="2008-09-26T00:00:00"/>
    <n v="210"/>
    <n v="-787172.3"/>
    <d v="2008-09-09T00:00:00"/>
    <d v="2008-09-25T00:00:00"/>
    <n v="16"/>
    <s v="_E"/>
    <x v="1"/>
    <n v="-34506.183013698632"/>
    <n v="200809"/>
    <x v="0"/>
    <x v="8"/>
  </r>
  <r>
    <s v="A19811"/>
    <n v="1418809761001"/>
    <d v="2009-08-25T00:00:00"/>
    <d v="2009-02-02T00:00:00"/>
    <n v="1"/>
    <n v="-11404.7"/>
    <d v="2008-07-17T00:00:00"/>
    <d v="2009-02-01T00:00:00"/>
    <n v="199"/>
    <s v="_E"/>
    <x v="1"/>
    <n v="-6217.9049315068496"/>
    <n v="200902"/>
    <x v="2"/>
    <x v="1"/>
  </r>
  <r>
    <s v="P9917"/>
    <n v="1100001999067"/>
    <d v="2009-08-25T00:00:00"/>
    <d v="2009-03-19T00:00:00"/>
    <n v="43"/>
    <n v="-81974.2"/>
    <d v="2008-07-15T00:00:00"/>
    <d v="2009-03-18T00:00:00"/>
    <n v="246"/>
    <s v="_B"/>
    <x v="0"/>
    <n v="-55248.364931506847"/>
    <n v="200903"/>
    <x v="2"/>
    <x v="0"/>
  </r>
  <r>
    <s v="P9917"/>
    <n v="1100001999067"/>
    <d v="2009-08-25T00:00:00"/>
    <d v="2009-03-19T00:00:00"/>
    <n v="210"/>
    <n v="-29549.599999999999"/>
    <d v="2008-07-15T00:00:00"/>
    <d v="2009-03-18T00:00:00"/>
    <n v="246"/>
    <s v="_B"/>
    <x v="0"/>
    <n v="-19915.620821917808"/>
    <n v="200903"/>
    <x v="2"/>
    <x v="0"/>
  </r>
  <r>
    <s v="A21679"/>
    <n v="1100004937365"/>
    <d v="2009-08-25T00:00:00"/>
    <d v="2008-09-28T00:00:00"/>
    <n v="1"/>
    <n v="-411107.6"/>
    <d v="2008-09-09T00:00:00"/>
    <d v="2008-09-27T00:00:00"/>
    <n v="18"/>
    <s v="_B"/>
    <x v="0"/>
    <n v="-20273.799452054795"/>
    <n v="200809"/>
    <x v="0"/>
    <x v="8"/>
  </r>
  <r>
    <s v="A21679"/>
    <n v="1100009099777"/>
    <d v="2009-08-25T00:00:00"/>
    <d v="2008-11-24T00:00:00"/>
    <n v="1"/>
    <n v="-143149.20000000001"/>
    <d v="2008-11-16T00:00:00"/>
    <d v="2008-11-23T00:00:00"/>
    <n v="7"/>
    <s v="_B"/>
    <x v="0"/>
    <n v="-2745.3271232876714"/>
    <n v="200811"/>
    <x v="0"/>
    <x v="11"/>
  </r>
  <r>
    <s v="A19811"/>
    <n v="1100014983874"/>
    <d v="2009-08-25T00:00:00"/>
    <d v="2008-07-18T00:00:00"/>
    <n v="1"/>
    <n v="32032"/>
    <d v="2008-04-30T00:00:00"/>
    <d v="2008-07-17T00:00:00"/>
    <n v="78"/>
    <s v="_B"/>
    <x v="0"/>
    <n v="6845.1945205479451"/>
    <n v="200807"/>
    <x v="0"/>
    <x v="6"/>
  </r>
  <r>
    <s v="C9248"/>
    <n v="1100021514639"/>
    <d v="2009-08-25T00:00:00"/>
    <d v="2009-08-05T00:00:00"/>
    <n v="43"/>
    <n v="653"/>
    <d v="2009-03-03T00:00:00"/>
    <d v="2009-08-04T00:00:00"/>
    <n v="154"/>
    <s v="_B"/>
    <x v="0"/>
    <n v="275.51232876712328"/>
    <n v="200908"/>
    <x v="2"/>
    <x v="9"/>
  </r>
  <r>
    <s v="C9248"/>
    <n v="1100021514639"/>
    <d v="2009-08-25T00:00:00"/>
    <d v="2009-08-05T00:00:00"/>
    <n v="210"/>
    <n v="189"/>
    <d v="2009-03-03T00:00:00"/>
    <d v="2009-08-04T00:00:00"/>
    <n v="154"/>
    <s v="_B"/>
    <x v="0"/>
    <n v="79.742465753424653"/>
    <n v="200908"/>
    <x v="2"/>
    <x v="9"/>
  </r>
  <r>
    <s v="R15733"/>
    <n v="1100022830231"/>
    <d v="2009-08-25T00:00:00"/>
    <d v="2008-11-18T00:00:00"/>
    <n v="43"/>
    <n v="7393.2"/>
    <d v="2008-10-15T00:00:00"/>
    <d v="2008-11-17T00:00:00"/>
    <n v="33"/>
    <s v="_B"/>
    <x v="0"/>
    <n v="668.42630136986304"/>
    <n v="200811"/>
    <x v="0"/>
    <x v="11"/>
  </r>
  <r>
    <s v="R15733"/>
    <n v="1100022830231"/>
    <d v="2009-08-25T00:00:00"/>
    <d v="2008-11-18T00:00:00"/>
    <n v="210"/>
    <n v="-5980.6"/>
    <d v="2008-10-15T00:00:00"/>
    <d v="2008-11-17T00:00:00"/>
    <n v="33"/>
    <s v="_B"/>
    <x v="0"/>
    <n v="-540.71178082191773"/>
    <n v="200811"/>
    <x v="0"/>
    <x v="11"/>
  </r>
  <r>
    <s v="P9917"/>
    <n v="1100024940441"/>
    <d v="2009-08-25T00:00:00"/>
    <d v="2009-04-16T00:00:00"/>
    <n v="1"/>
    <n v="-56397.8"/>
    <d v="2009-03-08T00:00:00"/>
    <d v="2009-04-15T00:00:00"/>
    <n v="38"/>
    <s v="_B"/>
    <x v="0"/>
    <n v="-5871.5517808219183"/>
    <n v="200904"/>
    <x v="2"/>
    <x v="5"/>
  </r>
  <r>
    <s v="A19811"/>
    <n v="1100025681991"/>
    <d v="2009-08-25T00:00:00"/>
    <d v="2008-10-05T00:00:00"/>
    <n v="1233"/>
    <n v="-208784.5"/>
    <d v="2008-08-26T00:00:00"/>
    <d v="2008-10-04T00:00:00"/>
    <n v="39"/>
    <s v="_B"/>
    <x v="0"/>
    <n v="-22308.480821917808"/>
    <n v="200810"/>
    <x v="0"/>
    <x v="2"/>
  </r>
  <r>
    <s v="A19811"/>
    <n v="1100025681991"/>
    <d v="2009-08-25T00:00:00"/>
    <d v="2008-10-05T00:00:00"/>
    <n v="1234"/>
    <n v="-75872.800000000003"/>
    <d v="2008-08-26T00:00:00"/>
    <d v="2008-10-04T00:00:00"/>
    <n v="39"/>
    <s v="_B"/>
    <x v="0"/>
    <n v="-8106.956712328767"/>
    <n v="200810"/>
    <x v="0"/>
    <x v="2"/>
  </r>
  <r>
    <s v="R15733"/>
    <n v="1100001809299"/>
    <d v="2009-08-26T00:00:00"/>
    <d v="2008-10-30T00:00:00"/>
    <n v="1246"/>
    <n v="-72211.899999999994"/>
    <d v="2008-10-01T00:00:00"/>
    <d v="2008-10-29T00:00:00"/>
    <n v="28"/>
    <s v="_B"/>
    <x v="0"/>
    <n v="-5539.5430136986297"/>
    <n v="200810"/>
    <x v="0"/>
    <x v="2"/>
  </r>
  <r>
    <s v="R15733"/>
    <n v="1100001809299"/>
    <d v="2009-08-26T00:00:00"/>
    <d v="2008-10-30T00:00:00"/>
    <n v="1247"/>
    <n v="-56552.6"/>
    <d v="2008-10-01T00:00:00"/>
    <d v="2008-10-29T00:00:00"/>
    <n v="28"/>
    <s v="_B"/>
    <x v="0"/>
    <n v="-4338.2816438356158"/>
    <n v="200810"/>
    <x v="0"/>
    <x v="2"/>
  </r>
  <r>
    <s v="R15733"/>
    <n v="1100003653241"/>
    <d v="2009-08-26T00:00:00"/>
    <d v="2009-06-05T00:00:00"/>
    <n v="1244"/>
    <n v="4108.6000000000004"/>
    <d v="2009-04-09T00:00:00"/>
    <d v="2009-06-04T00:00:00"/>
    <n v="56"/>
    <s v="_B"/>
    <x v="0"/>
    <n v="630.36054794520555"/>
    <n v="200906"/>
    <x v="2"/>
    <x v="4"/>
  </r>
  <r>
    <s v="R15733"/>
    <n v="1100003653241"/>
    <d v="2009-08-26T00:00:00"/>
    <d v="2009-06-05T00:00:00"/>
    <n v="1245"/>
    <n v="1503.3"/>
    <d v="2009-04-09T00:00:00"/>
    <d v="2009-06-04T00:00:00"/>
    <n v="56"/>
    <s v="_B"/>
    <x v="0"/>
    <n v="230.64328767123286"/>
    <n v="200906"/>
    <x v="2"/>
    <x v="4"/>
  </r>
  <r>
    <s v="R15733"/>
    <n v="1100015767009"/>
    <d v="2009-08-26T00:00:00"/>
    <d v="2008-12-11T00:00:00"/>
    <n v="1256"/>
    <n v="58620.9"/>
    <d v="2008-10-14T00:00:00"/>
    <d v="2008-12-10T00:00:00"/>
    <n v="57"/>
    <s v="_B"/>
    <x v="0"/>
    <n v="9154.4967123287679"/>
    <n v="200812"/>
    <x v="0"/>
    <x v="7"/>
  </r>
  <r>
    <s v="R15733"/>
    <n v="1100015767009"/>
    <d v="2009-08-26T00:00:00"/>
    <d v="2008-12-11T00:00:00"/>
    <n v="1257"/>
    <n v="-65090.400000000001"/>
    <d v="2008-10-14T00:00:00"/>
    <d v="2008-12-10T00:00:00"/>
    <n v="57"/>
    <s v="_B"/>
    <x v="0"/>
    <n v="-10164.802191780822"/>
    <n v="200812"/>
    <x v="0"/>
    <x v="7"/>
  </r>
  <r>
    <s v="R15733"/>
    <n v="1100019011992"/>
    <d v="2009-08-26T00:00:00"/>
    <d v="2008-10-20T00:00:00"/>
    <n v="1"/>
    <n v="-194347.5"/>
    <d v="2008-09-28T00:00:00"/>
    <d v="2008-10-19T00:00:00"/>
    <n v="21"/>
    <s v="_B"/>
    <x v="0"/>
    <n v="-11181.63698630137"/>
    <n v="200810"/>
    <x v="0"/>
    <x v="2"/>
  </r>
  <r>
    <s v="R15733"/>
    <n v="1100019567988"/>
    <d v="2009-08-26T00:00:00"/>
    <d v="2008-12-17T00:00:00"/>
    <n v="1"/>
    <n v="-58481"/>
    <d v="2008-10-22T00:00:00"/>
    <d v="2008-12-16T00:00:00"/>
    <n v="55"/>
    <s v="_B"/>
    <x v="0"/>
    <n v="-8812.2054794520554"/>
    <n v="200812"/>
    <x v="0"/>
    <x v="7"/>
  </r>
  <r>
    <s v="R15733"/>
    <n v="1100021835113"/>
    <d v="2009-08-26T00:00:00"/>
    <d v="2009-04-17T00:00:00"/>
    <n v="1"/>
    <n v="-83852.3"/>
    <d v="2009-03-20T00:00:00"/>
    <d v="2009-04-16T00:00:00"/>
    <n v="27"/>
    <s v="_B"/>
    <x v="0"/>
    <n v="-6202.772876712329"/>
    <n v="200904"/>
    <x v="2"/>
    <x v="5"/>
  </r>
  <r>
    <s v="P9917"/>
    <n v="1100019077274"/>
    <d v="2009-08-27T00:00:00"/>
    <d v="2009-01-18T00:00:00"/>
    <n v="1233"/>
    <n v="-55525.599999999999"/>
    <d v="2009-01-09T00:00:00"/>
    <d v="2009-01-17T00:00:00"/>
    <n v="8"/>
    <s v="_B"/>
    <x v="0"/>
    <n v="-1216.9994520547946"/>
    <n v="200901"/>
    <x v="2"/>
    <x v="10"/>
  </r>
  <r>
    <s v="P9917"/>
    <n v="1100019077274"/>
    <d v="2009-08-27T00:00:00"/>
    <d v="2009-01-18T00:00:00"/>
    <n v="1234"/>
    <n v="3555.3"/>
    <d v="2009-01-09T00:00:00"/>
    <d v="2009-01-17T00:00:00"/>
    <n v="8"/>
    <s v="_B"/>
    <x v="0"/>
    <n v="77.924383561643836"/>
    <n v="200901"/>
    <x v="2"/>
    <x v="10"/>
  </r>
  <r>
    <s v="P9917"/>
    <n v="1100019307540"/>
    <d v="2009-08-27T00:00:00"/>
    <d v="2009-06-12T00:00:00"/>
    <n v="1"/>
    <n v="-19047.900000000001"/>
    <d v="2008-07-20T00:00:00"/>
    <d v="2009-06-11T00:00:00"/>
    <n v="326"/>
    <s v="_B"/>
    <x v="0"/>
    <n v="-17012.644931506849"/>
    <n v="200906"/>
    <x v="2"/>
    <x v="4"/>
  </r>
  <r>
    <s v="P9917"/>
    <n v="1100019374820"/>
    <d v="2009-08-27T00:00:00"/>
    <d v="2009-06-05T00:00:00"/>
    <n v="1"/>
    <n v="-37310.199999999997"/>
    <d v="2009-01-13T00:00:00"/>
    <d v="2009-06-04T00:00:00"/>
    <n v="142"/>
    <s v="_B"/>
    <x v="0"/>
    <n v="-14515.20109589041"/>
    <n v="200906"/>
    <x v="2"/>
    <x v="4"/>
  </r>
  <r>
    <s v="P9917"/>
    <n v="1100019565838"/>
    <d v="2009-08-27T00:00:00"/>
    <d v="2009-06-16T00:00:00"/>
    <n v="1"/>
    <n v="-110194.8"/>
    <d v="2009-05-17T00:00:00"/>
    <d v="2009-06-15T00:00:00"/>
    <n v="29"/>
    <s v="_B"/>
    <x v="0"/>
    <n v="-8755.2032876712328"/>
    <n v="200906"/>
    <x v="2"/>
    <x v="4"/>
  </r>
  <r>
    <s v="P9917"/>
    <n v="1100024048197"/>
    <d v="2009-08-27T00:00:00"/>
    <d v="2008-08-11T00:00:00"/>
    <n v="1"/>
    <n v="-291455.2"/>
    <d v="2008-06-19T00:00:00"/>
    <d v="2008-08-10T00:00:00"/>
    <n v="52"/>
    <s v="_B"/>
    <x v="0"/>
    <n v="-41522.384657534247"/>
    <n v="200808"/>
    <x v="0"/>
    <x v="9"/>
  </r>
  <r>
    <s v="P9917"/>
    <n v="1100050189435"/>
    <d v="2009-08-27T00:00:00"/>
    <d v="2008-10-11T00:00:00"/>
    <n v="1"/>
    <n v="-97840.2"/>
    <d v="2008-10-10T00:00:00"/>
    <d v="2008-10-10T00:00:00"/>
    <n v="0"/>
    <s v="_B"/>
    <x v="0"/>
    <n v="0"/>
    <n v="200810"/>
    <x v="0"/>
    <x v="2"/>
  </r>
  <r>
    <s v="P9917"/>
    <n v="1160000654747"/>
    <d v="2009-08-27T00:00:00"/>
    <d v="2009-08-19T00:00:00"/>
    <n v="1"/>
    <n v="-15487.9"/>
    <d v="2008-07-20T00:00:00"/>
    <d v="2009-08-18T00:00:00"/>
    <n v="394"/>
    <s v="_B"/>
    <x v="0"/>
    <n v="-16718.445479452057"/>
    <n v="200908"/>
    <x v="2"/>
    <x v="9"/>
  </r>
  <r>
    <s v="R15733"/>
    <n v="1100021029660"/>
    <d v="2009-08-28T00:00:00"/>
    <d v="2008-11-20T00:00:00"/>
    <n v="1"/>
    <n v="-90703.9"/>
    <d v="2008-09-30T00:00:00"/>
    <d v="2008-11-19T00:00:00"/>
    <n v="50"/>
    <s v="_B"/>
    <x v="0"/>
    <n v="-12425.191780821917"/>
    <n v="200811"/>
    <x v="0"/>
    <x v="11"/>
  </r>
  <r>
    <s v="R15733"/>
    <n v="1100021100710"/>
    <d v="2009-08-28T00:00:00"/>
    <d v="2009-05-20T00:00:00"/>
    <n v="1"/>
    <n v="-64500.3"/>
    <d v="2009-02-26T00:00:00"/>
    <d v="2009-05-19T00:00:00"/>
    <n v="82"/>
    <s v="_B"/>
    <x v="0"/>
    <n v="-14490.478356164385"/>
    <n v="200905"/>
    <x v="2"/>
    <x v="3"/>
  </r>
  <r>
    <s v="R15733"/>
    <n v="1100021624795"/>
    <d v="2009-08-28T00:00:00"/>
    <d v="2009-06-22T00:00:00"/>
    <n v="356"/>
    <n v="4043.1"/>
    <d v="2009-01-31T00:00:00"/>
    <d v="2009-06-21T00:00:00"/>
    <n v="141"/>
    <s v="_B"/>
    <x v="0"/>
    <n v="1561.8550684931506"/>
    <n v="200906"/>
    <x v="2"/>
    <x v="4"/>
  </r>
  <r>
    <s v="R15733"/>
    <n v="1100021624795"/>
    <d v="2009-08-28T00:00:00"/>
    <d v="2009-06-22T00:00:00"/>
    <n v="357"/>
    <n v="-34380.400000000001"/>
    <d v="2009-01-31T00:00:00"/>
    <d v="2009-06-21T00:00:00"/>
    <n v="141"/>
    <s v="_B"/>
    <x v="0"/>
    <n v="-13281.195616438356"/>
    <n v="200906"/>
    <x v="2"/>
    <x v="4"/>
  </r>
  <r>
    <s v="C9248"/>
    <n v="1100770861613"/>
    <d v="2009-08-28T00:00:00"/>
    <d v="2009-08-17T00:00:00"/>
    <n v="44"/>
    <n v="328477.40000000002"/>
    <d v="2009-07-30T00:00:00"/>
    <d v="2009-08-16T00:00:00"/>
    <n v="17"/>
    <s v="_B"/>
    <x v="0"/>
    <n v="15298.947397260274"/>
    <n v="200908"/>
    <x v="2"/>
    <x v="9"/>
  </r>
  <r>
    <s v="C9248"/>
    <n v="1100770861613"/>
    <d v="2009-08-28T00:00:00"/>
    <d v="2009-08-17T00:00:00"/>
    <n v="208"/>
    <n v="73016.399999999994"/>
    <d v="2009-07-30T00:00:00"/>
    <d v="2009-08-16T00:00:00"/>
    <n v="17"/>
    <s v="_B"/>
    <x v="0"/>
    <n v="3400.7638356164384"/>
    <n v="200908"/>
    <x v="2"/>
    <x v="9"/>
  </r>
  <r>
    <s v="C9248"/>
    <n v="1411338771000"/>
    <d v="2009-08-29T00:00:00"/>
    <d v="2009-07-14T00:00:00"/>
    <n v="43"/>
    <n v="8994.7000000000007"/>
    <d v="2009-04-20T00:00:00"/>
    <d v="2009-07-13T00:00:00"/>
    <n v="84"/>
    <s v="_E"/>
    <x v="1"/>
    <n v="2070.0131506849316"/>
    <n v="200907"/>
    <x v="2"/>
    <x v="6"/>
  </r>
  <r>
    <s v="C9248"/>
    <n v="1411338771000"/>
    <d v="2009-08-29T00:00:00"/>
    <d v="2009-07-14T00:00:00"/>
    <n v="210"/>
    <n v="4865.5"/>
    <d v="2009-04-20T00:00:00"/>
    <d v="2009-07-13T00:00:00"/>
    <n v="84"/>
    <s v="_E"/>
    <x v="1"/>
    <n v="1119.7315068493149"/>
    <n v="200907"/>
    <x v="2"/>
    <x v="6"/>
  </r>
  <r>
    <s v="C9248"/>
    <n v="1412086950003"/>
    <d v="2009-08-29T00:00:00"/>
    <d v="2009-07-15T00:00:00"/>
    <n v="1"/>
    <n v="0"/>
    <d v="2009-01-16T00:00:00"/>
    <d v="2009-07-14T00:00:00"/>
    <n v="179"/>
    <s v="_E"/>
    <x v="1"/>
    <n v="0"/>
    <n v="200907"/>
    <x v="2"/>
    <x v="6"/>
  </r>
  <r>
    <s v="C9248"/>
    <n v="1100014263127"/>
    <d v="2009-08-29T00:00:00"/>
    <d v="2009-01-19T00:00:00"/>
    <n v="1"/>
    <n v="-156164.9"/>
    <d v="2008-12-31T00:00:00"/>
    <d v="2009-01-18T00:00:00"/>
    <n v="18"/>
    <s v="_B"/>
    <x v="0"/>
    <n v="-7701.2827397260271"/>
    <n v="200901"/>
    <x v="2"/>
    <x v="10"/>
  </r>
  <r>
    <s v="C9248"/>
    <n v="1100025400457"/>
    <d v="2009-08-29T00:00:00"/>
    <d v="2008-10-20T00:00:00"/>
    <n v="1"/>
    <n v="82758.3"/>
    <d v="2008-07-17T00:00:00"/>
    <d v="2008-10-19T00:00:00"/>
    <n v="94"/>
    <s v="_B"/>
    <x v="0"/>
    <n v="21313.096438356166"/>
    <n v="200810"/>
    <x v="0"/>
    <x v="2"/>
  </r>
  <r>
    <s v="C9248"/>
    <n v="1100039351785"/>
    <d v="2009-08-29T00:00:00"/>
    <d v="2009-02-12T00:00:00"/>
    <n v="1"/>
    <n v="-763138.7"/>
    <d v="2008-12-17T00:00:00"/>
    <d v="2009-02-11T00:00:00"/>
    <n v="56"/>
    <s v="_B"/>
    <x v="0"/>
    <n v="-117084.29369863014"/>
    <n v="200902"/>
    <x v="2"/>
    <x v="1"/>
  </r>
  <r>
    <s v="R15733"/>
    <n v="1100051208805"/>
    <d v="2009-08-29T00:00:00"/>
    <d v="2008-10-25T00:00:00"/>
    <n v="1"/>
    <n v="-148777.60000000001"/>
    <d v="2008-10-15T00:00:00"/>
    <d v="2008-10-24T00:00:00"/>
    <n v="9"/>
    <s v="_B"/>
    <x v="0"/>
    <n v="-3668.4887671232877"/>
    <n v="200810"/>
    <x v="0"/>
    <x v="2"/>
  </r>
  <r>
    <s v="A19811"/>
    <n v="1416774911000"/>
    <d v="2009-09-01T00:00:00"/>
    <d v="2008-12-02T00:00:00"/>
    <n v="1"/>
    <n v="-54480.4"/>
    <d v="2008-07-20T00:00:00"/>
    <d v="2008-12-01T00:00:00"/>
    <n v="134"/>
    <s v="_E"/>
    <x v="1"/>
    <n v="-20001.023561643837"/>
    <n v="200812"/>
    <x v="0"/>
    <x v="7"/>
  </r>
  <r>
    <s v="A19811"/>
    <n v="1418323471002"/>
    <d v="2009-09-01T00:00:00"/>
    <d v="2008-10-23T00:00:00"/>
    <n v="1"/>
    <n v="-64107.8"/>
    <d v="2008-07-25T00:00:00"/>
    <d v="2008-10-22T00:00:00"/>
    <n v="89"/>
    <s v="_E"/>
    <x v="1"/>
    <n v="-15631.76493150685"/>
    <n v="200810"/>
    <x v="0"/>
    <x v="2"/>
  </r>
  <r>
    <s v="A19811"/>
    <n v="1100002307096"/>
    <d v="2009-09-01T00:00:00"/>
    <d v="2008-12-26T00:00:00"/>
    <n v="1"/>
    <n v="-168677.1"/>
    <d v="2008-12-14T00:00:00"/>
    <d v="2008-12-25T00:00:00"/>
    <n v="11"/>
    <s v="_B"/>
    <x v="0"/>
    <n v="-5083.4194520547953"/>
    <n v="200812"/>
    <x v="0"/>
    <x v="7"/>
  </r>
  <r>
    <s v="A19811"/>
    <n v="1100004388965"/>
    <d v="2009-09-01T00:00:00"/>
    <d v="2008-10-03T00:00:00"/>
    <n v="1"/>
    <n v="-308715.59999999998"/>
    <d v="2008-09-09T00:00:00"/>
    <d v="2008-10-02T00:00:00"/>
    <n v="23"/>
    <s v="_B"/>
    <x v="0"/>
    <n v="-19453.311780821918"/>
    <n v="200810"/>
    <x v="0"/>
    <x v="2"/>
  </r>
  <r>
    <s v="A19811"/>
    <n v="1100005103357"/>
    <d v="2009-09-01T00:00:00"/>
    <d v="2008-12-15T00:00:00"/>
    <n v="1"/>
    <n v="-379874.1"/>
    <d v="2008-12-01T00:00:00"/>
    <d v="2008-12-14T00:00:00"/>
    <n v="13"/>
    <s v="_B"/>
    <x v="0"/>
    <n v="-13529.762465753423"/>
    <n v="200812"/>
    <x v="0"/>
    <x v="7"/>
  </r>
  <r>
    <s v="A19811"/>
    <n v="1100010653645"/>
    <d v="2009-09-01T00:00:00"/>
    <d v="2008-07-25T00:00:00"/>
    <n v="1"/>
    <n v="2871.4"/>
    <d v="2007-08-06T00:00:00"/>
    <d v="2008-07-24T00:00:00"/>
    <n v="353"/>
    <s v="_B"/>
    <x v="0"/>
    <n v="2776.9978082191783"/>
    <n v="200807"/>
    <x v="0"/>
    <x v="6"/>
  </r>
  <r>
    <s v="A19811"/>
    <n v="1100012650558"/>
    <d v="2009-09-01T00:00:00"/>
    <d v="2009-02-19T00:00:00"/>
    <n v="1"/>
    <n v="0"/>
    <d v="2008-10-25T00:00:00"/>
    <d v="2009-02-18T00:00:00"/>
    <n v="116"/>
    <s v="_B"/>
    <x v="0"/>
    <n v="0"/>
    <n v="200902"/>
    <x v="2"/>
    <x v="1"/>
  </r>
  <r>
    <s v="A19811"/>
    <n v="1100014213766"/>
    <d v="2009-09-01T00:00:00"/>
    <d v="2008-11-27T00:00:00"/>
    <n v="1256"/>
    <n v="-21175.9"/>
    <d v="2008-11-03T00:00:00"/>
    <d v="2008-11-26T00:00:00"/>
    <n v="23"/>
    <s v="_B"/>
    <x v="0"/>
    <n v="-1334.3717808219178"/>
    <n v="200811"/>
    <x v="0"/>
    <x v="11"/>
  </r>
  <r>
    <s v="A19811"/>
    <n v="1100014213766"/>
    <d v="2009-09-01T00:00:00"/>
    <d v="2008-11-27T00:00:00"/>
    <n v="1257"/>
    <n v="-192924.79999999999"/>
    <d v="2008-11-03T00:00:00"/>
    <d v="2008-11-26T00:00:00"/>
    <n v="23"/>
    <s v="_B"/>
    <x v="0"/>
    <n v="-12156.90520547945"/>
    <n v="200811"/>
    <x v="0"/>
    <x v="11"/>
  </r>
  <r>
    <s v="A19811"/>
    <n v="1100014715997"/>
    <d v="2009-09-01T00:00:00"/>
    <d v="2008-08-27T00:00:00"/>
    <n v="1"/>
    <n v="-262530.90000000002"/>
    <d v="2008-07-24T00:00:00"/>
    <d v="2008-08-26T00:00:00"/>
    <n v="33"/>
    <s v="_B"/>
    <x v="0"/>
    <n v="-23735.670410958905"/>
    <n v="200808"/>
    <x v="0"/>
    <x v="9"/>
  </r>
  <r>
    <s v="A19811"/>
    <n v="1100022177165"/>
    <d v="2009-09-01T00:00:00"/>
    <d v="2009-05-14T00:00:00"/>
    <n v="356"/>
    <n v="-33389"/>
    <d v="2008-12-18T00:00:00"/>
    <d v="2009-05-13T00:00:00"/>
    <n v="146"/>
    <s v="_B"/>
    <x v="0"/>
    <n v="-13355.6"/>
    <n v="200905"/>
    <x v="2"/>
    <x v="3"/>
  </r>
  <r>
    <s v="A19811"/>
    <n v="1100022177165"/>
    <d v="2009-09-01T00:00:00"/>
    <d v="2009-05-14T00:00:00"/>
    <n v="357"/>
    <n v="-12906.8"/>
    <d v="2008-12-18T00:00:00"/>
    <d v="2009-05-13T00:00:00"/>
    <n v="146"/>
    <s v="_B"/>
    <x v="0"/>
    <n v="-5162.72"/>
    <n v="200905"/>
    <x v="2"/>
    <x v="3"/>
  </r>
  <r>
    <s v="A19811"/>
    <n v="1100023494259"/>
    <d v="2009-09-01T00:00:00"/>
    <d v="2008-10-01T00:00:00"/>
    <n v="1"/>
    <n v="-535212.30000000005"/>
    <d v="2008-09-17T00:00:00"/>
    <d v="2008-09-30T00:00:00"/>
    <n v="13"/>
    <s v="_B"/>
    <x v="0"/>
    <n v="-19062.35589041096"/>
    <n v="200810"/>
    <x v="0"/>
    <x v="2"/>
  </r>
  <r>
    <s v="A19811"/>
    <n v="1100023687680"/>
    <d v="2009-09-01T00:00:00"/>
    <d v="2008-09-09T00:00:00"/>
    <n v="1"/>
    <n v="-190600.6"/>
    <d v="2008-07-25T00:00:00"/>
    <d v="2008-09-08T00:00:00"/>
    <n v="45"/>
    <s v="_B"/>
    <x v="0"/>
    <n v="-23498.704109589042"/>
    <n v="200809"/>
    <x v="0"/>
    <x v="8"/>
  </r>
  <r>
    <s v="A19811"/>
    <n v="1100023712947"/>
    <d v="2009-09-01T00:00:00"/>
    <d v="2009-03-14T00:00:00"/>
    <n v="184"/>
    <n v="-320.8"/>
    <d v="2008-12-26T00:00:00"/>
    <d v="2009-03-13T00:00:00"/>
    <n v="77"/>
    <s v="_B"/>
    <x v="0"/>
    <n v="-67.675616438356158"/>
    <n v="200903"/>
    <x v="2"/>
    <x v="0"/>
  </r>
  <r>
    <s v="A19811"/>
    <n v="1100023712947"/>
    <d v="2009-09-01T00:00:00"/>
    <d v="2009-03-14T00:00:00"/>
    <n v="187"/>
    <n v="-105733.2"/>
    <d v="2008-12-26T00:00:00"/>
    <d v="2009-03-13T00:00:00"/>
    <n v="77"/>
    <s v="_B"/>
    <x v="0"/>
    <n v="-22305.360000000001"/>
    <n v="200903"/>
    <x v="2"/>
    <x v="0"/>
  </r>
  <r>
    <s v="A19811"/>
    <n v="1100023712947"/>
    <d v="2009-09-01T00:00:00"/>
    <d v="2009-03-14T00:00:00"/>
    <n v="210"/>
    <n v="-3376.5"/>
    <d v="2008-12-26T00:00:00"/>
    <d v="2009-03-13T00:00:00"/>
    <n v="77"/>
    <s v="_B"/>
    <x v="0"/>
    <n v="-712.30273972602743"/>
    <n v="200903"/>
    <x v="2"/>
    <x v="0"/>
  </r>
  <r>
    <s v="A19811"/>
    <n v="1100024398842"/>
    <d v="2009-09-01T00:00:00"/>
    <d v="2008-10-21T00:00:00"/>
    <n v="1"/>
    <n v="-639515.5"/>
    <d v="2008-10-10T00:00:00"/>
    <d v="2008-10-20T00:00:00"/>
    <n v="10"/>
    <s v="_B"/>
    <x v="0"/>
    <n v="-17520.972602739726"/>
    <n v="200810"/>
    <x v="0"/>
    <x v="2"/>
  </r>
  <r>
    <s v="A19811"/>
    <n v="1100024451628"/>
    <d v="2009-09-01T00:00:00"/>
    <d v="2008-11-05T00:00:00"/>
    <n v="1"/>
    <n v="4292.3999999999996"/>
    <d v="2007-09-27T00:00:00"/>
    <d v="2008-11-04T00:00:00"/>
    <n v="404"/>
    <s v="_B"/>
    <x v="0"/>
    <n v="4751.04"/>
    <n v="200811"/>
    <x v="0"/>
    <x v="11"/>
  </r>
  <r>
    <s v="P9917"/>
    <n v="1100770829814"/>
    <d v="2009-09-01T00:00:00"/>
    <d v="2009-07-21T00:00:00"/>
    <n v="1"/>
    <n v="-58991.3"/>
    <d v="2009-04-09T00:00:00"/>
    <d v="2009-07-20T00:00:00"/>
    <n v="102"/>
    <s v="_B"/>
    <x v="0"/>
    <n v="-16485.240000000002"/>
    <n v="200907"/>
    <x v="2"/>
    <x v="6"/>
  </r>
  <r>
    <s v="A19811"/>
    <n v="1130000016656"/>
    <d v="2009-09-01T00:00:00"/>
    <d v="2009-03-05T00:00:00"/>
    <n v="1202"/>
    <n v="-31627.8"/>
    <d v="2008-11-13T00:00:00"/>
    <d v="2009-03-04T00:00:00"/>
    <n v="111"/>
    <s v="_B"/>
    <x v="0"/>
    <n v="-9618.3172602739724"/>
    <n v="200903"/>
    <x v="2"/>
    <x v="0"/>
  </r>
  <r>
    <s v="A19811"/>
    <n v="1130000016656"/>
    <d v="2009-09-01T00:00:00"/>
    <d v="2009-03-05T00:00:00"/>
    <n v="1203"/>
    <n v="-14967.1"/>
    <d v="2008-11-13T00:00:00"/>
    <d v="2009-03-04T00:00:00"/>
    <n v="111"/>
    <s v="_B"/>
    <x v="0"/>
    <n v="-4551.6386301369866"/>
    <n v="200903"/>
    <x v="2"/>
    <x v="0"/>
  </r>
  <r>
    <s v="R15733"/>
    <n v="1414231103006"/>
    <d v="2009-09-02T00:00:00"/>
    <d v="2009-02-28T00:00:00"/>
    <n v="1"/>
    <n v="-37407.800000000003"/>
    <d v="2008-12-18T00:00:00"/>
    <d v="2009-02-27T00:00:00"/>
    <n v="71"/>
    <s v="_E"/>
    <x v="1"/>
    <n v="-7276.5857534246579"/>
    <n v="200902"/>
    <x v="2"/>
    <x v="1"/>
  </r>
  <r>
    <s v="R15733"/>
    <n v="1100005357587"/>
    <d v="2009-09-02T00:00:00"/>
    <d v="2008-02-25T00:00:00"/>
    <n v="43"/>
    <n v="31807.5"/>
    <d v="2008-01-20T00:00:00"/>
    <d v="2008-02-24T00:00:00"/>
    <n v="35"/>
    <s v="_B"/>
    <x v="0"/>
    <n v="3050.0342465753424"/>
    <n v="200802"/>
    <x v="0"/>
    <x v="1"/>
  </r>
  <r>
    <s v="R15733"/>
    <n v="1100005357587"/>
    <d v="2009-09-02T00:00:00"/>
    <d v="2008-02-25T00:00:00"/>
    <n v="210"/>
    <n v="-20524.400000000001"/>
    <d v="2008-01-20T00:00:00"/>
    <d v="2008-02-24T00:00:00"/>
    <n v="35"/>
    <s v="_B"/>
    <x v="0"/>
    <n v="-1968.0931506849317"/>
    <n v="200802"/>
    <x v="0"/>
    <x v="1"/>
  </r>
  <r>
    <s v="R15733"/>
    <n v="1416491570006"/>
    <d v="2009-09-03T00:00:00"/>
    <d v="2009-02-02T00:00:00"/>
    <n v="1"/>
    <n v="-5264.4"/>
    <d v="2009-02-01T00:00:00"/>
    <d v="2009-02-01T00:00:00"/>
    <n v="0"/>
    <s v="_E"/>
    <x v="1"/>
    <n v="0"/>
    <n v="200902"/>
    <x v="2"/>
    <x v="1"/>
  </r>
  <r>
    <s v="P9917"/>
    <n v="1100002285869"/>
    <d v="2009-09-03T00:00:00"/>
    <d v="2009-04-15T00:00:00"/>
    <n v="1"/>
    <n v="-65319.1"/>
    <d v="2009-02-08T00:00:00"/>
    <d v="2009-04-14T00:00:00"/>
    <n v="65"/>
    <s v="_B"/>
    <x v="0"/>
    <n v="-11632.168493150684"/>
    <n v="200904"/>
    <x v="2"/>
    <x v="5"/>
  </r>
  <r>
    <s v="R15733"/>
    <n v="1100006605826"/>
    <d v="2009-09-03T00:00:00"/>
    <d v="2009-07-27T00:00:00"/>
    <n v="1"/>
    <n v="-34602"/>
    <d v="2009-03-10T00:00:00"/>
    <d v="2009-07-26T00:00:00"/>
    <n v="138"/>
    <s v="_B"/>
    <x v="0"/>
    <n v="-13082.4"/>
    <n v="200907"/>
    <x v="2"/>
    <x v="6"/>
  </r>
  <r>
    <s v="P9917"/>
    <n v="1100008352856"/>
    <d v="2009-09-03T00:00:00"/>
    <d v="2008-11-06T00:00:00"/>
    <n v="1"/>
    <n v="-113309.5"/>
    <d v="2008-11-02T00:00:00"/>
    <d v="2008-11-05T00:00:00"/>
    <n v="3"/>
    <s v="_B"/>
    <x v="0"/>
    <n v="-931.31095890410961"/>
    <n v="200811"/>
    <x v="0"/>
    <x v="11"/>
  </r>
  <r>
    <s v="P9917"/>
    <n v="1100024444904"/>
    <d v="2009-09-03T00:00:00"/>
    <d v="2008-11-06T00:00:00"/>
    <n v="1"/>
    <n v="-85769.7"/>
    <d v="2008-10-11T00:00:00"/>
    <d v="2008-11-05T00:00:00"/>
    <n v="25"/>
    <s v="_B"/>
    <x v="0"/>
    <n v="-5874.6369863013697"/>
    <n v="200811"/>
    <x v="0"/>
    <x v="11"/>
  </r>
  <r>
    <s v="C9248"/>
    <n v="1100024596564"/>
    <d v="2009-09-03T00:00:00"/>
    <d v="2009-04-06T00:00:00"/>
    <n v="184"/>
    <n v="104061.7"/>
    <d v="2008-07-23T00:00:00"/>
    <d v="2009-04-05T00:00:00"/>
    <n v="256"/>
    <s v="_B"/>
    <x v="0"/>
    <n v="72985.740273972595"/>
    <n v="200904"/>
    <x v="2"/>
    <x v="5"/>
  </r>
  <r>
    <s v="C9248"/>
    <n v="1100024596564"/>
    <d v="2009-09-03T00:00:00"/>
    <d v="2009-04-06T00:00:00"/>
    <n v="187"/>
    <n v="239070.7"/>
    <d v="2008-07-23T00:00:00"/>
    <d v="2009-04-05T00:00:00"/>
    <n v="256"/>
    <s v="_B"/>
    <x v="0"/>
    <n v="167676.98410958904"/>
    <n v="200904"/>
    <x v="2"/>
    <x v="5"/>
  </r>
  <r>
    <s v="C9248"/>
    <n v="1100024596564"/>
    <d v="2009-09-03T00:00:00"/>
    <d v="2009-04-06T00:00:00"/>
    <n v="210"/>
    <n v="113879.6"/>
    <d v="2008-07-23T00:00:00"/>
    <d v="2009-04-05T00:00:00"/>
    <n v="256"/>
    <s v="_B"/>
    <x v="0"/>
    <n v="79871.719452054793"/>
    <n v="200904"/>
    <x v="2"/>
    <x v="5"/>
  </r>
  <r>
    <s v="R15733"/>
    <n v="1416223040000"/>
    <d v="2009-09-05T00:00:00"/>
    <d v="2009-07-29T00:00:00"/>
    <n v="43"/>
    <n v="-32741.9"/>
    <d v="2009-04-12T00:00:00"/>
    <d v="2009-07-28T00:00:00"/>
    <n v="107"/>
    <s v="_E"/>
    <x v="1"/>
    <n v="-9598.310410958904"/>
    <n v="200907"/>
    <x v="2"/>
    <x v="6"/>
  </r>
  <r>
    <s v="R15733"/>
    <n v="1416223040000"/>
    <d v="2009-09-05T00:00:00"/>
    <d v="2009-07-29T00:00:00"/>
    <n v="210"/>
    <n v="34768.400000000001"/>
    <d v="2009-04-12T00:00:00"/>
    <d v="2009-07-28T00:00:00"/>
    <n v="107"/>
    <s v="_E"/>
    <x v="1"/>
    <n v="10192.380273972603"/>
    <n v="200907"/>
    <x v="2"/>
    <x v="6"/>
  </r>
  <r>
    <s v="D12478"/>
    <n v="1423761100009"/>
    <d v="2009-09-05T00:00:00"/>
    <d v="2008-08-19T00:00:00"/>
    <n v="92"/>
    <n v="-9343506.3000000007"/>
    <d v="2008-08-17T00:00:00"/>
    <d v="2008-08-18T00:00:00"/>
    <n v="1"/>
    <s v="_E"/>
    <x v="1"/>
    <n v="-25598.647397260276"/>
    <n v="200808"/>
    <x v="0"/>
    <x v="9"/>
  </r>
  <r>
    <s v="D12478"/>
    <n v="1423761100009"/>
    <d v="2009-09-05T00:00:00"/>
    <d v="2008-08-19T00:00:00"/>
    <n v="240"/>
    <n v="0"/>
    <d v="2008-08-17T00:00:00"/>
    <d v="2008-08-18T00:00:00"/>
    <n v="1"/>
    <s v="_E"/>
    <x v="1"/>
    <n v="0"/>
    <n v="200808"/>
    <x v="0"/>
    <x v="9"/>
  </r>
  <r>
    <s v="D12478"/>
    <n v="1423761100009"/>
    <d v="2009-09-05T00:00:00"/>
    <d v="2008-08-19T00:00:00"/>
    <n v="244"/>
    <n v="0"/>
    <d v="2008-08-17T00:00:00"/>
    <d v="2008-08-18T00:00:00"/>
    <n v="1"/>
    <s v="_E"/>
    <x v="1"/>
    <n v="0"/>
    <n v="200808"/>
    <x v="0"/>
    <x v="9"/>
  </r>
  <r>
    <s v="D12478"/>
    <n v="1423761100009"/>
    <d v="2009-09-05T00:00:00"/>
    <d v="2008-08-19T00:00:00"/>
    <n v="252"/>
    <n v="0"/>
    <d v="2008-08-17T00:00:00"/>
    <d v="2008-08-18T00:00:00"/>
    <n v="1"/>
    <s v="_E"/>
    <x v="1"/>
    <n v="0"/>
    <n v="200808"/>
    <x v="0"/>
    <x v="9"/>
  </r>
  <r>
    <s v="D12478"/>
    <n v="1423761100009"/>
    <d v="2009-09-05T00:00:00"/>
    <d v="2008-08-19T00:00:00"/>
    <n v="249"/>
    <n v="0"/>
    <d v="2008-08-17T00:00:00"/>
    <d v="2008-08-18T00:00:00"/>
    <n v="1"/>
    <s v="_E"/>
    <x v="1"/>
    <n v="0"/>
    <n v="200808"/>
    <x v="0"/>
    <x v="9"/>
  </r>
  <r>
    <s v="D12478"/>
    <n v="1423761100009"/>
    <d v="2009-09-05T00:00:00"/>
    <d v="2008-08-19T00:00:00"/>
    <n v="210"/>
    <n v="-8269959.2000000002"/>
    <d v="2008-08-17T00:00:00"/>
    <d v="2008-08-18T00:00:00"/>
    <n v="1"/>
    <s v="_E"/>
    <x v="1"/>
    <n v="-22657.422465753425"/>
    <n v="200808"/>
    <x v="0"/>
    <x v="9"/>
  </r>
  <r>
    <s v="R15733"/>
    <n v="1100003294925"/>
    <d v="2009-09-05T00:00:00"/>
    <d v="2009-07-17T00:00:00"/>
    <n v="1"/>
    <n v="-34629.699999999997"/>
    <d v="2009-03-13T00:00:00"/>
    <d v="2009-07-16T00:00:00"/>
    <n v="125"/>
    <s v="_B"/>
    <x v="0"/>
    <n v="-11859.486301369863"/>
    <n v="200907"/>
    <x v="2"/>
    <x v="6"/>
  </r>
  <r>
    <s v="C9248"/>
    <n v="1100003787488"/>
    <d v="2009-09-05T00:00:00"/>
    <d v="2008-07-30T00:00:00"/>
    <n v="1"/>
    <n v="0"/>
    <d v="2007-10-24T00:00:00"/>
    <d v="2008-07-29T00:00:00"/>
    <n v="279"/>
    <s v="_B"/>
    <x v="0"/>
    <n v="0"/>
    <n v="200807"/>
    <x v="0"/>
    <x v="6"/>
  </r>
  <r>
    <s v="R15733"/>
    <n v="1100009875146"/>
    <d v="2009-09-05T00:00:00"/>
    <d v="2008-10-03T00:00:00"/>
    <n v="1246"/>
    <n v="315129.40000000002"/>
    <d v="2008-10-01T00:00:00"/>
    <d v="2008-10-02T00:00:00"/>
    <n v="1"/>
    <s v="_B"/>
    <x v="0"/>
    <n v="863.3682191780822"/>
    <n v="200810"/>
    <x v="0"/>
    <x v="2"/>
  </r>
  <r>
    <s v="R15733"/>
    <n v="1100009875146"/>
    <d v="2009-09-05T00:00:00"/>
    <d v="2008-10-03T00:00:00"/>
    <n v="1247"/>
    <n v="-338969.7"/>
    <d v="2008-10-01T00:00:00"/>
    <d v="2008-10-02T00:00:00"/>
    <n v="1"/>
    <s v="_B"/>
    <x v="0"/>
    <n v="-928.6841095890411"/>
    <n v="200810"/>
    <x v="0"/>
    <x v="2"/>
  </r>
  <r>
    <s v="D12478"/>
    <n v="1100012739009"/>
    <d v="2009-09-05T00:00:00"/>
    <d v="2009-04-06T00:00:00"/>
    <n v="184"/>
    <n v="23459.9"/>
    <d v="2008-07-30T00:00:00"/>
    <d v="2009-04-05T00:00:00"/>
    <n v="249"/>
    <s v="_B"/>
    <x v="0"/>
    <n v="16004.150958904111"/>
    <n v="200904"/>
    <x v="2"/>
    <x v="5"/>
  </r>
  <r>
    <s v="D12478"/>
    <n v="1100012739009"/>
    <d v="2009-09-05T00:00:00"/>
    <d v="2009-04-06T00:00:00"/>
    <n v="187"/>
    <n v="41722"/>
    <d v="2008-07-30T00:00:00"/>
    <d v="2009-04-05T00:00:00"/>
    <n v="249"/>
    <s v="_B"/>
    <x v="0"/>
    <n v="28462.405479452053"/>
    <n v="200904"/>
    <x v="2"/>
    <x v="5"/>
  </r>
  <r>
    <s v="D12478"/>
    <n v="1100012739009"/>
    <d v="2009-09-05T00:00:00"/>
    <d v="2009-04-06T00:00:00"/>
    <n v="210"/>
    <n v="-117810.4"/>
    <d v="2008-07-30T00:00:00"/>
    <d v="2009-04-05T00:00:00"/>
    <n v="249"/>
    <s v="_B"/>
    <x v="0"/>
    <n v="-80369.286575342456"/>
    <n v="200904"/>
    <x v="2"/>
    <x v="5"/>
  </r>
  <r>
    <s v="R15733"/>
    <n v="1100014793090"/>
    <d v="2009-09-05T00:00:00"/>
    <d v="2009-02-02T00:00:00"/>
    <n v="1250"/>
    <n v="-39124"/>
    <d v="2009-01-17T00:00:00"/>
    <d v="2009-02-01T00:00:00"/>
    <n v="15"/>
    <s v="_B"/>
    <x v="0"/>
    <n v="-1607.8356164383563"/>
    <n v="200902"/>
    <x v="2"/>
    <x v="1"/>
  </r>
  <r>
    <s v="R15733"/>
    <n v="1100014793090"/>
    <d v="2009-09-05T00:00:00"/>
    <d v="2009-02-02T00:00:00"/>
    <n v="1251"/>
    <n v="-51532.2"/>
    <d v="2009-01-17T00:00:00"/>
    <d v="2009-02-01T00:00:00"/>
    <n v="15"/>
    <s v="_B"/>
    <x v="0"/>
    <n v="-2117.7616438356163"/>
    <n v="200902"/>
    <x v="2"/>
    <x v="1"/>
  </r>
  <r>
    <s v="R15733"/>
    <n v="1100004770165"/>
    <d v="2009-09-07T00:00:00"/>
    <d v="2009-06-20T00:00:00"/>
    <n v="1"/>
    <n v="-345602.1"/>
    <d v="2009-06-10T00:00:00"/>
    <d v="2009-06-19T00:00:00"/>
    <n v="9"/>
    <s v="_B"/>
    <x v="0"/>
    <n v="-8521.6956164383555"/>
    <n v="200906"/>
    <x v="2"/>
    <x v="4"/>
  </r>
  <r>
    <s v="P9917"/>
    <n v="1100013739941"/>
    <d v="2009-09-07T00:00:00"/>
    <d v="2008-10-30T00:00:00"/>
    <n v="1246"/>
    <n v="-31938.9"/>
    <d v="2008-07-30T00:00:00"/>
    <d v="2008-10-29T00:00:00"/>
    <n v="91"/>
    <s v="_B"/>
    <x v="0"/>
    <n v="-7962.8490410958912"/>
    <n v="200810"/>
    <x v="0"/>
    <x v="2"/>
  </r>
  <r>
    <s v="P9917"/>
    <n v="1100013739941"/>
    <d v="2009-09-07T00:00:00"/>
    <d v="2008-10-30T00:00:00"/>
    <n v="1247"/>
    <n v="-11832.3"/>
    <d v="2008-07-30T00:00:00"/>
    <d v="2008-10-29T00:00:00"/>
    <n v="91"/>
    <s v="_B"/>
    <x v="0"/>
    <n v="-2949.9706849315066"/>
    <n v="200810"/>
    <x v="0"/>
    <x v="2"/>
  </r>
  <r>
    <s v="A19811"/>
    <n v="1411875371009"/>
    <d v="2009-09-08T00:00:00"/>
    <d v="2009-03-28T00:00:00"/>
    <n v="43"/>
    <n v="5641.8"/>
    <d v="2008-07-25T00:00:00"/>
    <d v="2009-03-27T00:00:00"/>
    <n v="245"/>
    <s v="_E"/>
    <x v="1"/>
    <n v="3786.9616438356165"/>
    <n v="200903"/>
    <x v="2"/>
    <x v="0"/>
  </r>
  <r>
    <s v="A19811"/>
    <n v="1411875371009"/>
    <d v="2009-09-08T00:00:00"/>
    <d v="2009-03-28T00:00:00"/>
    <n v="210"/>
    <n v="-20178.900000000001"/>
    <d v="2008-07-25T00:00:00"/>
    <d v="2009-03-27T00:00:00"/>
    <n v="245"/>
    <s v="_E"/>
    <x v="1"/>
    <n v="-13544.741095890411"/>
    <n v="200903"/>
    <x v="2"/>
    <x v="0"/>
  </r>
  <r>
    <s v="R15751"/>
    <n v="1100000357314"/>
    <d v="2009-09-08T00:00:00"/>
    <d v="2009-06-11T00:00:00"/>
    <n v="43"/>
    <n v="33160.199999999997"/>
    <d v="2008-09-22T00:00:00"/>
    <d v="2009-06-10T00:00:00"/>
    <n v="261"/>
    <s v="_B"/>
    <x v="0"/>
    <n v="23711.814246575341"/>
    <n v="200906"/>
    <x v="2"/>
    <x v="4"/>
  </r>
  <r>
    <s v="R15751"/>
    <n v="1100000357314"/>
    <d v="2009-09-08T00:00:00"/>
    <d v="2009-06-11T00:00:00"/>
    <n v="210"/>
    <n v="-13711.7"/>
    <d v="2008-09-22T00:00:00"/>
    <d v="2009-06-10T00:00:00"/>
    <n v="261"/>
    <s v="_B"/>
    <x v="0"/>
    <n v="-9804.8046575342469"/>
    <n v="200906"/>
    <x v="2"/>
    <x v="4"/>
  </r>
  <r>
    <s v="P9917"/>
    <n v="1100003863039"/>
    <d v="2009-09-08T00:00:00"/>
    <d v="2009-06-30T00:00:00"/>
    <n v="43"/>
    <n v="-11354.9"/>
    <d v="2009-05-09T00:00:00"/>
    <d v="2009-06-29T00:00:00"/>
    <n v="51"/>
    <s v="_B"/>
    <x v="0"/>
    <n v="-1586.5750684931506"/>
    <n v="200906"/>
    <x v="2"/>
    <x v="4"/>
  </r>
  <r>
    <s v="P9917"/>
    <n v="1100003863039"/>
    <d v="2009-09-08T00:00:00"/>
    <d v="2009-06-30T00:00:00"/>
    <n v="210"/>
    <n v="-38983.800000000003"/>
    <d v="2009-05-09T00:00:00"/>
    <d v="2009-06-29T00:00:00"/>
    <n v="51"/>
    <s v="_B"/>
    <x v="0"/>
    <n v="-5447.051506849316"/>
    <n v="200906"/>
    <x v="2"/>
    <x v="4"/>
  </r>
  <r>
    <s v="P9917"/>
    <n v="1100004465315"/>
    <d v="2009-09-08T00:00:00"/>
    <d v="2009-03-11T00:00:00"/>
    <n v="1"/>
    <n v="-16250"/>
    <d v="2008-08-01T00:00:00"/>
    <d v="2009-03-10T00:00:00"/>
    <n v="221"/>
    <s v="_B"/>
    <x v="0"/>
    <n v="-9839.0410958904104"/>
    <n v="200903"/>
    <x v="2"/>
    <x v="0"/>
  </r>
  <r>
    <s v="A19811"/>
    <n v="1100008077504"/>
    <d v="2009-09-08T00:00:00"/>
    <d v="2008-09-24T00:00:00"/>
    <n v="1"/>
    <n v="-136544.70000000001"/>
    <d v="2008-07-25T00:00:00"/>
    <d v="2008-09-23T00:00:00"/>
    <n v="60"/>
    <s v="_B"/>
    <x v="0"/>
    <n v="-22445.704109589045"/>
    <n v="200809"/>
    <x v="0"/>
    <x v="8"/>
  </r>
  <r>
    <s v="C9248"/>
    <n v="1100008628286"/>
    <d v="2009-09-08T00:00:00"/>
    <d v="2009-02-18T00:00:00"/>
    <n v="1248"/>
    <n v="-35190.199999999997"/>
    <d v="2008-11-05T00:00:00"/>
    <d v="2009-02-17T00:00:00"/>
    <n v="104"/>
    <s v="_B"/>
    <x v="0"/>
    <n v="-10026.796712328767"/>
    <n v="200902"/>
    <x v="2"/>
    <x v="1"/>
  </r>
  <r>
    <s v="C9248"/>
    <n v="1100008628286"/>
    <d v="2009-09-08T00:00:00"/>
    <d v="2009-02-18T00:00:00"/>
    <n v="1249"/>
    <n v="-20998.3"/>
    <d v="2008-11-05T00:00:00"/>
    <d v="2009-02-17T00:00:00"/>
    <n v="104"/>
    <s v="_B"/>
    <x v="0"/>
    <n v="-5983.0772602739726"/>
    <n v="200902"/>
    <x v="2"/>
    <x v="1"/>
  </r>
  <r>
    <s v="R15733"/>
    <n v="1100009834600"/>
    <d v="2009-09-08T00:00:00"/>
    <d v="2009-08-14T00:00:00"/>
    <n v="1233"/>
    <n v="-59727.9"/>
    <d v="2009-05-15T00:00:00"/>
    <d v="2009-08-13T00:00:00"/>
    <n v="90"/>
    <s v="_B"/>
    <x v="0"/>
    <n v="-14727.427397260275"/>
    <n v="200908"/>
    <x v="2"/>
    <x v="9"/>
  </r>
  <r>
    <s v="R15733"/>
    <n v="1100009834600"/>
    <d v="2009-09-08T00:00:00"/>
    <d v="2009-08-14T00:00:00"/>
    <n v="1234"/>
    <n v="-123415"/>
    <d v="2009-05-15T00:00:00"/>
    <d v="2009-08-13T00:00:00"/>
    <n v="90"/>
    <s v="_B"/>
    <x v="0"/>
    <n v="-30431.095890410961"/>
    <n v="200908"/>
    <x v="2"/>
    <x v="9"/>
  </r>
  <r>
    <s v="A19811"/>
    <n v="1100014207595"/>
    <d v="2009-09-08T00:00:00"/>
    <d v="2009-03-02T00:00:00"/>
    <n v="1"/>
    <n v="-16960.7"/>
    <d v="2008-07-25T00:00:00"/>
    <d v="2009-03-01T00:00:00"/>
    <n v="219"/>
    <s v="_B"/>
    <x v="0"/>
    <n v="-10176.42"/>
    <n v="200903"/>
    <x v="2"/>
    <x v="0"/>
  </r>
  <r>
    <s v="P9917"/>
    <n v="1100014510630"/>
    <d v="2009-09-08T00:00:00"/>
    <d v="2009-08-11T00:00:00"/>
    <n v="1"/>
    <n v="-72788.800000000003"/>
    <d v="2009-07-05T00:00:00"/>
    <d v="2009-08-10T00:00:00"/>
    <n v="36"/>
    <s v="_B"/>
    <x v="0"/>
    <n v="-7179.1693150684932"/>
    <n v="200908"/>
    <x v="2"/>
    <x v="9"/>
  </r>
  <r>
    <s v="A19811"/>
    <n v="1100018792684"/>
    <d v="2009-09-08T00:00:00"/>
    <d v="2008-09-30T00:00:00"/>
    <n v="1"/>
    <n v="-397594.9"/>
    <d v="2008-09-08T00:00:00"/>
    <d v="2008-09-29T00:00:00"/>
    <n v="21"/>
    <s v="_B"/>
    <x v="0"/>
    <n v="-22875.323013698631"/>
    <n v="200809"/>
    <x v="0"/>
    <x v="8"/>
  </r>
  <r>
    <s v="A19811"/>
    <n v="1100019108374"/>
    <d v="2009-09-08T00:00:00"/>
    <d v="2009-01-17T00:00:00"/>
    <n v="1"/>
    <n v="-38801.4"/>
    <d v="2008-07-25T00:00:00"/>
    <d v="2009-01-16T00:00:00"/>
    <n v="175"/>
    <s v="_B"/>
    <x v="0"/>
    <n v="-18603.410958904111"/>
    <n v="200901"/>
    <x v="2"/>
    <x v="10"/>
  </r>
  <r>
    <s v="P9917"/>
    <n v="1100020461205"/>
    <d v="2009-09-08T00:00:00"/>
    <d v="2008-11-08T00:00:00"/>
    <n v="1"/>
    <n v="-311133.2"/>
    <d v="2008-11-03T00:00:00"/>
    <d v="2008-11-07T00:00:00"/>
    <n v="4"/>
    <s v="_B"/>
    <x v="0"/>
    <n v="-3409.678904109589"/>
    <n v="200811"/>
    <x v="0"/>
    <x v="11"/>
  </r>
  <r>
    <s v="R15733"/>
    <n v="1100021241076"/>
    <d v="2009-09-08T00:00:00"/>
    <d v="2008-11-03T00:00:00"/>
    <n v="43"/>
    <n v="171387.6"/>
    <d v="2008-09-19T00:00:00"/>
    <d v="2008-11-02T00:00:00"/>
    <n v="44"/>
    <s v="_B"/>
    <x v="0"/>
    <n v="20660.42301369863"/>
    <n v="200811"/>
    <x v="0"/>
    <x v="11"/>
  </r>
  <r>
    <s v="R15733"/>
    <n v="1100021241076"/>
    <d v="2009-09-08T00:00:00"/>
    <d v="2008-11-03T00:00:00"/>
    <n v="210"/>
    <n v="-161257.70000000001"/>
    <d v="2008-09-19T00:00:00"/>
    <d v="2008-11-02T00:00:00"/>
    <n v="44"/>
    <s v="_B"/>
    <x v="0"/>
    <n v="-19439.284383561648"/>
    <n v="200811"/>
    <x v="0"/>
    <x v="11"/>
  </r>
  <r>
    <s v="R15733"/>
    <n v="1100023546650"/>
    <d v="2009-09-08T00:00:00"/>
    <d v="2009-07-02T00:00:00"/>
    <n v="1"/>
    <n v="-9645.4"/>
    <d v="2009-03-07T00:00:00"/>
    <d v="2009-07-01T00:00:00"/>
    <n v="116"/>
    <s v="_B"/>
    <x v="0"/>
    <n v="-3065.3873972602737"/>
    <n v="200907"/>
    <x v="2"/>
    <x v="6"/>
  </r>
  <r>
    <s v="A19811"/>
    <n v="1100024603352"/>
    <d v="2009-09-08T00:00:00"/>
    <d v="2009-03-08T00:00:00"/>
    <n v="1"/>
    <n v="-136509.29999999999"/>
    <d v="2009-02-19T00:00:00"/>
    <d v="2009-03-07T00:00:00"/>
    <n v="16"/>
    <s v="_B"/>
    <x v="0"/>
    <n v="-5983.9693150684925"/>
    <n v="200903"/>
    <x v="2"/>
    <x v="0"/>
  </r>
  <r>
    <s v="A19811"/>
    <n v="1100003532236"/>
    <d v="2009-09-09T00:00:00"/>
    <d v="2008-10-02T00:00:00"/>
    <n v="1"/>
    <n v="-581888.1"/>
    <d v="2008-09-19T00:00:00"/>
    <d v="2008-10-01T00:00:00"/>
    <n v="12"/>
    <s v="_B"/>
    <x v="0"/>
    <n v="-19130.567671232875"/>
    <n v="200810"/>
    <x v="0"/>
    <x v="2"/>
  </r>
  <r>
    <s v="P9917"/>
    <n v="1100005782213"/>
    <d v="2009-09-09T00:00:00"/>
    <d v="2009-03-11T00:00:00"/>
    <n v="1"/>
    <n v="-112293.6"/>
    <d v="2009-02-27T00:00:00"/>
    <d v="2009-03-10T00:00:00"/>
    <n v="11"/>
    <s v="_B"/>
    <x v="0"/>
    <n v="-3384.1906849315069"/>
    <n v="200903"/>
    <x v="2"/>
    <x v="0"/>
  </r>
  <r>
    <s v="A19811"/>
    <n v="1100011028544"/>
    <d v="2009-09-09T00:00:00"/>
    <d v="2009-03-01T00:00:00"/>
    <n v="1233"/>
    <n v="-83662.100000000006"/>
    <d v="2008-12-19T00:00:00"/>
    <d v="2009-02-28T00:00:00"/>
    <n v="71"/>
    <s v="_B"/>
    <x v="0"/>
    <n v="-16273.997534246577"/>
    <n v="200903"/>
    <x v="2"/>
    <x v="0"/>
  </r>
  <r>
    <s v="A19811"/>
    <n v="1100011028544"/>
    <d v="2009-09-09T00:00:00"/>
    <d v="2009-03-01T00:00:00"/>
    <n v="1234"/>
    <n v="-36101.800000000003"/>
    <d v="2008-12-19T00:00:00"/>
    <d v="2009-02-28T00:00:00"/>
    <n v="71"/>
    <s v="_B"/>
    <x v="0"/>
    <n v="-7022.5419178082193"/>
    <n v="200903"/>
    <x v="2"/>
    <x v="0"/>
  </r>
  <r>
    <s v="A19811"/>
    <n v="1100011058238"/>
    <d v="2009-09-09T00:00:00"/>
    <d v="2008-11-16T00:00:00"/>
    <n v="1233"/>
    <n v="-25773.599999999999"/>
    <d v="2008-08-05T00:00:00"/>
    <d v="2008-11-15T00:00:00"/>
    <n v="102"/>
    <s v="_B"/>
    <x v="0"/>
    <n v="-7202.4854794520552"/>
    <n v="200811"/>
    <x v="0"/>
    <x v="11"/>
  </r>
  <r>
    <s v="A19811"/>
    <n v="1100011058238"/>
    <d v="2009-09-09T00:00:00"/>
    <d v="2008-11-16T00:00:00"/>
    <n v="1234"/>
    <n v="-22799.1"/>
    <d v="2008-08-05T00:00:00"/>
    <d v="2008-11-15T00:00:00"/>
    <n v="102"/>
    <s v="_B"/>
    <x v="0"/>
    <n v="-6371.2553424657526"/>
    <n v="200811"/>
    <x v="0"/>
    <x v="11"/>
  </r>
  <r>
    <s v="A19811"/>
    <n v="1100013931591"/>
    <d v="2009-09-09T00:00:00"/>
    <d v="2008-10-24T00:00:00"/>
    <n v="43"/>
    <n v="-208630.39999999999"/>
    <d v="2008-10-08T00:00:00"/>
    <d v="2008-10-23T00:00:00"/>
    <n v="15"/>
    <s v="_B"/>
    <x v="0"/>
    <n v="-8573.8520547945191"/>
    <n v="200810"/>
    <x v="0"/>
    <x v="2"/>
  </r>
  <r>
    <s v="A19811"/>
    <n v="1100013931591"/>
    <d v="2009-09-09T00:00:00"/>
    <d v="2008-10-24T00:00:00"/>
    <n v="210"/>
    <n v="5530.3"/>
    <d v="2008-10-08T00:00:00"/>
    <d v="2008-10-23T00:00:00"/>
    <n v="15"/>
    <s v="_B"/>
    <x v="0"/>
    <n v="227.27260273972604"/>
    <n v="200810"/>
    <x v="0"/>
    <x v="2"/>
  </r>
  <r>
    <s v="A19811"/>
    <n v="1100020988004"/>
    <d v="2009-09-09T00:00:00"/>
    <d v="2009-08-05T00:00:00"/>
    <n v="43"/>
    <n v="-172697.4"/>
    <d v="2009-07-08T00:00:00"/>
    <d v="2009-08-04T00:00:00"/>
    <n v="27"/>
    <s v="_B"/>
    <x v="0"/>
    <n v="-12774.876164383561"/>
    <n v="200908"/>
    <x v="2"/>
    <x v="9"/>
  </r>
  <r>
    <s v="A19811"/>
    <n v="1100020988004"/>
    <d v="2009-09-09T00:00:00"/>
    <d v="2009-08-05T00:00:00"/>
    <n v="210"/>
    <n v="-278724.3"/>
    <d v="2009-07-08T00:00:00"/>
    <d v="2009-08-04T00:00:00"/>
    <n v="27"/>
    <s v="_B"/>
    <x v="0"/>
    <n v="-20617.961917808218"/>
    <n v="200908"/>
    <x v="2"/>
    <x v="9"/>
  </r>
  <r>
    <s v="A21679"/>
    <n v="1100021029847"/>
    <d v="2009-09-09T00:00:00"/>
    <d v="2009-07-23T00:00:00"/>
    <n v="43"/>
    <n v="-27.7"/>
    <d v="2008-10-27T00:00:00"/>
    <d v="2009-07-22T00:00:00"/>
    <n v="268"/>
    <s v="_B"/>
    <x v="0"/>
    <n v="-20.338630136986303"/>
    <n v="200907"/>
    <x v="2"/>
    <x v="6"/>
  </r>
  <r>
    <s v="A21679"/>
    <n v="1100021029847"/>
    <d v="2009-09-09T00:00:00"/>
    <d v="2009-07-23T00:00:00"/>
    <n v="210"/>
    <n v="-18.100000000000001"/>
    <d v="2008-10-27T00:00:00"/>
    <d v="2009-07-22T00:00:00"/>
    <n v="268"/>
    <s v="_B"/>
    <x v="0"/>
    <n v="-13.28986301369863"/>
    <n v="200907"/>
    <x v="2"/>
    <x v="6"/>
  </r>
  <r>
    <s v="D12478"/>
    <n v="1410463840000"/>
    <d v="2009-09-10T00:00:00"/>
    <d v="2008-10-13T00:00:00"/>
    <n v="1"/>
    <n v="-75016.600000000006"/>
    <d v="2008-08-14T00:00:00"/>
    <d v="2008-10-12T00:00:00"/>
    <n v="59"/>
    <s v="_E"/>
    <x v="1"/>
    <n v="-12125.97095890411"/>
    <n v="200810"/>
    <x v="0"/>
    <x v="2"/>
  </r>
  <r>
    <s v="R15733"/>
    <n v="1410786591009"/>
    <d v="2009-09-10T00:00:00"/>
    <d v="2009-05-06T00:00:00"/>
    <n v="1"/>
    <n v="-184721.5"/>
    <d v="2009-04-21T00:00:00"/>
    <d v="2009-05-05T00:00:00"/>
    <n v="14"/>
    <s v="_E"/>
    <x v="1"/>
    <n v="-7085.2082191780819"/>
    <n v="200905"/>
    <x v="2"/>
    <x v="3"/>
  </r>
  <r>
    <s v="R15733"/>
    <n v="1100000227067"/>
    <d v="2009-09-10T00:00:00"/>
    <d v="2009-07-23T00:00:00"/>
    <n v="1"/>
    <n v="-127233.1"/>
    <d v="2009-05-27T00:00:00"/>
    <d v="2009-07-22T00:00:00"/>
    <n v="56"/>
    <s v="_B"/>
    <x v="0"/>
    <n v="-19520.694794520547"/>
    <n v="200907"/>
    <x v="2"/>
    <x v="6"/>
  </r>
  <r>
    <s v="R15733"/>
    <n v="1100009880892"/>
    <d v="2009-09-10T00:00:00"/>
    <d v="2008-11-19T00:00:00"/>
    <n v="43"/>
    <n v="113085.9"/>
    <d v="2008-10-01T00:00:00"/>
    <d v="2008-11-18T00:00:00"/>
    <n v="48"/>
    <s v="_B"/>
    <x v="0"/>
    <n v="14871.570410958902"/>
    <n v="200811"/>
    <x v="0"/>
    <x v="11"/>
  </r>
  <r>
    <s v="R15733"/>
    <n v="1100009880892"/>
    <d v="2009-09-10T00:00:00"/>
    <d v="2008-11-19T00:00:00"/>
    <n v="210"/>
    <n v="-109303.7"/>
    <d v="2008-10-01T00:00:00"/>
    <d v="2008-11-18T00:00:00"/>
    <n v="48"/>
    <s v="_B"/>
    <x v="0"/>
    <n v="-14374.185205479451"/>
    <n v="200811"/>
    <x v="0"/>
    <x v="11"/>
  </r>
  <r>
    <s v="A19811"/>
    <n v="1100014844257"/>
    <d v="2009-09-10T00:00:00"/>
    <d v="2008-10-26T00:00:00"/>
    <n v="43"/>
    <n v="253142.9"/>
    <d v="2008-09-14T00:00:00"/>
    <d v="2008-10-25T00:00:00"/>
    <n v="41"/>
    <s v="_B"/>
    <x v="0"/>
    <n v="28435.229863013697"/>
    <n v="200810"/>
    <x v="0"/>
    <x v="2"/>
  </r>
  <r>
    <s v="A19811"/>
    <n v="1100014844257"/>
    <d v="2009-09-10T00:00:00"/>
    <d v="2008-10-26T00:00:00"/>
    <n v="210"/>
    <n v="-234997.5"/>
    <d v="2008-09-14T00:00:00"/>
    <d v="2008-10-25T00:00:00"/>
    <n v="41"/>
    <s v="_B"/>
    <x v="0"/>
    <n v="-26396.979452054795"/>
    <n v="200810"/>
    <x v="0"/>
    <x v="2"/>
  </r>
  <r>
    <s v="A19811"/>
    <n v="1160001021780"/>
    <d v="2009-09-10T00:00:00"/>
    <d v="2008-11-12T00:00:00"/>
    <n v="1"/>
    <n v="-70411.5"/>
    <d v="2008-07-30T00:00:00"/>
    <d v="2008-11-11T00:00:00"/>
    <n v="104"/>
    <s v="_B"/>
    <x v="0"/>
    <n v="-20062.454794520549"/>
    <n v="200811"/>
    <x v="0"/>
    <x v="11"/>
  </r>
  <r>
    <s v="R15733"/>
    <n v="1460000285761"/>
    <d v="2009-09-11T00:00:00"/>
    <d v="2008-11-03T00:00:00"/>
    <n v="43"/>
    <n v="-98159.3"/>
    <d v="2008-10-11T00:00:00"/>
    <d v="2008-11-02T00:00:00"/>
    <n v="22"/>
    <s v="_E"/>
    <x v="1"/>
    <n v="-5916.450958904109"/>
    <n v="200811"/>
    <x v="0"/>
    <x v="11"/>
  </r>
  <r>
    <s v="R15733"/>
    <n v="1460000285761"/>
    <d v="2009-09-11T00:00:00"/>
    <d v="2008-11-03T00:00:00"/>
    <n v="210"/>
    <n v="108684.7"/>
    <d v="2008-10-11T00:00:00"/>
    <d v="2008-11-02T00:00:00"/>
    <n v="22"/>
    <s v="_E"/>
    <x v="1"/>
    <n v="6550.858630136986"/>
    <n v="200811"/>
    <x v="0"/>
    <x v="11"/>
  </r>
  <r>
    <s v="R15733"/>
    <n v="1460001128642"/>
    <d v="2009-09-11T00:00:00"/>
    <d v="2008-11-11T00:00:00"/>
    <n v="43"/>
    <n v="-108617.9"/>
    <d v="2008-10-06T00:00:00"/>
    <d v="2008-11-10T00:00:00"/>
    <n v="35"/>
    <s v="_E"/>
    <x v="1"/>
    <n v="-10415.41506849315"/>
    <n v="200811"/>
    <x v="0"/>
    <x v="11"/>
  </r>
  <r>
    <s v="R15733"/>
    <n v="1460001128642"/>
    <d v="2009-09-11T00:00:00"/>
    <d v="2008-11-11T00:00:00"/>
    <n v="210"/>
    <n v="115441.9"/>
    <d v="2008-10-06T00:00:00"/>
    <d v="2008-11-10T00:00:00"/>
    <n v="35"/>
    <s v="_E"/>
    <x v="1"/>
    <n v="11069.771232876712"/>
    <n v="200811"/>
    <x v="0"/>
    <x v="11"/>
  </r>
  <r>
    <s v="R15733"/>
    <n v="1100000439818"/>
    <d v="2009-09-11T00:00:00"/>
    <d v="2008-12-29T00:00:00"/>
    <n v="1242"/>
    <n v="-46106.400000000001"/>
    <d v="2008-11-25T00:00:00"/>
    <d v="2008-12-28T00:00:00"/>
    <n v="33"/>
    <s v="_B"/>
    <x v="0"/>
    <n v="-4168.5238356164382"/>
    <n v="200812"/>
    <x v="0"/>
    <x v="7"/>
  </r>
  <r>
    <s v="R15733"/>
    <n v="1100000439818"/>
    <d v="2009-09-11T00:00:00"/>
    <d v="2008-12-29T00:00:00"/>
    <n v="1243"/>
    <n v="49700.1"/>
    <d v="2008-11-25T00:00:00"/>
    <d v="2008-12-28T00:00:00"/>
    <n v="33"/>
    <s v="_B"/>
    <x v="0"/>
    <n v="4493.4336986301369"/>
    <n v="200812"/>
    <x v="0"/>
    <x v="7"/>
  </r>
  <r>
    <s v="A19811"/>
    <n v="1100001371870"/>
    <d v="2009-09-11T00:00:00"/>
    <d v="2009-07-11T00:00:00"/>
    <n v="1"/>
    <n v="-61357.7"/>
    <d v="2008-07-31T00:00:00"/>
    <d v="2009-07-10T00:00:00"/>
    <n v="344"/>
    <s v="_B"/>
    <x v="0"/>
    <n v="-57827.530958904106"/>
    <n v="200907"/>
    <x v="2"/>
    <x v="6"/>
  </r>
  <r>
    <s v="R15733"/>
    <n v="1100001830723"/>
    <d v="2009-09-11T00:00:00"/>
    <d v="2009-02-08T00:00:00"/>
    <n v="1"/>
    <n v="-48710.3"/>
    <d v="2009-02-03T00:00:00"/>
    <d v="2009-02-07T00:00:00"/>
    <n v="4"/>
    <s v="_B"/>
    <x v="0"/>
    <n v="-533.81150684931515"/>
    <n v="200902"/>
    <x v="2"/>
    <x v="1"/>
  </r>
  <r>
    <s v="A19811"/>
    <n v="1100002316532"/>
    <d v="2009-09-11T00:00:00"/>
    <d v="2009-03-19T00:00:00"/>
    <n v="1"/>
    <n v="-87287.3"/>
    <d v="2009-02-17T00:00:00"/>
    <d v="2009-03-18T00:00:00"/>
    <n v="29"/>
    <s v="_B"/>
    <x v="0"/>
    <n v="-6935.1553424657541"/>
    <n v="200903"/>
    <x v="2"/>
    <x v="0"/>
  </r>
  <r>
    <s v="A19811"/>
    <n v="1100004222285"/>
    <d v="2009-09-11T00:00:00"/>
    <d v="2009-04-29T00:00:00"/>
    <n v="1233"/>
    <n v="-48502.7"/>
    <d v="2008-12-16T00:00:00"/>
    <d v="2009-04-28T00:00:00"/>
    <n v="133"/>
    <s v="_B"/>
    <x v="0"/>
    <n v="-17673.586575342466"/>
    <n v="200904"/>
    <x v="2"/>
    <x v="5"/>
  </r>
  <r>
    <s v="A19811"/>
    <n v="1100004222285"/>
    <d v="2009-09-11T00:00:00"/>
    <d v="2009-04-29T00:00:00"/>
    <n v="1234"/>
    <n v="-11596.8"/>
    <d v="2008-12-16T00:00:00"/>
    <d v="2009-04-28T00:00:00"/>
    <n v="133"/>
    <s v="_B"/>
    <x v="0"/>
    <n v="-4225.6832876712324"/>
    <n v="200904"/>
    <x v="2"/>
    <x v="5"/>
  </r>
  <r>
    <s v="P9917"/>
    <n v="1100005205670"/>
    <d v="2009-09-11T00:00:00"/>
    <d v="2009-02-13T00:00:00"/>
    <n v="1"/>
    <n v="-72268.800000000003"/>
    <d v="2009-01-01T00:00:00"/>
    <d v="2009-02-12T00:00:00"/>
    <n v="42"/>
    <s v="_B"/>
    <x v="0"/>
    <n v="-8315.861917808219"/>
    <n v="200902"/>
    <x v="2"/>
    <x v="1"/>
  </r>
  <r>
    <s v="R15733"/>
    <n v="1100005313056"/>
    <d v="2009-09-11T00:00:00"/>
    <d v="2009-08-13T00:00:00"/>
    <n v="1"/>
    <n v="-97534.2"/>
    <d v="2009-06-20T00:00:00"/>
    <d v="2009-08-12T00:00:00"/>
    <n v="53"/>
    <s v="_B"/>
    <x v="0"/>
    <n v="-14162.500273972602"/>
    <n v="200908"/>
    <x v="2"/>
    <x v="9"/>
  </r>
  <r>
    <s v="C9248"/>
    <n v="1100006795756"/>
    <d v="2009-09-11T00:00:00"/>
    <d v="2008-08-28T00:00:00"/>
    <n v="1"/>
    <n v="-466275.8"/>
    <d v="2008-08-27T00:00:00"/>
    <d v="2008-08-27T00:00:00"/>
    <n v="0"/>
    <s v="_B"/>
    <x v="0"/>
    <n v="0"/>
    <n v="200808"/>
    <x v="0"/>
    <x v="9"/>
  </r>
  <r>
    <s v="R15733"/>
    <n v="1100008239032"/>
    <d v="2009-09-11T00:00:00"/>
    <d v="2009-08-24T00:00:00"/>
    <n v="43"/>
    <n v="-153012.5"/>
    <d v="2009-07-23T00:00:00"/>
    <d v="2009-08-23T00:00:00"/>
    <n v="31"/>
    <s v="_B"/>
    <x v="0"/>
    <n v="-12995.582191780821"/>
    <n v="200908"/>
    <x v="2"/>
    <x v="9"/>
  </r>
  <r>
    <s v="R15733"/>
    <n v="1100008239032"/>
    <d v="2009-09-11T00:00:00"/>
    <d v="2009-08-24T00:00:00"/>
    <n v="210"/>
    <n v="-307945.8"/>
    <d v="2009-07-23T00:00:00"/>
    <d v="2009-08-23T00:00:00"/>
    <n v="31"/>
    <s v="_B"/>
    <x v="0"/>
    <n v="-26154.300821917805"/>
    <n v="200908"/>
    <x v="2"/>
    <x v="9"/>
  </r>
  <r>
    <s v="R15733"/>
    <n v="1100010545160"/>
    <d v="2009-09-11T00:00:00"/>
    <d v="2009-08-08T00:00:00"/>
    <n v="1"/>
    <n v="-61225.9"/>
    <d v="2009-04-08T00:00:00"/>
    <d v="2009-08-07T00:00:00"/>
    <n v="121"/>
    <s v="_B"/>
    <x v="0"/>
    <n v="-20296.80520547945"/>
    <n v="200908"/>
    <x v="2"/>
    <x v="9"/>
  </r>
  <r>
    <s v="A19811"/>
    <n v="1100011434748"/>
    <d v="2009-09-11T00:00:00"/>
    <d v="2009-03-18T00:00:00"/>
    <n v="43"/>
    <n v="-28487.200000000001"/>
    <d v="2008-07-31T00:00:00"/>
    <d v="2009-03-17T00:00:00"/>
    <n v="229"/>
    <s v="_B"/>
    <x v="0"/>
    <n v="-17872.791232876712"/>
    <n v="200903"/>
    <x v="2"/>
    <x v="0"/>
  </r>
  <r>
    <s v="A19811"/>
    <n v="1100011434748"/>
    <d v="2009-09-11T00:00:00"/>
    <d v="2009-03-18T00:00:00"/>
    <n v="210"/>
    <n v="-8160.6"/>
    <d v="2008-07-31T00:00:00"/>
    <d v="2009-03-17T00:00:00"/>
    <n v="229"/>
    <s v="_B"/>
    <x v="0"/>
    <n v="-5119.9380821917812"/>
    <n v="200903"/>
    <x v="2"/>
    <x v="0"/>
  </r>
  <r>
    <s v="R15733"/>
    <n v="1100012430034"/>
    <d v="2009-09-11T00:00:00"/>
    <d v="2009-05-12T00:00:00"/>
    <n v="43"/>
    <n v="-6555.3"/>
    <d v="2008-10-08T00:00:00"/>
    <d v="2009-05-11T00:00:00"/>
    <n v="215"/>
    <s v="_B"/>
    <x v="0"/>
    <n v="-3861.341095890411"/>
    <n v="200905"/>
    <x v="2"/>
    <x v="3"/>
  </r>
  <r>
    <s v="R15733"/>
    <n v="1100012430034"/>
    <d v="2009-09-11T00:00:00"/>
    <d v="2009-05-12T00:00:00"/>
    <n v="210"/>
    <n v="-12948.2"/>
    <d v="2008-10-08T00:00:00"/>
    <d v="2009-05-11T00:00:00"/>
    <n v="215"/>
    <s v="_B"/>
    <x v="0"/>
    <n v="-7627.0219178082189"/>
    <n v="200905"/>
    <x v="2"/>
    <x v="3"/>
  </r>
  <r>
    <s v="R15733"/>
    <n v="1100013070352"/>
    <d v="2009-09-11T00:00:00"/>
    <d v="2009-02-20T00:00:00"/>
    <n v="43"/>
    <n v="34499.4"/>
    <d v="2009-01-22T00:00:00"/>
    <d v="2009-02-19T00:00:00"/>
    <n v="28"/>
    <s v="_B"/>
    <x v="0"/>
    <n v="2646.5293150684934"/>
    <n v="200902"/>
    <x v="2"/>
    <x v="1"/>
  </r>
  <r>
    <s v="R15733"/>
    <n v="1100013070352"/>
    <d v="2009-09-11T00:00:00"/>
    <d v="2009-02-20T00:00:00"/>
    <n v="210"/>
    <n v="-24778.9"/>
    <d v="2009-01-22T00:00:00"/>
    <d v="2009-02-19T00:00:00"/>
    <n v="28"/>
    <s v="_B"/>
    <x v="0"/>
    <n v="-1900.8471232876711"/>
    <n v="200902"/>
    <x v="2"/>
    <x v="1"/>
  </r>
  <r>
    <s v="R15733"/>
    <n v="1100015599062"/>
    <d v="2009-09-11T00:00:00"/>
    <d v="2009-05-22T00:00:00"/>
    <n v="1233"/>
    <n v="95628"/>
    <d v="2009-04-06T00:00:00"/>
    <d v="2009-05-21T00:00:00"/>
    <n v="45"/>
    <s v="_B"/>
    <x v="0"/>
    <n v="11789.753424657536"/>
    <n v="200905"/>
    <x v="2"/>
    <x v="3"/>
  </r>
  <r>
    <s v="R15733"/>
    <n v="1100015599062"/>
    <d v="2009-09-11T00:00:00"/>
    <d v="2009-05-22T00:00:00"/>
    <n v="1234"/>
    <n v="-58242.1"/>
    <d v="2009-04-06T00:00:00"/>
    <d v="2009-05-21T00:00:00"/>
    <n v="45"/>
    <s v="_B"/>
    <x v="0"/>
    <n v="-7180.5328767123283"/>
    <n v="200905"/>
    <x v="2"/>
    <x v="3"/>
  </r>
  <r>
    <s v="A19811"/>
    <n v="1100019609139"/>
    <d v="2009-09-11T00:00:00"/>
    <d v="2008-08-07T00:00:00"/>
    <n v="1"/>
    <n v="-1720921.2"/>
    <d v="2008-08-02T00:00:00"/>
    <d v="2008-08-06T00:00:00"/>
    <n v="4"/>
    <s v="_B"/>
    <x v="0"/>
    <n v="-18859.410410958903"/>
    <n v="200808"/>
    <x v="0"/>
    <x v="9"/>
  </r>
  <r>
    <s v="R15733"/>
    <n v="1100025404372"/>
    <d v="2009-09-11T00:00:00"/>
    <d v="2008-11-04T00:00:00"/>
    <n v="43"/>
    <n v="81505.600000000006"/>
    <d v="2008-10-20T00:00:00"/>
    <d v="2008-11-03T00:00:00"/>
    <n v="14"/>
    <s v="_B"/>
    <x v="0"/>
    <n v="3126.2421917808224"/>
    <n v="200811"/>
    <x v="0"/>
    <x v="11"/>
  </r>
  <r>
    <s v="R15733"/>
    <n v="1100025404372"/>
    <d v="2009-09-11T00:00:00"/>
    <d v="2008-11-04T00:00:00"/>
    <n v="210"/>
    <n v="-71127.5"/>
    <d v="2008-10-20T00:00:00"/>
    <d v="2008-11-03T00:00:00"/>
    <n v="14"/>
    <s v="_B"/>
    <x v="0"/>
    <n v="-2728.1780821917805"/>
    <n v="200811"/>
    <x v="0"/>
    <x v="11"/>
  </r>
  <r>
    <s v="A19811"/>
    <n v="1100025536539"/>
    <d v="2009-09-11T00:00:00"/>
    <d v="2009-05-05T00:00:00"/>
    <n v="1"/>
    <n v="-183894.1"/>
    <d v="2009-03-26T00:00:00"/>
    <d v="2009-05-04T00:00:00"/>
    <n v="39"/>
    <s v="_B"/>
    <x v="0"/>
    <n v="-19648.958630136985"/>
    <n v="200905"/>
    <x v="2"/>
    <x v="3"/>
  </r>
  <r>
    <s v="R15733"/>
    <n v="1100025545028"/>
    <d v="2009-09-11T00:00:00"/>
    <d v="2009-08-05T00:00:00"/>
    <n v="1"/>
    <n v="-32231.8"/>
    <d v="2009-04-17T00:00:00"/>
    <d v="2009-08-04T00:00:00"/>
    <n v="109"/>
    <s v="_B"/>
    <x v="0"/>
    <n v="-9625.3868493150676"/>
    <n v="200908"/>
    <x v="2"/>
    <x v="9"/>
  </r>
  <r>
    <s v="A19811"/>
    <n v="1100050502981"/>
    <d v="2009-09-11T00:00:00"/>
    <d v="2008-10-14T00:00:00"/>
    <n v="1"/>
    <n v="-118078.7"/>
    <d v="2008-08-08T00:00:00"/>
    <d v="2008-10-13T00:00:00"/>
    <n v="66"/>
    <s v="_B"/>
    <x v="0"/>
    <n v="-21351.21698630137"/>
    <n v="200810"/>
    <x v="0"/>
    <x v="2"/>
  </r>
  <r>
    <s v="D12478"/>
    <n v="1411197920000"/>
    <d v="2009-09-12T00:00:00"/>
    <d v="2009-04-27T00:00:00"/>
    <n v="191"/>
    <n v="0"/>
    <d v="2009-04-15T00:00:00"/>
    <d v="2009-04-26T00:00:00"/>
    <n v="11"/>
    <s v="_E"/>
    <x v="1"/>
    <n v="0"/>
    <n v="200904"/>
    <x v="2"/>
    <x v="5"/>
  </r>
  <r>
    <s v="D12478"/>
    <n v="1460000657671"/>
    <d v="2009-09-12T00:00:00"/>
    <d v="2008-10-13T00:00:00"/>
    <n v="1"/>
    <n v="-205341.2"/>
    <d v="2008-09-14T00:00:00"/>
    <d v="2008-10-12T00:00:00"/>
    <n v="28"/>
    <s v="_E"/>
    <x v="1"/>
    <n v="-15752.201643835619"/>
    <n v="200810"/>
    <x v="0"/>
    <x v="2"/>
  </r>
  <r>
    <s v="D12478"/>
    <n v="1100000442332"/>
    <d v="2009-09-12T00:00:00"/>
    <d v="2008-10-16T00:00:00"/>
    <n v="1"/>
    <n v="-467827.5"/>
    <d v="2008-09-19T00:00:00"/>
    <d v="2008-10-15T00:00:00"/>
    <n v="26"/>
    <s v="_B"/>
    <x v="0"/>
    <n v="-33324.698630136983"/>
    <n v="200810"/>
    <x v="0"/>
    <x v="2"/>
  </r>
  <r>
    <s v="D12478"/>
    <n v="1100002309855"/>
    <d v="2009-09-12T00:00:00"/>
    <d v="2009-04-29T00:00:00"/>
    <n v="1"/>
    <n v="-64762.1"/>
    <d v="2009-02-10T00:00:00"/>
    <d v="2009-04-28T00:00:00"/>
    <n v="77"/>
    <s v="_B"/>
    <x v="0"/>
    <n v="-13662.141643835615"/>
    <n v="200904"/>
    <x v="2"/>
    <x v="5"/>
  </r>
  <r>
    <s v="D12478"/>
    <n v="1100003679843"/>
    <d v="2009-09-12T00:00:00"/>
    <d v="2008-08-21T00:00:00"/>
    <n v="1"/>
    <n v="-1560907.8"/>
    <d v="2008-08-17T00:00:00"/>
    <d v="2008-08-20T00:00:00"/>
    <n v="3"/>
    <s v="_B"/>
    <x v="0"/>
    <n v="-12829.379178082192"/>
    <n v="200808"/>
    <x v="0"/>
    <x v="9"/>
  </r>
  <r>
    <s v="D12478"/>
    <n v="1100006605988"/>
    <d v="2009-09-12T00:00:00"/>
    <d v="2008-10-14T00:00:00"/>
    <n v="1"/>
    <n v="-358113.8"/>
    <d v="2008-10-08T00:00:00"/>
    <d v="2008-10-13T00:00:00"/>
    <n v="5"/>
    <s v="_B"/>
    <x v="0"/>
    <n v="-4905.6684931506843"/>
    <n v="200810"/>
    <x v="0"/>
    <x v="2"/>
  </r>
  <r>
    <s v="D12478"/>
    <n v="1100010614265"/>
    <d v="2009-09-12T00:00:00"/>
    <d v="2009-02-10T00:00:00"/>
    <n v="43"/>
    <n v="-17868.599999999999"/>
    <d v="2009-01-24T00:00:00"/>
    <d v="2009-02-09T00:00:00"/>
    <n v="16"/>
    <s v="_B"/>
    <x v="0"/>
    <n v="-783.28109589041094"/>
    <n v="200902"/>
    <x v="2"/>
    <x v="1"/>
  </r>
  <r>
    <s v="D12478"/>
    <n v="1100010614265"/>
    <d v="2009-09-12T00:00:00"/>
    <d v="2009-02-10T00:00:00"/>
    <n v="210"/>
    <n v="-44534.3"/>
    <d v="2009-01-24T00:00:00"/>
    <d v="2009-02-09T00:00:00"/>
    <n v="16"/>
    <s v="_B"/>
    <x v="0"/>
    <n v="-1952.188493150685"/>
    <n v="200902"/>
    <x v="2"/>
    <x v="1"/>
  </r>
  <r>
    <s v="C9248"/>
    <n v="1100013849389"/>
    <d v="2009-09-12T00:00:00"/>
    <d v="2009-05-27T00:00:00"/>
    <n v="1248"/>
    <n v="19804.5"/>
    <d v="2009-04-09T00:00:00"/>
    <d v="2009-05-26T00:00:00"/>
    <n v="47"/>
    <s v="_B"/>
    <x v="0"/>
    <n v="2550.1684931506848"/>
    <n v="200905"/>
    <x v="2"/>
    <x v="3"/>
  </r>
  <r>
    <s v="C9248"/>
    <n v="1100013849389"/>
    <d v="2009-09-12T00:00:00"/>
    <d v="2009-05-27T00:00:00"/>
    <n v="1249"/>
    <n v="-61459.4"/>
    <d v="2009-04-09T00:00:00"/>
    <d v="2009-05-26T00:00:00"/>
    <n v="47"/>
    <s v="_B"/>
    <x v="0"/>
    <n v="-7913.9501369863019"/>
    <n v="200905"/>
    <x v="2"/>
    <x v="3"/>
  </r>
  <r>
    <s v="C9248"/>
    <n v="1100016067088"/>
    <d v="2009-09-12T00:00:00"/>
    <d v="2009-07-21T00:00:00"/>
    <n v="1"/>
    <n v="-58531.199999999997"/>
    <d v="2009-05-15T00:00:00"/>
    <d v="2009-07-20T00:00:00"/>
    <n v="66"/>
    <s v="_B"/>
    <x v="0"/>
    <n v="-10583.723835616438"/>
    <n v="200907"/>
    <x v="2"/>
    <x v="6"/>
  </r>
  <r>
    <s v="D12478"/>
    <n v="1100024423106"/>
    <d v="2009-09-12T00:00:00"/>
    <d v="2009-03-01T00:00:00"/>
    <n v="1"/>
    <n v="-146021.70000000001"/>
    <d v="2009-02-10T00:00:00"/>
    <d v="2009-02-28T00:00:00"/>
    <n v="18"/>
    <s v="_B"/>
    <x v="0"/>
    <n v="-7201.0701369863027"/>
    <n v="200903"/>
    <x v="2"/>
    <x v="0"/>
  </r>
  <r>
    <s v="C9248"/>
    <n v="1100025479712"/>
    <d v="2009-09-12T00:00:00"/>
    <d v="2009-07-24T00:00:00"/>
    <n v="1"/>
    <n v="-33157.699999999997"/>
    <d v="2009-03-24T00:00:00"/>
    <d v="2009-07-23T00:00:00"/>
    <n v="121"/>
    <s v="_B"/>
    <x v="0"/>
    <n v="-10992.004657534246"/>
    <n v="200907"/>
    <x v="2"/>
    <x v="6"/>
  </r>
  <r>
    <s v="C9248"/>
    <n v="1100040549218"/>
    <d v="2009-09-12T00:00:00"/>
    <d v="2009-06-16T00:00:00"/>
    <n v="1"/>
    <n v="2292.6"/>
    <d v="2009-03-20T00:00:00"/>
    <d v="2009-06-15T00:00:00"/>
    <n v="87"/>
    <s v="_B"/>
    <x v="0"/>
    <n v="546.45534246575346"/>
    <n v="200906"/>
    <x v="2"/>
    <x v="4"/>
  </r>
  <r>
    <s v="D12478"/>
    <n v="1100050268370"/>
    <d v="2009-09-12T00:00:00"/>
    <d v="2009-08-24T00:00:00"/>
    <n v="1233"/>
    <n v="6153.1"/>
    <d v="2009-02-19T00:00:00"/>
    <d v="2009-08-23T00:00:00"/>
    <n v="185"/>
    <s v="_B"/>
    <x v="0"/>
    <n v="3118.6945205479451"/>
    <n v="200908"/>
    <x v="2"/>
    <x v="9"/>
  </r>
  <r>
    <s v="D12478"/>
    <n v="1100050268370"/>
    <d v="2009-09-12T00:00:00"/>
    <d v="2009-08-24T00:00:00"/>
    <n v="1234"/>
    <n v="1753.6"/>
    <d v="2009-02-19T00:00:00"/>
    <d v="2009-08-23T00:00:00"/>
    <n v="185"/>
    <s v="_B"/>
    <x v="0"/>
    <n v="888.8109589041095"/>
    <n v="200908"/>
    <x v="2"/>
    <x v="9"/>
  </r>
  <r>
    <s v="D12478"/>
    <n v="1100050863715"/>
    <d v="2009-09-12T00:00:00"/>
    <d v="2008-03-04T00:00:00"/>
    <n v="43"/>
    <n v="73309.3"/>
    <d v="2008-02-01T00:00:00"/>
    <d v="2008-03-03T00:00:00"/>
    <n v="31"/>
    <s v="_B"/>
    <x v="0"/>
    <n v="6226.2693150684936"/>
    <n v="200803"/>
    <x v="0"/>
    <x v="0"/>
  </r>
  <r>
    <s v="D12478"/>
    <n v="1100050863715"/>
    <d v="2009-09-12T00:00:00"/>
    <d v="2008-03-04T00:00:00"/>
    <n v="210"/>
    <n v="-28561"/>
    <d v="2008-02-01T00:00:00"/>
    <d v="2008-03-03T00:00:00"/>
    <n v="31"/>
    <s v="_B"/>
    <x v="0"/>
    <n v="-2425.7287671232875"/>
    <n v="200803"/>
    <x v="0"/>
    <x v="0"/>
  </r>
  <r>
    <s v="C9248"/>
    <n v="1100770463536"/>
    <d v="2009-09-12T00:00:00"/>
    <d v="2009-05-01T00:00:00"/>
    <n v="1"/>
    <n v="-35852.300000000003"/>
    <d v="2009-01-18T00:00:00"/>
    <d v="2009-04-30T00:00:00"/>
    <n v="102"/>
    <s v="_B"/>
    <x v="0"/>
    <n v="-10018.998904109589"/>
    <n v="200905"/>
    <x v="2"/>
    <x v="3"/>
  </r>
  <r>
    <s v="P9917"/>
    <n v="1411381540000"/>
    <d v="2009-09-14T00:00:00"/>
    <d v="2008-11-16T00:00:00"/>
    <n v="1"/>
    <n v="-26999"/>
    <d v="2008-08-07T00:00:00"/>
    <d v="2008-11-15T00:00:00"/>
    <n v="100"/>
    <s v="_E"/>
    <x v="1"/>
    <n v="-7396.9863013698632"/>
    <n v="200811"/>
    <x v="0"/>
    <x v="11"/>
  </r>
  <r>
    <s v="A19811"/>
    <n v="1100005079299"/>
    <d v="2009-09-14T00:00:00"/>
    <d v="2009-06-20T00:00:00"/>
    <n v="1248"/>
    <n v="-43857.3"/>
    <d v="2009-01-11T00:00:00"/>
    <d v="2009-06-19T00:00:00"/>
    <n v="159"/>
    <s v="_B"/>
    <x v="0"/>
    <n v="-19104.960821917808"/>
    <n v="200906"/>
    <x v="2"/>
    <x v="4"/>
  </r>
  <r>
    <s v="A19811"/>
    <n v="1100005079299"/>
    <d v="2009-09-14T00:00:00"/>
    <d v="2009-06-20T00:00:00"/>
    <n v="1249"/>
    <n v="837.8"/>
    <d v="2009-01-11T00:00:00"/>
    <d v="2009-06-19T00:00:00"/>
    <n v="159"/>
    <s v="_B"/>
    <x v="0"/>
    <n v="364.9594520547945"/>
    <n v="200906"/>
    <x v="2"/>
    <x v="4"/>
  </r>
  <r>
    <s v="A19811"/>
    <n v="1100005222018"/>
    <d v="2009-09-14T00:00:00"/>
    <d v="2009-02-24T00:00:00"/>
    <n v="1"/>
    <n v="-30861.4"/>
    <d v="2008-08-05T00:00:00"/>
    <d v="2009-02-23T00:00:00"/>
    <n v="202"/>
    <s v="_B"/>
    <x v="0"/>
    <n v="-17079.459726027399"/>
    <n v="200902"/>
    <x v="2"/>
    <x v="1"/>
  </r>
  <r>
    <s v="A19811"/>
    <n v="1100008183211"/>
    <d v="2009-09-14T00:00:00"/>
    <d v="2009-09-01T00:00:00"/>
    <n v="1256"/>
    <n v="-43803.8"/>
    <d v="2009-08-05T00:00:00"/>
    <d v="2009-08-31T00:00:00"/>
    <n v="26"/>
    <s v="_B"/>
    <x v="0"/>
    <n v="-3120.2706849315073"/>
    <n v="200909"/>
    <x v="2"/>
    <x v="8"/>
  </r>
  <r>
    <s v="A19811"/>
    <n v="1100008183211"/>
    <d v="2009-09-14T00:00:00"/>
    <d v="2009-09-01T00:00:00"/>
    <n v="1257"/>
    <n v="1222.8"/>
    <d v="2009-08-05T00:00:00"/>
    <d v="2009-08-31T00:00:00"/>
    <n v="26"/>
    <s v="_B"/>
    <x v="0"/>
    <n v="87.103561643835619"/>
    <n v="200909"/>
    <x v="2"/>
    <x v="8"/>
  </r>
  <r>
    <s v="A19811"/>
    <n v="1100012656382"/>
    <d v="2009-09-14T00:00:00"/>
    <d v="2009-03-26T00:00:00"/>
    <n v="1246"/>
    <n v="-74442.3"/>
    <d v="2009-01-07T00:00:00"/>
    <d v="2009-03-25T00:00:00"/>
    <n v="77"/>
    <s v="_B"/>
    <x v="0"/>
    <n v="-15704.266027397261"/>
    <n v="200903"/>
    <x v="2"/>
    <x v="0"/>
  </r>
  <r>
    <s v="A19811"/>
    <n v="1100012656382"/>
    <d v="2009-09-14T00:00:00"/>
    <d v="2009-03-26T00:00:00"/>
    <n v="1247"/>
    <n v="-9137"/>
    <d v="2009-01-07T00:00:00"/>
    <d v="2009-03-25T00:00:00"/>
    <n v="77"/>
    <s v="_B"/>
    <x v="0"/>
    <n v="-1927.5315068493151"/>
    <n v="200903"/>
    <x v="2"/>
    <x v="0"/>
  </r>
  <r>
    <s v="R15733"/>
    <n v="1100014347549"/>
    <d v="2009-09-14T00:00:00"/>
    <d v="2008-11-24T00:00:00"/>
    <n v="1220"/>
    <n v="-148372.4"/>
    <d v="2008-11-22T00:00:00"/>
    <d v="2008-11-23T00:00:00"/>
    <n v="1"/>
    <s v="_B"/>
    <x v="0"/>
    <n v="-406.49972602739723"/>
    <n v="200811"/>
    <x v="0"/>
    <x v="11"/>
  </r>
  <r>
    <s v="R15733"/>
    <n v="1100014347549"/>
    <d v="2009-09-14T00:00:00"/>
    <d v="2008-11-24T00:00:00"/>
    <n v="1221"/>
    <n v="-88041.8"/>
    <d v="2008-11-22T00:00:00"/>
    <d v="2008-11-23T00:00:00"/>
    <n v="1"/>
    <s v="_B"/>
    <x v="0"/>
    <n v="-241.21041095890411"/>
    <n v="200811"/>
    <x v="0"/>
    <x v="11"/>
  </r>
  <r>
    <s v="P9917"/>
    <n v="1100019992474"/>
    <d v="2009-09-14T00:00:00"/>
    <d v="2008-11-21T00:00:00"/>
    <n v="1"/>
    <n v="-52245.2"/>
    <d v="2008-11-13T00:00:00"/>
    <d v="2008-11-20T00:00:00"/>
    <n v="7"/>
    <s v="_B"/>
    <x v="0"/>
    <n v="-1001.9627397260274"/>
    <n v="200811"/>
    <x v="0"/>
    <x v="11"/>
  </r>
  <r>
    <s v="A19811"/>
    <n v="1418066781005"/>
    <d v="2009-09-15T00:00:00"/>
    <d v="2009-04-10T00:00:00"/>
    <n v="1"/>
    <n v="-50296.2"/>
    <d v="2009-01-10T00:00:00"/>
    <d v="2009-04-09T00:00:00"/>
    <n v="89"/>
    <s v="_E"/>
    <x v="1"/>
    <n v="-12264.00493150685"/>
    <n v="200904"/>
    <x v="2"/>
    <x v="5"/>
  </r>
  <r>
    <s v="A19811"/>
    <n v="1100001734883"/>
    <d v="2009-09-15T00:00:00"/>
    <d v="2009-08-13T00:00:00"/>
    <n v="1256"/>
    <n v="8963.4"/>
    <d v="2009-06-27T00:00:00"/>
    <d v="2009-08-12T00:00:00"/>
    <n v="46"/>
    <s v="_B"/>
    <x v="0"/>
    <n v="1129.6339726027397"/>
    <n v="200908"/>
    <x v="2"/>
    <x v="9"/>
  </r>
  <r>
    <s v="A19811"/>
    <n v="1100001734883"/>
    <d v="2009-09-15T00:00:00"/>
    <d v="2009-08-13T00:00:00"/>
    <n v="1257"/>
    <n v="-280890.59999999998"/>
    <d v="2009-06-27T00:00:00"/>
    <d v="2009-08-12T00:00:00"/>
    <n v="46"/>
    <s v="_B"/>
    <x v="0"/>
    <n v="-35399.911232876708"/>
    <n v="200908"/>
    <x v="2"/>
    <x v="9"/>
  </r>
  <r>
    <s v="A19811"/>
    <n v="1100005553896"/>
    <d v="2009-09-15T00:00:00"/>
    <d v="2008-11-06T00:00:00"/>
    <n v="184"/>
    <n v="-297188.59999999998"/>
    <d v="2008-08-05T00:00:00"/>
    <d v="2008-11-05T00:00:00"/>
    <n v="92"/>
    <s v="_B"/>
    <x v="0"/>
    <n v="-74907.811506849306"/>
    <n v="200811"/>
    <x v="0"/>
    <x v="11"/>
  </r>
  <r>
    <s v="A19811"/>
    <n v="1100005553896"/>
    <d v="2009-09-15T00:00:00"/>
    <d v="2008-11-06T00:00:00"/>
    <n v="210"/>
    <n v="-212650.9"/>
    <d v="2008-08-05T00:00:00"/>
    <d v="2008-11-05T00:00:00"/>
    <n v="92"/>
    <s v="_B"/>
    <x v="0"/>
    <n v="-53599.678904109584"/>
    <n v="200811"/>
    <x v="0"/>
    <x v="11"/>
  </r>
  <r>
    <s v="A19811"/>
    <n v="1100005553896"/>
    <d v="2009-09-15T00:00:00"/>
    <d v="2008-11-06T00:00:00"/>
    <n v="187"/>
    <n v="-298495.40000000002"/>
    <d v="2008-08-05T00:00:00"/>
    <d v="2008-11-05T00:00:00"/>
    <n v="92"/>
    <s v="_B"/>
    <x v="0"/>
    <n v="-75237.196712328776"/>
    <n v="200811"/>
    <x v="0"/>
    <x v="11"/>
  </r>
  <r>
    <s v="A19811"/>
    <n v="1100013006231"/>
    <d v="2009-09-15T00:00:00"/>
    <d v="2008-11-16T00:00:00"/>
    <n v="1"/>
    <n v="-56643.8"/>
    <d v="2008-08-03T00:00:00"/>
    <d v="2008-11-15T00:00:00"/>
    <n v="104"/>
    <s v="_B"/>
    <x v="0"/>
    <n v="-16139.603287671232"/>
    <n v="200811"/>
    <x v="0"/>
    <x v="11"/>
  </r>
  <r>
    <s v="R15733"/>
    <n v="1100013837027"/>
    <d v="2009-09-15T00:00:00"/>
    <d v="2008-11-26T00:00:00"/>
    <n v="43"/>
    <n v="-158695.20000000001"/>
    <d v="2008-10-20T00:00:00"/>
    <d v="2008-11-25T00:00:00"/>
    <n v="36"/>
    <s v="_B"/>
    <x v="0"/>
    <n v="-15652.129315068494"/>
    <n v="200811"/>
    <x v="0"/>
    <x v="11"/>
  </r>
  <r>
    <s v="R15733"/>
    <n v="1100013837027"/>
    <d v="2009-09-15T00:00:00"/>
    <d v="2008-11-26T00:00:00"/>
    <n v="210"/>
    <n v="-84785.7"/>
    <d v="2008-10-20T00:00:00"/>
    <d v="2008-11-25T00:00:00"/>
    <n v="36"/>
    <s v="_B"/>
    <x v="0"/>
    <n v="-8362.4252054794524"/>
    <n v="200811"/>
    <x v="0"/>
    <x v="11"/>
  </r>
  <r>
    <s v="A19811"/>
    <n v="1100022691180"/>
    <d v="2009-09-15T00:00:00"/>
    <d v="2009-01-01T00:00:00"/>
    <n v="1"/>
    <n v="-24745.3"/>
    <d v="2008-08-01T00:00:00"/>
    <d v="2008-12-31T00:00:00"/>
    <n v="152"/>
    <s v="_B"/>
    <x v="0"/>
    <n v="-10304.89205479452"/>
    <n v="200901"/>
    <x v="2"/>
    <x v="10"/>
  </r>
  <r>
    <s v="A19811"/>
    <n v="1100023220797"/>
    <d v="2009-09-15T00:00:00"/>
    <d v="2009-06-01T00:00:00"/>
    <n v="1"/>
    <n v="-3627.5"/>
    <d v="2008-07-31T00:00:00"/>
    <d v="2009-05-31T00:00:00"/>
    <n v="304"/>
    <s v="_B"/>
    <x v="0"/>
    <n v="-3021.2602739726026"/>
    <n v="200906"/>
    <x v="2"/>
    <x v="4"/>
  </r>
  <r>
    <s v="R15733"/>
    <n v="1100023540765"/>
    <d v="2009-09-15T00:00:00"/>
    <d v="2009-08-18T00:00:00"/>
    <n v="1"/>
    <n v="-112483.1"/>
    <d v="2009-06-08T00:00:00"/>
    <d v="2009-08-17T00:00:00"/>
    <n v="70"/>
    <s v="_B"/>
    <x v="0"/>
    <n v="-21572.101369863016"/>
    <n v="200908"/>
    <x v="2"/>
    <x v="9"/>
  </r>
  <r>
    <s v="A19811"/>
    <n v="1100770149300"/>
    <d v="2009-09-15T00:00:00"/>
    <d v="2009-01-13T00:00:00"/>
    <n v="1"/>
    <n v="-5640.7"/>
    <d v="2008-08-03T00:00:00"/>
    <d v="2009-01-12T00:00:00"/>
    <n v="162"/>
    <s v="_B"/>
    <x v="0"/>
    <n v="-2503.5435616438353"/>
    <n v="200901"/>
    <x v="2"/>
    <x v="10"/>
  </r>
  <r>
    <s v="P9917"/>
    <n v="1100000642362"/>
    <d v="2009-09-16T00:00:00"/>
    <d v="2009-07-08T00:00:00"/>
    <n v="172"/>
    <n v="-39256"/>
    <d v="2009-02-11T00:00:00"/>
    <d v="2009-07-07T00:00:00"/>
    <n v="146"/>
    <s v="_B"/>
    <x v="0"/>
    <n v="-15702.4"/>
    <n v="200907"/>
    <x v="2"/>
    <x v="6"/>
  </r>
  <r>
    <s v="A21679"/>
    <n v="1100005580055"/>
    <d v="2009-09-16T00:00:00"/>
    <d v="2008-07-18T00:00:00"/>
    <n v="1"/>
    <n v="-2919.5"/>
    <d v="2007-12-05T00:00:00"/>
    <d v="2008-07-17T00:00:00"/>
    <n v="225"/>
    <s v="_B"/>
    <x v="0"/>
    <n v="-1799.691780821918"/>
    <n v="200807"/>
    <x v="0"/>
    <x v="6"/>
  </r>
  <r>
    <s v="P9917"/>
    <n v="1100005590480"/>
    <d v="2009-09-16T00:00:00"/>
    <d v="2008-08-29T00:00:00"/>
    <n v="1"/>
    <n v="-1306778.5"/>
    <d v="2008-08-22T00:00:00"/>
    <d v="2008-08-28T00:00:00"/>
    <n v="6"/>
    <s v="_B"/>
    <x v="0"/>
    <n v="-21481.290410958904"/>
    <n v="200808"/>
    <x v="0"/>
    <x v="9"/>
  </r>
  <r>
    <s v="A19811"/>
    <n v="1412397150007"/>
    <d v="2009-09-17T00:00:00"/>
    <d v="2008-09-11T00:00:00"/>
    <n v="1"/>
    <n v="-428577.9"/>
    <d v="2008-08-23T00:00:00"/>
    <d v="2008-09-10T00:00:00"/>
    <n v="18"/>
    <s v="_E"/>
    <x v="1"/>
    <n v="-21135.348493150686"/>
    <n v="200809"/>
    <x v="0"/>
    <x v="8"/>
  </r>
  <r>
    <s v="P9917"/>
    <n v="1413810001008"/>
    <d v="2009-09-17T00:00:00"/>
    <d v="2009-05-19T00:00:00"/>
    <n v="1"/>
    <n v="-38923"/>
    <d v="2009-01-27T00:00:00"/>
    <d v="2009-05-18T00:00:00"/>
    <n v="111"/>
    <s v="_E"/>
    <x v="1"/>
    <n v="-11836.857534246576"/>
    <n v="200905"/>
    <x v="2"/>
    <x v="3"/>
  </r>
  <r>
    <s v="A19811"/>
    <n v="1460000741960"/>
    <d v="2009-09-17T00:00:00"/>
    <d v="2008-09-05T00:00:00"/>
    <n v="1"/>
    <n v="-15368.7"/>
    <d v="2008-08-05T00:00:00"/>
    <d v="2008-09-04T00:00:00"/>
    <n v="30"/>
    <s v="_E"/>
    <x v="1"/>
    <n v="-1263.1808219178083"/>
    <n v="200809"/>
    <x v="0"/>
    <x v="8"/>
  </r>
  <r>
    <s v="P9917"/>
    <n v="1100002224555"/>
    <d v="2009-09-17T00:00:00"/>
    <d v="2009-07-16T00:00:00"/>
    <n v="1256"/>
    <n v="-58187.9"/>
    <d v="2009-06-09T00:00:00"/>
    <d v="2009-07-15T00:00:00"/>
    <n v="36"/>
    <s v="_B"/>
    <x v="0"/>
    <n v="-5739.0805479452056"/>
    <n v="200907"/>
    <x v="2"/>
    <x v="6"/>
  </r>
  <r>
    <s v="P9917"/>
    <n v="1100002224555"/>
    <d v="2009-09-17T00:00:00"/>
    <d v="2009-07-16T00:00:00"/>
    <n v="1257"/>
    <n v="1823.1"/>
    <d v="2009-06-09T00:00:00"/>
    <d v="2009-07-15T00:00:00"/>
    <n v="36"/>
    <s v="_B"/>
    <x v="0"/>
    <n v="179.812602739726"/>
    <n v="200907"/>
    <x v="2"/>
    <x v="6"/>
  </r>
  <r>
    <s v="P9917"/>
    <n v="1100005679376"/>
    <d v="2009-09-17T00:00:00"/>
    <d v="2008-10-17T00:00:00"/>
    <n v="43"/>
    <n v="-107682.2"/>
    <d v="2008-10-06T00:00:00"/>
    <d v="2008-10-16T00:00:00"/>
    <n v="10"/>
    <s v="_B"/>
    <x v="0"/>
    <n v="-2950.1972602739725"/>
    <n v="200810"/>
    <x v="0"/>
    <x v="2"/>
  </r>
  <r>
    <s v="P9917"/>
    <n v="1100005679376"/>
    <d v="2009-09-17T00:00:00"/>
    <d v="2008-10-17T00:00:00"/>
    <n v="210"/>
    <n v="-156187"/>
    <d v="2008-10-06T00:00:00"/>
    <d v="2008-10-16T00:00:00"/>
    <n v="10"/>
    <s v="_B"/>
    <x v="0"/>
    <n v="-4279.0958904109593"/>
    <n v="200810"/>
    <x v="0"/>
    <x v="2"/>
  </r>
  <r>
    <s v="A19811"/>
    <n v="1100005746057"/>
    <d v="2009-09-17T00:00:00"/>
    <d v="2009-04-28T00:00:00"/>
    <n v="43"/>
    <n v="-18339.400000000001"/>
    <d v="2008-08-11T00:00:00"/>
    <d v="2009-04-27T00:00:00"/>
    <n v="259"/>
    <s v="_B"/>
    <x v="0"/>
    <n v="-13013.437260273973"/>
    <n v="200904"/>
    <x v="2"/>
    <x v="5"/>
  </r>
  <r>
    <s v="A19811"/>
    <n v="1100005746057"/>
    <d v="2009-09-17T00:00:00"/>
    <d v="2009-04-28T00:00:00"/>
    <n v="210"/>
    <n v="-10044.299999999999"/>
    <d v="2008-08-11T00:00:00"/>
    <d v="2009-04-27T00:00:00"/>
    <n v="259"/>
    <s v="_B"/>
    <x v="0"/>
    <n v="-7127.3252054794511"/>
    <n v="200904"/>
    <x v="2"/>
    <x v="5"/>
  </r>
  <r>
    <s v="A19811"/>
    <n v="1100006821324"/>
    <d v="2009-09-17T00:00:00"/>
    <d v="2009-01-26T00:00:00"/>
    <n v="1"/>
    <n v="-67350.2"/>
    <d v="2008-10-31T00:00:00"/>
    <d v="2009-01-25T00:00:00"/>
    <n v="86"/>
    <s v="_B"/>
    <x v="0"/>
    <n v="-15868.814246575341"/>
    <n v="200901"/>
    <x v="2"/>
    <x v="10"/>
  </r>
  <r>
    <s v="A19811"/>
    <n v="1100008161779"/>
    <d v="2009-09-17T00:00:00"/>
    <d v="2009-07-16T00:00:00"/>
    <n v="1"/>
    <n v="-50111.8"/>
    <d v="2009-03-25T00:00:00"/>
    <d v="2009-07-15T00:00:00"/>
    <n v="112"/>
    <s v="_B"/>
    <x v="0"/>
    <n v="-15376.771506849314"/>
    <n v="200907"/>
    <x v="2"/>
    <x v="6"/>
  </r>
  <r>
    <s v="P9917"/>
    <n v="1100011491550"/>
    <d v="2009-09-17T00:00:00"/>
    <d v="2009-07-07T00:00:00"/>
    <n v="1"/>
    <n v="-63036.6"/>
    <d v="2009-04-26T00:00:00"/>
    <d v="2009-07-06T00:00:00"/>
    <n v="71"/>
    <s v="_B"/>
    <x v="0"/>
    <n v="-12261.913972602741"/>
    <n v="200907"/>
    <x v="2"/>
    <x v="6"/>
  </r>
  <r>
    <s v="A19811"/>
    <n v="1100014206884"/>
    <d v="2009-09-17T00:00:00"/>
    <d v="2009-04-07T00:00:00"/>
    <n v="1"/>
    <n v="-80452.100000000006"/>
    <d v="2008-08-11T00:00:00"/>
    <d v="2009-04-06T00:00:00"/>
    <n v="238"/>
    <s v="_B"/>
    <x v="0"/>
    <n v="-52459.177534246584"/>
    <n v="200904"/>
    <x v="2"/>
    <x v="5"/>
  </r>
  <r>
    <s v="P9917"/>
    <n v="1100021554205"/>
    <d v="2009-09-17T00:00:00"/>
    <d v="2009-04-23T00:00:00"/>
    <n v="1"/>
    <n v="-42664.6"/>
    <d v="2008-12-29T00:00:00"/>
    <d v="2009-04-22T00:00:00"/>
    <n v="114"/>
    <s v="_B"/>
    <x v="0"/>
    <n v="-13325.381917808219"/>
    <n v="200904"/>
    <x v="2"/>
    <x v="5"/>
  </r>
  <r>
    <s v="A19811"/>
    <n v="1416100460009"/>
    <d v="2009-09-18T00:00:00"/>
    <d v="2009-07-13T00:00:00"/>
    <n v="43"/>
    <n v="2099.8000000000002"/>
    <d v="2008-08-07T00:00:00"/>
    <d v="2009-07-12T00:00:00"/>
    <n v="339"/>
    <s v="_E"/>
    <x v="1"/>
    <n v="1950.2252054794521"/>
    <n v="200907"/>
    <x v="2"/>
    <x v="6"/>
  </r>
  <r>
    <s v="A19811"/>
    <n v="1416100460009"/>
    <d v="2009-09-18T00:00:00"/>
    <d v="2009-07-13T00:00:00"/>
    <n v="210"/>
    <n v="6782.3"/>
    <d v="2008-08-07T00:00:00"/>
    <d v="2009-07-12T00:00:00"/>
    <n v="339"/>
    <s v="_E"/>
    <x v="1"/>
    <n v="6299.1772602739729"/>
    <n v="200907"/>
    <x v="2"/>
    <x v="6"/>
  </r>
  <r>
    <s v="P9917"/>
    <n v="1460000960957"/>
    <d v="2009-09-18T00:00:00"/>
    <d v="2009-01-22T00:00:00"/>
    <n v="1"/>
    <n v="23103.1"/>
    <d v="2008-11-13T00:00:00"/>
    <d v="2009-01-21T00:00:00"/>
    <n v="69"/>
    <s v="_E"/>
    <x v="1"/>
    <n v="4367.4353424657529"/>
    <n v="200901"/>
    <x v="2"/>
    <x v="10"/>
  </r>
  <r>
    <s v="P9917"/>
    <n v="1100000081976"/>
    <d v="2009-09-18T00:00:00"/>
    <d v="2009-04-23T00:00:00"/>
    <n v="43"/>
    <n v="-77719.600000000006"/>
    <d v="2009-04-19T00:00:00"/>
    <d v="2009-04-22T00:00:00"/>
    <n v="3"/>
    <s v="_B"/>
    <x v="0"/>
    <n v="-638.79123287671246"/>
    <n v="200904"/>
    <x v="2"/>
    <x v="5"/>
  </r>
  <r>
    <s v="P9917"/>
    <n v="1100000081976"/>
    <d v="2009-09-18T00:00:00"/>
    <d v="2009-04-23T00:00:00"/>
    <n v="210"/>
    <n v="-18998.8"/>
    <d v="2009-04-19T00:00:00"/>
    <d v="2009-04-22T00:00:00"/>
    <n v="3"/>
    <s v="_B"/>
    <x v="0"/>
    <n v="-156.1545205479452"/>
    <n v="200904"/>
    <x v="2"/>
    <x v="5"/>
  </r>
  <r>
    <s v="P9917"/>
    <n v="1100000425889"/>
    <d v="2009-09-18T00:00:00"/>
    <d v="2009-06-25T00:00:00"/>
    <n v="1"/>
    <n v="-62773"/>
    <d v="2009-05-01T00:00:00"/>
    <d v="2009-06-24T00:00:00"/>
    <n v="54"/>
    <s v="_B"/>
    <x v="0"/>
    <n v="-9286.9643835616444"/>
    <n v="200906"/>
    <x v="2"/>
    <x v="4"/>
  </r>
  <r>
    <s v="P9917"/>
    <n v="1100001835313"/>
    <d v="2009-09-18T00:00:00"/>
    <d v="2008-11-13T00:00:00"/>
    <n v="43"/>
    <n v="50160.800000000003"/>
    <d v="2008-10-27T00:00:00"/>
    <d v="2008-11-12T00:00:00"/>
    <n v="16"/>
    <s v="_B"/>
    <x v="0"/>
    <n v="2198.8295890410959"/>
    <n v="200811"/>
    <x v="0"/>
    <x v="11"/>
  </r>
  <r>
    <s v="P9917"/>
    <n v="1100001835313"/>
    <d v="2009-09-18T00:00:00"/>
    <d v="2008-11-13T00:00:00"/>
    <n v="210"/>
    <n v="-277278.3"/>
    <d v="2008-10-27T00:00:00"/>
    <d v="2008-11-12T00:00:00"/>
    <n v="16"/>
    <s v="_B"/>
    <x v="0"/>
    <n v="-12154.665205479452"/>
    <n v="200811"/>
    <x v="0"/>
    <x v="11"/>
  </r>
  <r>
    <s v="C9248"/>
    <n v="1100014990598"/>
    <d v="2009-09-18T00:00:00"/>
    <d v="2008-10-15T00:00:00"/>
    <n v="1"/>
    <n v="-318481.5"/>
    <d v="2008-09-22T00:00:00"/>
    <d v="2008-10-14T00:00:00"/>
    <n v="22"/>
    <s v="_B"/>
    <x v="0"/>
    <n v="-19196.145205479454"/>
    <n v="200810"/>
    <x v="0"/>
    <x v="2"/>
  </r>
  <r>
    <s v="P9917"/>
    <n v="1100021248346"/>
    <d v="2009-09-18T00:00:00"/>
    <d v="2009-02-26T00:00:00"/>
    <n v="1"/>
    <n v="-32892.9"/>
    <d v="2009-01-26T00:00:00"/>
    <d v="2009-02-25T00:00:00"/>
    <n v="30"/>
    <s v="_B"/>
    <x v="0"/>
    <n v="-2703.5260273972603"/>
    <n v="200902"/>
    <x v="2"/>
    <x v="1"/>
  </r>
  <r>
    <s v="P9917"/>
    <n v="1100023679954"/>
    <d v="2009-09-18T00:00:00"/>
    <d v="2009-05-24T00:00:00"/>
    <n v="1"/>
    <n v="-67601.2"/>
    <d v="2009-03-18T00:00:00"/>
    <d v="2009-05-23T00:00:00"/>
    <n v="66"/>
    <s v="_B"/>
    <x v="0"/>
    <n v="-12223.778630136985"/>
    <n v="200905"/>
    <x v="2"/>
    <x v="3"/>
  </r>
  <r>
    <s v="D12478"/>
    <n v="1100003363269"/>
    <d v="2009-09-19T00:00:00"/>
    <d v="2008-10-20T00:00:00"/>
    <n v="43"/>
    <n v="-216294.9"/>
    <d v="2008-09-14T00:00:00"/>
    <d v="2008-10-19T00:00:00"/>
    <n v="35"/>
    <s v="_B"/>
    <x v="0"/>
    <n v="-20740.606849315067"/>
    <n v="200810"/>
    <x v="0"/>
    <x v="2"/>
  </r>
  <r>
    <s v="D12478"/>
    <n v="1100003363269"/>
    <d v="2009-09-19T00:00:00"/>
    <d v="2008-10-20T00:00:00"/>
    <n v="210"/>
    <n v="-123080.4"/>
    <d v="2008-09-14T00:00:00"/>
    <d v="2008-10-19T00:00:00"/>
    <n v="35"/>
    <s v="_B"/>
    <x v="0"/>
    <n v="-11802.2301369863"/>
    <n v="200810"/>
    <x v="0"/>
    <x v="2"/>
  </r>
  <r>
    <s v="R15751"/>
    <n v="1100021438990"/>
    <d v="2009-09-19T00:00:00"/>
    <d v="2009-07-09T00:00:00"/>
    <n v="1"/>
    <n v="-56199.3"/>
    <d v="2009-06-04T00:00:00"/>
    <d v="2009-07-08T00:00:00"/>
    <n v="34"/>
    <s v="_B"/>
    <x v="0"/>
    <n v="-5235.0032876712339"/>
    <n v="200907"/>
    <x v="2"/>
    <x v="6"/>
  </r>
  <r>
    <s v="R15733"/>
    <n v="1100000482098"/>
    <d v="2009-09-21T00:00:00"/>
    <d v="2008-12-04T00:00:00"/>
    <n v="1233"/>
    <n v="170534.7"/>
    <d v="2008-11-13T00:00:00"/>
    <d v="2008-12-03T00:00:00"/>
    <n v="20"/>
    <s v="_B"/>
    <x v="0"/>
    <n v="9344.3671232876713"/>
    <n v="200812"/>
    <x v="0"/>
    <x v="7"/>
  </r>
  <r>
    <s v="R15733"/>
    <n v="1100000482098"/>
    <d v="2009-09-21T00:00:00"/>
    <d v="2008-12-04T00:00:00"/>
    <n v="1234"/>
    <n v="-149597.4"/>
    <d v="2008-11-13T00:00:00"/>
    <d v="2008-12-03T00:00:00"/>
    <n v="20"/>
    <s v="_B"/>
    <x v="0"/>
    <n v="-8197.1178082191764"/>
    <n v="200812"/>
    <x v="0"/>
    <x v="7"/>
  </r>
  <r>
    <s v="R15733"/>
    <n v="1100000914337"/>
    <d v="2009-09-21T00:00:00"/>
    <d v="2008-12-04T00:00:00"/>
    <n v="43"/>
    <n v="80720.7"/>
    <d v="2008-11-05T00:00:00"/>
    <d v="2008-12-03T00:00:00"/>
    <n v="28"/>
    <s v="_B"/>
    <x v="0"/>
    <n v="6192.2728767123281"/>
    <n v="200812"/>
    <x v="0"/>
    <x v="7"/>
  </r>
  <r>
    <s v="R15733"/>
    <n v="1100000914337"/>
    <d v="2009-09-21T00:00:00"/>
    <d v="2008-12-04T00:00:00"/>
    <n v="210"/>
    <n v="-54465.9"/>
    <d v="2008-11-05T00:00:00"/>
    <d v="2008-12-03T00:00:00"/>
    <n v="28"/>
    <s v="_B"/>
    <x v="0"/>
    <n v="-4178.2060273972602"/>
    <n v="200812"/>
    <x v="0"/>
    <x v="7"/>
  </r>
  <r>
    <s v="A19811"/>
    <n v="1100003270126"/>
    <d v="2009-09-21T00:00:00"/>
    <d v="2009-06-27T00:00:00"/>
    <n v="1"/>
    <n v="-317712.09999999998"/>
    <d v="2009-06-03T00:00:00"/>
    <d v="2009-06-26T00:00:00"/>
    <n v="23"/>
    <s v="_B"/>
    <x v="0"/>
    <n v="-20020.214520547943"/>
    <n v="200906"/>
    <x v="2"/>
    <x v="4"/>
  </r>
  <r>
    <s v="A19811"/>
    <n v="1100004493828"/>
    <d v="2009-09-21T00:00:00"/>
    <d v="2009-06-19T00:00:00"/>
    <n v="43"/>
    <n v="-21559.8"/>
    <d v="2008-08-14T00:00:00"/>
    <d v="2009-06-18T00:00:00"/>
    <n v="308"/>
    <s v="_B"/>
    <x v="0"/>
    <n v="-18192.927123287671"/>
    <n v="200906"/>
    <x v="2"/>
    <x v="4"/>
  </r>
  <r>
    <s v="A19811"/>
    <n v="1100004493828"/>
    <d v="2009-09-21T00:00:00"/>
    <d v="2009-06-19T00:00:00"/>
    <n v="210"/>
    <n v="-611.1"/>
    <d v="2008-08-14T00:00:00"/>
    <d v="2009-06-18T00:00:00"/>
    <n v="308"/>
    <s v="_B"/>
    <x v="0"/>
    <n v="-515.66794520547944"/>
    <n v="200906"/>
    <x v="2"/>
    <x v="4"/>
  </r>
  <r>
    <s v="A19811"/>
    <n v="1100004763752"/>
    <d v="2009-09-21T00:00:00"/>
    <d v="2008-12-05T00:00:00"/>
    <n v="1210"/>
    <n v="-146459.9"/>
    <d v="2008-11-07T00:00:00"/>
    <d v="2008-12-04T00:00:00"/>
    <n v="27"/>
    <s v="_B"/>
    <x v="0"/>
    <n v="-10834.02"/>
    <n v="200812"/>
    <x v="0"/>
    <x v="7"/>
  </r>
  <r>
    <s v="A19811"/>
    <n v="1100004763752"/>
    <d v="2009-09-21T00:00:00"/>
    <d v="2008-12-05T00:00:00"/>
    <n v="1211"/>
    <n v="-78624.600000000006"/>
    <d v="2008-11-07T00:00:00"/>
    <d v="2008-12-04T00:00:00"/>
    <n v="27"/>
    <s v="_B"/>
    <x v="0"/>
    <n v="-5816.0663013698631"/>
    <n v="200812"/>
    <x v="0"/>
    <x v="7"/>
  </r>
  <r>
    <s v="P9917"/>
    <n v="1100005311059"/>
    <d v="2009-09-21T00:00:00"/>
    <d v="2009-09-15T00:00:00"/>
    <n v="1256"/>
    <n v="-13.8"/>
    <d v="2008-11-25T00:00:00"/>
    <d v="2009-09-14T00:00:00"/>
    <n v="293"/>
    <s v="_B"/>
    <x v="0"/>
    <n v="-11.077808219178083"/>
    <n v="200909"/>
    <x v="2"/>
    <x v="8"/>
  </r>
  <r>
    <s v="P9917"/>
    <n v="1100005311059"/>
    <d v="2009-09-21T00:00:00"/>
    <d v="2009-09-15T00:00:00"/>
    <n v="1257"/>
    <n v="3.7"/>
    <d v="2008-11-25T00:00:00"/>
    <d v="2009-09-14T00:00:00"/>
    <n v="293"/>
    <s v="_B"/>
    <x v="0"/>
    <n v="2.97013698630137"/>
    <n v="200909"/>
    <x v="2"/>
    <x v="8"/>
  </r>
  <r>
    <s v="R15733"/>
    <n v="1100008688870"/>
    <d v="2009-09-21T00:00:00"/>
    <d v="2009-08-24T00:00:00"/>
    <n v="43"/>
    <n v="-120882.4"/>
    <d v="2009-08-06T00:00:00"/>
    <d v="2009-08-23T00:00:00"/>
    <n v="17"/>
    <s v="_B"/>
    <x v="0"/>
    <n v="-5630.1391780821923"/>
    <n v="200908"/>
    <x v="2"/>
    <x v="9"/>
  </r>
  <r>
    <s v="R15733"/>
    <n v="1100008688870"/>
    <d v="2009-09-21T00:00:00"/>
    <d v="2009-08-24T00:00:00"/>
    <n v="210"/>
    <n v="332.2"/>
    <d v="2009-08-06T00:00:00"/>
    <d v="2009-08-23T00:00:00"/>
    <n v="17"/>
    <s v="_B"/>
    <x v="0"/>
    <n v="15.472328767123287"/>
    <n v="200908"/>
    <x v="2"/>
    <x v="9"/>
  </r>
  <r>
    <s v="A19811"/>
    <n v="1100012992742"/>
    <d v="2009-09-21T00:00:00"/>
    <d v="2009-04-08T00:00:00"/>
    <n v="1"/>
    <n v="-103734.3"/>
    <d v="2009-02-08T00:00:00"/>
    <d v="2009-04-07T00:00:00"/>
    <n v="58"/>
    <s v="_B"/>
    <x v="0"/>
    <n v="-16483.806575342463"/>
    <n v="200904"/>
    <x v="2"/>
    <x v="5"/>
  </r>
  <r>
    <s v="A19811"/>
    <n v="1100014466663"/>
    <d v="2009-09-21T00:00:00"/>
    <d v="2008-10-31T00:00:00"/>
    <n v="1"/>
    <n v="-98221.6"/>
    <d v="2008-08-14T00:00:00"/>
    <d v="2008-10-30T00:00:00"/>
    <n v="77"/>
    <s v="_B"/>
    <x v="0"/>
    <n v="-20720.721095890411"/>
    <n v="200810"/>
    <x v="0"/>
    <x v="2"/>
  </r>
  <r>
    <s v="A19811"/>
    <n v="1100019355837"/>
    <d v="2009-09-21T00:00:00"/>
    <d v="2008-11-11T00:00:00"/>
    <n v="1"/>
    <n v="-154085.20000000001"/>
    <d v="2008-09-27T00:00:00"/>
    <d v="2008-11-10T00:00:00"/>
    <n v="44"/>
    <s v="_B"/>
    <x v="0"/>
    <n v="-18574.654246575345"/>
    <n v="200811"/>
    <x v="0"/>
    <x v="11"/>
  </r>
  <r>
    <s v="R15733"/>
    <n v="1100020866811"/>
    <d v="2009-09-21T00:00:00"/>
    <d v="2008-12-19T00:00:00"/>
    <n v="43"/>
    <n v="46665"/>
    <d v="2008-12-09T00:00:00"/>
    <d v="2008-12-18T00:00:00"/>
    <n v="9"/>
    <s v="_B"/>
    <x v="0"/>
    <n v="1150.6438356164383"/>
    <n v="200812"/>
    <x v="0"/>
    <x v="7"/>
  </r>
  <r>
    <s v="R15733"/>
    <n v="1100020866811"/>
    <d v="2009-09-21T00:00:00"/>
    <d v="2008-12-19T00:00:00"/>
    <n v="210"/>
    <n v="-32860.400000000001"/>
    <d v="2008-12-09T00:00:00"/>
    <d v="2008-12-18T00:00:00"/>
    <n v="9"/>
    <s v="_B"/>
    <x v="0"/>
    <n v="-810.25643835616438"/>
    <n v="200812"/>
    <x v="0"/>
    <x v="7"/>
  </r>
  <r>
    <s v="A19811"/>
    <n v="1100023866052"/>
    <d v="2009-09-21T00:00:00"/>
    <d v="2009-01-09T00:00:00"/>
    <n v="1"/>
    <n v="-74243.8"/>
    <d v="2008-10-27T00:00:00"/>
    <d v="2009-01-08T00:00:00"/>
    <n v="73"/>
    <s v="_B"/>
    <x v="0"/>
    <n v="-14848.76"/>
    <n v="200901"/>
    <x v="2"/>
    <x v="10"/>
  </r>
  <r>
    <s v="A19811"/>
    <n v="1100024866258"/>
    <d v="2009-09-21T00:00:00"/>
    <d v="2009-03-04T00:00:00"/>
    <n v="43"/>
    <n v="-84507.6"/>
    <d v="2009-02-03T00:00:00"/>
    <d v="2009-03-03T00:00:00"/>
    <n v="28"/>
    <s v="_B"/>
    <x v="0"/>
    <n v="-6482.7747945205483"/>
    <n v="200903"/>
    <x v="2"/>
    <x v="0"/>
  </r>
  <r>
    <s v="A19811"/>
    <n v="1100024866258"/>
    <d v="2009-09-21T00:00:00"/>
    <d v="2009-03-04T00:00:00"/>
    <n v="210"/>
    <n v="-171751.5"/>
    <d v="2009-02-03T00:00:00"/>
    <d v="2009-03-03T00:00:00"/>
    <n v="28"/>
    <s v="_B"/>
    <x v="0"/>
    <n v="-13175.457534246574"/>
    <n v="200903"/>
    <x v="2"/>
    <x v="0"/>
  </r>
  <r>
    <s v="A19811"/>
    <n v="1100025646905"/>
    <d v="2009-09-21T00:00:00"/>
    <d v="2008-10-25T00:00:00"/>
    <n v="1"/>
    <n v="-195601.1"/>
    <d v="2008-09-18T00:00:00"/>
    <d v="2008-10-24T00:00:00"/>
    <n v="36"/>
    <s v="_B"/>
    <x v="0"/>
    <n v="-19292.163287671236"/>
    <n v="200810"/>
    <x v="0"/>
    <x v="2"/>
  </r>
  <r>
    <s v="A19811"/>
    <n v="1100050033296"/>
    <d v="2009-09-21T00:00:00"/>
    <d v="2008-10-20T00:00:00"/>
    <n v="1"/>
    <n v="-777034.2"/>
    <d v="2008-10-11T00:00:00"/>
    <d v="2008-10-19T00:00:00"/>
    <n v="8"/>
    <s v="_B"/>
    <x v="0"/>
    <n v="-17030.886575342465"/>
    <n v="200810"/>
    <x v="0"/>
    <x v="2"/>
  </r>
  <r>
    <s v="R15733"/>
    <n v="1410894412001"/>
    <d v="2009-09-22T00:00:00"/>
    <d v="2008-12-02T00:00:00"/>
    <n v="1273"/>
    <n v="73382.3"/>
    <d v="2008-11-03T00:00:00"/>
    <d v="2008-12-01T00:00:00"/>
    <n v="28"/>
    <s v="_E"/>
    <x v="1"/>
    <n v="5629.3271232876714"/>
    <n v="200812"/>
    <x v="0"/>
    <x v="7"/>
  </r>
  <r>
    <s v="R15733"/>
    <n v="1410894412001"/>
    <d v="2009-09-22T00:00:00"/>
    <d v="2008-12-02T00:00:00"/>
    <n v="1274"/>
    <n v="-61062.9"/>
    <d v="2008-11-03T00:00:00"/>
    <d v="2008-12-01T00:00:00"/>
    <n v="28"/>
    <s v="_E"/>
    <x v="1"/>
    <n v="-4684.2772602739733"/>
    <n v="200812"/>
    <x v="0"/>
    <x v="7"/>
  </r>
  <r>
    <s v="A19811"/>
    <n v="1100000895232"/>
    <d v="2009-09-22T00:00:00"/>
    <d v="2009-04-25T00:00:00"/>
    <n v="1"/>
    <n v="-94275.5"/>
    <d v="2009-01-31T00:00:00"/>
    <d v="2009-04-24T00:00:00"/>
    <n v="83"/>
    <s v="_B"/>
    <x v="0"/>
    <n v="-21437.990410958904"/>
    <n v="200904"/>
    <x v="2"/>
    <x v="5"/>
  </r>
  <r>
    <s v="R15733"/>
    <n v="1100001790850"/>
    <d v="2009-09-22T00:00:00"/>
    <d v="2008-12-03T00:00:00"/>
    <n v="1248"/>
    <n v="87621.2"/>
    <d v="2008-10-22T00:00:00"/>
    <d v="2008-12-02T00:00:00"/>
    <n v="41"/>
    <s v="_B"/>
    <x v="0"/>
    <n v="9842.3813698630129"/>
    <n v="200812"/>
    <x v="0"/>
    <x v="7"/>
  </r>
  <r>
    <s v="R15733"/>
    <n v="1100001790850"/>
    <d v="2009-09-22T00:00:00"/>
    <d v="2008-12-03T00:00:00"/>
    <n v="1249"/>
    <n v="-74226.8"/>
    <d v="2008-10-22T00:00:00"/>
    <d v="2008-12-02T00:00:00"/>
    <n v="41"/>
    <s v="_B"/>
    <x v="0"/>
    <n v="-8337.8049315068492"/>
    <n v="200812"/>
    <x v="0"/>
    <x v="7"/>
  </r>
  <r>
    <s v="P9917"/>
    <n v="1100005415050"/>
    <d v="2009-09-22T00:00:00"/>
    <d v="2009-07-29T00:00:00"/>
    <n v="43"/>
    <n v="-71931.199999999997"/>
    <d v="2009-05-08T00:00:00"/>
    <d v="2009-07-28T00:00:00"/>
    <n v="81"/>
    <s v="_B"/>
    <x v="0"/>
    <n v="-15962.814246575341"/>
    <n v="200907"/>
    <x v="2"/>
    <x v="6"/>
  </r>
  <r>
    <s v="P9917"/>
    <n v="1100005415050"/>
    <d v="2009-09-22T00:00:00"/>
    <d v="2009-07-29T00:00:00"/>
    <n v="210"/>
    <n v="-133184.5"/>
    <d v="2009-05-08T00:00:00"/>
    <d v="2009-07-28T00:00:00"/>
    <n v="81"/>
    <s v="_B"/>
    <x v="0"/>
    <n v="-29556.012328767127"/>
    <n v="200907"/>
    <x v="2"/>
    <x v="6"/>
  </r>
  <r>
    <s v="R15733"/>
    <n v="1100006825861"/>
    <d v="2009-09-22T00:00:00"/>
    <d v="2009-03-26T00:00:00"/>
    <n v="1248"/>
    <n v="44420.9"/>
    <d v="2009-01-12T00:00:00"/>
    <d v="2009-03-25T00:00:00"/>
    <n v="72"/>
    <s v="_B"/>
    <x v="0"/>
    <n v="8762.4789041095901"/>
    <n v="200903"/>
    <x v="2"/>
    <x v="0"/>
  </r>
  <r>
    <s v="R15733"/>
    <n v="1100006825861"/>
    <d v="2009-09-22T00:00:00"/>
    <d v="2009-03-26T00:00:00"/>
    <n v="1249"/>
    <n v="-32735.7"/>
    <d v="2009-01-12T00:00:00"/>
    <d v="2009-03-25T00:00:00"/>
    <n v="72"/>
    <s v="_B"/>
    <x v="0"/>
    <n v="-6457.4531506849316"/>
    <n v="200903"/>
    <x v="2"/>
    <x v="0"/>
  </r>
  <r>
    <s v="A21679"/>
    <n v="1100010352225"/>
    <d v="2009-09-22T00:00:00"/>
    <d v="2009-08-14T00:00:00"/>
    <n v="43"/>
    <n v="-5777.3"/>
    <d v="2007-10-11T00:00:00"/>
    <d v="2009-08-13T00:00:00"/>
    <n v="672"/>
    <s v="_B"/>
    <x v="0"/>
    <n v="-10636.563287671233"/>
    <n v="200908"/>
    <x v="2"/>
    <x v="9"/>
  </r>
  <r>
    <s v="A21679"/>
    <n v="1100010352225"/>
    <d v="2009-09-22T00:00:00"/>
    <d v="2009-08-14T00:00:00"/>
    <n v="210"/>
    <n v="113.2"/>
    <d v="2007-10-11T00:00:00"/>
    <d v="2009-08-13T00:00:00"/>
    <n v="672"/>
    <s v="_B"/>
    <x v="0"/>
    <n v="208.41205479452054"/>
    <n v="200908"/>
    <x v="2"/>
    <x v="9"/>
  </r>
  <r>
    <s v="A19811"/>
    <n v="1100011191700"/>
    <d v="2009-09-22T00:00:00"/>
    <d v="2009-01-21T00:00:00"/>
    <n v="1"/>
    <n v="-162533"/>
    <d v="2009-01-04T00:00:00"/>
    <d v="2009-01-20T00:00:00"/>
    <n v="16"/>
    <s v="_B"/>
    <x v="0"/>
    <n v="-7124.7342465753427"/>
    <n v="200901"/>
    <x v="2"/>
    <x v="10"/>
  </r>
  <r>
    <s v="R15733"/>
    <n v="1100011964248"/>
    <d v="2009-09-22T00:00:00"/>
    <d v="2008-11-28T00:00:00"/>
    <n v="43"/>
    <n v="78590.5"/>
    <d v="2008-10-26T00:00:00"/>
    <d v="2008-11-27T00:00:00"/>
    <n v="32"/>
    <s v="_B"/>
    <x v="0"/>
    <n v="6890.1260273972603"/>
    <n v="200811"/>
    <x v="0"/>
    <x v="11"/>
  </r>
  <r>
    <s v="R15733"/>
    <n v="1100011964248"/>
    <d v="2009-09-22T00:00:00"/>
    <d v="2008-11-28T00:00:00"/>
    <n v="210"/>
    <n v="-66667.100000000006"/>
    <d v="2008-10-26T00:00:00"/>
    <d v="2008-11-27T00:00:00"/>
    <n v="32"/>
    <s v="_B"/>
    <x v="0"/>
    <n v="-5844.786849315069"/>
    <n v="200811"/>
    <x v="0"/>
    <x v="11"/>
  </r>
  <r>
    <s v="P9917"/>
    <n v="1100013361589"/>
    <d v="2009-09-22T00:00:00"/>
    <d v="2009-04-27T00:00:00"/>
    <n v="1"/>
    <n v="-147574.39999999999"/>
    <d v="2009-04-16T00:00:00"/>
    <d v="2009-04-26T00:00:00"/>
    <n v="10"/>
    <s v="_B"/>
    <x v="0"/>
    <n v="-4043.1342465753423"/>
    <n v="200904"/>
    <x v="2"/>
    <x v="5"/>
  </r>
  <r>
    <s v="P9917"/>
    <n v="1100014295397"/>
    <d v="2009-09-22T00:00:00"/>
    <d v="2008-11-15T00:00:00"/>
    <n v="1"/>
    <n v="-235554.2"/>
    <d v="2008-11-08T00:00:00"/>
    <d v="2008-11-14T00:00:00"/>
    <n v="6"/>
    <s v="_B"/>
    <x v="0"/>
    <n v="-3872.1238356164386"/>
    <n v="200811"/>
    <x v="0"/>
    <x v="11"/>
  </r>
  <r>
    <s v="P9917"/>
    <n v="1100015448424"/>
    <d v="2009-09-22T00:00:00"/>
    <d v="2008-11-03T00:00:00"/>
    <n v="43"/>
    <n v="-2396723.4"/>
    <d v="2008-10-11T00:00:00"/>
    <d v="2008-11-02T00:00:00"/>
    <n v="22"/>
    <s v="_B"/>
    <x v="0"/>
    <n v="-144460.04054794519"/>
    <n v="200811"/>
    <x v="0"/>
    <x v="11"/>
  </r>
  <r>
    <s v="P9917"/>
    <n v="1100015448424"/>
    <d v="2009-09-22T00:00:00"/>
    <d v="2008-11-03T00:00:00"/>
    <n v="210"/>
    <n v="-83249.399999999994"/>
    <d v="2008-10-11T00:00:00"/>
    <d v="2008-11-02T00:00:00"/>
    <n v="22"/>
    <s v="_B"/>
    <x v="0"/>
    <n v="-5017.77205479452"/>
    <n v="200811"/>
    <x v="0"/>
    <x v="11"/>
  </r>
  <r>
    <s v="A19811"/>
    <n v="1100019385822"/>
    <d v="2009-09-22T00:00:00"/>
    <d v="2008-11-10T00:00:00"/>
    <n v="1224"/>
    <n v="-36280.6"/>
    <d v="2008-08-10T00:00:00"/>
    <d v="2008-11-09T00:00:00"/>
    <n v="91"/>
    <s v="_B"/>
    <x v="0"/>
    <n v="-9045.3002739726035"/>
    <n v="200811"/>
    <x v="0"/>
    <x v="11"/>
  </r>
  <r>
    <s v="A19811"/>
    <n v="1100019385822"/>
    <d v="2009-09-22T00:00:00"/>
    <d v="2008-11-10T00:00:00"/>
    <n v="1225"/>
    <n v="-27638.799999999999"/>
    <d v="2008-08-10T00:00:00"/>
    <d v="2008-11-09T00:00:00"/>
    <n v="91"/>
    <s v="_B"/>
    <x v="0"/>
    <n v="-6890.7693150684936"/>
    <n v="200811"/>
    <x v="0"/>
    <x v="11"/>
  </r>
  <r>
    <s v="R15733"/>
    <n v="1100770004377"/>
    <d v="2009-09-23T00:00:00"/>
    <d v="2009-03-20T00:00:00"/>
    <n v="1"/>
    <n v="-507131.5"/>
    <d v="2008-12-07T00:00:00"/>
    <d v="2009-03-19T00:00:00"/>
    <n v="102"/>
    <s v="_B"/>
    <x v="0"/>
    <n v="-141718.9397260274"/>
    <n v="200903"/>
    <x v="2"/>
    <x v="0"/>
  </r>
  <r>
    <s v="A21679"/>
    <n v="1100003089791"/>
    <d v="2009-09-24T00:00:00"/>
    <d v="2008-10-09T00:00:00"/>
    <n v="1233"/>
    <n v="-23546.9"/>
    <d v="2008-08-17T00:00:00"/>
    <d v="2008-10-08T00:00:00"/>
    <n v="52"/>
    <s v="_B"/>
    <x v="0"/>
    <n v="-3354.6268493150687"/>
    <n v="200810"/>
    <x v="0"/>
    <x v="2"/>
  </r>
  <r>
    <s v="A21679"/>
    <n v="1100003089791"/>
    <d v="2009-09-24T00:00:00"/>
    <d v="2008-10-09T00:00:00"/>
    <n v="1234"/>
    <n v="-211508.3"/>
    <d v="2008-08-17T00:00:00"/>
    <d v="2008-10-08T00:00:00"/>
    <n v="52"/>
    <s v="_B"/>
    <x v="0"/>
    <n v="-30132.689315068492"/>
    <n v="200810"/>
    <x v="0"/>
    <x v="2"/>
  </r>
  <r>
    <s v="A19811"/>
    <n v="1100004231800"/>
    <d v="2009-09-24T00:00:00"/>
    <d v="2008-10-10T00:00:00"/>
    <n v="1"/>
    <n v="-407305.4"/>
    <d v="2008-09-22T00:00:00"/>
    <d v="2008-10-09T00:00:00"/>
    <n v="17"/>
    <s v="_B"/>
    <x v="0"/>
    <n v="-18970.388493150687"/>
    <n v="200810"/>
    <x v="0"/>
    <x v="2"/>
  </r>
  <r>
    <s v="A19811"/>
    <n v="1100005769221"/>
    <d v="2009-09-24T00:00:00"/>
    <d v="2009-05-09T00:00:00"/>
    <n v="1"/>
    <n v="-215658.6"/>
    <d v="2009-02-08T00:00:00"/>
    <d v="2009-05-08T00:00:00"/>
    <n v="89"/>
    <s v="_B"/>
    <x v="0"/>
    <n v="-52585.247671232879"/>
    <n v="200905"/>
    <x v="2"/>
    <x v="3"/>
  </r>
  <r>
    <s v="A19811"/>
    <n v="1100020968080"/>
    <d v="2009-09-24T00:00:00"/>
    <d v="2008-09-12T00:00:00"/>
    <n v="1"/>
    <n v="-280138.90000000002"/>
    <d v="2008-08-12T00:00:00"/>
    <d v="2008-09-11T00:00:00"/>
    <n v="30"/>
    <s v="_B"/>
    <x v="0"/>
    <n v="-23025.115068493153"/>
    <n v="200809"/>
    <x v="0"/>
    <x v="8"/>
  </r>
  <r>
    <s v="A21679"/>
    <n v="1100021127066"/>
    <d v="2009-09-24T00:00:00"/>
    <d v="2008-10-10T00:00:00"/>
    <n v="1"/>
    <n v="-384945.7"/>
    <d v="2008-10-05T00:00:00"/>
    <d v="2008-10-09T00:00:00"/>
    <n v="4"/>
    <s v="_B"/>
    <x v="0"/>
    <n v="-4218.5830136986306"/>
    <n v="200810"/>
    <x v="0"/>
    <x v="2"/>
  </r>
  <r>
    <s v="A19811"/>
    <n v="1100025527135"/>
    <d v="2009-09-24T00:00:00"/>
    <d v="2009-04-12T00:00:00"/>
    <n v="1"/>
    <n v="-38231.300000000003"/>
    <d v="2008-11-12T00:00:00"/>
    <d v="2009-04-11T00:00:00"/>
    <n v="150"/>
    <s v="_B"/>
    <x v="0"/>
    <n v="-15711.493150684932"/>
    <n v="200904"/>
    <x v="2"/>
    <x v="5"/>
  </r>
  <r>
    <s v="A19811"/>
    <n v="1415506013009"/>
    <d v="2009-09-25T00:00:00"/>
    <d v="2008-10-02T00:00:00"/>
    <n v="1"/>
    <n v="-258477.8"/>
    <d v="2008-09-02T00:00:00"/>
    <d v="2008-10-01T00:00:00"/>
    <n v="29"/>
    <s v="_E"/>
    <x v="1"/>
    <n v="-20536.592328767125"/>
    <n v="200810"/>
    <x v="0"/>
    <x v="2"/>
  </r>
  <r>
    <s v="P9917"/>
    <n v="1416833121003"/>
    <d v="2009-09-25T00:00:00"/>
    <d v="2008-10-16T00:00:00"/>
    <n v="1265"/>
    <n v="-8177.1"/>
    <d v="2008-08-16T00:00:00"/>
    <d v="2008-10-15T00:00:00"/>
    <n v="60"/>
    <s v="_E"/>
    <x v="1"/>
    <n v="-1344.1808219178081"/>
    <n v="200810"/>
    <x v="0"/>
    <x v="2"/>
  </r>
  <r>
    <s v="P9917"/>
    <n v="1416833121003"/>
    <d v="2009-09-25T00:00:00"/>
    <d v="2008-10-16T00:00:00"/>
    <n v="1266"/>
    <n v="48943"/>
    <d v="2008-08-16T00:00:00"/>
    <d v="2008-10-15T00:00:00"/>
    <n v="60"/>
    <s v="_E"/>
    <x v="1"/>
    <n v="8045.4246575342459"/>
    <n v="200810"/>
    <x v="0"/>
    <x v="2"/>
  </r>
  <r>
    <s v="A19811"/>
    <n v="1100008110490"/>
    <d v="2009-09-25T00:00:00"/>
    <d v="2009-03-10T00:00:00"/>
    <n v="1"/>
    <n v="-192284.1"/>
    <d v="2008-08-13T00:00:00"/>
    <d v="2009-03-09T00:00:00"/>
    <n v="208"/>
    <s v="_B"/>
    <x v="0"/>
    <n v="-109575.59671232876"/>
    <n v="200903"/>
    <x v="2"/>
    <x v="0"/>
  </r>
  <r>
    <s v="A19811"/>
    <n v="1100019768274"/>
    <d v="2009-09-25T00:00:00"/>
    <d v="2008-12-11T00:00:00"/>
    <n v="1"/>
    <n v="-57222.1"/>
    <d v="2008-08-11T00:00:00"/>
    <d v="2008-12-10T00:00:00"/>
    <n v="121"/>
    <s v="_B"/>
    <x v="0"/>
    <n v="-18969.518082191778"/>
    <n v="200812"/>
    <x v="0"/>
    <x v="7"/>
  </r>
  <r>
    <s v="A21679"/>
    <n v="1100024564233"/>
    <d v="2009-09-25T00:00:00"/>
    <d v="2009-09-01T00:00:00"/>
    <n v="1"/>
    <n v="606599.19999999995"/>
    <d v="2009-07-27T00:00:00"/>
    <d v="2009-08-31T00:00:00"/>
    <n v="35"/>
    <s v="_B"/>
    <x v="0"/>
    <n v="58167.046575342458"/>
    <n v="200909"/>
    <x v="2"/>
    <x v="8"/>
  </r>
  <r>
    <s v="D12478"/>
    <n v="1100000483222"/>
    <d v="2009-09-26T00:00:00"/>
    <d v="2009-08-11T00:00:00"/>
    <n v="43"/>
    <n v="-41297.9"/>
    <d v="2009-02-20T00:00:00"/>
    <d v="2009-08-10T00:00:00"/>
    <n v="171"/>
    <s v="_B"/>
    <x v="0"/>
    <n v="-19347.783287671235"/>
    <n v="200908"/>
    <x v="2"/>
    <x v="9"/>
  </r>
  <r>
    <s v="D12478"/>
    <n v="1100000483222"/>
    <d v="2009-09-26T00:00:00"/>
    <d v="2009-08-11T00:00:00"/>
    <n v="210"/>
    <n v="-28045.9"/>
    <d v="2009-02-20T00:00:00"/>
    <d v="2009-08-10T00:00:00"/>
    <n v="171"/>
    <s v="_B"/>
    <x v="0"/>
    <n v="-13139.312054794522"/>
    <n v="200908"/>
    <x v="2"/>
    <x v="9"/>
  </r>
  <r>
    <s v="D12478"/>
    <n v="1100002125297"/>
    <d v="2009-09-26T00:00:00"/>
    <d v="2009-08-10T00:00:00"/>
    <n v="43"/>
    <n v="14515.4"/>
    <d v="2009-02-09T00:00:00"/>
    <d v="2009-08-09T00:00:00"/>
    <n v="181"/>
    <s v="_B"/>
    <x v="0"/>
    <n v="7198.0476712328764"/>
    <n v="200908"/>
    <x v="2"/>
    <x v="9"/>
  </r>
  <r>
    <s v="D12478"/>
    <n v="1100002125297"/>
    <d v="2009-09-26T00:00:00"/>
    <d v="2009-08-10T00:00:00"/>
    <n v="210"/>
    <n v="-13917.8"/>
    <d v="2009-02-09T00:00:00"/>
    <d v="2009-08-09T00:00:00"/>
    <n v="181"/>
    <s v="_B"/>
    <x v="0"/>
    <n v="-6901.7035616438361"/>
    <n v="200908"/>
    <x v="2"/>
    <x v="9"/>
  </r>
  <r>
    <s v="D12478"/>
    <n v="1100015448390"/>
    <d v="2009-09-26T00:00:00"/>
    <d v="2008-11-15T00:00:00"/>
    <n v="1"/>
    <n v="-303588.90000000002"/>
    <d v="2008-08-22T00:00:00"/>
    <d v="2008-11-14T00:00:00"/>
    <n v="84"/>
    <s v="_B"/>
    <x v="0"/>
    <n v="-69867.034520547953"/>
    <n v="200811"/>
    <x v="0"/>
    <x v="11"/>
  </r>
  <r>
    <s v="D12478"/>
    <n v="1100040356550"/>
    <d v="2009-09-26T00:00:00"/>
    <d v="2009-08-18T00:00:00"/>
    <n v="1"/>
    <n v="-57777.4"/>
    <d v="2009-06-03T00:00:00"/>
    <d v="2009-08-17T00:00:00"/>
    <n v="75"/>
    <s v="_B"/>
    <x v="0"/>
    <n v="-11872.068493150686"/>
    <n v="200908"/>
    <x v="2"/>
    <x v="9"/>
  </r>
  <r>
    <s v="A21679"/>
    <n v="1410413600008"/>
    <d v="2009-09-28T00:00:00"/>
    <d v="2008-12-06T00:00:00"/>
    <n v="1265"/>
    <n v="4186.8"/>
    <d v="2008-11-15T00:00:00"/>
    <d v="2008-12-05T00:00:00"/>
    <n v="20"/>
    <s v="_E"/>
    <x v="1"/>
    <n v="229.41369863013702"/>
    <n v="200812"/>
    <x v="0"/>
    <x v="7"/>
  </r>
  <r>
    <s v="A21679"/>
    <n v="1410413600008"/>
    <d v="2009-09-28T00:00:00"/>
    <d v="2008-12-06T00:00:00"/>
    <n v="1266"/>
    <n v="-226119"/>
    <d v="2008-11-15T00:00:00"/>
    <d v="2008-12-05T00:00:00"/>
    <n v="20"/>
    <s v="_E"/>
    <x v="1"/>
    <n v="-12390.082191780823"/>
    <n v="200812"/>
    <x v="0"/>
    <x v="7"/>
  </r>
  <r>
    <s v="A21679"/>
    <n v="1416278230005"/>
    <d v="2009-09-28T00:00:00"/>
    <d v="2008-10-30T00:00:00"/>
    <n v="43"/>
    <n v="-272045.8"/>
    <d v="2008-08-01T00:00:00"/>
    <d v="2008-10-29T00:00:00"/>
    <n v="89"/>
    <s v="_E"/>
    <x v="1"/>
    <n v="-66334.45534246575"/>
    <n v="200810"/>
    <x v="0"/>
    <x v="2"/>
  </r>
  <r>
    <s v="A21679"/>
    <n v="1416278230005"/>
    <d v="2009-09-28T00:00:00"/>
    <d v="2008-10-30T00:00:00"/>
    <n v="210"/>
    <n v="-609017.80000000005"/>
    <d v="2008-08-01T00:00:00"/>
    <d v="2008-10-29T00:00:00"/>
    <n v="89"/>
    <s v="_E"/>
    <x v="1"/>
    <n v="-148500.23068493151"/>
    <n v="200810"/>
    <x v="0"/>
    <x v="2"/>
  </r>
  <r>
    <s v="A21679"/>
    <n v="1100001016300"/>
    <d v="2009-09-28T00:00:00"/>
    <d v="2008-10-06T00:00:00"/>
    <n v="1256"/>
    <n v="56608"/>
    <d v="2008-09-25T00:00:00"/>
    <d v="2008-10-05T00:00:00"/>
    <n v="10"/>
    <s v="_B"/>
    <x v="0"/>
    <n v="1550.9041095890411"/>
    <n v="200810"/>
    <x v="0"/>
    <x v="2"/>
  </r>
  <r>
    <s v="A21679"/>
    <n v="1100001016300"/>
    <d v="2009-09-28T00:00:00"/>
    <d v="2008-10-06T00:00:00"/>
    <n v="1257"/>
    <n v="-896533.9"/>
    <d v="2008-09-25T00:00:00"/>
    <d v="2008-10-05T00:00:00"/>
    <n v="10"/>
    <s v="_B"/>
    <x v="0"/>
    <n v="-24562.572602739729"/>
    <n v="200810"/>
    <x v="0"/>
    <x v="2"/>
  </r>
  <r>
    <s v="R15733"/>
    <n v="1100003473254"/>
    <d v="2009-09-28T00:00:00"/>
    <d v="2008-12-19T00:00:00"/>
    <n v="1"/>
    <n v="-203833.2"/>
    <d v="2008-12-13T00:00:00"/>
    <d v="2008-12-18T00:00:00"/>
    <n v="5"/>
    <s v="_B"/>
    <x v="0"/>
    <n v="-2792.2356164383564"/>
    <n v="200812"/>
    <x v="0"/>
    <x v="7"/>
  </r>
  <r>
    <s v="R15733"/>
    <n v="1100003599843"/>
    <d v="2009-09-28T00:00:00"/>
    <d v="2008-11-21T00:00:00"/>
    <n v="1256"/>
    <n v="-182579"/>
    <d v="2008-10-24T00:00:00"/>
    <d v="2008-11-20T00:00:00"/>
    <n v="27"/>
    <s v="_B"/>
    <x v="0"/>
    <n v="-13505.843835616437"/>
    <n v="200811"/>
    <x v="0"/>
    <x v="11"/>
  </r>
  <r>
    <s v="R15733"/>
    <n v="1100003599843"/>
    <d v="2009-09-28T00:00:00"/>
    <d v="2008-11-21T00:00:00"/>
    <n v="1257"/>
    <n v="-12224"/>
    <d v="2008-10-24T00:00:00"/>
    <d v="2008-11-20T00:00:00"/>
    <n v="27"/>
    <s v="_B"/>
    <x v="0"/>
    <n v="-904.24109589041086"/>
    <n v="200811"/>
    <x v="0"/>
    <x v="11"/>
  </r>
  <r>
    <s v="R15733"/>
    <n v="1100005935971"/>
    <d v="2009-09-28T00:00:00"/>
    <d v="2009-05-26T00:00:00"/>
    <n v="1"/>
    <n v="-70656"/>
    <d v="2009-03-18T00:00:00"/>
    <d v="2009-05-25T00:00:00"/>
    <n v="68"/>
    <s v="_B"/>
    <x v="0"/>
    <n v="-13163.309589041095"/>
    <n v="200905"/>
    <x v="2"/>
    <x v="3"/>
  </r>
  <r>
    <s v="R15733"/>
    <n v="1100011142703"/>
    <d v="2009-09-28T00:00:00"/>
    <d v="2008-11-15T00:00:00"/>
    <n v="1233"/>
    <n v="-81423"/>
    <d v="2008-11-13T00:00:00"/>
    <d v="2008-11-14T00:00:00"/>
    <n v="1"/>
    <s v="_B"/>
    <x v="0"/>
    <n v="-223.07671232876712"/>
    <n v="200811"/>
    <x v="0"/>
    <x v="11"/>
  </r>
  <r>
    <s v="R15733"/>
    <n v="1100011142703"/>
    <d v="2009-09-28T00:00:00"/>
    <d v="2008-11-15T00:00:00"/>
    <n v="1234"/>
    <n v="-164514.29999999999"/>
    <d v="2008-11-13T00:00:00"/>
    <d v="2008-11-14T00:00:00"/>
    <n v="1"/>
    <s v="_B"/>
    <x v="0"/>
    <n v="-450.72410958904106"/>
    <n v="200811"/>
    <x v="0"/>
    <x v="11"/>
  </r>
  <r>
    <s v="P9917"/>
    <n v="1100018203274"/>
    <d v="2009-09-28T00:00:00"/>
    <d v="2009-08-10T00:00:00"/>
    <n v="1250"/>
    <n v="-104439.1"/>
    <d v="2009-07-28T00:00:00"/>
    <d v="2009-08-09T00:00:00"/>
    <n v="12"/>
    <s v="_B"/>
    <x v="0"/>
    <n v="-3433.6142465753428"/>
    <n v="200908"/>
    <x v="2"/>
    <x v="9"/>
  </r>
  <r>
    <s v="P9917"/>
    <n v="1100018203274"/>
    <d v="2009-09-28T00:00:00"/>
    <d v="2009-08-10T00:00:00"/>
    <n v="1251"/>
    <n v="-86105"/>
    <d v="2009-07-28T00:00:00"/>
    <d v="2009-08-09T00:00:00"/>
    <n v="12"/>
    <s v="_B"/>
    <x v="0"/>
    <n v="-2830.8493150684931"/>
    <n v="200908"/>
    <x v="2"/>
    <x v="9"/>
  </r>
  <r>
    <s v="A19811"/>
    <n v="1100019423576"/>
    <d v="2009-09-28T00:00:00"/>
    <d v="2009-03-04T00:00:00"/>
    <n v="1"/>
    <n v="0"/>
    <d v="2008-11-22T00:00:00"/>
    <d v="2009-03-03T00:00:00"/>
    <n v="101"/>
    <s v="_B"/>
    <x v="0"/>
    <n v="0"/>
    <n v="200903"/>
    <x v="2"/>
    <x v="0"/>
  </r>
  <r>
    <s v="R15733"/>
    <n v="1100024401798"/>
    <d v="2009-09-28T00:00:00"/>
    <d v="2009-03-02T00:00:00"/>
    <n v="43"/>
    <n v="46143.8"/>
    <d v="2009-01-15T00:00:00"/>
    <d v="2009-03-01T00:00:00"/>
    <n v="45"/>
    <s v="_B"/>
    <x v="0"/>
    <n v="5688.961643835617"/>
    <n v="200903"/>
    <x v="2"/>
    <x v="0"/>
  </r>
  <r>
    <s v="R15733"/>
    <n v="1100024401798"/>
    <d v="2009-09-28T00:00:00"/>
    <d v="2009-03-02T00:00:00"/>
    <n v="210"/>
    <n v="-30961.1"/>
    <d v="2009-01-15T00:00:00"/>
    <d v="2009-03-01T00:00:00"/>
    <n v="45"/>
    <s v="_B"/>
    <x v="0"/>
    <n v="-3817.1219178082188"/>
    <n v="200903"/>
    <x v="2"/>
    <x v="0"/>
  </r>
  <r>
    <s v="A21679"/>
    <n v="1100025393232"/>
    <d v="2009-09-28T00:00:00"/>
    <d v="2008-12-01T00:00:00"/>
    <n v="1233"/>
    <n v="9110.2999999999993"/>
    <d v="2008-11-05T00:00:00"/>
    <d v="2008-11-30T00:00:00"/>
    <n v="25"/>
    <s v="_B"/>
    <x v="0"/>
    <n v="623.99315068493149"/>
    <n v="200812"/>
    <x v="0"/>
    <x v="7"/>
  </r>
  <r>
    <s v="A21679"/>
    <n v="1100025393232"/>
    <d v="2009-09-28T00:00:00"/>
    <d v="2008-12-01T00:00:00"/>
    <n v="1234"/>
    <n v="-194752.4"/>
    <d v="2008-11-05T00:00:00"/>
    <d v="2008-11-30T00:00:00"/>
    <n v="25"/>
    <s v="_B"/>
    <x v="0"/>
    <n v="-13339.205479452054"/>
    <n v="200812"/>
    <x v="0"/>
    <x v="7"/>
  </r>
  <r>
    <s v="A19811"/>
    <n v="1100003363250"/>
    <d v="2009-09-29T00:00:00"/>
    <d v="2008-10-20T00:00:00"/>
    <n v="43"/>
    <n v="-2317407.6"/>
    <d v="2008-10-17T00:00:00"/>
    <d v="2008-10-19T00:00:00"/>
    <n v="2"/>
    <s v="_B"/>
    <x v="0"/>
    <n v="-12698.123835616439"/>
    <n v="200810"/>
    <x v="0"/>
    <x v="2"/>
  </r>
  <r>
    <s v="A19811"/>
    <n v="1100003363250"/>
    <d v="2009-09-29T00:00:00"/>
    <d v="2008-10-20T00:00:00"/>
    <n v="210"/>
    <n v="-15005.1"/>
    <d v="2008-10-17T00:00:00"/>
    <d v="2008-10-19T00:00:00"/>
    <n v="2"/>
    <s v="_B"/>
    <x v="0"/>
    <n v="-82.219726027397257"/>
    <n v="200810"/>
    <x v="0"/>
    <x v="2"/>
  </r>
  <r>
    <s v="R15733"/>
    <n v="1100004245097"/>
    <d v="2009-09-29T00:00:00"/>
    <d v="2009-04-16T00:00:00"/>
    <n v="184"/>
    <n v="-115169.4"/>
    <d v="2009-03-05T00:00:00"/>
    <d v="2009-04-15T00:00:00"/>
    <n v="41"/>
    <s v="_B"/>
    <x v="0"/>
    <n v="-12936.836712328768"/>
    <n v="200904"/>
    <x v="2"/>
    <x v="5"/>
  </r>
  <r>
    <s v="R15733"/>
    <n v="1100004245097"/>
    <d v="2009-09-29T00:00:00"/>
    <d v="2009-04-16T00:00:00"/>
    <n v="210"/>
    <n v="-1868.6"/>
    <d v="2009-03-05T00:00:00"/>
    <d v="2009-04-15T00:00:00"/>
    <n v="41"/>
    <s v="_B"/>
    <x v="0"/>
    <n v="-209.8975342465753"/>
    <n v="200904"/>
    <x v="2"/>
    <x v="5"/>
  </r>
  <r>
    <s v="R15733"/>
    <n v="1100004245097"/>
    <d v="2009-09-29T00:00:00"/>
    <d v="2009-04-16T00:00:00"/>
    <n v="187"/>
    <n v="75491.199999999997"/>
    <d v="2009-03-05T00:00:00"/>
    <d v="2009-04-15T00:00:00"/>
    <n v="41"/>
    <s v="_B"/>
    <x v="0"/>
    <n v="8479.8334246575341"/>
    <n v="200904"/>
    <x v="2"/>
    <x v="5"/>
  </r>
  <r>
    <s v="A19811"/>
    <n v="1100009165551"/>
    <d v="2009-09-29T00:00:00"/>
    <d v="2009-03-21T00:00:00"/>
    <n v="1"/>
    <n v="0"/>
    <d v="2008-11-17T00:00:00"/>
    <d v="2009-03-20T00:00:00"/>
    <n v="123"/>
    <s v="_B"/>
    <x v="0"/>
    <n v="0"/>
    <n v="200903"/>
    <x v="2"/>
    <x v="0"/>
  </r>
  <r>
    <s v="A19811"/>
    <n v="1100011405603"/>
    <d v="2009-09-29T00:00:00"/>
    <d v="2008-11-16T00:00:00"/>
    <n v="1"/>
    <n v="-451075.3"/>
    <d v="2008-11-03T00:00:00"/>
    <d v="2008-11-15T00:00:00"/>
    <n v="12"/>
    <s v="_B"/>
    <x v="0"/>
    <n v="-14829.872876712328"/>
    <n v="200811"/>
    <x v="0"/>
    <x v="11"/>
  </r>
  <r>
    <s v="D12478"/>
    <n v="1100051236272"/>
    <d v="2009-09-29T00:00:00"/>
    <d v="2009-03-02T00:00:00"/>
    <n v="1"/>
    <n v="-5665.8"/>
    <d v="2008-09-01T00:00:00"/>
    <d v="2009-03-01T00:00:00"/>
    <n v="181"/>
    <s v="_B"/>
    <x v="0"/>
    <n v="-2809.6158904109589"/>
    <n v="200903"/>
    <x v="2"/>
    <x v="0"/>
  </r>
  <r>
    <s v="A19811"/>
    <n v="1100770879197"/>
    <d v="2009-09-29T00:00:00"/>
    <d v="2007-07-31T00:00:00"/>
    <n v="1"/>
    <n v="-95826.6"/>
    <d v="2007-06-17T00:00:00"/>
    <d v="2007-07-30T00:00:00"/>
    <n v="43"/>
    <s v="_B"/>
    <x v="0"/>
    <n v="-11289.161095890413"/>
    <n v="200707"/>
    <x v="1"/>
    <x v="6"/>
  </r>
  <r>
    <s v="P9917"/>
    <n v="1100002753015"/>
    <d v="2009-09-30T00:00:00"/>
    <d v="2009-08-11T00:00:00"/>
    <n v="1"/>
    <n v="-75570.399999999994"/>
    <d v="2009-07-17T00:00:00"/>
    <d v="2009-08-10T00:00:00"/>
    <n v="24"/>
    <s v="_B"/>
    <x v="0"/>
    <n v="-4969.0126027397255"/>
    <n v="200908"/>
    <x v="2"/>
    <x v="9"/>
  </r>
  <r>
    <s v="P9917"/>
    <n v="1100009805812"/>
    <d v="2009-09-30T00:00:00"/>
    <d v="2009-05-19T00:00:00"/>
    <n v="1"/>
    <n v="-16786.7"/>
    <d v="2008-08-23T00:00:00"/>
    <d v="2009-05-18T00:00:00"/>
    <n v="268"/>
    <s v="_B"/>
    <x v="0"/>
    <n v="-12325.57698630137"/>
    <n v="200905"/>
    <x v="2"/>
    <x v="3"/>
  </r>
  <r>
    <s v="C9248"/>
    <n v="1100013257061"/>
    <d v="2009-09-30T00:00:00"/>
    <d v="2009-04-29T00:00:00"/>
    <n v="1256"/>
    <n v="5875.3"/>
    <d v="2009-02-05T00:00:00"/>
    <d v="2009-04-28T00:00:00"/>
    <n v="82"/>
    <s v="_B"/>
    <x v="0"/>
    <n v="1319.9304109589041"/>
    <n v="200904"/>
    <x v="2"/>
    <x v="5"/>
  </r>
  <r>
    <s v="C9248"/>
    <n v="1100013257061"/>
    <d v="2009-09-30T00:00:00"/>
    <d v="2009-04-29T00:00:00"/>
    <n v="1257"/>
    <n v="624.1"/>
    <d v="2009-02-05T00:00:00"/>
    <d v="2009-04-28T00:00:00"/>
    <n v="82"/>
    <s v="_B"/>
    <x v="0"/>
    <n v="140.20876712328766"/>
    <n v="200904"/>
    <x v="2"/>
    <x v="5"/>
  </r>
  <r>
    <s v="A19811"/>
    <n v="1100019237511"/>
    <d v="2009-09-30T00:00:00"/>
    <d v="2008-11-18T00:00:00"/>
    <n v="1"/>
    <n v="-532102"/>
    <d v="2008-11-07T00:00:00"/>
    <d v="2008-11-17T00:00:00"/>
    <n v="10"/>
    <s v="_B"/>
    <x v="0"/>
    <n v="-14578.13698630137"/>
    <n v="200811"/>
    <x v="0"/>
    <x v="11"/>
  </r>
  <r>
    <s v="P9917"/>
    <n v="1160000408650"/>
    <d v="2009-09-30T00:00:00"/>
    <d v="2008-11-23T00:00:00"/>
    <n v="1"/>
    <n v="-80499.8"/>
    <d v="2008-09-15T00:00:00"/>
    <d v="2008-11-22T00:00:00"/>
    <n v="68"/>
    <s v="_B"/>
    <x v="0"/>
    <n v="-14997.223013698631"/>
    <n v="200811"/>
    <x v="0"/>
    <x v="11"/>
  </r>
  <r>
    <s v="R15733"/>
    <n v="1410742691002"/>
    <d v="2009-10-01T00:00:00"/>
    <d v="2009-08-01T00:00:00"/>
    <n v="1"/>
    <n v="-58138.1"/>
    <d v="2009-06-12T00:00:00"/>
    <d v="2009-07-31T00:00:00"/>
    <n v="49"/>
    <s v="_E"/>
    <x v="1"/>
    <n v="-7804.8408219178073"/>
    <n v="200908"/>
    <x v="2"/>
    <x v="9"/>
  </r>
  <r>
    <s v="A19811"/>
    <n v="1411246321004"/>
    <d v="2009-10-01T00:00:00"/>
    <d v="2008-08-18T00:00:00"/>
    <n v="43"/>
    <n v="5058.5"/>
    <d v="2008-08-11T00:00:00"/>
    <d v="2008-08-17T00:00:00"/>
    <n v="6"/>
    <s v="_E"/>
    <x v="1"/>
    <n v="83.153424657534245"/>
    <n v="200808"/>
    <x v="0"/>
    <x v="9"/>
  </r>
  <r>
    <s v="A19811"/>
    <n v="1411246321004"/>
    <d v="2009-10-01T00:00:00"/>
    <d v="2008-08-18T00:00:00"/>
    <n v="210"/>
    <n v="1377.3"/>
    <d v="2008-08-11T00:00:00"/>
    <d v="2008-08-17T00:00:00"/>
    <n v="6"/>
    <s v="_E"/>
    <x v="1"/>
    <n v="22.64054794520548"/>
    <n v="200808"/>
    <x v="0"/>
    <x v="9"/>
  </r>
  <r>
    <s v="A21679"/>
    <n v="1100002978643"/>
    <d v="2009-10-01T00:00:00"/>
    <d v="2008-11-18T00:00:00"/>
    <n v="43"/>
    <n v="-147108.9"/>
    <d v="2008-10-04T00:00:00"/>
    <d v="2008-11-17T00:00:00"/>
    <n v="44"/>
    <s v="_B"/>
    <x v="0"/>
    <n v="-17733.675616438355"/>
    <n v="200811"/>
    <x v="0"/>
    <x v="11"/>
  </r>
  <r>
    <s v="A21679"/>
    <n v="1100002978643"/>
    <d v="2009-10-01T00:00:00"/>
    <d v="2008-11-18T00:00:00"/>
    <n v="210"/>
    <n v="61467.4"/>
    <d v="2008-10-04T00:00:00"/>
    <d v="2008-11-17T00:00:00"/>
    <n v="44"/>
    <s v="_B"/>
    <x v="0"/>
    <n v="7409.7687671232879"/>
    <n v="200811"/>
    <x v="0"/>
    <x v="11"/>
  </r>
  <r>
    <s v="R15733"/>
    <n v="1100003927375"/>
    <d v="2009-10-01T00:00:00"/>
    <d v="2009-04-01T00:00:00"/>
    <n v="1"/>
    <n v="-66061.399999999994"/>
    <d v="2009-03-03T00:00:00"/>
    <d v="2009-03-31T00:00:00"/>
    <n v="28"/>
    <s v="_B"/>
    <x v="0"/>
    <n v="-5067.723835616438"/>
    <n v="200904"/>
    <x v="2"/>
    <x v="5"/>
  </r>
  <r>
    <s v="P9917"/>
    <n v="1100006261861"/>
    <d v="2009-10-01T00:00:00"/>
    <d v="2008-09-18T00:00:00"/>
    <n v="1"/>
    <n v="1760700.5"/>
    <d v="2008-08-20T00:00:00"/>
    <d v="2008-09-17T00:00:00"/>
    <n v="28"/>
    <s v="_B"/>
    <x v="0"/>
    <n v="135067.43561643834"/>
    <n v="200809"/>
    <x v="0"/>
    <x v="8"/>
  </r>
  <r>
    <s v="R15733"/>
    <n v="1100010904239"/>
    <d v="2009-10-01T00:00:00"/>
    <d v="2009-07-19T00:00:00"/>
    <n v="1"/>
    <n v="-269834.3"/>
    <d v="2009-07-16T00:00:00"/>
    <d v="2009-07-18T00:00:00"/>
    <n v="2"/>
    <s v="_B"/>
    <x v="0"/>
    <n v="-1478.544109589041"/>
    <n v="200907"/>
    <x v="2"/>
    <x v="6"/>
  </r>
  <r>
    <s v="R15733"/>
    <n v="1100019267047"/>
    <d v="2009-10-01T00:00:00"/>
    <d v="2008-11-24T00:00:00"/>
    <n v="114"/>
    <n v="-66104.7"/>
    <d v="2008-11-08T00:00:00"/>
    <d v="2008-11-23T00:00:00"/>
    <n v="15"/>
    <s v="_B"/>
    <x v="0"/>
    <n v="-2716.631506849315"/>
    <n v="200811"/>
    <x v="0"/>
    <x v="11"/>
  </r>
  <r>
    <s v="P9917"/>
    <n v="1411788991008"/>
    <d v="2009-10-02T00:00:00"/>
    <d v="2008-08-12T00:00:00"/>
    <n v="43"/>
    <n v="10430.9"/>
    <d v="2007-06-29T00:00:00"/>
    <d v="2008-08-11T00:00:00"/>
    <n v="409"/>
    <s v="_E"/>
    <x v="1"/>
    <n v="11688.323561643836"/>
    <n v="200808"/>
    <x v="0"/>
    <x v="9"/>
  </r>
  <r>
    <s v="P9917"/>
    <n v="1411788991008"/>
    <d v="2009-10-02T00:00:00"/>
    <d v="2008-08-12T00:00:00"/>
    <n v="210"/>
    <n v="3973.8"/>
    <d v="2007-06-29T00:00:00"/>
    <d v="2008-08-11T00:00:00"/>
    <n v="409"/>
    <s v="_E"/>
    <x v="1"/>
    <n v="4452.8334246575341"/>
    <n v="200808"/>
    <x v="0"/>
    <x v="9"/>
  </r>
  <r>
    <s v="A21679"/>
    <n v="1100014283276"/>
    <d v="2009-10-02T00:00:00"/>
    <d v="2008-11-24T00:00:00"/>
    <n v="43"/>
    <n v="206802.2"/>
    <d v="2008-10-25T00:00:00"/>
    <d v="2008-11-23T00:00:00"/>
    <n v="29"/>
    <s v="_B"/>
    <x v="0"/>
    <n v="16430.859726027396"/>
    <n v="200811"/>
    <x v="0"/>
    <x v="11"/>
  </r>
  <r>
    <s v="A21679"/>
    <n v="1100014283276"/>
    <d v="2009-10-02T00:00:00"/>
    <d v="2008-11-24T00:00:00"/>
    <n v="210"/>
    <n v="-171819.2"/>
    <d v="2008-10-25T00:00:00"/>
    <d v="2008-11-23T00:00:00"/>
    <n v="29"/>
    <s v="_B"/>
    <x v="0"/>
    <n v="-13651.388493150685"/>
    <n v="200811"/>
    <x v="0"/>
    <x v="11"/>
  </r>
  <r>
    <s v="R15751"/>
    <n v="1460001323568"/>
    <d v="2009-10-03T00:00:00"/>
    <d v="2009-04-17T00:00:00"/>
    <n v="1"/>
    <n v="-74123"/>
    <d v="2009-02-15T00:00:00"/>
    <d v="2009-04-16T00:00:00"/>
    <n v="60"/>
    <s v="_E"/>
    <x v="1"/>
    <n v="-12184.602739726028"/>
    <n v="200904"/>
    <x v="2"/>
    <x v="5"/>
  </r>
  <r>
    <s v="R15751"/>
    <n v="1100001901932"/>
    <d v="2009-10-03T00:00:00"/>
    <d v="2008-12-19T00:00:00"/>
    <n v="43"/>
    <n v="54097.5"/>
    <d v="2008-09-01T00:00:00"/>
    <d v="2008-12-18T00:00:00"/>
    <n v="108"/>
    <s v="_B"/>
    <x v="0"/>
    <n v="16006.931506849316"/>
    <n v="200812"/>
    <x v="0"/>
    <x v="7"/>
  </r>
  <r>
    <s v="R15751"/>
    <n v="1100001901932"/>
    <d v="2009-10-03T00:00:00"/>
    <d v="2008-12-19T00:00:00"/>
    <n v="210"/>
    <n v="-43388.2"/>
    <d v="2008-09-01T00:00:00"/>
    <d v="2008-12-18T00:00:00"/>
    <n v="108"/>
    <s v="_B"/>
    <x v="0"/>
    <n v="-12838.152328767123"/>
    <n v="200812"/>
    <x v="0"/>
    <x v="7"/>
  </r>
  <r>
    <s v="D12478"/>
    <n v="1418213441005"/>
    <d v="2009-10-05T00:00:00"/>
    <d v="2009-06-30T00:00:00"/>
    <n v="43"/>
    <n v="-8304.7999999999993"/>
    <d v="2008-08-29T00:00:00"/>
    <d v="2009-06-29T00:00:00"/>
    <n v="304"/>
    <s v="_E"/>
    <x v="1"/>
    <n v="-6916.8745205479445"/>
    <n v="200906"/>
    <x v="2"/>
    <x v="4"/>
  </r>
  <r>
    <s v="D12478"/>
    <n v="1418213441005"/>
    <d v="2009-10-05T00:00:00"/>
    <d v="2009-06-30T00:00:00"/>
    <n v="210"/>
    <n v="8104.9"/>
    <d v="2008-08-29T00:00:00"/>
    <d v="2009-06-29T00:00:00"/>
    <n v="304"/>
    <s v="_E"/>
    <x v="1"/>
    <n v="6750.3824657534242"/>
    <n v="200906"/>
    <x v="2"/>
    <x v="4"/>
  </r>
  <r>
    <s v="P9917"/>
    <n v="1419006403006"/>
    <d v="2009-10-05T00:00:00"/>
    <d v="2008-10-01T00:00:00"/>
    <n v="1"/>
    <n v="-194324.5"/>
    <d v="2008-08-21T00:00:00"/>
    <d v="2008-09-30T00:00:00"/>
    <n v="40"/>
    <s v="_E"/>
    <x v="1"/>
    <n v="-21295.835616438359"/>
    <n v="200810"/>
    <x v="0"/>
    <x v="2"/>
  </r>
  <r>
    <s v="A19811"/>
    <n v="1100013971975"/>
    <d v="2009-10-05T00:00:00"/>
    <d v="2008-11-13T00:00:00"/>
    <n v="1"/>
    <n v="-307688.40000000002"/>
    <d v="2008-10-25T00:00:00"/>
    <d v="2008-11-12T00:00:00"/>
    <n v="18"/>
    <s v="_B"/>
    <x v="0"/>
    <n v="-15173.674520547946"/>
    <n v="200811"/>
    <x v="0"/>
    <x v="11"/>
  </r>
  <r>
    <s v="R15733"/>
    <n v="1100014213552"/>
    <d v="2009-10-05T00:00:00"/>
    <d v="2009-08-02T00:00:00"/>
    <n v="1"/>
    <n v="-15424.7"/>
    <d v="2008-08-29T00:00:00"/>
    <d v="2009-08-01T00:00:00"/>
    <n v="337"/>
    <s v="_B"/>
    <x v="0"/>
    <n v="-14241.435342465755"/>
    <n v="200908"/>
    <x v="2"/>
    <x v="9"/>
  </r>
  <r>
    <s v="A19811"/>
    <n v="1100019267000"/>
    <d v="2009-10-05T00:00:00"/>
    <d v="2008-10-28T00:00:00"/>
    <n v="114"/>
    <n v="-177159.1"/>
    <d v="2008-08-27T00:00:00"/>
    <d v="2008-10-27T00:00:00"/>
    <n v="61"/>
    <s v="_B"/>
    <x v="0"/>
    <n v="-29607.411232876715"/>
    <n v="200810"/>
    <x v="0"/>
    <x v="2"/>
  </r>
  <r>
    <s v="R15733"/>
    <n v="1100021561044"/>
    <d v="2009-10-05T00:00:00"/>
    <d v="2009-05-10T00:00:00"/>
    <n v="1"/>
    <n v="-37415.199999999997"/>
    <d v="2009-03-01T00:00:00"/>
    <d v="2009-05-09T00:00:00"/>
    <n v="69"/>
    <s v="_B"/>
    <x v="0"/>
    <n v="-7073.0104109589038"/>
    <n v="200905"/>
    <x v="2"/>
    <x v="3"/>
  </r>
  <r>
    <s v="A19811"/>
    <n v="1100022794902"/>
    <d v="2009-10-05T00:00:00"/>
    <d v="2008-10-12T00:00:00"/>
    <n v="1"/>
    <n v="-320632.5"/>
    <d v="2008-09-19T00:00:00"/>
    <d v="2008-10-11T00:00:00"/>
    <n v="22"/>
    <s v="_B"/>
    <x v="0"/>
    <n v="-19325.794520547945"/>
    <n v="200810"/>
    <x v="0"/>
    <x v="2"/>
  </r>
  <r>
    <s v="A19811"/>
    <n v="1100022794911"/>
    <d v="2009-10-05T00:00:00"/>
    <d v="2008-10-16T00:00:00"/>
    <n v="1226"/>
    <n v="-290520.40000000002"/>
    <d v="2008-08-27T00:00:00"/>
    <d v="2008-10-15T00:00:00"/>
    <n v="49"/>
    <s v="_B"/>
    <x v="0"/>
    <n v="-39001.368767123291"/>
    <n v="200810"/>
    <x v="0"/>
    <x v="2"/>
  </r>
  <r>
    <s v="A19811"/>
    <n v="1100022794911"/>
    <d v="2009-10-05T00:00:00"/>
    <d v="2008-10-16T00:00:00"/>
    <n v="1227"/>
    <n v="-271127.7"/>
    <d v="2008-08-27T00:00:00"/>
    <d v="2008-10-15T00:00:00"/>
    <n v="49"/>
    <s v="_B"/>
    <x v="0"/>
    <n v="-36397.96520547945"/>
    <n v="200810"/>
    <x v="0"/>
    <x v="2"/>
  </r>
  <r>
    <s v="R15733"/>
    <n v="1100023529024"/>
    <d v="2009-10-05T00:00:00"/>
    <d v="2007-11-17T00:00:00"/>
    <n v="43"/>
    <n v="63934.3"/>
    <d v="2007-10-26T00:00:00"/>
    <d v="2007-11-16T00:00:00"/>
    <n v="21"/>
    <s v="_B"/>
    <x v="0"/>
    <n v="3678.411780821918"/>
    <n v="200711"/>
    <x v="1"/>
    <x v="11"/>
  </r>
  <r>
    <s v="R15733"/>
    <n v="1100023529024"/>
    <d v="2009-10-05T00:00:00"/>
    <d v="2007-11-17T00:00:00"/>
    <n v="210"/>
    <n v="-49617"/>
    <d v="2007-10-26T00:00:00"/>
    <d v="2007-11-16T00:00:00"/>
    <n v="21"/>
    <s v="_B"/>
    <x v="0"/>
    <n v="-2854.6767123287673"/>
    <n v="200711"/>
    <x v="1"/>
    <x v="11"/>
  </r>
  <r>
    <s v="A19811"/>
    <n v="1100023541379"/>
    <d v="2009-10-05T00:00:00"/>
    <d v="2008-11-19T00:00:00"/>
    <n v="1"/>
    <n v="-12076.5"/>
    <d v="2008-08-27T00:00:00"/>
    <d v="2008-11-18T00:00:00"/>
    <n v="83"/>
    <s v="_B"/>
    <x v="0"/>
    <n v="-2746.1630136986305"/>
    <n v="200811"/>
    <x v="0"/>
    <x v="11"/>
  </r>
  <r>
    <s v="A19811"/>
    <n v="1100050074130"/>
    <d v="2009-10-05T00:00:00"/>
    <d v="2008-08-27T00:00:00"/>
    <n v="358"/>
    <n v="4385.7"/>
    <d v="2008-06-10T00:00:00"/>
    <d v="2008-08-26T00:00:00"/>
    <n v="77"/>
    <s v="_B"/>
    <x v="0"/>
    <n v="925.20246575342458"/>
    <n v="200808"/>
    <x v="0"/>
    <x v="9"/>
  </r>
  <r>
    <s v="A19811"/>
    <n v="1100050074130"/>
    <d v="2009-10-05T00:00:00"/>
    <d v="2008-08-27T00:00:00"/>
    <n v="359"/>
    <n v="6314"/>
    <d v="2008-06-10T00:00:00"/>
    <d v="2008-08-26T00:00:00"/>
    <n v="77"/>
    <s v="_B"/>
    <x v="0"/>
    <n v="1331.9945205479451"/>
    <n v="200808"/>
    <x v="0"/>
    <x v="9"/>
  </r>
  <r>
    <s v="A19811"/>
    <n v="1100770190540"/>
    <d v="2009-10-05T00:00:00"/>
    <d v="2008-11-08T00:00:00"/>
    <n v="1"/>
    <n v="-1687674"/>
    <d v="2008-09-30T00:00:00"/>
    <d v="2008-11-07T00:00:00"/>
    <n v="38"/>
    <s v="_B"/>
    <x v="0"/>
    <n v="-175703.04657534245"/>
    <n v="200811"/>
    <x v="0"/>
    <x v="11"/>
  </r>
  <r>
    <s v="D12478"/>
    <n v="1418622440000"/>
    <d v="2009-10-06T00:00:00"/>
    <d v="2008-11-24T00:00:00"/>
    <n v="1"/>
    <n v="-577842.6"/>
    <d v="2008-08-29T00:00:00"/>
    <d v="2008-11-23T00:00:00"/>
    <n v="86"/>
    <s v="_E"/>
    <x v="1"/>
    <n v="-136149.21534246576"/>
    <n v="200811"/>
    <x v="0"/>
    <x v="11"/>
  </r>
  <r>
    <s v="C9248"/>
    <n v="1419454791008"/>
    <d v="2009-10-06T00:00:00"/>
    <d v="2009-06-23T00:00:00"/>
    <n v="43"/>
    <n v="5137.3"/>
    <d v="2009-02-28T00:00:00"/>
    <d v="2009-06-22T00:00:00"/>
    <n v="114"/>
    <s v="_E"/>
    <x v="1"/>
    <n v="1604.5265753424658"/>
    <n v="200906"/>
    <x v="2"/>
    <x v="4"/>
  </r>
  <r>
    <s v="C9248"/>
    <n v="1419454791008"/>
    <d v="2009-10-06T00:00:00"/>
    <d v="2009-06-23T00:00:00"/>
    <n v="210"/>
    <n v="59.8"/>
    <d v="2009-02-28T00:00:00"/>
    <d v="2009-06-22T00:00:00"/>
    <n v="114"/>
    <s v="_E"/>
    <x v="1"/>
    <n v="18.6772602739726"/>
    <n v="200906"/>
    <x v="2"/>
    <x v="4"/>
  </r>
  <r>
    <s v="A19811"/>
    <n v="1100002194680"/>
    <d v="2009-10-07T00:00:00"/>
    <d v="2008-11-22T00:00:00"/>
    <n v="1"/>
    <n v="-37426.6"/>
    <d v="2008-08-30T00:00:00"/>
    <d v="2008-11-21T00:00:00"/>
    <n v="83"/>
    <s v="_B"/>
    <x v="0"/>
    <n v="-8510.7063013698626"/>
    <n v="200811"/>
    <x v="0"/>
    <x v="11"/>
  </r>
  <r>
    <s v="P9917"/>
    <n v="1100002781848"/>
    <d v="2009-10-07T00:00:00"/>
    <d v="2009-01-12T00:00:00"/>
    <n v="43"/>
    <n v="-72595.5"/>
    <d v="2009-01-05T00:00:00"/>
    <d v="2009-01-11T00:00:00"/>
    <n v="6"/>
    <s v="_B"/>
    <x v="0"/>
    <n v="-1193.350684931507"/>
    <n v="200901"/>
    <x v="2"/>
    <x v="10"/>
  </r>
  <r>
    <s v="P9917"/>
    <n v="1100002781848"/>
    <d v="2009-10-07T00:00:00"/>
    <d v="2009-01-12T00:00:00"/>
    <n v="210"/>
    <n v="38405.1"/>
    <d v="2009-01-05T00:00:00"/>
    <d v="2009-01-11T00:00:00"/>
    <n v="6"/>
    <s v="_B"/>
    <x v="0"/>
    <n v="631.31671232876715"/>
    <n v="200901"/>
    <x v="2"/>
    <x v="10"/>
  </r>
  <r>
    <s v="P9917"/>
    <n v="1100003350561"/>
    <d v="2009-10-07T00:00:00"/>
    <d v="2009-08-28T00:00:00"/>
    <n v="1"/>
    <n v="-64133.9"/>
    <d v="2009-05-19T00:00:00"/>
    <d v="2009-08-27T00:00:00"/>
    <n v="100"/>
    <s v="_B"/>
    <x v="0"/>
    <n v="-17570.931506849316"/>
    <n v="200908"/>
    <x v="2"/>
    <x v="9"/>
  </r>
  <r>
    <s v="A19811"/>
    <n v="1100003853875"/>
    <d v="2009-10-07T00:00:00"/>
    <d v="2008-10-28T00:00:00"/>
    <n v="1"/>
    <n v="-2586598.5"/>
    <d v="2008-09-30T00:00:00"/>
    <d v="2008-10-27T00:00:00"/>
    <n v="27"/>
    <s v="_B"/>
    <x v="0"/>
    <n v="-191337.42328767123"/>
    <n v="200810"/>
    <x v="0"/>
    <x v="2"/>
  </r>
  <r>
    <s v="R15733"/>
    <n v="1100004360116"/>
    <d v="2009-10-07T00:00:00"/>
    <d v="2008-11-16T00:00:00"/>
    <n v="1244"/>
    <n v="-78375.399999999994"/>
    <d v="2008-11-06T00:00:00"/>
    <d v="2008-11-15T00:00:00"/>
    <n v="9"/>
    <s v="_B"/>
    <x v="0"/>
    <n v="-1932.544109589041"/>
    <n v="200811"/>
    <x v="0"/>
    <x v="11"/>
  </r>
  <r>
    <s v="R15733"/>
    <n v="1100004360116"/>
    <d v="2009-10-07T00:00:00"/>
    <d v="2008-11-16T00:00:00"/>
    <n v="1245"/>
    <n v="-16175.4"/>
    <d v="2008-11-06T00:00:00"/>
    <d v="2008-11-15T00:00:00"/>
    <n v="9"/>
    <s v="_B"/>
    <x v="0"/>
    <n v="-398.84547945205475"/>
    <n v="200811"/>
    <x v="0"/>
    <x v="11"/>
  </r>
  <r>
    <s v="R15733"/>
    <n v="1100005423102"/>
    <d v="2009-10-07T00:00:00"/>
    <d v="2009-04-21T00:00:00"/>
    <n v="1254"/>
    <n v="-337711.1"/>
    <d v="2009-03-31T00:00:00"/>
    <d v="2009-04-20T00:00:00"/>
    <n v="20"/>
    <s v="_B"/>
    <x v="0"/>
    <n v="-18504.717808219179"/>
    <n v="200904"/>
    <x v="2"/>
    <x v="5"/>
  </r>
  <r>
    <s v="R15733"/>
    <n v="1100005423102"/>
    <d v="2009-10-07T00:00:00"/>
    <d v="2009-04-21T00:00:00"/>
    <n v="1255"/>
    <n v="-83227.5"/>
    <d v="2009-03-31T00:00:00"/>
    <d v="2009-04-20T00:00:00"/>
    <n v="20"/>
    <s v="_B"/>
    <x v="0"/>
    <n v="-4560.41095890411"/>
    <n v="200904"/>
    <x v="2"/>
    <x v="5"/>
  </r>
  <r>
    <s v="A21679"/>
    <n v="1100008188210"/>
    <d v="2009-10-07T00:00:00"/>
    <d v="2009-09-03T00:00:00"/>
    <n v="43"/>
    <n v="2411.9"/>
    <d v="2009-08-19T00:00:00"/>
    <d v="2009-09-02T00:00:00"/>
    <n v="14"/>
    <s v="_B"/>
    <x v="0"/>
    <n v="92.511232876712327"/>
    <n v="200909"/>
    <x v="2"/>
    <x v="8"/>
  </r>
  <r>
    <s v="A21679"/>
    <n v="1100008188210"/>
    <d v="2009-10-07T00:00:00"/>
    <d v="2009-09-03T00:00:00"/>
    <n v="210"/>
    <n v="1729.6"/>
    <d v="2009-08-19T00:00:00"/>
    <d v="2009-09-02T00:00:00"/>
    <n v="14"/>
    <s v="_B"/>
    <x v="0"/>
    <n v="66.340821917808213"/>
    <n v="200909"/>
    <x v="2"/>
    <x v="8"/>
  </r>
  <r>
    <s v="A19811"/>
    <n v="1100012657145"/>
    <d v="2009-10-07T00:00:00"/>
    <d v="2008-08-29T00:00:00"/>
    <n v="1"/>
    <n v="12317.9"/>
    <d v="2008-04-04T00:00:00"/>
    <d v="2008-08-28T00:00:00"/>
    <n v="146"/>
    <s v="_B"/>
    <x v="0"/>
    <n v="4927.16"/>
    <n v="200808"/>
    <x v="0"/>
    <x v="9"/>
  </r>
  <r>
    <s v="P9917"/>
    <n v="1100022393391"/>
    <d v="2009-10-07T00:00:00"/>
    <d v="2009-09-15T00:00:00"/>
    <n v="43"/>
    <n v="-115942.39999999999"/>
    <d v="2009-08-02T00:00:00"/>
    <d v="2009-09-14T00:00:00"/>
    <n v="43"/>
    <s v="_B"/>
    <x v="0"/>
    <n v="-13658.967671232876"/>
    <n v="200909"/>
    <x v="2"/>
    <x v="8"/>
  </r>
  <r>
    <s v="P9917"/>
    <n v="1100022393391"/>
    <d v="2009-10-07T00:00:00"/>
    <d v="2009-09-15T00:00:00"/>
    <n v="210"/>
    <n v="-64803.4"/>
    <d v="2009-08-02T00:00:00"/>
    <d v="2009-09-14T00:00:00"/>
    <n v="43"/>
    <s v="_B"/>
    <x v="0"/>
    <n v="-7634.3731506849317"/>
    <n v="200909"/>
    <x v="2"/>
    <x v="8"/>
  </r>
  <r>
    <s v="A19811"/>
    <n v="1100024327559"/>
    <d v="2009-10-07T00:00:00"/>
    <d v="2008-10-30T00:00:00"/>
    <n v="1235"/>
    <n v="173930.9"/>
    <d v="2008-09-29T00:00:00"/>
    <d v="2008-10-29T00:00:00"/>
    <n v="30"/>
    <s v="_B"/>
    <x v="0"/>
    <n v="14295.690410958903"/>
    <n v="200810"/>
    <x v="0"/>
    <x v="2"/>
  </r>
  <r>
    <s v="A19811"/>
    <n v="1100024327559"/>
    <d v="2009-10-07T00:00:00"/>
    <d v="2008-10-30T00:00:00"/>
    <n v="1236"/>
    <n v="-255316.7"/>
    <d v="2008-09-29T00:00:00"/>
    <d v="2008-10-29T00:00:00"/>
    <n v="30"/>
    <s v="_B"/>
    <x v="0"/>
    <n v="-20984.934246575343"/>
    <n v="200810"/>
    <x v="0"/>
    <x v="2"/>
  </r>
  <r>
    <s v="A19811"/>
    <n v="1100024327559"/>
    <d v="2009-10-07T00:00:00"/>
    <d v="2008-10-30T00:00:00"/>
    <n v="1237"/>
    <n v="0"/>
    <d v="2008-09-29T00:00:00"/>
    <d v="2008-10-29T00:00:00"/>
    <n v="30"/>
    <s v="_B"/>
    <x v="0"/>
    <n v="0"/>
    <n v="200810"/>
    <x v="0"/>
    <x v="2"/>
  </r>
  <r>
    <s v="A19811"/>
    <n v="1100050369440"/>
    <d v="2009-10-07T00:00:00"/>
    <d v="2008-10-30T00:00:00"/>
    <n v="1"/>
    <n v="-496900.6"/>
    <d v="2008-10-17T00:00:00"/>
    <d v="2008-10-29T00:00:00"/>
    <n v="12"/>
    <s v="_B"/>
    <x v="0"/>
    <n v="-16336.458082191781"/>
    <n v="200810"/>
    <x v="0"/>
    <x v="2"/>
  </r>
  <r>
    <s v="R15733"/>
    <n v="1100005857871"/>
    <d v="2009-10-08T00:00:00"/>
    <d v="2009-05-29T00:00:00"/>
    <n v="1"/>
    <n v="-6283.2"/>
    <d v="2008-11-26T00:00:00"/>
    <d v="2009-05-28T00:00:00"/>
    <n v="183"/>
    <s v="_B"/>
    <x v="0"/>
    <n v="-3150.207123287671"/>
    <n v="200905"/>
    <x v="2"/>
    <x v="3"/>
  </r>
  <r>
    <s v="P9917"/>
    <n v="1100019736830"/>
    <d v="2009-10-08T00:00:00"/>
    <d v="2008-11-29T00:00:00"/>
    <n v="43"/>
    <n v="65459.4"/>
    <d v="2008-08-28T00:00:00"/>
    <d v="2008-11-28T00:00:00"/>
    <n v="92"/>
    <s v="_B"/>
    <x v="0"/>
    <n v="16499.355616438355"/>
    <n v="200811"/>
    <x v="0"/>
    <x v="11"/>
  </r>
  <r>
    <s v="P9917"/>
    <n v="1100019736830"/>
    <d v="2009-10-08T00:00:00"/>
    <d v="2008-11-29T00:00:00"/>
    <n v="210"/>
    <n v="119859.9"/>
    <d v="2008-08-28T00:00:00"/>
    <d v="2008-11-28T00:00:00"/>
    <n v="92"/>
    <s v="_B"/>
    <x v="0"/>
    <n v="30211.262465753422"/>
    <n v="200811"/>
    <x v="0"/>
    <x v="11"/>
  </r>
  <r>
    <s v="R15733"/>
    <n v="1416302602002"/>
    <d v="2009-10-09T00:00:00"/>
    <d v="2009-01-08T00:00:00"/>
    <n v="1"/>
    <n v="-24914.1"/>
    <d v="2009-01-07T00:00:00"/>
    <d v="2009-01-07T00:00:00"/>
    <n v="0"/>
    <s v="_E"/>
    <x v="1"/>
    <n v="0"/>
    <n v="200901"/>
    <x v="2"/>
    <x v="10"/>
  </r>
  <r>
    <s v="R15733"/>
    <n v="1100002022494"/>
    <d v="2009-10-09T00:00:00"/>
    <d v="2009-01-12T00:00:00"/>
    <n v="1254"/>
    <n v="47531.8"/>
    <d v="2008-12-21T00:00:00"/>
    <d v="2009-01-11T00:00:00"/>
    <n v="21"/>
    <s v="_B"/>
    <x v="0"/>
    <n v="2734.706301369863"/>
    <n v="200901"/>
    <x v="2"/>
    <x v="10"/>
  </r>
  <r>
    <s v="R15733"/>
    <n v="1100002022494"/>
    <d v="2009-10-09T00:00:00"/>
    <d v="2009-01-12T00:00:00"/>
    <n v="1255"/>
    <n v="-38904.800000000003"/>
    <d v="2008-12-21T00:00:00"/>
    <d v="2009-01-11T00:00:00"/>
    <n v="21"/>
    <s v="_B"/>
    <x v="0"/>
    <n v="-2238.3583561643836"/>
    <n v="200901"/>
    <x v="2"/>
    <x v="10"/>
  </r>
  <r>
    <s v="P9917"/>
    <n v="1100012322570"/>
    <d v="2009-10-09T00:00:00"/>
    <d v="2008-12-05T00:00:00"/>
    <n v="43"/>
    <n v="-76760"/>
    <d v="2008-09-05T00:00:00"/>
    <d v="2008-12-04T00:00:00"/>
    <n v="90"/>
    <s v="_B"/>
    <x v="0"/>
    <n v="-18927.123287671231"/>
    <n v="200812"/>
    <x v="0"/>
    <x v="7"/>
  </r>
  <r>
    <s v="P9917"/>
    <n v="1100012322570"/>
    <d v="2009-10-09T00:00:00"/>
    <d v="2008-12-05T00:00:00"/>
    <n v="210"/>
    <n v="-552693.9"/>
    <d v="2008-09-05T00:00:00"/>
    <d v="2008-12-04T00:00:00"/>
    <n v="90"/>
    <s v="_B"/>
    <x v="0"/>
    <n v="-136280.68767123288"/>
    <n v="200812"/>
    <x v="0"/>
    <x v="7"/>
  </r>
  <r>
    <s v="R15733"/>
    <n v="1100025450875"/>
    <d v="2009-10-09T00:00:00"/>
    <d v="2009-05-24T00:00:00"/>
    <n v="43"/>
    <n v="281254.2"/>
    <d v="2008-09-05T00:00:00"/>
    <d v="2009-05-23T00:00:00"/>
    <n v="260"/>
    <s v="_B"/>
    <x v="0"/>
    <n v="200345.45753424658"/>
    <n v="200905"/>
    <x v="2"/>
    <x v="3"/>
  </r>
  <r>
    <s v="R15733"/>
    <n v="1100025450875"/>
    <d v="2009-10-09T00:00:00"/>
    <d v="2009-05-24T00:00:00"/>
    <n v="210"/>
    <n v="167533.1"/>
    <d v="2008-09-05T00:00:00"/>
    <d v="2009-05-23T00:00:00"/>
    <n v="260"/>
    <s v="_B"/>
    <x v="0"/>
    <n v="119338.64657534247"/>
    <n v="200905"/>
    <x v="2"/>
    <x v="3"/>
  </r>
  <r>
    <s v="R15733"/>
    <n v="1100770653150"/>
    <d v="2009-10-09T00:00:00"/>
    <d v="2009-05-21T00:00:00"/>
    <n v="1"/>
    <n v="-149928.29999999999"/>
    <d v="2009-05-16T00:00:00"/>
    <d v="2009-05-20T00:00:00"/>
    <n v="4"/>
    <s v="_B"/>
    <x v="0"/>
    <n v="-1643.0498630136985"/>
    <n v="200905"/>
    <x v="2"/>
    <x v="3"/>
  </r>
  <r>
    <s v="R15733"/>
    <n v="1100003746774"/>
    <d v="2009-10-12T00:00:00"/>
    <d v="2009-04-22T00:00:00"/>
    <n v="1"/>
    <n v="-41379.800000000003"/>
    <d v="2009-02-03T00:00:00"/>
    <d v="2009-04-21T00:00:00"/>
    <n v="77"/>
    <s v="_B"/>
    <x v="0"/>
    <n v="-8729.4372602739732"/>
    <n v="200904"/>
    <x v="2"/>
    <x v="5"/>
  </r>
  <r>
    <s v="R15733"/>
    <n v="1100005462342"/>
    <d v="2009-10-12T00:00:00"/>
    <d v="2009-10-02T00:00:00"/>
    <n v="1"/>
    <n v="-102141.9"/>
    <d v="2009-09-01T00:00:00"/>
    <d v="2009-10-01T00:00:00"/>
    <n v="30"/>
    <s v="_B"/>
    <x v="0"/>
    <n v="-8395.2246575342469"/>
    <n v="200910"/>
    <x v="2"/>
    <x v="2"/>
  </r>
  <r>
    <s v="P9917"/>
    <n v="1100018588764"/>
    <d v="2009-10-12T00:00:00"/>
    <d v="2008-08-23T00:00:00"/>
    <n v="43"/>
    <n v="-155082.70000000001"/>
    <d v="2008-02-09T00:00:00"/>
    <d v="2008-08-22T00:00:00"/>
    <n v="195"/>
    <s v="_B"/>
    <x v="0"/>
    <n v="-82852.40136986303"/>
    <n v="200808"/>
    <x v="0"/>
    <x v="9"/>
  </r>
  <r>
    <s v="P9917"/>
    <n v="1100018588764"/>
    <d v="2009-10-12T00:00:00"/>
    <d v="2008-08-23T00:00:00"/>
    <n v="210"/>
    <n v="-327238.5"/>
    <d v="2008-02-09T00:00:00"/>
    <d v="2008-08-22T00:00:00"/>
    <n v="195"/>
    <s v="_B"/>
    <x v="0"/>
    <n v="-174826.0479452055"/>
    <n v="200808"/>
    <x v="0"/>
    <x v="9"/>
  </r>
  <r>
    <s v="R15733"/>
    <n v="1100019187330"/>
    <d v="2009-10-12T00:00:00"/>
    <d v="2008-01-01T00:00:00"/>
    <n v="1235"/>
    <n v="-53378.5"/>
    <d v="2007-10-04T00:00:00"/>
    <d v="2007-12-31T00:00:00"/>
    <n v="88"/>
    <s v="_B"/>
    <x v="0"/>
    <n v="-12869.336986301369"/>
    <n v="200801"/>
    <x v="0"/>
    <x v="10"/>
  </r>
  <r>
    <s v="R15733"/>
    <n v="1100019187330"/>
    <d v="2009-10-12T00:00:00"/>
    <d v="2008-01-01T00:00:00"/>
    <n v="1237"/>
    <n v="-71929.899999999994"/>
    <d v="2007-10-04T00:00:00"/>
    <d v="2007-12-31T00:00:00"/>
    <n v="88"/>
    <s v="_B"/>
    <x v="0"/>
    <n v="-17342.003287671232"/>
    <n v="200801"/>
    <x v="0"/>
    <x v="10"/>
  </r>
  <r>
    <s v="R15733"/>
    <n v="1100019187330"/>
    <d v="2009-10-12T00:00:00"/>
    <d v="2008-01-01T00:00:00"/>
    <n v="1236"/>
    <n v="-43868.800000000003"/>
    <d v="2007-10-04T00:00:00"/>
    <d v="2007-12-31T00:00:00"/>
    <n v="88"/>
    <s v="_B"/>
    <x v="0"/>
    <n v="-10576.587397260275"/>
    <n v="200801"/>
    <x v="0"/>
    <x v="10"/>
  </r>
  <r>
    <s v="R15733"/>
    <n v="1100021721959"/>
    <d v="2009-10-12T00:00:00"/>
    <d v="2009-07-13T00:00:00"/>
    <n v="1"/>
    <n v="-45422.2"/>
    <d v="2009-02-17T00:00:00"/>
    <d v="2009-07-12T00:00:00"/>
    <n v="145"/>
    <s v="_B"/>
    <x v="0"/>
    <n v="-18044.435616438357"/>
    <n v="200907"/>
    <x v="2"/>
    <x v="6"/>
  </r>
  <r>
    <s v="A19811"/>
    <n v="1416115680000"/>
    <d v="2009-10-13T00:00:00"/>
    <d v="2008-10-21T00:00:00"/>
    <n v="1"/>
    <n v="-149981.1"/>
    <d v="2008-09-01T00:00:00"/>
    <d v="2008-10-20T00:00:00"/>
    <n v="49"/>
    <s v="_E"/>
    <x v="1"/>
    <n v="-20134.44904109589"/>
    <n v="200810"/>
    <x v="0"/>
    <x v="2"/>
  </r>
  <r>
    <s v="A19811"/>
    <n v="1100023624398"/>
    <d v="2009-10-13T00:00:00"/>
    <d v="2008-12-01T00:00:00"/>
    <n v="1"/>
    <n v="-582407.80000000005"/>
    <d v="2008-11-24T00:00:00"/>
    <d v="2008-11-30T00:00:00"/>
    <n v="6"/>
    <s v="_B"/>
    <x v="0"/>
    <n v="-9573.8268493150681"/>
    <n v="200812"/>
    <x v="0"/>
    <x v="7"/>
  </r>
  <r>
    <s v="A19811"/>
    <n v="1100024310909"/>
    <d v="2009-10-13T00:00:00"/>
    <d v="2008-11-04T00:00:00"/>
    <n v="1233"/>
    <n v="-94426.6"/>
    <d v="2008-10-13T00:00:00"/>
    <d v="2008-11-03T00:00:00"/>
    <n v="21"/>
    <s v="_B"/>
    <x v="0"/>
    <n v="-5432.7632876712332"/>
    <n v="200811"/>
    <x v="0"/>
    <x v="11"/>
  </r>
  <r>
    <s v="A19811"/>
    <n v="1100024310909"/>
    <d v="2009-10-13T00:00:00"/>
    <d v="2008-11-04T00:00:00"/>
    <n v="1234"/>
    <n v="-305074.7"/>
    <d v="2008-10-13T00:00:00"/>
    <d v="2008-11-03T00:00:00"/>
    <n v="21"/>
    <s v="_B"/>
    <x v="0"/>
    <n v="-17552.24301369863"/>
    <n v="200811"/>
    <x v="0"/>
    <x v="11"/>
  </r>
  <r>
    <s v="D12478"/>
    <n v="1100024408622"/>
    <d v="2009-10-13T00:00:00"/>
    <d v="2009-08-11T00:00:00"/>
    <n v="1"/>
    <n v="-18514.8"/>
    <d v="2008-08-19T00:00:00"/>
    <d v="2009-08-10T00:00:00"/>
    <n v="356"/>
    <s v="_B"/>
    <x v="0"/>
    <n v="-18058.270684931507"/>
    <n v="200908"/>
    <x v="2"/>
    <x v="9"/>
  </r>
  <r>
    <s v="C9248"/>
    <n v="1100024544706"/>
    <d v="2009-10-13T00:00:00"/>
    <d v="2008-12-09T00:00:00"/>
    <n v="43"/>
    <n v="8359"/>
    <d v="2008-09-05T00:00:00"/>
    <d v="2008-12-08T00:00:00"/>
    <n v="94"/>
    <s v="_B"/>
    <x v="0"/>
    <n v="2152.7287671232875"/>
    <n v="200812"/>
    <x v="0"/>
    <x v="7"/>
  </r>
  <r>
    <s v="C9248"/>
    <n v="1100024544706"/>
    <d v="2009-10-13T00:00:00"/>
    <d v="2008-12-09T00:00:00"/>
    <n v="210"/>
    <n v="-12611"/>
    <d v="2008-09-05T00:00:00"/>
    <d v="2008-12-08T00:00:00"/>
    <n v="94"/>
    <s v="_B"/>
    <x v="0"/>
    <n v="-3247.7643835616441"/>
    <n v="200812"/>
    <x v="0"/>
    <x v="7"/>
  </r>
  <r>
    <s v="R15733"/>
    <n v="1100025718700"/>
    <d v="2009-10-13T00:00:00"/>
    <d v="2009-08-11T00:00:00"/>
    <n v="1"/>
    <n v="-352204.7"/>
    <d v="2009-08-03T00:00:00"/>
    <d v="2009-08-10T00:00:00"/>
    <n v="7"/>
    <s v="_B"/>
    <x v="0"/>
    <n v="-6754.6106849315074"/>
    <n v="200908"/>
    <x v="2"/>
    <x v="9"/>
  </r>
  <r>
    <s v="A19811"/>
    <n v="1412957310000"/>
    <d v="2009-10-14T00:00:00"/>
    <d v="2008-10-15T00:00:00"/>
    <n v="43"/>
    <n v="197982"/>
    <d v="2008-09-02T00:00:00"/>
    <d v="2008-10-14T00:00:00"/>
    <n v="42"/>
    <s v="_E"/>
    <x v="1"/>
    <n v="22781.490410958904"/>
    <n v="200810"/>
    <x v="0"/>
    <x v="2"/>
  </r>
  <r>
    <s v="A19811"/>
    <n v="1412957310000"/>
    <d v="2009-10-14T00:00:00"/>
    <d v="2008-10-15T00:00:00"/>
    <n v="210"/>
    <n v="-282014.8"/>
    <d v="2008-09-02T00:00:00"/>
    <d v="2008-10-14T00:00:00"/>
    <n v="42"/>
    <s v="_E"/>
    <x v="1"/>
    <n v="-32451.018082191782"/>
    <n v="200810"/>
    <x v="0"/>
    <x v="2"/>
  </r>
  <r>
    <s v="D12478"/>
    <n v="1460000352629"/>
    <d v="2009-10-14T00:00:00"/>
    <d v="2009-07-21T00:00:00"/>
    <n v="43"/>
    <n v="4861.8999999999996"/>
    <d v="2008-08-19T00:00:00"/>
    <d v="2009-07-20T00:00:00"/>
    <n v="335"/>
    <s v="_E"/>
    <x v="1"/>
    <n v="4462.2917808219172"/>
    <n v="200907"/>
    <x v="2"/>
    <x v="6"/>
  </r>
  <r>
    <s v="D12478"/>
    <n v="1460000352629"/>
    <d v="2009-10-14T00:00:00"/>
    <d v="2009-07-21T00:00:00"/>
    <n v="210"/>
    <n v="364439.2"/>
    <d v="2008-08-19T00:00:00"/>
    <d v="2009-07-20T00:00:00"/>
    <n v="335"/>
    <s v="_E"/>
    <x v="1"/>
    <n v="334485.29315068491"/>
    <n v="200907"/>
    <x v="2"/>
    <x v="6"/>
  </r>
  <r>
    <s v="A19811"/>
    <n v="1100002671170"/>
    <d v="2009-10-14T00:00:00"/>
    <d v="2008-11-22T00:00:00"/>
    <n v="1250"/>
    <n v="-154867.1"/>
    <d v="2008-10-12T00:00:00"/>
    <d v="2008-11-21T00:00:00"/>
    <n v="40"/>
    <s v="_B"/>
    <x v="0"/>
    <n v="-16971.73698630137"/>
    <n v="200811"/>
    <x v="0"/>
    <x v="11"/>
  </r>
  <r>
    <s v="A19811"/>
    <n v="1100002671170"/>
    <d v="2009-10-14T00:00:00"/>
    <d v="2008-11-22T00:00:00"/>
    <n v="1251"/>
    <n v="-62828.3"/>
    <d v="2008-10-12T00:00:00"/>
    <d v="2008-11-21T00:00:00"/>
    <n v="40"/>
    <s v="_B"/>
    <x v="0"/>
    <n v="-6885.2931506849309"/>
    <n v="200811"/>
    <x v="0"/>
    <x v="11"/>
  </r>
  <r>
    <s v="R15733"/>
    <n v="1413568180003"/>
    <d v="2009-10-15T00:00:00"/>
    <d v="2008-11-22T00:00:00"/>
    <n v="210"/>
    <n v="-158615.9"/>
    <d v="2008-11-07T00:00:00"/>
    <d v="2008-11-21T00:00:00"/>
    <n v="14"/>
    <s v="_E"/>
    <x v="1"/>
    <n v="-6083.8975342465756"/>
    <n v="200811"/>
    <x v="0"/>
    <x v="11"/>
  </r>
  <r>
    <s v="A19811"/>
    <n v="1100002367110"/>
    <d v="2009-10-15T00:00:00"/>
    <d v="2008-11-30T00:00:00"/>
    <n v="1"/>
    <n v="-373607.1"/>
    <d v="2008-09-08T00:00:00"/>
    <d v="2008-11-29T00:00:00"/>
    <n v="82"/>
    <s v="_B"/>
    <x v="0"/>
    <n v="-83933.649863013692"/>
    <n v="200811"/>
    <x v="0"/>
    <x v="11"/>
  </r>
  <r>
    <s v="A19811"/>
    <n v="1100004494361"/>
    <d v="2009-10-15T00:00:00"/>
    <d v="2008-11-14T00:00:00"/>
    <n v="43"/>
    <n v="-247278"/>
    <d v="2008-10-20T00:00:00"/>
    <d v="2008-11-13T00:00:00"/>
    <n v="24"/>
    <s v="_B"/>
    <x v="0"/>
    <n v="-16259.375342465755"/>
    <n v="200811"/>
    <x v="0"/>
    <x v="11"/>
  </r>
  <r>
    <s v="A19811"/>
    <n v="1100004494361"/>
    <d v="2009-10-15T00:00:00"/>
    <d v="2008-11-14T00:00:00"/>
    <n v="210"/>
    <n v="-17903.5"/>
    <d v="2008-10-20T00:00:00"/>
    <d v="2008-11-13T00:00:00"/>
    <n v="24"/>
    <s v="_B"/>
    <x v="0"/>
    <n v="-1177.2164383561644"/>
    <n v="200811"/>
    <x v="0"/>
    <x v="11"/>
  </r>
  <r>
    <s v="P9917"/>
    <n v="1100004818073"/>
    <d v="2009-10-15T00:00:00"/>
    <d v="2008-11-11T00:00:00"/>
    <n v="1"/>
    <n v="-203415.3"/>
    <d v="2008-10-11T00:00:00"/>
    <d v="2008-11-10T00:00:00"/>
    <n v="30"/>
    <s v="_B"/>
    <x v="0"/>
    <n v="-16719.065753424657"/>
    <n v="200811"/>
    <x v="0"/>
    <x v="11"/>
  </r>
  <r>
    <s v="A19811"/>
    <n v="1100005687846"/>
    <d v="2009-10-15T00:00:00"/>
    <d v="2008-11-27T00:00:00"/>
    <n v="1252"/>
    <n v="-1795.4"/>
    <d v="2008-09-05T00:00:00"/>
    <d v="2008-11-26T00:00:00"/>
    <n v="82"/>
    <s v="_B"/>
    <x v="0"/>
    <n v="-403.35013698630138"/>
    <n v="200811"/>
    <x v="0"/>
    <x v="11"/>
  </r>
  <r>
    <s v="A19811"/>
    <n v="1100005687846"/>
    <d v="2009-10-15T00:00:00"/>
    <d v="2008-11-27T00:00:00"/>
    <n v="1253"/>
    <n v="-41375.699999999997"/>
    <d v="2008-09-05T00:00:00"/>
    <d v="2008-11-26T00:00:00"/>
    <n v="82"/>
    <s v="_B"/>
    <x v="0"/>
    <n v="-9295.3627397260261"/>
    <n v="200811"/>
    <x v="0"/>
    <x v="11"/>
  </r>
  <r>
    <s v="A19811"/>
    <n v="1100007110630"/>
    <d v="2009-10-15T00:00:00"/>
    <d v="2008-10-03T00:00:00"/>
    <n v="1256"/>
    <n v="-1047966.4"/>
    <d v="2008-09-26T00:00:00"/>
    <d v="2008-10-02T00:00:00"/>
    <n v="6"/>
    <s v="_B"/>
    <x v="0"/>
    <n v="-17226.84493150685"/>
    <n v="200810"/>
    <x v="0"/>
    <x v="2"/>
  </r>
  <r>
    <s v="A19811"/>
    <n v="1100007110630"/>
    <d v="2009-10-15T00:00:00"/>
    <d v="2008-10-03T00:00:00"/>
    <n v="1257"/>
    <n v="-745396.6"/>
    <d v="2008-09-26T00:00:00"/>
    <d v="2008-10-02T00:00:00"/>
    <n v="6"/>
    <s v="_B"/>
    <x v="0"/>
    <n v="-12253.094794520548"/>
    <n v="200810"/>
    <x v="0"/>
    <x v="2"/>
  </r>
  <r>
    <s v="D12478"/>
    <n v="1100011138600"/>
    <d v="2009-10-15T00:00:00"/>
    <d v="2009-02-23T00:00:00"/>
    <n v="1"/>
    <n v="-6974.3"/>
    <d v="2008-05-29T00:00:00"/>
    <d v="2009-02-22T00:00:00"/>
    <n v="269"/>
    <s v="_B"/>
    <x v="0"/>
    <n v="-5139.9635616438354"/>
    <n v="200902"/>
    <x v="2"/>
    <x v="1"/>
  </r>
  <r>
    <s v="A19811"/>
    <n v="1100022635399"/>
    <d v="2009-10-15T00:00:00"/>
    <d v="2008-11-30T00:00:00"/>
    <n v="1"/>
    <n v="-15179.7"/>
    <d v="2008-09-08T00:00:00"/>
    <d v="2008-11-29T00:00:00"/>
    <n v="82"/>
    <s v="_B"/>
    <x v="0"/>
    <n v="-3410.2339726027399"/>
    <n v="200811"/>
    <x v="0"/>
    <x v="11"/>
  </r>
  <r>
    <s v="P9917"/>
    <n v="1100024655927"/>
    <d v="2009-10-15T00:00:00"/>
    <d v="2008-12-20T00:00:00"/>
    <n v="43"/>
    <n v="-63793.1"/>
    <d v="2008-11-27T00:00:00"/>
    <d v="2008-12-19T00:00:00"/>
    <n v="22"/>
    <s v="_B"/>
    <x v="0"/>
    <n v="-3845.0635616438358"/>
    <n v="200812"/>
    <x v="0"/>
    <x v="7"/>
  </r>
  <r>
    <s v="P9917"/>
    <n v="1100024655927"/>
    <d v="2009-10-15T00:00:00"/>
    <d v="2008-12-20T00:00:00"/>
    <n v="210"/>
    <n v="-55086.400000000001"/>
    <d v="2008-11-27T00:00:00"/>
    <d v="2008-12-19T00:00:00"/>
    <n v="22"/>
    <s v="_B"/>
    <x v="0"/>
    <n v="-3320.2761643835615"/>
    <n v="200812"/>
    <x v="0"/>
    <x v="7"/>
  </r>
  <r>
    <s v="P9917"/>
    <n v="1100050409457"/>
    <d v="2009-10-15T00:00:00"/>
    <d v="2009-04-30T00:00:00"/>
    <n v="1"/>
    <n v="-111164.4"/>
    <d v="2009-03-08T00:00:00"/>
    <d v="2009-04-29T00:00:00"/>
    <n v="52"/>
    <s v="_B"/>
    <x v="0"/>
    <n v="-15837.12"/>
    <n v="200904"/>
    <x v="2"/>
    <x v="5"/>
  </r>
  <r>
    <s v="P9917"/>
    <n v="1100050708188"/>
    <d v="2009-10-15T00:00:00"/>
    <d v="2008-12-20T00:00:00"/>
    <n v="1226"/>
    <n v="-57884"/>
    <d v="2008-11-14T00:00:00"/>
    <d v="2008-12-19T00:00:00"/>
    <n v="35"/>
    <s v="_B"/>
    <x v="0"/>
    <n v="-5550.5205479452052"/>
    <n v="200812"/>
    <x v="0"/>
    <x v="7"/>
  </r>
  <r>
    <s v="P9917"/>
    <n v="1100050708188"/>
    <d v="2009-10-15T00:00:00"/>
    <d v="2008-12-20T00:00:00"/>
    <n v="1227"/>
    <n v="-40652.400000000001"/>
    <d v="2008-11-14T00:00:00"/>
    <d v="2008-12-19T00:00:00"/>
    <n v="35"/>
    <s v="_B"/>
    <x v="0"/>
    <n v="-3898.1753424657536"/>
    <n v="200812"/>
    <x v="0"/>
    <x v="7"/>
  </r>
  <r>
    <s v="D12478"/>
    <n v="1160000444913"/>
    <d v="2009-10-15T00:00:00"/>
    <d v="2009-08-19T00:00:00"/>
    <n v="1"/>
    <n v="-59003.6"/>
    <d v="2008-08-30T00:00:00"/>
    <d v="2009-08-18T00:00:00"/>
    <n v="353"/>
    <s v="_B"/>
    <x v="0"/>
    <n v="-57063.75561643835"/>
    <n v="200908"/>
    <x v="2"/>
    <x v="9"/>
  </r>
  <r>
    <s v="P9917"/>
    <n v="1416810600008"/>
    <d v="2009-10-16T00:00:00"/>
    <d v="2009-04-09T00:00:00"/>
    <n v="1"/>
    <n v="-67571.5"/>
    <d v="2009-03-24T00:00:00"/>
    <d v="2009-04-08T00:00:00"/>
    <n v="15"/>
    <s v="_E"/>
    <x v="1"/>
    <n v="-2776.9109589041095"/>
    <n v="200904"/>
    <x v="2"/>
    <x v="5"/>
  </r>
  <r>
    <s v="P9917"/>
    <n v="1100013899584"/>
    <d v="2009-10-16T00:00:00"/>
    <d v="2009-04-01T00:00:00"/>
    <n v="1254"/>
    <n v="-27343.5"/>
    <d v="2008-09-11T00:00:00"/>
    <d v="2009-03-31T00:00:00"/>
    <n v="201"/>
    <s v="_B"/>
    <x v="0"/>
    <n v="-15057.653424657536"/>
    <n v="200904"/>
    <x v="2"/>
    <x v="5"/>
  </r>
  <r>
    <s v="P9917"/>
    <n v="1100013899584"/>
    <d v="2009-10-16T00:00:00"/>
    <d v="2009-04-01T00:00:00"/>
    <n v="1255"/>
    <n v="-14649.8"/>
    <d v="2008-09-11T00:00:00"/>
    <d v="2009-03-31T00:00:00"/>
    <n v="201"/>
    <s v="_B"/>
    <x v="0"/>
    <n v="-8067.4241095890411"/>
    <n v="200904"/>
    <x v="2"/>
    <x v="5"/>
  </r>
  <r>
    <s v="R15733"/>
    <n v="1100003068861"/>
    <d v="2009-10-17T00:00:00"/>
    <d v="2009-06-18T00:00:00"/>
    <n v="1"/>
    <n v="-103773.9"/>
    <d v="2009-05-09T00:00:00"/>
    <d v="2009-06-17T00:00:00"/>
    <n v="39"/>
    <s v="_B"/>
    <x v="0"/>
    <n v="-11088.1701369863"/>
    <n v="200906"/>
    <x v="2"/>
    <x v="4"/>
  </r>
  <r>
    <s v="C9248"/>
    <n v="1100770678650"/>
    <d v="2009-10-17T00:00:00"/>
    <d v="2008-10-01T00:00:00"/>
    <n v="1"/>
    <n v="-555422.69999999995"/>
    <d v="2008-09-05T00:00:00"/>
    <d v="2008-09-30T00:00:00"/>
    <n v="25"/>
    <s v="_B"/>
    <x v="0"/>
    <n v="-38042.650684931505"/>
    <n v="200810"/>
    <x v="0"/>
    <x v="2"/>
  </r>
  <r>
    <s v="A19811"/>
    <n v="1419407841000"/>
    <d v="2009-10-19T00:00:00"/>
    <d v="2008-11-27T00:00:00"/>
    <n v="1"/>
    <n v="-390638.7"/>
    <d v="2008-09-05T00:00:00"/>
    <d v="2008-11-26T00:00:00"/>
    <n v="82"/>
    <s v="_E"/>
    <x v="1"/>
    <n v="-87759.927123287678"/>
    <n v="200811"/>
    <x v="0"/>
    <x v="11"/>
  </r>
  <r>
    <s v="D12478"/>
    <n v="1460001244890"/>
    <d v="2009-10-19T00:00:00"/>
    <d v="2009-01-05T00:00:00"/>
    <n v="1"/>
    <n v="-163443.29999999999"/>
    <d v="2008-12-09T00:00:00"/>
    <d v="2009-01-04T00:00:00"/>
    <n v="26"/>
    <s v="_E"/>
    <x v="1"/>
    <n v="-11642.536438356165"/>
    <n v="200901"/>
    <x v="2"/>
    <x v="10"/>
  </r>
  <r>
    <s v="A19811"/>
    <n v="1100002181798"/>
    <d v="2009-10-19T00:00:00"/>
    <d v="2008-11-03T00:00:00"/>
    <n v="1"/>
    <n v="-130200.1"/>
    <d v="2008-09-10T00:00:00"/>
    <d v="2008-11-02T00:00:00"/>
    <n v="53"/>
    <s v="_B"/>
    <x v="0"/>
    <n v="-18905.76794520548"/>
    <n v="200811"/>
    <x v="0"/>
    <x v="11"/>
  </r>
  <r>
    <s v="A19811"/>
    <n v="1100005310180"/>
    <d v="2009-10-19T00:00:00"/>
    <d v="2008-11-16T00:00:00"/>
    <n v="1"/>
    <n v="-188313.4"/>
    <d v="2008-10-13T00:00:00"/>
    <d v="2008-11-15T00:00:00"/>
    <n v="33"/>
    <s v="_B"/>
    <x v="0"/>
    <n v="-17025.595068493149"/>
    <n v="200811"/>
    <x v="0"/>
    <x v="11"/>
  </r>
  <r>
    <s v="P9917"/>
    <n v="1100005361236"/>
    <d v="2009-10-19T00:00:00"/>
    <d v="2008-11-11T00:00:00"/>
    <n v="1"/>
    <n v="-457000.8"/>
    <d v="2008-11-07T00:00:00"/>
    <d v="2008-11-10T00:00:00"/>
    <n v="3"/>
    <s v="_B"/>
    <x v="0"/>
    <n v="-3756.1709589041093"/>
    <n v="200811"/>
    <x v="0"/>
    <x v="11"/>
  </r>
  <r>
    <s v="A19811"/>
    <n v="1100005661652"/>
    <d v="2009-10-19T00:00:00"/>
    <d v="2008-09-05T00:00:00"/>
    <n v="43"/>
    <n v="11496.9"/>
    <d v="2008-05-01T00:00:00"/>
    <d v="2008-09-04T00:00:00"/>
    <n v="126"/>
    <s v="_B"/>
    <x v="0"/>
    <n v="3968.792876712329"/>
    <n v="200809"/>
    <x v="0"/>
    <x v="8"/>
  </r>
  <r>
    <s v="A19811"/>
    <n v="1100005661652"/>
    <d v="2009-10-19T00:00:00"/>
    <d v="2008-09-05T00:00:00"/>
    <n v="210"/>
    <n v="10637"/>
    <d v="2008-05-01T00:00:00"/>
    <d v="2008-09-04T00:00:00"/>
    <n v="126"/>
    <s v="_B"/>
    <x v="0"/>
    <n v="3671.9506849315071"/>
    <n v="200809"/>
    <x v="0"/>
    <x v="8"/>
  </r>
  <r>
    <s v="A19811"/>
    <n v="1100005746075"/>
    <d v="2009-10-19T00:00:00"/>
    <d v="2009-04-28T00:00:00"/>
    <n v="1"/>
    <n v="0"/>
    <d v="2008-12-02T00:00:00"/>
    <d v="2009-04-27T00:00:00"/>
    <n v="146"/>
    <s v="_B"/>
    <x v="0"/>
    <n v="0"/>
    <n v="200904"/>
    <x v="2"/>
    <x v="5"/>
  </r>
  <r>
    <s v="A19811"/>
    <n v="1100009629699"/>
    <d v="2009-10-19T00:00:00"/>
    <d v="2009-09-17T00:00:00"/>
    <n v="1235"/>
    <n v="991.4"/>
    <d v="2008-11-27T00:00:00"/>
    <d v="2009-09-16T00:00:00"/>
    <n v="293"/>
    <s v="_B"/>
    <x v="0"/>
    <n v="795.8361643835616"/>
    <n v="200909"/>
    <x v="2"/>
    <x v="8"/>
  </r>
  <r>
    <s v="A19811"/>
    <n v="1100009629699"/>
    <d v="2009-10-19T00:00:00"/>
    <d v="2009-09-17T00:00:00"/>
    <n v="1237"/>
    <n v="1811.5"/>
    <d v="2008-11-27T00:00:00"/>
    <d v="2009-09-16T00:00:00"/>
    <n v="293"/>
    <s v="_B"/>
    <x v="0"/>
    <n v="1454.16301369863"/>
    <n v="200909"/>
    <x v="2"/>
    <x v="8"/>
  </r>
  <r>
    <s v="A19811"/>
    <n v="1100009629699"/>
    <d v="2009-10-19T00:00:00"/>
    <d v="2009-09-17T00:00:00"/>
    <n v="1236"/>
    <n v="1545.1"/>
    <d v="2008-11-27T00:00:00"/>
    <d v="2009-09-16T00:00:00"/>
    <n v="293"/>
    <s v="_B"/>
    <x v="0"/>
    <n v="1240.3131506849313"/>
    <n v="200909"/>
    <x v="2"/>
    <x v="8"/>
  </r>
  <r>
    <s v="P9917"/>
    <n v="1100024040611"/>
    <d v="2009-10-19T00:00:00"/>
    <d v="2009-04-02T00:00:00"/>
    <n v="43"/>
    <n v="-28259.5"/>
    <d v="2008-09-12T00:00:00"/>
    <d v="2009-04-01T00:00:00"/>
    <n v="201"/>
    <s v="_B"/>
    <x v="0"/>
    <n v="-15562.080821917807"/>
    <n v="200904"/>
    <x v="2"/>
    <x v="5"/>
  </r>
  <r>
    <s v="P9917"/>
    <n v="1100024040611"/>
    <d v="2009-10-19T00:00:00"/>
    <d v="2009-04-02T00:00:00"/>
    <n v="210"/>
    <n v="-5114.5"/>
    <d v="2008-09-12T00:00:00"/>
    <d v="2009-04-01T00:00:00"/>
    <n v="201"/>
    <s v="_B"/>
    <x v="0"/>
    <n v="-2816.4780821917807"/>
    <n v="200904"/>
    <x v="2"/>
    <x v="5"/>
  </r>
  <r>
    <s v="C9248"/>
    <n v="1100000164815"/>
    <d v="2009-10-20T00:00:00"/>
    <d v="2009-07-09T00:00:00"/>
    <n v="43"/>
    <n v="5969"/>
    <d v="2009-01-22T00:00:00"/>
    <d v="2009-07-08T00:00:00"/>
    <n v="167"/>
    <s v="_B"/>
    <x v="0"/>
    <n v="2731.0219178082193"/>
    <n v="200907"/>
    <x v="2"/>
    <x v="6"/>
  </r>
  <r>
    <s v="C9248"/>
    <n v="1100000164815"/>
    <d v="2009-10-20T00:00:00"/>
    <d v="2009-07-09T00:00:00"/>
    <n v="210"/>
    <n v="735.1"/>
    <d v="2009-01-22T00:00:00"/>
    <d v="2009-07-08T00:00:00"/>
    <n v="167"/>
    <s v="_B"/>
    <x v="0"/>
    <n v="336.33342465753424"/>
    <n v="200907"/>
    <x v="2"/>
    <x v="6"/>
  </r>
  <r>
    <s v="P9917"/>
    <n v="1100001746202"/>
    <d v="2009-10-20T00:00:00"/>
    <d v="2008-10-24T00:00:00"/>
    <n v="43"/>
    <n v="136542.39999999999"/>
    <d v="2008-10-22T00:00:00"/>
    <d v="2008-10-23T00:00:00"/>
    <n v="1"/>
    <s v="_B"/>
    <x v="0"/>
    <n v="374.08876712328765"/>
    <n v="200810"/>
    <x v="0"/>
    <x v="2"/>
  </r>
  <r>
    <s v="P9917"/>
    <n v="1100001746202"/>
    <d v="2009-10-20T00:00:00"/>
    <d v="2008-10-24T00:00:00"/>
    <n v="210"/>
    <n v="-676410.6"/>
    <d v="2008-10-22T00:00:00"/>
    <d v="2008-10-23T00:00:00"/>
    <n v="1"/>
    <s v="_B"/>
    <x v="0"/>
    <n v="-1853.1797260273972"/>
    <n v="200810"/>
    <x v="0"/>
    <x v="2"/>
  </r>
  <r>
    <s v="R15733"/>
    <n v="1100004134595"/>
    <d v="2009-10-20T00:00:00"/>
    <d v="2008-11-21T00:00:00"/>
    <n v="1"/>
    <n v="-623716.19999999995"/>
    <d v="2008-09-13T00:00:00"/>
    <d v="2008-11-20T00:00:00"/>
    <n v="68"/>
    <s v="_B"/>
    <x v="0"/>
    <n v="-116199.18246575342"/>
    <n v="200811"/>
    <x v="0"/>
    <x v="11"/>
  </r>
  <r>
    <s v="A19811"/>
    <n v="1100022034546"/>
    <d v="2009-10-20T00:00:00"/>
    <d v="2009-03-29T00:00:00"/>
    <n v="208"/>
    <n v="0"/>
    <d v="2008-12-05T00:00:00"/>
    <d v="2009-03-28T00:00:00"/>
    <n v="113"/>
    <s v="_B"/>
    <x v="0"/>
    <n v="0"/>
    <n v="200903"/>
    <x v="2"/>
    <x v="0"/>
  </r>
  <r>
    <s v="A19811"/>
    <n v="1100022034546"/>
    <d v="2009-10-20T00:00:00"/>
    <d v="2009-03-29T00:00:00"/>
    <n v="360"/>
    <n v="0"/>
    <d v="2008-12-05T00:00:00"/>
    <d v="2009-03-28T00:00:00"/>
    <n v="113"/>
    <s v="_B"/>
    <x v="0"/>
    <n v="0"/>
    <n v="200903"/>
    <x v="2"/>
    <x v="0"/>
  </r>
  <r>
    <s v="A19811"/>
    <n v="1100022034546"/>
    <d v="2009-10-20T00:00:00"/>
    <d v="2009-03-29T00:00:00"/>
    <n v="358"/>
    <n v="0"/>
    <d v="2008-12-05T00:00:00"/>
    <d v="2009-03-28T00:00:00"/>
    <n v="113"/>
    <s v="_B"/>
    <x v="0"/>
    <n v="0"/>
    <n v="200903"/>
    <x v="2"/>
    <x v="0"/>
  </r>
  <r>
    <s v="R15733"/>
    <n v="1100022468977"/>
    <d v="2009-10-20T00:00:00"/>
    <d v="2009-01-16T00:00:00"/>
    <n v="1"/>
    <n v="-15767.7"/>
    <d v="2008-09-13T00:00:00"/>
    <d v="2009-01-15T00:00:00"/>
    <n v="124"/>
    <s v="_B"/>
    <x v="0"/>
    <n v="-5356.6980821917814"/>
    <n v="200901"/>
    <x v="2"/>
    <x v="10"/>
  </r>
  <r>
    <s v="A19811"/>
    <n v="1100022469048"/>
    <d v="2009-10-20T00:00:00"/>
    <d v="2008-09-05T00:00:00"/>
    <n v="1"/>
    <n v="0"/>
    <d v="2008-09-03T00:00:00"/>
    <d v="2008-09-04T00:00:00"/>
    <n v="1"/>
    <s v="_B"/>
    <x v="0"/>
    <n v="0"/>
    <n v="200809"/>
    <x v="0"/>
    <x v="8"/>
  </r>
  <r>
    <s v="R15733"/>
    <n v="1100050104307"/>
    <d v="2009-10-20T00:00:00"/>
    <d v="2009-06-08T00:00:00"/>
    <n v="1"/>
    <n v="-10885.4"/>
    <d v="2008-09-13T00:00:00"/>
    <d v="2009-06-07T00:00:00"/>
    <n v="267"/>
    <s v="_B"/>
    <x v="0"/>
    <n v="-7962.7446575342456"/>
    <n v="200906"/>
    <x v="2"/>
    <x v="4"/>
  </r>
  <r>
    <s v="R15733"/>
    <n v="1100050243809"/>
    <d v="2009-10-20T00:00:00"/>
    <d v="2009-09-10T00:00:00"/>
    <n v="1"/>
    <n v="-3493.3"/>
    <d v="2008-12-13T00:00:00"/>
    <d v="2009-09-09T00:00:00"/>
    <n v="270"/>
    <s v="_B"/>
    <x v="0"/>
    <n v="-2584.0849315068494"/>
    <n v="200909"/>
    <x v="2"/>
    <x v="8"/>
  </r>
  <r>
    <s v="A19811"/>
    <n v="1415725260006"/>
    <d v="2009-10-21T00:00:00"/>
    <d v="2008-11-14T00:00:00"/>
    <n v="1"/>
    <n v="-17292.8"/>
    <d v="2008-09-14T00:00:00"/>
    <d v="2008-11-13T00:00:00"/>
    <n v="60"/>
    <s v="_E"/>
    <x v="1"/>
    <n v="-2842.6520547945206"/>
    <n v="200811"/>
    <x v="0"/>
    <x v="11"/>
  </r>
  <r>
    <s v="A19811"/>
    <n v="1100002307779"/>
    <d v="2009-10-21T00:00:00"/>
    <d v="2008-12-01T00:00:00"/>
    <n v="1"/>
    <n v="-386494.9"/>
    <d v="2008-11-16T00:00:00"/>
    <d v="2008-11-30T00:00:00"/>
    <n v="14"/>
    <s v="_B"/>
    <x v="0"/>
    <n v="-14824.461917808221"/>
    <n v="200812"/>
    <x v="0"/>
    <x v="7"/>
  </r>
  <r>
    <s v="P9917"/>
    <n v="1100015765660"/>
    <d v="2009-10-21T00:00:00"/>
    <d v="2008-12-02T00:00:00"/>
    <n v="1"/>
    <n v="-268330.2"/>
    <d v="2008-11-24T00:00:00"/>
    <d v="2008-12-01T00:00:00"/>
    <n v="7"/>
    <s v="_B"/>
    <x v="0"/>
    <n v="-5146.0586301369867"/>
    <n v="200812"/>
    <x v="0"/>
    <x v="7"/>
  </r>
  <r>
    <s v="A19811"/>
    <n v="1100018783323"/>
    <d v="2009-10-21T00:00:00"/>
    <d v="2008-11-23T00:00:00"/>
    <n v="1235"/>
    <n v="0"/>
    <d v="2008-09-14T00:00:00"/>
    <d v="2008-11-22T00:00:00"/>
    <n v="69"/>
    <s v="_B"/>
    <x v="0"/>
    <n v="0"/>
    <n v="200811"/>
    <x v="0"/>
    <x v="11"/>
  </r>
  <r>
    <s v="A19811"/>
    <n v="1100018783323"/>
    <d v="2009-10-21T00:00:00"/>
    <d v="2008-11-23T00:00:00"/>
    <n v="1237"/>
    <n v="6686.3"/>
    <d v="2008-09-14T00:00:00"/>
    <d v="2008-11-22T00:00:00"/>
    <n v="69"/>
    <s v="_B"/>
    <x v="0"/>
    <n v="1263.9854794520547"/>
    <n v="200811"/>
    <x v="0"/>
    <x v="11"/>
  </r>
  <r>
    <s v="A19811"/>
    <n v="1100018783323"/>
    <d v="2009-10-21T00:00:00"/>
    <d v="2008-11-23T00:00:00"/>
    <n v="1236"/>
    <n v="-101749.5"/>
    <d v="2008-09-14T00:00:00"/>
    <d v="2008-11-22T00:00:00"/>
    <n v="69"/>
    <s v="_B"/>
    <x v="0"/>
    <n v="-19234.836986301369"/>
    <n v="200811"/>
    <x v="0"/>
    <x v="11"/>
  </r>
  <r>
    <s v="C9248"/>
    <n v="1100022372188"/>
    <d v="2009-10-21T00:00:00"/>
    <d v="2009-09-01T00:00:00"/>
    <n v="1"/>
    <n v="0"/>
    <d v="2009-06-15T00:00:00"/>
    <d v="2009-08-31T00:00:00"/>
    <n v="77"/>
    <s v="_B"/>
    <x v="0"/>
    <n v="0"/>
    <n v="200909"/>
    <x v="2"/>
    <x v="8"/>
  </r>
  <r>
    <s v="P9917"/>
    <n v="1100050136345"/>
    <d v="2009-10-21T00:00:00"/>
    <d v="2008-09-23T00:00:00"/>
    <n v="1"/>
    <n v="-738328.9"/>
    <d v="2008-09-18T00:00:00"/>
    <d v="2008-09-22T00:00:00"/>
    <n v="4"/>
    <s v="_B"/>
    <x v="0"/>
    <n v="-8091.2756164383563"/>
    <n v="200809"/>
    <x v="0"/>
    <x v="8"/>
  </r>
  <r>
    <s v="A19811"/>
    <n v="1100020783068"/>
    <d v="2009-10-22T00:00:00"/>
    <d v="2008-11-07T00:00:00"/>
    <n v="1256"/>
    <n v="-1240849.8"/>
    <d v="2008-11-02T00:00:00"/>
    <d v="2008-11-06T00:00:00"/>
    <n v="4"/>
    <s v="_B"/>
    <x v="0"/>
    <n v="-13598.353972602741"/>
    <n v="200811"/>
    <x v="0"/>
    <x v="11"/>
  </r>
  <r>
    <s v="A19811"/>
    <n v="1100020783068"/>
    <d v="2009-10-22T00:00:00"/>
    <d v="2008-11-07T00:00:00"/>
    <n v="1257"/>
    <n v="-1099722.1000000001"/>
    <d v="2008-11-02T00:00:00"/>
    <d v="2008-11-06T00:00:00"/>
    <n v="4"/>
    <s v="_B"/>
    <x v="0"/>
    <n v="-12051.749041095891"/>
    <n v="200811"/>
    <x v="0"/>
    <x v="11"/>
  </r>
  <r>
    <s v="A19811"/>
    <n v="1100022975052"/>
    <d v="2009-10-22T00:00:00"/>
    <d v="2008-11-11T00:00:00"/>
    <n v="1"/>
    <n v="-119652.6"/>
    <d v="2008-09-15T00:00:00"/>
    <d v="2008-11-10T00:00:00"/>
    <n v="56"/>
    <s v="_B"/>
    <x v="0"/>
    <n v="-18357.659178082191"/>
    <n v="200811"/>
    <x v="0"/>
    <x v="11"/>
  </r>
  <r>
    <s v="P9917"/>
    <n v="1100023677734"/>
    <d v="2009-10-22T00:00:00"/>
    <d v="2009-09-18T00:00:00"/>
    <n v="1"/>
    <n v="-76122.5"/>
    <d v="2009-07-23T00:00:00"/>
    <d v="2009-09-17T00:00:00"/>
    <n v="56"/>
    <s v="_B"/>
    <x v="0"/>
    <n v="-11679.068493150684"/>
    <n v="200909"/>
    <x v="2"/>
    <x v="8"/>
  </r>
  <r>
    <s v="R15733"/>
    <n v="1100023950990"/>
    <d v="2009-10-22T00:00:00"/>
    <d v="2009-10-06T00:00:00"/>
    <n v="43"/>
    <n v="-18027.2"/>
    <d v="2009-08-31T00:00:00"/>
    <d v="2009-10-05T00:00:00"/>
    <n v="35"/>
    <s v="_B"/>
    <x v="0"/>
    <n v="-1728.6356164383562"/>
    <n v="200910"/>
    <x v="2"/>
    <x v="2"/>
  </r>
  <r>
    <s v="R15733"/>
    <n v="1100023950990"/>
    <d v="2009-10-22T00:00:00"/>
    <d v="2009-10-06T00:00:00"/>
    <n v="210"/>
    <n v="-60539.9"/>
    <d v="2009-08-31T00:00:00"/>
    <d v="2009-10-05T00:00:00"/>
    <n v="35"/>
    <s v="_B"/>
    <x v="0"/>
    <n v="-5805.1958904109588"/>
    <n v="200910"/>
    <x v="2"/>
    <x v="2"/>
  </r>
  <r>
    <s v="C9248"/>
    <n v="1100000924238"/>
    <d v="2009-10-23T00:00:00"/>
    <d v="2008-12-20T00:00:00"/>
    <n v="43"/>
    <n v="-20180.7"/>
    <d v="2008-09-20T00:00:00"/>
    <d v="2008-12-19T00:00:00"/>
    <n v="90"/>
    <s v="_B"/>
    <x v="0"/>
    <n v="-4976.0630136986301"/>
    <n v="200812"/>
    <x v="0"/>
    <x v="7"/>
  </r>
  <r>
    <s v="C9248"/>
    <n v="1100000924238"/>
    <d v="2009-10-23T00:00:00"/>
    <d v="2008-12-20T00:00:00"/>
    <n v="210"/>
    <n v="-6312.3"/>
    <d v="2008-09-20T00:00:00"/>
    <d v="2008-12-19T00:00:00"/>
    <n v="90"/>
    <s v="_B"/>
    <x v="0"/>
    <n v="-1556.4575342465753"/>
    <n v="200812"/>
    <x v="0"/>
    <x v="7"/>
  </r>
  <r>
    <s v="A19811"/>
    <n v="1100006989764"/>
    <d v="2009-10-23T00:00:00"/>
    <d v="2009-06-08T00:00:00"/>
    <n v="1244"/>
    <n v="0"/>
    <d v="2008-12-10T00:00:00"/>
    <d v="2009-06-07T00:00:00"/>
    <n v="179"/>
    <s v="_B"/>
    <x v="0"/>
    <n v="0"/>
    <n v="200906"/>
    <x v="2"/>
    <x v="4"/>
  </r>
  <r>
    <s v="A19811"/>
    <n v="1100006989764"/>
    <d v="2009-10-23T00:00:00"/>
    <d v="2009-06-08T00:00:00"/>
    <n v="1245"/>
    <n v="0"/>
    <d v="2008-12-10T00:00:00"/>
    <d v="2009-06-07T00:00:00"/>
    <n v="179"/>
    <s v="_B"/>
    <x v="0"/>
    <n v="0"/>
    <n v="200906"/>
    <x v="2"/>
    <x v="4"/>
  </r>
  <r>
    <s v="A21679"/>
    <n v="1100008002261"/>
    <d v="2009-10-23T00:00:00"/>
    <d v="2008-12-17T00:00:00"/>
    <n v="1250"/>
    <n v="-138794.79999999999"/>
    <d v="2008-09-17T00:00:00"/>
    <d v="2008-12-16T00:00:00"/>
    <n v="90"/>
    <s v="_B"/>
    <x v="0"/>
    <n v="-34223.375342465748"/>
    <n v="200812"/>
    <x v="0"/>
    <x v="7"/>
  </r>
  <r>
    <s v="A21679"/>
    <n v="1100008002261"/>
    <d v="2009-10-23T00:00:00"/>
    <d v="2008-12-17T00:00:00"/>
    <n v="1251"/>
    <n v="-502675.1"/>
    <d v="2008-09-17T00:00:00"/>
    <d v="2008-12-16T00:00:00"/>
    <n v="90"/>
    <s v="_B"/>
    <x v="0"/>
    <n v="-123947.28493150685"/>
    <n v="200812"/>
    <x v="0"/>
    <x v="7"/>
  </r>
  <r>
    <s v="A19811"/>
    <n v="1100009637797"/>
    <d v="2009-10-23T00:00:00"/>
    <d v="2008-11-27T00:00:00"/>
    <n v="1"/>
    <n v="-9567.4"/>
    <d v="2008-09-12T00:00:00"/>
    <d v="2008-11-26T00:00:00"/>
    <n v="75"/>
    <s v="_B"/>
    <x v="0"/>
    <n v="-1965.9041095890411"/>
    <n v="200811"/>
    <x v="0"/>
    <x v="11"/>
  </r>
  <r>
    <s v="P9917"/>
    <n v="1100010954150"/>
    <d v="2009-10-23T00:00:00"/>
    <d v="2009-05-19T00:00:00"/>
    <n v="1233"/>
    <n v="-17025.2"/>
    <d v="2009-05-04T00:00:00"/>
    <d v="2009-05-18T00:00:00"/>
    <n v="14"/>
    <s v="_B"/>
    <x v="0"/>
    <n v="-653.02136986301366"/>
    <n v="200905"/>
    <x v="2"/>
    <x v="3"/>
  </r>
  <r>
    <s v="P9917"/>
    <n v="1100010954150"/>
    <d v="2009-10-23T00:00:00"/>
    <d v="2009-05-19T00:00:00"/>
    <n v="1234"/>
    <n v="-109204"/>
    <d v="2009-05-04T00:00:00"/>
    <d v="2009-05-18T00:00:00"/>
    <n v="14"/>
    <s v="_B"/>
    <x v="0"/>
    <n v="-4188.6465753424654"/>
    <n v="200905"/>
    <x v="2"/>
    <x v="3"/>
  </r>
  <r>
    <s v="A19811"/>
    <n v="1100013635579"/>
    <d v="2009-10-23T00:00:00"/>
    <d v="2008-11-22T00:00:00"/>
    <n v="1244"/>
    <n v="-106027.6"/>
    <d v="2008-09-18T00:00:00"/>
    <d v="2008-11-21T00:00:00"/>
    <n v="64"/>
    <s v="_B"/>
    <x v="0"/>
    <n v="-18591.140821917808"/>
    <n v="200811"/>
    <x v="0"/>
    <x v="11"/>
  </r>
  <r>
    <s v="A19811"/>
    <n v="1100013635579"/>
    <d v="2009-10-23T00:00:00"/>
    <d v="2008-11-22T00:00:00"/>
    <n v="1245"/>
    <n v="-21013.599999999999"/>
    <d v="2008-09-18T00:00:00"/>
    <d v="2008-11-21T00:00:00"/>
    <n v="64"/>
    <s v="_B"/>
    <x v="0"/>
    <n v="-3684.5764383561641"/>
    <n v="200811"/>
    <x v="0"/>
    <x v="11"/>
  </r>
  <r>
    <s v="A19811"/>
    <n v="1100019267083"/>
    <d v="2009-10-23T00:00:00"/>
    <d v="2008-10-18T00:00:00"/>
    <n v="114"/>
    <n v="-280793.5"/>
    <d v="2008-09-18T00:00:00"/>
    <d v="2008-10-17T00:00:00"/>
    <n v="29"/>
    <s v="_B"/>
    <x v="0"/>
    <n v="-22309.620547945204"/>
    <n v="200810"/>
    <x v="0"/>
    <x v="2"/>
  </r>
  <r>
    <s v="A21679"/>
    <n v="1100019571441"/>
    <d v="2009-10-23T00:00:00"/>
    <d v="2009-06-15T00:00:00"/>
    <n v="1"/>
    <n v="0"/>
    <d v="2008-12-17T00:00:00"/>
    <d v="2009-06-14T00:00:00"/>
    <n v="179"/>
    <s v="_B"/>
    <x v="0"/>
    <n v="0"/>
    <n v="200906"/>
    <x v="2"/>
    <x v="4"/>
  </r>
  <r>
    <s v="P9917"/>
    <n v="1100024234833"/>
    <d v="2009-10-23T00:00:00"/>
    <d v="2009-07-17T00:00:00"/>
    <n v="43"/>
    <n v="43785.599999999999"/>
    <d v="2009-02-02T00:00:00"/>
    <d v="2009-07-16T00:00:00"/>
    <n v="164"/>
    <s v="_B"/>
    <x v="0"/>
    <n v="19673.529863013697"/>
    <n v="200907"/>
    <x v="2"/>
    <x v="6"/>
  </r>
  <r>
    <s v="P9917"/>
    <n v="1100024234833"/>
    <d v="2009-10-23T00:00:00"/>
    <d v="2009-07-17T00:00:00"/>
    <n v="210"/>
    <n v="2004.6"/>
    <d v="2009-02-02T00:00:00"/>
    <d v="2009-07-16T00:00:00"/>
    <n v="164"/>
    <s v="_B"/>
    <x v="0"/>
    <n v="900.69698630136975"/>
    <n v="200907"/>
    <x v="2"/>
    <x v="6"/>
  </r>
  <r>
    <s v="C9248"/>
    <n v="1419865890000"/>
    <d v="2009-10-24T00:00:00"/>
    <d v="2009-01-19T00:00:00"/>
    <n v="1"/>
    <n v="-54327.1"/>
    <d v="2008-09-20T00:00:00"/>
    <d v="2009-01-18T00:00:00"/>
    <n v="120"/>
    <s v="_E"/>
    <x v="1"/>
    <n v="-17860.964383561641"/>
    <n v="200901"/>
    <x v="2"/>
    <x v="10"/>
  </r>
  <r>
    <s v="A19811"/>
    <n v="1100010957356"/>
    <d v="2009-10-26T00:00:00"/>
    <d v="2008-12-05T00:00:00"/>
    <n v="1256"/>
    <n v="-521792.3"/>
    <d v="2008-11-25T00:00:00"/>
    <d v="2008-12-04T00:00:00"/>
    <n v="9"/>
    <s v="_B"/>
    <x v="0"/>
    <n v="-12866.111506849315"/>
    <n v="200812"/>
    <x v="0"/>
    <x v="7"/>
  </r>
  <r>
    <s v="A19811"/>
    <n v="1100010957356"/>
    <d v="2009-10-26T00:00:00"/>
    <d v="2008-12-05T00:00:00"/>
    <n v="1257"/>
    <n v="2346.6"/>
    <d v="2008-11-25T00:00:00"/>
    <d v="2008-12-04T00:00:00"/>
    <n v="9"/>
    <s v="_B"/>
    <x v="0"/>
    <n v="57.861369863013699"/>
    <n v="200812"/>
    <x v="0"/>
    <x v="7"/>
  </r>
  <r>
    <s v="A19811"/>
    <n v="1100050363174"/>
    <d v="2009-10-26T00:00:00"/>
    <d v="2009-01-26T00:00:00"/>
    <n v="1"/>
    <n v="40438.300000000003"/>
    <d v="2008-09-19T00:00:00"/>
    <d v="2009-01-25T00:00:00"/>
    <n v="128"/>
    <s v="_B"/>
    <x v="0"/>
    <n v="14181.102465753425"/>
    <n v="200901"/>
    <x v="2"/>
    <x v="10"/>
  </r>
  <r>
    <s v="P9917"/>
    <n v="1411086071004"/>
    <d v="2009-10-27T00:00:00"/>
    <d v="2009-04-06T00:00:00"/>
    <n v="43"/>
    <n v="61002.8"/>
    <d v="2009-01-13T00:00:00"/>
    <d v="2009-04-05T00:00:00"/>
    <n v="82"/>
    <s v="_E"/>
    <x v="1"/>
    <n v="13704.738630136988"/>
    <n v="200904"/>
    <x v="2"/>
    <x v="5"/>
  </r>
  <r>
    <s v="P9917"/>
    <n v="1411086071004"/>
    <d v="2009-10-27T00:00:00"/>
    <d v="2009-04-06T00:00:00"/>
    <n v="210"/>
    <n v="-40816.400000000001"/>
    <d v="2009-01-13T00:00:00"/>
    <d v="2009-04-05T00:00:00"/>
    <n v="82"/>
    <s v="_E"/>
    <x v="1"/>
    <n v="-9169.7117808219173"/>
    <n v="200904"/>
    <x v="2"/>
    <x v="5"/>
  </r>
  <r>
    <s v="A19811"/>
    <n v="1411433221009"/>
    <d v="2009-10-27T00:00:00"/>
    <d v="2008-11-12T00:00:00"/>
    <n v="43"/>
    <n v="-117019.2"/>
    <d v="2008-09-11T00:00:00"/>
    <d v="2008-11-11T00:00:00"/>
    <n v="61"/>
    <s v="_E"/>
    <x v="1"/>
    <n v="-19556.633424657532"/>
    <n v="200811"/>
    <x v="0"/>
    <x v="11"/>
  </r>
  <r>
    <s v="A19811"/>
    <n v="1411433221009"/>
    <d v="2009-10-27T00:00:00"/>
    <d v="2008-11-12T00:00:00"/>
    <n v="210"/>
    <n v="-82764"/>
    <d v="2008-09-11T00:00:00"/>
    <d v="2008-11-11T00:00:00"/>
    <n v="61"/>
    <s v="_E"/>
    <x v="1"/>
    <n v="-13831.791780821917"/>
    <n v="200811"/>
    <x v="0"/>
    <x v="11"/>
  </r>
  <r>
    <s v="A19811"/>
    <n v="1100008704617"/>
    <d v="2009-10-27T00:00:00"/>
    <d v="2008-10-27T00:00:00"/>
    <n v="1256"/>
    <n v="-994071.2"/>
    <d v="2008-10-20T00:00:00"/>
    <d v="2008-10-26T00:00:00"/>
    <n v="6"/>
    <s v="_B"/>
    <x v="0"/>
    <n v="-16340.896438356165"/>
    <n v="200810"/>
    <x v="0"/>
    <x v="2"/>
  </r>
  <r>
    <s v="A19811"/>
    <n v="1100008704617"/>
    <d v="2009-10-27T00:00:00"/>
    <d v="2008-10-27T00:00:00"/>
    <n v="1257"/>
    <n v="-1146401.3"/>
    <d v="2008-10-20T00:00:00"/>
    <d v="2008-10-26T00:00:00"/>
    <n v="6"/>
    <s v="_B"/>
    <x v="0"/>
    <n v="-18844.95287671233"/>
    <n v="200810"/>
    <x v="0"/>
    <x v="2"/>
  </r>
  <r>
    <s v="A19811"/>
    <n v="1100009839690"/>
    <d v="2009-10-27T00:00:00"/>
    <d v="2008-09-18T00:00:00"/>
    <n v="1200"/>
    <n v="13674.7"/>
    <d v="2007-06-06T00:00:00"/>
    <d v="2008-09-17T00:00:00"/>
    <n v="469"/>
    <s v="_B"/>
    <x v="0"/>
    <n v="17571.052876712329"/>
    <n v="200809"/>
    <x v="0"/>
    <x v="8"/>
  </r>
  <r>
    <s v="A19811"/>
    <n v="1100009839690"/>
    <d v="2009-10-27T00:00:00"/>
    <d v="2008-09-18T00:00:00"/>
    <n v="1201"/>
    <n v="7311.4"/>
    <d v="2007-06-06T00:00:00"/>
    <d v="2008-09-17T00:00:00"/>
    <n v="469"/>
    <s v="_B"/>
    <x v="0"/>
    <n v="9394.6482191780815"/>
    <n v="200809"/>
    <x v="0"/>
    <x v="8"/>
  </r>
  <r>
    <s v="A19811"/>
    <n v="1100011002059"/>
    <d v="2009-10-27T00:00:00"/>
    <d v="2008-12-06T00:00:00"/>
    <n v="43"/>
    <n v="-266728.90000000002"/>
    <d v="2008-11-16T00:00:00"/>
    <d v="2008-12-05T00:00:00"/>
    <n v="19"/>
    <s v="_B"/>
    <x v="0"/>
    <n v="-13884.518082191782"/>
    <n v="200812"/>
    <x v="0"/>
    <x v="7"/>
  </r>
  <r>
    <s v="A19811"/>
    <n v="1100011002059"/>
    <d v="2009-10-27T00:00:00"/>
    <d v="2008-12-06T00:00:00"/>
    <n v="210"/>
    <n v="-160111.29999999999"/>
    <d v="2008-11-16T00:00:00"/>
    <d v="2008-12-05T00:00:00"/>
    <n v="19"/>
    <s v="_B"/>
    <x v="0"/>
    <n v="-8334.5608219178084"/>
    <n v="200812"/>
    <x v="0"/>
    <x v="7"/>
  </r>
  <r>
    <s v="A19811"/>
    <n v="1100024340407"/>
    <d v="2009-10-27T00:00:00"/>
    <d v="2008-10-07T00:00:00"/>
    <n v="1"/>
    <n v="-1159386.3999999999"/>
    <d v="2008-10-03T00:00:00"/>
    <d v="2008-10-06T00:00:00"/>
    <n v="3"/>
    <s v="_B"/>
    <x v="0"/>
    <n v="-9529.203287671231"/>
    <n v="200810"/>
    <x v="0"/>
    <x v="2"/>
  </r>
  <r>
    <s v="A19811"/>
    <n v="1100051186746"/>
    <d v="2009-10-27T00:00:00"/>
    <d v="2009-10-22T00:00:00"/>
    <n v="1"/>
    <n v="31302.2"/>
    <d v="2009-09-14T00:00:00"/>
    <d v="2009-10-21T00:00:00"/>
    <n v="37"/>
    <s v="_B"/>
    <x v="0"/>
    <n v="3173.0997260273975"/>
    <n v="200910"/>
    <x v="2"/>
    <x v="2"/>
  </r>
  <r>
    <s v="A19811"/>
    <n v="1100770573070"/>
    <d v="2009-10-27T00:00:00"/>
    <d v="2008-11-23T00:00:00"/>
    <n v="1"/>
    <n v="-184752.7"/>
    <d v="2008-10-22T00:00:00"/>
    <d v="2008-11-22T00:00:00"/>
    <n v="31"/>
    <s v="_B"/>
    <x v="0"/>
    <n v="-15691.325205479452"/>
    <n v="200811"/>
    <x v="0"/>
    <x v="11"/>
  </r>
  <r>
    <s v="A19811"/>
    <n v="1130000014204"/>
    <d v="2009-10-27T00:00:00"/>
    <d v="2009-01-30T00:00:00"/>
    <n v="1"/>
    <n v="-74414.899999999994"/>
    <d v="2008-09-20T00:00:00"/>
    <d v="2009-01-29T00:00:00"/>
    <n v="131"/>
    <s v="_B"/>
    <x v="0"/>
    <n v="-26707.813424657532"/>
    <n v="200901"/>
    <x v="2"/>
    <x v="10"/>
  </r>
  <r>
    <s v="P9917"/>
    <n v="1415616231003"/>
    <d v="2009-10-28T00:00:00"/>
    <d v="2008-12-19T00:00:00"/>
    <n v="1273"/>
    <n v="139024.4"/>
    <d v="2008-12-05T00:00:00"/>
    <d v="2008-12-18T00:00:00"/>
    <n v="13"/>
    <s v="_E"/>
    <x v="1"/>
    <n v="4951.55397260274"/>
    <n v="200812"/>
    <x v="0"/>
    <x v="7"/>
  </r>
  <r>
    <s v="P9917"/>
    <n v="1415616231003"/>
    <d v="2009-10-28T00:00:00"/>
    <d v="2008-12-19T00:00:00"/>
    <n v="1274"/>
    <n v="-109734.2"/>
    <d v="2008-12-05T00:00:00"/>
    <d v="2008-12-18T00:00:00"/>
    <n v="13"/>
    <s v="_E"/>
    <x v="1"/>
    <n v="-3908.3413698630138"/>
    <n v="200812"/>
    <x v="0"/>
    <x v="7"/>
  </r>
  <r>
    <s v="P9917"/>
    <n v="1419567341007"/>
    <d v="2009-10-28T00:00:00"/>
    <d v="2009-01-04T00:00:00"/>
    <n v="43"/>
    <n v="-89524.3"/>
    <d v="2008-12-26T00:00:00"/>
    <d v="2009-01-03T00:00:00"/>
    <n v="8"/>
    <s v="_E"/>
    <x v="1"/>
    <n v="-1962.1764383561645"/>
    <n v="200901"/>
    <x v="2"/>
    <x v="10"/>
  </r>
  <r>
    <s v="P9917"/>
    <n v="1419567341007"/>
    <d v="2009-10-28T00:00:00"/>
    <d v="2009-01-04T00:00:00"/>
    <n v="210"/>
    <n v="81097.899999999994"/>
    <d v="2008-12-26T00:00:00"/>
    <d v="2009-01-03T00:00:00"/>
    <n v="8"/>
    <s v="_E"/>
    <x v="1"/>
    <n v="1777.4882191780821"/>
    <n v="200901"/>
    <x v="2"/>
    <x v="10"/>
  </r>
  <r>
    <s v="A19811"/>
    <n v="1100008867960"/>
    <d v="2009-10-28T00:00:00"/>
    <d v="2008-11-14T00:00:00"/>
    <n v="43"/>
    <n v="-129773.3"/>
    <d v="2008-09-21T00:00:00"/>
    <d v="2008-11-13T00:00:00"/>
    <n v="53"/>
    <s v="_B"/>
    <x v="0"/>
    <n v="-18843.79424657534"/>
    <n v="200811"/>
    <x v="0"/>
    <x v="11"/>
  </r>
  <r>
    <s v="A19811"/>
    <n v="1100008867960"/>
    <d v="2009-10-28T00:00:00"/>
    <d v="2008-11-14T00:00:00"/>
    <n v="210"/>
    <n v="16565.8"/>
    <d v="2008-09-21T00:00:00"/>
    <d v="2008-11-13T00:00:00"/>
    <n v="53"/>
    <s v="_B"/>
    <x v="0"/>
    <n v="2405.4449315068491"/>
    <n v="200811"/>
    <x v="0"/>
    <x v="11"/>
  </r>
  <r>
    <s v="A21679"/>
    <n v="1100012101930"/>
    <d v="2009-10-28T00:00:00"/>
    <d v="2008-09-28T00:00:00"/>
    <n v="1"/>
    <n v="-1898620.2"/>
    <d v="2008-09-24T00:00:00"/>
    <d v="2008-09-27T00:00:00"/>
    <n v="3"/>
    <s v="_B"/>
    <x v="0"/>
    <n v="-15605.097534246575"/>
    <n v="200809"/>
    <x v="0"/>
    <x v="8"/>
  </r>
  <r>
    <s v="R15733"/>
    <n v="1100024219472"/>
    <d v="2009-10-28T00:00:00"/>
    <d v="2008-12-15T00:00:00"/>
    <n v="43"/>
    <n v="-116583"/>
    <d v="2008-09-21T00:00:00"/>
    <d v="2008-12-14T00:00:00"/>
    <n v="84"/>
    <s v="_B"/>
    <x v="0"/>
    <n v="-26830.060273972602"/>
    <n v="200812"/>
    <x v="0"/>
    <x v="7"/>
  </r>
  <r>
    <s v="R15733"/>
    <n v="1100024219472"/>
    <d v="2009-10-28T00:00:00"/>
    <d v="2008-12-15T00:00:00"/>
    <n v="210"/>
    <n v="-30370.2"/>
    <d v="2008-09-21T00:00:00"/>
    <d v="2008-12-14T00:00:00"/>
    <n v="84"/>
    <s v="_B"/>
    <x v="0"/>
    <n v="-6989.3063013698629"/>
    <n v="200812"/>
    <x v="0"/>
    <x v="7"/>
  </r>
  <r>
    <s v="A19811"/>
    <n v="1100025293078"/>
    <d v="2009-10-28T00:00:00"/>
    <d v="2008-11-17T00:00:00"/>
    <n v="43"/>
    <n v="-506985.2"/>
    <d v="2008-09-20T00:00:00"/>
    <d v="2008-11-16T00:00:00"/>
    <n v="57"/>
    <s v="_B"/>
    <x v="0"/>
    <n v="-79173.031232876703"/>
    <n v="200811"/>
    <x v="0"/>
    <x v="11"/>
  </r>
  <r>
    <s v="A19811"/>
    <n v="1100025293078"/>
    <d v="2009-10-28T00:00:00"/>
    <d v="2008-11-17T00:00:00"/>
    <n v="210"/>
    <n v="47957.9"/>
    <d v="2008-09-20T00:00:00"/>
    <d v="2008-11-16T00:00:00"/>
    <n v="57"/>
    <s v="_B"/>
    <x v="0"/>
    <n v="7489.3158904109596"/>
    <n v="200811"/>
    <x v="0"/>
    <x v="11"/>
  </r>
  <r>
    <s v="R15751"/>
    <n v="1160000794514"/>
    <d v="2009-10-28T00:00:00"/>
    <d v="2009-04-16T00:00:00"/>
    <n v="1"/>
    <n v="6645.5"/>
    <d v="2008-12-18T00:00:00"/>
    <d v="2009-04-15T00:00:00"/>
    <n v="118"/>
    <s v="_B"/>
    <x v="0"/>
    <n v="2148.4082191780822"/>
    <n v="200904"/>
    <x v="2"/>
    <x v="5"/>
  </r>
  <r>
    <s v="A19811"/>
    <n v="1100013094984"/>
    <d v="2009-10-29T00:00:00"/>
    <d v="2008-11-03T00:00:00"/>
    <n v="43"/>
    <n v="484673.7"/>
    <d v="2008-10-22T00:00:00"/>
    <d v="2008-11-02T00:00:00"/>
    <n v="11"/>
    <s v="_B"/>
    <x v="0"/>
    <n v="14606.604657534246"/>
    <n v="200811"/>
    <x v="0"/>
    <x v="11"/>
  </r>
  <r>
    <s v="A19811"/>
    <n v="1100013094984"/>
    <d v="2009-10-29T00:00:00"/>
    <d v="2008-11-03T00:00:00"/>
    <n v="210"/>
    <n v="-427841.3"/>
    <d v="2008-10-22T00:00:00"/>
    <d v="2008-11-02T00:00:00"/>
    <n v="11"/>
    <s v="_B"/>
    <x v="0"/>
    <n v="-12893.847397260273"/>
    <n v="200811"/>
    <x v="0"/>
    <x v="11"/>
  </r>
  <r>
    <s v="A21679"/>
    <n v="1100040473863"/>
    <d v="2009-10-29T00:00:00"/>
    <d v="2008-11-26T00:00:00"/>
    <n v="1"/>
    <n v="-101681.7"/>
    <d v="2008-09-24T00:00:00"/>
    <d v="2008-11-25T00:00:00"/>
    <n v="62"/>
    <s v="_B"/>
    <x v="0"/>
    <n v="-17271.96"/>
    <n v="200811"/>
    <x v="0"/>
    <x v="11"/>
  </r>
  <r>
    <s v="A19811"/>
    <n v="1100000542738"/>
    <d v="2009-10-30T00:00:00"/>
    <d v="2008-12-12T00:00:00"/>
    <n v="43"/>
    <n v="-391262.3"/>
    <d v="2008-11-29T00:00:00"/>
    <d v="2008-12-11T00:00:00"/>
    <n v="12"/>
    <s v="_B"/>
    <x v="0"/>
    <n v="-12863.418082191782"/>
    <n v="200812"/>
    <x v="0"/>
    <x v="7"/>
  </r>
  <r>
    <s v="A19811"/>
    <n v="1100000542738"/>
    <d v="2009-10-30T00:00:00"/>
    <d v="2008-12-12T00:00:00"/>
    <n v="210"/>
    <n v="-24015.1"/>
    <d v="2008-11-29T00:00:00"/>
    <d v="2008-12-11T00:00:00"/>
    <n v="12"/>
    <s v="_B"/>
    <x v="0"/>
    <n v="-789.53753424657521"/>
    <n v="200812"/>
    <x v="0"/>
    <x v="7"/>
  </r>
  <r>
    <s v="C9248"/>
    <n v="1100005694408"/>
    <d v="2009-10-30T00:00:00"/>
    <d v="2009-05-28T00:00:00"/>
    <n v="1"/>
    <n v="-26756.5"/>
    <d v="2009-04-03T00:00:00"/>
    <d v="2009-05-27T00:00:00"/>
    <n v="54"/>
    <s v="_B"/>
    <x v="0"/>
    <n v="-3958.495890410959"/>
    <n v="200905"/>
    <x v="2"/>
    <x v="3"/>
  </r>
  <r>
    <s v="A19811"/>
    <n v="1100014435897"/>
    <d v="2009-10-30T00:00:00"/>
    <d v="2009-01-16T00:00:00"/>
    <n v="1233"/>
    <n v="-38042.699999999997"/>
    <d v="2008-09-20T00:00:00"/>
    <d v="2009-01-15T00:00:00"/>
    <n v="117"/>
    <s v="_B"/>
    <x v="0"/>
    <n v="-12194.509315068493"/>
    <n v="200901"/>
    <x v="2"/>
    <x v="10"/>
  </r>
  <r>
    <s v="A19811"/>
    <n v="1100014435897"/>
    <d v="2009-10-30T00:00:00"/>
    <d v="2009-01-16T00:00:00"/>
    <n v="1234"/>
    <n v="544.29999999999995"/>
    <d v="2008-09-20T00:00:00"/>
    <d v="2009-01-15T00:00:00"/>
    <n v="117"/>
    <s v="_B"/>
    <x v="0"/>
    <n v="174.47424657534245"/>
    <n v="200901"/>
    <x v="2"/>
    <x v="10"/>
  </r>
  <r>
    <s v="A19811"/>
    <n v="1100020808191"/>
    <d v="2009-10-30T00:00:00"/>
    <d v="2008-12-12T00:00:00"/>
    <n v="1"/>
    <n v="-91902.5"/>
    <d v="2008-10-30T00:00:00"/>
    <d v="2008-12-11T00:00:00"/>
    <n v="42"/>
    <s v="_B"/>
    <x v="0"/>
    <n v="-10575.082191780821"/>
    <n v="200812"/>
    <x v="0"/>
    <x v="7"/>
  </r>
  <r>
    <s v="A19811"/>
    <n v="1419687661002"/>
    <d v="2009-10-31T00:00:00"/>
    <d v="2009-01-09T00:00:00"/>
    <n v="1273"/>
    <n v="-108340.3"/>
    <d v="2008-12-17T00:00:00"/>
    <d v="2009-01-08T00:00:00"/>
    <n v="22"/>
    <s v="_E"/>
    <x v="1"/>
    <n v="-6530.1002739726027"/>
    <n v="200901"/>
    <x v="2"/>
    <x v="10"/>
  </r>
  <r>
    <s v="A19811"/>
    <n v="1419687661002"/>
    <d v="2009-10-31T00:00:00"/>
    <d v="2009-01-09T00:00:00"/>
    <n v="1274"/>
    <n v="74880.2"/>
    <d v="2008-12-17T00:00:00"/>
    <d v="2009-01-08T00:00:00"/>
    <n v="22"/>
    <s v="_E"/>
    <x v="1"/>
    <n v="4513.3271232876714"/>
    <n v="200901"/>
    <x v="2"/>
    <x v="10"/>
  </r>
  <r>
    <s v="A19811"/>
    <n v="1100004764756"/>
    <d v="2009-10-31T00:00:00"/>
    <d v="2008-12-12T00:00:00"/>
    <n v="43"/>
    <n v="-67326.3"/>
    <d v="2008-09-20T00:00:00"/>
    <d v="2008-12-11T00:00:00"/>
    <n v="82"/>
    <s v="_B"/>
    <x v="0"/>
    <n v="-15125.360547945205"/>
    <n v="200812"/>
    <x v="0"/>
    <x v="7"/>
  </r>
  <r>
    <s v="A19811"/>
    <n v="1100004764756"/>
    <d v="2009-10-31T00:00:00"/>
    <d v="2008-12-12T00:00:00"/>
    <n v="210"/>
    <n v="-50475.9"/>
    <d v="2008-09-20T00:00:00"/>
    <d v="2008-12-11T00:00:00"/>
    <n v="82"/>
    <s v="_B"/>
    <x v="0"/>
    <n v="-11339.791232876712"/>
    <n v="200812"/>
    <x v="0"/>
    <x v="7"/>
  </r>
  <r>
    <s v="A19811"/>
    <n v="1100012755473"/>
    <d v="2009-10-31T00:00:00"/>
    <d v="2008-12-03T00:00:00"/>
    <n v="1"/>
    <n v="-154542.5"/>
    <d v="2008-10-27T00:00:00"/>
    <d v="2008-12-02T00:00:00"/>
    <n v="36"/>
    <s v="_B"/>
    <x v="0"/>
    <n v="-15242.547945205479"/>
    <n v="200812"/>
    <x v="0"/>
    <x v="7"/>
  </r>
  <r>
    <s v="A19811"/>
    <n v="1100013404912"/>
    <d v="2009-10-31T00:00:00"/>
    <d v="2008-11-03T00:00:00"/>
    <n v="72"/>
    <n v="358088"/>
    <d v="2008-10-08T00:00:00"/>
    <d v="2008-11-02T00:00:00"/>
    <n v="25"/>
    <s v="_B"/>
    <x v="0"/>
    <n v="24526.575342465752"/>
    <n v="200811"/>
    <x v="0"/>
    <x v="11"/>
  </r>
  <r>
    <s v="A19811"/>
    <n v="1100013404912"/>
    <d v="2009-10-31T00:00:00"/>
    <d v="2008-11-03T00:00:00"/>
    <n v="184"/>
    <n v="-168449.6"/>
    <d v="2008-10-08T00:00:00"/>
    <d v="2008-11-02T00:00:00"/>
    <n v="25"/>
    <s v="_B"/>
    <x v="0"/>
    <n v="-11537.643835616438"/>
    <n v="200811"/>
    <x v="0"/>
    <x v="11"/>
  </r>
  <r>
    <s v="R15733"/>
    <n v="1416064570005"/>
    <d v="2009-11-02T00:00:00"/>
    <d v="2009-08-20T00:00:00"/>
    <n v="43"/>
    <n v="-14375.1"/>
    <d v="2009-05-22T00:00:00"/>
    <d v="2009-08-19T00:00:00"/>
    <n v="89"/>
    <s v="_E"/>
    <x v="1"/>
    <n v="-3505.1613698630135"/>
    <n v="200908"/>
    <x v="2"/>
    <x v="9"/>
  </r>
  <r>
    <s v="R15733"/>
    <n v="1416064570005"/>
    <d v="2009-11-02T00:00:00"/>
    <d v="2009-08-20T00:00:00"/>
    <n v="210"/>
    <n v="35334.800000000003"/>
    <d v="2009-05-22T00:00:00"/>
    <d v="2009-08-19T00:00:00"/>
    <n v="89"/>
    <s v="_E"/>
    <x v="1"/>
    <n v="8615.8827397260284"/>
    <n v="200908"/>
    <x v="2"/>
    <x v="9"/>
  </r>
  <r>
    <s v="A19811"/>
    <n v="1460000627269"/>
    <d v="2009-11-02T00:00:00"/>
    <d v="2008-12-05T00:00:00"/>
    <n v="43"/>
    <n v="104872"/>
    <d v="2008-09-21T00:00:00"/>
    <d v="2008-12-04T00:00:00"/>
    <n v="74"/>
    <s v="_E"/>
    <x v="1"/>
    <n v="21261.720547945206"/>
    <n v="200812"/>
    <x v="0"/>
    <x v="7"/>
  </r>
  <r>
    <s v="A19811"/>
    <n v="1460000627269"/>
    <d v="2009-11-02T00:00:00"/>
    <d v="2008-12-05T00:00:00"/>
    <n v="210"/>
    <n v="-86569.8"/>
    <d v="2008-09-21T00:00:00"/>
    <d v="2008-12-04T00:00:00"/>
    <n v="74"/>
    <s v="_E"/>
    <x v="1"/>
    <n v="-17551.137534246576"/>
    <n v="200812"/>
    <x v="0"/>
    <x v="7"/>
  </r>
  <r>
    <s v="A19811"/>
    <n v="1100000451587"/>
    <d v="2009-11-02T00:00:00"/>
    <d v="2008-09-21T00:00:00"/>
    <n v="1"/>
    <n v="39076.800000000003"/>
    <d v="2008-01-21T00:00:00"/>
    <d v="2008-09-20T00:00:00"/>
    <n v="243"/>
    <s v="_B"/>
    <x v="0"/>
    <n v="26015.513424657536"/>
    <n v="200809"/>
    <x v="0"/>
    <x v="8"/>
  </r>
  <r>
    <s v="P9917"/>
    <n v="1100006957888"/>
    <d v="2009-11-02T00:00:00"/>
    <d v="2008-12-26T00:00:00"/>
    <n v="1"/>
    <n v="-11172.5"/>
    <d v="2008-09-26T00:00:00"/>
    <d v="2008-12-25T00:00:00"/>
    <n v="90"/>
    <s v="_B"/>
    <x v="0"/>
    <n v="-2754.8630136986303"/>
    <n v="200812"/>
    <x v="0"/>
    <x v="7"/>
  </r>
  <r>
    <s v="P9917"/>
    <n v="1100007184297"/>
    <d v="2009-11-02T00:00:00"/>
    <d v="2009-06-04T00:00:00"/>
    <n v="1"/>
    <n v="-63004.800000000003"/>
    <d v="2009-05-23T00:00:00"/>
    <d v="2009-06-03T00:00:00"/>
    <n v="11"/>
    <s v="_B"/>
    <x v="0"/>
    <n v="-1898.7747945205481"/>
    <n v="200906"/>
    <x v="2"/>
    <x v="4"/>
  </r>
  <r>
    <s v="P9917"/>
    <n v="1100011060501"/>
    <d v="2009-11-02T00:00:00"/>
    <d v="2009-10-22T00:00:00"/>
    <n v="43"/>
    <n v="-3817.4"/>
    <d v="2009-08-09T00:00:00"/>
    <d v="2009-10-21T00:00:00"/>
    <n v="73"/>
    <s v="_B"/>
    <x v="0"/>
    <n v="-763.48"/>
    <n v="200910"/>
    <x v="2"/>
    <x v="2"/>
  </r>
  <r>
    <s v="P9917"/>
    <n v="1100011060501"/>
    <d v="2009-11-02T00:00:00"/>
    <d v="2009-10-22T00:00:00"/>
    <n v="210"/>
    <n v="-33569.599999999999"/>
    <d v="2009-08-09T00:00:00"/>
    <d v="2009-10-21T00:00:00"/>
    <n v="73"/>
    <s v="_B"/>
    <x v="0"/>
    <n v="-6713.9199999999992"/>
    <n v="200910"/>
    <x v="2"/>
    <x v="2"/>
  </r>
  <r>
    <s v="P9917"/>
    <n v="1100013109284"/>
    <d v="2009-11-02T00:00:00"/>
    <d v="2008-12-26T00:00:00"/>
    <n v="1"/>
    <n v="-47382.400000000001"/>
    <d v="2008-09-26T00:00:00"/>
    <d v="2008-12-25T00:00:00"/>
    <n v="90"/>
    <s v="_B"/>
    <x v="0"/>
    <n v="-11683.331506849318"/>
    <n v="200812"/>
    <x v="0"/>
    <x v="7"/>
  </r>
  <r>
    <s v="A19811"/>
    <n v="1100013233441"/>
    <d v="2009-11-02T00:00:00"/>
    <d v="2008-12-06T00:00:00"/>
    <n v="1"/>
    <n v="-751206.5"/>
    <d v="2008-11-29T00:00:00"/>
    <d v="2008-12-05T00:00:00"/>
    <n v="6"/>
    <s v="_B"/>
    <x v="0"/>
    <n v="-12348.599999999999"/>
    <n v="200812"/>
    <x v="0"/>
    <x v="7"/>
  </r>
  <r>
    <s v="P9917"/>
    <n v="1100014080635"/>
    <d v="2009-11-02T00:00:00"/>
    <d v="2009-08-17T00:00:00"/>
    <n v="1"/>
    <n v="-101150.6"/>
    <d v="2009-06-03T00:00:00"/>
    <d v="2009-08-16T00:00:00"/>
    <n v="74"/>
    <s v="_B"/>
    <x v="0"/>
    <n v="-20507.244931506852"/>
    <n v="200908"/>
    <x v="2"/>
    <x v="9"/>
  </r>
  <r>
    <s v="A19811"/>
    <n v="1100024240410"/>
    <d v="2009-11-02T00:00:00"/>
    <d v="2008-11-03T00:00:00"/>
    <n v="1"/>
    <n v="-169290.5"/>
    <d v="2008-09-22T00:00:00"/>
    <d v="2008-11-02T00:00:00"/>
    <n v="41"/>
    <s v="_B"/>
    <x v="0"/>
    <n v="-19016.193150684932"/>
    <n v="200811"/>
    <x v="0"/>
    <x v="11"/>
  </r>
  <r>
    <s v="P9917"/>
    <n v="1100025345726"/>
    <d v="2009-11-02T00:00:00"/>
    <d v="2008-06-30T00:00:00"/>
    <n v="43"/>
    <n v="50452"/>
    <d v="2007-11-23T00:00:00"/>
    <d v="2008-06-29T00:00:00"/>
    <n v="219"/>
    <s v="_B"/>
    <x v="0"/>
    <n v="30271.200000000001"/>
    <n v="200806"/>
    <x v="0"/>
    <x v="4"/>
  </r>
  <r>
    <s v="P9917"/>
    <n v="1100025345726"/>
    <d v="2009-11-02T00:00:00"/>
    <d v="2008-06-30T00:00:00"/>
    <n v="210"/>
    <n v="-25996.3"/>
    <d v="2007-11-23T00:00:00"/>
    <d v="2008-06-29T00:00:00"/>
    <n v="219"/>
    <s v="_B"/>
    <x v="0"/>
    <n v="-15597.78"/>
    <n v="200806"/>
    <x v="0"/>
    <x v="4"/>
  </r>
  <r>
    <s v="P9917"/>
    <n v="1100050966660"/>
    <d v="2009-11-02T00:00:00"/>
    <d v="2009-02-28T00:00:00"/>
    <n v="1"/>
    <n v="-23441.7"/>
    <d v="2008-09-26T00:00:00"/>
    <d v="2009-02-27T00:00:00"/>
    <n v="154"/>
    <s v="_B"/>
    <x v="0"/>
    <n v="-9890.470684931508"/>
    <n v="200902"/>
    <x v="2"/>
    <x v="1"/>
  </r>
  <r>
    <s v="A19811"/>
    <n v="1100770735333"/>
    <d v="2009-11-02T00:00:00"/>
    <d v="2008-11-23T00:00:00"/>
    <n v="1"/>
    <n v="-195187.7"/>
    <d v="2008-10-23T00:00:00"/>
    <d v="2008-11-22T00:00:00"/>
    <n v="30"/>
    <s v="_B"/>
    <x v="0"/>
    <n v="-16042.824657534247"/>
    <n v="200811"/>
    <x v="0"/>
    <x v="11"/>
  </r>
  <r>
    <s v="P9917"/>
    <n v="1100002305595"/>
    <d v="2009-11-04T00:00:00"/>
    <d v="2009-04-30T00:00:00"/>
    <n v="1"/>
    <n v="-42953.4"/>
    <d v="2009-02-28T00:00:00"/>
    <d v="2009-04-29T00:00:00"/>
    <n v="60"/>
    <s v="_B"/>
    <x v="0"/>
    <n v="-7060.8328767123294"/>
    <n v="200904"/>
    <x v="2"/>
    <x v="5"/>
  </r>
  <r>
    <s v="P9917"/>
    <n v="1100051168844"/>
    <d v="2009-11-04T00:00:00"/>
    <d v="2009-06-29T00:00:00"/>
    <n v="1"/>
    <n v="-162556.29999999999"/>
    <d v="2009-05-18T00:00:00"/>
    <d v="2009-06-28T00:00:00"/>
    <n v="41"/>
    <s v="_B"/>
    <x v="0"/>
    <n v="-18259.748767123288"/>
    <n v="200906"/>
    <x v="2"/>
    <x v="4"/>
  </r>
  <r>
    <s v="A19811"/>
    <n v="1460000553323"/>
    <d v="2009-11-05T00:00:00"/>
    <d v="2008-12-02T00:00:00"/>
    <n v="1"/>
    <n v="-12393.4"/>
    <d v="2008-09-23T00:00:00"/>
    <d v="2008-12-01T00:00:00"/>
    <n v="69"/>
    <s v="_E"/>
    <x v="1"/>
    <n v="-2342.8619178082195"/>
    <n v="200812"/>
    <x v="0"/>
    <x v="7"/>
  </r>
  <r>
    <s v="A19811"/>
    <n v="1100000562274"/>
    <d v="2009-11-05T00:00:00"/>
    <d v="2009-04-06T00:00:00"/>
    <n v="356"/>
    <n v="-31203.4"/>
    <d v="2008-09-24T00:00:00"/>
    <d v="2009-04-05T00:00:00"/>
    <n v="193"/>
    <s v="_B"/>
    <x v="0"/>
    <n v="-16499.332054794522"/>
    <n v="200904"/>
    <x v="2"/>
    <x v="5"/>
  </r>
  <r>
    <s v="A19811"/>
    <n v="1100000562274"/>
    <d v="2009-11-05T00:00:00"/>
    <d v="2009-04-06T00:00:00"/>
    <n v="357"/>
    <n v="45689.9"/>
    <d v="2008-09-24T00:00:00"/>
    <d v="2009-04-05T00:00:00"/>
    <n v="193"/>
    <s v="_B"/>
    <x v="0"/>
    <n v="24159.316986301372"/>
    <n v="200904"/>
    <x v="2"/>
    <x v="5"/>
  </r>
  <r>
    <s v="A19811"/>
    <n v="1100004195180"/>
    <d v="2009-11-05T00:00:00"/>
    <d v="2009-03-20T00:00:00"/>
    <n v="1233"/>
    <n v="36992"/>
    <d v="2008-09-24T00:00:00"/>
    <d v="2009-03-19T00:00:00"/>
    <n v="176"/>
    <s v="_B"/>
    <x v="0"/>
    <n v="17837.238356164384"/>
    <n v="200903"/>
    <x v="2"/>
    <x v="0"/>
  </r>
  <r>
    <s v="A19811"/>
    <n v="1100004195180"/>
    <d v="2009-11-05T00:00:00"/>
    <d v="2009-03-20T00:00:00"/>
    <n v="1234"/>
    <n v="-30006.9"/>
    <d v="2008-09-24T00:00:00"/>
    <d v="2009-03-19T00:00:00"/>
    <n v="176"/>
    <s v="_B"/>
    <x v="0"/>
    <n v="-14469.080547945205"/>
    <n v="200903"/>
    <x v="2"/>
    <x v="0"/>
  </r>
  <r>
    <s v="A19811"/>
    <n v="1100005387554"/>
    <d v="2009-11-05T00:00:00"/>
    <d v="2008-12-16T00:00:00"/>
    <n v="43"/>
    <n v="-84804.6"/>
    <d v="2008-09-24T00:00:00"/>
    <d v="2008-12-15T00:00:00"/>
    <n v="82"/>
    <s v="_B"/>
    <x v="0"/>
    <n v="-19051.992328767123"/>
    <n v="200812"/>
    <x v="0"/>
    <x v="7"/>
  </r>
  <r>
    <s v="A19811"/>
    <n v="1100005387554"/>
    <d v="2009-11-05T00:00:00"/>
    <d v="2008-12-16T00:00:00"/>
    <n v="210"/>
    <n v="-33558.300000000003"/>
    <d v="2008-09-24T00:00:00"/>
    <d v="2008-12-15T00:00:00"/>
    <n v="82"/>
    <s v="_B"/>
    <x v="0"/>
    <n v="-7539.124931506849"/>
    <n v="200812"/>
    <x v="0"/>
    <x v="7"/>
  </r>
  <r>
    <s v="A19811"/>
    <n v="1100005503370"/>
    <d v="2009-11-05T00:00:00"/>
    <d v="2008-10-11T00:00:00"/>
    <n v="43"/>
    <n v="-468863"/>
    <d v="2008-09-24T00:00:00"/>
    <d v="2008-10-10T00:00:00"/>
    <n v="16"/>
    <s v="_B"/>
    <x v="0"/>
    <n v="-20552.898630136988"/>
    <n v="200810"/>
    <x v="0"/>
    <x v="2"/>
  </r>
  <r>
    <s v="A19811"/>
    <n v="1100005503370"/>
    <d v="2009-11-05T00:00:00"/>
    <d v="2008-10-11T00:00:00"/>
    <n v="210"/>
    <n v="-155702.6"/>
    <d v="2008-09-24T00:00:00"/>
    <d v="2008-10-10T00:00:00"/>
    <n v="16"/>
    <s v="_B"/>
    <x v="0"/>
    <n v="-6825.319452054795"/>
    <n v="200810"/>
    <x v="0"/>
    <x v="2"/>
  </r>
  <r>
    <s v="A19811"/>
    <n v="1100005524316"/>
    <d v="2009-11-05T00:00:00"/>
    <d v="2008-11-11T00:00:00"/>
    <n v="1"/>
    <n v="-144079.1"/>
    <d v="2008-09-24T00:00:00"/>
    <d v="2008-11-10T00:00:00"/>
    <n v="47"/>
    <s v="_B"/>
    <x v="0"/>
    <n v="-18552.651232876713"/>
    <n v="200811"/>
    <x v="0"/>
    <x v="11"/>
  </r>
  <r>
    <s v="P9917"/>
    <n v="1100006733100"/>
    <d v="2009-11-05T00:00:00"/>
    <d v="2009-06-25T00:00:00"/>
    <n v="1256"/>
    <n v="41680.9"/>
    <d v="2008-12-19T00:00:00"/>
    <d v="2009-06-24T00:00:00"/>
    <n v="187"/>
    <s v="_B"/>
    <x v="0"/>
    <n v="21354.324109589044"/>
    <n v="200906"/>
    <x v="2"/>
    <x v="4"/>
  </r>
  <r>
    <s v="P9917"/>
    <n v="1100006733100"/>
    <d v="2009-11-05T00:00:00"/>
    <d v="2009-06-25T00:00:00"/>
    <n v="1257"/>
    <n v="-30006.400000000001"/>
    <d v="2008-12-19T00:00:00"/>
    <d v="2009-06-24T00:00:00"/>
    <n v="187"/>
    <s v="_B"/>
    <x v="0"/>
    <n v="-15373.14191780822"/>
    <n v="200906"/>
    <x v="2"/>
    <x v="4"/>
  </r>
  <r>
    <s v="A19811"/>
    <n v="1100010446751"/>
    <d v="2009-11-05T00:00:00"/>
    <d v="2008-12-08T00:00:00"/>
    <n v="43"/>
    <n v="-145770.20000000001"/>
    <d v="2008-10-31T00:00:00"/>
    <d v="2008-12-07T00:00:00"/>
    <n v="37"/>
    <s v="_B"/>
    <x v="0"/>
    <n v="-14776.705205479453"/>
    <n v="200812"/>
    <x v="0"/>
    <x v="7"/>
  </r>
  <r>
    <s v="A19811"/>
    <n v="1100010446751"/>
    <d v="2009-11-05T00:00:00"/>
    <d v="2008-12-08T00:00:00"/>
    <n v="210"/>
    <n v="126762.6"/>
    <d v="2008-10-31T00:00:00"/>
    <d v="2008-12-07T00:00:00"/>
    <n v="37"/>
    <s v="_B"/>
    <x v="0"/>
    <n v="12849.907397260275"/>
    <n v="200812"/>
    <x v="0"/>
    <x v="7"/>
  </r>
  <r>
    <s v="A19811"/>
    <n v="1100012997068"/>
    <d v="2009-11-05T00:00:00"/>
    <d v="2008-11-12T00:00:00"/>
    <n v="43"/>
    <n v="23652.2"/>
    <d v="2008-09-24T00:00:00"/>
    <d v="2008-11-11T00:00:00"/>
    <n v="48"/>
    <s v="_B"/>
    <x v="0"/>
    <n v="3110.4263013698628"/>
    <n v="200811"/>
    <x v="0"/>
    <x v="11"/>
  </r>
  <r>
    <s v="A19811"/>
    <n v="1100012997068"/>
    <d v="2009-11-05T00:00:00"/>
    <d v="2008-11-12T00:00:00"/>
    <n v="210"/>
    <n v="-149886.6"/>
    <d v="2008-09-24T00:00:00"/>
    <d v="2008-11-11T00:00:00"/>
    <n v="48"/>
    <s v="_B"/>
    <x v="0"/>
    <n v="-19711.114520547948"/>
    <n v="200811"/>
    <x v="0"/>
    <x v="11"/>
  </r>
  <r>
    <s v="P9917"/>
    <n v="1100015602194"/>
    <d v="2009-11-05T00:00:00"/>
    <d v="2008-12-02T00:00:00"/>
    <n v="1"/>
    <n v="-347666.7"/>
    <d v="2008-11-26T00:00:00"/>
    <d v="2008-12-01T00:00:00"/>
    <n v="5"/>
    <s v="_B"/>
    <x v="0"/>
    <n v="-4762.5575342465754"/>
    <n v="200812"/>
    <x v="0"/>
    <x v="7"/>
  </r>
  <r>
    <s v="A19811"/>
    <n v="1100024937100"/>
    <d v="2009-11-05T00:00:00"/>
    <d v="2009-01-18T00:00:00"/>
    <n v="43"/>
    <n v="-49312.2"/>
    <d v="2008-09-24T00:00:00"/>
    <d v="2009-01-17T00:00:00"/>
    <n v="115"/>
    <s v="_B"/>
    <x v="0"/>
    <n v="-15536.720547945206"/>
    <n v="200901"/>
    <x v="2"/>
    <x v="10"/>
  </r>
  <r>
    <s v="A19811"/>
    <n v="1100024937100"/>
    <d v="2009-11-05T00:00:00"/>
    <d v="2009-01-18T00:00:00"/>
    <n v="210"/>
    <n v="-19929.2"/>
    <d v="2008-09-24T00:00:00"/>
    <d v="2009-01-17T00:00:00"/>
    <n v="115"/>
    <s v="_B"/>
    <x v="0"/>
    <n v="-6279.063013698631"/>
    <n v="200901"/>
    <x v="2"/>
    <x v="10"/>
  </r>
  <r>
    <s v="A19811"/>
    <n v="1100051030923"/>
    <d v="2009-11-05T00:00:00"/>
    <d v="2008-11-25T00:00:00"/>
    <n v="1"/>
    <n v="-194150.6"/>
    <d v="2008-10-25T00:00:00"/>
    <d v="2008-11-24T00:00:00"/>
    <n v="30"/>
    <s v="_B"/>
    <x v="0"/>
    <n v="-15957.583561643836"/>
    <n v="200811"/>
    <x v="0"/>
    <x v="11"/>
  </r>
  <r>
    <s v="A19811"/>
    <n v="1417594071008"/>
    <d v="2009-11-06T00:00:00"/>
    <d v="2008-12-23T00:00:00"/>
    <n v="1"/>
    <n v="-239086.2"/>
    <d v="2008-11-30T00:00:00"/>
    <d v="2008-12-22T00:00:00"/>
    <n v="22"/>
    <s v="_E"/>
    <x v="1"/>
    <n v="-14410.675068493152"/>
    <n v="200812"/>
    <x v="0"/>
    <x v="7"/>
  </r>
  <r>
    <s v="P9917"/>
    <n v="1100005494966"/>
    <d v="2009-11-06T00:00:00"/>
    <d v="2009-07-01T00:00:00"/>
    <n v="1"/>
    <n v="-108481.3"/>
    <d v="2009-05-23T00:00:00"/>
    <d v="2009-06-30T00:00:00"/>
    <n v="38"/>
    <s v="_B"/>
    <x v="0"/>
    <n v="-11293.943561643837"/>
    <n v="200907"/>
    <x v="2"/>
    <x v="6"/>
  </r>
  <r>
    <s v="A19811"/>
    <n v="1100019139600"/>
    <d v="2009-11-06T00:00:00"/>
    <d v="2008-12-02T00:00:00"/>
    <n v="1"/>
    <n v="46224.800000000003"/>
    <d v="2008-09-28T00:00:00"/>
    <d v="2008-12-01T00:00:00"/>
    <n v="64"/>
    <s v="_B"/>
    <x v="0"/>
    <n v="8105.1704109589045"/>
    <n v="200812"/>
    <x v="0"/>
    <x v="7"/>
  </r>
  <r>
    <s v="P9917"/>
    <n v="1100019897731"/>
    <d v="2009-11-06T00:00:00"/>
    <d v="2009-04-25T00:00:00"/>
    <n v="1"/>
    <n v="-189161"/>
    <d v="2009-03-30T00:00:00"/>
    <d v="2009-04-24T00:00:00"/>
    <n v="25"/>
    <s v="_B"/>
    <x v="0"/>
    <n v="-12956.232876712329"/>
    <n v="200904"/>
    <x v="2"/>
    <x v="5"/>
  </r>
  <r>
    <s v="R15751"/>
    <n v="1410939601009"/>
    <d v="2009-11-07T00:00:00"/>
    <d v="2008-10-31T00:00:00"/>
    <n v="139"/>
    <n v="-388161.8"/>
    <d v="2008-10-14T00:00:00"/>
    <d v="2008-10-30T00:00:00"/>
    <n v="16"/>
    <s v="_E"/>
    <x v="1"/>
    <n v="-17015.311780821918"/>
    <n v="200810"/>
    <x v="0"/>
    <x v="2"/>
  </r>
  <r>
    <s v="R15751"/>
    <n v="1100010934289"/>
    <d v="2009-11-07T00:00:00"/>
    <d v="2009-02-10T00:00:00"/>
    <n v="43"/>
    <n v="-13881.5"/>
    <d v="2008-10-10T00:00:00"/>
    <d v="2009-02-09T00:00:00"/>
    <n v="122"/>
    <s v="_B"/>
    <x v="0"/>
    <n v="-4639.8438356164388"/>
    <n v="200902"/>
    <x v="2"/>
    <x v="1"/>
  </r>
  <r>
    <s v="R15751"/>
    <n v="1100010934289"/>
    <d v="2009-11-07T00:00:00"/>
    <d v="2009-02-10T00:00:00"/>
    <n v="210"/>
    <n v="-3220.3"/>
    <d v="2008-10-10T00:00:00"/>
    <d v="2009-02-09T00:00:00"/>
    <n v="122"/>
    <s v="_B"/>
    <x v="0"/>
    <n v="-1076.3742465753426"/>
    <n v="200902"/>
    <x v="2"/>
    <x v="1"/>
  </r>
  <r>
    <s v="A19811"/>
    <n v="1100012958500"/>
    <d v="2009-11-07T00:00:00"/>
    <d v="2008-12-28T00:00:00"/>
    <n v="43"/>
    <n v="-23399.3"/>
    <d v="2008-09-28T00:00:00"/>
    <d v="2008-12-27T00:00:00"/>
    <n v="90"/>
    <s v="_B"/>
    <x v="0"/>
    <n v="-5769.6904109589041"/>
    <n v="200812"/>
    <x v="0"/>
    <x v="7"/>
  </r>
  <r>
    <s v="A19811"/>
    <n v="1100012958500"/>
    <d v="2009-11-07T00:00:00"/>
    <d v="2008-12-28T00:00:00"/>
    <n v="210"/>
    <n v="-60710"/>
    <d v="2008-09-28T00:00:00"/>
    <d v="2008-12-27T00:00:00"/>
    <n v="90"/>
    <s v="_B"/>
    <x v="0"/>
    <n v="-14969.589041095889"/>
    <n v="200812"/>
    <x v="0"/>
    <x v="7"/>
  </r>
  <r>
    <s v="P9917"/>
    <n v="1100013225404"/>
    <d v="2009-11-07T00:00:00"/>
    <d v="2009-04-15T00:00:00"/>
    <n v="1244"/>
    <n v="1140302.6000000001"/>
    <d v="2009-03-30T00:00:00"/>
    <d v="2009-04-14T00:00:00"/>
    <n v="15"/>
    <s v="_B"/>
    <x v="0"/>
    <n v="46861.75068493151"/>
    <n v="200904"/>
    <x v="2"/>
    <x v="5"/>
  </r>
  <r>
    <s v="P9917"/>
    <n v="1100013225404"/>
    <d v="2009-11-07T00:00:00"/>
    <d v="2009-04-15T00:00:00"/>
    <n v="1245"/>
    <n v="28640.799999999999"/>
    <d v="2009-03-30T00:00:00"/>
    <d v="2009-04-14T00:00:00"/>
    <n v="15"/>
    <s v="_B"/>
    <x v="0"/>
    <n v="1177.0191780821917"/>
    <n v="200904"/>
    <x v="2"/>
    <x v="5"/>
  </r>
  <r>
    <s v="A19811"/>
    <n v="1100014567983"/>
    <d v="2009-11-07T00:00:00"/>
    <d v="2009-03-19T00:00:00"/>
    <n v="1"/>
    <n v="6494.5"/>
    <d v="2008-09-28T00:00:00"/>
    <d v="2009-03-18T00:00:00"/>
    <n v="171"/>
    <s v="_B"/>
    <x v="0"/>
    <n v="3042.6287671232876"/>
    <n v="200903"/>
    <x v="2"/>
    <x v="0"/>
  </r>
  <r>
    <s v="R15751"/>
    <n v="1100018363118"/>
    <d v="2009-11-07T00:00:00"/>
    <d v="2009-01-22T00:00:00"/>
    <n v="43"/>
    <n v="58157.7"/>
    <d v="2008-10-01T00:00:00"/>
    <d v="2009-01-21T00:00:00"/>
    <n v="112"/>
    <s v="_B"/>
    <x v="0"/>
    <n v="17845.6504109589"/>
    <n v="200901"/>
    <x v="2"/>
    <x v="10"/>
  </r>
  <r>
    <s v="R15751"/>
    <n v="1100018363118"/>
    <d v="2009-11-07T00:00:00"/>
    <d v="2009-01-22T00:00:00"/>
    <n v="210"/>
    <n v="-46975.8"/>
    <d v="2008-10-01T00:00:00"/>
    <d v="2009-01-21T00:00:00"/>
    <n v="112"/>
    <s v="_B"/>
    <x v="0"/>
    <n v="-14414.492054794522"/>
    <n v="200901"/>
    <x v="2"/>
    <x v="10"/>
  </r>
  <r>
    <s v="R15751"/>
    <n v="1100018738205"/>
    <d v="2009-11-07T00:00:00"/>
    <d v="2009-03-06T00:00:00"/>
    <n v="1233"/>
    <n v="94469.9"/>
    <d v="2009-02-21T00:00:00"/>
    <d v="2009-03-05T00:00:00"/>
    <n v="12"/>
    <s v="_B"/>
    <x v="0"/>
    <n v="3105.8597260273973"/>
    <n v="200903"/>
    <x v="2"/>
    <x v="0"/>
  </r>
  <r>
    <s v="R15751"/>
    <n v="1100018738205"/>
    <d v="2009-11-07T00:00:00"/>
    <d v="2009-03-06T00:00:00"/>
    <n v="1234"/>
    <n v="-71080.2"/>
    <d v="2009-02-21T00:00:00"/>
    <d v="2009-03-05T00:00:00"/>
    <n v="12"/>
    <s v="_B"/>
    <x v="0"/>
    <n v="-2336.8832876712327"/>
    <n v="200903"/>
    <x v="2"/>
    <x v="0"/>
  </r>
  <r>
    <s v="A19811"/>
    <n v="1100024312516"/>
    <d v="2009-11-07T00:00:00"/>
    <d v="2008-11-05T00:00:00"/>
    <n v="1"/>
    <n v="-184430.2"/>
    <d v="2008-09-28T00:00:00"/>
    <d v="2008-11-04T00:00:00"/>
    <n v="37"/>
    <s v="_B"/>
    <x v="0"/>
    <n v="-18695.664109589041"/>
    <n v="200811"/>
    <x v="0"/>
    <x v="11"/>
  </r>
  <r>
    <s v="P9917"/>
    <n v="1100003068996"/>
    <d v="2009-11-09T00:00:00"/>
    <d v="2009-03-18T00:00:00"/>
    <n v="1"/>
    <n v="-124134.9"/>
    <d v="2009-02-23T00:00:00"/>
    <d v="2009-03-17T00:00:00"/>
    <n v="22"/>
    <s v="_B"/>
    <x v="0"/>
    <n v="-7482.1035616438357"/>
    <n v="200903"/>
    <x v="2"/>
    <x v="0"/>
  </r>
  <r>
    <s v="C9248"/>
    <n v="1100009570469"/>
    <d v="2009-11-09T00:00:00"/>
    <d v="2009-06-08T00:00:00"/>
    <n v="1246"/>
    <n v="-58047.5"/>
    <d v="2009-02-12T00:00:00"/>
    <d v="2009-06-07T00:00:00"/>
    <n v="115"/>
    <s v="_B"/>
    <x v="0"/>
    <n v="-18288.938356164384"/>
    <n v="200906"/>
    <x v="2"/>
    <x v="4"/>
  </r>
  <r>
    <s v="C9248"/>
    <n v="1100009570469"/>
    <d v="2009-11-09T00:00:00"/>
    <d v="2009-06-08T00:00:00"/>
    <n v="1247"/>
    <n v="-9264.7000000000007"/>
    <d v="2009-02-12T00:00:00"/>
    <d v="2009-06-07T00:00:00"/>
    <n v="115"/>
    <s v="_B"/>
    <x v="0"/>
    <n v="-2919.0150684931509"/>
    <n v="200906"/>
    <x v="2"/>
    <x v="4"/>
  </r>
  <r>
    <s v="P9917"/>
    <n v="1100010576432"/>
    <d v="2009-11-09T00:00:00"/>
    <d v="2008-11-14T00:00:00"/>
    <n v="1"/>
    <n v="-187368.6"/>
    <d v="2008-11-13T00:00:00"/>
    <d v="2008-11-13T00:00:00"/>
    <n v="0"/>
    <s v="_B"/>
    <x v="0"/>
    <n v="0"/>
    <n v="200811"/>
    <x v="0"/>
    <x v="11"/>
  </r>
  <r>
    <s v="P9917"/>
    <n v="1100011617407"/>
    <d v="2009-11-09T00:00:00"/>
    <d v="2009-05-28T00:00:00"/>
    <n v="1"/>
    <n v="-229956.2"/>
    <d v="2008-10-03T00:00:00"/>
    <d v="2009-05-27T00:00:00"/>
    <n v="236"/>
    <s v="_B"/>
    <x v="0"/>
    <n v="-148684.00876712331"/>
    <n v="200905"/>
    <x v="2"/>
    <x v="3"/>
  </r>
  <r>
    <s v="P9917"/>
    <n v="1100013964746"/>
    <d v="2009-11-09T00:00:00"/>
    <d v="2009-05-02T00:00:00"/>
    <n v="43"/>
    <n v="-54355.199999999997"/>
    <d v="2009-03-28T00:00:00"/>
    <d v="2009-05-01T00:00:00"/>
    <n v="34"/>
    <s v="_B"/>
    <x v="0"/>
    <n v="-5063.2241095890413"/>
    <n v="200905"/>
    <x v="2"/>
    <x v="3"/>
  </r>
  <r>
    <s v="P9917"/>
    <n v="1100013964746"/>
    <d v="2009-11-09T00:00:00"/>
    <d v="2009-05-02T00:00:00"/>
    <n v="210"/>
    <n v="-179046"/>
    <d v="2009-03-28T00:00:00"/>
    <d v="2009-05-01T00:00:00"/>
    <n v="34"/>
    <s v="_B"/>
    <x v="0"/>
    <n v="-16678.257534246575"/>
    <n v="200905"/>
    <x v="2"/>
    <x v="3"/>
  </r>
  <r>
    <s v="P9917"/>
    <n v="1100770174618"/>
    <d v="2009-11-09T00:00:00"/>
    <d v="2009-04-14T00:00:00"/>
    <n v="1"/>
    <n v="-67181.5"/>
    <d v="2009-01-25T00:00:00"/>
    <d v="2009-04-13T00:00:00"/>
    <n v="78"/>
    <s v="_B"/>
    <x v="0"/>
    <n v="-14356.594520547946"/>
    <n v="200904"/>
    <x v="2"/>
    <x v="5"/>
  </r>
  <r>
    <s v="A19811"/>
    <n v="1100021366573"/>
    <d v="2009-11-10T00:00:00"/>
    <d v="2009-05-11T00:00:00"/>
    <n v="72"/>
    <n v="0"/>
    <d v="2008-12-21T00:00:00"/>
    <d v="2009-05-10T00:00:00"/>
    <n v="140"/>
    <s v="_B"/>
    <x v="0"/>
    <n v="0"/>
    <n v="200905"/>
    <x v="2"/>
    <x v="3"/>
  </r>
  <r>
    <s v="A19811"/>
    <n v="1100021366573"/>
    <d v="2009-11-10T00:00:00"/>
    <d v="2009-05-11T00:00:00"/>
    <n v="184"/>
    <n v="0"/>
    <d v="2008-12-21T00:00:00"/>
    <d v="2009-05-10T00:00:00"/>
    <n v="140"/>
    <s v="_B"/>
    <x v="0"/>
    <n v="0"/>
    <n v="200905"/>
    <x v="2"/>
    <x v="3"/>
  </r>
  <r>
    <s v="P9917"/>
    <n v="1419180003009"/>
    <d v="2009-11-11T00:00:00"/>
    <d v="2008-12-16T00:00:00"/>
    <n v="1"/>
    <n v="-307495.5"/>
    <d v="2008-12-07T00:00:00"/>
    <d v="2008-12-15T00:00:00"/>
    <n v="8"/>
    <s v="_E"/>
    <x v="1"/>
    <n v="-6739.6273972602739"/>
    <n v="200812"/>
    <x v="0"/>
    <x v="7"/>
  </r>
  <r>
    <s v="P9917"/>
    <n v="1100010802388"/>
    <d v="2009-11-11T00:00:00"/>
    <d v="2008-12-05T00:00:00"/>
    <n v="1"/>
    <n v="-21369.5"/>
    <d v="2008-10-05T00:00:00"/>
    <d v="2008-12-04T00:00:00"/>
    <n v="60"/>
    <s v="_B"/>
    <x v="0"/>
    <n v="-3512.794520547945"/>
    <n v="200812"/>
    <x v="0"/>
    <x v="7"/>
  </r>
  <r>
    <s v="P9917"/>
    <n v="1100011484660"/>
    <d v="2009-11-11T00:00:00"/>
    <d v="2009-04-08T00:00:00"/>
    <n v="1233"/>
    <n v="64247"/>
    <d v="2009-01-09T00:00:00"/>
    <d v="2009-04-07T00:00:00"/>
    <n v="88"/>
    <s v="_B"/>
    <x v="0"/>
    <n v="15489.687671232878"/>
    <n v="200904"/>
    <x v="2"/>
    <x v="5"/>
  </r>
  <r>
    <s v="P9917"/>
    <n v="1100011484660"/>
    <d v="2009-11-11T00:00:00"/>
    <d v="2009-04-08T00:00:00"/>
    <n v="1234"/>
    <n v="-52798"/>
    <d v="2009-01-09T00:00:00"/>
    <d v="2009-04-07T00:00:00"/>
    <n v="88"/>
    <s v="_B"/>
    <x v="0"/>
    <n v="-12729.380821917808"/>
    <n v="200904"/>
    <x v="2"/>
    <x v="5"/>
  </r>
  <r>
    <s v="A19811"/>
    <n v="1100012372092"/>
    <d v="2009-11-11T00:00:00"/>
    <d v="2008-12-22T00:00:00"/>
    <n v="1256"/>
    <n v="-1932.7"/>
    <d v="2008-09-30T00:00:00"/>
    <d v="2008-12-21T00:00:00"/>
    <n v="82"/>
    <s v="_B"/>
    <x v="0"/>
    <n v="-434.19561643835618"/>
    <n v="200812"/>
    <x v="0"/>
    <x v="7"/>
  </r>
  <r>
    <s v="A19811"/>
    <n v="1100012372092"/>
    <d v="2009-11-11T00:00:00"/>
    <d v="2008-12-22T00:00:00"/>
    <n v="1257"/>
    <n v="-3641.7"/>
    <d v="2008-09-30T00:00:00"/>
    <d v="2008-12-21T00:00:00"/>
    <n v="82"/>
    <s v="_B"/>
    <x v="0"/>
    <n v="-818.13534246575341"/>
    <n v="200812"/>
    <x v="0"/>
    <x v="7"/>
  </r>
  <r>
    <s v="A19811"/>
    <n v="1100025595960"/>
    <d v="2009-11-11T00:00:00"/>
    <d v="2008-12-21T00:00:00"/>
    <n v="1"/>
    <n v="-135257.79999999999"/>
    <d v="2008-11-10T00:00:00"/>
    <d v="2008-12-20T00:00:00"/>
    <n v="40"/>
    <s v="_B"/>
    <x v="0"/>
    <n v="-14822.772602739724"/>
    <n v="200812"/>
    <x v="0"/>
    <x v="7"/>
  </r>
  <r>
    <s v="A19811"/>
    <n v="1100039618643"/>
    <d v="2009-11-11T00:00:00"/>
    <d v="2008-11-16T00:00:00"/>
    <n v="1"/>
    <n v="-1424714.1"/>
    <d v="2008-09-30T00:00:00"/>
    <d v="2008-11-15T00:00:00"/>
    <n v="46"/>
    <s v="_B"/>
    <x v="0"/>
    <n v="-179553.00986301372"/>
    <n v="200811"/>
    <x v="0"/>
    <x v="11"/>
  </r>
  <r>
    <s v="A19811"/>
    <n v="1100020657061"/>
    <d v="2009-11-12T00:00:00"/>
    <d v="2008-12-24T00:00:00"/>
    <n v="1"/>
    <n v="196092"/>
    <d v="2008-10-01T00:00:00"/>
    <d v="2008-12-23T00:00:00"/>
    <n v="83"/>
    <s v="_B"/>
    <x v="0"/>
    <n v="44590.783561643839"/>
    <n v="200812"/>
    <x v="0"/>
    <x v="7"/>
  </r>
  <r>
    <s v="P9917"/>
    <n v="1460000706664"/>
    <d v="2009-11-13T00:00:00"/>
    <d v="2009-02-10T00:00:00"/>
    <n v="43"/>
    <n v="69349.100000000006"/>
    <d v="2009-01-08T00:00:00"/>
    <d v="2009-02-09T00:00:00"/>
    <n v="32"/>
    <s v="_E"/>
    <x v="1"/>
    <n v="6079.9210958904114"/>
    <n v="200902"/>
    <x v="2"/>
    <x v="1"/>
  </r>
  <r>
    <s v="P9917"/>
    <n v="1460000706664"/>
    <d v="2009-11-13T00:00:00"/>
    <d v="2009-02-10T00:00:00"/>
    <n v="210"/>
    <n v="-44318.7"/>
    <d v="2009-01-08T00:00:00"/>
    <d v="2009-02-09T00:00:00"/>
    <n v="32"/>
    <s v="_E"/>
    <x v="1"/>
    <n v="-3885.4750684931505"/>
    <n v="200902"/>
    <x v="2"/>
    <x v="1"/>
  </r>
  <r>
    <s v="P9917"/>
    <n v="1100008377949"/>
    <d v="2009-11-13T00:00:00"/>
    <d v="2009-03-06T00:00:00"/>
    <n v="43"/>
    <n v="-250066.5"/>
    <d v="2009-02-19T00:00:00"/>
    <d v="2009-03-05T00:00:00"/>
    <n v="14"/>
    <s v="_B"/>
    <x v="0"/>
    <n v="-9591.5917808219183"/>
    <n v="200903"/>
    <x v="2"/>
    <x v="0"/>
  </r>
  <r>
    <s v="P9917"/>
    <n v="1100008377949"/>
    <d v="2009-11-13T00:00:00"/>
    <d v="2009-03-06T00:00:00"/>
    <n v="210"/>
    <n v="-5480.1"/>
    <d v="2009-02-19T00:00:00"/>
    <d v="2009-03-05T00:00:00"/>
    <n v="14"/>
    <s v="_B"/>
    <x v="0"/>
    <n v="-210.19561643835618"/>
    <n v="200903"/>
    <x v="2"/>
    <x v="0"/>
  </r>
  <r>
    <s v="A19811"/>
    <n v="1100005101606"/>
    <d v="2009-11-14T00:00:00"/>
    <d v="2008-12-09T00:00:00"/>
    <n v="43"/>
    <n v="-201766.7"/>
    <d v="2008-11-24T00:00:00"/>
    <d v="2008-12-08T00:00:00"/>
    <n v="14"/>
    <s v="_B"/>
    <x v="0"/>
    <n v="-7738.996712328767"/>
    <n v="200812"/>
    <x v="0"/>
    <x v="7"/>
  </r>
  <r>
    <s v="A19811"/>
    <n v="1100005101606"/>
    <d v="2009-11-14T00:00:00"/>
    <d v="2008-12-09T00:00:00"/>
    <n v="210"/>
    <n v="14365.5"/>
    <d v="2008-11-24T00:00:00"/>
    <d v="2008-12-08T00:00:00"/>
    <n v="14"/>
    <s v="_B"/>
    <x v="0"/>
    <n v="551.00547945205471"/>
    <n v="200812"/>
    <x v="0"/>
    <x v="7"/>
  </r>
  <r>
    <s v="A19811"/>
    <n v="1100007825366"/>
    <d v="2009-11-14T00:00:00"/>
    <d v="2008-12-25T00:00:00"/>
    <n v="43"/>
    <n v="-128018.3"/>
    <d v="2008-11-13T00:00:00"/>
    <d v="2008-12-24T00:00:00"/>
    <n v="41"/>
    <s v="_B"/>
    <x v="0"/>
    <n v="-14380.13780821918"/>
    <n v="200812"/>
    <x v="0"/>
    <x v="7"/>
  </r>
  <r>
    <s v="A19811"/>
    <n v="1100007825366"/>
    <d v="2009-11-14T00:00:00"/>
    <d v="2008-12-25T00:00:00"/>
    <n v="210"/>
    <n v="-43464.7"/>
    <d v="2008-11-13T00:00:00"/>
    <d v="2008-12-24T00:00:00"/>
    <n v="41"/>
    <s v="_B"/>
    <x v="0"/>
    <n v="-4882.3361643835615"/>
    <n v="200812"/>
    <x v="0"/>
    <x v="7"/>
  </r>
  <r>
    <s v="A19811"/>
    <n v="1100010330063"/>
    <d v="2009-11-14T00:00:00"/>
    <d v="2009-01-29T00:00:00"/>
    <n v="43"/>
    <n v="87370.7"/>
    <d v="2008-10-03T00:00:00"/>
    <d v="2009-01-28T00:00:00"/>
    <n v="117"/>
    <s v="_B"/>
    <x v="0"/>
    <n v="28006.498356164382"/>
    <n v="200901"/>
    <x v="2"/>
    <x v="10"/>
  </r>
  <r>
    <s v="A19811"/>
    <n v="1100010330063"/>
    <d v="2009-11-14T00:00:00"/>
    <d v="2009-01-29T00:00:00"/>
    <n v="210"/>
    <n v="-42033.8"/>
    <d v="2008-10-03T00:00:00"/>
    <d v="2009-01-28T00:00:00"/>
    <n v="117"/>
    <s v="_B"/>
    <x v="0"/>
    <n v="-13473.848219178082"/>
    <n v="200901"/>
    <x v="2"/>
    <x v="10"/>
  </r>
  <r>
    <s v="A19811"/>
    <n v="1100013194100"/>
    <d v="2009-11-14T00:00:00"/>
    <d v="2008-12-26T00:00:00"/>
    <n v="43"/>
    <n v="-645.70000000000005"/>
    <d v="2008-10-03T00:00:00"/>
    <d v="2008-12-25T00:00:00"/>
    <n v="83"/>
    <s v="_B"/>
    <x v="0"/>
    <n v="-146.83041095890411"/>
    <n v="200812"/>
    <x v="0"/>
    <x v="7"/>
  </r>
  <r>
    <s v="A19811"/>
    <n v="1100013194100"/>
    <d v="2009-11-14T00:00:00"/>
    <d v="2008-12-26T00:00:00"/>
    <n v="210"/>
    <n v="-1764.8"/>
    <d v="2008-10-03T00:00:00"/>
    <d v="2008-12-25T00:00:00"/>
    <n v="83"/>
    <s v="_B"/>
    <x v="0"/>
    <n v="-401.31068493150678"/>
    <n v="200812"/>
    <x v="0"/>
    <x v="7"/>
  </r>
  <r>
    <s v="P9917"/>
    <n v="1100000451727"/>
    <d v="2009-11-16T00:00:00"/>
    <d v="2009-01-10T00:00:00"/>
    <n v="1"/>
    <n v="-238147.3"/>
    <d v="2009-01-01T00:00:00"/>
    <d v="2009-01-09T00:00:00"/>
    <n v="8"/>
    <s v="_B"/>
    <x v="0"/>
    <n v="-5219.6668493150682"/>
    <n v="200901"/>
    <x v="2"/>
    <x v="10"/>
  </r>
  <r>
    <s v="P9917"/>
    <n v="1100007419561"/>
    <d v="2009-11-16T00:00:00"/>
    <d v="2009-01-10T00:00:00"/>
    <n v="1"/>
    <n v="-35954.300000000003"/>
    <d v="2008-10-10T00:00:00"/>
    <d v="2009-01-09T00:00:00"/>
    <n v="91"/>
    <s v="_B"/>
    <x v="0"/>
    <n v="-8963.9487671232873"/>
    <n v="200901"/>
    <x v="2"/>
    <x v="10"/>
  </r>
  <r>
    <s v="A19811"/>
    <n v="1100051272020"/>
    <d v="2009-11-16T00:00:00"/>
    <d v="2007-10-19T00:00:00"/>
    <n v="1"/>
    <n v="-1067397"/>
    <d v="2007-08-05T00:00:00"/>
    <d v="2007-10-18T00:00:00"/>
    <n v="74"/>
    <s v="_B"/>
    <x v="0"/>
    <n v="-216403.77534246576"/>
    <n v="200710"/>
    <x v="1"/>
    <x v="2"/>
  </r>
  <r>
    <s v="A19811"/>
    <n v="1417708251003"/>
    <d v="2009-11-17T00:00:00"/>
    <d v="2009-01-07T00:00:00"/>
    <n v="1273"/>
    <n v="-71464.399999999994"/>
    <d v="2008-10-07T00:00:00"/>
    <d v="2009-01-06T00:00:00"/>
    <n v="91"/>
    <s v="_E"/>
    <x v="1"/>
    <n v="-17817.151780821918"/>
    <n v="200901"/>
    <x v="2"/>
    <x v="10"/>
  </r>
  <r>
    <s v="A19811"/>
    <n v="1417708251003"/>
    <d v="2009-11-17T00:00:00"/>
    <d v="2009-01-07T00:00:00"/>
    <n v="1274"/>
    <n v="-17170.8"/>
    <d v="2008-10-07T00:00:00"/>
    <d v="2009-01-06T00:00:00"/>
    <n v="91"/>
    <s v="_E"/>
    <x v="1"/>
    <n v="-4280.9391780821916"/>
    <n v="200901"/>
    <x v="2"/>
    <x v="10"/>
  </r>
  <r>
    <s v="R15733"/>
    <n v="1100016066020"/>
    <d v="2009-11-17T00:00:00"/>
    <d v="2008-10-25T00:00:00"/>
    <n v="43"/>
    <n v="-621024.4"/>
    <d v="2008-10-07T00:00:00"/>
    <d v="2008-10-24T00:00:00"/>
    <n v="17"/>
    <s v="_B"/>
    <x v="0"/>
    <n v="-28924.424109589043"/>
    <n v="200810"/>
    <x v="0"/>
    <x v="2"/>
  </r>
  <r>
    <s v="R15733"/>
    <n v="1100016066020"/>
    <d v="2009-11-17T00:00:00"/>
    <d v="2008-10-25T00:00:00"/>
    <n v="210"/>
    <n v="-195900.79999999999"/>
    <d v="2008-10-07T00:00:00"/>
    <d v="2008-10-24T00:00:00"/>
    <n v="17"/>
    <s v="_B"/>
    <x v="0"/>
    <n v="-9124.1468493150678"/>
    <n v="200810"/>
    <x v="0"/>
    <x v="2"/>
  </r>
  <r>
    <s v="P9917"/>
    <n v="1100004634904"/>
    <d v="2009-11-18T00:00:00"/>
    <d v="2009-09-17T00:00:00"/>
    <n v="43"/>
    <n v="40071.1"/>
    <d v="2009-07-02T00:00:00"/>
    <d v="2009-09-16T00:00:00"/>
    <n v="76"/>
    <s v="_B"/>
    <x v="0"/>
    <n v="8343.5715068493155"/>
    <n v="200909"/>
    <x v="2"/>
    <x v="8"/>
  </r>
  <r>
    <s v="P9917"/>
    <n v="1100004634904"/>
    <d v="2009-11-18T00:00:00"/>
    <d v="2009-09-17T00:00:00"/>
    <n v="210"/>
    <n v="-49776.5"/>
    <d v="2009-07-02T00:00:00"/>
    <d v="2009-09-16T00:00:00"/>
    <n v="76"/>
    <s v="_B"/>
    <x v="0"/>
    <n v="-10364.421917808218"/>
    <n v="200909"/>
    <x v="2"/>
    <x v="8"/>
  </r>
  <r>
    <s v="P9917"/>
    <n v="1100018705399"/>
    <d v="2009-11-18T00:00:00"/>
    <d v="2009-03-27T00:00:00"/>
    <n v="1254"/>
    <n v="74352.7"/>
    <d v="2009-01-09T00:00:00"/>
    <d v="2009-03-26T00:00:00"/>
    <n v="76"/>
    <s v="_B"/>
    <x v="0"/>
    <n v="15481.658082191781"/>
    <n v="200903"/>
    <x v="2"/>
    <x v="0"/>
  </r>
  <r>
    <s v="P9917"/>
    <n v="1100018705399"/>
    <d v="2009-11-18T00:00:00"/>
    <d v="2009-03-27T00:00:00"/>
    <n v="1255"/>
    <n v="-55298.7"/>
    <d v="2009-01-09T00:00:00"/>
    <d v="2009-03-26T00:00:00"/>
    <n v="76"/>
    <s v="_B"/>
    <x v="0"/>
    <n v="-11514.249863013698"/>
    <n v="200903"/>
    <x v="2"/>
    <x v="0"/>
  </r>
  <r>
    <s v="A19811"/>
    <n v="1100023697350"/>
    <d v="2009-11-18T00:00:00"/>
    <d v="2008-11-26T00:00:00"/>
    <n v="1"/>
    <n v="-126138.3"/>
    <d v="2008-10-08T00:00:00"/>
    <d v="2008-11-25T00:00:00"/>
    <n v="48"/>
    <s v="_B"/>
    <x v="0"/>
    <n v="-16588.050410958906"/>
    <n v="200811"/>
    <x v="0"/>
    <x v="11"/>
  </r>
  <r>
    <s v="P9917"/>
    <n v="1100000559003"/>
    <d v="2009-11-19T00:00:00"/>
    <d v="2009-04-14T00:00:00"/>
    <n v="43"/>
    <n v="-16485"/>
    <d v="2008-10-15T00:00:00"/>
    <d v="2009-04-13T00:00:00"/>
    <n v="180"/>
    <s v="_B"/>
    <x v="0"/>
    <n v="-8129.5890410958909"/>
    <n v="200904"/>
    <x v="2"/>
    <x v="5"/>
  </r>
  <r>
    <s v="P9917"/>
    <n v="1100000559003"/>
    <d v="2009-11-19T00:00:00"/>
    <d v="2009-04-14T00:00:00"/>
    <n v="210"/>
    <n v="-4970.8999999999996"/>
    <d v="2008-10-15T00:00:00"/>
    <d v="2009-04-13T00:00:00"/>
    <n v="180"/>
    <s v="_B"/>
    <x v="0"/>
    <n v="-2451.4027397260274"/>
    <n v="200904"/>
    <x v="2"/>
    <x v="5"/>
  </r>
  <r>
    <s v="A19811"/>
    <n v="1100000967348"/>
    <d v="2009-11-19T00:00:00"/>
    <d v="2008-10-10T00:00:00"/>
    <n v="1"/>
    <n v="2306.1999999999998"/>
    <d v="2008-09-29T00:00:00"/>
    <d v="2008-10-09T00:00:00"/>
    <n v="10"/>
    <s v="_B"/>
    <x v="0"/>
    <n v="63.183561643835617"/>
    <n v="200810"/>
    <x v="0"/>
    <x v="2"/>
  </r>
  <r>
    <s v="P9917"/>
    <n v="1100006105285"/>
    <d v="2009-11-19T00:00:00"/>
    <d v="2009-02-12T00:00:00"/>
    <n v="1248"/>
    <n v="29907.200000000001"/>
    <d v="2009-01-19T00:00:00"/>
    <d v="2009-02-11T00:00:00"/>
    <n v="23"/>
    <s v="_B"/>
    <x v="0"/>
    <n v="1884.5632876712327"/>
    <n v="200902"/>
    <x v="2"/>
    <x v="1"/>
  </r>
  <r>
    <s v="P9917"/>
    <n v="1100006105285"/>
    <d v="2009-11-19T00:00:00"/>
    <d v="2009-02-12T00:00:00"/>
    <n v="1249"/>
    <n v="-136346.9"/>
    <d v="2009-01-19T00:00:00"/>
    <d v="2009-02-11T00:00:00"/>
    <n v="23"/>
    <s v="_B"/>
    <x v="0"/>
    <n v="-8591.7224657534243"/>
    <n v="200902"/>
    <x v="2"/>
    <x v="1"/>
  </r>
  <r>
    <s v="P9917"/>
    <n v="1414445211005"/>
    <d v="2009-11-20T00:00:00"/>
    <d v="2008-10-31T00:00:00"/>
    <n v="1"/>
    <n v="-147799.29999999999"/>
    <d v="2008-02-18T00:00:00"/>
    <d v="2008-10-30T00:00:00"/>
    <n v="255"/>
    <s v="_E"/>
    <x v="1"/>
    <n v="-103257.04520547944"/>
    <n v="200810"/>
    <x v="0"/>
    <x v="2"/>
  </r>
  <r>
    <s v="P9917"/>
    <n v="1100000568480"/>
    <d v="2009-11-20T00:00:00"/>
    <d v="2008-12-19T00:00:00"/>
    <n v="1"/>
    <n v="-91859.9"/>
    <d v="2008-10-16T00:00:00"/>
    <d v="2008-12-18T00:00:00"/>
    <n v="63"/>
    <s v="_B"/>
    <x v="0"/>
    <n v="-15855.270410958903"/>
    <n v="200812"/>
    <x v="0"/>
    <x v="7"/>
  </r>
  <r>
    <s v="P9917"/>
    <n v="1100010063440"/>
    <d v="2009-11-20T00:00:00"/>
    <d v="2008-11-21T00:00:00"/>
    <n v="1256"/>
    <n v="-192948"/>
    <d v="2008-11-19T00:00:00"/>
    <d v="2008-11-20T00:00:00"/>
    <n v="1"/>
    <s v="_B"/>
    <x v="0"/>
    <n v="-528.62465753424658"/>
    <n v="200811"/>
    <x v="0"/>
    <x v="11"/>
  </r>
  <r>
    <s v="P9917"/>
    <n v="1100010063440"/>
    <d v="2009-11-20T00:00:00"/>
    <d v="2008-11-21T00:00:00"/>
    <n v="1257"/>
    <n v="-74901.600000000006"/>
    <d v="2008-11-19T00:00:00"/>
    <d v="2008-11-20T00:00:00"/>
    <n v="1"/>
    <s v="_B"/>
    <x v="0"/>
    <n v="-205.20986301369865"/>
    <n v="200811"/>
    <x v="0"/>
    <x v="11"/>
  </r>
  <r>
    <s v="P9917"/>
    <n v="1100015683500"/>
    <d v="2009-11-20T00:00:00"/>
    <d v="2009-06-25T00:00:00"/>
    <n v="1235"/>
    <n v="-59671.1"/>
    <d v="2009-05-15T00:00:00"/>
    <d v="2009-06-24T00:00:00"/>
    <n v="40"/>
    <s v="_B"/>
    <x v="0"/>
    <n v="-6539.2986301369865"/>
    <n v="200906"/>
    <x v="2"/>
    <x v="4"/>
  </r>
  <r>
    <s v="P9917"/>
    <n v="1100015683500"/>
    <d v="2009-11-20T00:00:00"/>
    <d v="2009-06-25T00:00:00"/>
    <n v="1237"/>
    <n v="41194.6"/>
    <d v="2009-05-15T00:00:00"/>
    <d v="2009-06-24T00:00:00"/>
    <n v="40"/>
    <s v="_B"/>
    <x v="0"/>
    <n v="4514.4767123287675"/>
    <n v="200906"/>
    <x v="2"/>
    <x v="4"/>
  </r>
  <r>
    <s v="P9917"/>
    <n v="1100015683500"/>
    <d v="2009-11-20T00:00:00"/>
    <d v="2009-06-25T00:00:00"/>
    <n v="1236"/>
    <n v="-10197.799999999999"/>
    <d v="2009-05-15T00:00:00"/>
    <d v="2009-06-24T00:00:00"/>
    <n v="40"/>
    <s v="_B"/>
    <x v="0"/>
    <n v="-1117.5671232876712"/>
    <n v="200906"/>
    <x v="2"/>
    <x v="4"/>
  </r>
  <r>
    <s v="P9917"/>
    <n v="1100024523654"/>
    <d v="2009-11-20T00:00:00"/>
    <d v="2009-01-15T00:00:00"/>
    <n v="1233"/>
    <n v="-261292.1"/>
    <d v="2009-01-08T00:00:00"/>
    <d v="2009-01-14T00:00:00"/>
    <n v="6"/>
    <s v="_B"/>
    <x v="0"/>
    <n v="-4295.2126027397262"/>
    <n v="200901"/>
    <x v="2"/>
    <x v="10"/>
  </r>
  <r>
    <s v="P9917"/>
    <n v="1100024523654"/>
    <d v="2009-11-20T00:00:00"/>
    <d v="2009-01-15T00:00:00"/>
    <n v="1234"/>
    <n v="-214273.2"/>
    <d v="2009-01-08T00:00:00"/>
    <d v="2009-01-14T00:00:00"/>
    <n v="6"/>
    <s v="_B"/>
    <x v="0"/>
    <n v="-3522.2991780821922"/>
    <n v="200901"/>
    <x v="2"/>
    <x v="10"/>
  </r>
  <r>
    <s v="A19811"/>
    <n v="1410387880005"/>
    <d v="2009-11-21T00:00:00"/>
    <d v="2009-01-03T00:00:00"/>
    <n v="1"/>
    <n v="-67416.100000000006"/>
    <d v="2008-12-20T00:00:00"/>
    <d v="2009-01-02T00:00:00"/>
    <n v="13"/>
    <s v="_E"/>
    <x v="1"/>
    <n v="-2401.121369863014"/>
    <n v="200901"/>
    <x v="2"/>
    <x v="10"/>
  </r>
  <r>
    <s v="A19811"/>
    <n v="1100020549747"/>
    <d v="2009-11-21T00:00:00"/>
    <d v="2008-12-30T00:00:00"/>
    <n v="43"/>
    <n v="-161464.1"/>
    <d v="2008-12-03T00:00:00"/>
    <d v="2008-12-29T00:00:00"/>
    <n v="26"/>
    <s v="_B"/>
    <x v="0"/>
    <n v="-11501.552328767124"/>
    <n v="200812"/>
    <x v="0"/>
    <x v="7"/>
  </r>
  <r>
    <s v="A19811"/>
    <n v="1100020549747"/>
    <d v="2009-11-21T00:00:00"/>
    <d v="2008-12-30T00:00:00"/>
    <n v="210"/>
    <n v="-188859.9"/>
    <d v="2008-12-03T00:00:00"/>
    <d v="2008-12-29T00:00:00"/>
    <n v="26"/>
    <s v="_B"/>
    <x v="0"/>
    <n v="-13453.03397260274"/>
    <n v="200812"/>
    <x v="0"/>
    <x v="7"/>
  </r>
  <r>
    <s v="A19811"/>
    <n v="1100770323208"/>
    <d v="2009-11-21T00:00:00"/>
    <d v="2008-12-08T00:00:00"/>
    <n v="1202"/>
    <n v="-79243.100000000006"/>
    <d v="2008-10-11T00:00:00"/>
    <d v="2008-12-07T00:00:00"/>
    <n v="57"/>
    <s v="_B"/>
    <x v="0"/>
    <n v="-12374.9498630137"/>
    <n v="200812"/>
    <x v="0"/>
    <x v="7"/>
  </r>
  <r>
    <s v="A19811"/>
    <n v="1100770323208"/>
    <d v="2009-11-21T00:00:00"/>
    <d v="2008-12-08T00:00:00"/>
    <n v="1203"/>
    <n v="-103216.6"/>
    <d v="2008-10-11T00:00:00"/>
    <d v="2008-12-07T00:00:00"/>
    <n v="57"/>
    <s v="_B"/>
    <x v="0"/>
    <n v="-16118.75671232877"/>
    <n v="200812"/>
    <x v="0"/>
    <x v="7"/>
  </r>
  <r>
    <s v="P9917"/>
    <n v="1410217850004"/>
    <d v="2009-11-23T00:00:00"/>
    <d v="2008-10-28T00:00:00"/>
    <n v="1"/>
    <n v="-249097.4"/>
    <d v="2008-10-13T00:00:00"/>
    <d v="2008-10-27T00:00:00"/>
    <n v="14"/>
    <s v="_E"/>
    <x v="1"/>
    <n v="-9554.4208219178072"/>
    <n v="200810"/>
    <x v="0"/>
    <x v="2"/>
  </r>
  <r>
    <s v="P9917"/>
    <n v="1100005531847"/>
    <d v="2009-11-23T00:00:00"/>
    <d v="2008-12-15T00:00:00"/>
    <n v="43"/>
    <n v="-104802.6"/>
    <d v="2008-10-17T00:00:00"/>
    <d v="2008-12-14T00:00:00"/>
    <n v="58"/>
    <s v="_B"/>
    <x v="0"/>
    <n v="-16653.563835616438"/>
    <n v="200812"/>
    <x v="0"/>
    <x v="7"/>
  </r>
  <r>
    <s v="P9917"/>
    <n v="1100005531847"/>
    <d v="2009-11-23T00:00:00"/>
    <d v="2008-12-15T00:00:00"/>
    <n v="210"/>
    <n v="-42417.5"/>
    <d v="2008-10-17T00:00:00"/>
    <d v="2008-12-14T00:00:00"/>
    <n v="58"/>
    <s v="_B"/>
    <x v="0"/>
    <n v="-6740.3150684931506"/>
    <n v="200812"/>
    <x v="0"/>
    <x v="7"/>
  </r>
  <r>
    <s v="P9917"/>
    <n v="1100006716578"/>
    <d v="2009-11-23T00:00:00"/>
    <d v="2009-09-18T00:00:00"/>
    <n v="1242"/>
    <n v="2017.2"/>
    <d v="2009-07-13T00:00:00"/>
    <d v="2009-09-17T00:00:00"/>
    <n v="66"/>
    <s v="_B"/>
    <x v="0"/>
    <n v="364.75397260273974"/>
    <n v="200909"/>
    <x v="2"/>
    <x v="8"/>
  </r>
  <r>
    <s v="P9917"/>
    <n v="1100006716578"/>
    <d v="2009-11-23T00:00:00"/>
    <d v="2009-09-18T00:00:00"/>
    <n v="1243"/>
    <n v="-49576.9"/>
    <d v="2009-07-13T00:00:00"/>
    <d v="2009-09-17T00:00:00"/>
    <n v="66"/>
    <s v="_B"/>
    <x v="0"/>
    <n v="-8964.5901369863022"/>
    <n v="200909"/>
    <x v="2"/>
    <x v="8"/>
  </r>
  <r>
    <s v="A19811"/>
    <n v="1100009108145"/>
    <d v="2009-11-23T00:00:00"/>
    <d v="2008-12-21T00:00:00"/>
    <n v="1256"/>
    <n v="91924.800000000003"/>
    <d v="2008-10-13T00:00:00"/>
    <d v="2008-12-20T00:00:00"/>
    <n v="68"/>
    <s v="_B"/>
    <x v="0"/>
    <n v="17125.716164383561"/>
    <n v="200812"/>
    <x v="0"/>
    <x v="7"/>
  </r>
  <r>
    <s v="A19811"/>
    <n v="1100009108145"/>
    <d v="2009-11-23T00:00:00"/>
    <d v="2008-12-21T00:00:00"/>
    <n v="1257"/>
    <n v="-76306.3"/>
    <d v="2008-10-13T00:00:00"/>
    <d v="2008-12-20T00:00:00"/>
    <n v="68"/>
    <s v="_B"/>
    <x v="0"/>
    <n v="-14215.968219178083"/>
    <n v="200812"/>
    <x v="0"/>
    <x v="7"/>
  </r>
  <r>
    <s v="P9917"/>
    <n v="1100019212260"/>
    <d v="2009-11-23T00:00:00"/>
    <d v="2009-07-06T00:00:00"/>
    <n v="1235"/>
    <n v="-9035.2000000000007"/>
    <d v="2009-03-20T00:00:00"/>
    <d v="2009-07-05T00:00:00"/>
    <n v="107"/>
    <s v="_B"/>
    <x v="0"/>
    <n v="-2648.6750684931512"/>
    <n v="200907"/>
    <x v="2"/>
    <x v="6"/>
  </r>
  <r>
    <s v="P9917"/>
    <n v="1100019212260"/>
    <d v="2009-11-23T00:00:00"/>
    <d v="2009-07-06T00:00:00"/>
    <n v="1236"/>
    <n v="-12497.2"/>
    <d v="2009-03-20T00:00:00"/>
    <d v="2009-07-05T00:00:00"/>
    <n v="107"/>
    <s v="_B"/>
    <x v="0"/>
    <n v="-3663.5627397260278"/>
    <n v="200907"/>
    <x v="2"/>
    <x v="6"/>
  </r>
  <r>
    <s v="P9917"/>
    <n v="1100019212260"/>
    <d v="2009-11-23T00:00:00"/>
    <d v="2009-07-06T00:00:00"/>
    <n v="1237"/>
    <n v="-66976.800000000003"/>
    <d v="2009-03-20T00:00:00"/>
    <d v="2009-07-05T00:00:00"/>
    <n v="107"/>
    <s v="_B"/>
    <x v="0"/>
    <n v="-19634.294794520549"/>
    <n v="200907"/>
    <x v="2"/>
    <x v="6"/>
  </r>
  <r>
    <s v="P9917"/>
    <n v="1100021309413"/>
    <d v="2009-11-23T00:00:00"/>
    <d v="2009-06-30T00:00:00"/>
    <n v="1"/>
    <n v="-42049.8"/>
    <d v="2009-04-13T00:00:00"/>
    <d v="2009-06-29T00:00:00"/>
    <n v="77"/>
    <s v="_B"/>
    <x v="0"/>
    <n v="-8870.7797260273983"/>
    <n v="200906"/>
    <x v="2"/>
    <x v="4"/>
  </r>
  <r>
    <s v="A19811"/>
    <n v="1100051243855"/>
    <d v="2009-11-23T00:00:00"/>
    <d v="2008-11-23T00:00:00"/>
    <n v="1"/>
    <n v="-133203.1"/>
    <d v="2008-10-07T00:00:00"/>
    <d v="2008-11-22T00:00:00"/>
    <n v="46"/>
    <s v="_B"/>
    <x v="0"/>
    <n v="-16787.240000000002"/>
    <n v="200811"/>
    <x v="0"/>
    <x v="11"/>
  </r>
  <r>
    <s v="P9917"/>
    <n v="1100005032227"/>
    <d v="2009-11-24T00:00:00"/>
    <d v="2009-05-13T00:00:00"/>
    <n v="1252"/>
    <n v="50560.6"/>
    <d v="2009-05-01T00:00:00"/>
    <d v="2009-05-12T00:00:00"/>
    <n v="11"/>
    <s v="_B"/>
    <x v="0"/>
    <n v="1523.744109589041"/>
    <n v="200905"/>
    <x v="2"/>
    <x v="3"/>
  </r>
  <r>
    <s v="P9917"/>
    <n v="1100005032227"/>
    <d v="2009-11-24T00:00:00"/>
    <d v="2009-05-13T00:00:00"/>
    <n v="1253"/>
    <n v="-41277.599999999999"/>
    <d v="2009-05-01T00:00:00"/>
    <d v="2009-05-12T00:00:00"/>
    <n v="11"/>
    <s v="_B"/>
    <x v="0"/>
    <n v="-1243.9824657534245"/>
    <n v="200905"/>
    <x v="2"/>
    <x v="3"/>
  </r>
  <r>
    <s v="A19811"/>
    <n v="1100012430559"/>
    <d v="2009-11-24T00:00:00"/>
    <d v="2008-11-30T00:00:00"/>
    <n v="1"/>
    <n v="-134372.79999999999"/>
    <d v="2008-10-30T00:00:00"/>
    <d v="2008-11-29T00:00:00"/>
    <n v="30"/>
    <s v="_B"/>
    <x v="0"/>
    <n v="-11044.339726027396"/>
    <n v="200811"/>
    <x v="0"/>
    <x v="11"/>
  </r>
  <r>
    <s v="A19811"/>
    <n v="1100019238366"/>
    <d v="2009-11-24T00:00:00"/>
    <d v="2008-12-27T00:00:00"/>
    <n v="1254"/>
    <n v="208303.6"/>
    <d v="2008-11-24T00:00:00"/>
    <d v="2008-12-26T00:00:00"/>
    <n v="32"/>
    <s v="_B"/>
    <x v="0"/>
    <n v="18262.233424657534"/>
    <n v="200812"/>
    <x v="0"/>
    <x v="7"/>
  </r>
  <r>
    <s v="A19811"/>
    <n v="1100019238366"/>
    <d v="2009-11-24T00:00:00"/>
    <d v="2008-12-27T00:00:00"/>
    <n v="1255"/>
    <n v="-153645.4"/>
    <d v="2008-11-24T00:00:00"/>
    <d v="2008-12-26T00:00:00"/>
    <n v="32"/>
    <s v="_B"/>
    <x v="0"/>
    <n v="-13470.281643835617"/>
    <n v="200812"/>
    <x v="0"/>
    <x v="7"/>
  </r>
  <r>
    <s v="A19811"/>
    <n v="1416416022007"/>
    <d v="2009-11-25T00:00:00"/>
    <d v="2008-10-29T00:00:00"/>
    <n v="43"/>
    <n v="2863.5"/>
    <d v="2008-05-16T00:00:00"/>
    <d v="2008-10-28T00:00:00"/>
    <n v="165"/>
    <s v="_E"/>
    <x v="1"/>
    <n v="1294.458904109589"/>
    <n v="200810"/>
    <x v="0"/>
    <x v="2"/>
  </r>
  <r>
    <s v="A19811"/>
    <n v="1416416022007"/>
    <d v="2009-11-25T00:00:00"/>
    <d v="2008-10-29T00:00:00"/>
    <n v="210"/>
    <n v="724.7"/>
    <d v="2008-05-16T00:00:00"/>
    <d v="2008-10-28T00:00:00"/>
    <n v="165"/>
    <s v="_E"/>
    <x v="1"/>
    <n v="327.60410958904112"/>
    <n v="200810"/>
    <x v="0"/>
    <x v="2"/>
  </r>
  <r>
    <s v="R15733"/>
    <n v="1100000575760"/>
    <d v="2009-11-25T00:00:00"/>
    <d v="2009-06-22T00:00:00"/>
    <n v="43"/>
    <n v="-304876.7"/>
    <d v="2009-06-18T00:00:00"/>
    <d v="2009-06-21T00:00:00"/>
    <n v="3"/>
    <s v="_B"/>
    <x v="0"/>
    <n v="-2505.8358904109591"/>
    <n v="200906"/>
    <x v="2"/>
    <x v="4"/>
  </r>
  <r>
    <s v="R15733"/>
    <n v="1100000575760"/>
    <d v="2009-11-25T00:00:00"/>
    <d v="2009-06-22T00:00:00"/>
    <n v="210"/>
    <n v="12798.5"/>
    <d v="2009-06-18T00:00:00"/>
    <d v="2009-06-21T00:00:00"/>
    <n v="3"/>
    <s v="_B"/>
    <x v="0"/>
    <n v="105.19315068493151"/>
    <n v="200906"/>
    <x v="2"/>
    <x v="4"/>
  </r>
  <r>
    <s v="A19811"/>
    <n v="1100001389200"/>
    <d v="2009-11-25T00:00:00"/>
    <d v="2008-12-02T00:00:00"/>
    <n v="1"/>
    <n v="-370348.2"/>
    <d v="2008-10-13T00:00:00"/>
    <d v="2008-12-01T00:00:00"/>
    <n v="49"/>
    <s v="_B"/>
    <x v="0"/>
    <n v="-49717.977534246573"/>
    <n v="200812"/>
    <x v="0"/>
    <x v="7"/>
  </r>
  <r>
    <s v="A19811"/>
    <n v="1100009528192"/>
    <d v="2009-11-25T00:00:00"/>
    <d v="2009-07-05T00:00:00"/>
    <n v="1233"/>
    <n v="0"/>
    <d v="2009-01-29T00:00:00"/>
    <d v="2009-07-04T00:00:00"/>
    <n v="156"/>
    <s v="_B"/>
    <x v="0"/>
    <n v="0"/>
    <n v="200907"/>
    <x v="2"/>
    <x v="6"/>
  </r>
  <r>
    <s v="A19811"/>
    <n v="1100009528192"/>
    <d v="2009-11-25T00:00:00"/>
    <d v="2009-07-05T00:00:00"/>
    <n v="1234"/>
    <n v="0"/>
    <d v="2009-01-29T00:00:00"/>
    <d v="2009-07-04T00:00:00"/>
    <n v="156"/>
    <s v="_B"/>
    <x v="0"/>
    <n v="0"/>
    <n v="200907"/>
    <x v="2"/>
    <x v="6"/>
  </r>
  <r>
    <s v="A19811"/>
    <n v="1100010573431"/>
    <d v="2009-11-25T00:00:00"/>
    <d v="2008-12-01T00:00:00"/>
    <n v="1233"/>
    <n v="24609.200000000001"/>
    <d v="2008-11-22T00:00:00"/>
    <d v="2008-11-30T00:00:00"/>
    <n v="8"/>
    <s v="_B"/>
    <x v="0"/>
    <n v="539.37972602739728"/>
    <n v="200812"/>
    <x v="0"/>
    <x v="7"/>
  </r>
  <r>
    <s v="A19811"/>
    <n v="1100010573431"/>
    <d v="2009-11-25T00:00:00"/>
    <d v="2008-12-01T00:00:00"/>
    <n v="1234"/>
    <n v="-551298.1"/>
    <d v="2008-11-22T00:00:00"/>
    <d v="2008-11-30T00:00:00"/>
    <n v="8"/>
    <s v="_B"/>
    <x v="0"/>
    <n v="-12083.246027397259"/>
    <n v="200812"/>
    <x v="0"/>
    <x v="7"/>
  </r>
  <r>
    <s v="A19811"/>
    <n v="1100023171527"/>
    <d v="2009-11-25T00:00:00"/>
    <d v="2009-01-29T00:00:00"/>
    <n v="25"/>
    <n v="-42385.1"/>
    <d v="2008-10-29T00:00:00"/>
    <d v="2009-01-28T00:00:00"/>
    <n v="91"/>
    <s v="_B"/>
    <x v="0"/>
    <n v="-10567.244109589041"/>
    <n v="200901"/>
    <x v="2"/>
    <x v="10"/>
  </r>
  <r>
    <s v="A19811"/>
    <n v="1100050799760"/>
    <d v="2009-11-25T00:00:00"/>
    <d v="2009-01-03T00:00:00"/>
    <n v="1"/>
    <n v="-616041.30000000005"/>
    <d v="2008-12-22T00:00:00"/>
    <d v="2009-01-02T00:00:00"/>
    <n v="11"/>
    <s v="_B"/>
    <x v="0"/>
    <n v="-18565.628219178085"/>
    <n v="200901"/>
    <x v="2"/>
    <x v="10"/>
  </r>
  <r>
    <s v="P9917"/>
    <n v="1100000689184"/>
    <d v="2009-11-26T00:00:00"/>
    <d v="2009-04-30T00:00:00"/>
    <n v="43"/>
    <n v="-27448.799999999999"/>
    <d v="2009-03-30T00:00:00"/>
    <d v="2009-04-29T00:00:00"/>
    <n v="30"/>
    <s v="_B"/>
    <x v="0"/>
    <n v="-2256.0657534246575"/>
    <n v="200904"/>
    <x v="2"/>
    <x v="5"/>
  </r>
  <r>
    <s v="P9917"/>
    <n v="1100000689184"/>
    <d v="2009-11-26T00:00:00"/>
    <d v="2009-04-30T00:00:00"/>
    <n v="210"/>
    <n v="257.60000000000002"/>
    <d v="2009-03-30T00:00:00"/>
    <d v="2009-04-29T00:00:00"/>
    <n v="30"/>
    <s v="_B"/>
    <x v="0"/>
    <n v="21.172602739726031"/>
    <n v="200904"/>
    <x v="2"/>
    <x v="5"/>
  </r>
  <r>
    <s v="A19811"/>
    <n v="1100018101581"/>
    <d v="2009-11-26T00:00:00"/>
    <d v="2008-12-28T00:00:00"/>
    <n v="1"/>
    <n v="-97403.7"/>
    <d v="2008-10-29T00:00:00"/>
    <d v="2008-12-27T00:00:00"/>
    <n v="59"/>
    <s v="_B"/>
    <x v="0"/>
    <n v="-15744.707671232878"/>
    <n v="200812"/>
    <x v="0"/>
    <x v="7"/>
  </r>
  <r>
    <s v="P9917"/>
    <n v="1100022727297"/>
    <d v="2009-11-26T00:00:00"/>
    <d v="2009-06-17T00:00:00"/>
    <n v="43"/>
    <n v="-57037.3"/>
    <d v="2009-03-05T00:00:00"/>
    <d v="2009-06-16T00:00:00"/>
    <n v="103"/>
    <s v="_B"/>
    <x v="0"/>
    <n v="-16095.457260273974"/>
    <n v="200906"/>
    <x v="2"/>
    <x v="4"/>
  </r>
  <r>
    <s v="P9917"/>
    <n v="1100022727297"/>
    <d v="2009-11-26T00:00:00"/>
    <d v="2009-06-17T00:00:00"/>
    <n v="210"/>
    <n v="-22921.1"/>
    <d v="2009-03-05T00:00:00"/>
    <d v="2009-06-16T00:00:00"/>
    <n v="103"/>
    <s v="_B"/>
    <x v="0"/>
    <n v="-6468.1460273972598"/>
    <n v="200906"/>
    <x v="2"/>
    <x v="4"/>
  </r>
  <r>
    <s v="A21679"/>
    <n v="1100039922426"/>
    <d v="2009-11-26T00:00:00"/>
    <d v="2009-01-22T00:00:00"/>
    <n v="184"/>
    <n v="-27874.9"/>
    <d v="2008-10-22T00:00:00"/>
    <d v="2009-01-21T00:00:00"/>
    <n v="91"/>
    <s v="_B"/>
    <x v="0"/>
    <n v="-6949.6326027397263"/>
    <n v="200901"/>
    <x v="2"/>
    <x v="10"/>
  </r>
  <r>
    <s v="A21679"/>
    <n v="1100039922426"/>
    <d v="2009-11-26T00:00:00"/>
    <d v="2009-01-22T00:00:00"/>
    <n v="187"/>
    <n v="-66897.399999999994"/>
    <d v="2008-10-22T00:00:00"/>
    <d v="2009-01-21T00:00:00"/>
    <n v="91"/>
    <s v="_B"/>
    <x v="0"/>
    <n v="-16678.529863013697"/>
    <n v="200901"/>
    <x v="2"/>
    <x v="10"/>
  </r>
  <r>
    <s v="A21679"/>
    <n v="1100039922426"/>
    <d v="2009-11-26T00:00:00"/>
    <d v="2009-01-22T00:00:00"/>
    <n v="210"/>
    <n v="-37615.1"/>
    <d v="2008-10-22T00:00:00"/>
    <d v="2009-01-21T00:00:00"/>
    <n v="91"/>
    <s v="_B"/>
    <x v="0"/>
    <n v="-9378.0112328767118"/>
    <n v="200901"/>
    <x v="2"/>
    <x v="10"/>
  </r>
  <r>
    <s v="P9917"/>
    <n v="1100007669403"/>
    <d v="2009-11-27T00:00:00"/>
    <d v="2009-07-07T00:00:00"/>
    <n v="1"/>
    <n v="-156507.79999999999"/>
    <d v="2009-05-25T00:00:00"/>
    <d v="2009-07-06T00:00:00"/>
    <n v="42"/>
    <s v="_B"/>
    <x v="0"/>
    <n v="-18009.116712328763"/>
    <n v="200907"/>
    <x v="2"/>
    <x v="6"/>
  </r>
  <r>
    <s v="P9917"/>
    <n v="1100007809684"/>
    <d v="2009-11-27T00:00:00"/>
    <d v="2009-06-18T00:00:00"/>
    <n v="1"/>
    <n v="-177515.8"/>
    <d v="2009-06-11T00:00:00"/>
    <d v="2009-06-17T00:00:00"/>
    <n v="6"/>
    <s v="_B"/>
    <x v="0"/>
    <n v="-2918.0679452054792"/>
    <n v="200906"/>
    <x v="2"/>
    <x v="4"/>
  </r>
  <r>
    <s v="A19811"/>
    <n v="1100002170546"/>
    <d v="2009-11-30T00:00:00"/>
    <d v="2009-01-17T00:00:00"/>
    <n v="1256"/>
    <n v="-6354.3"/>
    <d v="2008-10-25T00:00:00"/>
    <d v="2009-01-16T00:00:00"/>
    <n v="83"/>
    <s v="_B"/>
    <x v="0"/>
    <n v="-1444.9504109589043"/>
    <n v="200901"/>
    <x v="2"/>
    <x v="10"/>
  </r>
  <r>
    <s v="A19811"/>
    <n v="1100002170546"/>
    <d v="2009-11-30T00:00:00"/>
    <d v="2009-01-17T00:00:00"/>
    <n v="1257"/>
    <n v="-27799.1"/>
    <d v="2008-10-25T00:00:00"/>
    <d v="2009-01-16T00:00:00"/>
    <n v="83"/>
    <s v="_B"/>
    <x v="0"/>
    <n v="-6321.4391780821916"/>
    <n v="200901"/>
    <x v="2"/>
    <x v="10"/>
  </r>
  <r>
    <s v="A19811"/>
    <n v="1100003109747"/>
    <d v="2009-11-30T00:00:00"/>
    <d v="2009-01-04T00:00:00"/>
    <n v="43"/>
    <n v="-169845.8"/>
    <d v="2008-11-29T00:00:00"/>
    <d v="2009-01-03T00:00:00"/>
    <n v="35"/>
    <s v="_B"/>
    <x v="0"/>
    <n v="-16286.583561643834"/>
    <n v="200901"/>
    <x v="2"/>
    <x v="10"/>
  </r>
  <r>
    <s v="A19811"/>
    <n v="1100003109747"/>
    <d v="2009-11-30T00:00:00"/>
    <d v="2009-01-04T00:00:00"/>
    <n v="210"/>
    <n v="-52067.1"/>
    <d v="2008-11-29T00:00:00"/>
    <d v="2009-01-03T00:00:00"/>
    <n v="35"/>
    <s v="_B"/>
    <x v="0"/>
    <n v="-4992.7356164383555"/>
    <n v="200901"/>
    <x v="2"/>
    <x v="10"/>
  </r>
  <r>
    <s v="P9917"/>
    <n v="1100003393486"/>
    <d v="2009-11-30T00:00:00"/>
    <d v="2009-02-08T00:00:00"/>
    <n v="1"/>
    <n v="-52274.8"/>
    <d v="2008-10-24T00:00:00"/>
    <d v="2009-02-07T00:00:00"/>
    <n v="106"/>
    <s v="_B"/>
    <x v="0"/>
    <n v="-15181.17479452055"/>
    <n v="200902"/>
    <x v="2"/>
    <x v="1"/>
  </r>
  <r>
    <s v="A19811"/>
    <n v="1100004805836"/>
    <d v="2009-11-30T00:00:00"/>
    <d v="2009-01-13T00:00:00"/>
    <n v="1"/>
    <n v="-194732.6"/>
    <d v="2008-12-17T00:00:00"/>
    <d v="2009-01-12T00:00:00"/>
    <n v="26"/>
    <s v="_B"/>
    <x v="0"/>
    <n v="-13871.363287671233"/>
    <n v="200901"/>
    <x v="2"/>
    <x v="10"/>
  </r>
  <r>
    <s v="A19811"/>
    <n v="1100004844923"/>
    <d v="2009-11-30T00:00:00"/>
    <d v="2009-01-12T00:00:00"/>
    <n v="1"/>
    <n v="-233062.7"/>
    <d v="2008-12-16T00:00:00"/>
    <d v="2009-01-11T00:00:00"/>
    <n v="26"/>
    <s v="_B"/>
    <x v="0"/>
    <n v="-16601.726575342465"/>
    <n v="200901"/>
    <x v="2"/>
    <x v="10"/>
  </r>
  <r>
    <s v="P9917"/>
    <n v="1100009709449"/>
    <d v="2009-11-30T00:00:00"/>
    <d v="2009-04-08T00:00:00"/>
    <n v="1233"/>
    <n v="-84658.9"/>
    <d v="2009-03-14T00:00:00"/>
    <d v="2009-04-07T00:00:00"/>
    <n v="24"/>
    <s v="_B"/>
    <x v="0"/>
    <n v="-5566.6126027397258"/>
    <n v="200904"/>
    <x v="2"/>
    <x v="5"/>
  </r>
  <r>
    <s v="P9917"/>
    <n v="1100009709449"/>
    <d v="2009-11-30T00:00:00"/>
    <d v="2009-04-08T00:00:00"/>
    <n v="1234"/>
    <n v="-118942.1"/>
    <d v="2009-03-14T00:00:00"/>
    <d v="2009-04-07T00:00:00"/>
    <n v="24"/>
    <s v="_B"/>
    <x v="0"/>
    <n v="-7820.8504109589048"/>
    <n v="200904"/>
    <x v="2"/>
    <x v="5"/>
  </r>
  <r>
    <s v="A19811"/>
    <n v="1100019400490"/>
    <d v="2009-11-30T00:00:00"/>
    <d v="2009-01-11T00:00:00"/>
    <n v="43"/>
    <n v="14999.6"/>
    <d v="2008-12-27T00:00:00"/>
    <d v="2009-01-10T00:00:00"/>
    <n v="14"/>
    <s v="_B"/>
    <x v="0"/>
    <n v="575.32712328767116"/>
    <n v="200901"/>
    <x v="2"/>
    <x v="10"/>
  </r>
  <r>
    <s v="A19811"/>
    <n v="1100019400490"/>
    <d v="2009-11-30T00:00:00"/>
    <d v="2009-01-11T00:00:00"/>
    <n v="210"/>
    <n v="-255861.2"/>
    <d v="2008-12-27T00:00:00"/>
    <d v="2009-01-10T00:00:00"/>
    <n v="14"/>
    <s v="_B"/>
    <x v="0"/>
    <n v="-9813.8542465753417"/>
    <n v="200901"/>
    <x v="2"/>
    <x v="10"/>
  </r>
  <r>
    <s v="A19811"/>
    <n v="1100019643404"/>
    <d v="2009-11-30T00:00:00"/>
    <d v="2009-02-17T00:00:00"/>
    <n v="43"/>
    <n v="-89733.8"/>
    <d v="2008-12-21T00:00:00"/>
    <d v="2009-02-16T00:00:00"/>
    <n v="57"/>
    <s v="_B"/>
    <x v="0"/>
    <n v="-14013.223561643836"/>
    <n v="200902"/>
    <x v="2"/>
    <x v="1"/>
  </r>
  <r>
    <s v="A19811"/>
    <n v="1100019643404"/>
    <d v="2009-11-30T00:00:00"/>
    <d v="2009-02-17T00:00:00"/>
    <n v="210"/>
    <n v="84790.9"/>
    <d v="2008-12-21T00:00:00"/>
    <d v="2009-02-16T00:00:00"/>
    <n v="57"/>
    <s v="_B"/>
    <x v="0"/>
    <n v="13241.318630136984"/>
    <n v="200902"/>
    <x v="2"/>
    <x v="1"/>
  </r>
  <r>
    <s v="P9917"/>
    <n v="1100020084396"/>
    <d v="2009-11-30T00:00:00"/>
    <d v="2009-09-07T00:00:00"/>
    <n v="1"/>
    <n v="-183448.2"/>
    <d v="2009-06-26T00:00:00"/>
    <d v="2009-09-06T00:00:00"/>
    <n v="72"/>
    <s v="_B"/>
    <x v="0"/>
    <n v="-36187.04219178082"/>
    <n v="200909"/>
    <x v="2"/>
    <x v="8"/>
  </r>
  <r>
    <s v="P9917"/>
    <n v="1100021878845"/>
    <d v="2009-11-30T00:00:00"/>
    <d v="2009-04-17T00:00:00"/>
    <n v="1"/>
    <n v="-193053.5"/>
    <d v="2009-03-15T00:00:00"/>
    <d v="2009-04-16T00:00:00"/>
    <n v="32"/>
    <s v="_B"/>
    <x v="0"/>
    <n v="-16925.238356164384"/>
    <n v="200904"/>
    <x v="2"/>
    <x v="5"/>
  </r>
  <r>
    <s v="A19811"/>
    <n v="1100022122894"/>
    <d v="2009-11-30T00:00:00"/>
    <d v="2009-01-06T00:00:00"/>
    <n v="1"/>
    <n v="-278112.5"/>
    <d v="2008-12-13T00:00:00"/>
    <d v="2009-01-05T00:00:00"/>
    <n v="23"/>
    <s v="_B"/>
    <x v="0"/>
    <n v="-17524.897260273974"/>
    <n v="200901"/>
    <x v="2"/>
    <x v="10"/>
  </r>
  <r>
    <s v="A19811"/>
    <n v="1100024242090"/>
    <d v="2009-11-30T00:00:00"/>
    <d v="2008-12-21T00:00:00"/>
    <n v="1252"/>
    <n v="-195396.3"/>
    <d v="2008-11-22T00:00:00"/>
    <d v="2008-12-20T00:00:00"/>
    <n v="28"/>
    <s v="_B"/>
    <x v="0"/>
    <n v="-14989.305205479452"/>
    <n v="200812"/>
    <x v="0"/>
    <x v="7"/>
  </r>
  <r>
    <s v="A19811"/>
    <n v="1100024242090"/>
    <d v="2009-11-30T00:00:00"/>
    <d v="2008-12-21T00:00:00"/>
    <n v="1253"/>
    <n v="-53461.1"/>
    <d v="2008-11-22T00:00:00"/>
    <d v="2008-12-20T00:00:00"/>
    <n v="28"/>
    <s v="_B"/>
    <x v="0"/>
    <n v="-4101.1254794520546"/>
    <n v="200812"/>
    <x v="0"/>
    <x v="7"/>
  </r>
  <r>
    <s v="P9917"/>
    <n v="1100770874817"/>
    <d v="2009-11-30T00:00:00"/>
    <d v="2009-08-02T00:00:00"/>
    <n v="1"/>
    <n v="-15886.3"/>
    <d v="2008-10-15T00:00:00"/>
    <d v="2009-08-01T00:00:00"/>
    <n v="290"/>
    <s v="_B"/>
    <x v="0"/>
    <n v="-12621.991780821918"/>
    <n v="200908"/>
    <x v="2"/>
    <x v="9"/>
  </r>
  <r>
    <s v="P9917"/>
    <n v="1100021614459"/>
    <d v="2009-12-01T00:00:00"/>
    <d v="2009-02-14T00:00:00"/>
    <n v="1"/>
    <n v="-85552.6"/>
    <d v="2008-12-25T00:00:00"/>
    <d v="2009-02-13T00:00:00"/>
    <n v="50"/>
    <s v="_B"/>
    <x v="0"/>
    <n v="-11719.534246575342"/>
    <n v="200902"/>
    <x v="2"/>
    <x v="1"/>
  </r>
  <r>
    <s v="P9917"/>
    <n v="1100020114492"/>
    <d v="2009-12-02T00:00:00"/>
    <d v="2009-05-19T00:00:00"/>
    <n v="43"/>
    <n v="74125.100000000006"/>
    <d v="2009-02-19T00:00:00"/>
    <d v="2009-05-18T00:00:00"/>
    <n v="88"/>
    <s v="_B"/>
    <x v="0"/>
    <n v="17871.25698630137"/>
    <n v="200905"/>
    <x v="2"/>
    <x v="3"/>
  </r>
  <r>
    <s v="P9917"/>
    <n v="1100020114492"/>
    <d v="2009-12-02T00:00:00"/>
    <d v="2009-05-19T00:00:00"/>
    <n v="210"/>
    <n v="-52397.4"/>
    <d v="2009-02-19T00:00:00"/>
    <d v="2009-05-18T00:00:00"/>
    <n v="88"/>
    <s v="_B"/>
    <x v="0"/>
    <n v="-12632.797808219178"/>
    <n v="200905"/>
    <x v="2"/>
    <x v="3"/>
  </r>
  <r>
    <s v="A19811"/>
    <n v="1100021933051"/>
    <d v="2009-12-02T00:00:00"/>
    <d v="2008-10-20T00:00:00"/>
    <n v="1"/>
    <n v="22874.799999999999"/>
    <d v="2008-04-11T00:00:00"/>
    <d v="2008-10-19T00:00:00"/>
    <n v="191"/>
    <s v="_B"/>
    <x v="0"/>
    <n v="11970.100821917807"/>
    <n v="200810"/>
    <x v="0"/>
    <x v="2"/>
  </r>
  <r>
    <s v="A19811"/>
    <n v="1100050998013"/>
    <d v="2009-12-02T00:00:00"/>
    <d v="2009-10-02T00:00:00"/>
    <n v="1"/>
    <n v="0"/>
    <d v="2009-01-13T00:00:00"/>
    <d v="2009-10-01T00:00:00"/>
    <n v="261"/>
    <s v="_B"/>
    <x v="0"/>
    <n v="0"/>
    <n v="200910"/>
    <x v="2"/>
    <x v="2"/>
  </r>
  <r>
    <s v="A19811"/>
    <n v="1100770364091"/>
    <d v="2009-12-02T00:00:00"/>
    <d v="2009-01-20T00:00:00"/>
    <n v="1"/>
    <n v="-53486.2"/>
    <d v="2009-01-14T00:00:00"/>
    <d v="2009-01-19T00:00:00"/>
    <n v="5"/>
    <s v="_B"/>
    <x v="0"/>
    <n v="-732.68767123287671"/>
    <n v="200901"/>
    <x v="2"/>
    <x v="10"/>
  </r>
  <r>
    <s v="A19811"/>
    <n v="1100770922114"/>
    <d v="2009-12-02T00:00:00"/>
    <d v="2009-01-12T00:00:00"/>
    <n v="43"/>
    <n v="-19955.2"/>
    <d v="2008-10-20T00:00:00"/>
    <d v="2009-01-11T00:00:00"/>
    <n v="83"/>
    <s v="_B"/>
    <x v="0"/>
    <n v="-4537.7578082191776"/>
    <n v="200901"/>
    <x v="2"/>
    <x v="10"/>
  </r>
  <r>
    <s v="A19811"/>
    <n v="1100770922114"/>
    <d v="2009-12-02T00:00:00"/>
    <d v="2009-01-12T00:00:00"/>
    <n v="210"/>
    <n v="-48659.199999999997"/>
    <d v="2008-10-20T00:00:00"/>
    <d v="2009-01-11T00:00:00"/>
    <n v="83"/>
    <s v="_B"/>
    <x v="0"/>
    <n v="-11064.968767123288"/>
    <n v="200901"/>
    <x v="2"/>
    <x v="10"/>
  </r>
  <r>
    <s v="A19811"/>
    <n v="1160000133903"/>
    <d v="2009-12-02T00:00:00"/>
    <d v="2009-01-08T00:00:00"/>
    <n v="1"/>
    <n v="-149289.29999999999"/>
    <d v="2008-11-29T00:00:00"/>
    <d v="2009-01-07T00:00:00"/>
    <n v="39"/>
    <s v="_B"/>
    <x v="0"/>
    <n v="-15951.459452054794"/>
    <n v="200901"/>
    <x v="2"/>
    <x v="10"/>
  </r>
  <r>
    <s v="A19811"/>
    <n v="1417242080008"/>
    <d v="2009-12-03T00:00:00"/>
    <d v="2008-12-31T00:00:00"/>
    <n v="43"/>
    <n v="-15998"/>
    <d v="2008-10-24T00:00:00"/>
    <d v="2008-12-30T00:00:00"/>
    <n v="67"/>
    <s v="_E"/>
    <x v="1"/>
    <n v="-2936.6191780821919"/>
    <n v="200812"/>
    <x v="0"/>
    <x v="7"/>
  </r>
  <r>
    <s v="A19811"/>
    <n v="1417242080008"/>
    <d v="2009-12-03T00:00:00"/>
    <d v="2008-12-31T00:00:00"/>
    <n v="210"/>
    <n v="-70149.7"/>
    <d v="2008-10-24T00:00:00"/>
    <d v="2008-12-30T00:00:00"/>
    <n v="67"/>
    <s v="_E"/>
    <x v="1"/>
    <n v="-12876.794246575342"/>
    <n v="200812"/>
    <x v="0"/>
    <x v="7"/>
  </r>
  <r>
    <s v="P9917"/>
    <n v="1100003985492"/>
    <d v="2009-12-03T00:00:00"/>
    <d v="2009-09-14T00:00:00"/>
    <n v="1"/>
    <n v="-46829.9"/>
    <d v="2009-04-12T00:00:00"/>
    <d v="2009-09-13T00:00:00"/>
    <n v="154"/>
    <s v="_B"/>
    <x v="0"/>
    <n v="-19758.368767123291"/>
    <n v="200909"/>
    <x v="2"/>
    <x v="8"/>
  </r>
  <r>
    <s v="A19811"/>
    <n v="1100050908561"/>
    <d v="2009-12-03T00:00:00"/>
    <d v="2009-01-15T00:00:00"/>
    <n v="1"/>
    <n v="-10531.9"/>
    <d v="2008-10-23T00:00:00"/>
    <d v="2009-01-14T00:00:00"/>
    <n v="83"/>
    <s v="_B"/>
    <x v="0"/>
    <n v="-2394.925205479452"/>
    <n v="200901"/>
    <x v="2"/>
    <x v="10"/>
  </r>
  <r>
    <s v="P9917"/>
    <n v="1160000549661"/>
    <d v="2009-12-03T00:00:00"/>
    <d v="2009-06-23T00:00:00"/>
    <n v="1"/>
    <n v="-53225.9"/>
    <d v="2009-03-11T00:00:00"/>
    <d v="2009-06-22T00:00:00"/>
    <n v="103"/>
    <s v="_B"/>
    <x v="0"/>
    <n v="-15019.911506849314"/>
    <n v="200906"/>
    <x v="2"/>
    <x v="4"/>
  </r>
  <r>
    <s v="P9917"/>
    <n v="1100003187540"/>
    <d v="2009-12-04T00:00:00"/>
    <d v="2009-09-18T00:00:00"/>
    <n v="1"/>
    <n v="-35515.599999999999"/>
    <d v="2009-06-07T00:00:00"/>
    <d v="2009-09-17T00:00:00"/>
    <n v="102"/>
    <s v="_B"/>
    <x v="0"/>
    <n v="-9924.9073972602746"/>
    <n v="200909"/>
    <x v="2"/>
    <x v="8"/>
  </r>
  <r>
    <s v="A19811"/>
    <n v="1100004921329"/>
    <d v="2009-12-04T00:00:00"/>
    <d v="2008-12-18T00:00:00"/>
    <n v="1"/>
    <n v="-267460.09999999998"/>
    <d v="2008-10-22T00:00:00"/>
    <d v="2008-12-17T00:00:00"/>
    <n v="56"/>
    <s v="_B"/>
    <x v="0"/>
    <n v="-41034.974246575337"/>
    <n v="200812"/>
    <x v="0"/>
    <x v="7"/>
  </r>
  <r>
    <s v="A19811"/>
    <n v="1100019204223"/>
    <d v="2009-12-04T00:00:00"/>
    <d v="2009-01-06T00:00:00"/>
    <n v="1"/>
    <n v="-143259.4"/>
    <d v="2008-11-30T00:00:00"/>
    <d v="2009-01-05T00:00:00"/>
    <n v="36"/>
    <s v="_B"/>
    <x v="0"/>
    <n v="-14129.694246575342"/>
    <n v="200901"/>
    <x v="2"/>
    <x v="10"/>
  </r>
  <r>
    <s v="A19811"/>
    <n v="1100024851864"/>
    <d v="2009-12-04T00:00:00"/>
    <d v="2009-03-04T00:00:00"/>
    <n v="1250"/>
    <n v="-131404"/>
    <d v="2009-01-20T00:00:00"/>
    <d v="2009-03-03T00:00:00"/>
    <n v="42"/>
    <s v="_B"/>
    <x v="0"/>
    <n v="-15120.460273972603"/>
    <n v="200903"/>
    <x v="2"/>
    <x v="0"/>
  </r>
  <r>
    <s v="A19811"/>
    <n v="1100024851864"/>
    <d v="2009-12-04T00:00:00"/>
    <d v="2009-03-04T00:00:00"/>
    <n v="1251"/>
    <n v="63074.2"/>
    <d v="2009-01-20T00:00:00"/>
    <d v="2009-03-03T00:00:00"/>
    <n v="42"/>
    <s v="_B"/>
    <x v="0"/>
    <n v="7257.8531506849313"/>
    <n v="200903"/>
    <x v="2"/>
    <x v="0"/>
  </r>
  <r>
    <s v="P9917"/>
    <n v="1100050561940"/>
    <d v="2009-12-04T00:00:00"/>
    <d v="2009-04-03T00:00:00"/>
    <n v="1"/>
    <n v="-115092.4"/>
    <d v="2009-03-24T00:00:00"/>
    <d v="2009-04-02T00:00:00"/>
    <n v="9"/>
    <s v="_B"/>
    <x v="0"/>
    <n v="-2837.8947945205482"/>
    <n v="200904"/>
    <x v="2"/>
    <x v="5"/>
  </r>
  <r>
    <s v="P9917"/>
    <n v="1100770613495"/>
    <d v="2009-12-04T00:00:00"/>
    <d v="2009-07-07T00:00:00"/>
    <n v="1"/>
    <n v="-83018.2"/>
    <d v="2009-05-02T00:00:00"/>
    <d v="2009-07-06T00:00:00"/>
    <n v="65"/>
    <s v="_B"/>
    <x v="0"/>
    <n v="-14784.063013698629"/>
    <n v="200907"/>
    <x v="2"/>
    <x v="6"/>
  </r>
  <r>
    <s v="A19811"/>
    <n v="1160000970989"/>
    <d v="2009-12-04T00:00:00"/>
    <d v="2009-01-16T00:00:00"/>
    <n v="1"/>
    <n v="-10232.700000000001"/>
    <d v="2008-10-24T00:00:00"/>
    <d v="2009-01-15T00:00:00"/>
    <n v="83"/>
    <s v="_B"/>
    <x v="0"/>
    <n v="-2326.8879452054798"/>
    <n v="200901"/>
    <x v="2"/>
    <x v="10"/>
  </r>
  <r>
    <s v="A19811"/>
    <n v="1100004912797"/>
    <d v="2009-12-05T00:00:00"/>
    <d v="2008-12-22T00:00:00"/>
    <n v="1"/>
    <n v="-180976.6"/>
    <d v="2008-11-22T00:00:00"/>
    <d v="2008-12-21T00:00:00"/>
    <n v="29"/>
    <s v="_B"/>
    <x v="0"/>
    <n v="-14378.962739726028"/>
    <n v="200812"/>
    <x v="0"/>
    <x v="7"/>
  </r>
  <r>
    <s v="A19811"/>
    <n v="1415449020002"/>
    <d v="2009-12-07T00:00:00"/>
    <d v="2009-01-17T00:00:00"/>
    <n v="1"/>
    <n v="-43623.3"/>
    <d v="2008-10-25T00:00:00"/>
    <d v="2009-01-16T00:00:00"/>
    <n v="83"/>
    <s v="_E"/>
    <x v="1"/>
    <n v="-9919.8189041095902"/>
    <n v="200901"/>
    <x v="2"/>
    <x v="10"/>
  </r>
  <r>
    <s v="A19811"/>
    <n v="1460000364243"/>
    <d v="2009-12-07T00:00:00"/>
    <d v="2009-01-18T00:00:00"/>
    <n v="1"/>
    <n v="-34328.300000000003"/>
    <d v="2008-10-26T00:00:00"/>
    <d v="2009-01-17T00:00:00"/>
    <n v="83"/>
    <s v="_E"/>
    <x v="1"/>
    <n v="-7806.1613698630144"/>
    <n v="200901"/>
    <x v="2"/>
    <x v="10"/>
  </r>
  <r>
    <s v="A19811"/>
    <n v="1460001019312"/>
    <d v="2009-12-07T00:00:00"/>
    <d v="2009-01-18T00:00:00"/>
    <n v="43"/>
    <n v="-31392.1"/>
    <d v="2008-10-26T00:00:00"/>
    <d v="2009-01-17T00:00:00"/>
    <n v="83"/>
    <s v="_E"/>
    <x v="1"/>
    <n v="-7138.4775342465746"/>
    <n v="200901"/>
    <x v="2"/>
    <x v="10"/>
  </r>
  <r>
    <s v="A19811"/>
    <n v="1460001019312"/>
    <d v="2009-12-07T00:00:00"/>
    <d v="2009-01-18T00:00:00"/>
    <n v="210"/>
    <n v="-8808.7999999999993"/>
    <d v="2008-10-26T00:00:00"/>
    <d v="2009-01-17T00:00:00"/>
    <n v="83"/>
    <s v="_E"/>
    <x v="1"/>
    <n v="-2003.0969863013697"/>
    <n v="200901"/>
    <x v="2"/>
    <x v="10"/>
  </r>
  <r>
    <s v="A19811"/>
    <n v="1100004214780"/>
    <d v="2009-12-07T00:00:00"/>
    <d v="2009-01-05T00:00:00"/>
    <n v="1235"/>
    <n v="18317.099999999999"/>
    <d v="2008-10-26T00:00:00"/>
    <d v="2009-01-04T00:00:00"/>
    <n v="70"/>
    <s v="_B"/>
    <x v="0"/>
    <n v="3512.8684931506846"/>
    <n v="200901"/>
    <x v="2"/>
    <x v="10"/>
  </r>
  <r>
    <s v="A19811"/>
    <n v="1100004214780"/>
    <d v="2009-12-07T00:00:00"/>
    <d v="2009-01-05T00:00:00"/>
    <n v="1237"/>
    <n v="-117631"/>
    <d v="2008-10-26T00:00:00"/>
    <d v="2009-01-04T00:00:00"/>
    <n v="70"/>
    <s v="_B"/>
    <x v="0"/>
    <n v="-22559.369863013701"/>
    <n v="200901"/>
    <x v="2"/>
    <x v="10"/>
  </r>
  <r>
    <s v="A19811"/>
    <n v="1100004214780"/>
    <d v="2009-12-07T00:00:00"/>
    <d v="2009-01-05T00:00:00"/>
    <n v="1236"/>
    <n v="-8602.5"/>
    <d v="2008-10-26T00:00:00"/>
    <d v="2009-01-04T00:00:00"/>
    <n v="70"/>
    <s v="_B"/>
    <x v="0"/>
    <n v="-1649.7945205479452"/>
    <n v="200901"/>
    <x v="2"/>
    <x v="10"/>
  </r>
  <r>
    <s v="A19811"/>
    <n v="1100005857880"/>
    <d v="2009-12-07T00:00:00"/>
    <d v="2009-01-26T00:00:00"/>
    <n v="1"/>
    <n v="-170492.6"/>
    <d v="2008-12-26T00:00:00"/>
    <d v="2009-01-25T00:00:00"/>
    <n v="30"/>
    <s v="_B"/>
    <x v="0"/>
    <n v="-14013.090410958905"/>
    <n v="200901"/>
    <x v="2"/>
    <x v="10"/>
  </r>
  <r>
    <s v="A19811"/>
    <n v="1100006429870"/>
    <d v="2009-12-07T00:00:00"/>
    <d v="2008-12-31T00:00:00"/>
    <n v="43"/>
    <n v="177211.8"/>
    <d v="2008-10-26T00:00:00"/>
    <d v="2008-12-30T00:00:00"/>
    <n v="65"/>
    <s v="_B"/>
    <x v="0"/>
    <n v="31558.265753424657"/>
    <n v="200812"/>
    <x v="0"/>
    <x v="7"/>
  </r>
  <r>
    <s v="A19811"/>
    <n v="1100006429870"/>
    <d v="2009-12-07T00:00:00"/>
    <d v="2008-12-31T00:00:00"/>
    <n v="210"/>
    <n v="-78870.2"/>
    <d v="2008-10-26T00:00:00"/>
    <d v="2008-12-30T00:00:00"/>
    <n v="65"/>
    <s v="_B"/>
    <x v="0"/>
    <n v="-14045.378082191781"/>
    <n v="200812"/>
    <x v="0"/>
    <x v="7"/>
  </r>
  <r>
    <s v="A19811"/>
    <n v="1100023226308"/>
    <d v="2009-12-07T00:00:00"/>
    <d v="2008-12-26T00:00:00"/>
    <n v="1250"/>
    <n v="-169934.3"/>
    <d v="2008-11-25T00:00:00"/>
    <d v="2008-12-25T00:00:00"/>
    <n v="30"/>
    <s v="_B"/>
    <x v="0"/>
    <n v="-13967.202739726026"/>
    <n v="200812"/>
    <x v="0"/>
    <x v="7"/>
  </r>
  <r>
    <s v="A19811"/>
    <n v="1100023226308"/>
    <d v="2009-12-07T00:00:00"/>
    <d v="2008-12-26T00:00:00"/>
    <n v="1251"/>
    <n v="11969.3"/>
    <d v="2008-11-25T00:00:00"/>
    <d v="2008-12-25T00:00:00"/>
    <n v="30"/>
    <s v="_B"/>
    <x v="0"/>
    <n v="983.77808219178087"/>
    <n v="200812"/>
    <x v="0"/>
    <x v="7"/>
  </r>
  <r>
    <s v="A19811"/>
    <n v="1100023542239"/>
    <d v="2009-12-07T00:00:00"/>
    <d v="2007-10-16T00:00:00"/>
    <n v="43"/>
    <n v="-136714.29999999999"/>
    <d v="2007-08-26T00:00:00"/>
    <d v="2007-10-15T00:00:00"/>
    <n v="50"/>
    <s v="_B"/>
    <x v="0"/>
    <n v="-18727.986301369863"/>
    <n v="200710"/>
    <x v="1"/>
    <x v="2"/>
  </r>
  <r>
    <s v="A19811"/>
    <n v="1100023542239"/>
    <d v="2009-12-07T00:00:00"/>
    <d v="2007-10-16T00:00:00"/>
    <n v="210"/>
    <n v="-233671.9"/>
    <d v="2007-08-26T00:00:00"/>
    <d v="2007-10-15T00:00:00"/>
    <n v="50"/>
    <s v="_B"/>
    <x v="0"/>
    <n v="-32009.849315068492"/>
    <n v="200710"/>
    <x v="1"/>
    <x v="2"/>
  </r>
  <r>
    <s v="A19811"/>
    <n v="1100023648627"/>
    <d v="2009-12-07T00:00:00"/>
    <d v="2009-01-24T00:00:00"/>
    <n v="1256"/>
    <n v="-945088.1"/>
    <d v="2009-01-18T00:00:00"/>
    <d v="2009-01-23T00:00:00"/>
    <n v="5"/>
    <s v="_B"/>
    <x v="0"/>
    <n v="-12946.412328767125"/>
    <n v="200901"/>
    <x v="2"/>
    <x v="10"/>
  </r>
  <r>
    <s v="A19811"/>
    <n v="1100023648627"/>
    <d v="2009-12-07T00:00:00"/>
    <d v="2009-01-24T00:00:00"/>
    <n v="1257"/>
    <n v="-87567.6"/>
    <d v="2009-01-18T00:00:00"/>
    <d v="2009-01-23T00:00:00"/>
    <n v="5"/>
    <s v="_B"/>
    <x v="0"/>
    <n v="-1199.5561643835617"/>
    <n v="200901"/>
    <x v="2"/>
    <x v="10"/>
  </r>
  <r>
    <s v="A19811"/>
    <n v="1100025554876"/>
    <d v="2009-12-07T00:00:00"/>
    <d v="2008-12-27T00:00:00"/>
    <n v="1"/>
    <n v="-89564.3"/>
    <d v="2008-10-25T00:00:00"/>
    <d v="2008-12-26T00:00:00"/>
    <n v="62"/>
    <s v="_B"/>
    <x v="0"/>
    <n v="-15213.66191780822"/>
    <n v="200812"/>
    <x v="0"/>
    <x v="7"/>
  </r>
  <r>
    <s v="A19811"/>
    <n v="1100050652599"/>
    <d v="2009-12-07T00:00:00"/>
    <d v="2009-02-09T00:00:00"/>
    <n v="1233"/>
    <n v="-214174"/>
    <d v="2009-01-14T00:00:00"/>
    <d v="2009-02-08T00:00:00"/>
    <n v="25"/>
    <s v="_B"/>
    <x v="0"/>
    <n v="-14669.452054794521"/>
    <n v="200902"/>
    <x v="2"/>
    <x v="1"/>
  </r>
  <r>
    <s v="A19811"/>
    <n v="1100050652599"/>
    <d v="2009-12-07T00:00:00"/>
    <d v="2009-02-09T00:00:00"/>
    <n v="1234"/>
    <n v="-7492.2"/>
    <d v="2009-01-14T00:00:00"/>
    <d v="2009-02-08T00:00:00"/>
    <n v="25"/>
    <s v="_B"/>
    <x v="0"/>
    <n v="-513.16438356164383"/>
    <n v="200902"/>
    <x v="2"/>
    <x v="1"/>
  </r>
  <r>
    <s v="A19811"/>
    <n v="1100770463146"/>
    <d v="2009-12-07T00:00:00"/>
    <d v="2008-12-09T00:00:00"/>
    <n v="1"/>
    <n v="-128413.7"/>
    <d v="2008-10-26T00:00:00"/>
    <d v="2008-12-08T00:00:00"/>
    <n v="43"/>
    <s v="_B"/>
    <x v="0"/>
    <n v="-15128.189315068492"/>
    <n v="200812"/>
    <x v="0"/>
    <x v="7"/>
  </r>
  <r>
    <s v="A19811"/>
    <n v="1419274340001"/>
    <d v="2009-12-08T00:00:00"/>
    <d v="2009-04-20T00:00:00"/>
    <n v="43"/>
    <n v="-17788.2"/>
    <d v="2008-10-29T00:00:00"/>
    <d v="2009-04-19T00:00:00"/>
    <n v="172"/>
    <s v="_E"/>
    <x v="1"/>
    <n v="-8382.3846575342468"/>
    <n v="200904"/>
    <x v="2"/>
    <x v="5"/>
  </r>
  <r>
    <s v="A19811"/>
    <n v="1419274340001"/>
    <d v="2009-12-08T00:00:00"/>
    <d v="2009-04-20T00:00:00"/>
    <n v="210"/>
    <n v="26850.9"/>
    <d v="2008-10-29T00:00:00"/>
    <d v="2009-04-19T00:00:00"/>
    <n v="172"/>
    <s v="_E"/>
    <x v="1"/>
    <n v="12653.026849315069"/>
    <n v="200904"/>
    <x v="2"/>
    <x v="5"/>
  </r>
  <r>
    <s v="P9917"/>
    <n v="1100006413912"/>
    <d v="2009-12-09T00:00:00"/>
    <d v="2009-05-16T00:00:00"/>
    <n v="1233"/>
    <n v="-30828.799999999999"/>
    <d v="2008-11-02T00:00:00"/>
    <d v="2009-05-15T00:00:00"/>
    <n v="194"/>
    <s v="_B"/>
    <x v="0"/>
    <n v="-16385.718356164383"/>
    <n v="200905"/>
    <x v="2"/>
    <x v="3"/>
  </r>
  <r>
    <s v="P9917"/>
    <n v="1100006413912"/>
    <d v="2009-12-09T00:00:00"/>
    <d v="2009-05-16T00:00:00"/>
    <n v="1234"/>
    <n v="28662.400000000001"/>
    <d v="2008-11-02T00:00:00"/>
    <d v="2009-05-15T00:00:00"/>
    <n v="194"/>
    <s v="_B"/>
    <x v="0"/>
    <n v="15234.261917808219"/>
    <n v="200905"/>
    <x v="2"/>
    <x v="3"/>
  </r>
  <r>
    <s v="R15733"/>
    <n v="1100003562408"/>
    <d v="2009-12-10T00:00:00"/>
    <d v="2009-05-01T00:00:00"/>
    <n v="1252"/>
    <n v="-190066.6"/>
    <d v="2009-04-18T00:00:00"/>
    <d v="2009-04-30T00:00:00"/>
    <n v="12"/>
    <s v="_B"/>
    <x v="0"/>
    <n v="-6248.7649315068502"/>
    <n v="200905"/>
    <x v="2"/>
    <x v="3"/>
  </r>
  <r>
    <s v="R15733"/>
    <n v="1100003562408"/>
    <d v="2009-12-10T00:00:00"/>
    <d v="2009-05-01T00:00:00"/>
    <n v="1253"/>
    <n v="-56107"/>
    <d v="2009-04-18T00:00:00"/>
    <d v="2009-04-30T00:00:00"/>
    <n v="12"/>
    <s v="_B"/>
    <x v="0"/>
    <n v="-1844.6136986301372"/>
    <n v="200905"/>
    <x v="2"/>
    <x v="3"/>
  </r>
  <r>
    <s v="R15751"/>
    <n v="1100011401877"/>
    <d v="2009-12-10T00:00:00"/>
    <d v="2009-03-14T00:00:00"/>
    <n v="1"/>
    <n v="-98556.4"/>
    <d v="2009-01-28T00:00:00"/>
    <d v="2009-03-13T00:00:00"/>
    <n v="44"/>
    <s v="_B"/>
    <x v="0"/>
    <n v="-11880.771506849314"/>
    <n v="200903"/>
    <x v="2"/>
    <x v="0"/>
  </r>
  <r>
    <s v="A19811"/>
    <n v="1100019737499"/>
    <d v="2009-12-10T00:00:00"/>
    <d v="2007-11-06T00:00:00"/>
    <n v="1248"/>
    <n v="-217545.2"/>
    <d v="2007-10-03T00:00:00"/>
    <d v="2007-11-05T00:00:00"/>
    <n v="33"/>
    <s v="_B"/>
    <x v="0"/>
    <n v="-19668.470136986303"/>
    <n v="200711"/>
    <x v="1"/>
    <x v="11"/>
  </r>
  <r>
    <s v="A19811"/>
    <n v="1100019737499"/>
    <d v="2009-12-10T00:00:00"/>
    <d v="2007-11-06T00:00:00"/>
    <n v="1249"/>
    <n v="-207076.8"/>
    <d v="2007-10-03T00:00:00"/>
    <d v="2007-11-05T00:00:00"/>
    <n v="33"/>
    <s v="_B"/>
    <x v="0"/>
    <n v="-18722.012054794519"/>
    <n v="200711"/>
    <x v="1"/>
    <x v="11"/>
  </r>
  <r>
    <s v="A19811"/>
    <n v="1100050935236"/>
    <d v="2009-12-11T00:00:00"/>
    <d v="2009-07-15T00:00:00"/>
    <n v="1"/>
    <n v="-6821.9"/>
    <d v="2008-10-27T00:00:00"/>
    <d v="2009-07-14T00:00:00"/>
    <n v="260"/>
    <s v="_B"/>
    <x v="0"/>
    <n v="-4859.4356164383562"/>
    <n v="200907"/>
    <x v="2"/>
    <x v="6"/>
  </r>
  <r>
    <s v="R15751"/>
    <n v="1416753530002"/>
    <d v="2009-12-12T00:00:00"/>
    <d v="2009-02-23T00:00:00"/>
    <n v="1"/>
    <n v="-98824.5"/>
    <d v="2008-12-30T00:00:00"/>
    <d v="2009-02-22T00:00:00"/>
    <n v="54"/>
    <s v="_E"/>
    <x v="1"/>
    <n v="-14620.610958904112"/>
    <n v="200902"/>
    <x v="2"/>
    <x v="1"/>
  </r>
  <r>
    <s v="R15751"/>
    <n v="1100050244690"/>
    <d v="2009-12-12T00:00:00"/>
    <d v="2009-01-06T00:00:00"/>
    <n v="1"/>
    <n v="-170735.6"/>
    <d v="2008-12-06T00:00:00"/>
    <d v="2009-01-05T00:00:00"/>
    <n v="30"/>
    <s v="_B"/>
    <x v="0"/>
    <n v="-14033.063013698629"/>
    <n v="200901"/>
    <x v="2"/>
    <x v="10"/>
  </r>
  <r>
    <s v="A19811"/>
    <n v="1414894731000"/>
    <d v="2009-12-14T00:00:00"/>
    <d v="2008-12-27T00:00:00"/>
    <n v="1"/>
    <n v="-109264"/>
    <d v="2008-11-05T00:00:00"/>
    <d v="2008-12-26T00:00:00"/>
    <n v="51"/>
    <s v="_E"/>
    <x v="1"/>
    <n v="-15267.024657534244"/>
    <n v="200812"/>
    <x v="0"/>
    <x v="7"/>
  </r>
  <r>
    <s v="P9917"/>
    <n v="1100015783083"/>
    <d v="2009-12-14T00:00:00"/>
    <d v="2009-05-29T00:00:00"/>
    <n v="43"/>
    <n v="-21505.5"/>
    <d v="2008-11-07T00:00:00"/>
    <d v="2009-05-28T00:00:00"/>
    <n v="202"/>
    <s v="_B"/>
    <x v="0"/>
    <n v="-11901.673972602739"/>
    <n v="200905"/>
    <x v="2"/>
    <x v="3"/>
  </r>
  <r>
    <s v="P9917"/>
    <n v="1100015783083"/>
    <d v="2009-12-14T00:00:00"/>
    <d v="2009-05-29T00:00:00"/>
    <n v="210"/>
    <n v="38595.300000000003"/>
    <d v="2008-11-07T00:00:00"/>
    <d v="2009-05-28T00:00:00"/>
    <n v="202"/>
    <s v="_B"/>
    <x v="0"/>
    <n v="21359.590684931511"/>
    <n v="200905"/>
    <x v="2"/>
    <x v="3"/>
  </r>
  <r>
    <s v="A19811"/>
    <n v="1100023254402"/>
    <d v="2009-12-14T00:00:00"/>
    <d v="2009-01-03T00:00:00"/>
    <n v="43"/>
    <n v="104740"/>
    <d v="2008-11-05T00:00:00"/>
    <d v="2009-01-02T00:00:00"/>
    <n v="58"/>
    <s v="_B"/>
    <x v="0"/>
    <n v="16643.616438356163"/>
    <n v="200901"/>
    <x v="2"/>
    <x v="10"/>
  </r>
  <r>
    <s v="A19811"/>
    <n v="1100023254402"/>
    <d v="2009-12-14T00:00:00"/>
    <d v="2009-01-03T00:00:00"/>
    <n v="210"/>
    <n v="-86952.8"/>
    <d v="2008-11-05T00:00:00"/>
    <d v="2009-01-02T00:00:00"/>
    <n v="58"/>
    <s v="_B"/>
    <x v="0"/>
    <n v="-13817.157260273972"/>
    <n v="200901"/>
    <x v="2"/>
    <x v="10"/>
  </r>
  <r>
    <s v="A19811"/>
    <n v="1160000399298"/>
    <d v="2009-12-14T00:00:00"/>
    <d v="2009-01-28T00:00:00"/>
    <n v="1"/>
    <n v="-229.6"/>
    <d v="2008-11-05T00:00:00"/>
    <d v="2009-01-27T00:00:00"/>
    <n v="83"/>
    <s v="_B"/>
    <x v="0"/>
    <n v="-52.210410958904106"/>
    <n v="200901"/>
    <x v="2"/>
    <x v="10"/>
  </r>
  <r>
    <s v="P9917"/>
    <n v="1100002682809"/>
    <d v="2009-12-15T00:00:00"/>
    <d v="2009-08-23T00:00:00"/>
    <n v="1"/>
    <n v="-47542.9"/>
    <d v="2009-04-20T00:00:00"/>
    <d v="2009-08-22T00:00:00"/>
    <n v="124"/>
    <s v="_B"/>
    <x v="0"/>
    <n v="-16151.560547945208"/>
    <n v="200908"/>
    <x v="2"/>
    <x v="9"/>
  </r>
  <r>
    <s v="P9917"/>
    <n v="1100018784122"/>
    <d v="2009-12-15T00:00:00"/>
    <d v="2008-12-23T00:00:00"/>
    <n v="43"/>
    <n v="-148752.20000000001"/>
    <d v="2008-12-12T00:00:00"/>
    <d v="2008-12-22T00:00:00"/>
    <n v="10"/>
    <s v="_B"/>
    <x v="0"/>
    <n v="-4075.4027397260279"/>
    <n v="200812"/>
    <x v="0"/>
    <x v="7"/>
  </r>
  <r>
    <s v="P9917"/>
    <n v="1100018784122"/>
    <d v="2009-12-15T00:00:00"/>
    <d v="2008-12-23T00:00:00"/>
    <n v="210"/>
    <n v="-25400.5"/>
    <d v="2008-12-12T00:00:00"/>
    <d v="2008-12-22T00:00:00"/>
    <n v="10"/>
    <s v="_B"/>
    <x v="0"/>
    <n v="-695.90410958904113"/>
    <n v="200812"/>
    <x v="0"/>
    <x v="7"/>
  </r>
  <r>
    <s v="P9917"/>
    <n v="1100025666229"/>
    <d v="2009-12-15T00:00:00"/>
    <d v="2009-05-21T00:00:00"/>
    <n v="1"/>
    <n v="-40516.300000000003"/>
    <d v="2009-05-13T00:00:00"/>
    <d v="2009-05-20T00:00:00"/>
    <n v="7"/>
    <s v="_B"/>
    <x v="0"/>
    <n v="-777.02493150684938"/>
    <n v="200905"/>
    <x v="2"/>
    <x v="3"/>
  </r>
  <r>
    <s v="A19811"/>
    <n v="1417433902001"/>
    <d v="2009-12-16T00:00:00"/>
    <d v="2008-12-26T00:00:00"/>
    <n v="43"/>
    <n v="-34288"/>
    <d v="2008-11-05T00:00:00"/>
    <d v="2008-12-25T00:00:00"/>
    <n v="50"/>
    <s v="_E"/>
    <x v="1"/>
    <n v="-4696.9863013698632"/>
    <n v="200812"/>
    <x v="0"/>
    <x v="7"/>
  </r>
  <r>
    <s v="A19811"/>
    <n v="1417433902001"/>
    <d v="2009-12-16T00:00:00"/>
    <d v="2008-12-26T00:00:00"/>
    <n v="210"/>
    <n v="-93256.7"/>
    <d v="2008-11-05T00:00:00"/>
    <d v="2008-12-25T00:00:00"/>
    <n v="50"/>
    <s v="_E"/>
    <x v="1"/>
    <n v="-12774.890410958904"/>
    <n v="200812"/>
    <x v="0"/>
    <x v="7"/>
  </r>
  <r>
    <s v="A19811"/>
    <n v="1100001663178"/>
    <d v="2009-12-16T00:00:00"/>
    <d v="2008-11-05T00:00:00"/>
    <n v="1"/>
    <n v="37154.9"/>
    <d v="2008-04-22T00:00:00"/>
    <d v="2008-11-04T00:00:00"/>
    <n v="196"/>
    <s v="_B"/>
    <x v="0"/>
    <n v="19951.672328767123"/>
    <n v="200811"/>
    <x v="0"/>
    <x v="11"/>
  </r>
  <r>
    <s v="A19811"/>
    <n v="1100003898495"/>
    <d v="2009-12-16T00:00:00"/>
    <d v="2009-02-24T00:00:00"/>
    <n v="43"/>
    <n v="-6153.9"/>
    <d v="2008-11-05T00:00:00"/>
    <d v="2009-02-23T00:00:00"/>
    <n v="110"/>
    <s v="_B"/>
    <x v="0"/>
    <n v="-1854.6"/>
    <n v="200902"/>
    <x v="2"/>
    <x v="1"/>
  </r>
  <r>
    <s v="A19811"/>
    <n v="1100003898495"/>
    <d v="2009-12-16T00:00:00"/>
    <d v="2009-02-24T00:00:00"/>
    <n v="210"/>
    <n v="-19583.099999999999"/>
    <d v="2008-11-05T00:00:00"/>
    <d v="2009-02-23T00:00:00"/>
    <n v="110"/>
    <s v="_B"/>
    <x v="0"/>
    <n v="-5901.7561643835616"/>
    <n v="200902"/>
    <x v="2"/>
    <x v="1"/>
  </r>
  <r>
    <s v="A19811"/>
    <n v="1100005280010"/>
    <d v="2009-12-16T00:00:00"/>
    <d v="2009-05-10T00:00:00"/>
    <n v="44"/>
    <n v="0"/>
    <d v="2009-02-05T00:00:00"/>
    <d v="2009-05-09T00:00:00"/>
    <n v="93"/>
    <s v="_B"/>
    <x v="0"/>
    <n v="0"/>
    <n v="200905"/>
    <x v="2"/>
    <x v="3"/>
  </r>
  <r>
    <s v="A19811"/>
    <n v="1100005280010"/>
    <d v="2009-12-16T00:00:00"/>
    <d v="2009-05-10T00:00:00"/>
    <n v="208"/>
    <n v="0"/>
    <d v="2009-02-05T00:00:00"/>
    <d v="2009-05-09T00:00:00"/>
    <n v="93"/>
    <s v="_B"/>
    <x v="0"/>
    <n v="0"/>
    <n v="200905"/>
    <x v="2"/>
    <x v="3"/>
  </r>
  <r>
    <s v="A19811"/>
    <n v="1100013417911"/>
    <d v="2009-12-16T00:00:00"/>
    <d v="2009-01-13T00:00:00"/>
    <n v="1"/>
    <n v="-850730"/>
    <d v="2008-11-05T00:00:00"/>
    <d v="2009-01-12T00:00:00"/>
    <n v="68"/>
    <s v="_B"/>
    <x v="0"/>
    <n v="-158492.16438356167"/>
    <n v="200901"/>
    <x v="2"/>
    <x v="10"/>
  </r>
  <r>
    <s v="A19811"/>
    <n v="1100025106929"/>
    <d v="2009-12-16T00:00:00"/>
    <d v="2009-05-17T00:00:00"/>
    <n v="1"/>
    <n v="0"/>
    <d v="2009-01-26T00:00:00"/>
    <d v="2009-05-16T00:00:00"/>
    <n v="110"/>
    <s v="_B"/>
    <x v="0"/>
    <n v="0"/>
    <n v="200905"/>
    <x v="2"/>
    <x v="3"/>
  </r>
  <r>
    <s v="P9917"/>
    <n v="1100002046964"/>
    <d v="2009-12-17T00:00:00"/>
    <d v="2009-06-26T00:00:00"/>
    <n v="1256"/>
    <n v="-61721.4"/>
    <d v="2009-03-21T00:00:00"/>
    <d v="2009-06-25T00:00:00"/>
    <n v="96"/>
    <s v="_B"/>
    <x v="0"/>
    <n v="-16233.573698630136"/>
    <n v="200906"/>
    <x v="2"/>
    <x v="4"/>
  </r>
  <r>
    <s v="P9917"/>
    <n v="1100002046964"/>
    <d v="2009-12-17T00:00:00"/>
    <d v="2009-06-26T00:00:00"/>
    <n v="1257"/>
    <n v="-23430.3"/>
    <d v="2009-03-21T00:00:00"/>
    <d v="2009-06-25T00:00:00"/>
    <n v="96"/>
    <s v="_B"/>
    <x v="0"/>
    <n v="-6162.4898630136986"/>
    <n v="200906"/>
    <x v="2"/>
    <x v="4"/>
  </r>
  <r>
    <s v="A19811"/>
    <n v="1100024305110"/>
    <d v="2009-12-17T00:00:00"/>
    <d v="2009-04-06T00:00:00"/>
    <n v="1"/>
    <n v="803"/>
    <d v="2009-01-29T00:00:00"/>
    <d v="2009-04-05T00:00:00"/>
    <n v="66"/>
    <s v="_B"/>
    <x v="0"/>
    <n v="145.20000000000002"/>
    <n v="200904"/>
    <x v="2"/>
    <x v="5"/>
  </r>
  <r>
    <s v="A19811"/>
    <n v="1100025511890"/>
    <d v="2009-12-17T00:00:00"/>
    <d v="2009-01-25T00:00:00"/>
    <n v="1"/>
    <n v="-349950.7"/>
    <d v="2009-01-09T00:00:00"/>
    <d v="2009-01-24T00:00:00"/>
    <n v="15"/>
    <s v="_B"/>
    <x v="0"/>
    <n v="-14381.535616438356"/>
    <n v="200901"/>
    <x v="2"/>
    <x v="10"/>
  </r>
  <r>
    <s v="P9917"/>
    <n v="1160000330073"/>
    <d v="2009-12-17T00:00:00"/>
    <d v="2009-02-12T00:00:00"/>
    <n v="43"/>
    <n v="391740.2"/>
    <d v="2009-01-20T00:00:00"/>
    <d v="2009-02-11T00:00:00"/>
    <n v="22"/>
    <s v="_B"/>
    <x v="0"/>
    <n v="23611.738082191783"/>
    <n v="200902"/>
    <x v="2"/>
    <x v="1"/>
  </r>
  <r>
    <s v="P9917"/>
    <n v="1160000330073"/>
    <d v="2009-12-17T00:00:00"/>
    <d v="2009-02-12T00:00:00"/>
    <n v="210"/>
    <n v="-65601.2"/>
    <d v="2009-01-20T00:00:00"/>
    <d v="2009-02-11T00:00:00"/>
    <n v="22"/>
    <s v="_B"/>
    <x v="0"/>
    <n v="-3954.0449315068495"/>
    <n v="200902"/>
    <x v="2"/>
    <x v="1"/>
  </r>
  <r>
    <s v="A19811"/>
    <n v="1160001011203"/>
    <d v="2009-12-17T00:00:00"/>
    <d v="2009-02-06T00:00:00"/>
    <n v="1"/>
    <n v="13213.7"/>
    <d v="2008-11-06T00:00:00"/>
    <d v="2009-02-05T00:00:00"/>
    <n v="91"/>
    <s v="_B"/>
    <x v="0"/>
    <n v="3294.3745205479454"/>
    <n v="200902"/>
    <x v="2"/>
    <x v="1"/>
  </r>
  <r>
    <s v="C9248"/>
    <n v="1100024773142"/>
    <d v="2009-12-19T00:00:00"/>
    <d v="2009-03-10T00:00:00"/>
    <n v="43"/>
    <n v="60433.9"/>
    <d v="2008-12-09T00:00:00"/>
    <d v="2009-03-09T00:00:00"/>
    <n v="90"/>
    <s v="_B"/>
    <x v="0"/>
    <n v="14901.509589041096"/>
    <n v="200903"/>
    <x v="2"/>
    <x v="0"/>
  </r>
  <r>
    <s v="C9248"/>
    <n v="1100024773142"/>
    <d v="2009-12-19T00:00:00"/>
    <d v="2009-03-10T00:00:00"/>
    <n v="210"/>
    <n v="-45465"/>
    <d v="2008-12-09T00:00:00"/>
    <d v="2009-03-09T00:00:00"/>
    <n v="90"/>
    <s v="_B"/>
    <x v="0"/>
    <n v="-11210.547945205479"/>
    <n v="200903"/>
    <x v="2"/>
    <x v="0"/>
  </r>
  <r>
    <s v="A19811"/>
    <n v="1410600711007"/>
    <d v="2009-12-21T00:00:00"/>
    <d v="2008-12-25T00:00:00"/>
    <n v="1"/>
    <n v="-120788.5"/>
    <d v="2008-11-08T00:00:00"/>
    <d v="2008-12-24T00:00:00"/>
    <n v="46"/>
    <s v="_E"/>
    <x v="1"/>
    <n v="-15222.660273972602"/>
    <n v="200812"/>
    <x v="0"/>
    <x v="7"/>
  </r>
  <r>
    <s v="A19811"/>
    <n v="1100022011734"/>
    <d v="2009-12-21T00:00:00"/>
    <d v="2009-08-21T00:00:00"/>
    <n v="1"/>
    <n v="0"/>
    <d v="2009-02-06T00:00:00"/>
    <d v="2009-08-20T00:00:00"/>
    <n v="195"/>
    <s v="_B"/>
    <x v="0"/>
    <n v="0"/>
    <n v="200908"/>
    <x v="2"/>
    <x v="9"/>
  </r>
  <r>
    <s v="A19811"/>
    <n v="1100023672434"/>
    <d v="2009-12-21T00:00:00"/>
    <d v="2009-02-08T00:00:00"/>
    <n v="43"/>
    <n v="-58036.1"/>
    <d v="2008-11-08T00:00:00"/>
    <d v="2009-02-07T00:00:00"/>
    <n v="91"/>
    <s v="_B"/>
    <x v="0"/>
    <n v="-14469.274246575342"/>
    <n v="200902"/>
    <x v="2"/>
    <x v="1"/>
  </r>
  <r>
    <s v="A19811"/>
    <n v="1100023672434"/>
    <d v="2009-12-21T00:00:00"/>
    <d v="2009-02-08T00:00:00"/>
    <n v="210"/>
    <n v="26680.400000000001"/>
    <d v="2008-11-08T00:00:00"/>
    <d v="2009-02-07T00:00:00"/>
    <n v="91"/>
    <s v="_B"/>
    <x v="0"/>
    <n v="6651.8257534246577"/>
    <n v="200902"/>
    <x v="2"/>
    <x v="1"/>
  </r>
  <r>
    <s v="A19811"/>
    <n v="1100025106938"/>
    <d v="2009-12-21T00:00:00"/>
    <d v="2009-04-02T00:00:00"/>
    <n v="172"/>
    <n v="-32418.400000000001"/>
    <d v="2008-11-06T00:00:00"/>
    <d v="2009-04-01T00:00:00"/>
    <n v="146"/>
    <s v="_B"/>
    <x v="0"/>
    <n v="-12967.36"/>
    <n v="200904"/>
    <x v="2"/>
    <x v="5"/>
  </r>
  <r>
    <s v="P9917"/>
    <n v="1100006713717"/>
    <d v="2009-12-23T00:00:00"/>
    <d v="2009-02-23T00:00:00"/>
    <n v="1"/>
    <n v="-258815.8"/>
    <d v="2009-02-19T00:00:00"/>
    <d v="2009-02-22T00:00:00"/>
    <n v="3"/>
    <s v="_B"/>
    <x v="0"/>
    <n v="-2127.2531506849314"/>
    <n v="200902"/>
    <x v="2"/>
    <x v="1"/>
  </r>
  <r>
    <s v="C9248"/>
    <n v="1100015259344"/>
    <d v="2009-12-23T00:00:00"/>
    <d v="2009-08-13T00:00:00"/>
    <n v="1"/>
    <n v="723702.3"/>
    <d v="2009-07-10T00:00:00"/>
    <d v="2009-08-12T00:00:00"/>
    <n v="33"/>
    <s v="_B"/>
    <x v="0"/>
    <n v="65430.618904109593"/>
    <n v="200908"/>
    <x v="2"/>
    <x v="9"/>
  </r>
  <r>
    <s v="P9917"/>
    <n v="1100015967057"/>
    <d v="2009-12-23T00:00:00"/>
    <d v="2009-11-05T00:00:00"/>
    <n v="1"/>
    <n v="-147782.6"/>
    <d v="2009-10-02T00:00:00"/>
    <d v="2009-11-04T00:00:00"/>
    <n v="33"/>
    <s v="_B"/>
    <x v="0"/>
    <n v="-13361.166575342466"/>
    <n v="200911"/>
    <x v="2"/>
    <x v="11"/>
  </r>
  <r>
    <s v="P9917"/>
    <n v="1100019168407"/>
    <d v="2009-12-23T00:00:00"/>
    <d v="2009-05-10T00:00:00"/>
    <n v="1246"/>
    <n v="-178827.6"/>
    <d v="2009-04-01T00:00:00"/>
    <d v="2009-05-09T00:00:00"/>
    <n v="38"/>
    <s v="_B"/>
    <x v="0"/>
    <n v="-18617.667945205481"/>
    <n v="200905"/>
    <x v="2"/>
    <x v="3"/>
  </r>
  <r>
    <s v="P9917"/>
    <n v="1100019168407"/>
    <d v="2009-12-23T00:00:00"/>
    <d v="2009-05-10T00:00:00"/>
    <n v="1247"/>
    <n v="-55686.8"/>
    <d v="2009-04-01T00:00:00"/>
    <d v="2009-05-09T00:00:00"/>
    <n v="38"/>
    <s v="_B"/>
    <x v="0"/>
    <n v="-5797.5298630136995"/>
    <n v="200905"/>
    <x v="2"/>
    <x v="3"/>
  </r>
  <r>
    <s v="A19811"/>
    <n v="1460001657789"/>
    <d v="2009-12-24T00:00:00"/>
    <d v="2009-02-08T00:00:00"/>
    <n v="1"/>
    <n v="-64959.6"/>
    <d v="2008-11-16T00:00:00"/>
    <d v="2009-02-07T00:00:00"/>
    <n v="83"/>
    <s v="_E"/>
    <x v="1"/>
    <n v="-14771.635068493149"/>
    <n v="200902"/>
    <x v="2"/>
    <x v="1"/>
  </r>
  <r>
    <s v="A19811"/>
    <n v="1100005465431"/>
    <d v="2009-12-24T00:00:00"/>
    <d v="2009-01-16T00:00:00"/>
    <n v="1"/>
    <n v="-88349.6"/>
    <d v="2008-11-16T00:00:00"/>
    <d v="2009-01-15T00:00:00"/>
    <n v="60"/>
    <s v="_B"/>
    <x v="0"/>
    <n v="-14523.22191780822"/>
    <n v="200901"/>
    <x v="2"/>
    <x v="10"/>
  </r>
  <r>
    <s v="A19811"/>
    <n v="1100006271674"/>
    <d v="2009-12-24T00:00:00"/>
    <d v="2009-03-27T00:00:00"/>
    <n v="1"/>
    <n v="-87767.7"/>
    <d v="2009-01-22T00:00:00"/>
    <d v="2009-03-26T00:00:00"/>
    <n v="63"/>
    <s v="_B"/>
    <x v="0"/>
    <n v="-15148.945479452055"/>
    <n v="200903"/>
    <x v="2"/>
    <x v="0"/>
  </r>
  <r>
    <s v="A19811"/>
    <n v="1100007675790"/>
    <d v="2009-12-24T00:00:00"/>
    <d v="2009-01-22T00:00:00"/>
    <n v="43"/>
    <n v="97007.6"/>
    <d v="2008-11-16T00:00:00"/>
    <d v="2009-01-21T00:00:00"/>
    <n v="66"/>
    <s v="_B"/>
    <x v="0"/>
    <n v="17541.100273972603"/>
    <n v="200901"/>
    <x v="2"/>
    <x v="10"/>
  </r>
  <r>
    <s v="A19811"/>
    <n v="1100007675790"/>
    <d v="2009-12-24T00:00:00"/>
    <d v="2009-01-22T00:00:00"/>
    <n v="210"/>
    <n v="-65844.600000000006"/>
    <d v="2008-11-16T00:00:00"/>
    <d v="2009-01-21T00:00:00"/>
    <n v="66"/>
    <s v="_B"/>
    <x v="0"/>
    <n v="-11906.14684931507"/>
    <n v="200901"/>
    <x v="2"/>
    <x v="10"/>
  </r>
  <r>
    <s v="A19811"/>
    <n v="1100012983678"/>
    <d v="2009-12-24T00:00:00"/>
    <d v="2009-01-04T00:00:00"/>
    <n v="43"/>
    <n v="-123384.2"/>
    <d v="2008-11-16T00:00:00"/>
    <d v="2009-01-03T00:00:00"/>
    <n v="48"/>
    <s v="_B"/>
    <x v="0"/>
    <n v="-16225.867397260274"/>
    <n v="200901"/>
    <x v="2"/>
    <x v="10"/>
  </r>
  <r>
    <s v="A19811"/>
    <n v="1100012983678"/>
    <d v="2009-12-24T00:00:00"/>
    <d v="2009-01-04T00:00:00"/>
    <n v="210"/>
    <n v="-14319"/>
    <d v="2008-11-16T00:00:00"/>
    <d v="2009-01-03T00:00:00"/>
    <n v="48"/>
    <s v="_B"/>
    <x v="0"/>
    <n v="-1883.0465753424655"/>
    <n v="200901"/>
    <x v="2"/>
    <x v="10"/>
  </r>
  <r>
    <s v="A19811"/>
    <n v="1100013008832"/>
    <d v="2009-12-24T00:00:00"/>
    <d v="2009-01-30T00:00:00"/>
    <n v="1256"/>
    <n v="-213793.6"/>
    <d v="2009-01-05T00:00:00"/>
    <d v="2009-01-29T00:00:00"/>
    <n v="24"/>
    <s v="_B"/>
    <x v="0"/>
    <n v="-14057.661369863015"/>
    <n v="200901"/>
    <x v="2"/>
    <x v="10"/>
  </r>
  <r>
    <s v="A19811"/>
    <n v="1100013008832"/>
    <d v="2009-12-24T00:00:00"/>
    <d v="2009-01-30T00:00:00"/>
    <n v="1257"/>
    <n v="-107310.2"/>
    <d v="2009-01-05T00:00:00"/>
    <d v="2009-01-29T00:00:00"/>
    <n v="24"/>
    <s v="_B"/>
    <x v="0"/>
    <n v="-7056.013150684932"/>
    <n v="200901"/>
    <x v="2"/>
    <x v="10"/>
  </r>
  <r>
    <s v="A19811"/>
    <n v="1100024897520"/>
    <d v="2009-12-24T00:00:00"/>
    <d v="2009-02-08T00:00:00"/>
    <n v="208"/>
    <n v="-71270.8"/>
    <d v="2008-11-16T00:00:00"/>
    <d v="2009-02-07T00:00:00"/>
    <n v="83"/>
    <s v="_B"/>
    <x v="0"/>
    <n v="-16206.784657534246"/>
    <n v="200902"/>
    <x v="2"/>
    <x v="1"/>
  </r>
  <r>
    <s v="A19811"/>
    <n v="1100024897520"/>
    <d v="2009-12-24T00:00:00"/>
    <d v="2009-02-08T00:00:00"/>
    <n v="358"/>
    <n v="-80411.399999999994"/>
    <d v="2008-11-16T00:00:00"/>
    <d v="2009-02-07T00:00:00"/>
    <n v="83"/>
    <s v="_B"/>
    <x v="0"/>
    <n v="-18285.332054794519"/>
    <n v="200902"/>
    <x v="2"/>
    <x v="1"/>
  </r>
  <r>
    <s v="A19811"/>
    <n v="1100024897520"/>
    <d v="2009-12-24T00:00:00"/>
    <d v="2009-02-08T00:00:00"/>
    <n v="360"/>
    <n v="-79210"/>
    <d v="2008-11-16T00:00:00"/>
    <d v="2009-02-07T00:00:00"/>
    <n v="83"/>
    <s v="_B"/>
    <x v="0"/>
    <n v="-18012.136986301372"/>
    <n v="200902"/>
    <x v="2"/>
    <x v="1"/>
  </r>
  <r>
    <s v="A19811"/>
    <n v="1100051209330"/>
    <d v="2009-12-24T00:00:00"/>
    <d v="2009-02-27T00:00:00"/>
    <n v="1"/>
    <n v="-75234"/>
    <d v="2009-02-25T00:00:00"/>
    <d v="2009-02-26T00:00:00"/>
    <n v="1"/>
    <s v="_B"/>
    <x v="0"/>
    <n v="-206.12054794520549"/>
    <n v="200902"/>
    <x v="2"/>
    <x v="1"/>
  </r>
  <r>
    <s v="A19811"/>
    <n v="1100005265642"/>
    <d v="2009-12-31T00:00:00"/>
    <d v="2009-07-23T00:00:00"/>
    <n v="43"/>
    <n v="0"/>
    <d v="2009-02-17T00:00:00"/>
    <d v="2009-07-22T00:00:00"/>
    <n v="155"/>
    <s v="_B"/>
    <x v="0"/>
    <n v="0"/>
    <n v="200907"/>
    <x v="2"/>
    <x v="6"/>
  </r>
  <r>
    <s v="A19811"/>
    <n v="1100005265642"/>
    <d v="2009-12-31T00:00:00"/>
    <d v="2009-07-23T00:00:00"/>
    <n v="210"/>
    <n v="0"/>
    <d v="2009-02-17T00:00:00"/>
    <d v="2009-07-22T00:00:00"/>
    <n v="155"/>
    <s v="_B"/>
    <x v="0"/>
    <n v="0"/>
    <n v="200907"/>
    <x v="2"/>
    <x v="6"/>
  </r>
  <r>
    <s v="A19811"/>
    <n v="1100024873431"/>
    <d v="2010-01-04T00:00:00"/>
    <d v="2009-04-04T00:00:00"/>
    <n v="1248"/>
    <n v="-134576.6"/>
    <d v="2009-03-12T00:00:00"/>
    <d v="2009-04-03T00:00:00"/>
    <n v="22"/>
    <s v="_B"/>
    <x v="0"/>
    <n v="-8111.4663013698637"/>
    <n v="200904"/>
    <x v="2"/>
    <x v="5"/>
  </r>
  <r>
    <s v="A19811"/>
    <n v="1100024873431"/>
    <d v="2010-01-04T00:00:00"/>
    <d v="2009-04-04T00:00:00"/>
    <n v="1249"/>
    <n v="-247612.1"/>
    <d v="2009-03-12T00:00:00"/>
    <d v="2009-04-03T00:00:00"/>
    <n v="22"/>
    <s v="_B"/>
    <x v="0"/>
    <n v="-14924.564931506849"/>
    <n v="200904"/>
    <x v="2"/>
    <x v="5"/>
  </r>
  <r>
    <s v="A19811"/>
    <n v="1100005319448"/>
    <d v="2010-01-05T00:00:00"/>
    <d v="2008-12-03T00:00:00"/>
    <n v="43"/>
    <n v="-178730.6"/>
    <d v="2008-11-19T00:00:00"/>
    <d v="2008-12-02T00:00:00"/>
    <n v="13"/>
    <s v="_B"/>
    <x v="0"/>
    <n v="-6365.7473972602738"/>
    <n v="200812"/>
    <x v="0"/>
    <x v="7"/>
  </r>
  <r>
    <s v="A19811"/>
    <n v="1100005319448"/>
    <d v="2010-01-05T00:00:00"/>
    <d v="2008-12-03T00:00:00"/>
    <n v="210"/>
    <n v="-117656.7"/>
    <d v="2008-11-19T00:00:00"/>
    <d v="2008-12-02T00:00:00"/>
    <n v="13"/>
    <s v="_B"/>
    <x v="0"/>
    <n v="-4190.5126027397264"/>
    <n v="200812"/>
    <x v="0"/>
    <x v="7"/>
  </r>
  <r>
    <s v="A19811"/>
    <n v="1100015275132"/>
    <d v="2010-01-05T00:00:00"/>
    <d v="2009-02-18T00:00:00"/>
    <n v="43"/>
    <n v="-54027.3"/>
    <d v="2008-11-18T00:00:00"/>
    <d v="2009-02-17T00:00:00"/>
    <n v="91"/>
    <s v="_B"/>
    <x v="0"/>
    <n v="-13469.820000000002"/>
    <n v="200902"/>
    <x v="2"/>
    <x v="1"/>
  </r>
  <r>
    <s v="A19811"/>
    <n v="1100015275132"/>
    <d v="2010-01-05T00:00:00"/>
    <d v="2009-02-18T00:00:00"/>
    <n v="210"/>
    <n v="-9746.2999999999993"/>
    <d v="2008-11-18T00:00:00"/>
    <d v="2009-02-17T00:00:00"/>
    <n v="91"/>
    <s v="_B"/>
    <x v="0"/>
    <n v="-2429.8994520547944"/>
    <n v="200902"/>
    <x v="2"/>
    <x v="1"/>
  </r>
  <r>
    <s v="A19811"/>
    <n v="1100024842897"/>
    <d v="2010-01-05T00:00:00"/>
    <d v="2009-04-05T00:00:00"/>
    <n v="1233"/>
    <n v="-27900"/>
    <d v="2009-03-01T00:00:00"/>
    <d v="2009-04-04T00:00:00"/>
    <n v="34"/>
    <s v="_B"/>
    <x v="0"/>
    <n v="-2598.9041095890411"/>
    <n v="200904"/>
    <x v="2"/>
    <x v="5"/>
  </r>
  <r>
    <s v="A19811"/>
    <n v="1100024842897"/>
    <d v="2010-01-05T00:00:00"/>
    <d v="2009-04-05T00:00:00"/>
    <n v="1234"/>
    <n v="-159421.5"/>
    <d v="2009-03-01T00:00:00"/>
    <d v="2009-04-04T00:00:00"/>
    <n v="34"/>
    <s v="_B"/>
    <x v="0"/>
    <n v="-14850.221917808218"/>
    <n v="200904"/>
    <x v="2"/>
    <x v="5"/>
  </r>
  <r>
    <s v="P9917"/>
    <n v="1413054581004"/>
    <d v="2010-01-07T00:00:00"/>
    <d v="2009-03-30T00:00:00"/>
    <n v="1"/>
    <n v="-202541.5"/>
    <d v="2008-11-28T00:00:00"/>
    <d v="2009-03-29T00:00:00"/>
    <n v="121"/>
    <s v="_E"/>
    <x v="1"/>
    <n v="-67143.894520547939"/>
    <n v="200903"/>
    <x v="2"/>
    <x v="0"/>
  </r>
  <r>
    <s v="A19811"/>
    <n v="1100050133901"/>
    <d v="2010-01-07T00:00:00"/>
    <d v="2009-01-27T00:00:00"/>
    <n v="1"/>
    <n v="-173384.4"/>
    <d v="2008-12-23T00:00:00"/>
    <d v="2009-01-26T00:00:00"/>
    <n v="34"/>
    <s v="_B"/>
    <x v="0"/>
    <n v="-16150.875616438356"/>
    <n v="200901"/>
    <x v="2"/>
    <x v="10"/>
  </r>
  <r>
    <s v="A19811"/>
    <n v="1100005923771"/>
    <d v="2010-01-08T00:00:00"/>
    <d v="2009-01-15T00:00:00"/>
    <n v="356"/>
    <n v="-96482.3"/>
    <d v="2008-11-23T00:00:00"/>
    <d v="2009-01-14T00:00:00"/>
    <n v="52"/>
    <s v="_B"/>
    <x v="0"/>
    <n v="-13745.423561643836"/>
    <n v="200901"/>
    <x v="2"/>
    <x v="10"/>
  </r>
  <r>
    <s v="A19811"/>
    <n v="1100005923771"/>
    <d v="2010-01-08T00:00:00"/>
    <d v="2009-01-15T00:00:00"/>
    <n v="357"/>
    <n v="104285.8"/>
    <d v="2008-11-23T00:00:00"/>
    <d v="2009-01-14T00:00:00"/>
    <n v="52"/>
    <s v="_B"/>
    <x v="0"/>
    <n v="14857.15506849315"/>
    <n v="200901"/>
    <x v="2"/>
    <x v="10"/>
  </r>
  <r>
    <s v="A19811"/>
    <n v="1100009813637"/>
    <d v="2010-01-08T00:00:00"/>
    <d v="2009-01-27T00:00:00"/>
    <n v="1233"/>
    <n v="-148931.5"/>
    <d v="2009-01-14T00:00:00"/>
    <d v="2009-01-26T00:00:00"/>
    <n v="12"/>
    <s v="_B"/>
    <x v="0"/>
    <n v="-4896.3780821917808"/>
    <n v="200901"/>
    <x v="2"/>
    <x v="10"/>
  </r>
  <r>
    <s v="A19811"/>
    <n v="1100009813637"/>
    <d v="2010-01-08T00:00:00"/>
    <d v="2009-01-27T00:00:00"/>
    <n v="1234"/>
    <n v="-369553.3"/>
    <d v="2009-01-14T00:00:00"/>
    <d v="2009-01-26T00:00:00"/>
    <n v="12"/>
    <s v="_B"/>
    <x v="0"/>
    <n v="-12149.697534246574"/>
    <n v="200901"/>
    <x v="2"/>
    <x v="10"/>
  </r>
  <r>
    <s v="A19811"/>
    <n v="1100051182919"/>
    <d v="2010-01-08T00:00:00"/>
    <d v="2009-02-15T00:00:00"/>
    <n v="1"/>
    <n v="-27291.9"/>
    <d v="2008-11-23T00:00:00"/>
    <d v="2009-02-14T00:00:00"/>
    <n v="83"/>
    <s v="_B"/>
    <x v="0"/>
    <n v="-6206.1032876712334"/>
    <n v="200902"/>
    <x v="2"/>
    <x v="1"/>
  </r>
  <r>
    <s v="P9917"/>
    <n v="1100005199770"/>
    <d v="2010-01-11T00:00:00"/>
    <d v="2010-01-06T00:00:00"/>
    <n v="43"/>
    <n v="-122.8"/>
    <d v="2008-11-28T00:00:00"/>
    <d v="2010-01-05T00:00:00"/>
    <n v="403"/>
    <s v="_B"/>
    <x v="0"/>
    <n v="-135.58465753424656"/>
    <n v="201001"/>
    <x v="3"/>
    <x v="10"/>
  </r>
  <r>
    <s v="P9917"/>
    <n v="1100005199770"/>
    <d v="2010-01-11T00:00:00"/>
    <d v="2010-01-06T00:00:00"/>
    <n v="210"/>
    <n v="-6621.8"/>
    <d v="2008-11-28T00:00:00"/>
    <d v="2010-01-05T00:00:00"/>
    <n v="403"/>
    <s v="_B"/>
    <x v="0"/>
    <n v="-7311.1928767123291"/>
    <n v="201001"/>
    <x v="3"/>
    <x v="10"/>
  </r>
  <r>
    <s v="A19811"/>
    <n v="1100011448839"/>
    <d v="2010-01-11T00:00:00"/>
    <d v="2008-12-22T00:00:00"/>
    <n v="43"/>
    <n v="30213"/>
    <d v="2008-01-24T00:00:00"/>
    <d v="2008-12-21T00:00:00"/>
    <n v="332"/>
    <s v="_B"/>
    <x v="0"/>
    <n v="27481.413698630138"/>
    <n v="200812"/>
    <x v="0"/>
    <x v="7"/>
  </r>
  <r>
    <s v="A19811"/>
    <n v="1100011448839"/>
    <d v="2010-01-11T00:00:00"/>
    <d v="2008-12-22T00:00:00"/>
    <n v="210"/>
    <n v="-4358.6000000000004"/>
    <d v="2008-01-24T00:00:00"/>
    <d v="2008-12-21T00:00:00"/>
    <n v="332"/>
    <s v="_B"/>
    <x v="0"/>
    <n v="-3964.5347945205481"/>
    <n v="200812"/>
    <x v="0"/>
    <x v="7"/>
  </r>
  <r>
    <s v="A19811"/>
    <n v="1100013718871"/>
    <d v="2010-01-11T00:00:00"/>
    <d v="2009-02-11T00:00:00"/>
    <n v="43"/>
    <n v="-667377"/>
    <d v="2009-02-03T00:00:00"/>
    <d v="2009-02-10T00:00:00"/>
    <n v="7"/>
    <s v="_B"/>
    <x v="0"/>
    <n v="-12799.010958904109"/>
    <n v="200902"/>
    <x v="2"/>
    <x v="1"/>
  </r>
  <r>
    <s v="A19811"/>
    <n v="1100013718871"/>
    <d v="2010-01-11T00:00:00"/>
    <d v="2009-02-11T00:00:00"/>
    <n v="210"/>
    <n v="-179640.9"/>
    <d v="2009-02-03T00:00:00"/>
    <d v="2009-02-10T00:00:00"/>
    <n v="7"/>
    <s v="_B"/>
    <x v="0"/>
    <n v="-3445.1679452054796"/>
    <n v="200902"/>
    <x v="2"/>
    <x v="1"/>
  </r>
  <r>
    <s v="P9917"/>
    <n v="1412989580004"/>
    <d v="2010-01-13T00:00:00"/>
    <d v="2009-09-06T00:00:00"/>
    <n v="43"/>
    <n v="34922.6"/>
    <d v="2008-12-03T00:00:00"/>
    <d v="2009-09-05T00:00:00"/>
    <n v="276"/>
    <s v="_E"/>
    <x v="1"/>
    <n v="26407.226301369861"/>
    <n v="200909"/>
    <x v="2"/>
    <x v="8"/>
  </r>
  <r>
    <s v="P9917"/>
    <n v="1412989580004"/>
    <d v="2010-01-13T00:00:00"/>
    <d v="2009-09-06T00:00:00"/>
    <n v="210"/>
    <n v="-16729.099999999999"/>
    <d v="2008-12-03T00:00:00"/>
    <d v="2009-09-05T00:00:00"/>
    <n v="276"/>
    <s v="_E"/>
    <x v="1"/>
    <n v="-12649.949589041094"/>
    <n v="200909"/>
    <x v="2"/>
    <x v="8"/>
  </r>
  <r>
    <s v="A19811"/>
    <n v="1100005570660"/>
    <d v="2010-01-13T00:00:00"/>
    <d v="2009-02-13T00:00:00"/>
    <n v="43"/>
    <n v="84184.8"/>
    <d v="2009-01-17T00:00:00"/>
    <d v="2009-02-12T00:00:00"/>
    <n v="26"/>
    <s v="_B"/>
    <x v="0"/>
    <n v="5996.725479452055"/>
    <n v="200902"/>
    <x v="2"/>
    <x v="1"/>
  </r>
  <r>
    <s v="A19811"/>
    <n v="1100005570660"/>
    <d v="2010-01-13T00:00:00"/>
    <d v="2009-02-13T00:00:00"/>
    <n v="210"/>
    <n v="-327482.90000000002"/>
    <d v="2009-01-17T00:00:00"/>
    <d v="2009-02-12T00:00:00"/>
    <n v="26"/>
    <s v="_B"/>
    <x v="0"/>
    <n v="-23327.549041095892"/>
    <n v="200902"/>
    <x v="2"/>
    <x v="1"/>
  </r>
  <r>
    <s v="A19811"/>
    <n v="1100012044184"/>
    <d v="2010-01-13T00:00:00"/>
    <d v="2009-01-07T00:00:00"/>
    <n v="1"/>
    <n v="-94073.5"/>
    <d v="2008-11-25T00:00:00"/>
    <d v="2009-01-06T00:00:00"/>
    <n v="42"/>
    <s v="_B"/>
    <x v="0"/>
    <n v="-10824.895890410959"/>
    <n v="200901"/>
    <x v="2"/>
    <x v="10"/>
  </r>
  <r>
    <s v="A19811"/>
    <n v="1100013570717"/>
    <d v="2010-01-13T00:00:00"/>
    <d v="2009-01-14T00:00:00"/>
    <n v="43"/>
    <n v="-60283.9"/>
    <d v="2008-11-24T00:00:00"/>
    <d v="2009-01-13T00:00:00"/>
    <n v="50"/>
    <s v="_B"/>
    <x v="0"/>
    <n v="-8258.0684931506858"/>
    <n v="200901"/>
    <x v="2"/>
    <x v="10"/>
  </r>
  <r>
    <s v="A19811"/>
    <n v="1100013570717"/>
    <d v="2010-01-13T00:00:00"/>
    <d v="2009-01-14T00:00:00"/>
    <n v="210"/>
    <n v="0"/>
    <d v="2008-11-24T00:00:00"/>
    <d v="2009-01-13T00:00:00"/>
    <n v="50"/>
    <s v="_B"/>
    <x v="0"/>
    <n v="0"/>
    <n v="200901"/>
    <x v="2"/>
    <x v="10"/>
  </r>
  <r>
    <s v="P9917"/>
    <n v="1160001080917"/>
    <d v="2010-01-13T00:00:00"/>
    <d v="2009-03-09T00:00:00"/>
    <n v="1"/>
    <n v="102481.3"/>
    <d v="2009-02-03T00:00:00"/>
    <d v="2009-03-08T00:00:00"/>
    <n v="33"/>
    <s v="_B"/>
    <x v="0"/>
    <n v="9265.4326027397274"/>
    <n v="200903"/>
    <x v="2"/>
    <x v="0"/>
  </r>
  <r>
    <s v="A19811"/>
    <n v="1100050594680"/>
    <d v="2010-01-14T00:00:00"/>
    <d v="2009-02-16T00:00:00"/>
    <n v="1"/>
    <n v="-129191.7"/>
    <d v="2009-01-05T00:00:00"/>
    <d v="2009-02-15T00:00:00"/>
    <n v="41"/>
    <s v="_B"/>
    <x v="0"/>
    <n v="-14511.944383561644"/>
    <n v="200902"/>
    <x v="2"/>
    <x v="1"/>
  </r>
  <r>
    <s v="A19811"/>
    <n v="1418648113007"/>
    <d v="2010-01-15T00:00:00"/>
    <d v="2009-02-10T00:00:00"/>
    <n v="1"/>
    <n v="-110922.4"/>
    <d v="2008-12-18T00:00:00"/>
    <d v="2009-02-09T00:00:00"/>
    <n v="53"/>
    <s v="_E"/>
    <x v="1"/>
    <n v="-16106.540273972601"/>
    <n v="200902"/>
    <x v="2"/>
    <x v="1"/>
  </r>
  <r>
    <s v="A19811"/>
    <n v="1100000552522"/>
    <d v="2010-01-15T00:00:00"/>
    <d v="2009-02-17T00:00:00"/>
    <n v="1"/>
    <n v="-56549.599999999999"/>
    <d v="2008-11-25T00:00:00"/>
    <d v="2009-02-16T00:00:00"/>
    <n v="83"/>
    <s v="_B"/>
    <x v="0"/>
    <n v="-12859.22410958904"/>
    <n v="200902"/>
    <x v="2"/>
    <x v="1"/>
  </r>
  <r>
    <s v="P9917"/>
    <n v="1100003727832"/>
    <d v="2010-01-15T00:00:00"/>
    <d v="2009-08-30T00:00:00"/>
    <n v="1250"/>
    <n v="-2640.1"/>
    <d v="2008-12-04T00:00:00"/>
    <d v="2009-08-29T00:00:00"/>
    <n v="268"/>
    <s v="_B"/>
    <x v="0"/>
    <n v="-1938.4843835616437"/>
    <n v="200908"/>
    <x v="2"/>
    <x v="9"/>
  </r>
  <r>
    <s v="P9917"/>
    <n v="1100003727832"/>
    <d v="2010-01-15T00:00:00"/>
    <d v="2009-08-30T00:00:00"/>
    <n v="1251"/>
    <n v="-6626.2"/>
    <d v="2008-12-04T00:00:00"/>
    <d v="2009-08-29T00:00:00"/>
    <n v="268"/>
    <s v="_B"/>
    <x v="0"/>
    <n v="-4865.264657534246"/>
    <n v="200908"/>
    <x v="2"/>
    <x v="9"/>
  </r>
  <r>
    <s v="C9248"/>
    <n v="1100005362300"/>
    <d v="2010-01-15T00:00:00"/>
    <d v="2008-10-04T00:00:00"/>
    <n v="43"/>
    <n v="-543.20000000000005"/>
    <d v="2007-10-10T00:00:00"/>
    <d v="2008-10-03T00:00:00"/>
    <n v="359"/>
    <s v="_B"/>
    <x v="0"/>
    <n v="-534.27068493150682"/>
    <n v="200810"/>
    <x v="0"/>
    <x v="2"/>
  </r>
  <r>
    <s v="C9248"/>
    <n v="1100005362300"/>
    <d v="2010-01-15T00:00:00"/>
    <d v="2008-10-04T00:00:00"/>
    <n v="210"/>
    <n v="-216"/>
    <d v="2007-10-10T00:00:00"/>
    <d v="2008-10-03T00:00:00"/>
    <n v="359"/>
    <s v="_B"/>
    <x v="0"/>
    <n v="-212.44931506849315"/>
    <n v="200810"/>
    <x v="0"/>
    <x v="2"/>
  </r>
  <r>
    <s v="P9917"/>
    <n v="1100005490934"/>
    <d v="2010-01-15T00:00:00"/>
    <d v="2009-10-19T00:00:00"/>
    <n v="1248"/>
    <n v="-5876.4"/>
    <d v="2009-06-13T00:00:00"/>
    <d v="2009-10-18T00:00:00"/>
    <n v="127"/>
    <s v="_B"/>
    <x v="0"/>
    <n v="-2044.665205479452"/>
    <n v="200910"/>
    <x v="2"/>
    <x v="2"/>
  </r>
  <r>
    <s v="P9917"/>
    <n v="1100005490934"/>
    <d v="2010-01-15T00:00:00"/>
    <d v="2009-10-19T00:00:00"/>
    <n v="1249"/>
    <n v="-72172.2"/>
    <d v="2009-06-13T00:00:00"/>
    <d v="2009-10-18T00:00:00"/>
    <n v="127"/>
    <s v="_B"/>
    <x v="0"/>
    <n v="-25111.970958904109"/>
    <n v="200910"/>
    <x v="2"/>
    <x v="2"/>
  </r>
  <r>
    <s v="P9917"/>
    <n v="1100014358114"/>
    <d v="2010-01-15T00:00:00"/>
    <d v="2009-09-26T00:00:00"/>
    <n v="196"/>
    <n v="-118009.2"/>
    <d v="2009-08-31T00:00:00"/>
    <d v="2009-09-25T00:00:00"/>
    <n v="25"/>
    <s v="_B"/>
    <x v="0"/>
    <n v="-8082.821917808219"/>
    <n v="200909"/>
    <x v="2"/>
    <x v="8"/>
  </r>
  <r>
    <s v="P9917"/>
    <n v="1130000033119"/>
    <d v="2010-01-15T00:00:00"/>
    <d v="2009-09-02T00:00:00"/>
    <n v="1"/>
    <n v="-46911.4"/>
    <d v="2009-05-22T00:00:00"/>
    <d v="2009-09-01T00:00:00"/>
    <n v="102"/>
    <s v="_B"/>
    <x v="0"/>
    <n v="-13109.487123287672"/>
    <n v="200909"/>
    <x v="2"/>
    <x v="8"/>
  </r>
  <r>
    <s v="P9917"/>
    <n v="1100010946266"/>
    <d v="2010-01-18T00:00:00"/>
    <d v="2009-12-22T00:00:00"/>
    <n v="43"/>
    <n v="-28879.599999999999"/>
    <d v="2009-08-02T00:00:00"/>
    <d v="2009-12-21T00:00:00"/>
    <n v="141"/>
    <s v="_B"/>
    <x v="0"/>
    <n v="-11156.229041095889"/>
    <n v="200912"/>
    <x v="2"/>
    <x v="7"/>
  </r>
  <r>
    <s v="P9917"/>
    <n v="1100010946266"/>
    <d v="2010-01-18T00:00:00"/>
    <d v="2009-12-22T00:00:00"/>
    <n v="210"/>
    <n v="-2053.6999999999998"/>
    <d v="2009-08-02T00:00:00"/>
    <d v="2009-12-21T00:00:00"/>
    <n v="141"/>
    <s v="_B"/>
    <x v="0"/>
    <n v="-793.34712328767114"/>
    <n v="200912"/>
    <x v="2"/>
    <x v="7"/>
  </r>
  <r>
    <s v="A19811"/>
    <n v="1100014479592"/>
    <d v="2010-01-18T00:00:00"/>
    <d v="2009-01-08T00:00:00"/>
    <n v="43"/>
    <n v="244349.5"/>
    <d v="2008-11-28T00:00:00"/>
    <d v="2009-01-07T00:00:00"/>
    <n v="40"/>
    <s v="_B"/>
    <x v="0"/>
    <n v="26778.027397260274"/>
    <n v="200901"/>
    <x v="2"/>
    <x v="10"/>
  </r>
  <r>
    <s v="A19811"/>
    <n v="1100014479592"/>
    <d v="2010-01-18T00:00:00"/>
    <d v="2009-01-08T00:00:00"/>
    <n v="210"/>
    <n v="-114402.8"/>
    <d v="2008-11-28T00:00:00"/>
    <d v="2009-01-07T00:00:00"/>
    <n v="40"/>
    <s v="_B"/>
    <x v="0"/>
    <n v="-12537.293150684931"/>
    <n v="200901"/>
    <x v="2"/>
    <x v="10"/>
  </r>
  <r>
    <s v="A19811"/>
    <n v="1100020127419"/>
    <d v="2010-01-19T00:00:00"/>
    <d v="2009-01-29T00:00:00"/>
    <n v="1224"/>
    <n v="-36571.4"/>
    <d v="2008-11-29T00:00:00"/>
    <d v="2009-01-28T00:00:00"/>
    <n v="60"/>
    <s v="_B"/>
    <x v="0"/>
    <n v="-6011.7369863013701"/>
    <n v="200901"/>
    <x v="2"/>
    <x v="10"/>
  </r>
  <r>
    <s v="A19811"/>
    <n v="1100020127419"/>
    <d v="2010-01-19T00:00:00"/>
    <d v="2009-01-29T00:00:00"/>
    <n v="1225"/>
    <n v="-23625.200000000001"/>
    <d v="2008-11-29T00:00:00"/>
    <d v="2009-01-28T00:00:00"/>
    <n v="60"/>
    <s v="_B"/>
    <x v="0"/>
    <n v="-3883.5945205479452"/>
    <n v="200901"/>
    <x v="2"/>
    <x v="10"/>
  </r>
  <r>
    <s v="A19811"/>
    <n v="1100025392424"/>
    <d v="2010-01-19T00:00:00"/>
    <d v="2008-12-14T00:00:00"/>
    <n v="1"/>
    <n v="-337768.8"/>
    <d v="2008-11-28T00:00:00"/>
    <d v="2008-12-13T00:00:00"/>
    <n v="15"/>
    <s v="_B"/>
    <x v="0"/>
    <n v="-13880.909589041095"/>
    <n v="200812"/>
    <x v="0"/>
    <x v="7"/>
  </r>
  <r>
    <s v="A19811"/>
    <n v="1100039350745"/>
    <d v="2010-01-19T00:00:00"/>
    <d v="2009-01-09T00:00:00"/>
    <n v="1"/>
    <n v="6951.3"/>
    <d v="2008-12-04T00:00:00"/>
    <d v="2009-01-08T00:00:00"/>
    <n v="35"/>
    <s v="_B"/>
    <x v="0"/>
    <n v="666.56301369863013"/>
    <n v="200901"/>
    <x v="2"/>
    <x v="10"/>
  </r>
  <r>
    <s v="P9917"/>
    <n v="1100005112928"/>
    <d v="2010-01-20T00:00:00"/>
    <d v="2009-06-14T00:00:00"/>
    <n v="43"/>
    <n v="64751"/>
    <d v="2009-06-11T00:00:00"/>
    <d v="2009-06-13T00:00:00"/>
    <n v="2"/>
    <s v="_B"/>
    <x v="0"/>
    <n v="354.8"/>
    <n v="200906"/>
    <x v="2"/>
    <x v="4"/>
  </r>
  <r>
    <s v="P9917"/>
    <n v="1100005112928"/>
    <d v="2010-01-20T00:00:00"/>
    <d v="2009-06-14T00:00:00"/>
    <n v="210"/>
    <n v="-42544.7"/>
    <d v="2009-06-11T00:00:00"/>
    <d v="2009-06-13T00:00:00"/>
    <n v="2"/>
    <s v="_B"/>
    <x v="0"/>
    <n v="-233.12164383561642"/>
    <n v="200906"/>
    <x v="2"/>
    <x v="4"/>
  </r>
  <r>
    <s v="D12478"/>
    <n v="1100000704266"/>
    <d v="2010-01-22T00:00:00"/>
    <d v="2008-09-23T00:00:00"/>
    <n v="43"/>
    <n v="-448057.8"/>
    <d v="2008-04-05T00:00:00"/>
    <d v="2008-09-22T00:00:00"/>
    <n v="170"/>
    <s v="_B"/>
    <x v="0"/>
    <n v="-208684.45479452054"/>
    <n v="200809"/>
    <x v="0"/>
    <x v="8"/>
  </r>
  <r>
    <s v="D12478"/>
    <n v="1100000704266"/>
    <d v="2010-01-22T00:00:00"/>
    <d v="2008-09-23T00:00:00"/>
    <n v="210"/>
    <n v="-132940.5"/>
    <d v="2008-04-05T00:00:00"/>
    <d v="2008-09-22T00:00:00"/>
    <n v="170"/>
    <s v="_B"/>
    <x v="0"/>
    <n v="-61917.493150684924"/>
    <n v="200809"/>
    <x v="0"/>
    <x v="8"/>
  </r>
  <r>
    <s v="P9917"/>
    <n v="1100000836733"/>
    <d v="2010-01-22T00:00:00"/>
    <d v="2009-08-03T00:00:00"/>
    <n v="1"/>
    <n v="-125204.3"/>
    <d v="2009-06-19T00:00:00"/>
    <d v="2009-08-02T00:00:00"/>
    <n v="44"/>
    <s v="_B"/>
    <x v="0"/>
    <n v="-15093.121095890412"/>
    <n v="200908"/>
    <x v="2"/>
    <x v="9"/>
  </r>
  <r>
    <s v="D12478"/>
    <n v="1100006414447"/>
    <d v="2010-01-22T00:00:00"/>
    <d v="2009-11-16T00:00:00"/>
    <n v="1"/>
    <n v="-26215"/>
    <d v="2009-09-06T00:00:00"/>
    <d v="2009-11-15T00:00:00"/>
    <n v="70"/>
    <s v="_B"/>
    <x v="0"/>
    <n v="-5027.5342465753429"/>
    <n v="200911"/>
    <x v="2"/>
    <x v="11"/>
  </r>
  <r>
    <s v="P9917"/>
    <n v="1100021639899"/>
    <d v="2010-01-22T00:00:00"/>
    <d v="2009-12-11T00:00:00"/>
    <n v="1256"/>
    <n v="-20316.5"/>
    <d v="2009-10-02T00:00:00"/>
    <d v="2009-12-10T00:00:00"/>
    <n v="69"/>
    <s v="_B"/>
    <x v="0"/>
    <n v="-3840.6534246575343"/>
    <n v="200912"/>
    <x v="2"/>
    <x v="7"/>
  </r>
  <r>
    <s v="P9917"/>
    <n v="1100021639899"/>
    <d v="2010-01-22T00:00:00"/>
    <d v="2009-12-11T00:00:00"/>
    <n v="1257"/>
    <n v="-61821.9"/>
    <d v="2009-10-02T00:00:00"/>
    <d v="2009-12-10T00:00:00"/>
    <n v="69"/>
    <s v="_B"/>
    <x v="0"/>
    <n v="-11686.879726027397"/>
    <n v="200912"/>
    <x v="2"/>
    <x v="7"/>
  </r>
  <r>
    <s v="D12478"/>
    <n v="1100023526654"/>
    <d v="2010-01-22T00:00:00"/>
    <d v="2009-11-20T00:00:00"/>
    <n v="1"/>
    <n v="-110627.2"/>
    <d v="2009-09-22T00:00:00"/>
    <d v="2009-11-19T00:00:00"/>
    <n v="58"/>
    <s v="_B"/>
    <x v="0"/>
    <n v="-17579.116712328767"/>
    <n v="200911"/>
    <x v="2"/>
    <x v="11"/>
  </r>
  <r>
    <s v="D12478"/>
    <n v="1100024712308"/>
    <d v="2010-01-22T00:00:00"/>
    <d v="2009-04-01T00:00:00"/>
    <n v="43"/>
    <n v="-34012.6"/>
    <d v="2009-03-25T00:00:00"/>
    <d v="2009-03-31T00:00:00"/>
    <n v="6"/>
    <s v="_B"/>
    <x v="0"/>
    <n v="-559.11123287671228"/>
    <n v="200904"/>
    <x v="2"/>
    <x v="5"/>
  </r>
  <r>
    <s v="D12478"/>
    <n v="1100024712308"/>
    <d v="2010-01-22T00:00:00"/>
    <d v="2009-04-01T00:00:00"/>
    <n v="210"/>
    <n v="-38383.1"/>
    <d v="2009-03-25T00:00:00"/>
    <d v="2009-03-31T00:00:00"/>
    <n v="6"/>
    <s v="_B"/>
    <x v="0"/>
    <n v="-630.95506849315063"/>
    <n v="200904"/>
    <x v="2"/>
    <x v="5"/>
  </r>
  <r>
    <s v="D12478"/>
    <n v="1100770188197"/>
    <d v="2010-01-22T00:00:00"/>
    <d v="2009-09-28T00:00:00"/>
    <n v="1"/>
    <n v="-621370.6"/>
    <d v="2009-08-20T00:00:00"/>
    <d v="2009-09-27T00:00:00"/>
    <n v="38"/>
    <s v="_B"/>
    <x v="0"/>
    <n v="-64690.637808219173"/>
    <n v="200909"/>
    <x v="2"/>
    <x v="8"/>
  </r>
  <r>
    <s v="C9248"/>
    <n v="1415287351006"/>
    <d v="2010-01-23T00:00:00"/>
    <d v="2009-02-08T00:00:00"/>
    <n v="1"/>
    <n v="-650779.30000000005"/>
    <d v="2008-12-15T00:00:00"/>
    <d v="2009-02-07T00:00:00"/>
    <n v="54"/>
    <s v="_E"/>
    <x v="1"/>
    <n v="-96279.67726027398"/>
    <n v="200902"/>
    <x v="2"/>
    <x v="1"/>
  </r>
  <r>
    <s v="C9248"/>
    <n v="1100001860746"/>
    <d v="2010-01-23T00:00:00"/>
    <d v="2009-05-16T00:00:00"/>
    <n v="43"/>
    <n v="80799.5"/>
    <d v="2009-04-11T00:00:00"/>
    <d v="2009-05-15T00:00:00"/>
    <n v="34"/>
    <s v="_B"/>
    <x v="0"/>
    <n v="7526.5287671232882"/>
    <n v="200905"/>
    <x v="2"/>
    <x v="3"/>
  </r>
  <r>
    <s v="C9248"/>
    <n v="1100001860746"/>
    <d v="2010-01-23T00:00:00"/>
    <d v="2009-05-16T00:00:00"/>
    <n v="210"/>
    <n v="6171"/>
    <d v="2009-04-11T00:00:00"/>
    <d v="2009-05-15T00:00:00"/>
    <n v="34"/>
    <s v="_B"/>
    <x v="0"/>
    <n v="574.8328767123287"/>
    <n v="200905"/>
    <x v="2"/>
    <x v="3"/>
  </r>
  <r>
    <s v="D12478"/>
    <n v="1100002801732"/>
    <d v="2010-01-23T00:00:00"/>
    <d v="2009-09-07T00:00:00"/>
    <n v="1"/>
    <n v="-254880.4"/>
    <d v="2009-08-21T00:00:00"/>
    <d v="2009-09-06T00:00:00"/>
    <n v="16"/>
    <s v="_B"/>
    <x v="0"/>
    <n v="-11172.839452054794"/>
    <n v="200909"/>
    <x v="2"/>
    <x v="8"/>
  </r>
  <r>
    <s v="A19811"/>
    <n v="1412612301006"/>
    <d v="2010-01-25T00:00:00"/>
    <d v="2009-04-27T00:00:00"/>
    <n v="43"/>
    <n v="-41260.300000000003"/>
    <d v="2008-12-04T00:00:00"/>
    <d v="2009-04-26T00:00:00"/>
    <n v="143"/>
    <s v="_E"/>
    <x v="1"/>
    <n v="-16164.994246575343"/>
    <n v="200904"/>
    <x v="2"/>
    <x v="5"/>
  </r>
  <r>
    <s v="A19811"/>
    <n v="1412612301006"/>
    <d v="2010-01-25T00:00:00"/>
    <d v="2009-04-27T00:00:00"/>
    <n v="210"/>
    <n v="-23317.599999999999"/>
    <d v="2008-12-04T00:00:00"/>
    <d v="2009-04-26T00:00:00"/>
    <n v="143"/>
    <s v="_E"/>
    <x v="1"/>
    <n v="-9135.3884931506855"/>
    <n v="200904"/>
    <x v="2"/>
    <x v="5"/>
  </r>
  <r>
    <s v="A19811"/>
    <n v="1419445451000"/>
    <d v="2010-01-25T00:00:00"/>
    <d v="2009-07-25T00:00:00"/>
    <n v="1"/>
    <n v="10075.1"/>
    <d v="2008-12-04T00:00:00"/>
    <d v="2009-07-24T00:00:00"/>
    <n v="232"/>
    <s v="_E"/>
    <x v="1"/>
    <n v="6403.8991780821925"/>
    <n v="200907"/>
    <x v="2"/>
    <x v="6"/>
  </r>
  <r>
    <s v="D12478"/>
    <n v="1100004763743"/>
    <d v="2010-01-25T00:00:00"/>
    <d v="2007-10-20T00:00:00"/>
    <n v="1"/>
    <n v="7067.9"/>
    <d v="2007-08-13T00:00:00"/>
    <d v="2007-10-19T00:00:00"/>
    <n v="67"/>
    <s v="_B"/>
    <x v="0"/>
    <n v="1297.3953424657534"/>
    <n v="200710"/>
    <x v="1"/>
    <x v="2"/>
  </r>
  <r>
    <s v="A19811"/>
    <n v="1100005693663"/>
    <d v="2010-01-25T00:00:00"/>
    <d v="2009-03-02T00:00:00"/>
    <n v="1"/>
    <n v="-53622.6"/>
    <d v="2008-12-04T00:00:00"/>
    <d v="2009-03-01T00:00:00"/>
    <n v="87"/>
    <s v="_B"/>
    <x v="0"/>
    <n v="-12781.277260273971"/>
    <n v="200903"/>
    <x v="2"/>
    <x v="0"/>
  </r>
  <r>
    <s v="A19811"/>
    <n v="1100012971575"/>
    <d v="2010-01-25T00:00:00"/>
    <d v="2008-12-24T00:00:00"/>
    <n v="1"/>
    <n v="9390.4"/>
    <d v="2008-09-15T00:00:00"/>
    <d v="2008-12-23T00:00:00"/>
    <n v="99"/>
    <s v="_B"/>
    <x v="0"/>
    <n v="2546.9852054794519"/>
    <n v="200812"/>
    <x v="0"/>
    <x v="7"/>
  </r>
  <r>
    <s v="D12478"/>
    <n v="1100013041430"/>
    <d v="2010-01-25T00:00:00"/>
    <d v="2009-07-29T00:00:00"/>
    <n v="43"/>
    <n v="-150845.29999999999"/>
    <d v="2009-06-10T00:00:00"/>
    <d v="2009-07-28T00:00:00"/>
    <n v="48"/>
    <s v="_B"/>
    <x v="0"/>
    <n v="-19837.190136986301"/>
    <n v="200907"/>
    <x v="2"/>
    <x v="6"/>
  </r>
  <r>
    <s v="D12478"/>
    <n v="1100013041430"/>
    <d v="2010-01-25T00:00:00"/>
    <d v="2009-07-29T00:00:00"/>
    <n v="210"/>
    <n v="51102.3"/>
    <d v="2009-06-10T00:00:00"/>
    <d v="2009-07-28T00:00:00"/>
    <n v="48"/>
    <s v="_B"/>
    <x v="0"/>
    <n v="6720.3024657534252"/>
    <n v="200907"/>
    <x v="2"/>
    <x v="6"/>
  </r>
  <r>
    <s v="D12478"/>
    <n v="1100020082724"/>
    <d v="2010-01-25T00:00:00"/>
    <d v="2008-09-14T00:00:00"/>
    <n v="1233"/>
    <n v="-20927.5"/>
    <d v="2007-10-20T00:00:00"/>
    <d v="2008-09-13T00:00:00"/>
    <n v="329"/>
    <s v="_B"/>
    <x v="0"/>
    <n v="-18863.417808219176"/>
    <n v="200809"/>
    <x v="0"/>
    <x v="8"/>
  </r>
  <r>
    <s v="D12478"/>
    <n v="1100020082724"/>
    <d v="2010-01-25T00:00:00"/>
    <d v="2008-09-14T00:00:00"/>
    <n v="1234"/>
    <n v="3837.2"/>
    <d v="2007-10-20T00:00:00"/>
    <d v="2008-09-13T00:00:00"/>
    <n v="329"/>
    <s v="_B"/>
    <x v="0"/>
    <n v="3458.7364383561644"/>
    <n v="200809"/>
    <x v="0"/>
    <x v="8"/>
  </r>
  <r>
    <s v="A19811"/>
    <n v="1100003236817"/>
    <d v="2010-01-26T00:00:00"/>
    <d v="2009-01-12T00:00:00"/>
    <n v="1"/>
    <n v="-297359.09999999998"/>
    <d v="2008-12-26T00:00:00"/>
    <d v="2009-01-11T00:00:00"/>
    <n v="16"/>
    <s v="_B"/>
    <x v="0"/>
    <n v="-13034.919452054794"/>
    <n v="200901"/>
    <x v="2"/>
    <x v="10"/>
  </r>
  <r>
    <s v="A19811"/>
    <n v="1100013096476"/>
    <d v="2010-01-27T00:00:00"/>
    <d v="2009-03-25T00:00:00"/>
    <n v="1"/>
    <n v="-74564"/>
    <d v="2009-02-17T00:00:00"/>
    <d v="2009-03-24T00:00:00"/>
    <n v="35"/>
    <s v="_B"/>
    <x v="0"/>
    <n v="-7149.9726027397264"/>
    <n v="200903"/>
    <x v="2"/>
    <x v="0"/>
  </r>
  <r>
    <s v="C9248"/>
    <n v="1410897520001"/>
    <d v="2010-01-28T00:00:00"/>
    <d v="2009-07-27T00:00:00"/>
    <n v="1"/>
    <n v="-219796.1"/>
    <d v="2008-12-20T00:00:00"/>
    <d v="2009-07-26T00:00:00"/>
    <n v="218"/>
    <s v="_E"/>
    <x v="1"/>
    <n v="-131275.47890410959"/>
    <n v="200907"/>
    <x v="2"/>
    <x v="6"/>
  </r>
  <r>
    <s v="P9917"/>
    <n v="1460001373833"/>
    <d v="2010-01-28T00:00:00"/>
    <d v="2008-09-23T00:00:00"/>
    <n v="1"/>
    <n v="2776.9"/>
    <d v="2008-01-25T00:00:00"/>
    <d v="2008-09-22T00:00:00"/>
    <n v="241"/>
    <s v="_E"/>
    <x v="1"/>
    <n v="1833.5147945205479"/>
    <n v="200809"/>
    <x v="0"/>
    <x v="8"/>
  </r>
  <r>
    <s v="C9248"/>
    <n v="1100016021491"/>
    <d v="2010-01-28T00:00:00"/>
    <d v="2009-11-27T00:00:00"/>
    <n v="1"/>
    <n v="-44039"/>
    <d v="2009-06-10T00:00:00"/>
    <d v="2009-11-26T00:00:00"/>
    <n v="169"/>
    <s v="_B"/>
    <x v="0"/>
    <n v="-20390.660273972604"/>
    <n v="200911"/>
    <x v="2"/>
    <x v="11"/>
  </r>
  <r>
    <s v="A19811"/>
    <n v="1413072021006"/>
    <d v="2010-01-29T00:00:00"/>
    <d v="2009-07-31T00:00:00"/>
    <n v="1"/>
    <n v="-147540.4"/>
    <d v="2009-06-03T00:00:00"/>
    <d v="2009-07-30T00:00:00"/>
    <n v="57"/>
    <s v="_E"/>
    <x v="1"/>
    <n v="-23040.555616438356"/>
    <n v="200907"/>
    <x v="2"/>
    <x v="6"/>
  </r>
  <r>
    <s v="C9248"/>
    <n v="1100005502925"/>
    <d v="2010-01-30T00:00:00"/>
    <d v="2009-09-21T00:00:00"/>
    <n v="1"/>
    <n v="-50315.8"/>
    <d v="2009-06-03T00:00:00"/>
    <d v="2009-09-20T00:00:00"/>
    <n v="109"/>
    <s v="_B"/>
    <x v="0"/>
    <n v="-15025.814246575344"/>
    <n v="200909"/>
    <x v="2"/>
    <x v="8"/>
  </r>
  <r>
    <s v="C9248"/>
    <n v="1100025414487"/>
    <d v="2010-01-30T00:00:00"/>
    <d v="2009-11-17T00:00:00"/>
    <n v="1"/>
    <n v="-694036.3"/>
    <d v="2009-10-09T00:00:00"/>
    <d v="2009-11-16T00:00:00"/>
    <n v="38"/>
    <s v="_B"/>
    <x v="0"/>
    <n v="-72255.833972602748"/>
    <n v="200911"/>
    <x v="2"/>
    <x v="11"/>
  </r>
  <r>
    <s v="A19811"/>
    <n v="1100050097528"/>
    <d v="2010-02-01T00:00:00"/>
    <d v="2009-01-28T00:00:00"/>
    <n v="43"/>
    <n v="18466"/>
    <d v="2008-12-15T00:00:00"/>
    <d v="2009-01-27T00:00:00"/>
    <n v="43"/>
    <s v="_B"/>
    <x v="0"/>
    <n v="2175.4465753424656"/>
    <n v="200901"/>
    <x v="2"/>
    <x v="10"/>
  </r>
  <r>
    <s v="A19811"/>
    <n v="1100050097528"/>
    <d v="2010-02-01T00:00:00"/>
    <d v="2009-01-28T00:00:00"/>
    <n v="210"/>
    <n v="-77611.399999999994"/>
    <d v="2008-12-15T00:00:00"/>
    <d v="2009-01-27T00:00:00"/>
    <n v="43"/>
    <s v="_B"/>
    <x v="0"/>
    <n v="-9143.2608219178073"/>
    <n v="200901"/>
    <x v="2"/>
    <x v="10"/>
  </r>
  <r>
    <s v="A19811"/>
    <n v="1100012479962"/>
    <d v="2010-02-02T00:00:00"/>
    <d v="2009-03-27T00:00:00"/>
    <n v="43"/>
    <n v="-49812.2"/>
    <d v="2008-12-15T00:00:00"/>
    <d v="2009-03-26T00:00:00"/>
    <n v="101"/>
    <s v="_B"/>
    <x v="0"/>
    <n v="-13783.649863013698"/>
    <n v="200903"/>
    <x v="2"/>
    <x v="0"/>
  </r>
  <r>
    <s v="A19811"/>
    <n v="1100012479962"/>
    <d v="2010-02-02T00:00:00"/>
    <d v="2009-03-27T00:00:00"/>
    <n v="210"/>
    <n v="-30701.3"/>
    <d v="2008-12-15T00:00:00"/>
    <d v="2009-03-26T00:00:00"/>
    <n v="101"/>
    <s v="_B"/>
    <x v="0"/>
    <n v="-8495.4282191780821"/>
    <n v="200903"/>
    <x v="2"/>
    <x v="0"/>
  </r>
  <r>
    <s v="P9917"/>
    <n v="1100019604265"/>
    <d v="2010-02-02T00:00:00"/>
    <d v="2009-08-06T00:00:00"/>
    <n v="1"/>
    <n v="-94333.4"/>
    <d v="2008-12-18T00:00:00"/>
    <d v="2009-08-05T00:00:00"/>
    <n v="230"/>
    <s v="_B"/>
    <x v="0"/>
    <n v="-59442.964383561644"/>
    <n v="200908"/>
    <x v="2"/>
    <x v="9"/>
  </r>
  <r>
    <s v="D12478"/>
    <n v="1100025590606"/>
    <d v="2010-02-02T00:00:00"/>
    <d v="2009-07-22T00:00:00"/>
    <n v="1"/>
    <n v="-105321.1"/>
    <d v="2009-06-04T00:00:00"/>
    <d v="2009-07-21T00:00:00"/>
    <n v="47"/>
    <s v="_B"/>
    <x v="0"/>
    <n v="-13561.895068493151"/>
    <n v="200907"/>
    <x v="2"/>
    <x v="6"/>
  </r>
  <r>
    <s v="P9917"/>
    <n v="1411498840008"/>
    <d v="2010-02-03T00:00:00"/>
    <d v="2009-09-10T00:00:00"/>
    <n v="191"/>
    <n v="-168500.3"/>
    <d v="2009-08-25T00:00:00"/>
    <d v="2009-09-09T00:00:00"/>
    <n v="15"/>
    <s v="_E"/>
    <x v="1"/>
    <n v="-6924.669863013698"/>
    <n v="200909"/>
    <x v="2"/>
    <x v="8"/>
  </r>
  <r>
    <s v="P9917"/>
    <n v="1100004410469"/>
    <d v="2010-02-03T00:00:00"/>
    <d v="2009-10-05T00:00:00"/>
    <n v="1240"/>
    <n v="3457.8"/>
    <d v="2008-12-21T00:00:00"/>
    <d v="2009-10-04T00:00:00"/>
    <n v="287"/>
    <s v="_B"/>
    <x v="0"/>
    <n v="2718.8728767123289"/>
    <n v="200910"/>
    <x v="2"/>
    <x v="2"/>
  </r>
  <r>
    <s v="P9917"/>
    <n v="1100004410469"/>
    <d v="2010-02-03T00:00:00"/>
    <d v="2009-10-05T00:00:00"/>
    <n v="1241"/>
    <n v="-9261.2999999999993"/>
    <d v="2008-12-21T00:00:00"/>
    <d v="2009-10-04T00:00:00"/>
    <n v="287"/>
    <s v="_B"/>
    <x v="0"/>
    <n v="-7282.1728767123277"/>
    <n v="200910"/>
    <x v="2"/>
    <x v="2"/>
  </r>
  <r>
    <s v="P9917"/>
    <n v="1100024792785"/>
    <d v="2010-02-03T00:00:00"/>
    <d v="2009-09-07T00:00:00"/>
    <n v="1"/>
    <n v="-99053.5"/>
    <d v="2009-06-14T00:00:00"/>
    <d v="2009-09-06T00:00:00"/>
    <n v="84"/>
    <s v="_B"/>
    <x v="0"/>
    <n v="-22795.873972602738"/>
    <n v="200909"/>
    <x v="2"/>
    <x v="8"/>
  </r>
  <r>
    <s v="A19811"/>
    <n v="1100006313109"/>
    <d v="2010-02-04T00:00:00"/>
    <d v="2009-03-02T00:00:00"/>
    <n v="43"/>
    <n v="-337153.5"/>
    <d v="2009-02-12T00:00:00"/>
    <d v="2009-03-01T00:00:00"/>
    <n v="17"/>
    <s v="_B"/>
    <x v="0"/>
    <n v="-15703.039726027399"/>
    <n v="200903"/>
    <x v="2"/>
    <x v="0"/>
  </r>
  <r>
    <s v="A19811"/>
    <n v="1100006313109"/>
    <d v="2010-02-04T00:00:00"/>
    <d v="2009-03-02T00:00:00"/>
    <n v="210"/>
    <n v="-271107.5"/>
    <d v="2009-02-12T00:00:00"/>
    <d v="2009-03-01T00:00:00"/>
    <n v="17"/>
    <s v="_B"/>
    <x v="0"/>
    <n v="-12626.924657534246"/>
    <n v="200903"/>
    <x v="2"/>
    <x v="0"/>
  </r>
  <r>
    <s v="P9917"/>
    <n v="1100011658547"/>
    <d v="2010-02-05T00:00:00"/>
    <d v="2009-05-12T00:00:00"/>
    <n v="1233"/>
    <n v="20561.3"/>
    <d v="2009-03-27T00:00:00"/>
    <d v="2009-05-11T00:00:00"/>
    <n v="45"/>
    <s v="_B"/>
    <x v="0"/>
    <n v="2534.9547945205477"/>
    <n v="200905"/>
    <x v="2"/>
    <x v="3"/>
  </r>
  <r>
    <s v="P9917"/>
    <n v="1100011658547"/>
    <d v="2010-02-05T00:00:00"/>
    <d v="2009-05-12T00:00:00"/>
    <n v="1234"/>
    <n v="64736.9"/>
    <d v="2009-03-27T00:00:00"/>
    <d v="2009-05-11T00:00:00"/>
    <n v="45"/>
    <s v="_B"/>
    <x v="0"/>
    <n v="7981.2616438356163"/>
    <n v="200905"/>
    <x v="2"/>
    <x v="3"/>
  </r>
  <r>
    <s v="P9917"/>
    <n v="1160000154815"/>
    <d v="2010-02-05T00:00:00"/>
    <d v="2009-12-11T00:00:00"/>
    <n v="1"/>
    <n v="-36553.199999999997"/>
    <d v="2009-11-20T00:00:00"/>
    <d v="2009-12-10T00:00:00"/>
    <n v="20"/>
    <s v="_B"/>
    <x v="0"/>
    <n v="-2002.9150684931506"/>
    <n v="200912"/>
    <x v="2"/>
    <x v="7"/>
  </r>
  <r>
    <s v="A19811"/>
    <n v="1100006650810"/>
    <d v="2010-02-08T00:00:00"/>
    <d v="2009-02-03T00:00:00"/>
    <n v="1210"/>
    <n v="0"/>
    <d v="2008-12-21T00:00:00"/>
    <d v="2009-02-02T00:00:00"/>
    <n v="43"/>
    <s v="_B"/>
    <x v="0"/>
    <n v="0"/>
    <n v="200902"/>
    <x v="2"/>
    <x v="1"/>
  </r>
  <r>
    <s v="A19811"/>
    <n v="1100006650810"/>
    <d v="2010-02-08T00:00:00"/>
    <d v="2009-02-03T00:00:00"/>
    <n v="1211"/>
    <n v="336396.3"/>
    <d v="2008-12-21T00:00:00"/>
    <d v="2009-02-02T00:00:00"/>
    <n v="43"/>
    <s v="_B"/>
    <x v="0"/>
    <n v="39630.249041095885"/>
    <n v="200902"/>
    <x v="2"/>
    <x v="1"/>
  </r>
  <r>
    <s v="A19811"/>
    <n v="1100023671671"/>
    <d v="2010-02-08T00:00:00"/>
    <d v="2009-02-24T00:00:00"/>
    <n v="184"/>
    <n v="-9579.6"/>
    <d v="2008-12-18T00:00:00"/>
    <d v="2009-02-23T00:00:00"/>
    <n v="67"/>
    <s v="_B"/>
    <x v="0"/>
    <n v="-1758.4471232876713"/>
    <n v="200902"/>
    <x v="2"/>
    <x v="1"/>
  </r>
  <r>
    <s v="A19811"/>
    <n v="1100023671671"/>
    <d v="2010-02-08T00:00:00"/>
    <d v="2009-02-24T00:00:00"/>
    <n v="187"/>
    <n v="-118018.8"/>
    <d v="2008-12-18T00:00:00"/>
    <d v="2009-02-23T00:00:00"/>
    <n v="67"/>
    <s v="_B"/>
    <x v="0"/>
    <n v="-21663.724931506847"/>
    <n v="200902"/>
    <x v="2"/>
    <x v="1"/>
  </r>
  <r>
    <s v="A19811"/>
    <n v="1100023671671"/>
    <d v="2010-02-08T00:00:00"/>
    <d v="2009-02-24T00:00:00"/>
    <n v="210"/>
    <n v="-26506.5"/>
    <d v="2008-12-18T00:00:00"/>
    <d v="2009-02-23T00:00:00"/>
    <n v="67"/>
    <s v="_B"/>
    <x v="0"/>
    <n v="-4865.5767123287669"/>
    <n v="200902"/>
    <x v="2"/>
    <x v="1"/>
  </r>
  <r>
    <s v="D12478"/>
    <n v="1100025419341"/>
    <d v="2010-02-08T00:00:00"/>
    <d v="2009-09-23T00:00:00"/>
    <n v="1235"/>
    <n v="-271067.7"/>
    <d v="2009-09-04T00:00:00"/>
    <d v="2009-09-22T00:00:00"/>
    <n v="18"/>
    <s v="_B"/>
    <x v="0"/>
    <n v="-13367.722191780822"/>
    <n v="200909"/>
    <x v="2"/>
    <x v="8"/>
  </r>
  <r>
    <s v="D12478"/>
    <n v="1100025419341"/>
    <d v="2010-02-08T00:00:00"/>
    <d v="2009-09-23T00:00:00"/>
    <n v="1236"/>
    <n v="40409.599999999999"/>
    <d v="2009-09-04T00:00:00"/>
    <d v="2009-09-22T00:00:00"/>
    <n v="18"/>
    <s v="_B"/>
    <x v="0"/>
    <n v="1992.8021917808219"/>
    <n v="200909"/>
    <x v="2"/>
    <x v="8"/>
  </r>
  <r>
    <s v="D12478"/>
    <n v="1100025419341"/>
    <d v="2010-02-08T00:00:00"/>
    <d v="2009-09-23T00:00:00"/>
    <n v="1237"/>
    <n v="58422.8"/>
    <d v="2009-09-04T00:00:00"/>
    <d v="2009-09-22T00:00:00"/>
    <n v="18"/>
    <s v="_B"/>
    <x v="0"/>
    <n v="2881.1243835616442"/>
    <n v="200909"/>
    <x v="2"/>
    <x v="8"/>
  </r>
  <r>
    <s v="P9917"/>
    <n v="1100001609880"/>
    <d v="2010-02-11T00:00:00"/>
    <d v="2009-10-12T00:00:00"/>
    <n v="1"/>
    <n v="-442.8"/>
    <d v="2009-07-21T00:00:00"/>
    <d v="2009-10-11T00:00:00"/>
    <n v="82"/>
    <s v="_B"/>
    <x v="0"/>
    <n v="-99.478356164383555"/>
    <n v="200910"/>
    <x v="2"/>
    <x v="2"/>
  </r>
  <r>
    <s v="P9917"/>
    <n v="1100003429593"/>
    <d v="2010-02-11T00:00:00"/>
    <d v="2009-12-07T00:00:00"/>
    <n v="1"/>
    <n v="-69046.8"/>
    <d v="2009-11-23T00:00:00"/>
    <d v="2009-12-06T00:00:00"/>
    <n v="13"/>
    <s v="_B"/>
    <x v="0"/>
    <n v="-2459.2010958904111"/>
    <n v="200912"/>
    <x v="2"/>
    <x v="7"/>
  </r>
  <r>
    <s v="P9917"/>
    <n v="1100013712044"/>
    <d v="2010-02-11T00:00:00"/>
    <d v="2009-08-12T00:00:00"/>
    <n v="1"/>
    <n v="-615676.19999999995"/>
    <d v="2009-08-02T00:00:00"/>
    <d v="2009-08-11T00:00:00"/>
    <n v="9"/>
    <s v="_B"/>
    <x v="0"/>
    <n v="-15181.05698630137"/>
    <n v="200908"/>
    <x v="2"/>
    <x v="9"/>
  </r>
  <r>
    <s v="D12478"/>
    <n v="1413092041007"/>
    <d v="2010-02-13T00:00:00"/>
    <d v="2009-07-02T00:00:00"/>
    <n v="43"/>
    <n v="126258.9"/>
    <d v="2009-04-07T00:00:00"/>
    <d v="2009-07-01T00:00:00"/>
    <n v="85"/>
    <s v="_E"/>
    <x v="1"/>
    <n v="29402.757534246575"/>
    <n v="200907"/>
    <x v="2"/>
    <x v="6"/>
  </r>
  <r>
    <s v="D12478"/>
    <n v="1413092041007"/>
    <d v="2010-02-13T00:00:00"/>
    <d v="2009-07-02T00:00:00"/>
    <n v="210"/>
    <n v="-108926.1"/>
    <d v="2009-04-07T00:00:00"/>
    <d v="2009-07-01T00:00:00"/>
    <n v="85"/>
    <s v="_E"/>
    <x v="1"/>
    <n v="-25366.352054794523"/>
    <n v="200907"/>
    <x v="2"/>
    <x v="6"/>
  </r>
  <r>
    <s v="D12478"/>
    <n v="1100001189607"/>
    <d v="2010-02-13T00:00:00"/>
    <d v="2009-04-17T00:00:00"/>
    <n v="1233"/>
    <n v="83748.399999999994"/>
    <d v="2009-01-10T00:00:00"/>
    <d v="2009-04-16T00:00:00"/>
    <n v="96"/>
    <s v="_B"/>
    <x v="0"/>
    <n v="22026.976438356163"/>
    <n v="200904"/>
    <x v="2"/>
    <x v="5"/>
  </r>
  <r>
    <s v="D12478"/>
    <n v="1100001189607"/>
    <d v="2010-02-13T00:00:00"/>
    <d v="2009-04-17T00:00:00"/>
    <n v="1234"/>
    <n v="-50038.5"/>
    <d v="2009-01-10T00:00:00"/>
    <d v="2009-04-16T00:00:00"/>
    <n v="96"/>
    <s v="_B"/>
    <x v="0"/>
    <n v="-13160.810958904109"/>
    <n v="200904"/>
    <x v="2"/>
    <x v="5"/>
  </r>
  <r>
    <s v="D12478"/>
    <n v="1100039511410"/>
    <d v="2010-02-13T00:00:00"/>
    <d v="2010-01-14T00:00:00"/>
    <n v="44"/>
    <n v="-3755010.3"/>
    <d v="2009-10-26T00:00:00"/>
    <d v="2010-01-13T00:00:00"/>
    <n v="79"/>
    <s v="_B"/>
    <x v="0"/>
    <n v="-812728.25671232876"/>
    <n v="201001"/>
    <x v="3"/>
    <x v="10"/>
  </r>
  <r>
    <s v="D12478"/>
    <n v="1100039511410"/>
    <d v="2010-02-13T00:00:00"/>
    <d v="2010-01-14T00:00:00"/>
    <n v="208"/>
    <n v="-4984817.5"/>
    <d v="2009-10-26T00:00:00"/>
    <d v="2010-01-13T00:00:00"/>
    <n v="79"/>
    <s v="_B"/>
    <x v="0"/>
    <n v="-1078905.7054794519"/>
    <n v="201001"/>
    <x v="3"/>
    <x v="10"/>
  </r>
  <r>
    <s v="A19811"/>
    <n v="1430000031310"/>
    <d v="2010-02-15T00:00:00"/>
    <d v="2009-02-02T00:00:00"/>
    <n v="1"/>
    <n v="-94991.4"/>
    <d v="2009-01-07T00:00:00"/>
    <d v="2009-02-01T00:00:00"/>
    <n v="25"/>
    <s v="_E"/>
    <x v="1"/>
    <n v="-6506.2602739726017"/>
    <n v="200902"/>
    <x v="2"/>
    <x v="1"/>
  </r>
  <r>
    <s v="P9917"/>
    <n v="1100014133126"/>
    <d v="2010-02-15T00:00:00"/>
    <d v="2009-09-29T00:00:00"/>
    <n v="43"/>
    <n v="-54869.2"/>
    <d v="2009-06-08T00:00:00"/>
    <d v="2009-09-28T00:00:00"/>
    <n v="112"/>
    <s v="_B"/>
    <x v="0"/>
    <n v="-16836.576438356165"/>
    <n v="200909"/>
    <x v="2"/>
    <x v="8"/>
  </r>
  <r>
    <s v="P9917"/>
    <n v="1100014133126"/>
    <d v="2010-02-15T00:00:00"/>
    <d v="2009-09-29T00:00:00"/>
    <n v="210"/>
    <n v="84925.4"/>
    <d v="2009-06-08T00:00:00"/>
    <d v="2009-09-28T00:00:00"/>
    <n v="112"/>
    <s v="_B"/>
    <x v="0"/>
    <n v="26059.300821917808"/>
    <n v="200909"/>
    <x v="2"/>
    <x v="8"/>
  </r>
  <r>
    <s v="A19811"/>
    <n v="1100023474800"/>
    <d v="2010-02-15T00:00:00"/>
    <d v="2009-03-09T00:00:00"/>
    <n v="1"/>
    <n v="-160046.39999999999"/>
    <d v="2009-02-01T00:00:00"/>
    <d v="2009-03-08T00:00:00"/>
    <n v="35"/>
    <s v="_B"/>
    <x v="0"/>
    <n v="-15346.91506849315"/>
    <n v="200903"/>
    <x v="2"/>
    <x v="0"/>
  </r>
  <r>
    <s v="P9917"/>
    <n v="1100025020945"/>
    <d v="2010-02-15T00:00:00"/>
    <d v="2009-09-03T00:00:00"/>
    <n v="1"/>
    <n v="-118345.3"/>
    <d v="2009-07-22T00:00:00"/>
    <d v="2009-09-02T00:00:00"/>
    <n v="42"/>
    <s v="_B"/>
    <x v="0"/>
    <n v="-13617.815342465754"/>
    <n v="200909"/>
    <x v="2"/>
    <x v="8"/>
  </r>
  <r>
    <s v="A19811"/>
    <n v="1100770208151"/>
    <d v="2010-02-15T00:00:00"/>
    <d v="2009-04-09T00:00:00"/>
    <n v="1"/>
    <n v="-132028.9"/>
    <d v="2009-02-19T00:00:00"/>
    <d v="2009-04-08T00:00:00"/>
    <n v="48"/>
    <s v="_B"/>
    <x v="0"/>
    <n v="-17362.704657534247"/>
    <n v="200904"/>
    <x v="2"/>
    <x v="5"/>
  </r>
  <r>
    <s v="P9917"/>
    <n v="1460000580610"/>
    <d v="2010-02-16T00:00:00"/>
    <d v="2009-09-16T00:00:00"/>
    <n v="1"/>
    <n v="-120724.7"/>
    <d v="2009-09-05T00:00:00"/>
    <d v="2009-09-15T00:00:00"/>
    <n v="10"/>
    <s v="_E"/>
    <x v="1"/>
    <n v="-3307.5260273972599"/>
    <n v="200909"/>
    <x v="2"/>
    <x v="8"/>
  </r>
  <r>
    <s v="P9917"/>
    <n v="1100002517770"/>
    <d v="2010-02-16T00:00:00"/>
    <d v="2009-04-22T00:00:00"/>
    <n v="1"/>
    <n v="-90999.6"/>
    <d v="2009-02-11T00:00:00"/>
    <d v="2009-04-21T00:00:00"/>
    <n v="69"/>
    <s v="_B"/>
    <x v="0"/>
    <n v="-17202.664109589041"/>
    <n v="200904"/>
    <x v="2"/>
    <x v="5"/>
  </r>
  <r>
    <s v="A19811"/>
    <n v="1100010932468"/>
    <d v="2010-02-18T00:00:00"/>
    <d v="2009-03-14T00:00:00"/>
    <n v="1"/>
    <n v="-175491.8"/>
    <d v="2009-02-08T00:00:00"/>
    <d v="2009-03-13T00:00:00"/>
    <n v="33"/>
    <s v="_B"/>
    <x v="0"/>
    <n v="-15866.381917808218"/>
    <n v="200903"/>
    <x v="2"/>
    <x v="0"/>
  </r>
  <r>
    <s v="P9917"/>
    <n v="1100021824733"/>
    <d v="2010-02-18T00:00:00"/>
    <d v="2009-05-03T00:00:00"/>
    <n v="43"/>
    <n v="-19335.7"/>
    <d v="2009-04-06T00:00:00"/>
    <d v="2009-05-02T00:00:00"/>
    <n v="26"/>
    <s v="_B"/>
    <x v="0"/>
    <n v="-1377.3375342465754"/>
    <n v="200905"/>
    <x v="2"/>
    <x v="3"/>
  </r>
  <r>
    <s v="P9917"/>
    <n v="1100021824733"/>
    <d v="2010-02-18T00:00:00"/>
    <d v="2009-05-03T00:00:00"/>
    <n v="210"/>
    <n v="-73499.199999999997"/>
    <d v="2009-04-06T00:00:00"/>
    <d v="2009-05-02T00:00:00"/>
    <n v="26"/>
    <s v="_B"/>
    <x v="0"/>
    <n v="-5235.5594520547947"/>
    <n v="200905"/>
    <x v="2"/>
    <x v="3"/>
  </r>
  <r>
    <s v="P9917"/>
    <n v="1100024196657"/>
    <d v="2010-02-18T00:00:00"/>
    <d v="2009-10-20T00:00:00"/>
    <n v="1202"/>
    <n v="-105379"/>
    <d v="2009-09-25T00:00:00"/>
    <d v="2009-10-19T00:00:00"/>
    <n v="24"/>
    <s v="_B"/>
    <x v="0"/>
    <n v="-6929.0301369863018"/>
    <n v="200910"/>
    <x v="2"/>
    <x v="2"/>
  </r>
  <r>
    <s v="P9917"/>
    <n v="1100024196657"/>
    <d v="2010-02-18T00:00:00"/>
    <d v="2009-10-20T00:00:00"/>
    <n v="1203"/>
    <n v="12838.4"/>
    <d v="2009-09-25T00:00:00"/>
    <d v="2009-10-19T00:00:00"/>
    <n v="24"/>
    <s v="_B"/>
    <x v="0"/>
    <n v="844.16876712328758"/>
    <n v="200910"/>
    <x v="2"/>
    <x v="2"/>
  </r>
  <r>
    <s v="D12478"/>
    <n v="1130000053676"/>
    <d v="2010-02-18T00:00:00"/>
    <d v="2009-04-10T00:00:00"/>
    <n v="356"/>
    <n v="-3871.9"/>
    <d v="2009-01-10T00:00:00"/>
    <d v="2009-04-09T00:00:00"/>
    <n v="89"/>
    <s v="_B"/>
    <x v="0"/>
    <n v="-944.10712328767136"/>
    <n v="200904"/>
    <x v="2"/>
    <x v="5"/>
  </r>
  <r>
    <s v="D12478"/>
    <n v="1130000053676"/>
    <d v="2010-02-18T00:00:00"/>
    <d v="2009-04-10T00:00:00"/>
    <n v="357"/>
    <n v="-1796.6"/>
    <d v="2009-01-10T00:00:00"/>
    <d v="2009-04-09T00:00:00"/>
    <n v="89"/>
    <s v="_B"/>
    <x v="0"/>
    <n v="-438.0750684931507"/>
    <n v="200904"/>
    <x v="2"/>
    <x v="5"/>
  </r>
  <r>
    <s v="A19811"/>
    <n v="1100013314269"/>
    <d v="2010-02-19T00:00:00"/>
    <d v="2009-02-03T00:00:00"/>
    <n v="1233"/>
    <n v="166558.20000000001"/>
    <d v="2009-01-24T00:00:00"/>
    <d v="2009-02-02T00:00:00"/>
    <n v="9"/>
    <s v="_B"/>
    <x v="0"/>
    <n v="4106.9145205479454"/>
    <n v="200902"/>
    <x v="2"/>
    <x v="1"/>
  </r>
  <r>
    <s v="A19811"/>
    <n v="1100013314269"/>
    <d v="2010-02-19T00:00:00"/>
    <d v="2009-02-03T00:00:00"/>
    <n v="1234"/>
    <n v="-460393.8"/>
    <d v="2009-01-24T00:00:00"/>
    <d v="2009-02-02T00:00:00"/>
    <n v="9"/>
    <s v="_B"/>
    <x v="0"/>
    <n v="-11352.175890410957"/>
    <n v="200902"/>
    <x v="2"/>
    <x v="1"/>
  </r>
  <r>
    <s v="D12478"/>
    <n v="1100013981031"/>
    <d v="2010-02-19T00:00:00"/>
    <d v="2009-06-01T00:00:00"/>
    <n v="43"/>
    <n v="70002.3"/>
    <d v="2009-04-29T00:00:00"/>
    <d v="2009-05-31T00:00:00"/>
    <n v="32"/>
    <s v="_B"/>
    <x v="0"/>
    <n v="6137.18794520548"/>
    <n v="200906"/>
    <x v="2"/>
    <x v="4"/>
  </r>
  <r>
    <s v="D12478"/>
    <n v="1100013981031"/>
    <d v="2010-02-19T00:00:00"/>
    <d v="2009-06-01T00:00:00"/>
    <n v="210"/>
    <n v="-176076.7"/>
    <d v="2009-04-29T00:00:00"/>
    <d v="2009-05-31T00:00:00"/>
    <n v="32"/>
    <s v="_B"/>
    <x v="0"/>
    <n v="-15436.861369863014"/>
    <n v="200906"/>
    <x v="2"/>
    <x v="4"/>
  </r>
  <r>
    <s v="A19811"/>
    <n v="1100020637696"/>
    <d v="2010-02-19T00:00:00"/>
    <d v="2009-10-26T00:00:00"/>
    <n v="1240"/>
    <n v="-111094.7"/>
    <d v="2009-08-15T00:00:00"/>
    <d v="2009-10-25T00:00:00"/>
    <n v="71"/>
    <s v="_B"/>
    <x v="0"/>
    <n v="-21610.201917808219"/>
    <n v="200910"/>
    <x v="2"/>
    <x v="2"/>
  </r>
  <r>
    <s v="A19811"/>
    <n v="1100020637696"/>
    <d v="2010-02-19T00:00:00"/>
    <d v="2009-10-26T00:00:00"/>
    <n v="1241"/>
    <n v="-14769.3"/>
    <d v="2009-08-15T00:00:00"/>
    <d v="2009-10-25T00:00:00"/>
    <n v="71"/>
    <s v="_B"/>
    <x v="0"/>
    <n v="-2872.9323287671232"/>
    <n v="200910"/>
    <x v="2"/>
    <x v="2"/>
  </r>
  <r>
    <s v="A19811"/>
    <n v="1100023010643"/>
    <d v="2010-02-19T00:00:00"/>
    <d v="2009-05-26T00:00:00"/>
    <n v="43"/>
    <n v="-48697.599999999999"/>
    <d v="2009-01-10T00:00:00"/>
    <d v="2009-05-25T00:00:00"/>
    <n v="135"/>
    <s v="_B"/>
    <x v="0"/>
    <n v="-18011.441095890412"/>
    <n v="200905"/>
    <x v="2"/>
    <x v="3"/>
  </r>
  <r>
    <s v="A19811"/>
    <n v="1100023010643"/>
    <d v="2010-02-19T00:00:00"/>
    <d v="2009-05-26T00:00:00"/>
    <n v="210"/>
    <n v="-3866.9"/>
    <d v="2009-01-10T00:00:00"/>
    <d v="2009-05-25T00:00:00"/>
    <n v="135"/>
    <s v="_B"/>
    <x v="0"/>
    <n v="-1430.2232876712328"/>
    <n v="200905"/>
    <x v="2"/>
    <x v="3"/>
  </r>
  <r>
    <s v="A19811"/>
    <n v="1100023027638"/>
    <d v="2010-02-19T00:00:00"/>
    <d v="2009-04-17T00:00:00"/>
    <n v="1"/>
    <n v="-41380.800000000003"/>
    <d v="2009-01-10T00:00:00"/>
    <d v="2009-04-16T00:00:00"/>
    <n v="96"/>
    <s v="_B"/>
    <x v="0"/>
    <n v="-10883.717260273974"/>
    <n v="200904"/>
    <x v="2"/>
    <x v="5"/>
  </r>
  <r>
    <s v="A19811"/>
    <n v="1160001103894"/>
    <d v="2010-02-19T00:00:00"/>
    <d v="2009-06-01T00:00:00"/>
    <n v="1"/>
    <n v="-8120.3"/>
    <d v="2009-01-10T00:00:00"/>
    <d v="2009-05-31T00:00:00"/>
    <n v="141"/>
    <s v="_B"/>
    <x v="0"/>
    <n v="-3136.8830136986303"/>
    <n v="200906"/>
    <x v="2"/>
    <x v="4"/>
  </r>
  <r>
    <s v="D12478"/>
    <n v="1100014331229"/>
    <d v="2010-02-22T00:00:00"/>
    <d v="2008-11-03T00:00:00"/>
    <n v="43"/>
    <n v="-19134"/>
    <d v="2007-11-19T00:00:00"/>
    <d v="2008-11-02T00:00:00"/>
    <n v="349"/>
    <s v="_B"/>
    <x v="0"/>
    <n v="-18295.249315068493"/>
    <n v="200811"/>
    <x v="0"/>
    <x v="11"/>
  </r>
  <r>
    <s v="D12478"/>
    <n v="1100014331229"/>
    <d v="2010-02-22T00:00:00"/>
    <d v="2008-11-03T00:00:00"/>
    <n v="210"/>
    <n v="-2468.9"/>
    <d v="2007-11-19T00:00:00"/>
    <d v="2008-11-02T00:00:00"/>
    <n v="349"/>
    <s v="_B"/>
    <x v="0"/>
    <n v="-2360.6742465753427"/>
    <n v="200811"/>
    <x v="0"/>
    <x v="11"/>
  </r>
  <r>
    <s v="M27046"/>
    <n v="1100005535958"/>
    <d v="2010-02-23T00:00:00"/>
    <d v="2009-04-16T00:00:00"/>
    <n v="1"/>
    <n v="-148582.5"/>
    <d v="2009-03-02T00:00:00"/>
    <d v="2009-04-15T00:00:00"/>
    <n v="44"/>
    <s v="_B"/>
    <x v="0"/>
    <n v="-17911.31506849315"/>
    <n v="200904"/>
    <x v="2"/>
    <x v="5"/>
  </r>
  <r>
    <s v="D12478"/>
    <n v="1100020815019"/>
    <d v="2010-02-23T00:00:00"/>
    <d v="2009-03-31T00:00:00"/>
    <n v="1"/>
    <n v="-52592.800000000003"/>
    <d v="2009-02-24T00:00:00"/>
    <d v="2009-03-30T00:00:00"/>
    <n v="34"/>
    <s v="_B"/>
    <x v="0"/>
    <n v="-4899.0553424657537"/>
    <n v="200903"/>
    <x v="2"/>
    <x v="0"/>
  </r>
  <r>
    <s v="P9917"/>
    <n v="1100011034938"/>
    <d v="2010-02-25T00:00:00"/>
    <d v="2009-07-27T00:00:00"/>
    <n v="1"/>
    <n v="-215605.3"/>
    <d v="2009-01-17T00:00:00"/>
    <d v="2009-07-26T00:00:00"/>
    <n v="190"/>
    <s v="_B"/>
    <x v="0"/>
    <n v="-112232.89589041096"/>
    <n v="200907"/>
    <x v="2"/>
    <x v="6"/>
  </r>
  <r>
    <s v="M27046"/>
    <n v="1100020153232"/>
    <d v="2010-02-26T00:00:00"/>
    <d v="2009-02-16T00:00:00"/>
    <n v="1256"/>
    <n v="263390.2"/>
    <d v="2009-02-09T00:00:00"/>
    <d v="2009-02-15T00:00:00"/>
    <n v="6"/>
    <s v="_B"/>
    <x v="0"/>
    <n v="4329.7019178082192"/>
    <n v="200902"/>
    <x v="2"/>
    <x v="1"/>
  </r>
  <r>
    <s v="M27046"/>
    <n v="1100020153232"/>
    <d v="2010-02-26T00:00:00"/>
    <d v="2009-02-16T00:00:00"/>
    <n v="1257"/>
    <n v="-206413.8"/>
    <d v="2009-02-09T00:00:00"/>
    <d v="2009-02-15T00:00:00"/>
    <n v="6"/>
    <s v="_B"/>
    <x v="0"/>
    <n v="-3393.1035616438357"/>
    <n v="200902"/>
    <x v="2"/>
    <x v="1"/>
  </r>
  <r>
    <s v="D12478"/>
    <n v="1100001001917"/>
    <d v="2010-02-27T00:00:00"/>
    <d v="2009-11-26T00:00:00"/>
    <n v="1"/>
    <n v="-44339.3"/>
    <d v="2009-07-12T00:00:00"/>
    <d v="2009-11-25T00:00:00"/>
    <n v="136"/>
    <s v="_B"/>
    <x v="0"/>
    <n v="-16520.944657534248"/>
    <n v="200911"/>
    <x v="2"/>
    <x v="11"/>
  </r>
  <r>
    <s v="D12478"/>
    <n v="1100012754629"/>
    <d v="2010-02-27T00:00:00"/>
    <d v="2009-05-07T00:00:00"/>
    <n v="1"/>
    <n v="-20990.1"/>
    <d v="2009-01-24T00:00:00"/>
    <d v="2009-05-06T00:00:00"/>
    <n v="102"/>
    <s v="_B"/>
    <x v="0"/>
    <n v="-5865.7265753424654"/>
    <n v="200905"/>
    <x v="2"/>
    <x v="3"/>
  </r>
  <r>
    <s v="D12478"/>
    <n v="1100050284665"/>
    <d v="2010-02-27T00:00:00"/>
    <d v="2009-10-28T00:00:00"/>
    <n v="1"/>
    <n v="-48915.1"/>
    <d v="2009-07-04T00:00:00"/>
    <d v="2009-10-27T00:00:00"/>
    <n v="115"/>
    <s v="_B"/>
    <x v="0"/>
    <n v="-15411.606849315069"/>
    <n v="200910"/>
    <x v="2"/>
    <x v="2"/>
  </r>
  <r>
    <s v="A19811"/>
    <n v="1410586440007"/>
    <d v="2010-03-01T00:00:00"/>
    <d v="2009-06-06T00:00:00"/>
    <n v="43"/>
    <n v="7058"/>
    <d v="2009-01-15T00:00:00"/>
    <d v="2009-06-05T00:00:00"/>
    <n v="141"/>
    <s v="_E"/>
    <x v="1"/>
    <n v="2726.5150684931505"/>
    <n v="200906"/>
    <x v="2"/>
    <x v="4"/>
  </r>
  <r>
    <s v="A19811"/>
    <n v="1410586440007"/>
    <d v="2010-03-01T00:00:00"/>
    <d v="2009-06-06T00:00:00"/>
    <n v="210"/>
    <n v="-13368.7"/>
    <d v="2009-01-15T00:00:00"/>
    <d v="2009-06-05T00:00:00"/>
    <n v="141"/>
    <s v="_E"/>
    <x v="1"/>
    <n v="-5164.3471232876718"/>
    <n v="200906"/>
    <x v="2"/>
    <x v="4"/>
  </r>
  <r>
    <s v="A19811"/>
    <n v="1100005233970"/>
    <d v="2010-03-01T00:00:00"/>
    <d v="2009-05-28T00:00:00"/>
    <n v="1233"/>
    <n v="-35848.1"/>
    <d v="2009-01-15T00:00:00"/>
    <d v="2009-05-27T00:00:00"/>
    <n v="132"/>
    <s v="_B"/>
    <x v="0"/>
    <n v="-12964.244383561643"/>
    <n v="200905"/>
    <x v="2"/>
    <x v="3"/>
  </r>
  <r>
    <s v="A19811"/>
    <n v="1100005233970"/>
    <d v="2010-03-01T00:00:00"/>
    <d v="2009-05-28T00:00:00"/>
    <n v="1234"/>
    <n v="94766.2"/>
    <d v="2009-01-15T00:00:00"/>
    <d v="2009-05-27T00:00:00"/>
    <n v="132"/>
    <s v="_B"/>
    <x v="0"/>
    <n v="34271.612054794517"/>
    <n v="200905"/>
    <x v="2"/>
    <x v="3"/>
  </r>
  <r>
    <s v="A19811"/>
    <n v="1100011871986"/>
    <d v="2010-03-01T00:00:00"/>
    <d v="2009-10-22T00:00:00"/>
    <n v="1"/>
    <n v="-93227.8"/>
    <d v="2009-01-15T00:00:00"/>
    <d v="2009-10-21T00:00:00"/>
    <n v="279"/>
    <s v="_B"/>
    <x v="0"/>
    <n v="-71261.797808219184"/>
    <n v="200910"/>
    <x v="2"/>
    <x v="2"/>
  </r>
  <r>
    <s v="D12478"/>
    <n v="1100015591444"/>
    <d v="2010-03-01T00:00:00"/>
    <d v="2009-06-22T00:00:00"/>
    <n v="1"/>
    <n v="-7162.6"/>
    <d v="2009-01-24T00:00:00"/>
    <d v="2009-06-21T00:00:00"/>
    <n v="148"/>
    <s v="_B"/>
    <x v="0"/>
    <n v="-2904.2871232876714"/>
    <n v="200906"/>
    <x v="2"/>
    <x v="4"/>
  </r>
  <r>
    <s v="D12478"/>
    <n v="1100020355543"/>
    <d v="2010-03-01T00:00:00"/>
    <d v="2009-12-14T00:00:00"/>
    <n v="43"/>
    <n v="-71910.899999999994"/>
    <d v="2009-10-10T00:00:00"/>
    <d v="2009-12-13T00:00:00"/>
    <n v="64"/>
    <s v="_B"/>
    <x v="0"/>
    <n v="-12609.034520547944"/>
    <n v="200912"/>
    <x v="2"/>
    <x v="7"/>
  </r>
  <r>
    <s v="D12478"/>
    <n v="1100020355543"/>
    <d v="2010-03-01T00:00:00"/>
    <d v="2009-12-14T00:00:00"/>
    <n v="210"/>
    <n v="-56193.2"/>
    <d v="2009-10-10T00:00:00"/>
    <d v="2009-12-13T00:00:00"/>
    <n v="64"/>
    <s v="_B"/>
    <x v="0"/>
    <n v="-9853.0542465753424"/>
    <n v="200912"/>
    <x v="2"/>
    <x v="7"/>
  </r>
  <r>
    <s v="A19811"/>
    <n v="1100021020668"/>
    <d v="2010-03-01T00:00:00"/>
    <d v="2009-09-19T00:00:00"/>
    <n v="1"/>
    <n v="-68275.199999999997"/>
    <d v="2009-05-18T00:00:00"/>
    <d v="2009-09-18T00:00:00"/>
    <n v="123"/>
    <s v="_B"/>
    <x v="0"/>
    <n v="-23007.807123287672"/>
    <n v="200909"/>
    <x v="2"/>
    <x v="8"/>
  </r>
  <r>
    <s v="A19811"/>
    <n v="1100050786432"/>
    <d v="2010-03-01T00:00:00"/>
    <d v="2009-05-03T00:00:00"/>
    <n v="1233"/>
    <n v="-50470.1"/>
    <d v="2009-01-21T00:00:00"/>
    <d v="2009-05-02T00:00:00"/>
    <n v="101"/>
    <s v="_B"/>
    <x v="0"/>
    <n v="-13965.698904109588"/>
    <n v="200905"/>
    <x v="2"/>
    <x v="3"/>
  </r>
  <r>
    <s v="A19811"/>
    <n v="1100050786432"/>
    <d v="2010-03-01T00:00:00"/>
    <d v="2009-05-03T00:00:00"/>
    <n v="1234"/>
    <n v="-54247.7"/>
    <d v="2009-01-21T00:00:00"/>
    <d v="2009-05-02T00:00:00"/>
    <n v="101"/>
    <s v="_B"/>
    <x v="0"/>
    <n v="-15011.007397260273"/>
    <n v="200905"/>
    <x v="2"/>
    <x v="3"/>
  </r>
  <r>
    <s v="A19811"/>
    <n v="1100770513912"/>
    <d v="2010-03-01T00:00:00"/>
    <d v="2009-05-10T00:00:00"/>
    <n v="1"/>
    <n v="-268852.3"/>
    <d v="2009-04-20T00:00:00"/>
    <d v="2009-05-09T00:00:00"/>
    <n v="19"/>
    <s v="_B"/>
    <x v="0"/>
    <n v="-13995.051232876713"/>
    <n v="200905"/>
    <x v="2"/>
    <x v="3"/>
  </r>
  <r>
    <s v="A19811"/>
    <n v="1100004337784"/>
    <d v="2010-03-02T00:00:00"/>
    <d v="2009-10-30T00:00:00"/>
    <n v="1235"/>
    <n v="-3310.6"/>
    <d v="2009-01-20T00:00:00"/>
    <d v="2009-10-29T00:00:00"/>
    <n v="282"/>
    <s v="_B"/>
    <x v="0"/>
    <n v="-2557.7786301369861"/>
    <n v="200910"/>
    <x v="2"/>
    <x v="2"/>
  </r>
  <r>
    <s v="A19811"/>
    <n v="1100004337784"/>
    <d v="2010-03-02T00:00:00"/>
    <d v="2009-10-30T00:00:00"/>
    <n v="1236"/>
    <n v="57440"/>
    <d v="2009-01-20T00:00:00"/>
    <d v="2009-10-29T00:00:00"/>
    <n v="282"/>
    <s v="_B"/>
    <x v="0"/>
    <n v="44378.301369863009"/>
    <n v="200910"/>
    <x v="2"/>
    <x v="2"/>
  </r>
  <r>
    <s v="A19811"/>
    <n v="1100004337784"/>
    <d v="2010-03-02T00:00:00"/>
    <d v="2009-10-30T00:00:00"/>
    <n v="1237"/>
    <n v="-31568.7"/>
    <d v="2009-01-20T00:00:00"/>
    <d v="2009-10-29T00:00:00"/>
    <n v="282"/>
    <s v="_B"/>
    <x v="0"/>
    <n v="-24390.064109589042"/>
    <n v="200910"/>
    <x v="2"/>
    <x v="2"/>
  </r>
  <r>
    <s v="P9917"/>
    <n v="1100004380770"/>
    <d v="2010-03-02T00:00:00"/>
    <d v="2009-04-06T00:00:00"/>
    <n v="1"/>
    <n v="-256605.2"/>
    <d v="2009-03-11T00:00:00"/>
    <d v="2009-04-05T00:00:00"/>
    <n v="25"/>
    <s v="_B"/>
    <x v="0"/>
    <n v="-17575.698630136987"/>
    <n v="200904"/>
    <x v="2"/>
    <x v="5"/>
  </r>
  <r>
    <s v="P9917"/>
    <n v="1100006243923"/>
    <d v="2010-03-02T00:00:00"/>
    <d v="2009-04-17T00:00:00"/>
    <n v="1233"/>
    <n v="-27869"/>
    <d v="2009-01-17T00:00:00"/>
    <d v="2009-04-16T00:00:00"/>
    <n v="89"/>
    <s v="_B"/>
    <x v="0"/>
    <n v="-6795.4547945205477"/>
    <n v="200904"/>
    <x v="2"/>
    <x v="5"/>
  </r>
  <r>
    <s v="P9917"/>
    <n v="1100006243923"/>
    <d v="2010-03-02T00:00:00"/>
    <d v="2009-04-17T00:00:00"/>
    <n v="1234"/>
    <n v="-15614.3"/>
    <d v="2009-01-17T00:00:00"/>
    <d v="2009-04-16T00:00:00"/>
    <n v="89"/>
    <s v="_B"/>
    <x v="0"/>
    <n v="-3807.3224657534247"/>
    <n v="200904"/>
    <x v="2"/>
    <x v="5"/>
  </r>
  <r>
    <s v="P9917"/>
    <n v="1100014649935"/>
    <d v="2010-03-02T00:00:00"/>
    <d v="2009-12-04T00:00:00"/>
    <n v="1"/>
    <n v="-12888.1"/>
    <d v="2009-01-18T00:00:00"/>
    <d v="2009-12-03T00:00:00"/>
    <n v="319"/>
    <s v="_B"/>
    <x v="0"/>
    <n v="-11263.846301369864"/>
    <n v="200912"/>
    <x v="2"/>
    <x v="7"/>
  </r>
  <r>
    <s v="A19811"/>
    <n v="1100023682103"/>
    <d v="2010-03-03T00:00:00"/>
    <d v="2009-01-25T00:00:00"/>
    <n v="1256"/>
    <n v="2656.4"/>
    <d v="2009-01-16T00:00:00"/>
    <d v="2009-01-24T00:00:00"/>
    <n v="8"/>
    <s v="_B"/>
    <x v="0"/>
    <n v="58.222465753424657"/>
    <n v="200901"/>
    <x v="2"/>
    <x v="10"/>
  </r>
  <r>
    <s v="A19811"/>
    <n v="1100023682103"/>
    <d v="2010-03-03T00:00:00"/>
    <d v="2009-01-25T00:00:00"/>
    <n v="1257"/>
    <n v="25258.6"/>
    <d v="2009-01-16T00:00:00"/>
    <d v="2009-01-24T00:00:00"/>
    <n v="8"/>
    <s v="_B"/>
    <x v="0"/>
    <n v="553.6131506849315"/>
    <n v="200901"/>
    <x v="2"/>
    <x v="10"/>
  </r>
  <r>
    <s v="A19811"/>
    <n v="1100004017194"/>
    <d v="2010-03-04T00:00:00"/>
    <d v="2009-01-28T00:00:00"/>
    <n v="43"/>
    <n v="8229.2999999999993"/>
    <d v="2008-06-18T00:00:00"/>
    <d v="2009-01-27T00:00:00"/>
    <n v="223"/>
    <s v="_B"/>
    <x v="0"/>
    <n v="5027.7641095890403"/>
    <n v="200901"/>
    <x v="2"/>
    <x v="10"/>
  </r>
  <r>
    <s v="A19811"/>
    <n v="1100004017194"/>
    <d v="2010-03-04T00:00:00"/>
    <d v="2009-01-28T00:00:00"/>
    <n v="210"/>
    <n v="23497"/>
    <d v="2008-06-18T00:00:00"/>
    <d v="2009-01-27T00:00:00"/>
    <n v="223"/>
    <s v="_B"/>
    <x v="0"/>
    <n v="14355.701369863013"/>
    <n v="200901"/>
    <x v="2"/>
    <x v="10"/>
  </r>
  <r>
    <s v="P9917"/>
    <n v="1460000578684"/>
    <d v="2010-03-05T00:00:00"/>
    <d v="2009-04-29T00:00:00"/>
    <n v="1"/>
    <n v="-112463.5"/>
    <d v="2009-03-31T00:00:00"/>
    <d v="2009-04-28T00:00:00"/>
    <n v="28"/>
    <s v="_E"/>
    <x v="1"/>
    <n v="-8627.3369863013704"/>
    <n v="200904"/>
    <x v="2"/>
    <x v="5"/>
  </r>
  <r>
    <s v="P9917"/>
    <n v="1100010856142"/>
    <d v="2010-03-05T00:00:00"/>
    <d v="2010-02-12T00:00:00"/>
    <n v="1233"/>
    <n v="1763.1"/>
    <d v="2009-01-29T00:00:00"/>
    <d v="2010-02-11T00:00:00"/>
    <n v="378"/>
    <s v="_B"/>
    <x v="0"/>
    <n v="1825.8953424657534"/>
    <n v="201002"/>
    <x v="3"/>
    <x v="1"/>
  </r>
  <r>
    <s v="P9917"/>
    <n v="1100010856142"/>
    <d v="2010-03-05T00:00:00"/>
    <d v="2010-02-12T00:00:00"/>
    <n v="1234"/>
    <n v="-10699"/>
    <d v="2009-01-29T00:00:00"/>
    <d v="2010-02-11T00:00:00"/>
    <n v="378"/>
    <s v="_B"/>
    <x v="0"/>
    <n v="-11080.060273972602"/>
    <n v="201002"/>
    <x v="3"/>
    <x v="1"/>
  </r>
  <r>
    <s v="A19811"/>
    <n v="1100022338424"/>
    <d v="2010-03-05T00:00:00"/>
    <d v="2009-09-28T00:00:00"/>
    <n v="43"/>
    <n v="21581.5"/>
    <d v="2009-01-19T00:00:00"/>
    <d v="2009-09-27T00:00:00"/>
    <n v="251"/>
    <s v="_B"/>
    <x v="0"/>
    <n v="14840.976712328767"/>
    <n v="200909"/>
    <x v="2"/>
    <x v="8"/>
  </r>
  <r>
    <s v="A19811"/>
    <n v="1100022338424"/>
    <d v="2010-03-05T00:00:00"/>
    <d v="2009-09-28T00:00:00"/>
    <n v="210"/>
    <n v="-31440.3"/>
    <d v="2009-01-19T00:00:00"/>
    <d v="2009-09-27T00:00:00"/>
    <n v="251"/>
    <s v="_B"/>
    <x v="0"/>
    <n v="-21620.589863013698"/>
    <n v="200909"/>
    <x v="2"/>
    <x v="8"/>
  </r>
  <r>
    <s v="P9917"/>
    <n v="1100022928248"/>
    <d v="2010-03-05T00:00:00"/>
    <d v="2009-12-15T00:00:00"/>
    <n v="43"/>
    <n v="-12298.7"/>
    <d v="2009-08-20T00:00:00"/>
    <d v="2009-12-14T00:00:00"/>
    <n v="116"/>
    <s v="_B"/>
    <x v="0"/>
    <n v="-3908.6279452054796"/>
    <n v="200912"/>
    <x v="2"/>
    <x v="7"/>
  </r>
  <r>
    <s v="P9917"/>
    <n v="1100022928248"/>
    <d v="2010-03-05T00:00:00"/>
    <d v="2009-12-15T00:00:00"/>
    <n v="210"/>
    <n v="-35673.599999999999"/>
    <d v="2009-08-20T00:00:00"/>
    <d v="2009-12-14T00:00:00"/>
    <n v="116"/>
    <s v="_B"/>
    <x v="0"/>
    <n v="-11337.363287671233"/>
    <n v="200912"/>
    <x v="2"/>
    <x v="7"/>
  </r>
  <r>
    <s v="P9917"/>
    <n v="1100770792838"/>
    <d v="2010-03-05T00:00:00"/>
    <d v="2009-09-10T00:00:00"/>
    <n v="1"/>
    <n v="0"/>
    <d v="2009-04-28T00:00:00"/>
    <d v="2009-09-09T00:00:00"/>
    <n v="134"/>
    <s v="_B"/>
    <x v="0"/>
    <n v="0"/>
    <n v="200909"/>
    <x v="2"/>
    <x v="8"/>
  </r>
  <r>
    <s v="A19811"/>
    <n v="1100008090124"/>
    <d v="2010-03-08T00:00:00"/>
    <d v="2009-04-19T00:00:00"/>
    <n v="1"/>
    <n v="-425242.4"/>
    <d v="2009-04-02T00:00:00"/>
    <d v="2009-04-18T00:00:00"/>
    <n v="16"/>
    <s v="_B"/>
    <x v="0"/>
    <n v="-18640.762739726029"/>
    <n v="200904"/>
    <x v="2"/>
    <x v="5"/>
  </r>
  <r>
    <s v="A19811"/>
    <n v="1100012208329"/>
    <d v="2010-03-08T00:00:00"/>
    <d v="2009-03-17T00:00:00"/>
    <n v="1"/>
    <n v="-142574.5"/>
    <d v="2009-01-28T00:00:00"/>
    <d v="2009-03-16T00:00:00"/>
    <n v="47"/>
    <s v="_B"/>
    <x v="0"/>
    <n v="-18358.90821917808"/>
    <n v="200903"/>
    <x v="2"/>
    <x v="0"/>
  </r>
  <r>
    <s v="A19811"/>
    <n v="1100022125584"/>
    <d v="2010-03-08T00:00:00"/>
    <d v="2009-09-09T00:00:00"/>
    <n v="43"/>
    <n v="-21226.799999999999"/>
    <d v="2009-07-05T00:00:00"/>
    <d v="2009-09-08T00:00:00"/>
    <n v="65"/>
    <s v="_B"/>
    <x v="0"/>
    <n v="-3780.1150684931504"/>
    <n v="200909"/>
    <x v="2"/>
    <x v="8"/>
  </r>
  <r>
    <s v="A19811"/>
    <n v="1100022125584"/>
    <d v="2010-03-08T00:00:00"/>
    <d v="2009-09-09T00:00:00"/>
    <n v="210"/>
    <n v="-127742"/>
    <d v="2009-07-05T00:00:00"/>
    <d v="2009-09-08T00:00:00"/>
    <n v="65"/>
    <s v="_B"/>
    <x v="0"/>
    <n v="-22748.575342465752"/>
    <n v="200909"/>
    <x v="2"/>
    <x v="8"/>
  </r>
  <r>
    <s v="A19811"/>
    <n v="1160000590614"/>
    <d v="2010-03-08T00:00:00"/>
    <d v="2009-04-17T00:00:00"/>
    <n v="43"/>
    <n v="-26620.9"/>
    <d v="2009-01-25T00:00:00"/>
    <d v="2009-04-16T00:00:00"/>
    <n v="81"/>
    <s v="_B"/>
    <x v="0"/>
    <n v="-5907.6517808219178"/>
    <n v="200904"/>
    <x v="2"/>
    <x v="5"/>
  </r>
  <r>
    <s v="A19811"/>
    <n v="1160000590614"/>
    <d v="2010-03-08T00:00:00"/>
    <d v="2009-04-17T00:00:00"/>
    <n v="210"/>
    <n v="-12679.3"/>
    <d v="2009-01-25T00:00:00"/>
    <d v="2009-04-16T00:00:00"/>
    <n v="81"/>
    <s v="_B"/>
    <x v="0"/>
    <n v="-2813.7624657534243"/>
    <n v="200904"/>
    <x v="2"/>
    <x v="5"/>
  </r>
  <r>
    <s v="A19811"/>
    <n v="1100000621600"/>
    <d v="2010-03-09T00:00:00"/>
    <d v="2009-05-07T00:00:00"/>
    <n v="1"/>
    <n v="-8343.7000000000007"/>
    <d v="2009-01-30T00:00:00"/>
    <d v="2009-05-06T00:00:00"/>
    <n v="96"/>
    <s v="_B"/>
    <x v="0"/>
    <n v="-2194.507397260274"/>
    <n v="200905"/>
    <x v="2"/>
    <x v="3"/>
  </r>
  <r>
    <s v="A19811"/>
    <n v="1100005452229"/>
    <d v="2010-03-10T00:00:00"/>
    <d v="2009-03-22T00:00:00"/>
    <n v="1"/>
    <n v="-351241.9"/>
    <d v="2009-01-31T00:00:00"/>
    <d v="2009-03-21T00:00:00"/>
    <n v="49"/>
    <s v="_B"/>
    <x v="0"/>
    <n v="-47153.02219178083"/>
    <n v="200903"/>
    <x v="2"/>
    <x v="0"/>
  </r>
  <r>
    <s v="A19811"/>
    <n v="1100021696985"/>
    <d v="2010-03-11T00:00:00"/>
    <d v="2009-04-10T00:00:00"/>
    <n v="43"/>
    <n v="-87540.6"/>
    <d v="2009-01-29T00:00:00"/>
    <d v="2009-04-09T00:00:00"/>
    <n v="70"/>
    <s v="_B"/>
    <x v="0"/>
    <n v="-16788.608219178084"/>
    <n v="200904"/>
    <x v="2"/>
    <x v="5"/>
  </r>
  <r>
    <s v="A19811"/>
    <n v="1100021696985"/>
    <d v="2010-03-11T00:00:00"/>
    <d v="2009-04-10T00:00:00"/>
    <n v="210"/>
    <n v="86606"/>
    <d v="2009-01-29T00:00:00"/>
    <d v="2009-04-09T00:00:00"/>
    <n v="70"/>
    <s v="_B"/>
    <x v="0"/>
    <n v="16609.369863013701"/>
    <n v="200904"/>
    <x v="2"/>
    <x v="5"/>
  </r>
  <r>
    <s v="A19811"/>
    <n v="1410658530000"/>
    <d v="2010-03-12T00:00:00"/>
    <d v="2009-02-14T00:00:00"/>
    <n v="1"/>
    <n v="-171036.4"/>
    <d v="2009-01-29T00:00:00"/>
    <d v="2009-02-13T00:00:00"/>
    <n v="15"/>
    <s v="_E"/>
    <x v="1"/>
    <n v="-7028.8931506849312"/>
    <n v="200902"/>
    <x v="2"/>
    <x v="1"/>
  </r>
  <r>
    <s v="A19811"/>
    <n v="1100006726432"/>
    <d v="2010-03-12T00:00:00"/>
    <d v="2009-05-12T00:00:00"/>
    <n v="43"/>
    <n v="168126.5"/>
    <d v="2009-04-10T00:00:00"/>
    <d v="2009-05-11T00:00:00"/>
    <n v="31"/>
    <s v="_B"/>
    <x v="0"/>
    <n v="14279.23698630137"/>
    <n v="200905"/>
    <x v="2"/>
    <x v="3"/>
  </r>
  <r>
    <s v="A19811"/>
    <n v="1100006726432"/>
    <d v="2010-03-12T00:00:00"/>
    <d v="2009-05-12T00:00:00"/>
    <n v="210"/>
    <n v="-127502.2"/>
    <d v="2009-04-10T00:00:00"/>
    <d v="2009-05-11T00:00:00"/>
    <n v="31"/>
    <s v="_B"/>
    <x v="0"/>
    <n v="-10828.95397260274"/>
    <n v="200905"/>
    <x v="2"/>
    <x v="3"/>
  </r>
  <r>
    <s v="D12478"/>
    <n v="1412929140002"/>
    <d v="2010-03-13T00:00:00"/>
    <d v="2009-07-02T00:00:00"/>
    <n v="43"/>
    <n v="188566.3"/>
    <d v="2009-06-27T00:00:00"/>
    <d v="2009-07-01T00:00:00"/>
    <n v="4"/>
    <s v="_E"/>
    <x v="1"/>
    <n v="2066.48"/>
    <n v="200907"/>
    <x v="2"/>
    <x v="6"/>
  </r>
  <r>
    <s v="D12478"/>
    <n v="1412929140002"/>
    <d v="2010-03-13T00:00:00"/>
    <d v="2009-07-02T00:00:00"/>
    <n v="210"/>
    <n v="-246437.2"/>
    <d v="2009-06-27T00:00:00"/>
    <d v="2009-07-01T00:00:00"/>
    <n v="4"/>
    <s v="_E"/>
    <x v="1"/>
    <n v="-2700.6816438356163"/>
    <n v="200907"/>
    <x v="2"/>
    <x v="6"/>
  </r>
  <r>
    <s v="D12478"/>
    <n v="1413611351008"/>
    <d v="2010-03-13T00:00:00"/>
    <d v="2009-06-24T00:00:00"/>
    <n v="1"/>
    <n v="-158773.20000000001"/>
    <d v="2009-05-23T00:00:00"/>
    <d v="2009-06-23T00:00:00"/>
    <n v="31"/>
    <s v="_E"/>
    <x v="1"/>
    <n v="-13484.847123287673"/>
    <n v="200906"/>
    <x v="2"/>
    <x v="4"/>
  </r>
  <r>
    <s v="D12478"/>
    <n v="1100002824215"/>
    <d v="2010-03-13T00:00:00"/>
    <d v="2009-04-09T00:00:00"/>
    <n v="1"/>
    <n v="-179273.60000000001"/>
    <d v="2009-03-15T00:00:00"/>
    <d v="2009-04-08T00:00:00"/>
    <n v="24"/>
    <s v="_B"/>
    <x v="0"/>
    <n v="-11787.853150684932"/>
    <n v="200904"/>
    <x v="2"/>
    <x v="5"/>
  </r>
  <r>
    <s v="A19811"/>
    <n v="1411581981002"/>
    <d v="2010-03-15T00:00:00"/>
    <d v="2009-02-04T00:00:00"/>
    <n v="1"/>
    <n v="2361"/>
    <d v="2008-07-18T00:00:00"/>
    <d v="2009-02-03T00:00:00"/>
    <n v="200"/>
    <s v="_E"/>
    <x v="1"/>
    <n v="1293.6986301369864"/>
    <n v="200902"/>
    <x v="2"/>
    <x v="1"/>
  </r>
  <r>
    <s v="A19811"/>
    <n v="1100015656428"/>
    <d v="2010-03-15T00:00:00"/>
    <d v="2009-05-16T00:00:00"/>
    <n v="1256"/>
    <n v="-64560.800000000003"/>
    <d v="2009-01-31T00:00:00"/>
    <d v="2009-05-15T00:00:00"/>
    <n v="104"/>
    <s v="_B"/>
    <x v="0"/>
    <n v="-18395.406027397261"/>
    <n v="200905"/>
    <x v="2"/>
    <x v="3"/>
  </r>
  <r>
    <s v="A19811"/>
    <n v="1100015656428"/>
    <d v="2010-03-15T00:00:00"/>
    <d v="2009-05-16T00:00:00"/>
    <n v="1257"/>
    <n v="54645.8"/>
    <d v="2009-01-31T00:00:00"/>
    <d v="2009-05-15T00:00:00"/>
    <n v="104"/>
    <s v="_B"/>
    <x v="0"/>
    <n v="15570.310136986303"/>
    <n v="200905"/>
    <x v="2"/>
    <x v="3"/>
  </r>
  <r>
    <s v="A19811"/>
    <n v="1100000309914"/>
    <d v="2010-03-17T00:00:00"/>
    <d v="2009-04-17T00:00:00"/>
    <n v="1"/>
    <n v="-297697.90000000002"/>
    <d v="2009-03-25T00:00:00"/>
    <d v="2009-04-16T00:00:00"/>
    <n v="22"/>
    <s v="_B"/>
    <x v="0"/>
    <n v="-17943.435068493152"/>
    <n v="200904"/>
    <x v="2"/>
    <x v="5"/>
  </r>
  <r>
    <s v="A19811"/>
    <n v="1100000963770"/>
    <d v="2010-03-17T00:00:00"/>
    <d v="2009-05-17T00:00:00"/>
    <n v="43"/>
    <n v="-71099"/>
    <d v="2009-02-08T00:00:00"/>
    <d v="2009-05-16T00:00:00"/>
    <n v="97"/>
    <s v="_B"/>
    <x v="0"/>
    <n v="-18894.802739726027"/>
    <n v="200905"/>
    <x v="2"/>
    <x v="3"/>
  </r>
  <r>
    <s v="A19811"/>
    <n v="1100000963770"/>
    <d v="2010-03-17T00:00:00"/>
    <d v="2009-05-17T00:00:00"/>
    <n v="210"/>
    <n v="74439.899999999994"/>
    <d v="2009-02-08T00:00:00"/>
    <d v="2009-05-16T00:00:00"/>
    <n v="97"/>
    <s v="_B"/>
    <x v="0"/>
    <n v="19782.658356164382"/>
    <n v="200905"/>
    <x v="2"/>
    <x v="3"/>
  </r>
  <r>
    <s v="A19811"/>
    <n v="1100010658449"/>
    <d v="2010-03-17T00:00:00"/>
    <d v="2009-07-14T00:00:00"/>
    <n v="1"/>
    <n v="-1288176.1000000001"/>
    <d v="2009-07-10T00:00:00"/>
    <d v="2009-07-13T00:00:00"/>
    <n v="3"/>
    <s v="_B"/>
    <x v="0"/>
    <n v="-10587.748767123288"/>
    <n v="200907"/>
    <x v="2"/>
    <x v="6"/>
  </r>
  <r>
    <s v="A19811"/>
    <n v="1100018947364"/>
    <d v="2010-03-17T00:00:00"/>
    <d v="2009-10-21T00:00:00"/>
    <n v="1250"/>
    <n v="36118.400000000001"/>
    <d v="2009-02-08T00:00:00"/>
    <d v="2009-10-20T00:00:00"/>
    <n v="254"/>
    <s v="_B"/>
    <x v="0"/>
    <n v="25134.448219178084"/>
    <n v="200910"/>
    <x v="2"/>
    <x v="2"/>
  </r>
  <r>
    <s v="A19811"/>
    <n v="1100018947364"/>
    <d v="2010-03-17T00:00:00"/>
    <d v="2009-10-21T00:00:00"/>
    <n v="1251"/>
    <n v="-33011.9"/>
    <d v="2009-02-08T00:00:00"/>
    <d v="2009-10-20T00:00:00"/>
    <n v="254"/>
    <s v="_B"/>
    <x v="0"/>
    <n v="-22972.664657534249"/>
    <n v="200910"/>
    <x v="2"/>
    <x v="2"/>
  </r>
  <r>
    <s v="A19811"/>
    <n v="1100021959635"/>
    <d v="2010-03-17T00:00:00"/>
    <d v="2009-05-04T00:00:00"/>
    <n v="1"/>
    <n v="117254.3"/>
    <d v="2009-02-04T00:00:00"/>
    <d v="2009-05-03T00:00:00"/>
    <n v="88"/>
    <s v="_B"/>
    <x v="0"/>
    <n v="28269.5298630137"/>
    <n v="200905"/>
    <x v="2"/>
    <x v="3"/>
  </r>
  <r>
    <s v="A19811"/>
    <n v="1100023671991"/>
    <d v="2010-03-17T00:00:00"/>
    <d v="2009-06-18T00:00:00"/>
    <n v="43"/>
    <n v="58066.6"/>
    <d v="2009-04-14T00:00:00"/>
    <d v="2009-06-17T00:00:00"/>
    <n v="64"/>
    <s v="_B"/>
    <x v="0"/>
    <n v="10181.540821917808"/>
    <n v="200906"/>
    <x v="2"/>
    <x v="4"/>
  </r>
  <r>
    <s v="A19811"/>
    <n v="1100023671991"/>
    <d v="2010-03-17T00:00:00"/>
    <d v="2009-06-18T00:00:00"/>
    <n v="210"/>
    <n v="-139619"/>
    <d v="2009-04-14T00:00:00"/>
    <d v="2009-06-17T00:00:00"/>
    <n v="64"/>
    <s v="_B"/>
    <x v="0"/>
    <n v="-24481.139726027399"/>
    <n v="200906"/>
    <x v="2"/>
    <x v="4"/>
  </r>
  <r>
    <s v="A19811"/>
    <n v="1100001926184"/>
    <d v="2010-03-18T00:00:00"/>
    <d v="2004-12-06T00:00:00"/>
    <n v="1216"/>
    <n v="7473.7"/>
    <d v="2003-04-06T00:00:00"/>
    <d v="2004-12-05T00:00:00"/>
    <n v="609"/>
    <s v="_B"/>
    <x v="0"/>
    <n v="12469.817260273972"/>
    <n v="200412"/>
    <x v="4"/>
    <x v="7"/>
  </r>
  <r>
    <s v="A19811"/>
    <n v="1100001926184"/>
    <d v="2010-03-18T00:00:00"/>
    <d v="2004-12-06T00:00:00"/>
    <n v="1217"/>
    <n v="3591.5"/>
    <d v="2003-04-06T00:00:00"/>
    <d v="2004-12-05T00:00:00"/>
    <n v="609"/>
    <s v="_B"/>
    <x v="0"/>
    <n v="5992.3931506849312"/>
    <n v="200412"/>
    <x v="4"/>
    <x v="7"/>
  </r>
  <r>
    <s v="D12478"/>
    <n v="1100770788098"/>
    <d v="2010-03-18T00:00:00"/>
    <d v="2010-02-03T00:00:00"/>
    <n v="1"/>
    <n v="-34405.300000000003"/>
    <d v="2009-12-31T00:00:00"/>
    <d v="2010-02-02T00:00:00"/>
    <n v="33"/>
    <s v="_B"/>
    <x v="0"/>
    <n v="-3110.6161643835621"/>
    <n v="201002"/>
    <x v="3"/>
    <x v="1"/>
  </r>
  <r>
    <s v="D12478"/>
    <n v="1100002367713"/>
    <d v="2010-03-19T00:00:00"/>
    <d v="2009-04-17T00:00:00"/>
    <n v="1252"/>
    <n v="49616.5"/>
    <d v="2009-03-16T00:00:00"/>
    <d v="2009-04-16T00:00:00"/>
    <n v="31"/>
    <s v="_B"/>
    <x v="0"/>
    <n v="4214.004109589041"/>
    <n v="200904"/>
    <x v="2"/>
    <x v="5"/>
  </r>
  <r>
    <s v="D12478"/>
    <n v="1100002367713"/>
    <d v="2010-03-19T00:00:00"/>
    <d v="2009-04-17T00:00:00"/>
    <n v="1253"/>
    <n v="-186556.6"/>
    <d v="2009-03-16T00:00:00"/>
    <d v="2009-04-16T00:00:00"/>
    <n v="31"/>
    <s v="_B"/>
    <x v="0"/>
    <n v="-15844.533150684932"/>
    <n v="200904"/>
    <x v="2"/>
    <x v="5"/>
  </r>
  <r>
    <s v="D12478"/>
    <n v="1100010371404"/>
    <d v="2010-03-19T00:00:00"/>
    <d v="2009-05-28T00:00:00"/>
    <n v="43"/>
    <n v="40244.400000000001"/>
    <d v="2009-05-24T00:00:00"/>
    <d v="2009-05-27T00:00:00"/>
    <n v="3"/>
    <s v="_B"/>
    <x v="0"/>
    <n v="330.77589041095894"/>
    <n v="200905"/>
    <x v="2"/>
    <x v="3"/>
  </r>
  <r>
    <s v="D12478"/>
    <n v="1100010371404"/>
    <d v="2010-03-19T00:00:00"/>
    <d v="2009-05-28T00:00:00"/>
    <n v="210"/>
    <n v="-347378.6"/>
    <d v="2009-05-24T00:00:00"/>
    <d v="2009-05-27T00:00:00"/>
    <n v="3"/>
    <s v="_B"/>
    <x v="0"/>
    <n v="-2855.1665753424654"/>
    <n v="200905"/>
    <x v="2"/>
    <x v="3"/>
  </r>
  <r>
    <s v="D12478"/>
    <n v="1100021639880"/>
    <d v="2010-03-19T00:00:00"/>
    <d v="2010-01-26T00:00:00"/>
    <n v="1224"/>
    <n v="-20809.099999999999"/>
    <d v="2009-09-25T00:00:00"/>
    <d v="2010-01-25T00:00:00"/>
    <n v="122"/>
    <s v="_B"/>
    <x v="0"/>
    <n v="-6955.3704109589044"/>
    <n v="201001"/>
    <x v="3"/>
    <x v="10"/>
  </r>
  <r>
    <s v="D12478"/>
    <n v="1100021639880"/>
    <d v="2010-03-19T00:00:00"/>
    <d v="2010-01-26T00:00:00"/>
    <n v="1225"/>
    <n v="-13296.6"/>
    <d v="2009-09-25T00:00:00"/>
    <d v="2010-01-25T00:00:00"/>
    <n v="122"/>
    <s v="_B"/>
    <x v="0"/>
    <n v="-4444.3430136986299"/>
    <n v="201001"/>
    <x v="3"/>
    <x v="10"/>
  </r>
  <r>
    <s v="D12478"/>
    <n v="1160000499986"/>
    <d v="2010-03-19T00:00:00"/>
    <d v="2009-05-09T00:00:00"/>
    <n v="1"/>
    <n v="-362141.7"/>
    <d v="2009-04-30T00:00:00"/>
    <d v="2009-05-08T00:00:00"/>
    <n v="8"/>
    <s v="_B"/>
    <x v="0"/>
    <n v="-7937.3523287671233"/>
    <n v="200905"/>
    <x v="2"/>
    <x v="3"/>
  </r>
  <r>
    <s v="P9917"/>
    <n v="1100004292060"/>
    <d v="2010-03-22T00:00:00"/>
    <d v="2009-12-07T00:00:00"/>
    <n v="43"/>
    <n v="-65570.5"/>
    <d v="2009-10-22T00:00:00"/>
    <d v="2009-12-06T00:00:00"/>
    <n v="45"/>
    <s v="_B"/>
    <x v="0"/>
    <n v="-8084.034246575342"/>
    <n v="200912"/>
    <x v="2"/>
    <x v="7"/>
  </r>
  <r>
    <s v="P9917"/>
    <n v="1100004292060"/>
    <d v="2010-03-22T00:00:00"/>
    <d v="2009-12-07T00:00:00"/>
    <n v="210"/>
    <n v="-67086.5"/>
    <d v="2009-10-22T00:00:00"/>
    <d v="2009-12-06T00:00:00"/>
    <n v="45"/>
    <s v="_B"/>
    <x v="0"/>
    <n v="-8270.9383561643845"/>
    <n v="200912"/>
    <x v="2"/>
    <x v="7"/>
  </r>
  <r>
    <s v="M27046"/>
    <n v="1100050074200"/>
    <d v="2010-03-23T00:00:00"/>
    <d v="2009-06-12T00:00:00"/>
    <n v="1"/>
    <n v="-55717.5"/>
    <d v="2009-02-10T00:00:00"/>
    <d v="2009-06-11T00:00:00"/>
    <n v="121"/>
    <s v="_B"/>
    <x v="0"/>
    <n v="-18470.732876712329"/>
    <n v="200906"/>
    <x v="2"/>
    <x v="4"/>
  </r>
  <r>
    <s v="P9917"/>
    <n v="1100050530757"/>
    <d v="2010-03-23T00:00:00"/>
    <d v="2009-05-14T00:00:00"/>
    <n v="1"/>
    <n v="-207429.8"/>
    <d v="2009-04-21T00:00:00"/>
    <d v="2009-05-13T00:00:00"/>
    <n v="22"/>
    <s v="_B"/>
    <x v="0"/>
    <n v="-12502.618082191781"/>
    <n v="200905"/>
    <x v="2"/>
    <x v="3"/>
  </r>
  <r>
    <s v="A19811"/>
    <n v="1100050670950"/>
    <d v="2010-03-23T00:00:00"/>
    <d v="2009-03-30T00:00:00"/>
    <n v="1"/>
    <n v="-140918.70000000001"/>
    <d v="2009-02-14T00:00:00"/>
    <d v="2009-03-29T00:00:00"/>
    <n v="43"/>
    <s v="_B"/>
    <x v="0"/>
    <n v="-16601.381095890411"/>
    <n v="200903"/>
    <x v="2"/>
    <x v="0"/>
  </r>
  <r>
    <s v="A19811"/>
    <n v="1160000522312"/>
    <d v="2010-03-23T00:00:00"/>
    <d v="2009-05-14T00:00:00"/>
    <n v="1"/>
    <n v="-31954.9"/>
    <d v="2009-02-14T00:00:00"/>
    <d v="2009-05-13T00:00:00"/>
    <n v="88"/>
    <s v="_B"/>
    <x v="0"/>
    <n v="-7704.1950684931508"/>
    <n v="200905"/>
    <x v="2"/>
    <x v="3"/>
  </r>
  <r>
    <s v="A19811"/>
    <n v="1412175120005"/>
    <d v="2010-03-24T00:00:00"/>
    <d v="2009-04-24T00:00:00"/>
    <n v="1"/>
    <n v="-275417.2"/>
    <d v="2009-04-17T00:00:00"/>
    <d v="2009-04-23T00:00:00"/>
    <n v="6"/>
    <s v="_E"/>
    <x v="1"/>
    <n v="-4527.40602739726"/>
    <n v="200904"/>
    <x v="2"/>
    <x v="5"/>
  </r>
  <r>
    <s v="A19811"/>
    <n v="1419756131009"/>
    <d v="2010-03-24T00:00:00"/>
    <d v="2009-12-06T00:00:00"/>
    <n v="76"/>
    <n v="-81053.2"/>
    <d v="2009-10-24T00:00:00"/>
    <d v="2009-12-05T00:00:00"/>
    <n v="42"/>
    <s v="_E"/>
    <x v="1"/>
    <n v="-9326.6695890410956"/>
    <n v="200912"/>
    <x v="2"/>
    <x v="7"/>
  </r>
  <r>
    <s v="A19811"/>
    <n v="1100000690612"/>
    <d v="2010-03-24T00:00:00"/>
    <d v="2009-08-28T00:00:00"/>
    <n v="1233"/>
    <n v="168375.9"/>
    <d v="2009-07-14T00:00:00"/>
    <d v="2009-08-27T00:00:00"/>
    <n v="44"/>
    <s v="_B"/>
    <x v="0"/>
    <n v="20297.368767123287"/>
    <n v="200908"/>
    <x v="2"/>
    <x v="9"/>
  </r>
  <r>
    <s v="A19811"/>
    <n v="1100000690612"/>
    <d v="2010-03-24T00:00:00"/>
    <d v="2009-08-28T00:00:00"/>
    <n v="1234"/>
    <n v="-215322.1"/>
    <d v="2009-07-14T00:00:00"/>
    <d v="2009-08-27T00:00:00"/>
    <n v="44"/>
    <s v="_B"/>
    <x v="0"/>
    <n v="-25956.636712328771"/>
    <n v="200908"/>
    <x v="2"/>
    <x v="9"/>
  </r>
  <r>
    <s v="A19811"/>
    <n v="1100001496384"/>
    <d v="2010-03-24T00:00:00"/>
    <d v="2009-04-30T00:00:00"/>
    <n v="1244"/>
    <n v="-58855.6"/>
    <d v="2009-02-11T00:00:00"/>
    <d v="2009-04-29T00:00:00"/>
    <n v="77"/>
    <s v="_B"/>
    <x v="0"/>
    <n v="-12416.112876712328"/>
    <n v="200904"/>
    <x v="2"/>
    <x v="5"/>
  </r>
  <r>
    <s v="A19811"/>
    <n v="1100001496384"/>
    <d v="2010-03-24T00:00:00"/>
    <d v="2009-04-30T00:00:00"/>
    <n v="1245"/>
    <n v="51945.3"/>
    <d v="2009-02-11T00:00:00"/>
    <d v="2009-04-29T00:00:00"/>
    <n v="77"/>
    <s v="_B"/>
    <x v="0"/>
    <n v="10958.323561643836"/>
    <n v="200904"/>
    <x v="2"/>
    <x v="5"/>
  </r>
  <r>
    <s v="A19811"/>
    <n v="1100010097290"/>
    <d v="2010-03-24T00:00:00"/>
    <d v="2009-05-26T00:00:00"/>
    <n v="1256"/>
    <n v="-244709.7"/>
    <d v="2009-05-04T00:00:00"/>
    <d v="2009-05-25T00:00:00"/>
    <n v="21"/>
    <s v="_B"/>
    <x v="0"/>
    <n v="-14079.188219178084"/>
    <n v="200905"/>
    <x v="2"/>
    <x v="3"/>
  </r>
  <r>
    <s v="A19811"/>
    <n v="1100010097290"/>
    <d v="2010-03-24T00:00:00"/>
    <d v="2009-05-26T00:00:00"/>
    <n v="1257"/>
    <n v="292608.40000000002"/>
    <d v="2009-05-04T00:00:00"/>
    <d v="2009-05-25T00:00:00"/>
    <n v="21"/>
    <s v="_B"/>
    <x v="0"/>
    <n v="16835.00383561644"/>
    <n v="200905"/>
    <x v="2"/>
    <x v="3"/>
  </r>
  <r>
    <s v="P9917"/>
    <n v="1100010548072"/>
    <d v="2010-03-24T00:00:00"/>
    <d v="2009-05-15T00:00:00"/>
    <n v="43"/>
    <n v="-246508.1"/>
    <d v="2009-04-19T00:00:00"/>
    <d v="2009-05-14T00:00:00"/>
    <n v="25"/>
    <s v="_B"/>
    <x v="0"/>
    <n v="-16884.116438356166"/>
    <n v="200905"/>
    <x v="2"/>
    <x v="3"/>
  </r>
  <r>
    <s v="P9917"/>
    <n v="1100010548072"/>
    <d v="2010-03-24T00:00:00"/>
    <d v="2009-05-15T00:00:00"/>
    <n v="210"/>
    <n v="-43783.4"/>
    <d v="2009-04-19T00:00:00"/>
    <d v="2009-05-14T00:00:00"/>
    <n v="25"/>
    <s v="_B"/>
    <x v="0"/>
    <n v="-2998.8630136986303"/>
    <n v="200905"/>
    <x v="2"/>
    <x v="3"/>
  </r>
  <r>
    <s v="A19811"/>
    <n v="1100018843762"/>
    <d v="2010-03-24T00:00:00"/>
    <d v="2009-03-05T00:00:00"/>
    <n v="1250"/>
    <n v="-380248.8"/>
    <d v="2009-02-25T00:00:00"/>
    <d v="2009-03-04T00:00:00"/>
    <n v="7"/>
    <s v="_B"/>
    <x v="0"/>
    <n v="-7292.442739726026"/>
    <n v="200903"/>
    <x v="2"/>
    <x v="0"/>
  </r>
  <r>
    <s v="A19811"/>
    <n v="1100018843762"/>
    <d v="2010-03-24T00:00:00"/>
    <d v="2009-03-05T00:00:00"/>
    <n v="1251"/>
    <n v="-270309.59999999998"/>
    <d v="2009-02-25T00:00:00"/>
    <d v="2009-03-04T00:00:00"/>
    <n v="7"/>
    <s v="_B"/>
    <x v="0"/>
    <n v="-5184.0197260273962"/>
    <n v="200903"/>
    <x v="2"/>
    <x v="0"/>
  </r>
  <r>
    <s v="A19811"/>
    <n v="1100019238826"/>
    <d v="2010-03-24T00:00:00"/>
    <d v="2009-07-31T00:00:00"/>
    <n v="1240"/>
    <n v="3068.7"/>
    <d v="2009-04-28T00:00:00"/>
    <d v="2009-07-30T00:00:00"/>
    <n v="93"/>
    <s v="_B"/>
    <x v="0"/>
    <n v="781.88794520547947"/>
    <n v="200907"/>
    <x v="2"/>
    <x v="6"/>
  </r>
  <r>
    <s v="A19811"/>
    <n v="1100019238826"/>
    <d v="2010-03-24T00:00:00"/>
    <d v="2009-07-31T00:00:00"/>
    <n v="1241"/>
    <n v="602.5"/>
    <d v="2009-04-28T00:00:00"/>
    <d v="2009-07-30T00:00:00"/>
    <n v="93"/>
    <s v="_B"/>
    <x v="0"/>
    <n v="153.51369863013699"/>
    <n v="200907"/>
    <x v="2"/>
    <x v="6"/>
  </r>
  <r>
    <s v="A19811"/>
    <n v="1100019373739"/>
    <d v="2010-03-24T00:00:00"/>
    <d v="2009-05-30T00:00:00"/>
    <n v="1"/>
    <n v="-76961.399999999994"/>
    <d v="2009-05-03T00:00:00"/>
    <d v="2009-05-29T00:00:00"/>
    <n v="26"/>
    <s v="_B"/>
    <x v="0"/>
    <n v="-5482.1819178082187"/>
    <n v="200905"/>
    <x v="2"/>
    <x v="3"/>
  </r>
  <r>
    <s v="A19811"/>
    <n v="1100019692076"/>
    <d v="2010-03-24T00:00:00"/>
    <d v="2009-05-26T00:00:00"/>
    <n v="43"/>
    <n v="-251872"/>
    <d v="2009-05-05T00:00:00"/>
    <d v="2009-05-25T00:00:00"/>
    <n v="20"/>
    <s v="_B"/>
    <x v="0"/>
    <n v="-13801.205479452055"/>
    <n v="200905"/>
    <x v="2"/>
    <x v="3"/>
  </r>
  <r>
    <s v="A19811"/>
    <n v="1100019692076"/>
    <d v="2010-03-24T00:00:00"/>
    <d v="2009-05-26T00:00:00"/>
    <n v="210"/>
    <n v="294153.2"/>
    <d v="2009-05-05T00:00:00"/>
    <d v="2009-05-25T00:00:00"/>
    <n v="20"/>
    <s v="_B"/>
    <x v="0"/>
    <n v="16117.983561643836"/>
    <n v="200905"/>
    <x v="2"/>
    <x v="3"/>
  </r>
  <r>
    <s v="A19811"/>
    <n v="1100021168657"/>
    <d v="2010-03-24T00:00:00"/>
    <d v="2009-04-24T00:00:00"/>
    <n v="1"/>
    <n v="-288648.59999999998"/>
    <d v="2009-04-20T00:00:00"/>
    <d v="2009-04-23T00:00:00"/>
    <n v="3"/>
    <s v="_B"/>
    <x v="0"/>
    <n v="-2372.454246575342"/>
    <n v="200904"/>
    <x v="2"/>
    <x v="5"/>
  </r>
  <r>
    <s v="A19811"/>
    <n v="1100770258481"/>
    <d v="2010-03-24T00:00:00"/>
    <d v="2009-04-27T00:00:00"/>
    <n v="1"/>
    <n v="-526440.5"/>
    <d v="2009-04-24T00:00:00"/>
    <d v="2009-04-26T00:00:00"/>
    <n v="2"/>
    <s v="_B"/>
    <x v="0"/>
    <n v="-2884.6054794520546"/>
    <n v="200904"/>
    <x v="2"/>
    <x v="5"/>
  </r>
  <r>
    <s v="A19811"/>
    <n v="1160000021549"/>
    <d v="2010-03-24T00:00:00"/>
    <d v="2009-03-09T00:00:00"/>
    <n v="1"/>
    <n v="-669358.1"/>
    <d v="2009-03-03T00:00:00"/>
    <d v="2009-03-08T00:00:00"/>
    <n v="5"/>
    <s v="_B"/>
    <x v="0"/>
    <n v="-9169.2890410958898"/>
    <n v="200903"/>
    <x v="2"/>
    <x v="0"/>
  </r>
  <r>
    <s v="P9917"/>
    <n v="1100019382593"/>
    <d v="2010-03-25T00:00:00"/>
    <d v="2009-11-23T00:00:00"/>
    <n v="1224"/>
    <n v="1105.0999999999999"/>
    <d v="2009-08-10T00:00:00"/>
    <d v="2009-11-22T00:00:00"/>
    <n v="104"/>
    <s v="_B"/>
    <x v="0"/>
    <n v="314.87780821917806"/>
    <n v="200911"/>
    <x v="2"/>
    <x v="11"/>
  </r>
  <r>
    <s v="P9917"/>
    <n v="1100019382593"/>
    <d v="2010-03-25T00:00:00"/>
    <d v="2009-11-23T00:00:00"/>
    <n v="1225"/>
    <n v="-43754.7"/>
    <d v="2009-08-10T00:00:00"/>
    <d v="2009-11-22T00:00:00"/>
    <n v="104"/>
    <s v="_B"/>
    <x v="0"/>
    <n v="-12467.092602739725"/>
    <n v="200911"/>
    <x v="2"/>
    <x v="11"/>
  </r>
  <r>
    <s v="P9917"/>
    <n v="1100021181667"/>
    <d v="2010-03-25T00:00:00"/>
    <d v="2009-08-26T00:00:00"/>
    <n v="1256"/>
    <n v="64035"/>
    <d v="2009-07-23T00:00:00"/>
    <d v="2009-08-25T00:00:00"/>
    <n v="33"/>
    <s v="_B"/>
    <x v="0"/>
    <n v="5789.4657534246571"/>
    <n v="200908"/>
    <x v="2"/>
    <x v="9"/>
  </r>
  <r>
    <s v="P9917"/>
    <n v="1100021181667"/>
    <d v="2010-03-25T00:00:00"/>
    <d v="2009-08-26T00:00:00"/>
    <n v="1257"/>
    <n v="-86654.2"/>
    <d v="2009-07-23T00:00:00"/>
    <d v="2009-08-25T00:00:00"/>
    <n v="33"/>
    <s v="_B"/>
    <x v="0"/>
    <n v="-7834.4893150684929"/>
    <n v="200908"/>
    <x v="2"/>
    <x v="9"/>
  </r>
  <r>
    <s v="A19811"/>
    <n v="1100004447501"/>
    <d v="2010-03-29T00:00:00"/>
    <d v="2009-04-15T00:00:00"/>
    <n v="43"/>
    <n v="-116011.3"/>
    <d v="2009-02-14T00:00:00"/>
    <d v="2009-04-14T00:00:00"/>
    <n v="59"/>
    <s v="_B"/>
    <x v="0"/>
    <n v="-18752.511506849314"/>
    <n v="200904"/>
    <x v="2"/>
    <x v="5"/>
  </r>
  <r>
    <s v="A19811"/>
    <n v="1100004447501"/>
    <d v="2010-03-29T00:00:00"/>
    <d v="2009-04-15T00:00:00"/>
    <n v="210"/>
    <n v="-13228.5"/>
    <d v="2009-02-14T00:00:00"/>
    <d v="2009-04-14T00:00:00"/>
    <n v="59"/>
    <s v="_B"/>
    <x v="0"/>
    <n v="-2138.3054794520549"/>
    <n v="200904"/>
    <x v="2"/>
    <x v="5"/>
  </r>
  <r>
    <s v="A19811"/>
    <n v="1100006358146"/>
    <d v="2010-03-29T00:00:00"/>
    <d v="2009-06-08T00:00:00"/>
    <n v="1"/>
    <n v="-11705.2"/>
    <d v="2009-02-14T00:00:00"/>
    <d v="2009-06-07T00:00:00"/>
    <n v="113"/>
    <s v="_B"/>
    <x v="0"/>
    <n v="-3623.8016438356167"/>
    <n v="200906"/>
    <x v="2"/>
    <x v="4"/>
  </r>
  <r>
    <s v="A19811"/>
    <n v="1100010644818"/>
    <d v="2010-03-29T00:00:00"/>
    <d v="2009-06-09T00:00:00"/>
    <n v="43"/>
    <n v="-19533.2"/>
    <d v="2009-02-14T00:00:00"/>
    <d v="2009-06-08T00:00:00"/>
    <n v="114"/>
    <s v="_B"/>
    <x v="0"/>
    <n v="-6100.780273972603"/>
    <n v="200906"/>
    <x v="2"/>
    <x v="4"/>
  </r>
  <r>
    <s v="A19811"/>
    <n v="1100010644818"/>
    <d v="2010-03-29T00:00:00"/>
    <d v="2009-06-09T00:00:00"/>
    <n v="210"/>
    <n v="-11207.3"/>
    <d v="2009-02-14T00:00:00"/>
    <d v="2009-06-08T00:00:00"/>
    <n v="114"/>
    <s v="_B"/>
    <x v="0"/>
    <n v="-3500.3621917808218"/>
    <n v="200906"/>
    <x v="2"/>
    <x v="4"/>
  </r>
  <r>
    <s v="A19811"/>
    <n v="1100014709691"/>
    <d v="2010-03-29T00:00:00"/>
    <d v="2009-09-01T00:00:00"/>
    <n v="43"/>
    <n v="-149015.9"/>
    <d v="2009-07-25T00:00:00"/>
    <d v="2009-08-31T00:00:00"/>
    <n v="37"/>
    <s v="_B"/>
    <x v="0"/>
    <n v="-15105.721369863015"/>
    <n v="200909"/>
    <x v="2"/>
    <x v="8"/>
  </r>
  <r>
    <s v="A19811"/>
    <n v="1100014709691"/>
    <d v="2010-03-29T00:00:00"/>
    <d v="2009-09-01T00:00:00"/>
    <n v="210"/>
    <n v="-157803.79999999999"/>
    <d v="2009-07-25T00:00:00"/>
    <d v="2009-08-31T00:00:00"/>
    <n v="37"/>
    <s v="_B"/>
    <x v="0"/>
    <n v="-15996.549589041093"/>
    <n v="200909"/>
    <x v="2"/>
    <x v="8"/>
  </r>
  <r>
    <s v="A19811"/>
    <n v="1100015722504"/>
    <d v="2010-03-29T00:00:00"/>
    <d v="2009-10-20T00:00:00"/>
    <n v="1"/>
    <n v="-126431.3"/>
    <d v="2009-09-21T00:00:00"/>
    <d v="2009-10-19T00:00:00"/>
    <n v="28"/>
    <s v="_B"/>
    <x v="0"/>
    <n v="-9698.8394520547936"/>
    <n v="200910"/>
    <x v="2"/>
    <x v="2"/>
  </r>
  <r>
    <s v="A19811"/>
    <n v="1100019356361"/>
    <d v="2010-03-29T00:00:00"/>
    <d v="2009-06-09T00:00:00"/>
    <n v="43"/>
    <n v="-214739"/>
    <d v="2009-05-01T00:00:00"/>
    <d v="2009-06-08T00:00:00"/>
    <n v="38"/>
    <s v="_B"/>
    <x v="0"/>
    <n v="-22356.389041095892"/>
    <n v="200906"/>
    <x v="2"/>
    <x v="4"/>
  </r>
  <r>
    <s v="A19811"/>
    <n v="1100019356361"/>
    <d v="2010-03-29T00:00:00"/>
    <d v="2009-06-09T00:00:00"/>
    <n v="210"/>
    <n v="-254642.5"/>
    <d v="2009-05-01T00:00:00"/>
    <d v="2009-06-08T00:00:00"/>
    <n v="38"/>
    <s v="_B"/>
    <x v="0"/>
    <n v="-26510.726027397261"/>
    <n v="200906"/>
    <x v="2"/>
    <x v="4"/>
  </r>
  <r>
    <s v="P9917"/>
    <n v="1100019982040"/>
    <d v="2010-03-29T00:00:00"/>
    <d v="2009-07-30T00:00:00"/>
    <n v="43"/>
    <n v="55421.1"/>
    <d v="2009-05-11T00:00:00"/>
    <d v="2009-07-29T00:00:00"/>
    <n v="79"/>
    <s v="_B"/>
    <x v="0"/>
    <n v="11995.251780821918"/>
    <n v="200907"/>
    <x v="2"/>
    <x v="6"/>
  </r>
  <r>
    <s v="P9917"/>
    <n v="1100019982040"/>
    <d v="2010-03-29T00:00:00"/>
    <d v="2009-07-30T00:00:00"/>
    <n v="210"/>
    <n v="-152500.9"/>
    <d v="2009-05-11T00:00:00"/>
    <d v="2009-07-29T00:00:00"/>
    <n v="79"/>
    <s v="_B"/>
    <x v="0"/>
    <n v="-33007.044109589042"/>
    <n v="200907"/>
    <x v="2"/>
    <x v="6"/>
  </r>
  <r>
    <s v="A19811"/>
    <n v="1100021006566"/>
    <d v="2010-03-29T00:00:00"/>
    <d v="2009-03-03T00:00:00"/>
    <n v="1"/>
    <n v="-1510500.7"/>
    <d v="2009-02-27T00:00:00"/>
    <d v="2009-03-02T00:00:00"/>
    <n v="3"/>
    <s v="_B"/>
    <x v="0"/>
    <n v="-12415.074246575341"/>
    <n v="200903"/>
    <x v="2"/>
    <x v="0"/>
  </r>
  <r>
    <s v="A19811"/>
    <n v="1100021398510"/>
    <d v="2010-03-29T00:00:00"/>
    <d v="2009-04-06T00:00:00"/>
    <n v="1"/>
    <n v="-136946.20000000001"/>
    <d v="2009-02-18T00:00:00"/>
    <d v="2009-04-05T00:00:00"/>
    <n v="46"/>
    <s v="_B"/>
    <x v="0"/>
    <n v="-17258.973150684931"/>
    <n v="200904"/>
    <x v="2"/>
    <x v="5"/>
  </r>
  <r>
    <s v="A19811"/>
    <n v="1100023098870"/>
    <d v="2010-03-29T00:00:00"/>
    <d v="2009-05-01T00:00:00"/>
    <n v="1"/>
    <n v="-289831"/>
    <d v="2009-04-05T00:00:00"/>
    <d v="2009-04-30T00:00:00"/>
    <n v="25"/>
    <s v="_B"/>
    <x v="0"/>
    <n v="-19851.438356164381"/>
    <n v="200905"/>
    <x v="2"/>
    <x v="3"/>
  </r>
  <r>
    <s v="A19811"/>
    <n v="1100025637947"/>
    <d v="2010-03-29T00:00:00"/>
    <d v="2009-05-15T00:00:00"/>
    <n v="1"/>
    <n v="-423326.1"/>
    <d v="2009-04-28T00:00:00"/>
    <d v="2009-05-14T00:00:00"/>
    <n v="16"/>
    <s v="_B"/>
    <x v="0"/>
    <n v="-18556.760547945203"/>
    <n v="200905"/>
    <x v="2"/>
    <x v="3"/>
  </r>
  <r>
    <s v="A19811"/>
    <n v="1100050284790"/>
    <d v="2010-03-30T00:00:00"/>
    <d v="2009-10-22T00:00:00"/>
    <n v="1202"/>
    <n v="-696.6"/>
    <d v="2009-02-27T00:00:00"/>
    <d v="2009-10-21T00:00:00"/>
    <n v="236"/>
    <s v="_B"/>
    <x v="0"/>
    <n v="-450.40438356164384"/>
    <n v="200910"/>
    <x v="2"/>
    <x v="2"/>
  </r>
  <r>
    <s v="A19811"/>
    <n v="1100050284790"/>
    <d v="2010-03-30T00:00:00"/>
    <d v="2009-10-22T00:00:00"/>
    <n v="1203"/>
    <n v="-1408"/>
    <d v="2009-02-27T00:00:00"/>
    <d v="2009-10-21T00:00:00"/>
    <n v="236"/>
    <s v="_B"/>
    <x v="0"/>
    <n v="-910.37808219178089"/>
    <n v="200910"/>
    <x v="2"/>
    <x v="2"/>
  </r>
  <r>
    <s v="P9917"/>
    <n v="1460000300081"/>
    <d v="2010-03-31T00:00:00"/>
    <d v="2009-06-01T00:00:00"/>
    <n v="43"/>
    <n v="152228.20000000001"/>
    <d v="2009-04-20T00:00:00"/>
    <d v="2009-05-31T00:00:00"/>
    <n v="41"/>
    <s v="_E"/>
    <x v="1"/>
    <n v="17099.606027397262"/>
    <n v="200906"/>
    <x v="2"/>
    <x v="4"/>
  </r>
  <r>
    <s v="P9917"/>
    <n v="1460000300081"/>
    <d v="2010-03-31T00:00:00"/>
    <d v="2009-06-01T00:00:00"/>
    <n v="210"/>
    <n v="-149719.9"/>
    <d v="2009-04-20T00:00:00"/>
    <d v="2009-05-31T00:00:00"/>
    <n v="41"/>
    <s v="_E"/>
    <x v="1"/>
    <n v="-16817.851780821915"/>
    <n v="200906"/>
    <x v="2"/>
    <x v="4"/>
  </r>
  <r>
    <s v="A19811"/>
    <n v="1100004089506"/>
    <d v="2010-03-31T00:00:00"/>
    <d v="2009-05-11T00:00:00"/>
    <n v="43"/>
    <n v="114481"/>
    <d v="2009-02-26T00:00:00"/>
    <d v="2009-05-10T00:00:00"/>
    <n v="73"/>
    <s v="_B"/>
    <x v="0"/>
    <n v="22896.2"/>
    <n v="200905"/>
    <x v="2"/>
    <x v="3"/>
  </r>
  <r>
    <s v="A19811"/>
    <n v="1100004089506"/>
    <d v="2010-03-31T00:00:00"/>
    <d v="2009-05-11T00:00:00"/>
    <n v="210"/>
    <n v="-84104.6"/>
    <d v="2009-02-26T00:00:00"/>
    <d v="2009-05-10T00:00:00"/>
    <n v="73"/>
    <s v="_B"/>
    <x v="0"/>
    <n v="-16820.920000000002"/>
    <n v="200905"/>
    <x v="2"/>
    <x v="3"/>
  </r>
  <r>
    <s v="A19811"/>
    <n v="1100006299856"/>
    <d v="2010-03-31T00:00:00"/>
    <d v="2009-05-10T00:00:00"/>
    <n v="1"/>
    <n v="-533243.1"/>
    <d v="2009-04-18T00:00:00"/>
    <d v="2009-05-09T00:00:00"/>
    <n v="21"/>
    <s v="_B"/>
    <x v="0"/>
    <n v="-30679.739999999998"/>
    <n v="200905"/>
    <x v="2"/>
    <x v="3"/>
  </r>
  <r>
    <s v="P9917"/>
    <n v="1100040071578"/>
    <d v="2010-03-31T00:00:00"/>
    <d v="2009-06-04T00:00:00"/>
    <n v="43"/>
    <n v="71341.899999999994"/>
    <d v="2009-02-22T00:00:00"/>
    <d v="2009-06-03T00:00:00"/>
    <n v="101"/>
    <s v="_B"/>
    <x v="0"/>
    <n v="19741.183287671232"/>
    <n v="200906"/>
    <x v="2"/>
    <x v="4"/>
  </r>
  <r>
    <s v="P9917"/>
    <n v="1100040071578"/>
    <d v="2010-03-31T00:00:00"/>
    <d v="2009-06-04T00:00:00"/>
    <n v="210"/>
    <n v="-60458.2"/>
    <d v="2009-02-22T00:00:00"/>
    <d v="2009-06-03T00:00:00"/>
    <n v="101"/>
    <s v="_B"/>
    <x v="0"/>
    <n v="-16729.529315068492"/>
    <n v="200906"/>
    <x v="2"/>
    <x v="4"/>
  </r>
  <r>
    <s v="A19811"/>
    <n v="1100002294604"/>
    <d v="2010-04-01T00:00:00"/>
    <d v="2009-05-23T00:00:00"/>
    <n v="1"/>
    <n v="-154233.29999999999"/>
    <d v="2009-04-06T00:00:00"/>
    <d v="2009-05-22T00:00:00"/>
    <n v="46"/>
    <s v="_B"/>
    <x v="0"/>
    <n v="-19437.621369863013"/>
    <n v="200905"/>
    <x v="2"/>
    <x v="3"/>
  </r>
  <r>
    <s v="A19811"/>
    <n v="1100013196835"/>
    <d v="2010-04-01T00:00:00"/>
    <d v="2009-05-19T00:00:00"/>
    <n v="1235"/>
    <n v="8572.2999999999993"/>
    <d v="2009-02-19T00:00:00"/>
    <d v="2009-05-18T00:00:00"/>
    <n v="88"/>
    <s v="_B"/>
    <x v="0"/>
    <n v="2066.7463013698625"/>
    <n v="200905"/>
    <x v="2"/>
    <x v="3"/>
  </r>
  <r>
    <s v="A19811"/>
    <n v="1100013196835"/>
    <d v="2010-04-01T00:00:00"/>
    <d v="2009-05-19T00:00:00"/>
    <n v="1237"/>
    <n v="297045.7"/>
    <d v="2009-02-19T00:00:00"/>
    <d v="2009-05-18T00:00:00"/>
    <n v="88"/>
    <s v="_B"/>
    <x v="0"/>
    <n v="71616.497534246577"/>
    <n v="200905"/>
    <x v="2"/>
    <x v="3"/>
  </r>
  <r>
    <s v="A19811"/>
    <n v="1100013196835"/>
    <d v="2010-04-01T00:00:00"/>
    <d v="2009-05-19T00:00:00"/>
    <n v="1236"/>
    <n v="87973.5"/>
    <d v="2009-02-19T00:00:00"/>
    <d v="2009-05-18T00:00:00"/>
    <n v="88"/>
    <s v="_B"/>
    <x v="0"/>
    <n v="21210.049315068492"/>
    <n v="200905"/>
    <x v="2"/>
    <x v="3"/>
  </r>
  <r>
    <s v="A19811"/>
    <n v="1100020512116"/>
    <d v="2010-04-01T00:00:00"/>
    <d v="2009-03-26T00:00:00"/>
    <n v="1"/>
    <n v="-180306.4"/>
    <d v="2009-02-19T00:00:00"/>
    <d v="2009-03-25T00:00:00"/>
    <n v="34"/>
    <s v="_B"/>
    <x v="0"/>
    <n v="-16795.664657534246"/>
    <n v="200903"/>
    <x v="2"/>
    <x v="0"/>
  </r>
  <r>
    <s v="A19811"/>
    <n v="1100025722609"/>
    <d v="2010-04-01T00:00:00"/>
    <d v="2009-08-06T00:00:00"/>
    <n v="1"/>
    <n v="-2431557.9"/>
    <d v="2009-07-04T00:00:00"/>
    <d v="2009-08-05T00:00:00"/>
    <n v="32"/>
    <s v="_B"/>
    <x v="0"/>
    <n v="-213177.67890410958"/>
    <n v="200908"/>
    <x v="2"/>
    <x v="9"/>
  </r>
  <r>
    <s v="P9917"/>
    <n v="1160000978695"/>
    <d v="2010-04-01T00:00:00"/>
    <d v="2009-08-19T00:00:00"/>
    <n v="1"/>
    <n v="25994.3"/>
    <d v="2009-05-21T00:00:00"/>
    <d v="2009-08-18T00:00:00"/>
    <n v="89"/>
    <s v="_B"/>
    <x v="0"/>
    <n v="6338.3361643835615"/>
    <n v="200908"/>
    <x v="2"/>
    <x v="9"/>
  </r>
  <r>
    <s v="A19811"/>
    <n v="1412694871005"/>
    <d v="2010-04-06T00:00:00"/>
    <d v="2009-05-07T00:00:00"/>
    <n v="1"/>
    <n v="-324216.40000000002"/>
    <d v="2009-05-03T00:00:00"/>
    <d v="2009-05-06T00:00:00"/>
    <n v="3"/>
    <s v="_E"/>
    <x v="1"/>
    <n v="-2664.7923287671233"/>
    <n v="200905"/>
    <x v="2"/>
    <x v="3"/>
  </r>
  <r>
    <s v="A19811"/>
    <n v="1100000764006"/>
    <d v="2010-04-06T00:00:00"/>
    <d v="2009-06-04T00:00:00"/>
    <n v="43"/>
    <n v="-240473.5"/>
    <d v="2009-04-30T00:00:00"/>
    <d v="2009-06-03T00:00:00"/>
    <n v="34"/>
    <s v="_B"/>
    <x v="0"/>
    <n v="-22400.271232876712"/>
    <n v="200906"/>
    <x v="2"/>
    <x v="4"/>
  </r>
  <r>
    <s v="A19811"/>
    <n v="1100000764006"/>
    <d v="2010-04-06T00:00:00"/>
    <d v="2009-06-04T00:00:00"/>
    <n v="210"/>
    <n v="297046.09999999998"/>
    <d v="2009-04-30T00:00:00"/>
    <d v="2009-06-03T00:00:00"/>
    <n v="34"/>
    <s v="_B"/>
    <x v="0"/>
    <n v="27670.047671232875"/>
    <n v="200906"/>
    <x v="2"/>
    <x v="4"/>
  </r>
  <r>
    <s v="A19811"/>
    <n v="1100009515760"/>
    <d v="2010-04-06T00:00:00"/>
    <d v="2009-04-06T00:00:00"/>
    <n v="1252"/>
    <n v="-685554.2"/>
    <d v="2009-04-04T00:00:00"/>
    <d v="2009-04-05T00:00:00"/>
    <n v="1"/>
    <s v="_B"/>
    <x v="0"/>
    <n v="-1878.2306849315066"/>
    <n v="200904"/>
    <x v="2"/>
    <x v="5"/>
  </r>
  <r>
    <s v="A19811"/>
    <n v="1100009515760"/>
    <d v="2010-04-06T00:00:00"/>
    <d v="2009-04-06T00:00:00"/>
    <n v="1253"/>
    <n v="-550886.5"/>
    <d v="2009-04-04T00:00:00"/>
    <d v="2009-04-05T00:00:00"/>
    <n v="1"/>
    <s v="_B"/>
    <x v="0"/>
    <n v="-1509.2780821917809"/>
    <n v="200904"/>
    <x v="2"/>
    <x v="5"/>
  </r>
  <r>
    <s v="A19811"/>
    <n v="1100011856064"/>
    <d v="2010-04-06T00:00:00"/>
    <d v="2009-05-22T00:00:00"/>
    <n v="1256"/>
    <n v="-30644.400000000001"/>
    <d v="2009-02-22T00:00:00"/>
    <d v="2009-05-21T00:00:00"/>
    <n v="88"/>
    <s v="_B"/>
    <x v="0"/>
    <n v="-7388.2389041095894"/>
    <n v="200905"/>
    <x v="2"/>
    <x v="3"/>
  </r>
  <r>
    <s v="A19811"/>
    <n v="1100011856064"/>
    <d v="2010-04-06T00:00:00"/>
    <d v="2009-05-22T00:00:00"/>
    <n v="1257"/>
    <n v="-7999.3"/>
    <d v="2009-02-22T00:00:00"/>
    <d v="2009-05-21T00:00:00"/>
    <n v="88"/>
    <s v="_B"/>
    <x v="0"/>
    <n v="-1928.5983561643836"/>
    <n v="200905"/>
    <x v="2"/>
    <x v="3"/>
  </r>
  <r>
    <s v="A19811"/>
    <n v="1100014523693"/>
    <d v="2010-04-06T00:00:00"/>
    <d v="2009-05-23T00:00:00"/>
    <n v="1"/>
    <n v="-386456.5"/>
    <d v="2009-05-08T00:00:00"/>
    <d v="2009-05-22T00:00:00"/>
    <n v="14"/>
    <s v="_B"/>
    <x v="0"/>
    <n v="-14822.989041095891"/>
    <n v="200905"/>
    <x v="2"/>
    <x v="3"/>
  </r>
  <r>
    <s v="A19811"/>
    <n v="1100014663600"/>
    <d v="2010-04-06T00:00:00"/>
    <d v="2009-05-14T00:00:00"/>
    <n v="43"/>
    <n v="-298142"/>
    <d v="2009-04-16T00:00:00"/>
    <d v="2009-05-13T00:00:00"/>
    <n v="27"/>
    <s v="_B"/>
    <x v="0"/>
    <n v="-22054.339726027396"/>
    <n v="200905"/>
    <x v="2"/>
    <x v="3"/>
  </r>
  <r>
    <s v="A19811"/>
    <n v="1100014663600"/>
    <d v="2010-04-06T00:00:00"/>
    <d v="2009-05-14T00:00:00"/>
    <n v="210"/>
    <n v="-251882"/>
    <d v="2009-04-16T00:00:00"/>
    <d v="2009-05-13T00:00:00"/>
    <n v="27"/>
    <s v="_B"/>
    <x v="0"/>
    <n v="-18632.36712328767"/>
    <n v="200905"/>
    <x v="2"/>
    <x v="3"/>
  </r>
  <r>
    <s v="P9917"/>
    <n v="1100004857755"/>
    <d v="2010-04-07T00:00:00"/>
    <d v="2009-05-14T00:00:00"/>
    <n v="1"/>
    <n v="-127128.3"/>
    <d v="2009-04-24T00:00:00"/>
    <d v="2009-05-13T00:00:00"/>
    <n v="19"/>
    <s v="_B"/>
    <x v="0"/>
    <n v="-6617.6375342465753"/>
    <n v="200905"/>
    <x v="2"/>
    <x v="3"/>
  </r>
  <r>
    <s v="A19811"/>
    <n v="1100014207805"/>
    <d v="2010-04-09T00:00:00"/>
    <d v="2009-05-14T00:00:00"/>
    <n v="43"/>
    <n v="227024.6"/>
    <d v="2009-04-04T00:00:00"/>
    <d v="2009-05-13T00:00:00"/>
    <n v="39"/>
    <s v="_B"/>
    <x v="0"/>
    <n v="24257.42301369863"/>
    <n v="200905"/>
    <x v="2"/>
    <x v="3"/>
  </r>
  <r>
    <s v="A19811"/>
    <n v="1100014207805"/>
    <d v="2010-04-09T00:00:00"/>
    <d v="2009-05-14T00:00:00"/>
    <n v="210"/>
    <n v="-181206.3"/>
    <d v="2009-04-04T00:00:00"/>
    <d v="2009-05-13T00:00:00"/>
    <n v="39"/>
    <s v="_B"/>
    <x v="0"/>
    <n v="-19361.769041095889"/>
    <n v="200905"/>
    <x v="2"/>
    <x v="3"/>
  </r>
  <r>
    <s v="A19811"/>
    <n v="1100020388344"/>
    <d v="2010-04-09T00:00:00"/>
    <d v="2009-05-18T00:00:00"/>
    <n v="1"/>
    <n v="-287989.3"/>
    <d v="2009-05-06T00:00:00"/>
    <d v="2009-05-17T00:00:00"/>
    <n v="11"/>
    <s v="_B"/>
    <x v="0"/>
    <n v="-8679.1295890410966"/>
    <n v="200905"/>
    <x v="2"/>
    <x v="3"/>
  </r>
  <r>
    <s v="A19811"/>
    <n v="1100022724515"/>
    <d v="2010-04-09T00:00:00"/>
    <d v="2009-05-27T00:00:00"/>
    <n v="43"/>
    <n v="-157068.70000000001"/>
    <d v="2009-04-27T00:00:00"/>
    <d v="2009-05-26T00:00:00"/>
    <n v="29"/>
    <s v="_B"/>
    <x v="0"/>
    <n v="-12479.430958904111"/>
    <n v="200905"/>
    <x v="2"/>
    <x v="3"/>
  </r>
  <r>
    <s v="A19811"/>
    <n v="1100022724515"/>
    <d v="2010-04-09T00:00:00"/>
    <d v="2009-05-27T00:00:00"/>
    <n v="210"/>
    <n v="-293273.8"/>
    <d v="2009-04-27T00:00:00"/>
    <d v="2009-05-26T00:00:00"/>
    <n v="29"/>
    <s v="_B"/>
    <x v="0"/>
    <n v="-23301.20602739726"/>
    <n v="200905"/>
    <x v="2"/>
    <x v="3"/>
  </r>
  <r>
    <s v="A19811"/>
    <n v="1100023542248"/>
    <d v="2010-04-09T00:00:00"/>
    <d v="2009-09-09T00:00:00"/>
    <n v="1"/>
    <n v="-14886.4"/>
    <d v="2009-02-24T00:00:00"/>
    <d v="2009-09-08T00:00:00"/>
    <n v="196"/>
    <s v="_B"/>
    <x v="0"/>
    <n v="-7993.7928767123294"/>
    <n v="200909"/>
    <x v="2"/>
    <x v="8"/>
  </r>
  <r>
    <s v="A19811"/>
    <n v="1100024059570"/>
    <d v="2010-04-09T00:00:00"/>
    <d v="2009-09-18T00:00:00"/>
    <n v="1"/>
    <n v="-81433.3"/>
    <d v="2009-06-06T00:00:00"/>
    <d v="2009-09-17T00:00:00"/>
    <n v="103"/>
    <s v="_B"/>
    <x v="0"/>
    <n v="-22979.807945205481"/>
    <n v="200909"/>
    <x v="2"/>
    <x v="8"/>
  </r>
  <r>
    <s v="A19811"/>
    <n v="1100039202062"/>
    <d v="2010-04-09T00:00:00"/>
    <d v="2009-04-24T00:00:00"/>
    <n v="172"/>
    <n v="-91916.2"/>
    <d v="2009-02-24T00:00:00"/>
    <d v="2009-04-23T00:00:00"/>
    <n v="58"/>
    <s v="_B"/>
    <x v="0"/>
    <n v="-14605.861917808219"/>
    <n v="200904"/>
    <x v="2"/>
    <x v="5"/>
  </r>
  <r>
    <s v="D12478"/>
    <n v="1417239070009"/>
    <d v="2010-04-10T00:00:00"/>
    <d v="2009-05-10T00:00:00"/>
    <n v="1"/>
    <n v="-232222.2"/>
    <d v="2009-03-03T00:00:00"/>
    <d v="2009-05-09T00:00:00"/>
    <n v="67"/>
    <s v="_E"/>
    <x v="1"/>
    <n v="-42627.088767123292"/>
    <n v="200905"/>
    <x v="2"/>
    <x v="3"/>
  </r>
  <r>
    <s v="D12478"/>
    <n v="1460001806582"/>
    <d v="2010-04-10T00:00:00"/>
    <d v="2009-05-22T00:00:00"/>
    <n v="1"/>
    <n v="-94436.7"/>
    <d v="2009-05-15T00:00:00"/>
    <d v="2009-05-21T00:00:00"/>
    <n v="6"/>
    <s v="_E"/>
    <x v="1"/>
    <n v="-1552.3841095890411"/>
    <n v="200905"/>
    <x v="2"/>
    <x v="3"/>
  </r>
  <r>
    <s v="D12478"/>
    <n v="1100002068860"/>
    <d v="2010-04-10T00:00:00"/>
    <d v="2009-08-13T00:00:00"/>
    <n v="114"/>
    <n v="-493888.5"/>
    <d v="2009-08-03T00:00:00"/>
    <d v="2009-08-12T00:00:00"/>
    <n v="9"/>
    <s v="_B"/>
    <x v="0"/>
    <n v="-12178.072602739727"/>
    <n v="200908"/>
    <x v="2"/>
    <x v="9"/>
  </r>
  <r>
    <s v="D12478"/>
    <n v="1100014486377"/>
    <d v="2010-04-10T00:00:00"/>
    <d v="2010-01-26T00:00:00"/>
    <n v="1"/>
    <n v="-39695.9"/>
    <d v="2009-08-11T00:00:00"/>
    <d v="2010-01-25T00:00:00"/>
    <n v="167"/>
    <s v="_B"/>
    <x v="0"/>
    <n v="-18162.233698630138"/>
    <n v="201001"/>
    <x v="3"/>
    <x v="10"/>
  </r>
  <r>
    <s v="D12478"/>
    <n v="1100025348300"/>
    <d v="2010-04-10T00:00:00"/>
    <d v="2009-05-03T00:00:00"/>
    <n v="43"/>
    <n v="-10717.1"/>
    <d v="2009-03-03T00:00:00"/>
    <d v="2009-05-02T00:00:00"/>
    <n v="60"/>
    <s v="_B"/>
    <x v="0"/>
    <n v="-1761.7150684931507"/>
    <n v="200905"/>
    <x v="2"/>
    <x v="3"/>
  </r>
  <r>
    <s v="D12478"/>
    <n v="1100025348300"/>
    <d v="2010-04-10T00:00:00"/>
    <d v="2009-05-03T00:00:00"/>
    <n v="210"/>
    <n v="-92016.2"/>
    <d v="2009-03-03T00:00:00"/>
    <d v="2009-05-02T00:00:00"/>
    <n v="60"/>
    <s v="_B"/>
    <x v="0"/>
    <n v="-15125.950684931506"/>
    <n v="200905"/>
    <x v="2"/>
    <x v="3"/>
  </r>
  <r>
    <s v="D12478"/>
    <n v="1100050514240"/>
    <d v="2010-04-10T00:00:00"/>
    <d v="2009-03-03T00:00:00"/>
    <n v="1"/>
    <n v="9584.9"/>
    <d v="2009-01-07T00:00:00"/>
    <d v="2009-03-02T00:00:00"/>
    <n v="54"/>
    <s v="_B"/>
    <x v="0"/>
    <n v="1418.04"/>
    <n v="200903"/>
    <x v="2"/>
    <x v="0"/>
  </r>
  <r>
    <s v="D12478"/>
    <n v="1460000711619"/>
    <d v="2010-04-12T00:00:00"/>
    <d v="2009-05-03T00:00:00"/>
    <n v="1"/>
    <n v="-7107.8"/>
    <d v="2009-03-03T00:00:00"/>
    <d v="2009-05-02T00:00:00"/>
    <n v="60"/>
    <s v="_E"/>
    <x v="1"/>
    <n v="-1168.4054794520548"/>
    <n v="200905"/>
    <x v="2"/>
    <x v="3"/>
  </r>
  <r>
    <s v="D12478"/>
    <n v="1100004246490"/>
    <d v="2010-04-12T00:00:00"/>
    <d v="2010-01-15T00:00:00"/>
    <n v="1"/>
    <n v="-33421.800000000003"/>
    <d v="2009-09-05T00:00:00"/>
    <d v="2010-01-14T00:00:00"/>
    <n v="131"/>
    <s v="_B"/>
    <x v="0"/>
    <n v="-11995.221369863015"/>
    <n v="201001"/>
    <x v="3"/>
    <x v="10"/>
  </r>
  <r>
    <s v="A19811"/>
    <n v="1100050645820"/>
    <d v="2010-04-12T00:00:00"/>
    <d v="2009-03-18T00:00:00"/>
    <n v="1"/>
    <n v="-276225.40000000002"/>
    <d v="2009-02-24T00:00:00"/>
    <d v="2009-03-17T00:00:00"/>
    <n v="21"/>
    <s v="_B"/>
    <x v="0"/>
    <n v="-15892.420273972602"/>
    <n v="200903"/>
    <x v="2"/>
    <x v="0"/>
  </r>
  <r>
    <s v="A19811"/>
    <n v="1100770292809"/>
    <d v="2010-04-12T00:00:00"/>
    <d v="2009-05-27T00:00:00"/>
    <n v="1"/>
    <n v="-82293.5"/>
    <d v="2009-02-27T00:00:00"/>
    <d v="2009-05-26T00:00:00"/>
    <n v="88"/>
    <s v="_B"/>
    <x v="0"/>
    <n v="-19840.624657534245"/>
    <n v="200905"/>
    <x v="2"/>
    <x v="3"/>
  </r>
  <r>
    <s v="A19811"/>
    <n v="1100004377875"/>
    <d v="2010-04-13T00:00:00"/>
    <d v="2009-05-31T00:00:00"/>
    <n v="43"/>
    <n v="3447.1"/>
    <d v="2009-02-28T00:00:00"/>
    <d v="2009-05-30T00:00:00"/>
    <n v="91"/>
    <s v="_B"/>
    <x v="0"/>
    <n v="859.4139726027397"/>
    <n v="200905"/>
    <x v="2"/>
    <x v="3"/>
  </r>
  <r>
    <s v="A19811"/>
    <n v="1100004377875"/>
    <d v="2010-04-13T00:00:00"/>
    <d v="2009-05-31T00:00:00"/>
    <n v="210"/>
    <n v="-19954"/>
    <d v="2009-02-28T00:00:00"/>
    <d v="2009-05-30T00:00:00"/>
    <n v="91"/>
    <s v="_B"/>
    <x v="0"/>
    <n v="-4974.8328767123285"/>
    <n v="200905"/>
    <x v="2"/>
    <x v="3"/>
  </r>
  <r>
    <s v="A19811"/>
    <n v="1100005185581"/>
    <d v="2010-04-13T00:00:00"/>
    <d v="2009-08-26T00:00:00"/>
    <n v="1"/>
    <n v="-193724.9"/>
    <d v="2009-08-06T00:00:00"/>
    <d v="2009-08-25T00:00:00"/>
    <n v="19"/>
    <s v="_B"/>
    <x v="0"/>
    <n v="-10084.309863013697"/>
    <n v="200908"/>
    <x v="2"/>
    <x v="9"/>
  </r>
  <r>
    <s v="A19811"/>
    <n v="1100010802379"/>
    <d v="2010-04-13T00:00:00"/>
    <d v="2009-06-05T00:00:00"/>
    <n v="43"/>
    <n v="-134.9"/>
    <d v="2009-03-05T00:00:00"/>
    <d v="2009-06-04T00:00:00"/>
    <n v="91"/>
    <s v="_B"/>
    <x v="0"/>
    <n v="-33.632602739726025"/>
    <n v="200906"/>
    <x v="2"/>
    <x v="4"/>
  </r>
  <r>
    <s v="A19811"/>
    <n v="1100010802379"/>
    <d v="2010-04-13T00:00:00"/>
    <d v="2009-06-05T00:00:00"/>
    <n v="210"/>
    <n v="-103.1"/>
    <d v="2009-03-05T00:00:00"/>
    <d v="2009-06-04T00:00:00"/>
    <n v="91"/>
    <s v="_B"/>
    <x v="0"/>
    <n v="-25.704383561643834"/>
    <n v="200906"/>
    <x v="2"/>
    <x v="4"/>
  </r>
  <r>
    <s v="D12478"/>
    <n v="1100023362809"/>
    <d v="2010-04-13T00:00:00"/>
    <d v="2009-06-04T00:00:00"/>
    <n v="43"/>
    <n v="-113645.1"/>
    <d v="2009-05-09T00:00:00"/>
    <d v="2009-06-03T00:00:00"/>
    <n v="25"/>
    <s v="_B"/>
    <x v="0"/>
    <n v="-7783.91095890411"/>
    <n v="200906"/>
    <x v="2"/>
    <x v="4"/>
  </r>
  <r>
    <s v="D12478"/>
    <n v="1100023362809"/>
    <d v="2010-04-13T00:00:00"/>
    <d v="2009-06-04T00:00:00"/>
    <n v="210"/>
    <n v="-309196.90000000002"/>
    <d v="2009-05-09T00:00:00"/>
    <d v="2009-06-03T00:00:00"/>
    <n v="25"/>
    <s v="_B"/>
    <x v="0"/>
    <n v="-21177.869863013701"/>
    <n v="200906"/>
    <x v="2"/>
    <x v="4"/>
  </r>
  <r>
    <s v="D12478"/>
    <n v="1100023509427"/>
    <d v="2010-04-13T00:00:00"/>
    <d v="2009-11-18T00:00:00"/>
    <n v="1256"/>
    <n v="6127.2"/>
    <d v="2009-05-13T00:00:00"/>
    <d v="2009-11-17T00:00:00"/>
    <n v="188"/>
    <s v="_B"/>
    <x v="0"/>
    <n v="3155.9276712328769"/>
    <n v="200911"/>
    <x v="2"/>
    <x v="11"/>
  </r>
  <r>
    <s v="D12478"/>
    <n v="1100023509427"/>
    <d v="2010-04-13T00:00:00"/>
    <d v="2009-11-18T00:00:00"/>
    <n v="1257"/>
    <n v="107.1"/>
    <d v="2009-05-13T00:00:00"/>
    <d v="2009-11-17T00:00:00"/>
    <n v="188"/>
    <s v="_B"/>
    <x v="0"/>
    <n v="55.163835616438355"/>
    <n v="200911"/>
    <x v="2"/>
    <x v="11"/>
  </r>
  <r>
    <s v="D12478"/>
    <n v="1100024182742"/>
    <d v="2010-04-13T00:00:00"/>
    <d v="2009-12-23T00:00:00"/>
    <n v="1256"/>
    <n v="-51839.6"/>
    <d v="2009-10-15T00:00:00"/>
    <d v="2009-12-22T00:00:00"/>
    <n v="68"/>
    <s v="_B"/>
    <x v="0"/>
    <n v="-9657.7884931506851"/>
    <n v="200912"/>
    <x v="2"/>
    <x v="7"/>
  </r>
  <r>
    <s v="D12478"/>
    <n v="1100024182742"/>
    <d v="2010-04-13T00:00:00"/>
    <d v="2009-12-23T00:00:00"/>
    <n v="1257"/>
    <n v="21412.7"/>
    <d v="2009-10-15T00:00:00"/>
    <d v="2009-12-22T00:00:00"/>
    <n v="68"/>
    <s v="_B"/>
    <x v="0"/>
    <n v="3989.2153424657536"/>
    <n v="200912"/>
    <x v="2"/>
    <x v="7"/>
  </r>
  <r>
    <s v="M27046"/>
    <n v="1100008884850"/>
    <d v="2010-04-14T00:00:00"/>
    <d v="2009-04-25T00:00:00"/>
    <n v="43"/>
    <n v="-76819.7"/>
    <d v="2009-04-05T00:00:00"/>
    <d v="2009-04-24T00:00:00"/>
    <n v="19"/>
    <s v="_B"/>
    <x v="0"/>
    <n v="-3998.8336986301365"/>
    <n v="200904"/>
    <x v="2"/>
    <x v="5"/>
  </r>
  <r>
    <s v="M27046"/>
    <n v="1100008884850"/>
    <d v="2010-04-14T00:00:00"/>
    <d v="2009-04-25T00:00:00"/>
    <n v="210"/>
    <n v="-155137.1"/>
    <d v="2009-04-05T00:00:00"/>
    <d v="2009-04-24T00:00:00"/>
    <n v="19"/>
    <s v="_B"/>
    <x v="0"/>
    <n v="-8075.6298630136989"/>
    <n v="200904"/>
    <x v="2"/>
    <x v="5"/>
  </r>
  <r>
    <s v="M27046"/>
    <n v="1100011868654"/>
    <d v="2010-04-14T00:00:00"/>
    <d v="2009-11-13T00:00:00"/>
    <n v="1"/>
    <n v="-294826.09999999998"/>
    <d v="2009-11-12T00:00:00"/>
    <d v="2009-11-12T00:00:00"/>
    <n v="0"/>
    <s v="_B"/>
    <x v="0"/>
    <n v="0"/>
    <n v="200911"/>
    <x v="2"/>
    <x v="11"/>
  </r>
  <r>
    <s v="D12478"/>
    <n v="1160001063061"/>
    <d v="2010-04-14T00:00:00"/>
    <d v="2009-05-05T00:00:00"/>
    <n v="1"/>
    <n v="-103000.9"/>
    <d v="2009-03-05T00:00:00"/>
    <d v="2009-05-04T00:00:00"/>
    <n v="60"/>
    <s v="_B"/>
    <x v="0"/>
    <n v="-16931.654794520546"/>
    <n v="200905"/>
    <x v="2"/>
    <x v="3"/>
  </r>
  <r>
    <s v="A19811"/>
    <n v="1413043221008"/>
    <d v="2010-04-15T00:00:00"/>
    <d v="2009-04-14T00:00:00"/>
    <n v="43"/>
    <n v="-153882.9"/>
    <d v="2009-02-28T00:00:00"/>
    <d v="2009-04-13T00:00:00"/>
    <n v="44"/>
    <s v="_E"/>
    <x v="1"/>
    <n v="-18550.267397260272"/>
    <n v="200904"/>
    <x v="2"/>
    <x v="5"/>
  </r>
  <r>
    <s v="A19811"/>
    <n v="1413043221008"/>
    <d v="2010-04-15T00:00:00"/>
    <d v="2009-04-14T00:00:00"/>
    <n v="210"/>
    <n v="-35911"/>
    <d v="2009-02-28T00:00:00"/>
    <d v="2009-04-13T00:00:00"/>
    <n v="44"/>
    <s v="_E"/>
    <x v="1"/>
    <n v="-4328.9972602739726"/>
    <n v="200904"/>
    <x v="2"/>
    <x v="5"/>
  </r>
  <r>
    <s v="A19811"/>
    <n v="1460000269714"/>
    <d v="2010-04-15T00:00:00"/>
    <d v="2009-04-08T00:00:00"/>
    <n v="43"/>
    <n v="-174401.3"/>
    <d v="2009-02-28T00:00:00"/>
    <d v="2009-04-07T00:00:00"/>
    <n v="38"/>
    <s v="_E"/>
    <x v="1"/>
    <n v="-18156.847671232874"/>
    <n v="200904"/>
    <x v="2"/>
    <x v="5"/>
  </r>
  <r>
    <s v="A19811"/>
    <n v="1460000269714"/>
    <d v="2010-04-15T00:00:00"/>
    <d v="2009-04-08T00:00:00"/>
    <n v="210"/>
    <n v="144277"/>
    <d v="2009-02-28T00:00:00"/>
    <d v="2009-04-07T00:00:00"/>
    <n v="38"/>
    <s v="_E"/>
    <x v="1"/>
    <n v="15020.619178082194"/>
    <n v="200904"/>
    <x v="2"/>
    <x v="5"/>
  </r>
  <r>
    <s v="A19811"/>
    <n v="1100000897968"/>
    <d v="2010-04-15T00:00:00"/>
    <d v="2009-07-11T00:00:00"/>
    <n v="1"/>
    <n v="-126476.3"/>
    <d v="2009-05-05T00:00:00"/>
    <d v="2009-07-10T00:00:00"/>
    <n v="66"/>
    <s v="_B"/>
    <x v="0"/>
    <n v="-22869.687123287673"/>
    <n v="200907"/>
    <x v="2"/>
    <x v="6"/>
  </r>
  <r>
    <s v="P9917"/>
    <n v="1100001360762"/>
    <d v="2010-04-15T00:00:00"/>
    <d v="2010-02-08T00:00:00"/>
    <n v="1"/>
    <n v="-209870.1"/>
    <d v="2010-01-22T00:00:00"/>
    <d v="2010-02-07T00:00:00"/>
    <n v="16"/>
    <s v="_B"/>
    <x v="0"/>
    <n v="-9199.785205479453"/>
    <n v="201002"/>
    <x v="3"/>
    <x v="1"/>
  </r>
  <r>
    <s v="P9917"/>
    <n v="1100009279505"/>
    <d v="2010-04-15T00:00:00"/>
    <d v="2009-05-02T00:00:00"/>
    <n v="43"/>
    <n v="-378887.1"/>
    <d v="2009-04-14T00:00:00"/>
    <d v="2009-05-01T00:00:00"/>
    <n v="17"/>
    <s v="_B"/>
    <x v="0"/>
    <n v="-17646.796438356163"/>
    <n v="200905"/>
    <x v="2"/>
    <x v="3"/>
  </r>
  <r>
    <s v="P9917"/>
    <n v="1100009279505"/>
    <d v="2010-04-15T00:00:00"/>
    <d v="2009-05-02T00:00:00"/>
    <n v="210"/>
    <n v="146343"/>
    <d v="2009-04-14T00:00:00"/>
    <d v="2009-05-01T00:00:00"/>
    <n v="17"/>
    <s v="_B"/>
    <x v="0"/>
    <n v="6815.9753424657538"/>
    <n v="200905"/>
    <x v="2"/>
    <x v="3"/>
  </r>
  <r>
    <s v="A19811"/>
    <n v="1100019505866"/>
    <d v="2010-04-15T00:00:00"/>
    <d v="2009-08-15T00:00:00"/>
    <n v="1"/>
    <n v="-43876.9"/>
    <d v="2009-02-28T00:00:00"/>
    <d v="2009-08-14T00:00:00"/>
    <n v="167"/>
    <s v="_B"/>
    <x v="0"/>
    <n v="-20075.184383561642"/>
    <n v="200908"/>
    <x v="2"/>
    <x v="9"/>
  </r>
  <r>
    <s v="M27046"/>
    <n v="1100021711393"/>
    <d v="2010-04-15T00:00:00"/>
    <d v="2009-06-01T00:00:00"/>
    <n v="1"/>
    <n v="-317313.5"/>
    <d v="2009-05-13T00:00:00"/>
    <d v="2009-05-31T00:00:00"/>
    <n v="18"/>
    <s v="_B"/>
    <x v="0"/>
    <n v="-15648.33698630137"/>
    <n v="200906"/>
    <x v="2"/>
    <x v="4"/>
  </r>
  <r>
    <s v="D12478"/>
    <n v="1100024774892"/>
    <d v="2010-04-15T00:00:00"/>
    <d v="2009-10-26T00:00:00"/>
    <n v="1"/>
    <n v="-48360.2"/>
    <d v="2009-08-11T00:00:00"/>
    <d v="2009-10-25T00:00:00"/>
    <n v="75"/>
    <s v="_B"/>
    <x v="0"/>
    <n v="-9937.0273972602736"/>
    <n v="200910"/>
    <x v="2"/>
    <x v="2"/>
  </r>
  <r>
    <s v="A19811"/>
    <n v="1100000620800"/>
    <d v="2010-04-16T00:00:00"/>
    <d v="2009-03-16T00:00:00"/>
    <n v="43"/>
    <n v="3417.3"/>
    <d v="2008-11-11T00:00:00"/>
    <d v="2009-03-15T00:00:00"/>
    <n v="124"/>
    <s v="_B"/>
    <x v="0"/>
    <n v="1160.9457534246576"/>
    <n v="200903"/>
    <x v="2"/>
    <x v="0"/>
  </r>
  <r>
    <s v="A19811"/>
    <n v="1100000620800"/>
    <d v="2010-04-16T00:00:00"/>
    <d v="2009-03-16T00:00:00"/>
    <n v="210"/>
    <n v="1898.1"/>
    <d v="2008-11-11T00:00:00"/>
    <d v="2009-03-15T00:00:00"/>
    <n v="124"/>
    <s v="_B"/>
    <x v="0"/>
    <n v="644.83397260273978"/>
    <n v="200903"/>
    <x v="2"/>
    <x v="0"/>
  </r>
  <r>
    <s v="A19811"/>
    <n v="1100000973244"/>
    <d v="2010-04-16T00:00:00"/>
    <d v="2009-03-19T00:00:00"/>
    <n v="43"/>
    <n v="-9839.9"/>
    <d v="2008-03-03T00:00:00"/>
    <d v="2009-03-18T00:00:00"/>
    <n v="380"/>
    <s v="_B"/>
    <x v="0"/>
    <n v="-10244.279452054794"/>
    <n v="200903"/>
    <x v="2"/>
    <x v="0"/>
  </r>
  <r>
    <s v="A19811"/>
    <n v="1100000973244"/>
    <d v="2010-04-16T00:00:00"/>
    <d v="2009-03-19T00:00:00"/>
    <n v="210"/>
    <n v="-1758.1"/>
    <d v="2008-03-03T00:00:00"/>
    <d v="2009-03-18T00:00:00"/>
    <n v="380"/>
    <s v="_B"/>
    <x v="0"/>
    <n v="-1830.3506849315067"/>
    <n v="200903"/>
    <x v="2"/>
    <x v="0"/>
  </r>
  <r>
    <s v="A19811"/>
    <n v="1100018904964"/>
    <d v="2010-04-16T00:00:00"/>
    <d v="2009-08-25T00:00:00"/>
    <n v="43"/>
    <n v="-71151"/>
    <d v="2009-07-05T00:00:00"/>
    <d v="2009-08-24T00:00:00"/>
    <n v="50"/>
    <s v="_B"/>
    <x v="0"/>
    <n v="-9746.712328767122"/>
    <n v="200908"/>
    <x v="2"/>
    <x v="9"/>
  </r>
  <r>
    <s v="A19811"/>
    <n v="1100018904964"/>
    <d v="2010-04-16T00:00:00"/>
    <d v="2009-08-25T00:00:00"/>
    <n v="210"/>
    <n v="132675.79999999999"/>
    <d v="2009-07-05T00:00:00"/>
    <d v="2009-08-24T00:00:00"/>
    <n v="50"/>
    <s v="_B"/>
    <x v="0"/>
    <n v="18174.767123287667"/>
    <n v="200908"/>
    <x v="2"/>
    <x v="9"/>
  </r>
  <r>
    <s v="A19811"/>
    <n v="1100021708318"/>
    <d v="2010-04-16T00:00:00"/>
    <d v="2009-10-05T00:00:00"/>
    <n v="43"/>
    <n v="-74586.7"/>
    <d v="2009-02-14T00:00:00"/>
    <d v="2009-10-04T00:00:00"/>
    <n v="232"/>
    <s v="_B"/>
    <x v="0"/>
    <n v="-47408.532602739724"/>
    <n v="200910"/>
    <x v="2"/>
    <x v="2"/>
  </r>
  <r>
    <s v="A19811"/>
    <n v="1100021708318"/>
    <d v="2010-04-16T00:00:00"/>
    <d v="2009-10-05T00:00:00"/>
    <n v="210"/>
    <n v="-9310.4"/>
    <d v="2009-02-14T00:00:00"/>
    <d v="2009-10-04T00:00:00"/>
    <n v="232"/>
    <s v="_B"/>
    <x v="0"/>
    <n v="-5917.8432876712332"/>
    <n v="200910"/>
    <x v="2"/>
    <x v="2"/>
  </r>
  <r>
    <s v="M27046"/>
    <n v="1100011133601"/>
    <d v="2010-04-17T00:00:00"/>
    <d v="2009-07-08T00:00:00"/>
    <n v="43"/>
    <n v="-33181.599999999999"/>
    <d v="2009-07-01T00:00:00"/>
    <d v="2009-07-07T00:00:00"/>
    <n v="6"/>
    <s v="_B"/>
    <x v="0"/>
    <n v="-545.4509589041096"/>
    <n v="200907"/>
    <x v="2"/>
    <x v="6"/>
  </r>
  <r>
    <s v="M27046"/>
    <n v="1100011133601"/>
    <d v="2010-04-17T00:00:00"/>
    <d v="2009-07-08T00:00:00"/>
    <n v="210"/>
    <n v="-218312"/>
    <d v="2009-07-01T00:00:00"/>
    <d v="2009-07-07T00:00:00"/>
    <n v="6"/>
    <s v="_B"/>
    <x v="0"/>
    <n v="-3588.6904109589041"/>
    <n v="200907"/>
    <x v="2"/>
    <x v="6"/>
  </r>
  <r>
    <s v="M27046"/>
    <n v="1100011411332"/>
    <d v="2010-04-17T00:00:00"/>
    <d v="2009-05-19T00:00:00"/>
    <n v="1"/>
    <n v="-127607.9"/>
    <d v="2009-04-29T00:00:00"/>
    <d v="2009-05-18T00:00:00"/>
    <n v="19"/>
    <s v="_B"/>
    <x v="0"/>
    <n v="-6642.6030136986301"/>
    <n v="200905"/>
    <x v="2"/>
    <x v="3"/>
  </r>
  <r>
    <s v="M27046"/>
    <n v="1100011499452"/>
    <d v="2010-04-17T00:00:00"/>
    <d v="2009-06-06T00:00:00"/>
    <n v="1"/>
    <n v="-119820.7"/>
    <d v="2009-05-08T00:00:00"/>
    <d v="2009-06-05T00:00:00"/>
    <n v="28"/>
    <s v="_B"/>
    <x v="0"/>
    <n v="-9191.7249315068493"/>
    <n v="200906"/>
    <x v="2"/>
    <x v="4"/>
  </r>
  <r>
    <s v="M27046"/>
    <n v="1100016066828"/>
    <d v="2010-04-17T00:00:00"/>
    <d v="2009-07-09T00:00:00"/>
    <n v="1233"/>
    <n v="-192748.1"/>
    <d v="2009-06-06T00:00:00"/>
    <d v="2009-07-08T00:00:00"/>
    <n v="32"/>
    <s v="_B"/>
    <x v="0"/>
    <n v="-16898.463561643835"/>
    <n v="200907"/>
    <x v="2"/>
    <x v="6"/>
  </r>
  <r>
    <s v="M27046"/>
    <n v="1100016066828"/>
    <d v="2010-04-17T00:00:00"/>
    <d v="2009-07-09T00:00:00"/>
    <n v="1234"/>
    <n v="314992.2"/>
    <d v="2009-06-06T00:00:00"/>
    <d v="2009-07-08T00:00:00"/>
    <n v="32"/>
    <s v="_B"/>
    <x v="0"/>
    <n v="27615.754520547947"/>
    <n v="200907"/>
    <x v="2"/>
    <x v="6"/>
  </r>
  <r>
    <s v="M27046"/>
    <n v="1100025122239"/>
    <d v="2010-04-17T00:00:00"/>
    <d v="2009-05-09T00:00:00"/>
    <n v="118"/>
    <n v="-132036.29999999999"/>
    <d v="2009-04-23T00:00:00"/>
    <d v="2009-05-08T00:00:00"/>
    <n v="15"/>
    <s v="_B"/>
    <x v="0"/>
    <n v="-5426.1493150684928"/>
    <n v="200905"/>
    <x v="2"/>
    <x v="3"/>
  </r>
  <r>
    <s v="M27046"/>
    <n v="1100005748807"/>
    <d v="2010-04-19T00:00:00"/>
    <d v="2009-05-19T00:00:00"/>
    <n v="43"/>
    <n v="6405.4"/>
    <d v="2009-04-29T00:00:00"/>
    <d v="2009-05-18T00:00:00"/>
    <n v="19"/>
    <s v="_B"/>
    <x v="0"/>
    <n v="333.43178082191776"/>
    <n v="200905"/>
    <x v="2"/>
    <x v="3"/>
  </r>
  <r>
    <s v="M27046"/>
    <n v="1100005748807"/>
    <d v="2010-04-19T00:00:00"/>
    <d v="2009-05-19T00:00:00"/>
    <n v="210"/>
    <n v="-163932.79999999999"/>
    <d v="2009-04-29T00:00:00"/>
    <d v="2009-05-18T00:00:00"/>
    <n v="19"/>
    <s v="_B"/>
    <x v="0"/>
    <n v="-8533.4882191780816"/>
    <n v="200905"/>
    <x v="2"/>
    <x v="3"/>
  </r>
  <r>
    <s v="M27046"/>
    <n v="1100011222350"/>
    <d v="2010-04-19T00:00:00"/>
    <d v="2009-05-11T00:00:00"/>
    <n v="43"/>
    <n v="-147773"/>
    <d v="2009-04-30T00:00:00"/>
    <d v="2009-05-10T00:00:00"/>
    <n v="10"/>
    <s v="_B"/>
    <x v="0"/>
    <n v="-4048.5753424657537"/>
    <n v="200905"/>
    <x v="2"/>
    <x v="3"/>
  </r>
  <r>
    <s v="M27046"/>
    <n v="1100011222350"/>
    <d v="2010-04-19T00:00:00"/>
    <d v="2009-05-11T00:00:00"/>
    <n v="210"/>
    <n v="173614"/>
    <d v="2009-04-30T00:00:00"/>
    <d v="2009-05-10T00:00:00"/>
    <n v="10"/>
    <s v="_B"/>
    <x v="0"/>
    <n v="4756.5479452054797"/>
    <n v="200905"/>
    <x v="2"/>
    <x v="3"/>
  </r>
  <r>
    <s v="D12478"/>
    <n v="1100022565866"/>
    <d v="2010-04-19T00:00:00"/>
    <d v="2009-06-04T00:00:00"/>
    <n v="1250"/>
    <n v="128563.8"/>
    <d v="2009-05-21T00:00:00"/>
    <d v="2009-06-03T00:00:00"/>
    <n v="13"/>
    <s v="_B"/>
    <x v="0"/>
    <n v="4578.9846575342463"/>
    <n v="200906"/>
    <x v="2"/>
    <x v="4"/>
  </r>
  <r>
    <s v="D12478"/>
    <n v="1100022565866"/>
    <d v="2010-04-19T00:00:00"/>
    <d v="2009-06-04T00:00:00"/>
    <n v="1251"/>
    <n v="-152932.6"/>
    <d v="2009-05-21T00:00:00"/>
    <d v="2009-06-03T00:00:00"/>
    <n v="13"/>
    <s v="_B"/>
    <x v="0"/>
    <n v="-5446.9145205479454"/>
    <n v="200906"/>
    <x v="2"/>
    <x v="4"/>
  </r>
  <r>
    <s v="P9917"/>
    <n v="1100022718637"/>
    <d v="2010-04-19T00:00:00"/>
    <d v="2009-07-02T00:00:00"/>
    <n v="43"/>
    <n v="-98221.1"/>
    <d v="2009-06-04T00:00:00"/>
    <d v="2009-07-01T00:00:00"/>
    <n v="27"/>
    <s v="_B"/>
    <x v="0"/>
    <n v="-7265.6704109589045"/>
    <n v="200907"/>
    <x v="2"/>
    <x v="6"/>
  </r>
  <r>
    <s v="P9917"/>
    <n v="1100022718637"/>
    <d v="2010-04-19T00:00:00"/>
    <d v="2009-07-02T00:00:00"/>
    <n v="210"/>
    <n v="174246.39999999999"/>
    <d v="2009-06-04T00:00:00"/>
    <d v="2009-07-01T00:00:00"/>
    <n v="27"/>
    <s v="_B"/>
    <x v="0"/>
    <n v="12889.459726027397"/>
    <n v="200907"/>
    <x v="2"/>
    <x v="6"/>
  </r>
  <r>
    <s v="M27046"/>
    <n v="1100025111167"/>
    <d v="2010-04-19T00:00:00"/>
    <d v="2010-02-10T00:00:00"/>
    <n v="43"/>
    <n v="-26599.200000000001"/>
    <d v="2010-02-08T00:00:00"/>
    <d v="2010-02-09T00:00:00"/>
    <n v="1"/>
    <s v="_B"/>
    <x v="0"/>
    <n v="-72.87452054794521"/>
    <n v="201002"/>
    <x v="3"/>
    <x v="1"/>
  </r>
  <r>
    <s v="M27046"/>
    <n v="1100025111167"/>
    <d v="2010-04-19T00:00:00"/>
    <d v="2010-02-10T00:00:00"/>
    <n v="210"/>
    <n v="-9437.2000000000007"/>
    <d v="2010-02-08T00:00:00"/>
    <d v="2010-02-09T00:00:00"/>
    <n v="1"/>
    <s v="_B"/>
    <x v="0"/>
    <n v="-25.855342465753427"/>
    <n v="201002"/>
    <x v="3"/>
    <x v="1"/>
  </r>
  <r>
    <s v="D12478"/>
    <n v="1100020856283"/>
    <d v="2010-04-20T00:00:00"/>
    <d v="2009-08-26T00:00:00"/>
    <n v="1248"/>
    <n v="-132986.79999999999"/>
    <d v="2009-07-20T00:00:00"/>
    <d v="2009-08-25T00:00:00"/>
    <n v="36"/>
    <s v="_B"/>
    <x v="0"/>
    <n v="-13116.506301369864"/>
    <n v="200908"/>
    <x v="2"/>
    <x v="9"/>
  </r>
  <r>
    <s v="D12478"/>
    <n v="1100020856283"/>
    <d v="2010-04-20T00:00:00"/>
    <d v="2009-08-26T00:00:00"/>
    <n v="1249"/>
    <n v="-102573.6"/>
    <d v="2009-07-20T00:00:00"/>
    <d v="2009-08-25T00:00:00"/>
    <n v="36"/>
    <s v="_B"/>
    <x v="0"/>
    <n v="-10116.848219178084"/>
    <n v="200908"/>
    <x v="2"/>
    <x v="9"/>
  </r>
  <r>
    <s v="M27046"/>
    <n v="1100024981128"/>
    <d v="2010-04-20T00:00:00"/>
    <d v="2009-03-10T00:00:00"/>
    <n v="43"/>
    <n v="91323.4"/>
    <d v="2008-11-24T00:00:00"/>
    <d v="2009-03-09T00:00:00"/>
    <n v="105"/>
    <s v="_B"/>
    <x v="0"/>
    <n v="26271.115068493149"/>
    <n v="200903"/>
    <x v="2"/>
    <x v="0"/>
  </r>
  <r>
    <s v="M27046"/>
    <n v="1100024981128"/>
    <d v="2010-04-20T00:00:00"/>
    <d v="2009-03-10T00:00:00"/>
    <n v="210"/>
    <n v="31998.3"/>
    <d v="2008-11-24T00:00:00"/>
    <d v="2009-03-09T00:00:00"/>
    <n v="105"/>
    <s v="_B"/>
    <x v="0"/>
    <n v="9204.9904109589042"/>
    <n v="200903"/>
    <x v="2"/>
    <x v="0"/>
  </r>
  <r>
    <s v="M27046"/>
    <n v="1100005452716"/>
    <d v="2010-04-21T00:00:00"/>
    <d v="2009-07-09T00:00:00"/>
    <n v="43"/>
    <n v="-124529.3"/>
    <d v="2009-05-23T00:00:00"/>
    <d v="2009-07-08T00:00:00"/>
    <n v="46"/>
    <s v="_B"/>
    <x v="0"/>
    <n v="-15694.103561643835"/>
    <n v="200907"/>
    <x v="2"/>
    <x v="6"/>
  </r>
  <r>
    <s v="M27046"/>
    <n v="1100005452716"/>
    <d v="2010-04-21T00:00:00"/>
    <d v="2009-07-09T00:00:00"/>
    <n v="210"/>
    <n v="206386"/>
    <d v="2009-05-23T00:00:00"/>
    <d v="2009-07-08T00:00:00"/>
    <n v="46"/>
    <s v="_B"/>
    <x v="0"/>
    <n v="26010.2904109589"/>
    <n v="200907"/>
    <x v="2"/>
    <x v="6"/>
  </r>
  <r>
    <s v="M27046"/>
    <n v="1100024451716"/>
    <d v="2010-04-21T00:00:00"/>
    <d v="2009-07-10T00:00:00"/>
    <n v="43"/>
    <n v="101159.6"/>
    <d v="2009-06-25T00:00:00"/>
    <d v="2009-07-09T00:00:00"/>
    <n v="14"/>
    <s v="_B"/>
    <x v="0"/>
    <n v="3880.0942465753428"/>
    <n v="200907"/>
    <x v="2"/>
    <x v="6"/>
  </r>
  <r>
    <s v="M27046"/>
    <n v="1100024451716"/>
    <d v="2010-04-21T00:00:00"/>
    <d v="2009-07-10T00:00:00"/>
    <n v="210"/>
    <n v="-136555.1"/>
    <d v="2009-06-25T00:00:00"/>
    <d v="2009-07-09T00:00:00"/>
    <n v="14"/>
    <s v="_B"/>
    <x v="0"/>
    <n v="-5237.7298630136984"/>
    <n v="200907"/>
    <x v="2"/>
    <x v="6"/>
  </r>
  <r>
    <s v="M27046"/>
    <n v="1418664530009"/>
    <d v="2010-04-22T00:00:00"/>
    <d v="2009-06-16T00:00:00"/>
    <n v="1265"/>
    <n v="109625"/>
    <d v="2009-06-11T00:00:00"/>
    <d v="2009-06-15T00:00:00"/>
    <n v="4"/>
    <s v="_E"/>
    <x v="1"/>
    <n v="1201.3698630136987"/>
    <n v="200906"/>
    <x v="2"/>
    <x v="4"/>
  </r>
  <r>
    <s v="M27046"/>
    <n v="1418664530009"/>
    <d v="2010-04-22T00:00:00"/>
    <d v="2009-06-16T00:00:00"/>
    <n v="1266"/>
    <n v="-147511.5"/>
    <d v="2009-06-11T00:00:00"/>
    <d v="2009-06-15T00:00:00"/>
    <n v="4"/>
    <s v="_E"/>
    <x v="1"/>
    <n v="-1616.5643835616438"/>
    <n v="200906"/>
    <x v="2"/>
    <x v="4"/>
  </r>
  <r>
    <s v="M27046"/>
    <n v="1100005126841"/>
    <d v="2010-04-22T00:00:00"/>
    <d v="2009-08-13T00:00:00"/>
    <n v="1"/>
    <n v="-83159.199999999997"/>
    <d v="2009-08-09T00:00:00"/>
    <d v="2009-08-12T00:00:00"/>
    <n v="3"/>
    <s v="_B"/>
    <x v="0"/>
    <n v="-683.50027397260271"/>
    <n v="200908"/>
    <x v="2"/>
    <x v="9"/>
  </r>
  <r>
    <s v="M27046"/>
    <n v="1100007328426"/>
    <d v="2010-04-22T00:00:00"/>
    <d v="2009-08-25T00:00:00"/>
    <n v="1242"/>
    <n v="70959.3"/>
    <d v="2009-08-04T00:00:00"/>
    <d v="2009-08-24T00:00:00"/>
    <n v="20"/>
    <s v="_B"/>
    <x v="0"/>
    <n v="3888.1808219178083"/>
    <n v="200908"/>
    <x v="2"/>
    <x v="9"/>
  </r>
  <r>
    <s v="M27046"/>
    <n v="1100007328426"/>
    <d v="2010-04-22T00:00:00"/>
    <d v="2009-08-25T00:00:00"/>
    <n v="1243"/>
    <n v="-71840.5"/>
    <d v="2009-08-04T00:00:00"/>
    <d v="2009-08-24T00:00:00"/>
    <n v="20"/>
    <s v="_B"/>
    <x v="0"/>
    <n v="-3936.465753424658"/>
    <n v="200908"/>
    <x v="2"/>
    <x v="9"/>
  </r>
  <r>
    <s v="M27046"/>
    <n v="1100012695070"/>
    <d v="2010-04-22T00:00:00"/>
    <d v="2009-08-21T00:00:00"/>
    <n v="1"/>
    <n v="-240695.7"/>
    <d v="2009-07-27T00:00:00"/>
    <d v="2009-08-20T00:00:00"/>
    <n v="24"/>
    <s v="_B"/>
    <x v="0"/>
    <n v="-15826.566575342466"/>
    <n v="200908"/>
    <x v="2"/>
    <x v="9"/>
  </r>
  <r>
    <s v="M27046"/>
    <n v="1100022306654"/>
    <d v="2010-04-22T00:00:00"/>
    <d v="2009-06-23T00:00:00"/>
    <n v="1"/>
    <n v="-211700.4"/>
    <d v="2009-05-26T00:00:00"/>
    <d v="2009-06-22T00:00:00"/>
    <n v="27"/>
    <s v="_B"/>
    <x v="0"/>
    <n v="-15660.029589041096"/>
    <n v="200906"/>
    <x v="2"/>
    <x v="4"/>
  </r>
  <r>
    <s v="P9917"/>
    <n v="1100005533570"/>
    <d v="2010-04-23T00:00:00"/>
    <d v="2009-12-10T00:00:00"/>
    <n v="1"/>
    <n v="6172.5"/>
    <d v="2009-05-14T00:00:00"/>
    <d v="2009-12-09T00:00:00"/>
    <n v="209"/>
    <s v="_B"/>
    <x v="0"/>
    <n v="3534.3904109589039"/>
    <n v="200912"/>
    <x v="2"/>
    <x v="7"/>
  </r>
  <r>
    <s v="M27046"/>
    <n v="1100018910977"/>
    <d v="2010-04-23T00:00:00"/>
    <d v="2009-05-18T00:00:00"/>
    <n v="43"/>
    <n v="-41762.9"/>
    <d v="2009-05-09T00:00:00"/>
    <d v="2009-05-17T00:00:00"/>
    <n v="8"/>
    <s v="_B"/>
    <x v="0"/>
    <n v="-915.3512328767124"/>
    <n v="200905"/>
    <x v="2"/>
    <x v="3"/>
  </r>
  <r>
    <s v="M27046"/>
    <n v="1100018910977"/>
    <d v="2010-04-23T00:00:00"/>
    <d v="2009-05-18T00:00:00"/>
    <n v="210"/>
    <n v="-318795.2"/>
    <d v="2009-05-09T00:00:00"/>
    <d v="2009-05-17T00:00:00"/>
    <n v="8"/>
    <s v="_B"/>
    <x v="0"/>
    <n v="-6987.2920547945205"/>
    <n v="200905"/>
    <x v="2"/>
    <x v="3"/>
  </r>
  <r>
    <s v="P9917"/>
    <n v="1100020177855"/>
    <d v="2010-04-23T00:00:00"/>
    <d v="2010-02-23T00:00:00"/>
    <n v="1233"/>
    <n v="26098.9"/>
    <d v="2009-08-19T00:00:00"/>
    <d v="2010-02-22T00:00:00"/>
    <n v="187"/>
    <s v="_B"/>
    <x v="0"/>
    <n v="13371.217260273974"/>
    <n v="201002"/>
    <x v="3"/>
    <x v="1"/>
  </r>
  <r>
    <s v="P9917"/>
    <n v="1100020177855"/>
    <d v="2010-04-23T00:00:00"/>
    <d v="2010-02-23T00:00:00"/>
    <n v="1234"/>
    <n v="7578.7"/>
    <d v="2009-08-19T00:00:00"/>
    <d v="2010-02-22T00:00:00"/>
    <n v="187"/>
    <s v="_B"/>
    <x v="0"/>
    <n v="3882.7860273972601"/>
    <n v="201002"/>
    <x v="3"/>
    <x v="1"/>
  </r>
  <r>
    <s v="P9917"/>
    <n v="1100770300840"/>
    <d v="2010-04-23T00:00:00"/>
    <d v="2009-10-09T00:00:00"/>
    <n v="1"/>
    <n v="-65105.3"/>
    <d v="2009-09-30T00:00:00"/>
    <d v="2009-10-08T00:00:00"/>
    <n v="8"/>
    <s v="_B"/>
    <x v="0"/>
    <n v="-1426.9654794520548"/>
    <n v="200910"/>
    <x v="2"/>
    <x v="2"/>
  </r>
  <r>
    <s v="P9917"/>
    <n v="1100770162941"/>
    <d v="2010-04-27T00:00:00"/>
    <d v="2010-02-09T00:00:00"/>
    <n v="1233"/>
    <n v="30638.2"/>
    <d v="2009-03-13T00:00:00"/>
    <d v="2010-02-08T00:00:00"/>
    <n v="332"/>
    <s v="_B"/>
    <x v="0"/>
    <n v="27868.170958904109"/>
    <n v="201002"/>
    <x v="3"/>
    <x v="1"/>
  </r>
  <r>
    <s v="P9917"/>
    <n v="1100770162941"/>
    <d v="2010-04-27T00:00:00"/>
    <d v="2010-02-09T00:00:00"/>
    <n v="1234"/>
    <n v="-298"/>
    <d v="2009-03-13T00:00:00"/>
    <d v="2010-02-08T00:00:00"/>
    <n v="332"/>
    <s v="_B"/>
    <x v="0"/>
    <n v="-271.05753424657536"/>
    <n v="201002"/>
    <x v="3"/>
    <x v="1"/>
  </r>
  <r>
    <s v="P9917"/>
    <n v="1100014138602"/>
    <d v="2010-04-28T00:00:00"/>
    <d v="2009-06-02T00:00:00"/>
    <n v="1"/>
    <n v="-1065.0999999999999"/>
    <d v="2008-09-16T00:00:00"/>
    <d v="2009-06-01T00:00:00"/>
    <n v="258"/>
    <s v="_B"/>
    <x v="0"/>
    <n v="-752.8652054794519"/>
    <n v="200906"/>
    <x v="2"/>
    <x v="4"/>
  </r>
  <r>
    <s v="D12478"/>
    <n v="1411749281007"/>
    <d v="2010-04-29T00:00:00"/>
    <d v="2009-09-11T00:00:00"/>
    <n v="1"/>
    <n v="-201475.3"/>
    <d v="2009-08-23T00:00:00"/>
    <d v="2009-09-10T00:00:00"/>
    <n v="18"/>
    <s v="_E"/>
    <x v="1"/>
    <n v="-9935.7682191780823"/>
    <n v="200909"/>
    <x v="2"/>
    <x v="8"/>
  </r>
  <r>
    <s v="D12478"/>
    <n v="1411149340004"/>
    <d v="2010-04-30T00:00:00"/>
    <d v="2009-07-10T00:00:00"/>
    <n v="1"/>
    <n v="-176236.6"/>
    <d v="2009-06-27T00:00:00"/>
    <d v="2009-07-09T00:00:00"/>
    <n v="12"/>
    <s v="_E"/>
    <x v="1"/>
    <n v="-5794.08"/>
    <n v="200907"/>
    <x v="2"/>
    <x v="6"/>
  </r>
  <r>
    <s v="P9917"/>
    <n v="1413377020003"/>
    <d v="2010-05-06T00:00:00"/>
    <d v="2010-01-18T00:00:00"/>
    <n v="1265"/>
    <n v="-11677.5"/>
    <d v="2010-01-01T00:00:00"/>
    <d v="2010-01-17T00:00:00"/>
    <n v="16"/>
    <s v="_E"/>
    <x v="1"/>
    <n v="-511.89041095890411"/>
    <n v="201001"/>
    <x v="3"/>
    <x v="10"/>
  </r>
  <r>
    <s v="P9917"/>
    <n v="1413377020003"/>
    <d v="2010-05-06T00:00:00"/>
    <d v="2010-01-18T00:00:00"/>
    <n v="1266"/>
    <n v="-11766.1"/>
    <d v="2010-01-01T00:00:00"/>
    <d v="2010-01-17T00:00:00"/>
    <n v="16"/>
    <s v="_E"/>
    <x v="1"/>
    <n v="-515.77424657534243"/>
    <n v="201001"/>
    <x v="3"/>
    <x v="10"/>
  </r>
  <r>
    <s v="D12478"/>
    <n v="1414731181001"/>
    <d v="2010-05-06T00:00:00"/>
    <d v="2009-11-25T00:00:00"/>
    <n v="1"/>
    <n v="-103780.1"/>
    <d v="2009-11-16T00:00:00"/>
    <d v="2009-11-24T00:00:00"/>
    <n v="8"/>
    <s v="_E"/>
    <x v="1"/>
    <n v="-2274.6323287671235"/>
    <n v="200911"/>
    <x v="2"/>
    <x v="11"/>
  </r>
  <r>
    <s v="P9917"/>
    <n v="1100005336267"/>
    <d v="2010-05-06T00:00:00"/>
    <d v="2009-11-18T00:00:00"/>
    <n v="1"/>
    <n v="-95174.6"/>
    <d v="2009-11-17T00:00:00"/>
    <d v="2009-11-17T00:00:00"/>
    <n v="0"/>
    <s v="_B"/>
    <x v="0"/>
    <n v="0"/>
    <n v="200911"/>
    <x v="2"/>
    <x v="11"/>
  </r>
  <r>
    <s v="M27046"/>
    <n v="1100011406138"/>
    <d v="2010-05-06T00:00:00"/>
    <d v="2009-08-06T00:00:00"/>
    <n v="1"/>
    <n v="-120047.1"/>
    <d v="2009-07-31T00:00:00"/>
    <d v="2009-08-05T00:00:00"/>
    <n v="5"/>
    <s v="_B"/>
    <x v="0"/>
    <n v="-1644.4808219178083"/>
    <n v="200908"/>
    <x v="2"/>
    <x v="9"/>
  </r>
  <r>
    <s v="M27046"/>
    <n v="1100013737313"/>
    <d v="2010-05-06T00:00:00"/>
    <d v="2009-08-17T00:00:00"/>
    <n v="1256"/>
    <n v="468"/>
    <d v="2009-05-14T00:00:00"/>
    <d v="2009-08-16T00:00:00"/>
    <n v="94"/>
    <s v="_B"/>
    <x v="0"/>
    <n v="120.52602739726028"/>
    <n v="200908"/>
    <x v="2"/>
    <x v="9"/>
  </r>
  <r>
    <s v="M27046"/>
    <n v="1100013737313"/>
    <d v="2010-05-06T00:00:00"/>
    <d v="2009-08-17T00:00:00"/>
    <n v="1257"/>
    <n v="109.8"/>
    <d v="2009-05-14T00:00:00"/>
    <d v="2009-08-16T00:00:00"/>
    <n v="94"/>
    <s v="_B"/>
    <x v="0"/>
    <n v="28.277260273972601"/>
    <n v="200908"/>
    <x v="2"/>
    <x v="9"/>
  </r>
  <r>
    <s v="M27046"/>
    <n v="1100015924513"/>
    <d v="2010-05-06T00:00:00"/>
    <d v="2009-09-28T00:00:00"/>
    <n v="43"/>
    <n v="57547.7"/>
    <d v="2009-09-15T00:00:00"/>
    <d v="2009-09-27T00:00:00"/>
    <n v="12"/>
    <s v="_B"/>
    <x v="0"/>
    <n v="1891.9791780821918"/>
    <n v="200909"/>
    <x v="2"/>
    <x v="8"/>
  </r>
  <r>
    <s v="M27046"/>
    <n v="1100015924513"/>
    <d v="2010-05-06T00:00:00"/>
    <d v="2009-09-28T00:00:00"/>
    <n v="210"/>
    <n v="-59423.9"/>
    <d v="2009-09-15T00:00:00"/>
    <d v="2009-09-27T00:00:00"/>
    <n v="12"/>
    <s v="_B"/>
    <x v="0"/>
    <n v="-1953.6624657534248"/>
    <n v="200909"/>
    <x v="2"/>
    <x v="8"/>
  </r>
  <r>
    <s v="D12478"/>
    <n v="1100018442666"/>
    <d v="2010-05-07T00:00:00"/>
    <d v="2009-10-27T00:00:00"/>
    <n v="1"/>
    <n v="-169839.6"/>
    <d v="2009-09-14T00:00:00"/>
    <d v="2009-10-26T00:00:00"/>
    <n v="42"/>
    <s v="_B"/>
    <x v="0"/>
    <n v="-19543.186849315069"/>
    <n v="200910"/>
    <x v="2"/>
    <x v="2"/>
  </r>
  <r>
    <s v="M27046"/>
    <n v="1100019967947"/>
    <d v="2010-05-07T00:00:00"/>
    <d v="2009-05-25T00:00:00"/>
    <n v="43"/>
    <n v="-466648.7"/>
    <d v="2009-05-22T00:00:00"/>
    <d v="2009-05-24T00:00:00"/>
    <n v="2"/>
    <s v="_B"/>
    <x v="0"/>
    <n v="-2556.979178082192"/>
    <n v="200905"/>
    <x v="2"/>
    <x v="3"/>
  </r>
  <r>
    <s v="M27046"/>
    <n v="1100019967947"/>
    <d v="2010-05-07T00:00:00"/>
    <d v="2009-05-25T00:00:00"/>
    <n v="210"/>
    <n v="-47255"/>
    <d v="2009-05-22T00:00:00"/>
    <d v="2009-05-24T00:00:00"/>
    <n v="2"/>
    <s v="_B"/>
    <x v="0"/>
    <n v="-258.93150684931504"/>
    <n v="200905"/>
    <x v="2"/>
    <x v="3"/>
  </r>
  <r>
    <s v="P9917"/>
    <n v="1100021158213"/>
    <d v="2010-05-07T00:00:00"/>
    <d v="2009-07-20T00:00:00"/>
    <n v="1"/>
    <n v="57935.6"/>
    <d v="2009-06-22T00:00:00"/>
    <d v="2009-07-19T00:00:00"/>
    <n v="27"/>
    <s v="_B"/>
    <x v="0"/>
    <n v="4285.6471232876711"/>
    <n v="200907"/>
    <x v="2"/>
    <x v="6"/>
  </r>
  <r>
    <s v="M27046"/>
    <n v="1100013850170"/>
    <d v="2010-05-10T00:00:00"/>
    <d v="2009-07-21T00:00:00"/>
    <n v="1246"/>
    <n v="-324412.59999999998"/>
    <d v="2009-07-02T00:00:00"/>
    <d v="2009-07-20T00:00:00"/>
    <n v="18"/>
    <s v="_B"/>
    <x v="0"/>
    <n v="-15998.429589041094"/>
    <n v="200907"/>
    <x v="2"/>
    <x v="6"/>
  </r>
  <r>
    <s v="M27046"/>
    <n v="1100013850170"/>
    <d v="2010-05-10T00:00:00"/>
    <d v="2009-07-21T00:00:00"/>
    <n v="1247"/>
    <n v="-383519"/>
    <d v="2009-07-02T00:00:00"/>
    <d v="2009-07-20T00:00:00"/>
    <n v="18"/>
    <s v="_B"/>
    <x v="0"/>
    <n v="-18913.265753424657"/>
    <n v="200907"/>
    <x v="2"/>
    <x v="6"/>
  </r>
  <r>
    <s v="D12478"/>
    <n v="1100023398424"/>
    <d v="2010-05-10T00:00:00"/>
    <d v="2010-02-02T00:00:00"/>
    <n v="1"/>
    <n v="-36891.1"/>
    <d v="2010-01-12T00:00:00"/>
    <d v="2010-02-01T00:00:00"/>
    <n v="20"/>
    <s v="_B"/>
    <x v="0"/>
    <n v="-2021.4301369863015"/>
    <n v="201002"/>
    <x v="3"/>
    <x v="1"/>
  </r>
  <r>
    <s v="M27046"/>
    <n v="1100023486610"/>
    <d v="2010-05-10T00:00:00"/>
    <d v="2009-09-30T00:00:00"/>
    <n v="1"/>
    <n v="-170759.7"/>
    <d v="2009-09-15T00:00:00"/>
    <d v="2009-09-29T00:00:00"/>
    <n v="14"/>
    <s v="_B"/>
    <x v="0"/>
    <n v="-6549.687123287672"/>
    <n v="200909"/>
    <x v="2"/>
    <x v="8"/>
  </r>
  <r>
    <s v="M27046"/>
    <n v="1100024460863"/>
    <d v="2010-05-10T00:00:00"/>
    <d v="2009-05-16T00:00:00"/>
    <n v="1"/>
    <n v="-821147.3"/>
    <d v="2009-05-06T00:00:00"/>
    <d v="2009-05-15T00:00:00"/>
    <n v="9"/>
    <s v="_B"/>
    <x v="0"/>
    <n v="-20247.46767123288"/>
    <n v="200905"/>
    <x v="2"/>
    <x v="3"/>
  </r>
  <r>
    <s v="M27046"/>
    <n v="1100023613030"/>
    <d v="2010-05-11T00:00:00"/>
    <d v="2009-07-13T00:00:00"/>
    <n v="1"/>
    <n v="-265259.8"/>
    <d v="2009-07-03T00:00:00"/>
    <d v="2009-07-12T00:00:00"/>
    <n v="9"/>
    <s v="_B"/>
    <x v="0"/>
    <n v="-6540.6526027397258"/>
    <n v="200907"/>
    <x v="2"/>
    <x v="6"/>
  </r>
  <r>
    <s v="D12478"/>
    <n v="1100025421838"/>
    <d v="2010-05-11T00:00:00"/>
    <d v="2009-11-16T00:00:00"/>
    <n v="1"/>
    <n v="-46733.3"/>
    <d v="2009-08-31T00:00:00"/>
    <d v="2009-11-15T00:00:00"/>
    <n v="76"/>
    <s v="_B"/>
    <x v="0"/>
    <n v="-9730.7693150684936"/>
    <n v="200911"/>
    <x v="2"/>
    <x v="11"/>
  </r>
  <r>
    <s v="D12478"/>
    <n v="1415586712008"/>
    <d v="2010-05-12T00:00:00"/>
    <d v="2009-10-30T00:00:00"/>
    <n v="43"/>
    <n v="46381.2"/>
    <d v="2009-09-23T00:00:00"/>
    <d v="2009-10-29T00:00:00"/>
    <n v="36"/>
    <s v="_E"/>
    <x v="1"/>
    <n v="4574.584109589041"/>
    <n v="200910"/>
    <x v="2"/>
    <x v="2"/>
  </r>
  <r>
    <s v="D12478"/>
    <n v="1415586712008"/>
    <d v="2010-05-12T00:00:00"/>
    <d v="2009-10-30T00:00:00"/>
    <n v="210"/>
    <n v="-48106.400000000001"/>
    <d v="2009-09-23T00:00:00"/>
    <d v="2009-10-29T00:00:00"/>
    <n v="36"/>
    <s v="_E"/>
    <x v="1"/>
    <n v="-4744.7408219178087"/>
    <n v="200910"/>
    <x v="2"/>
    <x v="2"/>
  </r>
  <r>
    <s v="P9917"/>
    <n v="1460000659395"/>
    <d v="2010-05-12T00:00:00"/>
    <d v="2009-08-01T00:00:00"/>
    <n v="1"/>
    <n v="-230849.1"/>
    <d v="2009-06-30T00:00:00"/>
    <d v="2009-07-31T00:00:00"/>
    <n v="31"/>
    <s v="_E"/>
    <x v="1"/>
    <n v="-19606.361917808223"/>
    <n v="200908"/>
    <x v="2"/>
    <x v="9"/>
  </r>
  <r>
    <s v="P9917"/>
    <n v="1100004503370"/>
    <d v="2010-05-12T00:00:00"/>
    <d v="2009-10-09T00:00:00"/>
    <n v="43"/>
    <n v="-73129.2"/>
    <d v="2009-07-18T00:00:00"/>
    <d v="2009-10-08T00:00:00"/>
    <n v="82"/>
    <s v="_B"/>
    <x v="0"/>
    <n v="-16429.025753424659"/>
    <n v="200910"/>
    <x v="2"/>
    <x v="2"/>
  </r>
  <r>
    <s v="P9917"/>
    <n v="1100004503370"/>
    <d v="2010-05-12T00:00:00"/>
    <d v="2009-10-09T00:00:00"/>
    <n v="210"/>
    <n v="-70015.8"/>
    <d v="2009-07-18T00:00:00"/>
    <d v="2009-10-08T00:00:00"/>
    <n v="82"/>
    <s v="_B"/>
    <x v="0"/>
    <n v="-15729.576986301372"/>
    <n v="200910"/>
    <x v="2"/>
    <x v="2"/>
  </r>
  <r>
    <s v="M27046"/>
    <n v="1100005508379"/>
    <d v="2010-05-12T00:00:00"/>
    <d v="2009-10-04T00:00:00"/>
    <n v="1242"/>
    <n v="6011.8"/>
    <d v="2009-09-19T00:00:00"/>
    <d v="2009-10-03T00:00:00"/>
    <n v="14"/>
    <s v="_B"/>
    <x v="0"/>
    <n v="230.58958904109588"/>
    <n v="200910"/>
    <x v="2"/>
    <x v="2"/>
  </r>
  <r>
    <s v="M27046"/>
    <n v="1100005508379"/>
    <d v="2010-05-12T00:00:00"/>
    <d v="2009-10-04T00:00:00"/>
    <n v="1243"/>
    <n v="3111.7"/>
    <d v="2009-09-19T00:00:00"/>
    <d v="2009-10-03T00:00:00"/>
    <n v="14"/>
    <s v="_B"/>
    <x v="0"/>
    <n v="119.35287671232877"/>
    <n v="200910"/>
    <x v="2"/>
    <x v="2"/>
  </r>
  <r>
    <s v="M27046"/>
    <n v="1100023424590"/>
    <d v="2010-05-12T00:00:00"/>
    <d v="2009-08-13T00:00:00"/>
    <n v="1256"/>
    <n v="91934.2"/>
    <d v="2009-07-08T00:00:00"/>
    <d v="2009-08-12T00:00:00"/>
    <n v="35"/>
    <s v="_B"/>
    <x v="0"/>
    <n v="8815.6082191780824"/>
    <n v="200908"/>
    <x v="2"/>
    <x v="9"/>
  </r>
  <r>
    <s v="M27046"/>
    <n v="1100023424590"/>
    <d v="2010-05-12T00:00:00"/>
    <d v="2009-08-13T00:00:00"/>
    <n v="1257"/>
    <n v="-127550.2"/>
    <d v="2009-07-08T00:00:00"/>
    <d v="2009-08-12T00:00:00"/>
    <n v="35"/>
    <s v="_B"/>
    <x v="0"/>
    <n v="-12230.841095890411"/>
    <n v="200908"/>
    <x v="2"/>
    <x v="9"/>
  </r>
  <r>
    <s v="M27046"/>
    <n v="1100051209083"/>
    <d v="2010-05-12T00:00:00"/>
    <d v="2009-07-30T00:00:00"/>
    <n v="172"/>
    <n v="-448891"/>
    <d v="2009-07-25T00:00:00"/>
    <d v="2009-07-29T00:00:00"/>
    <n v="4"/>
    <s v="_B"/>
    <x v="0"/>
    <n v="-4919.3534246575346"/>
    <n v="200907"/>
    <x v="2"/>
    <x v="6"/>
  </r>
  <r>
    <s v="M27046"/>
    <n v="1100770562422"/>
    <d v="2010-05-12T00:00:00"/>
    <d v="2009-08-14T00:00:00"/>
    <n v="1202"/>
    <n v="-241286.1"/>
    <d v="2009-06-12T00:00:00"/>
    <d v="2009-08-13T00:00:00"/>
    <n v="62"/>
    <s v="_B"/>
    <x v="0"/>
    <n v="-40985.584109589043"/>
    <n v="200908"/>
    <x v="2"/>
    <x v="9"/>
  </r>
  <r>
    <s v="M27046"/>
    <n v="1100770562422"/>
    <d v="2010-05-12T00:00:00"/>
    <d v="2009-08-14T00:00:00"/>
    <n v="1203"/>
    <n v="15916.9"/>
    <d v="2009-06-12T00:00:00"/>
    <d v="2009-08-13T00:00:00"/>
    <n v="62"/>
    <s v="_B"/>
    <x v="0"/>
    <n v="2703.6926027397262"/>
    <n v="200908"/>
    <x v="2"/>
    <x v="9"/>
  </r>
  <r>
    <s v="M27046"/>
    <n v="1415513721009"/>
    <d v="2010-05-14T00:00:00"/>
    <d v="2009-10-01T00:00:00"/>
    <n v="1"/>
    <n v="-97664.8"/>
    <d v="2009-09-03T00:00:00"/>
    <d v="2009-09-30T00:00:00"/>
    <n v="27"/>
    <s v="_E"/>
    <x v="1"/>
    <n v="-7224.5194520547939"/>
    <n v="200910"/>
    <x v="2"/>
    <x v="2"/>
  </r>
  <r>
    <s v="M27046"/>
    <n v="1100022481861"/>
    <d v="2010-05-14T00:00:00"/>
    <d v="2009-10-08T00:00:00"/>
    <n v="1"/>
    <n v="-100612.4"/>
    <d v="2009-10-03T00:00:00"/>
    <d v="2009-10-07T00:00:00"/>
    <n v="4"/>
    <s v="_B"/>
    <x v="0"/>
    <n v="-1102.6016438356164"/>
    <n v="200910"/>
    <x v="2"/>
    <x v="2"/>
  </r>
  <r>
    <s v="M27046"/>
    <n v="1100002846496"/>
    <d v="2010-05-15T00:00:00"/>
    <d v="2009-07-09T00:00:00"/>
    <n v="43"/>
    <n v="113985.2"/>
    <d v="2009-06-17T00:00:00"/>
    <d v="2009-07-08T00:00:00"/>
    <n v="21"/>
    <s v="_B"/>
    <x v="0"/>
    <n v="6558.0526027397254"/>
    <n v="200907"/>
    <x v="2"/>
    <x v="6"/>
  </r>
  <r>
    <s v="M27046"/>
    <n v="1100002846496"/>
    <d v="2010-05-15T00:00:00"/>
    <d v="2009-07-09T00:00:00"/>
    <n v="210"/>
    <n v="-141531.4"/>
    <d v="2009-06-17T00:00:00"/>
    <d v="2009-07-08T00:00:00"/>
    <n v="21"/>
    <s v="_B"/>
    <x v="0"/>
    <n v="-8142.9024657534237"/>
    <n v="200907"/>
    <x v="2"/>
    <x v="6"/>
  </r>
  <r>
    <s v="D12478"/>
    <n v="1100008835532"/>
    <d v="2010-05-15T00:00:00"/>
    <d v="2009-08-06T00:00:00"/>
    <n v="72"/>
    <n v="278676.3"/>
    <d v="2009-07-18T00:00:00"/>
    <d v="2009-08-05T00:00:00"/>
    <n v="18"/>
    <s v="_B"/>
    <x v="0"/>
    <n v="13742.940821917808"/>
    <n v="200908"/>
    <x v="2"/>
    <x v="9"/>
  </r>
  <r>
    <s v="D12478"/>
    <n v="1100008835532"/>
    <d v="2010-05-15T00:00:00"/>
    <d v="2009-08-06T00:00:00"/>
    <n v="184"/>
    <n v="-120299.7"/>
    <d v="2009-07-18T00:00:00"/>
    <d v="2009-08-05T00:00:00"/>
    <n v="18"/>
    <s v="_B"/>
    <x v="0"/>
    <n v="-5932.5879452054787"/>
    <n v="200908"/>
    <x v="2"/>
    <x v="9"/>
  </r>
  <r>
    <s v="M27046"/>
    <n v="1100016020897"/>
    <d v="2010-05-15T00:00:00"/>
    <d v="2009-10-26T00:00:00"/>
    <n v="43"/>
    <n v="-77880.7"/>
    <d v="2009-07-20T00:00:00"/>
    <d v="2009-10-25T00:00:00"/>
    <n v="97"/>
    <s v="_B"/>
    <x v="0"/>
    <n v="-20697.062739726029"/>
    <n v="200910"/>
    <x v="2"/>
    <x v="2"/>
  </r>
  <r>
    <s v="M27046"/>
    <n v="1100016020897"/>
    <d v="2010-05-15T00:00:00"/>
    <d v="2009-10-26T00:00:00"/>
    <n v="210"/>
    <n v="-41324.400000000001"/>
    <d v="2009-07-20T00:00:00"/>
    <d v="2009-10-25T00:00:00"/>
    <n v="97"/>
    <s v="_B"/>
    <x v="0"/>
    <n v="-10982.100821917807"/>
    <n v="200910"/>
    <x v="2"/>
    <x v="2"/>
  </r>
  <r>
    <s v="M27046"/>
    <n v="1100023744169"/>
    <d v="2010-05-17T00:00:00"/>
    <d v="2009-08-13T00:00:00"/>
    <n v="1248"/>
    <n v="-74056"/>
    <d v="2009-07-18T00:00:00"/>
    <d v="2009-08-12T00:00:00"/>
    <n v="25"/>
    <s v="_B"/>
    <x v="0"/>
    <n v="-5072.3287671232874"/>
    <n v="200908"/>
    <x v="2"/>
    <x v="9"/>
  </r>
  <r>
    <s v="M27046"/>
    <n v="1100023744169"/>
    <d v="2010-05-17T00:00:00"/>
    <d v="2009-08-13T00:00:00"/>
    <n v="1249"/>
    <n v="-44191.6"/>
    <d v="2009-07-18T00:00:00"/>
    <d v="2009-08-12T00:00:00"/>
    <n v="25"/>
    <s v="_B"/>
    <x v="0"/>
    <n v="-3026.821917808219"/>
    <n v="200908"/>
    <x v="2"/>
    <x v="9"/>
  </r>
  <r>
    <s v="P9917"/>
    <n v="1100000986049"/>
    <d v="2010-05-18T00:00:00"/>
    <d v="2009-12-31T00:00:00"/>
    <n v="43"/>
    <n v="9732"/>
    <d v="2009-06-26T00:00:00"/>
    <d v="2009-12-30T00:00:00"/>
    <n v="187"/>
    <s v="_B"/>
    <x v="0"/>
    <n v="4985.9835616438359"/>
    <n v="200912"/>
    <x v="2"/>
    <x v="7"/>
  </r>
  <r>
    <s v="P9917"/>
    <n v="1100000986049"/>
    <d v="2010-05-18T00:00:00"/>
    <d v="2009-12-31T00:00:00"/>
    <n v="210"/>
    <n v="2466.1"/>
    <d v="2009-06-26T00:00:00"/>
    <d v="2009-12-30T00:00:00"/>
    <n v="187"/>
    <s v="_B"/>
    <x v="0"/>
    <n v="1263.4539726027397"/>
    <n v="200912"/>
    <x v="2"/>
    <x v="7"/>
  </r>
  <r>
    <s v="P9917"/>
    <n v="1100051013617"/>
    <d v="2010-05-18T00:00:00"/>
    <d v="2010-01-03T00:00:00"/>
    <n v="1"/>
    <n v="-29593.599999999999"/>
    <d v="2009-10-10T00:00:00"/>
    <d v="2010-01-02T00:00:00"/>
    <n v="84"/>
    <s v="_B"/>
    <x v="0"/>
    <n v="-6810.5819178082193"/>
    <n v="201001"/>
    <x v="3"/>
    <x v="10"/>
  </r>
  <r>
    <s v="P9917"/>
    <n v="1100001490179"/>
    <d v="2010-05-19T00:00:00"/>
    <d v="2009-08-10T00:00:00"/>
    <n v="43"/>
    <n v="-57971.4"/>
    <d v="2009-03-26T00:00:00"/>
    <d v="2009-08-09T00:00:00"/>
    <n v="136"/>
    <s v="_B"/>
    <x v="0"/>
    <n v="-21600.302465753426"/>
    <n v="200908"/>
    <x v="2"/>
    <x v="9"/>
  </r>
  <r>
    <s v="P9917"/>
    <n v="1100001490179"/>
    <d v="2010-05-19T00:00:00"/>
    <d v="2009-08-10T00:00:00"/>
    <n v="210"/>
    <n v="77993.3"/>
    <d v="2009-03-26T00:00:00"/>
    <d v="2009-08-09T00:00:00"/>
    <n v="136"/>
    <s v="_B"/>
    <x v="0"/>
    <n v="29060.517260273973"/>
    <n v="200908"/>
    <x v="2"/>
    <x v="9"/>
  </r>
  <r>
    <s v="P9917"/>
    <n v="1100003907095"/>
    <d v="2010-05-19T00:00:00"/>
    <d v="2009-09-03T00:00:00"/>
    <n v="43"/>
    <n v="74581.899999999994"/>
    <d v="2009-07-25T00:00:00"/>
    <d v="2009-09-02T00:00:00"/>
    <n v="39"/>
    <s v="_B"/>
    <x v="0"/>
    <n v="7969.0249315068495"/>
    <n v="200909"/>
    <x v="2"/>
    <x v="8"/>
  </r>
  <r>
    <s v="P9917"/>
    <n v="1100003907095"/>
    <d v="2010-05-19T00:00:00"/>
    <d v="2009-09-03T00:00:00"/>
    <n v="210"/>
    <n v="-113083.2"/>
    <d v="2009-07-25T00:00:00"/>
    <d v="2009-09-02T00:00:00"/>
    <n v="39"/>
    <s v="_B"/>
    <x v="0"/>
    <n v="-12082.862465753426"/>
    <n v="200909"/>
    <x v="2"/>
    <x v="8"/>
  </r>
  <r>
    <s v="P9917"/>
    <n v="1100012360282"/>
    <d v="2010-05-19T00:00:00"/>
    <d v="2009-06-01T00:00:00"/>
    <n v="1"/>
    <n v="-96170.1"/>
    <d v="2009-04-03T00:00:00"/>
    <d v="2009-05-31T00:00:00"/>
    <n v="58"/>
    <s v="_B"/>
    <x v="0"/>
    <n v="-15281.824109589041"/>
    <n v="200906"/>
    <x v="2"/>
    <x v="4"/>
  </r>
  <r>
    <s v="M27046"/>
    <n v="1100001510198"/>
    <d v="2010-05-21T00:00:00"/>
    <d v="2009-06-26T00:00:00"/>
    <n v="1233"/>
    <n v="174499.6"/>
    <d v="2009-06-03T00:00:00"/>
    <d v="2009-06-25T00:00:00"/>
    <n v="22"/>
    <s v="_B"/>
    <x v="0"/>
    <n v="10517.784109589042"/>
    <n v="200906"/>
    <x v="2"/>
    <x v="4"/>
  </r>
  <r>
    <s v="M27046"/>
    <n v="1100001510198"/>
    <d v="2010-05-21T00:00:00"/>
    <d v="2009-06-26T00:00:00"/>
    <n v="1234"/>
    <n v="-228871.3"/>
    <d v="2009-06-03T00:00:00"/>
    <d v="2009-06-25T00:00:00"/>
    <n v="22"/>
    <s v="_B"/>
    <x v="0"/>
    <n v="-13794.982465753425"/>
    <n v="200906"/>
    <x v="2"/>
    <x v="4"/>
  </r>
  <r>
    <s v="M27046"/>
    <n v="1100020228678"/>
    <d v="2010-05-21T00:00:00"/>
    <d v="2009-09-14T00:00:00"/>
    <n v="1256"/>
    <n v="92037.3"/>
    <d v="2009-08-18T00:00:00"/>
    <d v="2009-09-13T00:00:00"/>
    <n v="26"/>
    <s v="_B"/>
    <x v="0"/>
    <n v="6556.0816438356169"/>
    <n v="200909"/>
    <x v="2"/>
    <x v="8"/>
  </r>
  <r>
    <s v="M27046"/>
    <n v="1100020228678"/>
    <d v="2010-05-21T00:00:00"/>
    <d v="2009-09-14T00:00:00"/>
    <n v="1257"/>
    <n v="-90475.1"/>
    <d v="2009-08-18T00:00:00"/>
    <d v="2009-09-13T00:00:00"/>
    <n v="26"/>
    <s v="_B"/>
    <x v="0"/>
    <n v="-6444.8016438356162"/>
    <n v="200909"/>
    <x v="2"/>
    <x v="8"/>
  </r>
  <r>
    <s v="M27046"/>
    <n v="1100021767527"/>
    <d v="2010-05-21T00:00:00"/>
    <d v="2009-07-22T00:00:00"/>
    <n v="43"/>
    <n v="113418.1"/>
    <d v="2009-07-09T00:00:00"/>
    <d v="2009-07-21T00:00:00"/>
    <n v="12"/>
    <s v="_B"/>
    <x v="0"/>
    <n v="3728.8142465753426"/>
    <n v="200907"/>
    <x v="2"/>
    <x v="6"/>
  </r>
  <r>
    <s v="M27046"/>
    <n v="1100021767527"/>
    <d v="2010-05-21T00:00:00"/>
    <d v="2009-07-22T00:00:00"/>
    <n v="210"/>
    <n v="-138109.1"/>
    <d v="2009-07-09T00:00:00"/>
    <d v="2009-07-21T00:00:00"/>
    <n v="12"/>
    <s v="_B"/>
    <x v="0"/>
    <n v="-4540.5731506849315"/>
    <n v="200907"/>
    <x v="2"/>
    <x v="6"/>
  </r>
  <r>
    <s v="P9917"/>
    <n v="1100771004155"/>
    <d v="2010-05-21T00:00:00"/>
    <d v="2009-12-22T00:00:00"/>
    <n v="1"/>
    <n v="-13398.6"/>
    <d v="2009-09-10T00:00:00"/>
    <d v="2009-12-21T00:00:00"/>
    <n v="102"/>
    <s v="_B"/>
    <x v="0"/>
    <n v="-3744.266301369863"/>
    <n v="200912"/>
    <x v="2"/>
    <x v="7"/>
  </r>
  <r>
    <s v="V3075"/>
    <n v="1100002109268"/>
    <d v="2010-05-24T00:00:00"/>
    <d v="2009-05-24T00:00:00"/>
    <n v="43"/>
    <n v="134166.79999999999"/>
    <d v="2009-03-25T00:00:00"/>
    <d v="2009-05-23T00:00:00"/>
    <n v="59"/>
    <s v="_B"/>
    <x v="0"/>
    <n v="21687.236164383557"/>
    <n v="200905"/>
    <x v="2"/>
    <x v="3"/>
  </r>
  <r>
    <s v="V3075"/>
    <n v="1100002109268"/>
    <d v="2010-05-24T00:00:00"/>
    <d v="2009-05-24T00:00:00"/>
    <n v="210"/>
    <n v="-116388"/>
    <d v="2009-03-25T00:00:00"/>
    <d v="2009-05-23T00:00:00"/>
    <n v="59"/>
    <s v="_B"/>
    <x v="0"/>
    <n v="-18813.402739726029"/>
    <n v="200905"/>
    <x v="2"/>
    <x v="3"/>
  </r>
  <r>
    <s v="P9917"/>
    <n v="1100005205699"/>
    <d v="2010-05-24T00:00:00"/>
    <d v="2009-12-08T00:00:00"/>
    <n v="1"/>
    <n v="-52702.7"/>
    <d v="2009-11-19T00:00:00"/>
    <d v="2009-12-07T00:00:00"/>
    <n v="18"/>
    <s v="_B"/>
    <x v="0"/>
    <n v="-2599.0372602739722"/>
    <n v="200912"/>
    <x v="2"/>
    <x v="7"/>
  </r>
  <r>
    <s v="D12478"/>
    <n v="1100014701540"/>
    <d v="2010-05-24T00:00:00"/>
    <d v="2010-02-23T00:00:00"/>
    <n v="43"/>
    <n v="30509.599999999999"/>
    <d v="2009-04-15T00:00:00"/>
    <d v="2010-02-22T00:00:00"/>
    <n v="313"/>
    <s v="_B"/>
    <x v="0"/>
    <n v="26163.026849315065"/>
    <n v="201002"/>
    <x v="3"/>
    <x v="1"/>
  </r>
  <r>
    <s v="D12478"/>
    <n v="1100014701540"/>
    <d v="2010-05-24T00:00:00"/>
    <d v="2010-02-23T00:00:00"/>
    <n v="210"/>
    <n v="-21284.2"/>
    <d v="2009-04-15T00:00:00"/>
    <d v="2010-02-22T00:00:00"/>
    <n v="313"/>
    <s v="_B"/>
    <x v="0"/>
    <n v="-18251.930410958903"/>
    <n v="201002"/>
    <x v="3"/>
    <x v="1"/>
  </r>
  <r>
    <s v="D12478"/>
    <n v="1100024305634"/>
    <d v="2010-05-24T00:00:00"/>
    <d v="2009-07-16T00:00:00"/>
    <n v="43"/>
    <n v="159868.20000000001"/>
    <d v="2009-06-14T00:00:00"/>
    <d v="2009-07-15T00:00:00"/>
    <n v="31"/>
    <s v="_B"/>
    <x v="0"/>
    <n v="13577.847123287673"/>
    <n v="200907"/>
    <x v="2"/>
    <x v="6"/>
  </r>
  <r>
    <s v="D12478"/>
    <n v="1100024305634"/>
    <d v="2010-05-24T00:00:00"/>
    <d v="2009-07-16T00:00:00"/>
    <n v="210"/>
    <n v="-189592.5"/>
    <d v="2009-06-14T00:00:00"/>
    <d v="2009-07-15T00:00:00"/>
    <n v="31"/>
    <s v="_B"/>
    <x v="0"/>
    <n v="-16102.376712328767"/>
    <n v="200907"/>
    <x v="2"/>
    <x v="6"/>
  </r>
  <r>
    <s v="A19811"/>
    <n v="1100000842904"/>
    <d v="2010-05-25T00:00:00"/>
    <d v="2009-05-06T00:00:00"/>
    <n v="1244"/>
    <n v="272882.7"/>
    <d v="2009-04-24T00:00:00"/>
    <d v="2009-05-05T00:00:00"/>
    <n v="11"/>
    <s v="_B"/>
    <x v="0"/>
    <n v="8223.8621917808232"/>
    <n v="200905"/>
    <x v="2"/>
    <x v="3"/>
  </r>
  <r>
    <s v="A19811"/>
    <n v="1100000842904"/>
    <d v="2010-05-25T00:00:00"/>
    <d v="2009-05-06T00:00:00"/>
    <n v="1245"/>
    <n v="-246117.6"/>
    <d v="2009-04-24T00:00:00"/>
    <d v="2009-05-05T00:00:00"/>
    <n v="11"/>
    <s v="_B"/>
    <x v="0"/>
    <n v="-7417.2427397260271"/>
    <n v="200905"/>
    <x v="2"/>
    <x v="3"/>
  </r>
  <r>
    <s v="A19811"/>
    <n v="1100000922700"/>
    <d v="2010-05-25T00:00:00"/>
    <d v="2009-08-16T00:00:00"/>
    <n v="43"/>
    <n v="-179394"/>
    <d v="2009-06-30T00:00:00"/>
    <d v="2009-08-15T00:00:00"/>
    <n v="46"/>
    <s v="_B"/>
    <x v="0"/>
    <n v="-22608.558904109592"/>
    <n v="200908"/>
    <x v="2"/>
    <x v="9"/>
  </r>
  <r>
    <s v="A19811"/>
    <n v="1100000922700"/>
    <d v="2010-05-25T00:00:00"/>
    <d v="2009-08-16T00:00:00"/>
    <n v="210"/>
    <n v="-111409.2"/>
    <d v="2009-06-30T00:00:00"/>
    <d v="2009-08-15T00:00:00"/>
    <n v="46"/>
    <s v="_B"/>
    <x v="0"/>
    <n v="-14040.611506849316"/>
    <n v="200908"/>
    <x v="2"/>
    <x v="9"/>
  </r>
  <r>
    <s v="A19811"/>
    <n v="1100003007229"/>
    <d v="2010-05-25T00:00:00"/>
    <d v="2009-05-31T00:00:00"/>
    <n v="43"/>
    <n v="-309864.7"/>
    <d v="2009-05-04T00:00:00"/>
    <d v="2009-05-30T00:00:00"/>
    <n v="26"/>
    <s v="_B"/>
    <x v="0"/>
    <n v="-22072.553972602742"/>
    <n v="200905"/>
    <x v="2"/>
    <x v="3"/>
  </r>
  <r>
    <s v="A19811"/>
    <n v="1100003007229"/>
    <d v="2010-05-25T00:00:00"/>
    <d v="2009-05-31T00:00:00"/>
    <n v="210"/>
    <n v="384539"/>
    <d v="2009-05-04T00:00:00"/>
    <d v="2009-05-30T00:00:00"/>
    <n v="26"/>
    <s v="_B"/>
    <x v="0"/>
    <n v="27391.819178082191"/>
    <n v="200905"/>
    <x v="2"/>
    <x v="3"/>
  </r>
  <r>
    <s v="D12478"/>
    <n v="1100004121319"/>
    <d v="2010-05-25T00:00:00"/>
    <d v="2009-11-02T00:00:00"/>
    <n v="1"/>
    <n v="-511182.5"/>
    <d v="2009-08-28T00:00:00"/>
    <d v="2009-11-01T00:00:00"/>
    <n v="65"/>
    <s v="_B"/>
    <x v="0"/>
    <n v="-91032.5"/>
    <n v="200911"/>
    <x v="2"/>
    <x v="11"/>
  </r>
  <r>
    <s v="A19811"/>
    <n v="1100004696557"/>
    <d v="2010-05-25T00:00:00"/>
    <d v="2009-06-15T00:00:00"/>
    <n v="1"/>
    <n v="-2027044.9"/>
    <d v="2009-06-10T00:00:00"/>
    <d v="2009-06-14T00:00:00"/>
    <n v="4"/>
    <s v="_B"/>
    <x v="0"/>
    <n v="-22214.190684931506"/>
    <n v="200906"/>
    <x v="2"/>
    <x v="4"/>
  </r>
  <r>
    <s v="A19811"/>
    <n v="1100006668348"/>
    <d v="2010-05-25T00:00:00"/>
    <d v="2009-07-06T00:00:00"/>
    <n v="43"/>
    <n v="100757.1"/>
    <d v="2009-06-28T00:00:00"/>
    <d v="2009-07-05T00:00:00"/>
    <n v="7"/>
    <s v="_B"/>
    <x v="0"/>
    <n v="1932.3279452054796"/>
    <n v="200907"/>
    <x v="2"/>
    <x v="6"/>
  </r>
  <r>
    <s v="A19811"/>
    <n v="1100006668348"/>
    <d v="2010-05-25T00:00:00"/>
    <d v="2009-07-06T00:00:00"/>
    <n v="210"/>
    <n v="-597434.9"/>
    <d v="2009-06-28T00:00:00"/>
    <d v="2009-07-05T00:00:00"/>
    <n v="7"/>
    <s v="_B"/>
    <x v="0"/>
    <n v="-11457.655616438356"/>
    <n v="200907"/>
    <x v="2"/>
    <x v="6"/>
  </r>
  <r>
    <s v="M27046"/>
    <n v="1100018728712"/>
    <d v="2010-05-25T00:00:00"/>
    <d v="2009-04-24T00:00:00"/>
    <n v="1"/>
    <n v="-591286.5"/>
    <d v="2009-04-19T00:00:00"/>
    <d v="2009-04-23T00:00:00"/>
    <n v="4"/>
    <s v="_B"/>
    <x v="0"/>
    <n v="-6479.8520547945209"/>
    <n v="200904"/>
    <x v="2"/>
    <x v="5"/>
  </r>
  <r>
    <s v="D12478"/>
    <n v="1416638113006"/>
    <d v="2010-05-26T00:00:00"/>
    <d v="2009-08-30T00:00:00"/>
    <n v="1"/>
    <n v="-253822.2"/>
    <d v="2009-08-13T00:00:00"/>
    <d v="2009-08-29T00:00:00"/>
    <n v="16"/>
    <s v="_E"/>
    <x v="1"/>
    <n v="-11126.452602739726"/>
    <n v="200908"/>
    <x v="2"/>
    <x v="9"/>
  </r>
  <r>
    <s v="P9917"/>
    <n v="1130000021415"/>
    <d v="2010-05-26T00:00:00"/>
    <d v="2010-02-26T00:00:00"/>
    <n v="1202"/>
    <n v="-6969.8"/>
    <d v="2009-04-16T00:00:00"/>
    <d v="2010-02-25T00:00:00"/>
    <n v="315"/>
    <s v="_B"/>
    <x v="0"/>
    <n v="-6015.0328767123292"/>
    <n v="201002"/>
    <x v="3"/>
    <x v="1"/>
  </r>
  <r>
    <s v="P9917"/>
    <n v="1130000021415"/>
    <d v="2010-05-26T00:00:00"/>
    <d v="2010-02-26T00:00:00"/>
    <n v="1203"/>
    <n v="-3587.7"/>
    <d v="2009-04-16T00:00:00"/>
    <d v="2010-02-25T00:00:00"/>
    <n v="315"/>
    <s v="_B"/>
    <x v="0"/>
    <n v="-3096.2342465753422"/>
    <n v="201002"/>
    <x v="3"/>
    <x v="1"/>
  </r>
  <r>
    <s v="P9917"/>
    <n v="1100013405190"/>
    <d v="2010-05-27T00:00:00"/>
    <d v="2009-08-11T00:00:00"/>
    <n v="1"/>
    <n v="-295580.09999999998"/>
    <d v="2009-04-17T00:00:00"/>
    <d v="2009-08-10T00:00:00"/>
    <n v="115"/>
    <s v="_B"/>
    <x v="0"/>
    <n v="-93127.97671232876"/>
    <n v="200908"/>
    <x v="2"/>
    <x v="9"/>
  </r>
  <r>
    <s v="P9917"/>
    <n v="1100024524072"/>
    <d v="2010-05-27T00:00:00"/>
    <d v="2009-06-21T00:00:00"/>
    <n v="43"/>
    <n v="-580446.5"/>
    <d v="2009-04-17T00:00:00"/>
    <d v="2009-06-20T00:00:00"/>
    <n v="64"/>
    <s v="_B"/>
    <x v="0"/>
    <n v="-101776.92054794521"/>
    <n v="200906"/>
    <x v="2"/>
    <x v="4"/>
  </r>
  <r>
    <s v="P9917"/>
    <n v="1100024524072"/>
    <d v="2010-05-27T00:00:00"/>
    <d v="2009-06-21T00:00:00"/>
    <n v="210"/>
    <n v="-16609.8"/>
    <d v="2009-04-17T00:00:00"/>
    <d v="2009-06-20T00:00:00"/>
    <n v="64"/>
    <s v="_B"/>
    <x v="0"/>
    <n v="-2912.4032876712326"/>
    <n v="200906"/>
    <x v="2"/>
    <x v="4"/>
  </r>
  <r>
    <s v="P9917"/>
    <n v="1410982211001"/>
    <d v="2010-05-28T00:00:00"/>
    <d v="2009-08-26T00:00:00"/>
    <n v="1"/>
    <n v="-113151.4"/>
    <d v="2009-04-07T00:00:00"/>
    <d v="2009-08-25T00:00:00"/>
    <n v="140"/>
    <s v="_E"/>
    <x v="1"/>
    <n v="-43400.536986301362"/>
    <n v="200908"/>
    <x v="2"/>
    <x v="9"/>
  </r>
  <r>
    <s v="P9917"/>
    <n v="1100012626262"/>
    <d v="2010-05-28T00:00:00"/>
    <d v="2009-08-27T00:00:00"/>
    <n v="43"/>
    <n v="-56585.9"/>
    <d v="2009-04-18T00:00:00"/>
    <d v="2009-08-26T00:00:00"/>
    <n v="130"/>
    <s v="_B"/>
    <x v="0"/>
    <n v="-20153.882191780824"/>
    <n v="200908"/>
    <x v="2"/>
    <x v="9"/>
  </r>
  <r>
    <s v="P9917"/>
    <n v="1100012626262"/>
    <d v="2010-05-28T00:00:00"/>
    <d v="2009-08-27T00:00:00"/>
    <n v="210"/>
    <n v="78072.399999999994"/>
    <d v="2009-04-18T00:00:00"/>
    <d v="2009-08-26T00:00:00"/>
    <n v="130"/>
    <s v="_B"/>
    <x v="0"/>
    <n v="27806.608219178081"/>
    <n v="200908"/>
    <x v="2"/>
    <x v="9"/>
  </r>
  <r>
    <s v="A19811"/>
    <n v="1100012728275"/>
    <d v="2010-05-28T00:00:00"/>
    <d v="2009-10-15T00:00:00"/>
    <n v="43"/>
    <n v="29993.8"/>
    <d v="2009-04-18T00:00:00"/>
    <d v="2009-10-14T00:00:00"/>
    <n v="179"/>
    <s v="_B"/>
    <x v="0"/>
    <n v="14709.288219178083"/>
    <n v="200910"/>
    <x v="2"/>
    <x v="2"/>
  </r>
  <r>
    <s v="A19811"/>
    <n v="1100012728275"/>
    <d v="2010-05-28T00:00:00"/>
    <d v="2009-10-15T00:00:00"/>
    <n v="210"/>
    <n v="-192859.2"/>
    <d v="2009-04-18T00:00:00"/>
    <d v="2009-10-14T00:00:00"/>
    <n v="179"/>
    <s v="_B"/>
    <x v="0"/>
    <n v="-94580.265205479445"/>
    <n v="200910"/>
    <x v="2"/>
    <x v="2"/>
  </r>
  <r>
    <s v="V3075"/>
    <n v="1100006001559"/>
    <d v="2010-06-01T00:00:00"/>
    <d v="2009-08-29T00:00:00"/>
    <n v="43"/>
    <n v="-96914.4"/>
    <d v="2009-04-24T00:00:00"/>
    <d v="2009-08-28T00:00:00"/>
    <n v="126"/>
    <s v="_B"/>
    <x v="0"/>
    <n v="-33455.381917808219"/>
    <n v="200908"/>
    <x v="2"/>
    <x v="9"/>
  </r>
  <r>
    <s v="V3075"/>
    <n v="1100006001559"/>
    <d v="2010-06-01T00:00:00"/>
    <d v="2009-08-29T00:00:00"/>
    <n v="210"/>
    <n v="138956.6"/>
    <d v="2009-04-24T00:00:00"/>
    <d v="2009-08-28T00:00:00"/>
    <n v="126"/>
    <s v="_B"/>
    <x v="0"/>
    <n v="47968.579726027405"/>
    <n v="200908"/>
    <x v="2"/>
    <x v="9"/>
  </r>
  <r>
    <s v="K15909"/>
    <n v="1100014705517"/>
    <d v="2010-06-01T00:00:00"/>
    <d v="2009-07-14T00:00:00"/>
    <n v="43"/>
    <n v="-1065725.6000000001"/>
    <d v="2009-04-21T00:00:00"/>
    <d v="2009-07-13T00:00:00"/>
    <n v="83"/>
    <s v="_B"/>
    <x v="0"/>
    <n v="-242343.08164383564"/>
    <n v="200907"/>
    <x v="2"/>
    <x v="6"/>
  </r>
  <r>
    <s v="K15909"/>
    <n v="1100014705517"/>
    <d v="2010-06-01T00:00:00"/>
    <d v="2009-07-14T00:00:00"/>
    <n v="210"/>
    <n v="1261168.2"/>
    <d v="2009-04-21T00:00:00"/>
    <d v="2009-07-13T00:00:00"/>
    <n v="83"/>
    <s v="_B"/>
    <x v="0"/>
    <n v="286786.19342465751"/>
    <n v="200907"/>
    <x v="2"/>
    <x v="6"/>
  </r>
  <r>
    <s v="P9917"/>
    <n v="1100005317246"/>
    <d v="2010-06-02T00:00:00"/>
    <d v="2010-02-10T00:00:00"/>
    <n v="1"/>
    <n v="-60200.7"/>
    <d v="2009-04-24T00:00:00"/>
    <d v="2010-02-09T00:00:00"/>
    <n v="291"/>
    <s v="_B"/>
    <x v="0"/>
    <n v="-47995.62657534246"/>
    <n v="201002"/>
    <x v="3"/>
    <x v="1"/>
  </r>
  <r>
    <s v="P9917"/>
    <n v="1100007411605"/>
    <d v="2010-06-02T00:00:00"/>
    <d v="2009-07-14T00:00:00"/>
    <n v="43"/>
    <n v="124858.9"/>
    <d v="2009-04-24T00:00:00"/>
    <d v="2009-07-13T00:00:00"/>
    <n v="80"/>
    <s v="_B"/>
    <x v="0"/>
    <n v="27366.334246575345"/>
    <n v="200907"/>
    <x v="2"/>
    <x v="6"/>
  </r>
  <r>
    <s v="P9917"/>
    <n v="1100007411605"/>
    <d v="2010-06-02T00:00:00"/>
    <d v="2009-07-14T00:00:00"/>
    <n v="210"/>
    <n v="-155687.9"/>
    <d v="2009-04-24T00:00:00"/>
    <d v="2009-07-13T00:00:00"/>
    <n v="80"/>
    <s v="_B"/>
    <x v="0"/>
    <n v="-34123.375342465748"/>
    <n v="200907"/>
    <x v="2"/>
    <x v="6"/>
  </r>
  <r>
    <s v="A19811"/>
    <n v="1100014688650"/>
    <d v="2010-06-02T00:00:00"/>
    <d v="2009-08-17T00:00:00"/>
    <n v="43"/>
    <n v="109336.5"/>
    <d v="2009-04-10T00:00:00"/>
    <d v="2009-08-16T00:00:00"/>
    <n v="128"/>
    <s v="_B"/>
    <x v="0"/>
    <n v="38342.663013698628"/>
    <n v="200908"/>
    <x v="2"/>
    <x v="9"/>
  </r>
  <r>
    <s v="A19811"/>
    <n v="1100014688650"/>
    <d v="2010-06-02T00:00:00"/>
    <d v="2009-08-17T00:00:00"/>
    <n v="210"/>
    <n v="-126125.1"/>
    <d v="2009-04-10T00:00:00"/>
    <d v="2009-08-16T00:00:00"/>
    <n v="128"/>
    <s v="_B"/>
    <x v="0"/>
    <n v="-44230.172054794522"/>
    <n v="200908"/>
    <x v="2"/>
    <x v="9"/>
  </r>
  <r>
    <s v="M27046"/>
    <n v="1100020463425"/>
    <d v="2010-06-02T00:00:00"/>
    <d v="2009-08-25T00:00:00"/>
    <n v="1"/>
    <n v="-317181.2"/>
    <d v="2009-06-25T00:00:00"/>
    <d v="2009-08-24T00:00:00"/>
    <n v="60"/>
    <s v="_B"/>
    <x v="0"/>
    <n v="-52139.375342465755"/>
    <n v="200908"/>
    <x v="2"/>
    <x v="9"/>
  </r>
  <r>
    <s v="A19811"/>
    <n v="1100020804328"/>
    <d v="2010-06-02T00:00:00"/>
    <d v="2009-09-16T00:00:00"/>
    <n v="1244"/>
    <n v="59073.599999999999"/>
    <d v="2009-04-10T00:00:00"/>
    <d v="2009-09-15T00:00:00"/>
    <n v="158"/>
    <s v="_B"/>
    <x v="0"/>
    <n v="25571.585753424661"/>
    <n v="200909"/>
    <x v="2"/>
    <x v="8"/>
  </r>
  <r>
    <s v="A19811"/>
    <n v="1100020804328"/>
    <d v="2010-06-02T00:00:00"/>
    <d v="2009-09-16T00:00:00"/>
    <n v="1245"/>
    <n v="-68775.100000000006"/>
    <d v="2009-04-10T00:00:00"/>
    <d v="2009-09-15T00:00:00"/>
    <n v="158"/>
    <s v="_B"/>
    <x v="0"/>
    <n v="-29771.139178082194"/>
    <n v="200909"/>
    <x v="2"/>
    <x v="8"/>
  </r>
  <r>
    <s v="D12478"/>
    <n v="1100050155988"/>
    <d v="2010-06-02T00:00:00"/>
    <d v="2009-09-08T00:00:00"/>
    <n v="1"/>
    <n v="-102013.8"/>
    <d v="2009-08-12T00:00:00"/>
    <d v="2009-09-07T00:00:00"/>
    <n v="26"/>
    <s v="_B"/>
    <x v="0"/>
    <n v="-7266.7364383561653"/>
    <n v="200909"/>
    <x v="2"/>
    <x v="8"/>
  </r>
  <r>
    <s v="M27046"/>
    <n v="1413067261009"/>
    <d v="2010-06-03T00:00:00"/>
    <d v="2009-07-22T00:00:00"/>
    <n v="43"/>
    <n v="202372.1"/>
    <d v="2009-04-24T00:00:00"/>
    <d v="2009-07-21T00:00:00"/>
    <n v="88"/>
    <s v="_E"/>
    <x v="1"/>
    <n v="48791.081643835612"/>
    <n v="200907"/>
    <x v="2"/>
    <x v="6"/>
  </r>
  <r>
    <s v="M27046"/>
    <n v="1413067261009"/>
    <d v="2010-06-03T00:00:00"/>
    <d v="2009-07-22T00:00:00"/>
    <n v="210"/>
    <n v="-264466.09999999998"/>
    <d v="2009-04-24T00:00:00"/>
    <d v="2009-07-21T00:00:00"/>
    <n v="88"/>
    <s v="_E"/>
    <x v="1"/>
    <n v="-63761.689863013693"/>
    <n v="200907"/>
    <x v="2"/>
    <x v="6"/>
  </r>
  <r>
    <s v="A19811"/>
    <n v="1100003202214"/>
    <d v="2010-06-03T00:00:00"/>
    <d v="2009-10-22T00:00:00"/>
    <n v="43"/>
    <n v="-407576.4"/>
    <d v="2009-07-15T00:00:00"/>
    <d v="2009-10-21T00:00:00"/>
    <n v="98"/>
    <s v="_B"/>
    <x v="0"/>
    <n v="-109431.47178082191"/>
    <n v="200910"/>
    <x v="2"/>
    <x v="2"/>
  </r>
  <r>
    <s v="A19811"/>
    <n v="1100003202214"/>
    <d v="2010-06-03T00:00:00"/>
    <d v="2009-10-22T00:00:00"/>
    <n v="210"/>
    <n v="-589583.69999999995"/>
    <d v="2009-07-15T00:00:00"/>
    <d v="2009-10-21T00:00:00"/>
    <n v="98"/>
    <s v="_B"/>
    <x v="0"/>
    <n v="-158299.18520547944"/>
    <n v="200910"/>
    <x v="2"/>
    <x v="2"/>
  </r>
  <r>
    <s v="P9917"/>
    <n v="1100020962274"/>
    <d v="2010-06-03T00:00:00"/>
    <d v="2009-05-07T00:00:00"/>
    <n v="43"/>
    <n v="-2385976.2999999998"/>
    <d v="2009-04-19T00:00:00"/>
    <d v="2009-05-06T00:00:00"/>
    <n v="17"/>
    <s v="_B"/>
    <x v="0"/>
    <n v="-111127.66328767122"/>
    <n v="200905"/>
    <x v="2"/>
    <x v="3"/>
  </r>
  <r>
    <s v="P9917"/>
    <n v="1100020962274"/>
    <d v="2010-06-03T00:00:00"/>
    <d v="2009-05-07T00:00:00"/>
    <n v="210"/>
    <n v="-7368.4"/>
    <d v="2009-04-19T00:00:00"/>
    <d v="2009-05-06T00:00:00"/>
    <n v="17"/>
    <s v="_B"/>
    <x v="0"/>
    <n v="-343.18575342465755"/>
    <n v="200905"/>
    <x v="2"/>
    <x v="3"/>
  </r>
  <r>
    <s v="V3075"/>
    <n v="1100012469430"/>
    <d v="2010-06-04T00:00:00"/>
    <d v="2009-05-24T00:00:00"/>
    <n v="43"/>
    <n v="-952515"/>
    <d v="2009-04-26T00:00:00"/>
    <d v="2009-05-23T00:00:00"/>
    <n v="27"/>
    <s v="_B"/>
    <x v="0"/>
    <n v="-70460.013698630137"/>
    <n v="200905"/>
    <x v="2"/>
    <x v="3"/>
  </r>
  <r>
    <s v="V3075"/>
    <n v="1100012469430"/>
    <d v="2010-06-04T00:00:00"/>
    <d v="2009-05-24T00:00:00"/>
    <n v="210"/>
    <n v="-1283455.7"/>
    <d v="2009-04-26T00:00:00"/>
    <d v="2009-05-23T00:00:00"/>
    <n v="27"/>
    <s v="_B"/>
    <x v="0"/>
    <n v="-94940.558630136977"/>
    <n v="200905"/>
    <x v="2"/>
    <x v="3"/>
  </r>
  <r>
    <s v="M27046"/>
    <n v="1100014220267"/>
    <d v="2010-06-04T00:00:00"/>
    <d v="2009-06-25T00:00:00"/>
    <n v="1"/>
    <n v="-467373.8"/>
    <d v="2009-04-25T00:00:00"/>
    <d v="2009-06-24T00:00:00"/>
    <n v="60"/>
    <s v="_B"/>
    <x v="0"/>
    <n v="-76828.56986301369"/>
    <n v="200906"/>
    <x v="2"/>
    <x v="4"/>
  </r>
  <r>
    <s v="M27046"/>
    <n v="1100022022230"/>
    <d v="2010-06-04T00:00:00"/>
    <d v="2009-10-17T00:00:00"/>
    <n v="43"/>
    <n v="62896.800000000003"/>
    <d v="2009-04-27T00:00:00"/>
    <d v="2009-10-16T00:00:00"/>
    <n v="172"/>
    <s v="_B"/>
    <x v="0"/>
    <n v="29639.040000000005"/>
    <n v="200910"/>
    <x v="2"/>
    <x v="2"/>
  </r>
  <r>
    <s v="M27046"/>
    <n v="1100022022230"/>
    <d v="2010-06-04T00:00:00"/>
    <d v="2009-10-17T00:00:00"/>
    <n v="210"/>
    <n v="-75942.399999999994"/>
    <d v="2009-04-27T00:00:00"/>
    <d v="2009-10-16T00:00:00"/>
    <n v="172"/>
    <s v="_B"/>
    <x v="0"/>
    <n v="-35786.555616438352"/>
    <n v="200910"/>
    <x v="2"/>
    <x v="2"/>
  </r>
  <r>
    <s v="K15909"/>
    <n v="1460000751737"/>
    <d v="2010-06-05T00:00:00"/>
    <d v="2009-04-30T00:00:00"/>
    <n v="1"/>
    <n v="-185393.1"/>
    <d v="2009-03-18T00:00:00"/>
    <d v="2009-04-29T00:00:00"/>
    <n v="42"/>
    <s v="_E"/>
    <x v="1"/>
    <n v="-21332.904657534247"/>
    <n v="200904"/>
    <x v="2"/>
    <x v="5"/>
  </r>
  <r>
    <s v="M27046"/>
    <n v="1417442791005"/>
    <d v="2010-06-07T00:00:00"/>
    <d v="2009-07-30T00:00:00"/>
    <n v="1"/>
    <n v="-209932.5"/>
    <d v="2009-07-09T00:00:00"/>
    <d v="2009-07-29T00:00:00"/>
    <n v="20"/>
    <s v="_E"/>
    <x v="1"/>
    <n v="-11503.150684931506"/>
    <n v="200907"/>
    <x v="2"/>
    <x v="6"/>
  </r>
  <r>
    <s v="A19811"/>
    <n v="1100003798781"/>
    <d v="2010-06-07T00:00:00"/>
    <d v="2009-09-10T00:00:00"/>
    <n v="208"/>
    <n v="-107170.7"/>
    <d v="2009-04-15T00:00:00"/>
    <d v="2009-09-09T00:00:00"/>
    <n v="147"/>
    <s v="_B"/>
    <x v="0"/>
    <n v="-43161.898356164384"/>
    <n v="200909"/>
    <x v="2"/>
    <x v="8"/>
  </r>
  <r>
    <s v="A19811"/>
    <n v="1100003798781"/>
    <d v="2010-06-07T00:00:00"/>
    <d v="2009-09-10T00:00:00"/>
    <n v="358"/>
    <n v="804.4"/>
    <d v="2009-04-15T00:00:00"/>
    <d v="2009-09-09T00:00:00"/>
    <n v="147"/>
    <s v="_B"/>
    <x v="0"/>
    <n v="323.96383561643836"/>
    <n v="200909"/>
    <x v="2"/>
    <x v="8"/>
  </r>
  <r>
    <s v="A19811"/>
    <n v="1100003798781"/>
    <d v="2010-06-07T00:00:00"/>
    <d v="2009-09-10T00:00:00"/>
    <n v="360"/>
    <n v="-22586.2"/>
    <d v="2009-04-15T00:00:00"/>
    <d v="2009-09-09T00:00:00"/>
    <n v="147"/>
    <s v="_B"/>
    <x v="0"/>
    <n v="-9096.36"/>
    <n v="200909"/>
    <x v="2"/>
    <x v="8"/>
  </r>
  <r>
    <s v="A19811"/>
    <n v="1100008124712"/>
    <d v="2010-06-07T00:00:00"/>
    <d v="2009-05-11T00:00:00"/>
    <n v="1"/>
    <n v="-1456158.7"/>
    <d v="2009-04-15T00:00:00"/>
    <d v="2009-05-10T00:00:00"/>
    <n v="25"/>
    <s v="_B"/>
    <x v="0"/>
    <n v="-99736.897260273981"/>
    <n v="200905"/>
    <x v="2"/>
    <x v="3"/>
  </r>
  <r>
    <s v="A19811"/>
    <n v="1100008570110"/>
    <d v="2010-06-07T00:00:00"/>
    <d v="2010-02-12T00:00:00"/>
    <n v="1"/>
    <n v="-111753.4"/>
    <d v="2009-04-23T00:00:00"/>
    <d v="2010-02-11T00:00:00"/>
    <n v="294"/>
    <s v="_B"/>
    <x v="0"/>
    <n v="-90015.067397260267"/>
    <n v="201002"/>
    <x v="3"/>
    <x v="1"/>
  </r>
  <r>
    <s v="A19811"/>
    <n v="1100009817358"/>
    <d v="2010-06-07T00:00:00"/>
    <d v="2009-11-02T00:00:00"/>
    <n v="1233"/>
    <n v="2221"/>
    <d v="2009-04-15T00:00:00"/>
    <d v="2009-11-01T00:00:00"/>
    <n v="200"/>
    <s v="_B"/>
    <x v="0"/>
    <n v="1216.9863013698632"/>
    <n v="200911"/>
    <x v="2"/>
    <x v="11"/>
  </r>
  <r>
    <s v="A19811"/>
    <n v="1100009817358"/>
    <d v="2010-06-07T00:00:00"/>
    <d v="2009-11-02T00:00:00"/>
    <n v="1234"/>
    <n v="-175278.5"/>
    <d v="2009-04-15T00:00:00"/>
    <d v="2009-11-01T00:00:00"/>
    <n v="200"/>
    <s v="_B"/>
    <x v="0"/>
    <n v="-96043.013698630137"/>
    <n v="200911"/>
    <x v="2"/>
    <x v="11"/>
  </r>
  <r>
    <s v="M27046"/>
    <n v="1100015776183"/>
    <d v="2010-06-07T00:00:00"/>
    <d v="2009-10-29T00:00:00"/>
    <n v="1246"/>
    <n v="77060.3"/>
    <d v="2009-04-29T00:00:00"/>
    <d v="2009-10-28T00:00:00"/>
    <n v="182"/>
    <s v="_B"/>
    <x v="0"/>
    <n v="38424.58794520548"/>
    <n v="200910"/>
    <x v="2"/>
    <x v="2"/>
  </r>
  <r>
    <s v="M27046"/>
    <n v="1100015776183"/>
    <d v="2010-06-07T00:00:00"/>
    <d v="2009-10-29T00:00:00"/>
    <n v="1247"/>
    <n v="-86508.6"/>
    <d v="2009-04-29T00:00:00"/>
    <d v="2009-10-28T00:00:00"/>
    <n v="182"/>
    <s v="_B"/>
    <x v="0"/>
    <n v="-43135.795068493149"/>
    <n v="200910"/>
    <x v="2"/>
    <x v="2"/>
  </r>
  <r>
    <s v="A19811"/>
    <n v="1100024954203"/>
    <d v="2010-06-07T00:00:00"/>
    <d v="2009-08-04T00:00:00"/>
    <n v="208"/>
    <n v="-70606.7"/>
    <d v="2009-04-18T00:00:00"/>
    <d v="2009-08-03T00:00:00"/>
    <n v="107"/>
    <s v="_B"/>
    <x v="0"/>
    <n v="-20698.402465753425"/>
    <n v="200908"/>
    <x v="2"/>
    <x v="9"/>
  </r>
  <r>
    <s v="A19811"/>
    <n v="1100024954203"/>
    <d v="2010-06-07T00:00:00"/>
    <d v="2009-08-04T00:00:00"/>
    <n v="360"/>
    <n v="-103852.9"/>
    <d v="2009-04-18T00:00:00"/>
    <d v="2009-08-03T00:00:00"/>
    <n v="107"/>
    <s v="_B"/>
    <x v="0"/>
    <n v="-30444.548767123288"/>
    <n v="200908"/>
    <x v="2"/>
    <x v="9"/>
  </r>
  <r>
    <s v="A19811"/>
    <n v="1100024954203"/>
    <d v="2010-06-07T00:00:00"/>
    <d v="2009-08-04T00:00:00"/>
    <n v="358"/>
    <n v="-82153.100000000006"/>
    <d v="2009-04-18T00:00:00"/>
    <d v="2009-08-03T00:00:00"/>
    <n v="107"/>
    <s v="_B"/>
    <x v="0"/>
    <n v="-24083.237534246578"/>
    <n v="200908"/>
    <x v="2"/>
    <x v="9"/>
  </r>
  <r>
    <s v="A19811"/>
    <n v="1100025655306"/>
    <d v="2010-06-07T00:00:00"/>
    <d v="2009-06-05T00:00:00"/>
    <n v="43"/>
    <n v="-227383.8"/>
    <d v="2009-04-15T00:00:00"/>
    <d v="2009-06-04T00:00:00"/>
    <n v="50"/>
    <s v="_B"/>
    <x v="0"/>
    <n v="-31148.465753424654"/>
    <n v="200906"/>
    <x v="2"/>
    <x v="4"/>
  </r>
  <r>
    <s v="A19811"/>
    <n v="1100025655306"/>
    <d v="2010-06-07T00:00:00"/>
    <d v="2009-06-05T00:00:00"/>
    <n v="210"/>
    <n v="239431.7"/>
    <d v="2009-04-15T00:00:00"/>
    <d v="2009-06-04T00:00:00"/>
    <n v="50"/>
    <s v="_B"/>
    <x v="0"/>
    <n v="32798.863013698632"/>
    <n v="200906"/>
    <x v="2"/>
    <x v="4"/>
  </r>
  <r>
    <s v="M27046"/>
    <n v="1460000255970"/>
    <d v="2010-06-08T00:00:00"/>
    <d v="2009-08-25T00:00:00"/>
    <n v="1"/>
    <n v="-160236.29999999999"/>
    <d v="2009-05-01T00:00:00"/>
    <d v="2009-08-24T00:00:00"/>
    <n v="115"/>
    <s v="_E"/>
    <x v="1"/>
    <n v="-50485.409589041097"/>
    <n v="200908"/>
    <x v="2"/>
    <x v="9"/>
  </r>
  <r>
    <s v="O2785"/>
    <n v="1460000479803"/>
    <d v="2010-06-08T00:00:00"/>
    <d v="2009-10-21T00:00:00"/>
    <n v="43"/>
    <n v="137369.20000000001"/>
    <d v="2009-04-24T00:00:00"/>
    <d v="2009-10-20T00:00:00"/>
    <n v="179"/>
    <s v="_E"/>
    <x v="1"/>
    <n v="67367.361095890417"/>
    <n v="200910"/>
    <x v="2"/>
    <x v="2"/>
  </r>
  <r>
    <s v="O2785"/>
    <n v="1460000479803"/>
    <d v="2010-06-08T00:00:00"/>
    <d v="2009-10-21T00:00:00"/>
    <n v="210"/>
    <n v="-186118.5"/>
    <d v="2009-04-24T00:00:00"/>
    <d v="2009-10-20T00:00:00"/>
    <n v="179"/>
    <s v="_E"/>
    <x v="1"/>
    <n v="-91274.55205479452"/>
    <n v="200910"/>
    <x v="2"/>
    <x v="2"/>
  </r>
  <r>
    <s v="M27046"/>
    <n v="1460001208689"/>
    <d v="2010-06-08T00:00:00"/>
    <d v="2009-08-01T00:00:00"/>
    <n v="1"/>
    <n v="-155483.70000000001"/>
    <d v="2009-05-01T00:00:00"/>
    <d v="2009-07-31T00:00:00"/>
    <n v="91"/>
    <s v="_E"/>
    <x v="1"/>
    <n v="-38764.429315068497"/>
    <n v="200908"/>
    <x v="2"/>
    <x v="9"/>
  </r>
  <r>
    <s v="M27046"/>
    <n v="1460001373815"/>
    <d v="2010-06-08T00:00:00"/>
    <d v="2009-07-01T00:00:00"/>
    <n v="1"/>
    <n v="-419248.5"/>
    <d v="2009-05-01T00:00:00"/>
    <d v="2009-06-30T00:00:00"/>
    <n v="60"/>
    <s v="_E"/>
    <x v="1"/>
    <n v="-68917.561643835623"/>
    <n v="200907"/>
    <x v="2"/>
    <x v="6"/>
  </r>
  <r>
    <s v="S18276"/>
    <n v="1100000877943"/>
    <d v="2010-06-08T00:00:00"/>
    <d v="2009-07-14T00:00:00"/>
    <n v="1233"/>
    <n v="145336.5"/>
    <d v="2009-04-30T00:00:00"/>
    <d v="2009-07-13T00:00:00"/>
    <n v="74"/>
    <s v="_B"/>
    <x v="0"/>
    <n v="29465.482191780822"/>
    <n v="200907"/>
    <x v="2"/>
    <x v="6"/>
  </r>
  <r>
    <s v="S18276"/>
    <n v="1100000877943"/>
    <d v="2010-06-08T00:00:00"/>
    <d v="2009-07-14T00:00:00"/>
    <n v="1234"/>
    <n v="-173984.8"/>
    <d v="2009-04-30T00:00:00"/>
    <d v="2009-07-13T00:00:00"/>
    <n v="74"/>
    <s v="_B"/>
    <x v="0"/>
    <n v="-35273.630684931501"/>
    <n v="200907"/>
    <x v="2"/>
    <x v="6"/>
  </r>
  <r>
    <s v="K15909"/>
    <n v="1100005507844"/>
    <d v="2010-06-08T00:00:00"/>
    <d v="2010-02-15T00:00:00"/>
    <n v="1248"/>
    <n v="-42851.4"/>
    <d v="2009-04-30T00:00:00"/>
    <d v="2010-02-14T00:00:00"/>
    <n v="290"/>
    <s v="_B"/>
    <x v="0"/>
    <n v="-34046.317808219181"/>
    <n v="201002"/>
    <x v="3"/>
    <x v="1"/>
  </r>
  <r>
    <s v="K15909"/>
    <n v="1100005507844"/>
    <d v="2010-06-08T00:00:00"/>
    <d v="2010-02-15T00:00:00"/>
    <n v="1249"/>
    <n v="-5865.5"/>
    <d v="2009-04-30T00:00:00"/>
    <d v="2010-02-14T00:00:00"/>
    <n v="290"/>
    <s v="_B"/>
    <x v="0"/>
    <n v="-4660.2602739726026"/>
    <n v="201002"/>
    <x v="3"/>
    <x v="1"/>
  </r>
  <r>
    <s v="O2785"/>
    <n v="1100015659093"/>
    <d v="2010-06-08T00:00:00"/>
    <d v="2009-09-10T00:00:00"/>
    <n v="1233"/>
    <n v="329805"/>
    <d v="2009-04-28T00:00:00"/>
    <d v="2009-09-09T00:00:00"/>
    <n v="134"/>
    <s v="_B"/>
    <x v="0"/>
    <n v="121079.09589041096"/>
    <n v="200909"/>
    <x v="2"/>
    <x v="8"/>
  </r>
  <r>
    <s v="O2785"/>
    <n v="1100015659093"/>
    <d v="2010-06-08T00:00:00"/>
    <d v="2009-09-10T00:00:00"/>
    <n v="1234"/>
    <n v="-333328.5"/>
    <d v="2009-04-28T00:00:00"/>
    <d v="2009-09-09T00:00:00"/>
    <n v="134"/>
    <s v="_B"/>
    <x v="0"/>
    <n v="-122372.65479452054"/>
    <n v="200909"/>
    <x v="2"/>
    <x v="8"/>
  </r>
  <r>
    <s v="M27046"/>
    <n v="1100015858320"/>
    <d v="2010-06-08T00:00:00"/>
    <d v="2009-05-04T00:00:00"/>
    <n v="1"/>
    <n v="-809560.3"/>
    <d v="2009-04-25T00:00:00"/>
    <d v="2009-05-03T00:00:00"/>
    <n v="8"/>
    <s v="_B"/>
    <x v="0"/>
    <n v="-17743.787397260276"/>
    <n v="200905"/>
    <x v="2"/>
    <x v="3"/>
  </r>
  <r>
    <s v="K15909"/>
    <n v="1100021037652"/>
    <d v="2010-06-08T00:00:00"/>
    <d v="2009-10-02T00:00:00"/>
    <n v="72"/>
    <n v="-63076.9"/>
    <d v="2009-04-30T00:00:00"/>
    <d v="2009-10-01T00:00:00"/>
    <n v="154"/>
    <s v="_B"/>
    <x v="0"/>
    <n v="-26613.267397260275"/>
    <n v="200910"/>
    <x v="2"/>
    <x v="2"/>
  </r>
  <r>
    <s v="K15909"/>
    <n v="1100021037652"/>
    <d v="2010-06-08T00:00:00"/>
    <d v="2009-10-02T00:00:00"/>
    <n v="184"/>
    <n v="-88289"/>
    <d v="2009-04-30T00:00:00"/>
    <d v="2009-10-01T00:00:00"/>
    <n v="154"/>
    <s v="_B"/>
    <x v="0"/>
    <n v="-37250.701369863011"/>
    <n v="200910"/>
    <x v="2"/>
    <x v="2"/>
  </r>
  <r>
    <s v="P9917"/>
    <n v="1100023651550"/>
    <d v="2010-06-08T00:00:00"/>
    <d v="2010-01-30T00:00:00"/>
    <n v="43"/>
    <n v="33358"/>
    <d v="2009-04-26T00:00:00"/>
    <d v="2010-01-29T00:00:00"/>
    <n v="278"/>
    <s v="_B"/>
    <x v="0"/>
    <n v="25406.915068493148"/>
    <n v="201001"/>
    <x v="3"/>
    <x v="10"/>
  </r>
  <r>
    <s v="P9917"/>
    <n v="1100023651550"/>
    <d v="2010-06-08T00:00:00"/>
    <d v="2010-01-30T00:00:00"/>
    <n v="210"/>
    <n v="-26085.7"/>
    <d v="2009-04-26T00:00:00"/>
    <d v="2010-01-29T00:00:00"/>
    <n v="278"/>
    <s v="_B"/>
    <x v="0"/>
    <n v="-19868.012602739727"/>
    <n v="201001"/>
    <x v="3"/>
    <x v="10"/>
  </r>
  <r>
    <s v="V3075"/>
    <n v="1100023986700"/>
    <d v="2010-06-08T00:00:00"/>
    <d v="2009-08-07T00:00:00"/>
    <n v="1"/>
    <n v="-299421.59999999998"/>
    <d v="2009-04-29T00:00:00"/>
    <d v="2009-08-06T00:00:00"/>
    <n v="99"/>
    <s v="_B"/>
    <x v="0"/>
    <n v="-81212.981917808211"/>
    <n v="200908"/>
    <x v="2"/>
    <x v="9"/>
  </r>
  <r>
    <s v="A19811"/>
    <n v="1100025005334"/>
    <d v="2010-06-08T00:00:00"/>
    <d v="2009-05-20T00:00:00"/>
    <n v="1"/>
    <n v="-639814.19999999995"/>
    <d v="2009-04-20T00:00:00"/>
    <d v="2009-05-19T00:00:00"/>
    <n v="29"/>
    <s v="_B"/>
    <x v="0"/>
    <n v="-50834.552876712325"/>
    <n v="200905"/>
    <x v="2"/>
    <x v="3"/>
  </r>
  <r>
    <s v="O2785"/>
    <n v="1100770570159"/>
    <d v="2010-06-08T00:00:00"/>
    <d v="2009-09-10T00:00:00"/>
    <n v="1"/>
    <n v="-235215.7"/>
    <d v="2009-04-28T00:00:00"/>
    <d v="2009-09-09T00:00:00"/>
    <n v="134"/>
    <s v="_B"/>
    <x v="0"/>
    <n v="-86353.161095890406"/>
    <n v="200909"/>
    <x v="2"/>
    <x v="8"/>
  </r>
  <r>
    <s v="O2785"/>
    <n v="1130000017241"/>
    <d v="2010-06-08T00:00:00"/>
    <d v="2009-10-10T00:00:00"/>
    <n v="1"/>
    <n v="-92502.9"/>
    <d v="2009-04-26T00:00:00"/>
    <d v="2009-10-09T00:00:00"/>
    <n v="166"/>
    <s v="_B"/>
    <x v="0"/>
    <n v="-42069.812054794515"/>
    <n v="200910"/>
    <x v="2"/>
    <x v="2"/>
  </r>
  <r>
    <s v="K15909"/>
    <n v="2400000223529"/>
    <d v="2010-06-08T00:00:00"/>
    <d v="2010-04-26T00:00:00"/>
    <n v="1"/>
    <n v="1395.6"/>
    <d v="2009-08-30T00:00:00"/>
    <d v="2010-04-25T00:00:00"/>
    <n v="238"/>
    <s v="_B"/>
    <x v="0"/>
    <n v="910.00767123287665"/>
    <n v="201004"/>
    <x v="3"/>
    <x v="5"/>
  </r>
  <r>
    <s v="A19811"/>
    <n v="1411759431006"/>
    <d v="2010-06-09T00:00:00"/>
    <d v="2009-07-06T00:00:00"/>
    <n v="43"/>
    <n v="319580"/>
    <d v="2009-04-20T00:00:00"/>
    <d v="2009-07-05T00:00:00"/>
    <n v="76"/>
    <s v="_E"/>
    <x v="1"/>
    <n v="66542.684931506854"/>
    <n v="200907"/>
    <x v="2"/>
    <x v="6"/>
  </r>
  <r>
    <s v="A19811"/>
    <n v="1411759431006"/>
    <d v="2010-06-09T00:00:00"/>
    <d v="2009-07-06T00:00:00"/>
    <n v="210"/>
    <n v="-374317.3"/>
    <d v="2009-04-20T00:00:00"/>
    <d v="2009-07-05T00:00:00"/>
    <n v="76"/>
    <s v="_E"/>
    <x v="1"/>
    <n v="-77940.040547945202"/>
    <n v="200907"/>
    <x v="2"/>
    <x v="6"/>
  </r>
  <r>
    <s v="A19811"/>
    <n v="1414781420004"/>
    <d v="2010-06-09T00:00:00"/>
    <d v="2009-10-15T00:00:00"/>
    <n v="1273"/>
    <n v="92854"/>
    <d v="2009-04-22T00:00:00"/>
    <d v="2009-10-14T00:00:00"/>
    <n v="175"/>
    <s v="_E"/>
    <x v="1"/>
    <n v="44519.04109589041"/>
    <n v="200910"/>
    <x v="2"/>
    <x v="2"/>
  </r>
  <r>
    <s v="A19811"/>
    <n v="1414781420004"/>
    <d v="2010-06-09T00:00:00"/>
    <d v="2009-10-15T00:00:00"/>
    <n v="1274"/>
    <n v="-127560.1"/>
    <d v="2009-04-22T00:00:00"/>
    <d v="2009-10-14T00:00:00"/>
    <n v="175"/>
    <s v="_E"/>
    <x v="1"/>
    <n v="-61158.952054794521"/>
    <n v="200910"/>
    <x v="2"/>
    <x v="2"/>
  </r>
  <r>
    <s v="A19811"/>
    <n v="1100001664250"/>
    <d v="2010-06-09T00:00:00"/>
    <d v="2009-10-26T00:00:00"/>
    <n v="43"/>
    <n v="57581.7"/>
    <d v="2009-04-18T00:00:00"/>
    <d v="2009-10-25T00:00:00"/>
    <n v="190"/>
    <s v="_B"/>
    <x v="0"/>
    <n v="29974.035616438352"/>
    <n v="200910"/>
    <x v="2"/>
    <x v="2"/>
  </r>
  <r>
    <s v="A19811"/>
    <n v="1100001664250"/>
    <d v="2010-06-09T00:00:00"/>
    <d v="2009-10-26T00:00:00"/>
    <n v="210"/>
    <n v="-61567.5"/>
    <d v="2009-04-18T00:00:00"/>
    <d v="2009-10-25T00:00:00"/>
    <n v="190"/>
    <s v="_B"/>
    <x v="0"/>
    <n v="-32048.835616438355"/>
    <n v="200910"/>
    <x v="2"/>
    <x v="2"/>
  </r>
  <r>
    <s v="K17355"/>
    <n v="1100007388657"/>
    <d v="2010-06-09T00:00:00"/>
    <d v="2009-09-15T00:00:00"/>
    <n v="1"/>
    <n v="-13165.5"/>
    <d v="2009-04-22T00:00:00"/>
    <d v="2009-09-14T00:00:00"/>
    <n v="145"/>
    <s v="_B"/>
    <x v="0"/>
    <n v="-5230.1301369863013"/>
    <n v="200909"/>
    <x v="2"/>
    <x v="8"/>
  </r>
  <r>
    <s v="K17355"/>
    <n v="1100007956315"/>
    <d v="2010-06-09T00:00:00"/>
    <d v="2009-07-22T00:00:00"/>
    <n v="43"/>
    <n v="-159305"/>
    <d v="2009-04-25T00:00:00"/>
    <d v="2009-07-21T00:00:00"/>
    <n v="87"/>
    <s v="_B"/>
    <x v="0"/>
    <n v="-37971.32876712329"/>
    <n v="200907"/>
    <x v="2"/>
    <x v="6"/>
  </r>
  <r>
    <s v="K17355"/>
    <n v="1100007956315"/>
    <d v="2010-06-09T00:00:00"/>
    <d v="2009-07-22T00:00:00"/>
    <n v="210"/>
    <n v="1317"/>
    <d v="2009-04-25T00:00:00"/>
    <d v="2009-07-21T00:00:00"/>
    <n v="87"/>
    <s v="_B"/>
    <x v="0"/>
    <n v="313.91506849315067"/>
    <n v="200907"/>
    <x v="2"/>
    <x v="6"/>
  </r>
  <r>
    <s v="O2785"/>
    <n v="1100008678729"/>
    <d v="2010-06-09T00:00:00"/>
    <d v="2009-10-29T00:00:00"/>
    <n v="43"/>
    <n v="-51178.3"/>
    <d v="2009-04-30T00:00:00"/>
    <d v="2009-10-28T00:00:00"/>
    <n v="181"/>
    <s v="_B"/>
    <x v="0"/>
    <n v="-25378.828219178085"/>
    <n v="200910"/>
    <x v="2"/>
    <x v="2"/>
  </r>
  <r>
    <s v="O2785"/>
    <n v="1100008678729"/>
    <d v="2010-06-09T00:00:00"/>
    <d v="2009-10-29T00:00:00"/>
    <n v="210"/>
    <n v="93756.9"/>
    <d v="2009-04-30T00:00:00"/>
    <d v="2009-10-28T00:00:00"/>
    <n v="181"/>
    <s v="_B"/>
    <x v="0"/>
    <n v="46493.14767123288"/>
    <n v="200910"/>
    <x v="2"/>
    <x v="2"/>
  </r>
  <r>
    <s v="A19811"/>
    <n v="1100008871150"/>
    <d v="2010-06-09T00:00:00"/>
    <d v="2009-08-24T00:00:00"/>
    <n v="1"/>
    <n v="-13819.4"/>
    <d v="2009-04-26T00:00:00"/>
    <d v="2009-08-23T00:00:00"/>
    <n v="119"/>
    <s v="_B"/>
    <x v="0"/>
    <n v="-4505.5030136986306"/>
    <n v="200908"/>
    <x v="2"/>
    <x v="9"/>
  </r>
  <r>
    <s v="P9917"/>
    <n v="1100011928523"/>
    <d v="2010-06-09T00:00:00"/>
    <d v="2009-10-06T00:00:00"/>
    <n v="43"/>
    <n v="118553.1"/>
    <d v="2009-04-29T00:00:00"/>
    <d v="2009-10-05T00:00:00"/>
    <n v="159"/>
    <s v="_B"/>
    <x v="0"/>
    <n v="51643.679178082195"/>
    <n v="200910"/>
    <x v="2"/>
    <x v="2"/>
  </r>
  <r>
    <s v="P9917"/>
    <n v="1100011928523"/>
    <d v="2010-06-09T00:00:00"/>
    <d v="2009-10-06T00:00:00"/>
    <n v="210"/>
    <n v="-156564.5"/>
    <d v="2009-04-29T00:00:00"/>
    <d v="2009-10-05T00:00:00"/>
    <n v="159"/>
    <s v="_B"/>
    <x v="0"/>
    <n v="-68202.069863013705"/>
    <n v="200910"/>
    <x v="2"/>
    <x v="2"/>
  </r>
  <r>
    <s v="A19811"/>
    <n v="1100021159402"/>
    <d v="2010-06-09T00:00:00"/>
    <d v="2009-08-02T00:00:00"/>
    <n v="43"/>
    <n v="-472900"/>
    <d v="2009-06-20T00:00:00"/>
    <d v="2009-08-01T00:00:00"/>
    <n v="42"/>
    <s v="_B"/>
    <x v="0"/>
    <n v="-54415.890410958898"/>
    <n v="200908"/>
    <x v="2"/>
    <x v="9"/>
  </r>
  <r>
    <s v="A19811"/>
    <n v="1100021159402"/>
    <d v="2010-06-09T00:00:00"/>
    <d v="2009-08-02T00:00:00"/>
    <n v="210"/>
    <n v="0"/>
    <d v="2009-06-20T00:00:00"/>
    <d v="2009-08-01T00:00:00"/>
    <n v="42"/>
    <s v="_B"/>
    <x v="0"/>
    <n v="0"/>
    <n v="200908"/>
    <x v="2"/>
    <x v="9"/>
  </r>
  <r>
    <s v="A19811"/>
    <n v="1100021994203"/>
    <d v="2010-06-09T00:00:00"/>
    <d v="2009-08-03T00:00:00"/>
    <n v="1"/>
    <n v="-226985.2"/>
    <d v="2009-04-20T00:00:00"/>
    <d v="2009-08-02T00:00:00"/>
    <n v="104"/>
    <s v="_B"/>
    <x v="0"/>
    <n v="-64675.235068493152"/>
    <n v="200908"/>
    <x v="2"/>
    <x v="9"/>
  </r>
  <r>
    <s v="V3075"/>
    <n v="1100039228060"/>
    <d v="2010-06-09T00:00:00"/>
    <d v="2009-09-21T00:00:00"/>
    <n v="44"/>
    <n v="-2524534.5"/>
    <d v="2009-04-26T00:00:00"/>
    <d v="2009-09-20T00:00:00"/>
    <n v="147"/>
    <s v="_B"/>
    <x v="0"/>
    <n v="-1016730.3328767124"/>
    <n v="200909"/>
    <x v="2"/>
    <x v="8"/>
  </r>
  <r>
    <s v="V3075"/>
    <n v="1100039228060"/>
    <d v="2010-06-09T00:00:00"/>
    <d v="2009-09-21T00:00:00"/>
    <n v="208"/>
    <n v="-2426248.7000000002"/>
    <d v="2009-04-26T00:00:00"/>
    <d v="2009-09-20T00:00:00"/>
    <n v="147"/>
    <s v="_B"/>
    <x v="0"/>
    <n v="-977146.73671232874"/>
    <n v="200909"/>
    <x v="2"/>
    <x v="8"/>
  </r>
  <r>
    <s v="V3075"/>
    <n v="1100039354795"/>
    <d v="2010-06-09T00:00:00"/>
    <d v="2009-10-10T00:00:00"/>
    <n v="43"/>
    <n v="-1623770.4"/>
    <d v="2009-05-10T00:00:00"/>
    <d v="2009-10-09T00:00:00"/>
    <n v="152"/>
    <s v="_B"/>
    <x v="0"/>
    <n v="-676200.27616438351"/>
    <n v="200910"/>
    <x v="2"/>
    <x v="2"/>
  </r>
  <r>
    <s v="V3075"/>
    <n v="1100039354795"/>
    <d v="2010-06-09T00:00:00"/>
    <d v="2009-10-10T00:00:00"/>
    <n v="210"/>
    <n v="1601976.3"/>
    <d v="2009-05-10T00:00:00"/>
    <d v="2009-10-09T00:00:00"/>
    <n v="152"/>
    <s v="_B"/>
    <x v="0"/>
    <n v="667124.37698630139"/>
    <n v="200910"/>
    <x v="2"/>
    <x v="2"/>
  </r>
  <r>
    <s v="A19811"/>
    <n v="1100770081256"/>
    <d v="2010-06-09T00:00:00"/>
    <d v="2009-08-26T00:00:00"/>
    <n v="1"/>
    <n v="-267566.09999999998"/>
    <d v="2009-04-20T00:00:00"/>
    <d v="2009-08-25T00:00:00"/>
    <n v="127"/>
    <s v="_B"/>
    <x v="0"/>
    <n v="-93098.341643835607"/>
    <n v="200908"/>
    <x v="2"/>
    <x v="9"/>
  </r>
  <r>
    <s v="M27046"/>
    <n v="1160000425707"/>
    <d v="2010-06-09T00:00:00"/>
    <d v="2009-07-09T00:00:00"/>
    <n v="1"/>
    <n v="-168713.8"/>
    <d v="2009-05-01T00:00:00"/>
    <d v="2009-07-08T00:00:00"/>
    <n v="68"/>
    <s v="_B"/>
    <x v="0"/>
    <n v="-31431.612054794517"/>
    <n v="200907"/>
    <x v="2"/>
    <x v="6"/>
  </r>
  <r>
    <s v="S18276"/>
    <n v="1100000180808"/>
    <d v="2010-06-10T00:00:00"/>
    <d v="2009-08-02T00:00:00"/>
    <n v="1233"/>
    <n v="-360518.8"/>
    <d v="2009-05-02T00:00:00"/>
    <d v="2009-08-01T00:00:00"/>
    <n v="91"/>
    <s v="_B"/>
    <x v="0"/>
    <n v="-89882.769315068494"/>
    <n v="200908"/>
    <x v="2"/>
    <x v="9"/>
  </r>
  <r>
    <s v="S18276"/>
    <n v="1100000180808"/>
    <d v="2010-06-10T00:00:00"/>
    <d v="2009-08-02T00:00:00"/>
    <n v="1234"/>
    <n v="25.4"/>
    <d v="2009-05-02T00:00:00"/>
    <d v="2009-08-01T00:00:00"/>
    <n v="91"/>
    <s v="_B"/>
    <x v="0"/>
    <n v="6.3326027397260276"/>
    <n v="200908"/>
    <x v="2"/>
    <x v="9"/>
  </r>
  <r>
    <s v="A19811"/>
    <n v="1100000935470"/>
    <d v="2010-06-10T00:00:00"/>
    <d v="2010-01-12T00:00:00"/>
    <n v="184"/>
    <n v="-578.4"/>
    <d v="2009-05-02T00:00:00"/>
    <d v="2010-01-11T00:00:00"/>
    <n v="254"/>
    <s v="_B"/>
    <x v="0"/>
    <n v="-402.50301369863007"/>
    <n v="201001"/>
    <x v="3"/>
    <x v="10"/>
  </r>
  <r>
    <s v="A19811"/>
    <n v="1100000935470"/>
    <d v="2010-06-10T00:00:00"/>
    <d v="2010-01-12T00:00:00"/>
    <n v="210"/>
    <n v="-1577.2"/>
    <d v="2009-05-02T00:00:00"/>
    <d v="2010-01-11T00:00:00"/>
    <n v="254"/>
    <s v="_B"/>
    <x v="0"/>
    <n v="-1097.5583561643834"/>
    <n v="201001"/>
    <x v="3"/>
    <x v="10"/>
  </r>
  <r>
    <s v="A19811"/>
    <n v="1100000935470"/>
    <d v="2010-06-10T00:00:00"/>
    <d v="2010-01-12T00:00:00"/>
    <n v="187"/>
    <n v="-1119.7"/>
    <d v="2009-05-02T00:00:00"/>
    <d v="2010-01-11T00:00:00"/>
    <n v="254"/>
    <s v="_B"/>
    <x v="0"/>
    <n v="-779.18849315068496"/>
    <n v="201001"/>
    <x v="3"/>
    <x v="10"/>
  </r>
  <r>
    <s v="K17355"/>
    <n v="1100020114224"/>
    <d v="2010-06-10T00:00:00"/>
    <d v="2009-08-20T00:00:00"/>
    <n v="43"/>
    <n v="131715"/>
    <d v="2009-04-23T00:00:00"/>
    <d v="2009-08-19T00:00:00"/>
    <n v="118"/>
    <s v="_B"/>
    <x v="0"/>
    <n v="42581.835616438359"/>
    <n v="200908"/>
    <x v="2"/>
    <x v="9"/>
  </r>
  <r>
    <s v="K17355"/>
    <n v="1100020114224"/>
    <d v="2010-06-10T00:00:00"/>
    <d v="2009-08-20T00:00:00"/>
    <n v="210"/>
    <n v="-167220.5"/>
    <d v="2009-04-23T00:00:00"/>
    <d v="2009-08-19T00:00:00"/>
    <n v="118"/>
    <s v="_B"/>
    <x v="0"/>
    <n v="-54060.326027397256"/>
    <n v="200908"/>
    <x v="2"/>
    <x v="9"/>
  </r>
  <r>
    <s v="K17355"/>
    <n v="1100023153634"/>
    <d v="2010-06-10T00:00:00"/>
    <d v="2009-07-23T00:00:00"/>
    <n v="1"/>
    <n v="-149982.70000000001"/>
    <d v="2009-04-23T00:00:00"/>
    <d v="2009-07-22T00:00:00"/>
    <n v="90"/>
    <s v="_B"/>
    <x v="0"/>
    <n v="-36982.035616438363"/>
    <n v="200907"/>
    <x v="2"/>
    <x v="6"/>
  </r>
  <r>
    <s v="K17355"/>
    <n v="1100025387692"/>
    <d v="2010-06-10T00:00:00"/>
    <d v="2009-07-29T00:00:00"/>
    <n v="43"/>
    <n v="161456"/>
    <d v="2009-04-23T00:00:00"/>
    <d v="2009-07-28T00:00:00"/>
    <n v="96"/>
    <s v="_B"/>
    <x v="0"/>
    <n v="42465.139726027395"/>
    <n v="200907"/>
    <x v="2"/>
    <x v="6"/>
  </r>
  <r>
    <s v="K17355"/>
    <n v="1100025387692"/>
    <d v="2010-06-10T00:00:00"/>
    <d v="2009-07-29T00:00:00"/>
    <n v="210"/>
    <n v="-200095"/>
    <d v="2009-04-23T00:00:00"/>
    <d v="2009-07-28T00:00:00"/>
    <n v="96"/>
    <s v="_B"/>
    <x v="0"/>
    <n v="-52627.726027397257"/>
    <n v="200907"/>
    <x v="2"/>
    <x v="6"/>
  </r>
  <r>
    <s v="S18276"/>
    <n v="1160000350024"/>
    <d v="2010-06-10T00:00:00"/>
    <d v="2009-12-02T00:00:00"/>
    <n v="1"/>
    <n v="-31830.9"/>
    <d v="2009-05-02T00:00:00"/>
    <d v="2009-12-01T00:00:00"/>
    <n v="213"/>
    <s v="_B"/>
    <x v="0"/>
    <n v="-18575.292328767126"/>
    <n v="200912"/>
    <x v="2"/>
    <x v="7"/>
  </r>
  <r>
    <s v="A19811"/>
    <n v="1160001069295"/>
    <d v="2010-06-10T00:00:00"/>
    <d v="2009-06-12T00:00:00"/>
    <n v="43"/>
    <n v="-58961.3"/>
    <d v="2009-04-26T00:00:00"/>
    <d v="2009-06-11T00:00:00"/>
    <n v="46"/>
    <s v="_B"/>
    <x v="0"/>
    <n v="-7430.7391780821918"/>
    <n v="200906"/>
    <x v="2"/>
    <x v="4"/>
  </r>
  <r>
    <s v="A19811"/>
    <n v="1160001069295"/>
    <d v="2010-06-10T00:00:00"/>
    <d v="2009-06-12T00:00:00"/>
    <n v="210"/>
    <n v="-77079.600000000006"/>
    <d v="2009-04-26T00:00:00"/>
    <d v="2009-06-11T00:00:00"/>
    <n v="46"/>
    <s v="_B"/>
    <x v="0"/>
    <n v="-9714.1413698630149"/>
    <n v="200906"/>
    <x v="2"/>
    <x v="4"/>
  </r>
  <r>
    <s v="K17355"/>
    <n v="1100000564722"/>
    <d v="2010-06-11T00:00:00"/>
    <d v="2009-08-21T00:00:00"/>
    <n v="1246"/>
    <n v="-76571.5"/>
    <d v="2009-04-26T00:00:00"/>
    <d v="2009-08-20T00:00:00"/>
    <n v="116"/>
    <s v="_B"/>
    <x v="0"/>
    <n v="-24335.05205479452"/>
    <n v="200908"/>
    <x v="2"/>
    <x v="9"/>
  </r>
  <r>
    <s v="K17355"/>
    <n v="1100000564722"/>
    <d v="2010-06-11T00:00:00"/>
    <d v="2009-08-21T00:00:00"/>
    <n v="1247"/>
    <n v="102384.7"/>
    <d v="2009-04-26T00:00:00"/>
    <d v="2009-08-20T00:00:00"/>
    <n v="116"/>
    <s v="_B"/>
    <x v="0"/>
    <n v="32538.699178082188"/>
    <n v="200908"/>
    <x v="2"/>
    <x v="9"/>
  </r>
  <r>
    <s v="K17355"/>
    <n v="1100021431647"/>
    <d v="2010-06-11T00:00:00"/>
    <d v="2009-07-26T00:00:00"/>
    <n v="1"/>
    <n v="-321250.09999999998"/>
    <d v="2009-04-26T00:00:00"/>
    <d v="2009-07-25T00:00:00"/>
    <n v="90"/>
    <s v="_B"/>
    <x v="0"/>
    <n v="-79212.353424657529"/>
    <n v="200907"/>
    <x v="2"/>
    <x v="6"/>
  </r>
  <r>
    <s v="S18276"/>
    <n v="1100023624653"/>
    <d v="2010-06-11T00:00:00"/>
    <d v="2009-11-10T00:00:00"/>
    <n v="1242"/>
    <n v="-129719.1"/>
    <d v="2009-05-02T00:00:00"/>
    <d v="2009-11-09T00:00:00"/>
    <n v="191"/>
    <s v="_B"/>
    <x v="0"/>
    <n v="-67880.405753424668"/>
    <n v="200911"/>
    <x v="2"/>
    <x v="11"/>
  </r>
  <r>
    <s v="S18276"/>
    <n v="1100023624653"/>
    <d v="2010-06-11T00:00:00"/>
    <d v="2009-11-10T00:00:00"/>
    <n v="1243"/>
    <n v="-11897.7"/>
    <d v="2009-05-02T00:00:00"/>
    <d v="2009-11-09T00:00:00"/>
    <n v="191"/>
    <s v="_B"/>
    <x v="0"/>
    <n v="-6225.9197260273977"/>
    <n v="200911"/>
    <x v="2"/>
    <x v="11"/>
  </r>
  <r>
    <s v="D12478"/>
    <n v="1100025285564"/>
    <d v="2010-06-11T00:00:00"/>
    <d v="2009-10-14T00:00:00"/>
    <n v="356"/>
    <n v="73628.899999999994"/>
    <d v="2009-06-02T00:00:00"/>
    <d v="2009-10-13T00:00:00"/>
    <n v="133"/>
    <s v="_B"/>
    <x v="0"/>
    <n v="26829.160821917805"/>
    <n v="200910"/>
    <x v="2"/>
    <x v="2"/>
  </r>
  <r>
    <s v="D12478"/>
    <n v="1100025285564"/>
    <d v="2010-06-11T00:00:00"/>
    <d v="2009-10-14T00:00:00"/>
    <n v="357"/>
    <n v="-89920.3"/>
    <d v="2009-06-02T00:00:00"/>
    <d v="2009-10-13T00:00:00"/>
    <n v="133"/>
    <s v="_B"/>
    <x v="0"/>
    <n v="-32765.479178082191"/>
    <n v="200910"/>
    <x v="2"/>
    <x v="2"/>
  </r>
  <r>
    <s v="S18276"/>
    <n v="1100050265031"/>
    <d v="2010-06-11T00:00:00"/>
    <d v="2010-01-14T00:00:00"/>
    <n v="1"/>
    <n v="-86400.2"/>
    <d v="2009-05-03T00:00:00"/>
    <d v="2010-01-13T00:00:00"/>
    <n v="255"/>
    <s v="_B"/>
    <x v="0"/>
    <n v="-60361.783561643831"/>
    <n v="201001"/>
    <x v="3"/>
    <x v="10"/>
  </r>
  <r>
    <s v="S18276"/>
    <n v="1100051072905"/>
    <d v="2010-06-11T00:00:00"/>
    <d v="2009-08-03T00:00:00"/>
    <n v="1"/>
    <n v="-2529.6"/>
    <d v="2009-05-23T00:00:00"/>
    <d v="2009-08-02T00:00:00"/>
    <n v="71"/>
    <s v="_B"/>
    <x v="0"/>
    <n v="-492.05917808219175"/>
    <n v="200908"/>
    <x v="2"/>
    <x v="9"/>
  </r>
  <r>
    <s v="M27046"/>
    <n v="1100051102541"/>
    <d v="2010-06-11T00:00:00"/>
    <d v="2010-02-18T00:00:00"/>
    <n v="1"/>
    <n v="-37312.6"/>
    <d v="2009-05-05T00:00:00"/>
    <d v="2010-02-17T00:00:00"/>
    <n v="288"/>
    <s v="_B"/>
    <x v="0"/>
    <n v="-29441.174794520546"/>
    <n v="201002"/>
    <x v="3"/>
    <x v="1"/>
  </r>
  <r>
    <s v="P9917"/>
    <n v="1100051163846"/>
    <d v="2010-06-11T00:00:00"/>
    <d v="2009-08-10T00:00:00"/>
    <n v="1206"/>
    <n v="-521110.9"/>
    <d v="2009-05-02T00:00:00"/>
    <d v="2009-08-09T00:00:00"/>
    <n v="99"/>
    <s v="_B"/>
    <x v="0"/>
    <n v="-141342.40849315069"/>
    <n v="200908"/>
    <x v="2"/>
    <x v="9"/>
  </r>
  <r>
    <s v="P9917"/>
    <n v="1100051163846"/>
    <d v="2010-06-11T00:00:00"/>
    <d v="2009-08-10T00:00:00"/>
    <n v="1207"/>
    <n v="1411.7"/>
    <d v="2009-05-02T00:00:00"/>
    <d v="2009-08-09T00:00:00"/>
    <n v="99"/>
    <s v="_B"/>
    <x v="0"/>
    <n v="382.89945205479455"/>
    <n v="200908"/>
    <x v="2"/>
    <x v="9"/>
  </r>
  <r>
    <s v="S18276"/>
    <n v="1160000909673"/>
    <d v="2010-06-11T00:00:00"/>
    <d v="2009-08-03T00:00:00"/>
    <n v="1"/>
    <n v="-84333.4"/>
    <d v="2009-05-03T00:00:00"/>
    <d v="2009-08-02T00:00:00"/>
    <n v="91"/>
    <s v="_B"/>
    <x v="0"/>
    <n v="-21025.587397260271"/>
    <n v="200908"/>
    <x v="2"/>
    <x v="9"/>
  </r>
  <r>
    <s v="A19811"/>
    <n v="1100000527679"/>
    <d v="2010-06-14T00:00:00"/>
    <d v="2009-06-17T00:00:00"/>
    <n v="43"/>
    <n v="218395"/>
    <d v="2009-05-06T00:00:00"/>
    <d v="2009-06-16T00:00:00"/>
    <n v="41"/>
    <s v="_B"/>
    <x v="0"/>
    <n v="24532.04109589041"/>
    <n v="200906"/>
    <x v="2"/>
    <x v="4"/>
  </r>
  <r>
    <s v="A19811"/>
    <n v="1100000527679"/>
    <d v="2010-06-14T00:00:00"/>
    <d v="2009-06-17T00:00:00"/>
    <n v="210"/>
    <n v="-261701.4"/>
    <d v="2009-05-06T00:00:00"/>
    <d v="2009-06-16T00:00:00"/>
    <n v="41"/>
    <s v="_B"/>
    <x v="0"/>
    <n v="-29396.595616438353"/>
    <n v="200906"/>
    <x v="2"/>
    <x v="4"/>
  </r>
  <r>
    <s v="V3075"/>
    <n v="1100001695773"/>
    <d v="2010-06-14T00:00:00"/>
    <d v="2009-08-07T00:00:00"/>
    <n v="43"/>
    <n v="-202964.5"/>
    <d v="2009-05-05T00:00:00"/>
    <d v="2009-08-06T00:00:00"/>
    <n v="93"/>
    <s v="_B"/>
    <x v="0"/>
    <n v="-51714.242465753428"/>
    <n v="200908"/>
    <x v="2"/>
    <x v="9"/>
  </r>
  <r>
    <s v="V3075"/>
    <n v="1100001695773"/>
    <d v="2010-06-14T00:00:00"/>
    <d v="2009-08-07T00:00:00"/>
    <n v="210"/>
    <n v="308144.40000000002"/>
    <d v="2009-05-05T00:00:00"/>
    <d v="2009-08-06T00:00:00"/>
    <n v="93"/>
    <s v="_B"/>
    <x v="0"/>
    <n v="78513.504657534257"/>
    <n v="200908"/>
    <x v="2"/>
    <x v="9"/>
  </r>
  <r>
    <s v="M27046"/>
    <n v="1100013266544"/>
    <d v="2010-06-14T00:00:00"/>
    <d v="2009-08-25T00:00:00"/>
    <n v="356"/>
    <n v="205878.2"/>
    <d v="2009-05-28T00:00:00"/>
    <d v="2009-08-24T00:00:00"/>
    <n v="88"/>
    <s v="_B"/>
    <x v="0"/>
    <n v="49636.387945205483"/>
    <n v="200908"/>
    <x v="2"/>
    <x v="9"/>
  </r>
  <r>
    <s v="M27046"/>
    <n v="1100013266544"/>
    <d v="2010-06-14T00:00:00"/>
    <d v="2009-08-25T00:00:00"/>
    <n v="357"/>
    <n v="-296046.7"/>
    <d v="2009-05-28T00:00:00"/>
    <d v="2009-08-24T00:00:00"/>
    <n v="88"/>
    <s v="_B"/>
    <x v="0"/>
    <n v="-71375.642739726027"/>
    <n v="200908"/>
    <x v="2"/>
    <x v="9"/>
  </r>
  <r>
    <s v="P9917"/>
    <n v="1100018621367"/>
    <d v="2010-06-14T00:00:00"/>
    <d v="2009-09-28T00:00:00"/>
    <n v="1"/>
    <n v="-1369"/>
    <d v="2009-05-26T00:00:00"/>
    <d v="2009-09-27T00:00:00"/>
    <n v="124"/>
    <s v="_B"/>
    <x v="0"/>
    <n v="-465.08493150684927"/>
    <n v="200909"/>
    <x v="2"/>
    <x v="8"/>
  </r>
  <r>
    <s v="V3075"/>
    <n v="1100024684583"/>
    <d v="2010-06-14T00:00:00"/>
    <d v="2009-08-07T00:00:00"/>
    <n v="43"/>
    <n v="185261"/>
    <d v="2009-05-05T00:00:00"/>
    <d v="2009-08-06T00:00:00"/>
    <n v="93"/>
    <s v="_B"/>
    <x v="0"/>
    <n v="47203.487671232877"/>
    <n v="200908"/>
    <x v="2"/>
    <x v="9"/>
  </r>
  <r>
    <s v="V3075"/>
    <n v="1100024684583"/>
    <d v="2010-06-14T00:00:00"/>
    <d v="2009-08-07T00:00:00"/>
    <n v="210"/>
    <n v="-248730.3"/>
    <d v="2009-05-05T00:00:00"/>
    <d v="2009-08-06T00:00:00"/>
    <n v="93"/>
    <s v="_B"/>
    <x v="0"/>
    <n v="-63375.117534246572"/>
    <n v="200908"/>
    <x v="2"/>
    <x v="9"/>
  </r>
  <r>
    <s v="A19811"/>
    <n v="1100024772654"/>
    <d v="2010-06-14T00:00:00"/>
    <d v="2009-07-23T00:00:00"/>
    <n v="1"/>
    <n v="-180960.6"/>
    <d v="2009-04-30T00:00:00"/>
    <d v="2009-07-22T00:00:00"/>
    <n v="83"/>
    <s v="_B"/>
    <x v="0"/>
    <n v="-41149.944657534244"/>
    <n v="200907"/>
    <x v="2"/>
    <x v="6"/>
  </r>
  <r>
    <s v="K17355"/>
    <n v="1415837711005"/>
    <d v="2010-06-15T00:00:00"/>
    <d v="2009-07-28T00:00:00"/>
    <n v="1265"/>
    <n v="176869.8"/>
    <d v="2009-04-28T00:00:00"/>
    <d v="2009-07-27T00:00:00"/>
    <n v="90"/>
    <s v="_E"/>
    <x v="1"/>
    <n v="43611.731506849312"/>
    <n v="200907"/>
    <x v="2"/>
    <x v="6"/>
  </r>
  <r>
    <s v="K17355"/>
    <n v="1415837711005"/>
    <d v="2010-06-15T00:00:00"/>
    <d v="2009-07-28T00:00:00"/>
    <n v="1266"/>
    <n v="-152047.70000000001"/>
    <d v="2009-04-28T00:00:00"/>
    <d v="2009-07-27T00:00:00"/>
    <n v="90"/>
    <s v="_E"/>
    <x v="1"/>
    <n v="-37491.213698630141"/>
    <n v="200907"/>
    <x v="2"/>
    <x v="6"/>
  </r>
  <r>
    <s v="M27046"/>
    <n v="1100000234445"/>
    <d v="2010-06-15T00:00:00"/>
    <d v="2009-08-11T00:00:00"/>
    <n v="1246"/>
    <n v="107010"/>
    <d v="2009-05-08T00:00:00"/>
    <d v="2009-08-10T00:00:00"/>
    <n v="94"/>
    <s v="_B"/>
    <x v="0"/>
    <n v="27558.739726027401"/>
    <n v="200908"/>
    <x v="2"/>
    <x v="9"/>
  </r>
  <r>
    <s v="M27046"/>
    <n v="1100000234445"/>
    <d v="2010-06-15T00:00:00"/>
    <d v="2009-08-11T00:00:00"/>
    <n v="1247"/>
    <n v="-134178.79999999999"/>
    <d v="2009-05-08T00:00:00"/>
    <d v="2009-08-10T00:00:00"/>
    <n v="94"/>
    <s v="_B"/>
    <x v="0"/>
    <n v="-34555.636164383563"/>
    <n v="200908"/>
    <x v="2"/>
    <x v="9"/>
  </r>
  <r>
    <s v="P9917"/>
    <n v="1100001695523"/>
    <d v="2010-06-15T00:00:00"/>
    <d v="2009-10-30T00:00:00"/>
    <n v="1256"/>
    <n v="93307"/>
    <d v="2009-05-06T00:00:00"/>
    <d v="2009-10-29T00:00:00"/>
    <n v="176"/>
    <s v="_B"/>
    <x v="0"/>
    <n v="44991.86849315068"/>
    <n v="200910"/>
    <x v="2"/>
    <x v="2"/>
  </r>
  <r>
    <s v="P9917"/>
    <n v="1100001695523"/>
    <d v="2010-06-15T00:00:00"/>
    <d v="2009-10-30T00:00:00"/>
    <n v="1257"/>
    <n v="-98292.6"/>
    <d v="2009-05-06T00:00:00"/>
    <d v="2009-10-29T00:00:00"/>
    <n v="176"/>
    <s v="_B"/>
    <x v="0"/>
    <n v="-47395.883835616442"/>
    <n v="200910"/>
    <x v="2"/>
    <x v="2"/>
  </r>
  <r>
    <s v="K17355"/>
    <n v="1100002743745"/>
    <d v="2010-06-15T00:00:00"/>
    <d v="2009-07-31T00:00:00"/>
    <n v="1256"/>
    <n v="-239561.7"/>
    <d v="2009-04-28T00:00:00"/>
    <d v="2009-07-30T00:00:00"/>
    <n v="93"/>
    <s v="_B"/>
    <x v="0"/>
    <n v="-61039.008493150686"/>
    <n v="200907"/>
    <x v="2"/>
    <x v="6"/>
  </r>
  <r>
    <s v="K17355"/>
    <n v="1100002743745"/>
    <d v="2010-06-15T00:00:00"/>
    <d v="2009-07-31T00:00:00"/>
    <n v="1257"/>
    <n v="328419.7"/>
    <d v="2009-04-28T00:00:00"/>
    <d v="2009-07-30T00:00:00"/>
    <n v="93"/>
    <s v="_B"/>
    <x v="0"/>
    <n v="83679.540000000008"/>
    <n v="200907"/>
    <x v="2"/>
    <x v="6"/>
  </r>
  <r>
    <s v="O2785"/>
    <n v="1100012214795"/>
    <d v="2010-06-15T00:00:00"/>
    <d v="2009-06-06T00:00:00"/>
    <n v="1"/>
    <n v="-2920389.6"/>
    <d v="2009-05-08T00:00:00"/>
    <d v="2009-06-05T00:00:00"/>
    <n v="28"/>
    <s v="_B"/>
    <x v="0"/>
    <n v="-224029.88712328768"/>
    <n v="200906"/>
    <x v="2"/>
    <x v="4"/>
  </r>
  <r>
    <s v="K17355"/>
    <n v="1100013501884"/>
    <d v="2010-06-15T00:00:00"/>
    <d v="2009-07-28T00:00:00"/>
    <n v="1"/>
    <n v="-445545.1"/>
    <d v="2009-04-28T00:00:00"/>
    <d v="2009-07-27T00:00:00"/>
    <n v="90"/>
    <s v="_B"/>
    <x v="0"/>
    <n v="-109860.43561643835"/>
    <n v="200907"/>
    <x v="2"/>
    <x v="6"/>
  </r>
  <r>
    <s v="K17355"/>
    <n v="1100770129076"/>
    <d v="2010-06-15T00:00:00"/>
    <d v="2009-09-15T00:00:00"/>
    <n v="1"/>
    <n v="-95907.7"/>
    <d v="2009-04-28T00:00:00"/>
    <d v="2009-09-14T00:00:00"/>
    <n v="139"/>
    <s v="_B"/>
    <x v="0"/>
    <n v="-36523.754246575336"/>
    <n v="200909"/>
    <x v="2"/>
    <x v="8"/>
  </r>
  <r>
    <s v="O2785"/>
    <n v="1160000245677"/>
    <d v="2010-06-15T00:00:00"/>
    <d v="2009-07-09T00:00:00"/>
    <n v="1202"/>
    <n v="-14134.6"/>
    <d v="2009-05-10T00:00:00"/>
    <d v="2009-07-08T00:00:00"/>
    <n v="59"/>
    <s v="_B"/>
    <x v="0"/>
    <n v="-2284.7709589041096"/>
    <n v="200907"/>
    <x v="2"/>
    <x v="6"/>
  </r>
  <r>
    <s v="O2785"/>
    <n v="1160000245677"/>
    <d v="2010-06-15T00:00:00"/>
    <d v="2009-07-09T00:00:00"/>
    <n v="1203"/>
    <n v="-126480.5"/>
    <d v="2009-05-10T00:00:00"/>
    <d v="2009-07-08T00:00:00"/>
    <n v="59"/>
    <s v="_B"/>
    <x v="0"/>
    <n v="-20444.793150684935"/>
    <n v="200907"/>
    <x v="2"/>
    <x v="6"/>
  </r>
  <r>
    <s v="O2785"/>
    <n v="1419175120008"/>
    <d v="2010-06-16T00:00:00"/>
    <d v="2009-08-13T00:00:00"/>
    <n v="43"/>
    <n v="4526.5"/>
    <d v="2009-05-11T00:00:00"/>
    <d v="2009-08-12T00:00:00"/>
    <n v="93"/>
    <s v="_E"/>
    <x v="1"/>
    <n v="1153.327397260274"/>
    <n v="200908"/>
    <x v="2"/>
    <x v="9"/>
  </r>
  <r>
    <s v="O2785"/>
    <n v="1419175120008"/>
    <d v="2010-06-16T00:00:00"/>
    <d v="2009-08-13T00:00:00"/>
    <n v="210"/>
    <n v="-171036.6"/>
    <d v="2009-05-11T00:00:00"/>
    <d v="2009-08-12T00:00:00"/>
    <n v="93"/>
    <s v="_E"/>
    <x v="1"/>
    <n v="-43579.188493150687"/>
    <n v="200908"/>
    <x v="2"/>
    <x v="9"/>
  </r>
  <r>
    <s v="V3075"/>
    <n v="1100019424783"/>
    <d v="2010-06-16T00:00:00"/>
    <d v="2009-08-06T00:00:00"/>
    <n v="1"/>
    <n v="-159958.5"/>
    <d v="2009-05-08T00:00:00"/>
    <d v="2009-08-05T00:00:00"/>
    <n v="89"/>
    <s v="_B"/>
    <x v="0"/>
    <n v="-39003.579452054793"/>
    <n v="200908"/>
    <x v="2"/>
    <x v="9"/>
  </r>
  <r>
    <s v="K17355"/>
    <n v="1100020465900"/>
    <d v="2010-06-16T00:00:00"/>
    <d v="2009-08-07T00:00:00"/>
    <n v="43"/>
    <n v="-33312.699999999997"/>
    <d v="2009-04-29T00:00:00"/>
    <d v="2009-08-06T00:00:00"/>
    <n v="99"/>
    <s v="_B"/>
    <x v="0"/>
    <n v="-9035.4994520547934"/>
    <n v="200908"/>
    <x v="2"/>
    <x v="9"/>
  </r>
  <r>
    <s v="K17355"/>
    <n v="1100020465900"/>
    <d v="2010-06-16T00:00:00"/>
    <d v="2009-08-07T00:00:00"/>
    <n v="210"/>
    <n v="-281883.40000000002"/>
    <d v="2009-04-29T00:00:00"/>
    <d v="2009-08-06T00:00:00"/>
    <n v="99"/>
    <s v="_B"/>
    <x v="0"/>
    <n v="-76456.045479452063"/>
    <n v="200908"/>
    <x v="2"/>
    <x v="9"/>
  </r>
  <r>
    <s v="O2785"/>
    <n v="1100023688443"/>
    <d v="2010-06-17T00:00:00"/>
    <d v="2009-08-28T00:00:00"/>
    <n v="1235"/>
    <n v="-73712.7"/>
    <d v="2009-05-10T00:00:00"/>
    <d v="2009-08-27T00:00:00"/>
    <n v="109"/>
    <s v="_B"/>
    <x v="0"/>
    <n v="-22012.833698630136"/>
    <n v="200908"/>
    <x v="2"/>
    <x v="9"/>
  </r>
  <r>
    <s v="O2785"/>
    <n v="1100023688443"/>
    <d v="2010-06-17T00:00:00"/>
    <d v="2009-08-28T00:00:00"/>
    <n v="1237"/>
    <n v="-145534.79999999999"/>
    <d v="2009-05-10T00:00:00"/>
    <d v="2009-08-27T00:00:00"/>
    <n v="109"/>
    <s v="_B"/>
    <x v="0"/>
    <n v="-43461.077260273967"/>
    <n v="200908"/>
    <x v="2"/>
    <x v="9"/>
  </r>
  <r>
    <s v="O2785"/>
    <n v="1100023688443"/>
    <d v="2010-06-17T00:00:00"/>
    <d v="2009-08-28T00:00:00"/>
    <n v="1236"/>
    <n v="-49189.4"/>
    <d v="2009-05-10T00:00:00"/>
    <d v="2009-08-27T00:00:00"/>
    <n v="109"/>
    <s v="_B"/>
    <x v="0"/>
    <n v="-14689.437260273971"/>
    <n v="200908"/>
    <x v="2"/>
    <x v="9"/>
  </r>
  <r>
    <s v="V3075"/>
    <n v="1100015373521"/>
    <d v="2010-06-18T00:00:00"/>
    <d v="2009-06-08T00:00:00"/>
    <n v="43"/>
    <n v="627820.9"/>
    <d v="2009-05-23T00:00:00"/>
    <d v="2009-06-07T00:00:00"/>
    <n v="15"/>
    <s v="_B"/>
    <x v="0"/>
    <n v="25800.858904109587"/>
    <n v="200906"/>
    <x v="2"/>
    <x v="4"/>
  </r>
  <r>
    <s v="V3075"/>
    <n v="1100015373521"/>
    <d v="2010-06-18T00:00:00"/>
    <d v="2009-06-08T00:00:00"/>
    <n v="210"/>
    <n v="-852575.3"/>
    <d v="2009-05-23T00:00:00"/>
    <d v="2009-06-07T00:00:00"/>
    <n v="15"/>
    <s v="_B"/>
    <x v="0"/>
    <n v="-35037.341095890413"/>
    <n v="200906"/>
    <x v="2"/>
    <x v="4"/>
  </r>
  <r>
    <s v="K17355"/>
    <n v="1100018691188"/>
    <d v="2010-06-18T00:00:00"/>
    <d v="2009-08-04T00:00:00"/>
    <n v="43"/>
    <n v="-414566.40000000002"/>
    <d v="2009-05-04T00:00:00"/>
    <d v="2009-08-03T00:00:00"/>
    <n v="91"/>
    <s v="_B"/>
    <x v="0"/>
    <n v="-103357.65041095892"/>
    <n v="200908"/>
    <x v="2"/>
    <x v="9"/>
  </r>
  <r>
    <s v="K17355"/>
    <n v="1100018691188"/>
    <d v="2010-06-18T00:00:00"/>
    <d v="2009-08-04T00:00:00"/>
    <n v="210"/>
    <n v="46309.8"/>
    <d v="2009-05-04T00:00:00"/>
    <d v="2009-08-03T00:00:00"/>
    <n v="91"/>
    <s v="_B"/>
    <x v="0"/>
    <n v="11545.730958904111"/>
    <n v="200908"/>
    <x v="2"/>
    <x v="9"/>
  </r>
  <r>
    <s v="K17355"/>
    <n v="1100019958419"/>
    <d v="2010-06-18T00:00:00"/>
    <d v="2009-06-21T00:00:00"/>
    <n v="1"/>
    <n v="-87832.1"/>
    <d v="2009-05-04T00:00:00"/>
    <d v="2009-06-20T00:00:00"/>
    <n v="47"/>
    <s v="_B"/>
    <x v="0"/>
    <n v="-11309.886849315069"/>
    <n v="200906"/>
    <x v="2"/>
    <x v="4"/>
  </r>
  <r>
    <s v="P9917"/>
    <n v="1100024479438"/>
    <d v="2010-06-18T00:00:00"/>
    <d v="2009-10-08T00:00:00"/>
    <n v="1"/>
    <n v="-61598"/>
    <d v="2009-05-10T00:00:00"/>
    <d v="2009-10-07T00:00:00"/>
    <n v="150"/>
    <s v="_B"/>
    <x v="0"/>
    <n v="-25314.246575342466"/>
    <n v="200910"/>
    <x v="2"/>
    <x v="2"/>
  </r>
  <r>
    <s v="O2785"/>
    <n v="1419273411006"/>
    <d v="2010-06-19T00:00:00"/>
    <d v="2009-08-10T00:00:00"/>
    <n v="1"/>
    <n v="-37547.4"/>
    <d v="2009-05-15T00:00:00"/>
    <d v="2009-08-09T00:00:00"/>
    <n v="86"/>
    <s v="_E"/>
    <x v="1"/>
    <n v="-8846.7846575342464"/>
    <n v="200908"/>
    <x v="2"/>
    <x v="9"/>
  </r>
  <r>
    <s v="A19811"/>
    <n v="1100002461513"/>
    <d v="2010-06-21T00:00:00"/>
    <d v="2009-08-12T00:00:00"/>
    <n v="1"/>
    <n v="-407023.3"/>
    <d v="2009-05-12T00:00:00"/>
    <d v="2009-08-11T00:00:00"/>
    <n v="91"/>
    <s v="_B"/>
    <x v="0"/>
    <n v="-101477.04191780821"/>
    <n v="200908"/>
    <x v="2"/>
    <x v="9"/>
  </r>
  <r>
    <s v="A19811"/>
    <n v="1100011539450"/>
    <d v="2010-06-21T00:00:00"/>
    <d v="2009-08-04T00:00:00"/>
    <n v="1"/>
    <n v="-436537.8"/>
    <d v="2009-05-15T00:00:00"/>
    <d v="2009-08-03T00:00:00"/>
    <n v="80"/>
    <s v="_B"/>
    <x v="0"/>
    <n v="-95679.517808219171"/>
    <n v="200908"/>
    <x v="2"/>
    <x v="9"/>
  </r>
  <r>
    <s v="R21189"/>
    <n v="1100018080382"/>
    <d v="2010-06-21T00:00:00"/>
    <d v="2009-11-30T00:00:00"/>
    <n v="43"/>
    <n v="97442.2"/>
    <d v="2009-05-14T00:00:00"/>
    <d v="2009-11-29T00:00:00"/>
    <n v="199"/>
    <s v="_B"/>
    <x v="0"/>
    <n v="53126.021369863018"/>
    <n v="200911"/>
    <x v="2"/>
    <x v="11"/>
  </r>
  <r>
    <s v="R21189"/>
    <n v="1100018080382"/>
    <d v="2010-06-21T00:00:00"/>
    <d v="2009-11-30T00:00:00"/>
    <n v="210"/>
    <n v="-115591.2"/>
    <d v="2009-05-14T00:00:00"/>
    <d v="2009-11-29T00:00:00"/>
    <n v="199"/>
    <s v="_B"/>
    <x v="0"/>
    <n v="-63020.955616438354"/>
    <n v="200911"/>
    <x v="2"/>
    <x v="11"/>
  </r>
  <r>
    <s v="K17355"/>
    <n v="1418147481008"/>
    <d v="2010-06-22T00:00:00"/>
    <d v="2009-08-17T00:00:00"/>
    <n v="43"/>
    <n v="-211739.5"/>
    <d v="2009-05-06T00:00:00"/>
    <d v="2009-08-16T00:00:00"/>
    <n v="102"/>
    <s v="_E"/>
    <x v="1"/>
    <n v="-59171.038356164383"/>
    <n v="200908"/>
    <x v="2"/>
    <x v="9"/>
  </r>
  <r>
    <s v="K17355"/>
    <n v="1418147481008"/>
    <d v="2010-06-22T00:00:00"/>
    <d v="2009-08-17T00:00:00"/>
    <n v="210"/>
    <n v="339973.8"/>
    <d v="2009-05-06T00:00:00"/>
    <d v="2009-08-16T00:00:00"/>
    <n v="102"/>
    <s v="_E"/>
    <x v="1"/>
    <n v="95006.376986301373"/>
    <n v="200908"/>
    <x v="2"/>
    <x v="9"/>
  </r>
  <r>
    <s v="M27046"/>
    <n v="1100007261890"/>
    <d v="2010-06-22T00:00:00"/>
    <d v="2009-07-14T00:00:00"/>
    <n v="1242"/>
    <n v="-68758"/>
    <d v="2009-05-10T00:00:00"/>
    <d v="2009-07-13T00:00:00"/>
    <n v="64"/>
    <s v="_B"/>
    <x v="0"/>
    <n v="-12056.197260273973"/>
    <n v="200907"/>
    <x v="2"/>
    <x v="6"/>
  </r>
  <r>
    <s v="M27046"/>
    <n v="1100007261890"/>
    <d v="2010-06-22T00:00:00"/>
    <d v="2009-07-14T00:00:00"/>
    <n v="1243"/>
    <n v="110556.1"/>
    <d v="2009-05-10T00:00:00"/>
    <d v="2009-07-13T00:00:00"/>
    <n v="64"/>
    <s v="_B"/>
    <x v="0"/>
    <n v="19385.179178082191"/>
    <n v="200907"/>
    <x v="2"/>
    <x v="6"/>
  </r>
  <r>
    <s v="K17355"/>
    <n v="1100024423541"/>
    <d v="2010-06-22T00:00:00"/>
    <d v="2009-12-26T00:00:00"/>
    <n v="1"/>
    <n v="-155665.20000000001"/>
    <d v="2009-05-06T00:00:00"/>
    <d v="2009-12-25T00:00:00"/>
    <n v="233"/>
    <s v="_B"/>
    <x v="0"/>
    <n v="-99369.840000000011"/>
    <n v="200912"/>
    <x v="2"/>
    <x v="7"/>
  </r>
  <r>
    <s v="A30602"/>
    <n v="1460000628332"/>
    <d v="2010-06-23T00:00:00"/>
    <d v="2009-09-14T00:00:00"/>
    <n v="43"/>
    <n v="91722.8"/>
    <d v="2009-05-15T00:00:00"/>
    <d v="2009-09-13T00:00:00"/>
    <n v="121"/>
    <s v="_E"/>
    <x v="1"/>
    <n v="30406.736438356165"/>
    <n v="200909"/>
    <x v="2"/>
    <x v="8"/>
  </r>
  <r>
    <s v="A30602"/>
    <n v="1460000628332"/>
    <d v="2010-06-23T00:00:00"/>
    <d v="2009-09-14T00:00:00"/>
    <n v="210"/>
    <n v="-148664.1"/>
    <d v="2009-05-15T00:00:00"/>
    <d v="2009-09-13T00:00:00"/>
    <n v="121"/>
    <s v="_E"/>
    <x v="1"/>
    <n v="-49283.167397260273"/>
    <n v="200909"/>
    <x v="2"/>
    <x v="8"/>
  </r>
  <r>
    <s v="K17355"/>
    <n v="1100002468564"/>
    <d v="2010-06-23T00:00:00"/>
    <d v="2009-09-29T00:00:00"/>
    <n v="43"/>
    <n v="-28650.6"/>
    <d v="2009-06-10T00:00:00"/>
    <d v="2009-09-28T00:00:00"/>
    <n v="110"/>
    <s v="_B"/>
    <x v="0"/>
    <n v="-8634.4273972602732"/>
    <n v="200909"/>
    <x v="2"/>
    <x v="8"/>
  </r>
  <r>
    <s v="K17355"/>
    <n v="1100002468564"/>
    <d v="2010-06-23T00:00:00"/>
    <d v="2009-09-29T00:00:00"/>
    <n v="210"/>
    <n v="-11450.4"/>
    <d v="2009-06-10T00:00:00"/>
    <d v="2009-09-28T00:00:00"/>
    <n v="110"/>
    <s v="_B"/>
    <x v="0"/>
    <n v="-3450.8054794520549"/>
    <n v="200909"/>
    <x v="2"/>
    <x v="8"/>
  </r>
  <r>
    <s v="M27046"/>
    <n v="1100002553582"/>
    <d v="2010-06-23T00:00:00"/>
    <d v="2009-08-15T00:00:00"/>
    <n v="1"/>
    <n v="-193932.9"/>
    <d v="2009-05-15T00:00:00"/>
    <d v="2009-08-14T00:00:00"/>
    <n v="91"/>
    <s v="_B"/>
    <x v="0"/>
    <n v="-48350.394246575343"/>
    <n v="200908"/>
    <x v="2"/>
    <x v="9"/>
  </r>
  <r>
    <s v="A30602"/>
    <n v="1100004811459"/>
    <d v="2010-06-23T00:00:00"/>
    <d v="2009-08-20T00:00:00"/>
    <n v="1242"/>
    <n v="175071.6"/>
    <d v="2009-05-15T00:00:00"/>
    <d v="2009-08-19T00:00:00"/>
    <n v="96"/>
    <s v="_B"/>
    <x v="0"/>
    <n v="46046.229041095896"/>
    <n v="200908"/>
    <x v="2"/>
    <x v="9"/>
  </r>
  <r>
    <s v="A30602"/>
    <n v="1100004811459"/>
    <d v="2010-06-23T00:00:00"/>
    <d v="2009-08-20T00:00:00"/>
    <n v="1243"/>
    <n v="-248516.2"/>
    <d v="2009-05-15T00:00:00"/>
    <d v="2009-08-19T00:00:00"/>
    <n v="96"/>
    <s v="_B"/>
    <x v="0"/>
    <n v="-65363.164931506857"/>
    <n v="200908"/>
    <x v="2"/>
    <x v="9"/>
  </r>
  <r>
    <s v="M27046"/>
    <n v="1100005922138"/>
    <d v="2010-06-23T00:00:00"/>
    <d v="2009-06-03T00:00:00"/>
    <n v="43"/>
    <n v="615040.5"/>
    <d v="2009-05-15T00:00:00"/>
    <d v="2009-06-02T00:00:00"/>
    <n v="18"/>
    <s v="_B"/>
    <x v="0"/>
    <n v="30330.764383561644"/>
    <n v="200906"/>
    <x v="2"/>
    <x v="4"/>
  </r>
  <r>
    <s v="M27046"/>
    <n v="1100005922138"/>
    <d v="2010-06-23T00:00:00"/>
    <d v="2009-06-03T00:00:00"/>
    <n v="210"/>
    <n v="-768268.5"/>
    <d v="2009-05-15T00:00:00"/>
    <d v="2009-06-02T00:00:00"/>
    <n v="18"/>
    <s v="_B"/>
    <x v="0"/>
    <n v="-37887.213698630134"/>
    <n v="200906"/>
    <x v="2"/>
    <x v="4"/>
  </r>
  <r>
    <s v="A30602"/>
    <n v="1100009272147"/>
    <d v="2010-06-23T00:00:00"/>
    <d v="2009-08-17T00:00:00"/>
    <n v="1250"/>
    <n v="287901.3"/>
    <d v="2009-05-15T00:00:00"/>
    <d v="2009-08-16T00:00:00"/>
    <n v="93"/>
    <s v="_B"/>
    <x v="0"/>
    <n v="73355.67369863014"/>
    <n v="200908"/>
    <x v="2"/>
    <x v="9"/>
  </r>
  <r>
    <s v="A30602"/>
    <n v="1100009272147"/>
    <d v="2010-06-23T00:00:00"/>
    <d v="2009-08-17T00:00:00"/>
    <n v="1251"/>
    <n v="-383036.1"/>
    <d v="2009-05-15T00:00:00"/>
    <d v="2009-08-16T00:00:00"/>
    <n v="93"/>
    <s v="_B"/>
    <x v="0"/>
    <n v="-97595.499452054792"/>
    <n v="200908"/>
    <x v="2"/>
    <x v="9"/>
  </r>
  <r>
    <s v="A30602"/>
    <n v="1100010346356"/>
    <d v="2010-06-23T00:00:00"/>
    <d v="2009-08-18T00:00:00"/>
    <n v="1250"/>
    <n v="106351.1"/>
    <d v="2009-05-15T00:00:00"/>
    <d v="2009-08-17T00:00:00"/>
    <n v="94"/>
    <s v="_B"/>
    <x v="0"/>
    <n v="27389.050410958906"/>
    <n v="200908"/>
    <x v="2"/>
    <x v="9"/>
  </r>
  <r>
    <s v="A30602"/>
    <n v="1100010346356"/>
    <d v="2010-06-23T00:00:00"/>
    <d v="2009-08-18T00:00:00"/>
    <n v="1251"/>
    <n v="-133362.9"/>
    <d v="2009-05-15T00:00:00"/>
    <d v="2009-08-17T00:00:00"/>
    <n v="94"/>
    <s v="_B"/>
    <x v="0"/>
    <n v="-34345.513972602741"/>
    <n v="200908"/>
    <x v="2"/>
    <x v="9"/>
  </r>
  <r>
    <s v="R21189"/>
    <n v="1100015697762"/>
    <d v="2010-06-23T00:00:00"/>
    <d v="2009-08-14T00:00:00"/>
    <n v="43"/>
    <n v="232923.4"/>
    <d v="2009-05-16T00:00:00"/>
    <d v="2009-08-13T00:00:00"/>
    <n v="89"/>
    <s v="_B"/>
    <x v="0"/>
    <n v="56795.020821917802"/>
    <n v="200908"/>
    <x v="2"/>
    <x v="9"/>
  </r>
  <r>
    <s v="R21189"/>
    <n v="1100015697762"/>
    <d v="2010-06-23T00:00:00"/>
    <d v="2009-08-14T00:00:00"/>
    <n v="210"/>
    <n v="-321242.3"/>
    <d v="2009-05-16T00:00:00"/>
    <d v="2009-08-13T00:00:00"/>
    <n v="89"/>
    <s v="_B"/>
    <x v="0"/>
    <n v="-78330.314246575334"/>
    <n v="200908"/>
    <x v="2"/>
    <x v="9"/>
  </r>
  <r>
    <s v="M27046"/>
    <n v="1410359122009"/>
    <d v="2010-06-24T00:00:00"/>
    <d v="2009-08-07T00:00:00"/>
    <n v="43"/>
    <n v="168562.8"/>
    <d v="2009-05-13T00:00:00"/>
    <d v="2009-08-06T00:00:00"/>
    <n v="85"/>
    <s v="_E"/>
    <x v="1"/>
    <n v="39254.350684931509"/>
    <n v="200908"/>
    <x v="2"/>
    <x v="9"/>
  </r>
  <r>
    <s v="M27046"/>
    <n v="1410359122009"/>
    <d v="2010-06-24T00:00:00"/>
    <d v="2009-08-07T00:00:00"/>
    <n v="210"/>
    <n v="-251522.5"/>
    <d v="2009-05-13T00:00:00"/>
    <d v="2009-08-06T00:00:00"/>
    <n v="85"/>
    <s v="_E"/>
    <x v="1"/>
    <n v="-58573.732876712325"/>
    <n v="200908"/>
    <x v="2"/>
    <x v="9"/>
  </r>
  <r>
    <s v="M27046"/>
    <n v="1100004574733"/>
    <d v="2010-06-24T00:00:00"/>
    <d v="2009-09-08T00:00:00"/>
    <n v="43"/>
    <n v="170685.4"/>
    <d v="2009-05-15T00:00:00"/>
    <d v="2009-09-07T00:00:00"/>
    <n v="115"/>
    <s v="_B"/>
    <x v="0"/>
    <n v="53777.591780821916"/>
    <n v="200909"/>
    <x v="2"/>
    <x v="8"/>
  </r>
  <r>
    <s v="M27046"/>
    <n v="1100004574733"/>
    <d v="2010-06-24T00:00:00"/>
    <d v="2009-09-08T00:00:00"/>
    <n v="210"/>
    <n v="-247153.1"/>
    <d v="2009-05-15T00:00:00"/>
    <d v="2009-09-07T00:00:00"/>
    <n v="115"/>
    <s v="_B"/>
    <x v="0"/>
    <n v="-77870.154794520553"/>
    <n v="200909"/>
    <x v="2"/>
    <x v="8"/>
  </r>
  <r>
    <s v="M27046"/>
    <n v="1100005866360"/>
    <d v="2010-06-24T00:00:00"/>
    <d v="2009-08-27T00:00:00"/>
    <n v="43"/>
    <n v="158270.6"/>
    <d v="2009-05-15T00:00:00"/>
    <d v="2009-08-26T00:00:00"/>
    <n v="103"/>
    <s v="_B"/>
    <x v="0"/>
    <n v="44662.662465753427"/>
    <n v="200908"/>
    <x v="2"/>
    <x v="9"/>
  </r>
  <r>
    <s v="M27046"/>
    <n v="1100005866360"/>
    <d v="2010-06-24T00:00:00"/>
    <d v="2009-08-27T00:00:00"/>
    <n v="210"/>
    <n v="-228466.5"/>
    <d v="2009-05-15T00:00:00"/>
    <d v="2009-08-26T00:00:00"/>
    <n v="103"/>
    <s v="_B"/>
    <x v="0"/>
    <n v="-64471.368493150687"/>
    <n v="200908"/>
    <x v="2"/>
    <x v="9"/>
  </r>
  <r>
    <s v="A19811"/>
    <n v="1100014215569"/>
    <d v="2010-06-24T00:00:00"/>
    <d v="2009-08-21T00:00:00"/>
    <n v="1"/>
    <n v="-22068.2"/>
    <d v="2009-06-19T00:00:00"/>
    <d v="2009-08-20T00:00:00"/>
    <n v="62"/>
    <s v="_B"/>
    <x v="0"/>
    <n v="-3748.5709589041094"/>
    <n v="200908"/>
    <x v="2"/>
    <x v="9"/>
  </r>
  <r>
    <s v="R21189"/>
    <n v="1100006542060"/>
    <d v="2010-06-25T00:00:00"/>
    <d v="2009-11-03T00:00:00"/>
    <n v="1"/>
    <n v="-79169.899999999994"/>
    <d v="2009-05-16T00:00:00"/>
    <d v="2009-11-02T00:00:00"/>
    <n v="170"/>
    <s v="_B"/>
    <x v="0"/>
    <n v="-36873.652054794518"/>
    <n v="200911"/>
    <x v="2"/>
    <x v="11"/>
  </r>
  <r>
    <s v="M27046"/>
    <n v="1100008076802"/>
    <d v="2010-06-25T00:00:00"/>
    <d v="2009-06-08T00:00:00"/>
    <n v="1233"/>
    <n v="-522526.3"/>
    <d v="2009-05-20T00:00:00"/>
    <d v="2009-06-07T00:00:00"/>
    <n v="18"/>
    <s v="_B"/>
    <x v="0"/>
    <n v="-25768.420273972602"/>
    <n v="200906"/>
    <x v="2"/>
    <x v="4"/>
  </r>
  <r>
    <s v="M27046"/>
    <n v="1100008076802"/>
    <d v="2010-06-25T00:00:00"/>
    <d v="2009-06-08T00:00:00"/>
    <n v="1234"/>
    <n v="670434.4"/>
    <d v="2009-05-20T00:00:00"/>
    <d v="2009-06-07T00:00:00"/>
    <n v="18"/>
    <s v="_B"/>
    <x v="0"/>
    <n v="33062.518356164386"/>
    <n v="200906"/>
    <x v="2"/>
    <x v="4"/>
  </r>
  <r>
    <s v="S18276"/>
    <n v="1100020172332"/>
    <d v="2010-06-25T00:00:00"/>
    <d v="2009-11-23T00:00:00"/>
    <n v="1242"/>
    <n v="58401"/>
    <d v="2009-05-18T00:00:00"/>
    <d v="2009-11-22T00:00:00"/>
    <n v="188"/>
    <s v="_B"/>
    <x v="0"/>
    <n v="30080.515068493147"/>
    <n v="200911"/>
    <x v="2"/>
    <x v="11"/>
  </r>
  <r>
    <s v="S18276"/>
    <n v="1100020172332"/>
    <d v="2010-06-25T00:00:00"/>
    <d v="2009-11-23T00:00:00"/>
    <n v="1243"/>
    <n v="-59436"/>
    <d v="2009-05-18T00:00:00"/>
    <d v="2009-11-22T00:00:00"/>
    <n v="188"/>
    <s v="_B"/>
    <x v="0"/>
    <n v="-30613.610958904108"/>
    <n v="200911"/>
    <x v="2"/>
    <x v="11"/>
  </r>
  <r>
    <s v="A19811"/>
    <n v="1100014215596"/>
    <d v="2010-06-28T00:00:00"/>
    <d v="2010-02-26T00:00:00"/>
    <n v="1"/>
    <n v="-58709.8"/>
    <d v="2009-05-21T00:00:00"/>
    <d v="2010-02-25T00:00:00"/>
    <n v="280"/>
    <s v="_B"/>
    <x v="0"/>
    <n v="-45037.654794520546"/>
    <n v="201002"/>
    <x v="3"/>
    <x v="1"/>
  </r>
  <r>
    <s v="A19811"/>
    <n v="1100015641004"/>
    <d v="2010-06-28T00:00:00"/>
    <d v="2009-11-17T00:00:00"/>
    <n v="43"/>
    <n v="90584.8"/>
    <d v="2009-05-25T00:00:00"/>
    <d v="2009-11-16T00:00:00"/>
    <n v="175"/>
    <s v="_B"/>
    <x v="0"/>
    <n v="43431.068493150691"/>
    <n v="200911"/>
    <x v="2"/>
    <x v="11"/>
  </r>
  <r>
    <s v="A19811"/>
    <n v="1100015641004"/>
    <d v="2010-06-28T00:00:00"/>
    <d v="2009-11-17T00:00:00"/>
    <n v="210"/>
    <n v="-94053.5"/>
    <d v="2009-05-25T00:00:00"/>
    <d v="2009-11-16T00:00:00"/>
    <n v="175"/>
    <s v="_B"/>
    <x v="0"/>
    <n v="-45094.143835616436"/>
    <n v="200911"/>
    <x v="2"/>
    <x v="11"/>
  </r>
  <r>
    <s v="M27046"/>
    <n v="1100022422652"/>
    <d v="2010-06-28T00:00:00"/>
    <d v="2009-07-20T00:00:00"/>
    <n v="1"/>
    <n v="-110537.9"/>
    <d v="2009-05-20T00:00:00"/>
    <d v="2009-07-19T00:00:00"/>
    <n v="60"/>
    <s v="_B"/>
    <x v="0"/>
    <n v="-18170.613698630135"/>
    <n v="200907"/>
    <x v="2"/>
    <x v="6"/>
  </r>
  <r>
    <s v="M27046"/>
    <n v="1100025029887"/>
    <d v="2010-06-28T00:00:00"/>
    <d v="2009-08-18T00:00:00"/>
    <n v="356"/>
    <n v="161471.4"/>
    <d v="2009-05-20T00:00:00"/>
    <d v="2009-08-17T00:00:00"/>
    <n v="89"/>
    <s v="_B"/>
    <x v="0"/>
    <n v="39372.478356164378"/>
    <n v="200908"/>
    <x v="2"/>
    <x v="9"/>
  </r>
  <r>
    <s v="M27046"/>
    <n v="1100025029887"/>
    <d v="2010-06-28T00:00:00"/>
    <d v="2009-08-18T00:00:00"/>
    <n v="357"/>
    <n v="-215360.5"/>
    <d v="2009-05-20T00:00:00"/>
    <d v="2009-08-17T00:00:00"/>
    <n v="89"/>
    <s v="_B"/>
    <x v="0"/>
    <n v="-52512.560273972609"/>
    <n v="200908"/>
    <x v="2"/>
    <x v="9"/>
  </r>
  <r>
    <s v="K15909"/>
    <n v="1416588850003"/>
    <d v="2010-06-29T00:00:00"/>
    <d v="2009-07-29T00:00:00"/>
    <n v="43"/>
    <n v="103413.8"/>
    <d v="2009-04-29T00:00:00"/>
    <d v="2009-07-28T00:00:00"/>
    <n v="90"/>
    <s v="_E"/>
    <x v="1"/>
    <n v="25499.293150684935"/>
    <n v="200907"/>
    <x v="2"/>
    <x v="6"/>
  </r>
  <r>
    <s v="K15909"/>
    <n v="1416588850003"/>
    <d v="2010-06-29T00:00:00"/>
    <d v="2009-07-29T00:00:00"/>
    <n v="210"/>
    <n v="-137002.20000000001"/>
    <d v="2009-04-29T00:00:00"/>
    <d v="2009-07-28T00:00:00"/>
    <n v="90"/>
    <s v="_E"/>
    <x v="1"/>
    <n v="-33781.364383561646"/>
    <n v="200907"/>
    <x v="2"/>
    <x v="6"/>
  </r>
  <r>
    <s v="K17355"/>
    <n v="1100004251579"/>
    <d v="2010-06-29T00:00:00"/>
    <d v="2009-08-13T00:00:00"/>
    <n v="43"/>
    <n v="-203331.4"/>
    <d v="2009-05-13T00:00:00"/>
    <d v="2009-08-12T00:00:00"/>
    <n v="91"/>
    <s v="_B"/>
    <x v="0"/>
    <n v="-50693.581917808217"/>
    <n v="200908"/>
    <x v="2"/>
    <x v="9"/>
  </r>
  <r>
    <s v="K17355"/>
    <n v="1100004251579"/>
    <d v="2010-06-29T00:00:00"/>
    <d v="2009-08-13T00:00:00"/>
    <n v="210"/>
    <n v="18740.3"/>
    <d v="2009-05-13T00:00:00"/>
    <d v="2009-08-12T00:00:00"/>
    <n v="91"/>
    <s v="_B"/>
    <x v="0"/>
    <n v="4672.2391780821918"/>
    <n v="200908"/>
    <x v="2"/>
    <x v="9"/>
  </r>
  <r>
    <s v="K15909"/>
    <n v="1100011275779"/>
    <d v="2010-06-29T00:00:00"/>
    <d v="2010-03-16T00:00:00"/>
    <n v="1"/>
    <n v="-32046.799999999999"/>
    <d v="2009-05-18T00:00:00"/>
    <d v="2010-03-15T00:00:00"/>
    <n v="301"/>
    <s v="_B"/>
    <x v="0"/>
    <n v="-26427.635068493149"/>
    <n v="201003"/>
    <x v="3"/>
    <x v="0"/>
  </r>
  <r>
    <s v="P9917"/>
    <n v="1100011365401"/>
    <d v="2010-06-29T00:00:00"/>
    <d v="2009-09-19T00:00:00"/>
    <n v="1"/>
    <n v="-207651.20000000001"/>
    <d v="2009-05-21T00:00:00"/>
    <d v="2009-09-18T00:00:00"/>
    <n v="120"/>
    <s v="_B"/>
    <x v="0"/>
    <n v="-68268.887671232878"/>
    <n v="200909"/>
    <x v="2"/>
    <x v="8"/>
  </r>
  <r>
    <s v="S18276"/>
    <n v="1416818231008"/>
    <d v="2010-06-30T00:00:00"/>
    <d v="2010-01-22T00:00:00"/>
    <n v="1"/>
    <n v="-68573.7"/>
    <d v="2009-06-10T00:00:00"/>
    <d v="2010-01-21T00:00:00"/>
    <n v="225"/>
    <s v="_E"/>
    <x v="1"/>
    <n v="-42271.458904109582"/>
    <n v="201001"/>
    <x v="3"/>
    <x v="10"/>
  </r>
  <r>
    <s v="A19811"/>
    <n v="1100001023488"/>
    <d v="2010-06-30T00:00:00"/>
    <d v="2009-09-04T00:00:00"/>
    <n v="43"/>
    <n v="134345.79999999999"/>
    <d v="2009-05-17T00:00:00"/>
    <d v="2009-09-03T00:00:00"/>
    <n v="109"/>
    <s v="_B"/>
    <x v="0"/>
    <n v="40119.704657534247"/>
    <n v="200909"/>
    <x v="2"/>
    <x v="8"/>
  </r>
  <r>
    <s v="A19811"/>
    <n v="1100001023488"/>
    <d v="2010-06-30T00:00:00"/>
    <d v="2009-09-04T00:00:00"/>
    <n v="210"/>
    <n v="-189437.9"/>
    <d v="2009-05-17T00:00:00"/>
    <d v="2009-09-03T00:00:00"/>
    <n v="109"/>
    <s v="_B"/>
    <x v="0"/>
    <n v="-56571.866027397264"/>
    <n v="200909"/>
    <x v="2"/>
    <x v="8"/>
  </r>
  <r>
    <s v="M27046"/>
    <n v="1100005866723"/>
    <d v="2010-06-30T00:00:00"/>
    <d v="2009-09-03T00:00:00"/>
    <n v="43"/>
    <n v="128060.9"/>
    <d v="2009-05-27T00:00:00"/>
    <d v="2009-09-02T00:00:00"/>
    <n v="98"/>
    <s v="_B"/>
    <x v="0"/>
    <n v="34383.474520547941"/>
    <n v="200909"/>
    <x v="2"/>
    <x v="8"/>
  </r>
  <r>
    <s v="M27046"/>
    <n v="1100005866723"/>
    <d v="2010-06-30T00:00:00"/>
    <d v="2009-09-03T00:00:00"/>
    <n v="210"/>
    <n v="-169941.3"/>
    <d v="2009-05-27T00:00:00"/>
    <d v="2009-09-02T00:00:00"/>
    <n v="98"/>
    <s v="_B"/>
    <x v="0"/>
    <n v="-45628.075068493148"/>
    <n v="200909"/>
    <x v="2"/>
    <x v="8"/>
  </r>
  <r>
    <s v="K15909"/>
    <n v="1100008353390"/>
    <d v="2010-06-30T00:00:00"/>
    <d v="2009-06-30T00:00:00"/>
    <n v="1"/>
    <n v="-284037.7"/>
    <d v="2009-05-19T00:00:00"/>
    <d v="2009-06-29T00:00:00"/>
    <n v="41"/>
    <s v="_B"/>
    <x v="0"/>
    <n v="-31905.604657534244"/>
    <n v="200906"/>
    <x v="2"/>
    <x v="4"/>
  </r>
  <r>
    <s v="A30602"/>
    <n v="1100011188930"/>
    <d v="2010-06-30T00:00:00"/>
    <d v="2009-05-28T00:00:00"/>
    <n v="43"/>
    <n v="-4151487.1"/>
    <d v="2009-05-26T00:00:00"/>
    <d v="2009-05-27T00:00:00"/>
    <n v="1"/>
    <s v="_B"/>
    <x v="0"/>
    <n v="-11373.937260273973"/>
    <n v="200905"/>
    <x v="2"/>
    <x v="3"/>
  </r>
  <r>
    <s v="A30602"/>
    <n v="1100011188930"/>
    <d v="2010-06-30T00:00:00"/>
    <d v="2009-05-28T00:00:00"/>
    <n v="210"/>
    <n v="-2789102.9"/>
    <d v="2009-05-26T00:00:00"/>
    <d v="2009-05-27T00:00:00"/>
    <n v="1"/>
    <s v="_B"/>
    <x v="0"/>
    <n v="-7641.3778082191775"/>
    <n v="200905"/>
    <x v="2"/>
    <x v="3"/>
  </r>
  <r>
    <s v="K15909"/>
    <n v="1100021223990"/>
    <d v="2010-06-30T00:00:00"/>
    <d v="2009-07-22T00:00:00"/>
    <n v="1"/>
    <n v="-364603.3"/>
    <d v="2009-05-23T00:00:00"/>
    <d v="2009-07-21T00:00:00"/>
    <n v="59"/>
    <s v="_B"/>
    <x v="0"/>
    <n v="-58935.875890410956"/>
    <n v="200907"/>
    <x v="2"/>
    <x v="6"/>
  </r>
  <r>
    <s v="P9917"/>
    <n v="1100023361888"/>
    <d v="2010-06-30T00:00:00"/>
    <d v="2009-08-07T00:00:00"/>
    <n v="43"/>
    <n v="110651.2"/>
    <d v="2009-05-06T00:00:00"/>
    <d v="2009-08-06T00:00:00"/>
    <n v="92"/>
    <s v="_B"/>
    <x v="0"/>
    <n v="27890.165479452055"/>
    <n v="200908"/>
    <x v="2"/>
    <x v="9"/>
  </r>
  <r>
    <s v="P9917"/>
    <n v="1100023361888"/>
    <d v="2010-06-30T00:00:00"/>
    <d v="2009-08-07T00:00:00"/>
    <n v="210"/>
    <n v="-148825.70000000001"/>
    <d v="2009-05-06T00:00:00"/>
    <d v="2009-08-06T00:00:00"/>
    <n v="92"/>
    <s v="_B"/>
    <x v="0"/>
    <n v="-37512.231232876715"/>
    <n v="200908"/>
    <x v="2"/>
    <x v="9"/>
  </r>
  <r>
    <s v="K17355"/>
    <n v="1100013294054"/>
    <d v="2010-07-01T00:00:00"/>
    <d v="2009-12-29T00:00:00"/>
    <n v="1246"/>
    <n v="-129744.1"/>
    <d v="2009-05-17T00:00:00"/>
    <d v="2009-12-28T00:00:00"/>
    <n v="225"/>
    <s v="_B"/>
    <x v="0"/>
    <n v="-79979.239726027401"/>
    <n v="200912"/>
    <x v="2"/>
    <x v="7"/>
  </r>
  <r>
    <s v="K17355"/>
    <n v="1100013294054"/>
    <d v="2010-07-01T00:00:00"/>
    <d v="2009-12-29T00:00:00"/>
    <n v="1247"/>
    <n v="-5178.8999999999996"/>
    <d v="2009-05-17T00:00:00"/>
    <d v="2009-12-28T00:00:00"/>
    <n v="225"/>
    <s v="_B"/>
    <x v="0"/>
    <n v="-3192.472602739726"/>
    <n v="200912"/>
    <x v="2"/>
    <x v="7"/>
  </r>
  <r>
    <s v="S18276"/>
    <n v="1100018408187"/>
    <d v="2010-07-02T00:00:00"/>
    <d v="2009-10-22T00:00:00"/>
    <n v="43"/>
    <n v="-61271.7"/>
    <d v="2009-05-27T00:00:00"/>
    <d v="2009-10-21T00:00:00"/>
    <n v="147"/>
    <s v="_B"/>
    <x v="0"/>
    <n v="-24676.547671232878"/>
    <n v="200910"/>
    <x v="2"/>
    <x v="2"/>
  </r>
  <r>
    <s v="S18276"/>
    <n v="1100018408187"/>
    <d v="2010-07-02T00:00:00"/>
    <d v="2009-10-22T00:00:00"/>
    <n v="210"/>
    <n v="97584.9"/>
    <d v="2009-05-27T00:00:00"/>
    <d v="2009-10-21T00:00:00"/>
    <n v="147"/>
    <s v="_B"/>
    <x v="0"/>
    <n v="39301.315890410951"/>
    <n v="200910"/>
    <x v="2"/>
    <x v="2"/>
  </r>
  <r>
    <s v="A21600"/>
    <n v="1160000583820"/>
    <d v="2010-07-02T00:00:00"/>
    <d v="2009-09-03T00:00:00"/>
    <n v="1"/>
    <n v="-13099.2"/>
    <d v="2009-05-23T00:00:00"/>
    <d v="2009-09-02T00:00:00"/>
    <n v="102"/>
    <s v="_B"/>
    <x v="0"/>
    <n v="-3660.5983561643839"/>
    <n v="200909"/>
    <x v="2"/>
    <x v="8"/>
  </r>
  <r>
    <s v="M27046"/>
    <n v="1100020183158"/>
    <d v="2010-07-03T00:00:00"/>
    <d v="2009-09-17T00:00:00"/>
    <n v="43"/>
    <n v="134695.9"/>
    <d v="2009-06-17T00:00:00"/>
    <d v="2009-09-16T00:00:00"/>
    <n v="91"/>
    <s v="_B"/>
    <x v="0"/>
    <n v="33581.717534246571"/>
    <n v="200909"/>
    <x v="2"/>
    <x v="8"/>
  </r>
  <r>
    <s v="M27046"/>
    <n v="1100020183158"/>
    <d v="2010-07-03T00:00:00"/>
    <d v="2009-09-17T00:00:00"/>
    <n v="210"/>
    <n v="-200795"/>
    <d v="2009-06-17T00:00:00"/>
    <d v="2009-09-16T00:00:00"/>
    <n v="91"/>
    <s v="_B"/>
    <x v="0"/>
    <n v="-50061.219178082196"/>
    <n v="200909"/>
    <x v="2"/>
    <x v="8"/>
  </r>
  <r>
    <s v="M27046"/>
    <n v="1100050100214"/>
    <d v="2010-07-03T00:00:00"/>
    <d v="2009-10-28T00:00:00"/>
    <n v="43"/>
    <n v="71571.5"/>
    <d v="2009-05-27T00:00:00"/>
    <d v="2009-10-27T00:00:00"/>
    <n v="153"/>
    <s v="_B"/>
    <x v="0"/>
    <n v="30001.204109589042"/>
    <n v="200910"/>
    <x v="2"/>
    <x v="2"/>
  </r>
  <r>
    <s v="M27046"/>
    <n v="1100050100214"/>
    <d v="2010-07-03T00:00:00"/>
    <d v="2009-10-28T00:00:00"/>
    <n v="210"/>
    <n v="-93382.6"/>
    <d v="2009-05-27T00:00:00"/>
    <d v="2009-10-27T00:00:00"/>
    <n v="153"/>
    <s v="_B"/>
    <x v="0"/>
    <n v="-39143.939178082197"/>
    <n v="200910"/>
    <x v="2"/>
    <x v="2"/>
  </r>
  <r>
    <s v="K15909"/>
    <n v="1100001000356"/>
    <d v="2010-07-05T00:00:00"/>
    <d v="2009-11-11T00:00:00"/>
    <n v="1"/>
    <n v="-92289.5"/>
    <d v="2009-05-29T00:00:00"/>
    <d v="2009-11-10T00:00:00"/>
    <n v="165"/>
    <s v="_B"/>
    <x v="0"/>
    <n v="-41719.910958904111"/>
    <n v="200911"/>
    <x v="2"/>
    <x v="11"/>
  </r>
  <r>
    <s v="M27046"/>
    <n v="1100002526950"/>
    <d v="2010-07-05T00:00:00"/>
    <d v="2009-09-01T00:00:00"/>
    <n v="43"/>
    <n v="97502.9"/>
    <d v="2009-06-01T00:00:00"/>
    <d v="2009-08-31T00:00:00"/>
    <n v="91"/>
    <s v="_B"/>
    <x v="0"/>
    <n v="24308.942191780821"/>
    <n v="200909"/>
    <x v="2"/>
    <x v="8"/>
  </r>
  <r>
    <s v="M27046"/>
    <n v="1100002526950"/>
    <d v="2010-07-05T00:00:00"/>
    <d v="2009-09-01T00:00:00"/>
    <n v="210"/>
    <n v="-132626.20000000001"/>
    <d v="2009-06-01T00:00:00"/>
    <d v="2009-08-31T00:00:00"/>
    <n v="91"/>
    <s v="_B"/>
    <x v="0"/>
    <n v="-33065.710136986301"/>
    <n v="200909"/>
    <x v="2"/>
    <x v="8"/>
  </r>
  <r>
    <s v="K15909"/>
    <n v="1100002870267"/>
    <d v="2010-07-05T00:00:00"/>
    <d v="2009-10-13T00:00:00"/>
    <n v="1"/>
    <n v="-65177"/>
    <d v="2009-05-29T00:00:00"/>
    <d v="2009-10-12T00:00:00"/>
    <n v="136"/>
    <s v="_B"/>
    <x v="0"/>
    <n v="-24285.128767123286"/>
    <n v="200910"/>
    <x v="2"/>
    <x v="2"/>
  </r>
  <r>
    <s v="K15909"/>
    <n v="1100003423981"/>
    <d v="2010-07-05T00:00:00"/>
    <d v="2010-03-02T00:00:00"/>
    <n v="1"/>
    <n v="-37875.5"/>
    <d v="2009-05-29T00:00:00"/>
    <d v="2010-03-01T00:00:00"/>
    <n v="276"/>
    <s v="_B"/>
    <x v="0"/>
    <n v="-28640.10410958904"/>
    <n v="201003"/>
    <x v="3"/>
    <x v="0"/>
  </r>
  <r>
    <s v="M27046"/>
    <n v="1100012757790"/>
    <d v="2010-07-05T00:00:00"/>
    <d v="2009-09-16T00:00:00"/>
    <n v="43"/>
    <n v="-24820.2"/>
    <d v="2009-05-25T00:00:00"/>
    <d v="2009-09-15T00:00:00"/>
    <n v="113"/>
    <s v="_B"/>
    <x v="0"/>
    <n v="-7684.0619178082197"/>
    <n v="200909"/>
    <x v="2"/>
    <x v="8"/>
  </r>
  <r>
    <s v="M27046"/>
    <n v="1100012757790"/>
    <d v="2010-07-05T00:00:00"/>
    <d v="2009-09-16T00:00:00"/>
    <n v="210"/>
    <n v="-237051.1"/>
    <d v="2009-05-25T00:00:00"/>
    <d v="2009-09-15T00:00:00"/>
    <n v="113"/>
    <s v="_B"/>
    <x v="0"/>
    <n v="-73388.42273972604"/>
    <n v="200909"/>
    <x v="2"/>
    <x v="8"/>
  </r>
  <r>
    <s v="P9917"/>
    <n v="1100018510410"/>
    <d v="2010-07-05T00:00:00"/>
    <d v="2010-04-27T00:00:00"/>
    <n v="43"/>
    <n v="99355.3"/>
    <d v="2010-01-05T00:00:00"/>
    <d v="2010-04-26T00:00:00"/>
    <n v="111"/>
    <s v="_B"/>
    <x v="0"/>
    <n v="30214.899452054793"/>
    <n v="201004"/>
    <x v="3"/>
    <x v="5"/>
  </r>
  <r>
    <s v="P9917"/>
    <n v="1100018510410"/>
    <d v="2010-07-05T00:00:00"/>
    <d v="2010-04-27T00:00:00"/>
    <n v="210"/>
    <n v="-76403.600000000006"/>
    <d v="2010-01-05T00:00:00"/>
    <d v="2010-04-26T00:00:00"/>
    <n v="111"/>
    <s v="_B"/>
    <x v="0"/>
    <n v="-23235.067397260278"/>
    <n v="201004"/>
    <x v="3"/>
    <x v="5"/>
  </r>
  <r>
    <s v="O2785"/>
    <n v="1100021346805"/>
    <d v="2010-07-05T00:00:00"/>
    <d v="2009-09-09T00:00:00"/>
    <n v="1"/>
    <n v="-147009.20000000001"/>
    <d v="2009-05-22T00:00:00"/>
    <d v="2009-09-08T00:00:00"/>
    <n v="109"/>
    <s v="_B"/>
    <x v="0"/>
    <n v="-43901.377534246574"/>
    <n v="200909"/>
    <x v="2"/>
    <x v="8"/>
  </r>
  <r>
    <s v="O2785"/>
    <n v="1419501513003"/>
    <d v="2010-07-06T00:00:00"/>
    <d v="2009-10-07T00:00:00"/>
    <n v="43"/>
    <n v="-90417.600000000006"/>
    <d v="2009-05-22T00:00:00"/>
    <d v="2009-10-06T00:00:00"/>
    <n v="137"/>
    <s v="_E"/>
    <x v="1"/>
    <n v="-33937.564931506851"/>
    <n v="200910"/>
    <x v="2"/>
    <x v="2"/>
  </r>
  <r>
    <s v="O2785"/>
    <n v="1419501513003"/>
    <d v="2010-07-06T00:00:00"/>
    <d v="2009-10-07T00:00:00"/>
    <n v="210"/>
    <n v="152229.1"/>
    <d v="2009-05-22T00:00:00"/>
    <d v="2009-10-06T00:00:00"/>
    <n v="137"/>
    <s v="_E"/>
    <x v="1"/>
    <n v="57138.04575342466"/>
    <n v="200910"/>
    <x v="2"/>
    <x v="2"/>
  </r>
  <r>
    <s v="M27046"/>
    <n v="1100002711530"/>
    <d v="2010-07-06T00:00:00"/>
    <d v="2010-02-09T00:00:00"/>
    <n v="43"/>
    <n v="-41657.4"/>
    <d v="2009-05-25T00:00:00"/>
    <d v="2010-02-08T00:00:00"/>
    <n v="259"/>
    <s v="_B"/>
    <x v="0"/>
    <n v="-29559.634520547948"/>
    <n v="201002"/>
    <x v="3"/>
    <x v="1"/>
  </r>
  <r>
    <s v="M27046"/>
    <n v="1100002711530"/>
    <d v="2010-07-06T00:00:00"/>
    <d v="2010-02-09T00:00:00"/>
    <n v="210"/>
    <n v="-30264.7"/>
    <d v="2009-05-25T00:00:00"/>
    <d v="2010-02-08T00:00:00"/>
    <n v="259"/>
    <s v="_B"/>
    <x v="0"/>
    <n v="-21475.499452054795"/>
    <n v="201002"/>
    <x v="3"/>
    <x v="1"/>
  </r>
  <r>
    <s v="K17355"/>
    <n v="1100013784378"/>
    <d v="2010-07-06T00:00:00"/>
    <d v="2009-08-21T00:00:00"/>
    <n v="1240"/>
    <n v="107763.2"/>
    <d v="2009-05-20T00:00:00"/>
    <d v="2009-08-20T00:00:00"/>
    <n v="92"/>
    <s v="_B"/>
    <x v="0"/>
    <n v="27162.231232876715"/>
    <n v="200908"/>
    <x v="2"/>
    <x v="9"/>
  </r>
  <r>
    <s v="K17355"/>
    <n v="1100013784378"/>
    <d v="2010-07-06T00:00:00"/>
    <d v="2009-08-21T00:00:00"/>
    <n v="1241"/>
    <n v="-145486"/>
    <d v="2009-05-20T00:00:00"/>
    <d v="2009-08-20T00:00:00"/>
    <n v="92"/>
    <s v="_B"/>
    <x v="0"/>
    <n v="-36670.443835616439"/>
    <n v="200908"/>
    <x v="2"/>
    <x v="9"/>
  </r>
  <r>
    <s v="P9917"/>
    <n v="1100018781238"/>
    <d v="2010-07-06T00:00:00"/>
    <d v="2009-10-06T00:00:00"/>
    <n v="1233"/>
    <n v="-176720.2"/>
    <d v="2009-06-09T00:00:00"/>
    <d v="2009-10-05T00:00:00"/>
    <n v="118"/>
    <s v="_B"/>
    <x v="0"/>
    <n v="-57131.461917808228"/>
    <n v="200910"/>
    <x v="2"/>
    <x v="2"/>
  </r>
  <r>
    <s v="P9917"/>
    <n v="1100018781238"/>
    <d v="2010-07-06T00:00:00"/>
    <d v="2009-10-06T00:00:00"/>
    <n v="1234"/>
    <n v="-265476.2"/>
    <d v="2009-06-09T00:00:00"/>
    <d v="2009-10-05T00:00:00"/>
    <n v="118"/>
    <s v="_B"/>
    <x v="0"/>
    <n v="-85825.182465753431"/>
    <n v="200910"/>
    <x v="2"/>
    <x v="2"/>
  </r>
  <r>
    <s v="R21189"/>
    <n v="1100022948476"/>
    <d v="2010-07-06T00:00:00"/>
    <d v="2009-10-23T00:00:00"/>
    <n v="43"/>
    <n v="72559.8"/>
    <d v="2009-05-29T00:00:00"/>
    <d v="2009-10-22T00:00:00"/>
    <n v="146"/>
    <s v="_B"/>
    <x v="0"/>
    <n v="29023.920000000002"/>
    <n v="200910"/>
    <x v="2"/>
    <x v="2"/>
  </r>
  <r>
    <s v="R21189"/>
    <n v="1100022948476"/>
    <d v="2010-07-06T00:00:00"/>
    <d v="2009-10-23T00:00:00"/>
    <n v="210"/>
    <n v="-70652.100000000006"/>
    <d v="2009-05-29T00:00:00"/>
    <d v="2009-10-22T00:00:00"/>
    <n v="146"/>
    <s v="_B"/>
    <x v="0"/>
    <n v="-28260.840000000004"/>
    <n v="200910"/>
    <x v="2"/>
    <x v="2"/>
  </r>
  <r>
    <s v="A19811"/>
    <n v="1100024292589"/>
    <d v="2010-07-06T00:00:00"/>
    <d v="2009-08-26T00:00:00"/>
    <n v="43"/>
    <n v="-485383.8"/>
    <d v="2009-05-23T00:00:00"/>
    <d v="2009-08-25T00:00:00"/>
    <n v="94"/>
    <s v="_B"/>
    <x v="0"/>
    <n v="-125002.9512328767"/>
    <n v="200908"/>
    <x v="2"/>
    <x v="9"/>
  </r>
  <r>
    <s v="A19811"/>
    <n v="1100024292589"/>
    <d v="2010-07-06T00:00:00"/>
    <d v="2009-08-26T00:00:00"/>
    <n v="210"/>
    <n v="-851.1"/>
    <d v="2009-05-23T00:00:00"/>
    <d v="2009-08-25T00:00:00"/>
    <n v="94"/>
    <s v="_B"/>
    <x v="0"/>
    <n v="-219.18739726027397"/>
    <n v="200908"/>
    <x v="2"/>
    <x v="9"/>
  </r>
  <r>
    <s v="K15909"/>
    <n v="1100024480897"/>
    <d v="2010-07-06T00:00:00"/>
    <d v="2010-06-17T00:00:00"/>
    <n v="1250"/>
    <n v="-11332"/>
    <d v="2009-11-13T00:00:00"/>
    <d v="2010-06-16T00:00:00"/>
    <n v="215"/>
    <s v="_B"/>
    <x v="0"/>
    <n v="-6675.0136986301368"/>
    <n v="201006"/>
    <x v="3"/>
    <x v="4"/>
  </r>
  <r>
    <s v="K15909"/>
    <n v="1100024480897"/>
    <d v="2010-07-06T00:00:00"/>
    <d v="2010-06-17T00:00:00"/>
    <n v="1251"/>
    <n v="17586.5"/>
    <d v="2009-11-13T00:00:00"/>
    <d v="2010-06-16T00:00:00"/>
    <n v="215"/>
    <s v="_B"/>
    <x v="0"/>
    <n v="10359.171232876712"/>
    <n v="201006"/>
    <x v="3"/>
    <x v="4"/>
  </r>
  <r>
    <s v="R21189"/>
    <n v="1100001266182"/>
    <d v="2010-07-07T00:00:00"/>
    <d v="2010-03-02T00:00:00"/>
    <n v="1"/>
    <n v="-29752.6"/>
    <d v="2009-05-16T00:00:00"/>
    <d v="2010-03-01T00:00:00"/>
    <n v="289"/>
    <s v="_B"/>
    <x v="0"/>
    <n v="-23557.538082191782"/>
    <n v="201003"/>
    <x v="3"/>
    <x v="0"/>
  </r>
  <r>
    <s v="S18276"/>
    <n v="1100002779928"/>
    <d v="2010-07-07T00:00:00"/>
    <d v="2009-12-16T00:00:00"/>
    <n v="43"/>
    <n v="0"/>
    <d v="2009-05-30T00:00:00"/>
    <d v="2009-12-15T00:00:00"/>
    <n v="199"/>
    <s v="_B"/>
    <x v="0"/>
    <n v="0"/>
    <n v="200912"/>
    <x v="2"/>
    <x v="7"/>
  </r>
  <r>
    <s v="S18276"/>
    <n v="1100002779928"/>
    <d v="2010-07-07T00:00:00"/>
    <d v="2009-12-16T00:00:00"/>
    <n v="210"/>
    <n v="-85667.6"/>
    <d v="2009-05-30T00:00:00"/>
    <d v="2009-12-15T00:00:00"/>
    <n v="199"/>
    <s v="_B"/>
    <x v="0"/>
    <n v="-46706.444931506856"/>
    <n v="200912"/>
    <x v="2"/>
    <x v="7"/>
  </r>
  <r>
    <s v="K17355"/>
    <n v="1100010652650"/>
    <d v="2010-07-07T00:00:00"/>
    <d v="2009-08-21T00:00:00"/>
    <n v="43"/>
    <n v="-106169.7"/>
    <d v="2009-05-21T00:00:00"/>
    <d v="2009-08-20T00:00:00"/>
    <n v="91"/>
    <s v="_B"/>
    <x v="0"/>
    <n v="-26469.70602739726"/>
    <n v="200908"/>
    <x v="2"/>
    <x v="9"/>
  </r>
  <r>
    <s v="K17355"/>
    <n v="1100010652650"/>
    <d v="2010-07-07T00:00:00"/>
    <d v="2009-08-21T00:00:00"/>
    <n v="210"/>
    <n v="171079.8"/>
    <d v="2009-05-21T00:00:00"/>
    <d v="2009-08-20T00:00:00"/>
    <n v="91"/>
    <s v="_B"/>
    <x v="0"/>
    <n v="42652.772054794521"/>
    <n v="200908"/>
    <x v="2"/>
    <x v="9"/>
  </r>
  <r>
    <s v="R21189"/>
    <n v="1100025611568"/>
    <d v="2010-07-07T00:00:00"/>
    <d v="2009-10-15T00:00:00"/>
    <n v="1233"/>
    <n v="121149.7"/>
    <d v="2009-05-30T00:00:00"/>
    <d v="2009-10-14T00:00:00"/>
    <n v="137"/>
    <s v="_B"/>
    <x v="0"/>
    <n v="45472.627123287668"/>
    <n v="200910"/>
    <x v="2"/>
    <x v="2"/>
  </r>
  <r>
    <s v="R21189"/>
    <n v="1100025611568"/>
    <d v="2010-07-07T00:00:00"/>
    <d v="2009-10-15T00:00:00"/>
    <n v="1234"/>
    <n v="-123329.7"/>
    <d v="2009-05-30T00:00:00"/>
    <d v="2009-10-14T00:00:00"/>
    <n v="137"/>
    <s v="_B"/>
    <x v="0"/>
    <n v="-46290.87369863013"/>
    <n v="200910"/>
    <x v="2"/>
    <x v="2"/>
  </r>
  <r>
    <s v="K15909"/>
    <n v="1414909910008"/>
    <d v="2010-07-08T00:00:00"/>
    <d v="2009-08-27T00:00:00"/>
    <n v="43"/>
    <n v="-30574.3"/>
    <d v="2009-05-27T00:00:00"/>
    <d v="2009-08-26T00:00:00"/>
    <n v="91"/>
    <s v="_E"/>
    <x v="1"/>
    <n v="-7622.6336986301367"/>
    <n v="200908"/>
    <x v="2"/>
    <x v="9"/>
  </r>
  <r>
    <s v="K15909"/>
    <n v="1414909910008"/>
    <d v="2010-07-08T00:00:00"/>
    <d v="2009-08-27T00:00:00"/>
    <n v="210"/>
    <n v="-31887.9"/>
    <d v="2009-05-27T00:00:00"/>
    <d v="2009-08-26T00:00:00"/>
    <n v="91"/>
    <s v="_E"/>
    <x v="1"/>
    <n v="-7950.1339726027409"/>
    <n v="200908"/>
    <x v="2"/>
    <x v="9"/>
  </r>
  <r>
    <s v="P9917"/>
    <n v="1100001463412"/>
    <d v="2010-07-08T00:00:00"/>
    <d v="2009-12-16T00:00:00"/>
    <n v="43"/>
    <n v="60592.6"/>
    <d v="2009-05-31T00:00:00"/>
    <d v="2009-12-15T00:00:00"/>
    <n v="198"/>
    <s v="_B"/>
    <x v="0"/>
    <n v="32869.410410958903"/>
    <n v="200912"/>
    <x v="2"/>
    <x v="7"/>
  </r>
  <r>
    <s v="P9917"/>
    <n v="1100001463412"/>
    <d v="2010-07-08T00:00:00"/>
    <d v="2009-12-16T00:00:00"/>
    <n v="210"/>
    <n v="-54235.9"/>
    <d v="2009-05-31T00:00:00"/>
    <d v="2009-12-15T00:00:00"/>
    <n v="198"/>
    <s v="_B"/>
    <x v="0"/>
    <n v="-29421.118356164385"/>
    <n v="200912"/>
    <x v="2"/>
    <x v="7"/>
  </r>
  <r>
    <s v="K15909"/>
    <n v="1100006877140"/>
    <d v="2010-07-08T00:00:00"/>
    <d v="2009-07-02T00:00:00"/>
    <n v="1"/>
    <n v="-935934.4"/>
    <d v="2009-05-28T00:00:00"/>
    <d v="2009-07-01T00:00:00"/>
    <n v="34"/>
    <s v="_B"/>
    <x v="0"/>
    <n v="-87182.930410958914"/>
    <n v="200907"/>
    <x v="2"/>
    <x v="6"/>
  </r>
  <r>
    <s v="K15909"/>
    <n v="1100008831254"/>
    <d v="2010-07-08T00:00:00"/>
    <d v="2010-03-18T00:00:00"/>
    <n v="1"/>
    <n v="-74393"/>
    <d v="2009-05-29T00:00:00"/>
    <d v="2010-03-17T00:00:00"/>
    <n v="292"/>
    <s v="_B"/>
    <x v="0"/>
    <n v="-59514.400000000001"/>
    <n v="201003"/>
    <x v="3"/>
    <x v="0"/>
  </r>
  <r>
    <s v="S18276"/>
    <n v="1100009511808"/>
    <d v="2010-07-08T00:00:00"/>
    <d v="2009-09-11T00:00:00"/>
    <n v="1233"/>
    <n v="268520.2"/>
    <d v="2009-05-31T00:00:00"/>
    <d v="2009-09-10T00:00:00"/>
    <n v="102"/>
    <s v="_B"/>
    <x v="0"/>
    <n v="75038.521643835629"/>
    <n v="200909"/>
    <x v="2"/>
    <x v="8"/>
  </r>
  <r>
    <s v="S18276"/>
    <n v="1100009511808"/>
    <d v="2010-07-08T00:00:00"/>
    <d v="2009-09-11T00:00:00"/>
    <n v="1234"/>
    <n v="-364974.7"/>
    <d v="2009-05-31T00:00:00"/>
    <d v="2009-09-10T00:00:00"/>
    <n v="102"/>
    <s v="_B"/>
    <x v="0"/>
    <n v="-101992.92986301371"/>
    <n v="200909"/>
    <x v="2"/>
    <x v="8"/>
  </r>
  <r>
    <s v="K17355"/>
    <n v="1100018665648"/>
    <d v="2010-07-08T00:00:00"/>
    <d v="2010-05-24T00:00:00"/>
    <n v="43"/>
    <n v="69332.399999999994"/>
    <d v="2009-05-25T00:00:00"/>
    <d v="2010-05-23T00:00:00"/>
    <n v="363"/>
    <s v="_B"/>
    <x v="0"/>
    <n v="68952.49643835616"/>
    <n v="201005"/>
    <x v="3"/>
    <x v="3"/>
  </r>
  <r>
    <s v="K17355"/>
    <n v="1100018665648"/>
    <d v="2010-07-08T00:00:00"/>
    <d v="2010-05-24T00:00:00"/>
    <n v="210"/>
    <n v="-52352.3"/>
    <d v="2009-05-25T00:00:00"/>
    <d v="2010-05-23T00:00:00"/>
    <n v="363"/>
    <s v="_B"/>
    <x v="0"/>
    <n v="-52065.43808219178"/>
    <n v="201005"/>
    <x v="3"/>
    <x v="3"/>
  </r>
  <r>
    <s v="K15909"/>
    <n v="1100023514640"/>
    <d v="2010-07-08T00:00:00"/>
    <d v="2010-06-07T00:00:00"/>
    <n v="43"/>
    <n v="-72848.5"/>
    <d v="2009-05-30T00:00:00"/>
    <d v="2010-06-06T00:00:00"/>
    <n v="372"/>
    <s v="_B"/>
    <x v="0"/>
    <n v="-74245.594520547937"/>
    <n v="201006"/>
    <x v="3"/>
    <x v="4"/>
  </r>
  <r>
    <s v="K15909"/>
    <n v="1100023514640"/>
    <d v="2010-07-08T00:00:00"/>
    <d v="2010-06-07T00:00:00"/>
    <n v="210"/>
    <n v="74146.7"/>
    <d v="2009-05-30T00:00:00"/>
    <d v="2010-06-06T00:00:00"/>
    <n v="372"/>
    <s v="_B"/>
    <x v="0"/>
    <n v="75568.691506849311"/>
    <n v="201006"/>
    <x v="3"/>
    <x v="4"/>
  </r>
  <r>
    <s v="O2785"/>
    <n v="1100050767226"/>
    <d v="2010-07-08T00:00:00"/>
    <d v="2009-07-29T00:00:00"/>
    <n v="1"/>
    <n v="-1026083"/>
    <d v="2009-04-29T00:00:00"/>
    <d v="2009-07-28T00:00:00"/>
    <n v="90"/>
    <s v="_B"/>
    <x v="0"/>
    <n v="-253006.76712328766"/>
    <n v="200907"/>
    <x v="2"/>
    <x v="6"/>
  </r>
  <r>
    <s v="O2785"/>
    <n v="1410283131004"/>
    <d v="2010-07-09T00:00:00"/>
    <d v="2009-11-20T00:00:00"/>
    <n v="43"/>
    <n v="-111880.8"/>
    <d v="2009-06-05T00:00:00"/>
    <d v="2009-11-19T00:00:00"/>
    <n v="167"/>
    <s v="_E"/>
    <x v="1"/>
    <n v="-51189.297534246572"/>
    <n v="200911"/>
    <x v="2"/>
    <x v="11"/>
  </r>
  <r>
    <s v="O2785"/>
    <n v="1410283131004"/>
    <d v="2010-07-09T00:00:00"/>
    <d v="2009-11-20T00:00:00"/>
    <n v="210"/>
    <n v="-23661.200000000001"/>
    <d v="2009-06-05T00:00:00"/>
    <d v="2009-11-19T00:00:00"/>
    <n v="167"/>
    <s v="_E"/>
    <x v="1"/>
    <n v="-10825.809315068493"/>
    <n v="200911"/>
    <x v="2"/>
    <x v="11"/>
  </r>
  <r>
    <s v="A19811"/>
    <n v="1460001373824"/>
    <d v="2010-07-09T00:00:00"/>
    <d v="2009-08-03T00:00:00"/>
    <n v="1"/>
    <n v="-14881.7"/>
    <d v="2009-05-27T00:00:00"/>
    <d v="2009-08-02T00:00:00"/>
    <n v="67"/>
    <s v="_E"/>
    <x v="1"/>
    <n v="-2731.7093150684932"/>
    <n v="200908"/>
    <x v="2"/>
    <x v="9"/>
  </r>
  <r>
    <s v="R21189"/>
    <n v="1100003238595"/>
    <d v="2010-07-09T00:00:00"/>
    <d v="2009-08-17T00:00:00"/>
    <n v="1248"/>
    <n v="277797.7"/>
    <d v="2009-05-24T00:00:00"/>
    <d v="2009-08-16T00:00:00"/>
    <n v="84"/>
    <s v="_B"/>
    <x v="0"/>
    <n v="63931.525479452059"/>
    <n v="200908"/>
    <x v="2"/>
    <x v="9"/>
  </r>
  <r>
    <s v="R21189"/>
    <n v="1100003238595"/>
    <d v="2010-07-09T00:00:00"/>
    <d v="2009-08-17T00:00:00"/>
    <n v="1249"/>
    <n v="-384720.5"/>
    <d v="2009-05-24T00:00:00"/>
    <d v="2009-08-16T00:00:00"/>
    <n v="84"/>
    <s v="_B"/>
    <x v="0"/>
    <n v="-88538.416438356173"/>
    <n v="200908"/>
    <x v="2"/>
    <x v="9"/>
  </r>
  <r>
    <s v="O2785"/>
    <n v="1100015899559"/>
    <d v="2010-07-09T00:00:00"/>
    <d v="2009-07-22T00:00:00"/>
    <n v="43"/>
    <n v="110553.9"/>
    <d v="2009-05-15T00:00:00"/>
    <d v="2009-07-21T00:00:00"/>
    <n v="67"/>
    <s v="_B"/>
    <x v="0"/>
    <n v="20293.455616438354"/>
    <n v="200907"/>
    <x v="2"/>
    <x v="6"/>
  </r>
  <r>
    <s v="O2785"/>
    <n v="1100015899559"/>
    <d v="2010-07-09T00:00:00"/>
    <d v="2009-07-22T00:00:00"/>
    <n v="210"/>
    <n v="-133292.70000000001"/>
    <d v="2009-05-15T00:00:00"/>
    <d v="2009-07-21T00:00:00"/>
    <n v="67"/>
    <s v="_B"/>
    <x v="0"/>
    <n v="-24467.427123287674"/>
    <n v="200907"/>
    <x v="2"/>
    <x v="6"/>
  </r>
  <r>
    <s v="K15909"/>
    <n v="1100020458044"/>
    <d v="2010-07-09T00:00:00"/>
    <d v="2009-08-31T00:00:00"/>
    <n v="1233"/>
    <n v="-20740.3"/>
    <d v="2009-05-20T00:00:00"/>
    <d v="2009-08-30T00:00:00"/>
    <n v="102"/>
    <s v="_B"/>
    <x v="0"/>
    <n v="-5795.9194520547944"/>
    <n v="200908"/>
    <x v="2"/>
    <x v="9"/>
  </r>
  <r>
    <s v="K15909"/>
    <n v="1100020458044"/>
    <d v="2010-07-09T00:00:00"/>
    <d v="2009-08-31T00:00:00"/>
    <n v="1234"/>
    <n v="-25028.1"/>
    <d v="2009-05-20T00:00:00"/>
    <d v="2009-08-30T00:00:00"/>
    <n v="102"/>
    <s v="_B"/>
    <x v="0"/>
    <n v="-6994.1539726027395"/>
    <n v="200908"/>
    <x v="2"/>
    <x v="9"/>
  </r>
  <r>
    <s v="K15909"/>
    <n v="1100021283146"/>
    <d v="2010-07-09T00:00:00"/>
    <d v="2009-10-05T00:00:00"/>
    <n v="1"/>
    <n v="-175224.8"/>
    <d v="2009-06-04T00:00:00"/>
    <d v="2009-10-04T00:00:00"/>
    <n v="122"/>
    <s v="_B"/>
    <x v="0"/>
    <n v="-58568.28931506849"/>
    <n v="200910"/>
    <x v="2"/>
    <x v="2"/>
  </r>
  <r>
    <s v="K17355"/>
    <n v="1100024045293"/>
    <d v="2010-07-09T00:00:00"/>
    <d v="2009-08-29T00:00:00"/>
    <n v="1"/>
    <n v="-177116"/>
    <d v="2009-05-29T00:00:00"/>
    <d v="2009-08-28T00:00:00"/>
    <n v="91"/>
    <s v="_B"/>
    <x v="0"/>
    <n v="-44157.687671232881"/>
    <n v="200908"/>
    <x v="2"/>
    <x v="9"/>
  </r>
  <r>
    <s v="K17355"/>
    <n v="1100025571296"/>
    <d v="2010-07-09T00:00:00"/>
    <d v="2009-08-26T00:00:00"/>
    <n v="44"/>
    <n v="0"/>
    <d v="2009-06-15T00:00:00"/>
    <d v="2009-08-25T00:00:00"/>
    <n v="71"/>
    <s v="_B"/>
    <x v="0"/>
    <n v="0"/>
    <n v="200908"/>
    <x v="2"/>
    <x v="9"/>
  </r>
  <r>
    <s v="K17355"/>
    <n v="1100025571296"/>
    <d v="2010-07-09T00:00:00"/>
    <d v="2009-08-26T00:00:00"/>
    <n v="208"/>
    <n v="0"/>
    <d v="2009-06-15T00:00:00"/>
    <d v="2009-08-25T00:00:00"/>
    <n v="71"/>
    <s v="_B"/>
    <x v="0"/>
    <n v="0"/>
    <n v="200908"/>
    <x v="2"/>
    <x v="9"/>
  </r>
  <r>
    <s v="K17355"/>
    <n v="1100024538020"/>
    <d v="2010-07-12T00:00:00"/>
    <d v="2009-08-27T00:00:00"/>
    <n v="43"/>
    <n v="-30413"/>
    <d v="2009-05-29T00:00:00"/>
    <d v="2009-08-26T00:00:00"/>
    <n v="89"/>
    <s v="_B"/>
    <x v="0"/>
    <n v="-7415.7726027397257"/>
    <n v="200908"/>
    <x v="2"/>
    <x v="9"/>
  </r>
  <r>
    <s v="K17355"/>
    <n v="1100024538020"/>
    <d v="2010-07-12T00:00:00"/>
    <d v="2009-08-27T00:00:00"/>
    <n v="210"/>
    <n v="-221901.2"/>
    <d v="2009-05-29T00:00:00"/>
    <d v="2009-08-26T00:00:00"/>
    <n v="89"/>
    <s v="_B"/>
    <x v="0"/>
    <n v="-54107.415890410964"/>
    <n v="200908"/>
    <x v="2"/>
    <x v="9"/>
  </r>
  <r>
    <s v="R21189"/>
    <n v="1160001034804"/>
    <d v="2010-07-12T00:00:00"/>
    <d v="2010-03-02T00:00:00"/>
    <n v="1"/>
    <n v="-1910.8"/>
    <d v="2009-05-29T00:00:00"/>
    <d v="2010-03-01T00:00:00"/>
    <n v="276"/>
    <s v="_B"/>
    <x v="0"/>
    <n v="-1444.878904109589"/>
    <n v="201003"/>
    <x v="3"/>
    <x v="0"/>
  </r>
  <r>
    <s v="S18276"/>
    <n v="1100003634675"/>
    <d v="2010-07-13T00:00:00"/>
    <d v="2010-01-28T00:00:00"/>
    <n v="1"/>
    <n v="-100815.3"/>
    <d v="2009-06-06T00:00:00"/>
    <d v="2010-01-27T00:00:00"/>
    <n v="235"/>
    <s v="_B"/>
    <x v="0"/>
    <n v="-64908.480821917808"/>
    <n v="201001"/>
    <x v="3"/>
    <x v="10"/>
  </r>
  <r>
    <s v="S18276"/>
    <n v="1100009408599"/>
    <d v="2010-07-13T00:00:00"/>
    <d v="2010-05-06T00:00:00"/>
    <n v="1"/>
    <n v="-87241.4"/>
    <d v="2009-05-31T00:00:00"/>
    <d v="2010-05-05T00:00:00"/>
    <n v="339"/>
    <s v="_B"/>
    <x v="0"/>
    <n v="-81026.944109589036"/>
    <n v="201005"/>
    <x v="3"/>
    <x v="3"/>
  </r>
  <r>
    <s v="A19811"/>
    <n v="1100039250980"/>
    <d v="2010-07-13T00:00:00"/>
    <d v="2009-09-06T00:00:00"/>
    <n v="44"/>
    <n v="-1037424.2"/>
    <d v="2009-06-06T00:00:00"/>
    <d v="2009-09-05T00:00:00"/>
    <n v="91"/>
    <s v="_B"/>
    <x v="0"/>
    <n v="-258645.48547945207"/>
    <n v="200909"/>
    <x v="2"/>
    <x v="8"/>
  </r>
  <r>
    <s v="A19811"/>
    <n v="1100039250980"/>
    <d v="2010-07-13T00:00:00"/>
    <d v="2009-09-06T00:00:00"/>
    <n v="208"/>
    <n v="-311226"/>
    <d v="2009-06-06T00:00:00"/>
    <d v="2009-09-05T00:00:00"/>
    <n v="91"/>
    <s v="_B"/>
    <x v="0"/>
    <n v="-77593.33150684931"/>
    <n v="200909"/>
    <x v="2"/>
    <x v="8"/>
  </r>
  <r>
    <s v="K17355"/>
    <n v="1100050942785"/>
    <d v="2010-07-13T00:00:00"/>
    <d v="2009-07-27T00:00:00"/>
    <n v="1"/>
    <n v="-469058.9"/>
    <d v="2009-05-28T00:00:00"/>
    <d v="2009-07-26T00:00:00"/>
    <n v="59"/>
    <s v="_B"/>
    <x v="0"/>
    <n v="-75820.479726027406"/>
    <n v="200907"/>
    <x v="2"/>
    <x v="6"/>
  </r>
  <r>
    <s v="K15909"/>
    <n v="1100000787388"/>
    <d v="2010-07-14T00:00:00"/>
    <d v="2009-07-20T00:00:00"/>
    <n v="1"/>
    <n v="-914726.8"/>
    <d v="2009-06-10T00:00:00"/>
    <d v="2009-07-19T00:00:00"/>
    <n v="39"/>
    <s v="_B"/>
    <x v="0"/>
    <n v="-97737.932054794524"/>
    <n v="200907"/>
    <x v="2"/>
    <x v="6"/>
  </r>
  <r>
    <s v="K15909"/>
    <n v="1100003395242"/>
    <d v="2010-07-14T00:00:00"/>
    <d v="2009-09-24T00:00:00"/>
    <n v="43"/>
    <n v="-75217.3"/>
    <d v="2009-06-08T00:00:00"/>
    <d v="2009-09-23T00:00:00"/>
    <n v="107"/>
    <s v="_B"/>
    <x v="0"/>
    <n v="-22050.003013698632"/>
    <n v="200909"/>
    <x v="2"/>
    <x v="8"/>
  </r>
  <r>
    <s v="K15909"/>
    <n v="1100003395242"/>
    <d v="2010-07-14T00:00:00"/>
    <d v="2009-09-24T00:00:00"/>
    <n v="210"/>
    <n v="219287.9"/>
    <d v="2009-06-08T00:00:00"/>
    <d v="2009-09-23T00:00:00"/>
    <n v="107"/>
    <s v="_B"/>
    <x v="0"/>
    <n v="64284.398082191787"/>
    <n v="200909"/>
    <x v="2"/>
    <x v="8"/>
  </r>
  <r>
    <s v="R21189"/>
    <n v="1100005959981"/>
    <d v="2010-07-14T00:00:00"/>
    <d v="2009-12-10T00:00:00"/>
    <n v="1"/>
    <n v="-59977.1"/>
    <d v="2009-06-07T00:00:00"/>
    <d v="2009-12-09T00:00:00"/>
    <n v="185"/>
    <s v="_B"/>
    <x v="0"/>
    <n v="-30399.352054794519"/>
    <n v="200912"/>
    <x v="2"/>
    <x v="7"/>
  </r>
  <r>
    <s v="R21189"/>
    <n v="1100007299494"/>
    <d v="2010-07-14T00:00:00"/>
    <d v="2010-01-06T00:00:00"/>
    <n v="43"/>
    <n v="64071.9"/>
    <d v="2009-06-25T00:00:00"/>
    <d v="2010-01-05T00:00:00"/>
    <n v="194"/>
    <s v="_B"/>
    <x v="0"/>
    <n v="34054.653698630143"/>
    <n v="201001"/>
    <x v="3"/>
    <x v="10"/>
  </r>
  <r>
    <s v="R21189"/>
    <n v="1100007299494"/>
    <d v="2010-07-14T00:00:00"/>
    <d v="2010-01-06T00:00:00"/>
    <n v="210"/>
    <n v="-61161.5"/>
    <d v="2009-06-25T00:00:00"/>
    <d v="2010-01-05T00:00:00"/>
    <n v="194"/>
    <s v="_B"/>
    <x v="0"/>
    <n v="-32507.756164383565"/>
    <n v="201001"/>
    <x v="3"/>
    <x v="10"/>
  </r>
  <r>
    <s v="K15909"/>
    <n v="1100007632644"/>
    <d v="2010-07-14T00:00:00"/>
    <d v="2009-11-16T00:00:00"/>
    <n v="43"/>
    <n v="79664.3"/>
    <d v="2009-06-08T00:00:00"/>
    <d v="2009-11-15T00:00:00"/>
    <n v="160"/>
    <s v="_B"/>
    <x v="0"/>
    <n v="34921.336986301372"/>
    <n v="200911"/>
    <x v="2"/>
    <x v="11"/>
  </r>
  <r>
    <s v="K15909"/>
    <n v="1100007632644"/>
    <d v="2010-07-14T00:00:00"/>
    <d v="2009-11-16T00:00:00"/>
    <n v="210"/>
    <n v="-123532.7"/>
    <d v="2009-06-08T00:00:00"/>
    <d v="2009-11-15T00:00:00"/>
    <n v="160"/>
    <s v="_B"/>
    <x v="0"/>
    <n v="-54151.320547945208"/>
    <n v="200911"/>
    <x v="2"/>
    <x v="11"/>
  </r>
  <r>
    <s v="K15909"/>
    <n v="1100012846299"/>
    <d v="2010-07-14T00:00:00"/>
    <d v="2010-03-31T00:00:00"/>
    <n v="1"/>
    <n v="-35093.599999999999"/>
    <d v="2009-06-08T00:00:00"/>
    <d v="2010-03-30T00:00:00"/>
    <n v="295"/>
    <s v="_B"/>
    <x v="0"/>
    <n v="-28363.320547945204"/>
    <n v="201003"/>
    <x v="3"/>
    <x v="0"/>
  </r>
  <r>
    <s v="A19811"/>
    <n v="1100021551091"/>
    <d v="2010-07-14T00:00:00"/>
    <d v="2009-10-26T00:00:00"/>
    <n v="43"/>
    <n v="69787.899999999994"/>
    <d v="2009-06-06T00:00:00"/>
    <d v="2009-10-25T00:00:00"/>
    <n v="141"/>
    <s v="_B"/>
    <x v="0"/>
    <n v="26959.161369863014"/>
    <n v="200910"/>
    <x v="2"/>
    <x v="2"/>
  </r>
  <r>
    <s v="A19811"/>
    <n v="1100021551091"/>
    <d v="2010-07-14T00:00:00"/>
    <d v="2009-10-26T00:00:00"/>
    <n v="210"/>
    <n v="-76343.199999999997"/>
    <d v="2009-06-06T00:00:00"/>
    <d v="2009-10-25T00:00:00"/>
    <n v="141"/>
    <s v="_B"/>
    <x v="0"/>
    <n v="-29491.482739726027"/>
    <n v="200910"/>
    <x v="2"/>
    <x v="2"/>
  </r>
  <r>
    <s v="A19811"/>
    <n v="1100021753028"/>
    <d v="2010-07-14T00:00:00"/>
    <d v="2009-09-28T00:00:00"/>
    <n v="43"/>
    <n v="82295.3"/>
    <d v="2009-06-06T00:00:00"/>
    <d v="2009-09-27T00:00:00"/>
    <n v="113"/>
    <s v="_B"/>
    <x v="0"/>
    <n v="25477.723013698633"/>
    <n v="200909"/>
    <x v="2"/>
    <x v="8"/>
  </r>
  <r>
    <s v="A19811"/>
    <n v="1100021753028"/>
    <d v="2010-07-14T00:00:00"/>
    <d v="2009-09-28T00:00:00"/>
    <n v="210"/>
    <n v="-94422.6"/>
    <d v="2009-06-06T00:00:00"/>
    <d v="2009-09-27T00:00:00"/>
    <n v="113"/>
    <s v="_B"/>
    <x v="0"/>
    <n v="-29232.202191780823"/>
    <n v="200909"/>
    <x v="2"/>
    <x v="8"/>
  </r>
  <r>
    <s v="K15909"/>
    <n v="1100022870545"/>
    <d v="2010-07-14T00:00:00"/>
    <d v="2009-11-09T00:00:00"/>
    <n v="43"/>
    <n v="101421.7"/>
    <d v="2009-06-08T00:00:00"/>
    <d v="2009-11-08T00:00:00"/>
    <n v="153"/>
    <s v="_B"/>
    <x v="0"/>
    <n v="42513.753698630135"/>
    <n v="200911"/>
    <x v="2"/>
    <x v="11"/>
  </r>
  <r>
    <s v="K15909"/>
    <n v="1100022870545"/>
    <d v="2010-07-14T00:00:00"/>
    <d v="2009-11-09T00:00:00"/>
    <n v="210"/>
    <n v="-117472.9"/>
    <d v="2009-06-08T00:00:00"/>
    <d v="2009-11-08T00:00:00"/>
    <n v="153"/>
    <s v="_B"/>
    <x v="0"/>
    <n v="-49242.064931506844"/>
    <n v="200911"/>
    <x v="2"/>
    <x v="11"/>
  </r>
  <r>
    <s v="K15909"/>
    <n v="1412099321004"/>
    <d v="2010-07-15T00:00:00"/>
    <d v="2009-09-23T00:00:00"/>
    <n v="191"/>
    <n v="-633675.80000000005"/>
    <d v="2009-06-11T00:00:00"/>
    <d v="2009-09-22T00:00:00"/>
    <n v="103"/>
    <s v="_E"/>
    <x v="1"/>
    <n v="-178818.10246575344"/>
    <n v="200909"/>
    <x v="2"/>
    <x v="8"/>
  </r>
  <r>
    <s v="K15909"/>
    <n v="1100000445946"/>
    <d v="2010-07-15T00:00:00"/>
    <d v="2010-04-26T00:00:00"/>
    <n v="1"/>
    <n v="-21054.7"/>
    <d v="2009-06-11T00:00:00"/>
    <d v="2010-04-25T00:00:00"/>
    <n v="318"/>
    <s v="_B"/>
    <x v="0"/>
    <n v="-18343.546849315069"/>
    <n v="201004"/>
    <x v="3"/>
    <x v="5"/>
  </r>
  <r>
    <s v="K15909"/>
    <n v="1100002018726"/>
    <d v="2010-07-15T00:00:00"/>
    <d v="2009-08-25T00:00:00"/>
    <n v="1"/>
    <n v="-381939.1"/>
    <d v="2009-06-10T00:00:00"/>
    <d v="2009-08-24T00:00:00"/>
    <n v="75"/>
    <s v="_B"/>
    <x v="0"/>
    <n v="-78480.636986301353"/>
    <n v="200908"/>
    <x v="2"/>
    <x v="9"/>
  </r>
  <r>
    <s v="K15909"/>
    <n v="1100005713887"/>
    <d v="2010-07-15T00:00:00"/>
    <d v="2009-07-20T00:00:00"/>
    <n v="43"/>
    <n v="255348"/>
    <d v="2009-06-11T00:00:00"/>
    <d v="2009-07-19T00:00:00"/>
    <n v="38"/>
    <s v="_B"/>
    <x v="0"/>
    <n v="26584.175342465755"/>
    <n v="200907"/>
    <x v="2"/>
    <x v="6"/>
  </r>
  <r>
    <s v="K15909"/>
    <n v="1100005713887"/>
    <d v="2010-07-15T00:00:00"/>
    <d v="2009-07-20T00:00:00"/>
    <n v="210"/>
    <n v="-383964.1"/>
    <d v="2009-06-11T00:00:00"/>
    <d v="2009-07-19T00:00:00"/>
    <n v="38"/>
    <s v="_B"/>
    <x v="0"/>
    <n v="-39974.344657534246"/>
    <n v="200907"/>
    <x v="2"/>
    <x v="6"/>
  </r>
  <r>
    <s v="K15909"/>
    <n v="1100006769296"/>
    <d v="2010-07-15T00:00:00"/>
    <d v="2009-10-21T00:00:00"/>
    <n v="43"/>
    <n v="142371.6"/>
    <d v="2009-06-11T00:00:00"/>
    <d v="2009-10-20T00:00:00"/>
    <n v="131"/>
    <s v="_B"/>
    <x v="0"/>
    <n v="51097.752328767128"/>
    <n v="200910"/>
    <x v="2"/>
    <x v="2"/>
  </r>
  <r>
    <s v="K15909"/>
    <n v="1100006769296"/>
    <d v="2010-07-15T00:00:00"/>
    <d v="2009-10-21T00:00:00"/>
    <n v="210"/>
    <n v="-190160.8"/>
    <d v="2009-06-11T00:00:00"/>
    <d v="2009-10-20T00:00:00"/>
    <n v="131"/>
    <s v="_B"/>
    <x v="0"/>
    <n v="-68249.492602739731"/>
    <n v="200910"/>
    <x v="2"/>
    <x v="2"/>
  </r>
  <r>
    <s v="K15909"/>
    <n v="1100011596430"/>
    <d v="2010-07-15T00:00:00"/>
    <d v="2009-08-04T00:00:00"/>
    <n v="43"/>
    <n v="221229.7"/>
    <d v="2009-06-11T00:00:00"/>
    <d v="2009-08-03T00:00:00"/>
    <n v="53"/>
    <s v="_B"/>
    <x v="0"/>
    <n v="32123.764657534251"/>
    <n v="200908"/>
    <x v="2"/>
    <x v="9"/>
  </r>
  <r>
    <s v="K15909"/>
    <n v="1100011596430"/>
    <d v="2010-07-15T00:00:00"/>
    <d v="2009-08-04T00:00:00"/>
    <n v="210"/>
    <n v="-325885.2"/>
    <d v="2009-06-11T00:00:00"/>
    <d v="2009-08-03T00:00:00"/>
    <n v="53"/>
    <s v="_B"/>
    <x v="0"/>
    <n v="-47320.316712328771"/>
    <n v="200908"/>
    <x v="2"/>
    <x v="9"/>
  </r>
  <r>
    <s v="K15909"/>
    <n v="1100025670299"/>
    <d v="2010-07-15T00:00:00"/>
    <d v="2009-08-03T00:00:00"/>
    <n v="43"/>
    <n v="334401.5"/>
    <d v="2009-06-11T00:00:00"/>
    <d v="2009-08-02T00:00:00"/>
    <n v="52"/>
    <s v="_B"/>
    <x v="0"/>
    <n v="47640.76164383562"/>
    <n v="200908"/>
    <x v="2"/>
    <x v="9"/>
  </r>
  <r>
    <s v="K15909"/>
    <n v="1100025670299"/>
    <d v="2010-07-15T00:00:00"/>
    <d v="2009-08-03T00:00:00"/>
    <n v="210"/>
    <n v="-486976.2"/>
    <d v="2009-06-11T00:00:00"/>
    <d v="2009-08-02T00:00:00"/>
    <n v="52"/>
    <s v="_B"/>
    <x v="0"/>
    <n v="-69377.431232876712"/>
    <n v="200908"/>
    <x v="2"/>
    <x v="9"/>
  </r>
  <r>
    <s v="K15909"/>
    <n v="1100050282950"/>
    <d v="2010-07-15T00:00:00"/>
    <d v="2010-01-07T00:00:00"/>
    <n v="1"/>
    <n v="-56761.8"/>
    <d v="2009-06-11T00:00:00"/>
    <d v="2010-01-06T00:00:00"/>
    <n v="209"/>
    <s v="_B"/>
    <x v="0"/>
    <n v="-32501.962191780825"/>
    <n v="201001"/>
    <x v="3"/>
    <x v="10"/>
  </r>
  <r>
    <s v="P9917"/>
    <n v="1100051252920"/>
    <d v="2010-07-15T00:00:00"/>
    <d v="2009-08-16T00:00:00"/>
    <n v="1"/>
    <n v="-106427.4"/>
    <d v="2009-06-08T00:00:00"/>
    <d v="2009-08-15T00:00:00"/>
    <n v="68"/>
    <s v="_B"/>
    <x v="0"/>
    <n v="-19827.570410958902"/>
    <n v="200908"/>
    <x v="2"/>
    <x v="9"/>
  </r>
  <r>
    <s v="R21189"/>
    <n v="1160000399410"/>
    <d v="2010-07-15T00:00:00"/>
    <d v="2010-01-28T00:00:00"/>
    <n v="1"/>
    <n v="-87.3"/>
    <d v="2009-07-10T00:00:00"/>
    <d v="2010-01-27T00:00:00"/>
    <n v="201"/>
    <s v="_B"/>
    <x v="0"/>
    <n v="-48.074794520547947"/>
    <n v="201001"/>
    <x v="3"/>
    <x v="10"/>
  </r>
  <r>
    <s v="P9917"/>
    <n v="1100000281393"/>
    <d v="2010-07-16T00:00:00"/>
    <d v="2010-05-17T00:00:00"/>
    <n v="43"/>
    <n v="-19085.5"/>
    <d v="2009-06-11T00:00:00"/>
    <d v="2010-05-16T00:00:00"/>
    <n v="339"/>
    <s v="_B"/>
    <x v="0"/>
    <n v="-17725.98493150685"/>
    <n v="201005"/>
    <x v="3"/>
    <x v="3"/>
  </r>
  <r>
    <s v="P9917"/>
    <n v="1100000281393"/>
    <d v="2010-07-16T00:00:00"/>
    <d v="2010-05-17T00:00:00"/>
    <n v="210"/>
    <n v="-6422.9"/>
    <d v="2009-06-11T00:00:00"/>
    <d v="2010-05-16T00:00:00"/>
    <n v="339"/>
    <s v="_B"/>
    <x v="0"/>
    <n v="-5965.3783561643841"/>
    <n v="201005"/>
    <x v="3"/>
    <x v="3"/>
  </r>
  <r>
    <s v="A19811"/>
    <n v="1100001769237"/>
    <d v="2010-07-16T00:00:00"/>
    <d v="2009-09-05T00:00:00"/>
    <n v="1"/>
    <n v="-926936"/>
    <d v="2009-07-28T00:00:00"/>
    <d v="2009-09-04T00:00:00"/>
    <n v="38"/>
    <s v="_B"/>
    <x v="0"/>
    <n v="-96502.926027397261"/>
    <n v="200909"/>
    <x v="2"/>
    <x v="8"/>
  </r>
  <r>
    <s v="K15909"/>
    <n v="1100002980067"/>
    <d v="2010-07-16T00:00:00"/>
    <d v="2009-11-13T00:00:00"/>
    <n v="43"/>
    <n v="-120694.39999999999"/>
    <d v="2009-06-12T00:00:00"/>
    <d v="2009-11-12T00:00:00"/>
    <n v="153"/>
    <s v="_B"/>
    <x v="0"/>
    <n v="-50592.447123287668"/>
    <n v="200911"/>
    <x v="2"/>
    <x v="11"/>
  </r>
  <r>
    <s v="K15909"/>
    <n v="1100002980067"/>
    <d v="2010-07-16T00:00:00"/>
    <d v="2009-11-13T00:00:00"/>
    <n v="210"/>
    <n v="165656.70000000001"/>
    <d v="2009-06-12T00:00:00"/>
    <d v="2009-11-12T00:00:00"/>
    <n v="153"/>
    <s v="_B"/>
    <x v="0"/>
    <n v="69439.657808219185"/>
    <n v="200911"/>
    <x v="2"/>
    <x v="11"/>
  </r>
  <r>
    <s v="K15909"/>
    <n v="1100012825615"/>
    <d v="2010-07-16T00:00:00"/>
    <d v="2009-07-24T00:00:00"/>
    <n v="43"/>
    <n v="334205.8"/>
    <d v="2009-06-12T00:00:00"/>
    <d v="2009-07-23T00:00:00"/>
    <n v="41"/>
    <s v="_B"/>
    <x v="0"/>
    <n v="37540.925479452053"/>
    <n v="200907"/>
    <x v="2"/>
    <x v="6"/>
  </r>
  <r>
    <s v="K15909"/>
    <n v="1100012825615"/>
    <d v="2010-07-16T00:00:00"/>
    <d v="2009-07-24T00:00:00"/>
    <n v="210"/>
    <n v="-499966.5"/>
    <d v="2009-06-12T00:00:00"/>
    <d v="2009-07-23T00:00:00"/>
    <n v="41"/>
    <s v="_B"/>
    <x v="0"/>
    <n v="-56160.620547945204"/>
    <n v="200907"/>
    <x v="2"/>
    <x v="6"/>
  </r>
  <r>
    <s v="K15909"/>
    <n v="1100012854012"/>
    <d v="2010-07-16T00:00:00"/>
    <d v="2009-11-19T00:00:00"/>
    <n v="1250"/>
    <n v="120154.8"/>
    <d v="2009-06-12T00:00:00"/>
    <d v="2009-11-18T00:00:00"/>
    <n v="159"/>
    <s v="_B"/>
    <x v="0"/>
    <n v="52341.406027397257"/>
    <n v="200911"/>
    <x v="2"/>
    <x v="11"/>
  </r>
  <r>
    <s v="K15909"/>
    <n v="1100012854012"/>
    <d v="2010-07-16T00:00:00"/>
    <d v="2009-11-19T00:00:00"/>
    <n v="1251"/>
    <n v="-139602.1"/>
    <d v="2009-06-12T00:00:00"/>
    <d v="2009-11-18T00:00:00"/>
    <n v="159"/>
    <s v="_B"/>
    <x v="0"/>
    <n v="-60812.969589041095"/>
    <n v="200911"/>
    <x v="2"/>
    <x v="11"/>
  </r>
  <r>
    <s v="K17355"/>
    <n v="1100021722400"/>
    <d v="2010-07-16T00:00:00"/>
    <d v="2009-09-22T00:00:00"/>
    <n v="43"/>
    <n v="184652.5"/>
    <d v="2009-06-02T00:00:00"/>
    <d v="2009-09-21T00:00:00"/>
    <n v="111"/>
    <s v="_B"/>
    <x v="0"/>
    <n v="56154.595890410958"/>
    <n v="200909"/>
    <x v="2"/>
    <x v="8"/>
  </r>
  <r>
    <s v="K17355"/>
    <n v="1100021722400"/>
    <d v="2010-07-16T00:00:00"/>
    <d v="2009-09-22T00:00:00"/>
    <n v="210"/>
    <n v="-262108.7"/>
    <d v="2009-06-02T00:00:00"/>
    <d v="2009-09-21T00:00:00"/>
    <n v="111"/>
    <s v="_B"/>
    <x v="0"/>
    <n v="-79709.769041095889"/>
    <n v="200909"/>
    <x v="2"/>
    <x v="8"/>
  </r>
  <r>
    <s v="K17355"/>
    <n v="1100005489585"/>
    <d v="2010-07-19T00:00:00"/>
    <d v="2009-07-14T00:00:00"/>
    <n v="1"/>
    <n v="-928913.2"/>
    <d v="2009-06-03T00:00:00"/>
    <d v="2009-07-13T00:00:00"/>
    <n v="40"/>
    <s v="_B"/>
    <x v="0"/>
    <n v="-101798.70684931506"/>
    <n v="200907"/>
    <x v="2"/>
    <x v="6"/>
  </r>
  <r>
    <s v="O2785"/>
    <n v="1460000797616"/>
    <d v="2010-07-20T00:00:00"/>
    <d v="2009-11-30T00:00:00"/>
    <n v="1"/>
    <n v="-157884"/>
    <d v="2009-09-02T00:00:00"/>
    <d v="2009-11-29T00:00:00"/>
    <n v="88"/>
    <s v="_E"/>
    <x v="1"/>
    <n v="-38065.183561643833"/>
    <n v="200911"/>
    <x v="2"/>
    <x v="11"/>
  </r>
  <r>
    <s v="P9917"/>
    <n v="1100025680696"/>
    <d v="2010-07-20T00:00:00"/>
    <d v="2010-03-23T00:00:00"/>
    <n v="1248"/>
    <n v="-5879.8"/>
    <d v="2009-06-12T00:00:00"/>
    <d v="2010-03-22T00:00:00"/>
    <n v="283"/>
    <s v="_B"/>
    <x v="0"/>
    <n v="-4558.8586301369869"/>
    <n v="201003"/>
    <x v="3"/>
    <x v="0"/>
  </r>
  <r>
    <s v="P9917"/>
    <n v="1100025680696"/>
    <d v="2010-07-20T00:00:00"/>
    <d v="2010-03-23T00:00:00"/>
    <n v="1249"/>
    <n v="21341.9"/>
    <d v="2009-06-12T00:00:00"/>
    <d v="2010-03-22T00:00:00"/>
    <n v="283"/>
    <s v="_B"/>
    <x v="0"/>
    <n v="16547.281369863016"/>
    <n v="201003"/>
    <x v="3"/>
    <x v="0"/>
  </r>
  <r>
    <s v="O2785"/>
    <n v="1100051114148"/>
    <d v="2010-07-20T00:00:00"/>
    <d v="2009-11-30T00:00:00"/>
    <n v="43"/>
    <n v="-56329.5"/>
    <d v="2009-06-14T00:00:00"/>
    <d v="2009-11-29T00:00:00"/>
    <n v="168"/>
    <s v="_B"/>
    <x v="0"/>
    <n v="-25927.002739726027"/>
    <n v="200911"/>
    <x v="2"/>
    <x v="11"/>
  </r>
  <r>
    <s v="O2785"/>
    <n v="1100051114148"/>
    <d v="2010-07-20T00:00:00"/>
    <d v="2009-11-30T00:00:00"/>
    <n v="210"/>
    <n v="74720.2"/>
    <d v="2009-06-14T00:00:00"/>
    <d v="2009-11-29T00:00:00"/>
    <n v="168"/>
    <s v="_B"/>
    <x v="0"/>
    <n v="34391.763287671231"/>
    <n v="200911"/>
    <x v="2"/>
    <x v="11"/>
  </r>
  <r>
    <s v="K17355"/>
    <n v="1412549070003"/>
    <d v="2010-07-21T00:00:00"/>
    <d v="2009-09-07T00:00:00"/>
    <n v="1"/>
    <n v="-141683.79999999999"/>
    <d v="2009-06-07T00:00:00"/>
    <d v="2009-09-06T00:00:00"/>
    <n v="91"/>
    <s v="_E"/>
    <x v="1"/>
    <n v="-35323.906301369861"/>
    <n v="200909"/>
    <x v="2"/>
    <x v="8"/>
  </r>
  <r>
    <s v="K15909"/>
    <n v="1100000815690"/>
    <d v="2010-07-21T00:00:00"/>
    <d v="2010-01-19T00:00:00"/>
    <n v="1242"/>
    <n v="42610.6"/>
    <d v="2009-06-14T00:00:00"/>
    <d v="2010-01-18T00:00:00"/>
    <n v="218"/>
    <s v="_B"/>
    <x v="0"/>
    <n v="25449.618630136985"/>
    <n v="201001"/>
    <x v="3"/>
    <x v="10"/>
  </r>
  <r>
    <s v="K15909"/>
    <n v="1100000815690"/>
    <d v="2010-07-21T00:00:00"/>
    <d v="2010-01-19T00:00:00"/>
    <n v="1243"/>
    <n v="-34996.5"/>
    <d v="2009-06-14T00:00:00"/>
    <d v="2010-01-18T00:00:00"/>
    <n v="218"/>
    <s v="_B"/>
    <x v="0"/>
    <n v="-20902.019178082192"/>
    <n v="201001"/>
    <x v="3"/>
    <x v="10"/>
  </r>
  <r>
    <s v="R21189"/>
    <n v="1100015008374"/>
    <d v="2010-07-21T00:00:00"/>
    <d v="2009-09-24T00:00:00"/>
    <n v="43"/>
    <n v="151816.29999999999"/>
    <d v="2009-06-14T00:00:00"/>
    <d v="2009-09-23T00:00:00"/>
    <n v="101"/>
    <s v="_B"/>
    <x v="0"/>
    <n v="42009.441917808217"/>
    <n v="200909"/>
    <x v="2"/>
    <x v="8"/>
  </r>
  <r>
    <s v="R21189"/>
    <n v="1100015008374"/>
    <d v="2010-07-21T00:00:00"/>
    <d v="2009-09-24T00:00:00"/>
    <n v="210"/>
    <n v="-226139.2"/>
    <d v="2009-06-14T00:00:00"/>
    <d v="2009-09-23T00:00:00"/>
    <n v="101"/>
    <s v="_B"/>
    <x v="0"/>
    <n v="-62575.504657534249"/>
    <n v="200909"/>
    <x v="2"/>
    <x v="8"/>
  </r>
  <r>
    <s v="K15909"/>
    <n v="1100020130476"/>
    <d v="2010-07-21T00:00:00"/>
    <d v="2009-10-20T00:00:00"/>
    <n v="1256"/>
    <n v="121125.4"/>
    <d v="2009-06-14T00:00:00"/>
    <d v="2009-10-19T00:00:00"/>
    <n v="127"/>
    <s v="_B"/>
    <x v="0"/>
    <n v="42145.002191780819"/>
    <n v="200910"/>
    <x v="2"/>
    <x v="2"/>
  </r>
  <r>
    <s v="K15909"/>
    <n v="1100020130476"/>
    <d v="2010-07-21T00:00:00"/>
    <d v="2009-10-20T00:00:00"/>
    <n v="1257"/>
    <n v="-160049.29999999999"/>
    <d v="2009-06-14T00:00:00"/>
    <d v="2009-10-19T00:00:00"/>
    <n v="127"/>
    <s v="_B"/>
    <x v="0"/>
    <n v="-55688.386575342462"/>
    <n v="200910"/>
    <x v="2"/>
    <x v="2"/>
  </r>
  <r>
    <s v="K15909"/>
    <n v="1100021241633"/>
    <d v="2010-07-21T00:00:00"/>
    <d v="2010-04-16T00:00:00"/>
    <n v="1"/>
    <n v="-247821.9"/>
    <d v="2009-06-11T00:00:00"/>
    <d v="2010-04-15T00:00:00"/>
    <n v="308"/>
    <s v="_B"/>
    <x v="0"/>
    <n v="-209120.94575342466"/>
    <n v="201004"/>
    <x v="3"/>
    <x v="5"/>
  </r>
  <r>
    <s v="K15909"/>
    <n v="1100024772440"/>
    <d v="2010-07-21T00:00:00"/>
    <d v="2009-12-13T00:00:00"/>
    <n v="1"/>
    <n v="-48827"/>
    <d v="2009-06-11T00:00:00"/>
    <d v="2009-12-12T00:00:00"/>
    <n v="184"/>
    <s v="_B"/>
    <x v="0"/>
    <n v="-24614.15890410959"/>
    <n v="200912"/>
    <x v="2"/>
    <x v="7"/>
  </r>
  <r>
    <s v="K15909"/>
    <n v="1100025442730"/>
    <d v="2010-07-21T00:00:00"/>
    <d v="2009-12-16T00:00:00"/>
    <n v="1256"/>
    <n v="57554.5"/>
    <d v="2009-06-14T00:00:00"/>
    <d v="2009-12-15T00:00:00"/>
    <n v="184"/>
    <s v="_B"/>
    <x v="0"/>
    <n v="29013.775342465753"/>
    <n v="200912"/>
    <x v="2"/>
    <x v="7"/>
  </r>
  <r>
    <s v="K15909"/>
    <n v="1100025442730"/>
    <d v="2010-07-21T00:00:00"/>
    <d v="2009-12-16T00:00:00"/>
    <n v="1257"/>
    <n v="-55431"/>
    <d v="2009-06-14T00:00:00"/>
    <d v="2009-12-15T00:00:00"/>
    <n v="184"/>
    <s v="_B"/>
    <x v="0"/>
    <n v="-27943.298630136986"/>
    <n v="200912"/>
    <x v="2"/>
    <x v="7"/>
  </r>
  <r>
    <s v="K15909"/>
    <n v="1160000718709"/>
    <d v="2010-07-21T00:00:00"/>
    <d v="2010-01-28T00:00:00"/>
    <n v="43"/>
    <n v="-88350.6"/>
    <d v="2009-06-11T00:00:00"/>
    <d v="2010-01-27T00:00:00"/>
    <n v="230"/>
    <s v="_B"/>
    <x v="0"/>
    <n v="-55672.980821917808"/>
    <n v="201001"/>
    <x v="3"/>
    <x v="10"/>
  </r>
  <r>
    <s v="K15909"/>
    <n v="1160000718709"/>
    <d v="2010-07-21T00:00:00"/>
    <d v="2010-01-28T00:00:00"/>
    <n v="210"/>
    <n v="-10210.299999999999"/>
    <d v="2009-06-11T00:00:00"/>
    <d v="2010-01-27T00:00:00"/>
    <n v="230"/>
    <s v="_B"/>
    <x v="0"/>
    <n v="-6433.8876712328765"/>
    <n v="201001"/>
    <x v="3"/>
    <x v="10"/>
  </r>
  <r>
    <s v="K17355"/>
    <n v="1100002733073"/>
    <d v="2010-07-22T00:00:00"/>
    <d v="2010-04-07T00:00:00"/>
    <n v="1"/>
    <n v="-50671.199999999997"/>
    <d v="2009-06-08T00:00:00"/>
    <d v="2010-04-06T00:00:00"/>
    <n v="302"/>
    <s v="_B"/>
    <x v="0"/>
    <n v="-41925.212054794523"/>
    <n v="201004"/>
    <x v="3"/>
    <x v="5"/>
  </r>
  <r>
    <s v="V3075"/>
    <n v="1100050937084"/>
    <d v="2010-07-22T00:00:00"/>
    <d v="2009-08-12T00:00:00"/>
    <n v="43"/>
    <n v="132868.29999999999"/>
    <d v="2009-06-15T00:00:00"/>
    <d v="2009-08-11T00:00:00"/>
    <n v="57"/>
    <s v="_B"/>
    <x v="0"/>
    <n v="20749.296164383559"/>
    <n v="200908"/>
    <x v="2"/>
    <x v="9"/>
  </r>
  <r>
    <s v="V3075"/>
    <n v="1100050937084"/>
    <d v="2010-07-22T00:00:00"/>
    <d v="2009-08-12T00:00:00"/>
    <n v="210"/>
    <n v="-596080.30000000005"/>
    <d v="2009-06-15T00:00:00"/>
    <d v="2009-08-11T00:00:00"/>
    <n v="57"/>
    <s v="_B"/>
    <x v="0"/>
    <n v="-93086.512602739735"/>
    <n v="200908"/>
    <x v="2"/>
    <x v="9"/>
  </r>
  <r>
    <s v="P9917"/>
    <n v="1100003544213"/>
    <d v="2010-07-23T00:00:00"/>
    <d v="2010-05-25T00:00:00"/>
    <n v="1"/>
    <n v="-204522.4"/>
    <d v="2010-04-17T00:00:00"/>
    <d v="2010-05-24T00:00:00"/>
    <n v="37"/>
    <s v="_B"/>
    <x v="0"/>
    <n v="-20732.407671232879"/>
    <n v="201005"/>
    <x v="3"/>
    <x v="3"/>
  </r>
  <r>
    <s v="R21189"/>
    <n v="1100013174966"/>
    <d v="2010-07-23T00:00:00"/>
    <d v="2009-08-05T00:00:00"/>
    <n v="43"/>
    <n v="126541.4"/>
    <d v="2009-05-10T00:00:00"/>
    <d v="2009-08-04T00:00:00"/>
    <n v="86"/>
    <s v="_B"/>
    <x v="0"/>
    <n v="29815.233972602739"/>
    <n v="200908"/>
    <x v="2"/>
    <x v="9"/>
  </r>
  <r>
    <s v="R21189"/>
    <n v="1100013174966"/>
    <d v="2010-07-23T00:00:00"/>
    <d v="2009-08-05T00:00:00"/>
    <n v="210"/>
    <n v="-168950.8"/>
    <d v="2009-05-10T00:00:00"/>
    <d v="2009-08-04T00:00:00"/>
    <n v="86"/>
    <s v="_B"/>
    <x v="0"/>
    <n v="-39807.585753424653"/>
    <n v="200908"/>
    <x v="2"/>
    <x v="9"/>
  </r>
  <r>
    <s v="R21189"/>
    <n v="1100022137915"/>
    <d v="2010-07-23T00:00:00"/>
    <d v="2010-02-19T00:00:00"/>
    <n v="1"/>
    <n v="-29578"/>
    <d v="2009-06-12T00:00:00"/>
    <d v="2010-02-18T00:00:00"/>
    <n v="251"/>
    <s v="_B"/>
    <x v="0"/>
    <n v="-20339.939726027394"/>
    <n v="201002"/>
    <x v="3"/>
    <x v="1"/>
  </r>
  <r>
    <s v="M27046"/>
    <n v="1100007599740"/>
    <d v="2010-07-27T00:00:00"/>
    <d v="2009-08-19T00:00:00"/>
    <n v="43"/>
    <n v="163822.29999999999"/>
    <d v="2009-06-21T00:00:00"/>
    <d v="2009-08-18T00:00:00"/>
    <n v="58"/>
    <s v="_B"/>
    <x v="0"/>
    <n v="26032.036712328765"/>
    <n v="200908"/>
    <x v="2"/>
    <x v="9"/>
  </r>
  <r>
    <s v="M27046"/>
    <n v="1100007599740"/>
    <d v="2010-07-27T00:00:00"/>
    <d v="2009-08-19T00:00:00"/>
    <n v="210"/>
    <n v="-269186.3"/>
    <d v="2009-06-21T00:00:00"/>
    <d v="2009-08-18T00:00:00"/>
    <n v="58"/>
    <s v="_B"/>
    <x v="0"/>
    <n v="-42774.809315068494"/>
    <n v="200908"/>
    <x v="2"/>
    <x v="9"/>
  </r>
  <r>
    <s v="O2785"/>
    <n v="1100050886234"/>
    <d v="2010-07-27T00:00:00"/>
    <d v="2009-11-30T00:00:00"/>
    <n v="43"/>
    <n v="53872.1"/>
    <d v="2009-06-20T00:00:00"/>
    <d v="2009-11-29T00:00:00"/>
    <n v="162"/>
    <s v="_B"/>
    <x v="0"/>
    <n v="23910.356712328765"/>
    <n v="200911"/>
    <x v="2"/>
    <x v="11"/>
  </r>
  <r>
    <s v="O2785"/>
    <n v="1100050886234"/>
    <d v="2010-07-27T00:00:00"/>
    <d v="2009-11-30T00:00:00"/>
    <n v="210"/>
    <n v="-63357.8"/>
    <d v="2009-06-20T00:00:00"/>
    <d v="2009-11-29T00:00:00"/>
    <n v="162"/>
    <s v="_B"/>
    <x v="0"/>
    <n v="-28120.448219178084"/>
    <n v="200911"/>
    <x v="2"/>
    <x v="11"/>
  </r>
  <r>
    <s v="O2785"/>
    <n v="1100007388300"/>
    <d v="2010-07-28T00:00:00"/>
    <d v="2009-11-30T00:00:00"/>
    <n v="1"/>
    <n v="-106000.8"/>
    <d v="2009-06-20T00:00:00"/>
    <d v="2009-11-29T00:00:00"/>
    <n v="162"/>
    <s v="_B"/>
    <x v="0"/>
    <n v="-47046.930410958907"/>
    <n v="200911"/>
    <x v="2"/>
    <x v="11"/>
  </r>
  <r>
    <s v="K17355"/>
    <n v="1100010589440"/>
    <d v="2010-07-28T00:00:00"/>
    <d v="2009-09-14T00:00:00"/>
    <n v="1"/>
    <n v="-332282"/>
    <d v="2009-06-14T00:00:00"/>
    <d v="2009-09-13T00:00:00"/>
    <n v="91"/>
    <s v="_B"/>
    <x v="0"/>
    <n v="-82842.909589041097"/>
    <n v="200909"/>
    <x v="2"/>
    <x v="8"/>
  </r>
  <r>
    <s v="O2785"/>
    <n v="1100020101829"/>
    <d v="2010-07-28T00:00:00"/>
    <d v="2009-11-30T00:00:00"/>
    <n v="43"/>
    <n v="108805.7"/>
    <d v="2009-06-20T00:00:00"/>
    <d v="2009-11-29T00:00:00"/>
    <n v="162"/>
    <s v="_B"/>
    <x v="0"/>
    <n v="48291.84493150685"/>
    <n v="200911"/>
    <x v="2"/>
    <x v="11"/>
  </r>
  <r>
    <s v="O2785"/>
    <n v="1100020101829"/>
    <d v="2010-07-28T00:00:00"/>
    <d v="2009-11-30T00:00:00"/>
    <n v="210"/>
    <n v="-123576.7"/>
    <d v="2009-06-20T00:00:00"/>
    <d v="2009-11-29T00:00:00"/>
    <n v="162"/>
    <s v="_B"/>
    <x v="0"/>
    <n v="-54847.740821917811"/>
    <n v="200911"/>
    <x v="2"/>
    <x v="11"/>
  </r>
  <r>
    <s v="O2785"/>
    <n v="1411624450007"/>
    <d v="2010-07-29T00:00:00"/>
    <d v="2009-09-20T00:00:00"/>
    <n v="1"/>
    <n v="-266421.8"/>
    <d v="2009-06-25T00:00:00"/>
    <d v="2009-09-19T00:00:00"/>
    <n v="86"/>
    <s v="_E"/>
    <x v="1"/>
    <n v="-62773.355616438348"/>
    <n v="200909"/>
    <x v="2"/>
    <x v="8"/>
  </r>
  <r>
    <s v="M27046"/>
    <n v="1414927950003"/>
    <d v="2010-07-29T00:00:00"/>
    <d v="2009-12-08T00:00:00"/>
    <n v="1"/>
    <n v="-177893.4"/>
    <d v="2009-06-20T00:00:00"/>
    <d v="2009-12-07T00:00:00"/>
    <n v="170"/>
    <s v="_E"/>
    <x v="1"/>
    <n v="-82854.460273972596"/>
    <n v="200912"/>
    <x v="2"/>
    <x v="7"/>
  </r>
  <r>
    <s v="K15909"/>
    <n v="1100010539723"/>
    <d v="2010-07-29T00:00:00"/>
    <d v="2010-02-17T00:00:00"/>
    <n v="1"/>
    <n v="-85144.8"/>
    <d v="2009-06-24T00:00:00"/>
    <d v="2010-02-16T00:00:00"/>
    <n v="237"/>
    <s v="_B"/>
    <x v="0"/>
    <n v="-55285.801643835621"/>
    <n v="201002"/>
    <x v="3"/>
    <x v="1"/>
  </r>
  <r>
    <s v="O2785"/>
    <n v="1100023683598"/>
    <d v="2010-07-29T00:00:00"/>
    <d v="2009-12-15T00:00:00"/>
    <n v="1"/>
    <n v="-89682.1"/>
    <d v="2009-06-22T00:00:00"/>
    <d v="2009-12-14T00:00:00"/>
    <n v="175"/>
    <s v="_B"/>
    <x v="0"/>
    <n v="-42998.267123287675"/>
    <n v="200912"/>
    <x v="2"/>
    <x v="7"/>
  </r>
  <r>
    <s v="K15909"/>
    <n v="1100023813956"/>
    <d v="2010-07-29T00:00:00"/>
    <d v="2009-08-07T00:00:00"/>
    <n v="43"/>
    <n v="-603469.5"/>
    <d v="2009-06-24T00:00:00"/>
    <d v="2009-08-06T00:00:00"/>
    <n v="43"/>
    <s v="_B"/>
    <x v="0"/>
    <n v="-71093.667123287669"/>
    <n v="200908"/>
    <x v="2"/>
    <x v="9"/>
  </r>
  <r>
    <s v="K15909"/>
    <n v="1100023813956"/>
    <d v="2010-07-29T00:00:00"/>
    <d v="2009-08-07T00:00:00"/>
    <n v="210"/>
    <n v="-468595.9"/>
    <d v="2009-06-24T00:00:00"/>
    <d v="2009-08-06T00:00:00"/>
    <n v="43"/>
    <s v="_B"/>
    <x v="0"/>
    <n v="-55204.448493150681"/>
    <n v="200908"/>
    <x v="2"/>
    <x v="9"/>
  </r>
  <r>
    <s v="R21189"/>
    <n v="1100770127789"/>
    <d v="2010-07-29T00:00:00"/>
    <d v="2009-08-19T00:00:00"/>
    <n v="1"/>
    <n v="-624320.30000000005"/>
    <d v="2009-06-19T00:00:00"/>
    <d v="2009-08-18T00:00:00"/>
    <n v="60"/>
    <s v="_B"/>
    <x v="0"/>
    <n v="-102627.99452054795"/>
    <n v="200908"/>
    <x v="2"/>
    <x v="9"/>
  </r>
  <r>
    <s v="P9917"/>
    <n v="1160000399172"/>
    <d v="2010-07-29T00:00:00"/>
    <d v="2009-11-19T00:00:00"/>
    <n v="1"/>
    <n v="9722.5"/>
    <d v="2009-09-21T00:00:00"/>
    <d v="2009-11-18T00:00:00"/>
    <n v="58"/>
    <s v="_B"/>
    <x v="0"/>
    <n v="1544.9452054794519"/>
    <n v="200911"/>
    <x v="2"/>
    <x v="11"/>
  </r>
  <r>
    <s v="P9917"/>
    <n v="1160000578876"/>
    <d v="2010-07-29T00:00:00"/>
    <d v="2010-01-18T00:00:00"/>
    <n v="1"/>
    <n v="-115956.7"/>
    <d v="2009-06-25T00:00:00"/>
    <d v="2010-01-17T00:00:00"/>
    <n v="206"/>
    <s v="_B"/>
    <x v="0"/>
    <n v="-65444.055342465748"/>
    <n v="201001"/>
    <x v="3"/>
    <x v="10"/>
  </r>
  <r>
    <s v="M27046"/>
    <n v="1100001499190"/>
    <d v="2010-07-30T00:00:00"/>
    <d v="2010-02-10T00:00:00"/>
    <n v="1"/>
    <n v="-92013.5"/>
    <d v="2009-06-20T00:00:00"/>
    <d v="2010-02-09T00:00:00"/>
    <n v="234"/>
    <s v="_B"/>
    <x v="0"/>
    <n v="-58989.476712328767"/>
    <n v="201002"/>
    <x v="3"/>
    <x v="1"/>
  </r>
  <r>
    <s v="K15909"/>
    <n v="1100024886885"/>
    <d v="2010-07-30T00:00:00"/>
    <d v="2010-02-02T00:00:00"/>
    <n v="1256"/>
    <n v="-34891.800000000003"/>
    <d v="2009-06-25T00:00:00"/>
    <d v="2010-02-01T00:00:00"/>
    <n v="221"/>
    <s v="_B"/>
    <x v="0"/>
    <n v="-21126.267945205484"/>
    <n v="201002"/>
    <x v="3"/>
    <x v="1"/>
  </r>
  <r>
    <s v="K15909"/>
    <n v="1100024886885"/>
    <d v="2010-07-30T00:00:00"/>
    <d v="2010-02-02T00:00:00"/>
    <n v="1257"/>
    <n v="52984.1"/>
    <d v="2009-06-25T00:00:00"/>
    <d v="2010-02-01T00:00:00"/>
    <n v="221"/>
    <s v="_B"/>
    <x v="0"/>
    <n v="32080.783835616439"/>
    <n v="201002"/>
    <x v="3"/>
    <x v="1"/>
  </r>
  <r>
    <s v="R21189"/>
    <n v="1414742040007"/>
    <d v="2010-08-02T00:00:00"/>
    <d v="2009-09-21T00:00:00"/>
    <n v="43"/>
    <n v="123842.6"/>
    <d v="2009-06-25T00:00:00"/>
    <d v="2009-09-20T00:00:00"/>
    <n v="87"/>
    <s v="_E"/>
    <x v="1"/>
    <n v="29518.647123287672"/>
    <n v="200909"/>
    <x v="2"/>
    <x v="8"/>
  </r>
  <r>
    <s v="R21189"/>
    <n v="1414742040007"/>
    <d v="2010-08-02T00:00:00"/>
    <d v="2009-09-21T00:00:00"/>
    <n v="210"/>
    <n v="-306598.8"/>
    <d v="2009-06-25T00:00:00"/>
    <d v="2009-09-20T00:00:00"/>
    <n v="87"/>
    <s v="_E"/>
    <x v="1"/>
    <n v="-73079.713972602738"/>
    <n v="200909"/>
    <x v="2"/>
    <x v="8"/>
  </r>
  <r>
    <s v="R21189"/>
    <n v="1100002024570"/>
    <d v="2010-08-02T00:00:00"/>
    <d v="2009-10-09T00:00:00"/>
    <n v="43"/>
    <n v="159834.4"/>
    <d v="2009-06-21T00:00:00"/>
    <d v="2009-10-08T00:00:00"/>
    <n v="109"/>
    <s v="_B"/>
    <x v="0"/>
    <n v="47731.368767123284"/>
    <n v="200910"/>
    <x v="2"/>
    <x v="2"/>
  </r>
  <r>
    <s v="R21189"/>
    <n v="1100002024570"/>
    <d v="2010-08-02T00:00:00"/>
    <d v="2009-10-09T00:00:00"/>
    <n v="210"/>
    <n v="-169187.4"/>
    <d v="2009-06-21T00:00:00"/>
    <d v="2009-10-08T00:00:00"/>
    <n v="109"/>
    <s v="_B"/>
    <x v="0"/>
    <n v="-50524.456438356159"/>
    <n v="200910"/>
    <x v="2"/>
    <x v="2"/>
  </r>
  <r>
    <s v="M27046"/>
    <n v="1100001688289"/>
    <d v="2010-08-03T00:00:00"/>
    <d v="2009-10-09T00:00:00"/>
    <n v="1242"/>
    <n v="103818.7"/>
    <d v="2009-06-22T00:00:00"/>
    <d v="2009-10-08T00:00:00"/>
    <n v="108"/>
    <s v="_B"/>
    <x v="0"/>
    <n v="30718.957808219177"/>
    <n v="200910"/>
    <x v="2"/>
    <x v="2"/>
  </r>
  <r>
    <s v="M27046"/>
    <n v="1100001688289"/>
    <d v="2010-08-03T00:00:00"/>
    <d v="2009-10-09T00:00:00"/>
    <n v="1243"/>
    <n v="-132891.79999999999"/>
    <d v="2009-06-22T00:00:00"/>
    <d v="2009-10-08T00:00:00"/>
    <n v="108"/>
    <s v="_B"/>
    <x v="0"/>
    <n v="-39321.409315068493"/>
    <n v="200910"/>
    <x v="2"/>
    <x v="2"/>
  </r>
  <r>
    <s v="M27046"/>
    <n v="1100002296540"/>
    <d v="2010-08-03T00:00:00"/>
    <d v="2009-10-21T00:00:00"/>
    <n v="43"/>
    <n v="76785.399999999994"/>
    <d v="2009-06-22T00:00:00"/>
    <d v="2009-10-20T00:00:00"/>
    <n v="120"/>
    <s v="_B"/>
    <x v="0"/>
    <n v="25244.51506849315"/>
    <n v="200910"/>
    <x v="2"/>
    <x v="2"/>
  </r>
  <r>
    <s v="M27046"/>
    <n v="1100002296540"/>
    <d v="2010-08-03T00:00:00"/>
    <d v="2009-10-21T00:00:00"/>
    <n v="210"/>
    <n v="-94843.9"/>
    <d v="2009-06-22T00:00:00"/>
    <d v="2009-10-20T00:00:00"/>
    <n v="120"/>
    <s v="_B"/>
    <x v="0"/>
    <n v="-31181.556164383561"/>
    <n v="200910"/>
    <x v="2"/>
    <x v="2"/>
  </r>
  <r>
    <s v="M27046"/>
    <n v="1100006651822"/>
    <d v="2010-08-03T00:00:00"/>
    <d v="2009-09-17T00:00:00"/>
    <n v="1244"/>
    <n v="157664.1"/>
    <d v="2009-06-22T00:00:00"/>
    <d v="2009-09-16T00:00:00"/>
    <n v="86"/>
    <s v="_B"/>
    <x v="0"/>
    <n v="37148.253698630142"/>
    <n v="200909"/>
    <x v="2"/>
    <x v="8"/>
  </r>
  <r>
    <s v="M27046"/>
    <n v="1100006651822"/>
    <d v="2010-08-03T00:00:00"/>
    <d v="2009-09-17T00:00:00"/>
    <n v="1245"/>
    <n v="-220210.6"/>
    <d v="2009-06-22T00:00:00"/>
    <d v="2009-09-16T00:00:00"/>
    <n v="86"/>
    <s v="_B"/>
    <x v="0"/>
    <n v="-51885.237260273978"/>
    <n v="200909"/>
    <x v="2"/>
    <x v="8"/>
  </r>
  <r>
    <s v="V3075"/>
    <n v="1100008011363"/>
    <d v="2010-08-03T00:00:00"/>
    <d v="2009-08-04T00:00:00"/>
    <n v="1248"/>
    <n v="-724223.2"/>
    <d v="2009-06-19T00:00:00"/>
    <d v="2009-08-03T00:00:00"/>
    <n v="45"/>
    <s v="_B"/>
    <x v="0"/>
    <n v="-89287.791780821921"/>
    <n v="200908"/>
    <x v="2"/>
    <x v="9"/>
  </r>
  <r>
    <s v="V3075"/>
    <n v="1100008011363"/>
    <d v="2010-08-03T00:00:00"/>
    <d v="2009-08-04T00:00:00"/>
    <n v="1249"/>
    <n v="-2677009.6"/>
    <d v="2009-06-19T00:00:00"/>
    <d v="2009-08-03T00:00:00"/>
    <n v="45"/>
    <s v="_B"/>
    <x v="0"/>
    <n v="-330042.27945205482"/>
    <n v="200908"/>
    <x v="2"/>
    <x v="9"/>
  </r>
  <r>
    <s v="V3075"/>
    <n v="1417895621002"/>
    <d v="2010-08-04T00:00:00"/>
    <d v="2009-09-25T00:00:00"/>
    <n v="1"/>
    <n v="-38159.300000000003"/>
    <d v="2009-06-25T00:00:00"/>
    <d v="2009-09-24T00:00:00"/>
    <n v="91"/>
    <s v="_E"/>
    <x v="1"/>
    <n v="-9513.6884931506847"/>
    <n v="200909"/>
    <x v="2"/>
    <x v="8"/>
  </r>
  <r>
    <s v="V3075"/>
    <n v="1100022594894"/>
    <d v="2010-08-04T00:00:00"/>
    <d v="2009-08-15T00:00:00"/>
    <n v="1"/>
    <n v="-677215"/>
    <d v="2009-06-25T00:00:00"/>
    <d v="2009-08-14T00:00:00"/>
    <n v="50"/>
    <s v="_B"/>
    <x v="0"/>
    <n v="-92769.178082191793"/>
    <n v="200908"/>
    <x v="2"/>
    <x v="9"/>
  </r>
  <r>
    <s v="K15909"/>
    <n v="1100024575077"/>
    <d v="2010-08-04T00:00:00"/>
    <d v="2009-10-08T00:00:00"/>
    <n v="43"/>
    <n v="278072.90000000002"/>
    <d v="2009-06-26T00:00:00"/>
    <d v="2009-10-07T00:00:00"/>
    <n v="103"/>
    <s v="_B"/>
    <x v="0"/>
    <n v="78469.886849315066"/>
    <n v="200910"/>
    <x v="2"/>
    <x v="2"/>
  </r>
  <r>
    <s v="K15909"/>
    <n v="1100024575077"/>
    <d v="2010-08-04T00:00:00"/>
    <d v="2009-10-08T00:00:00"/>
    <n v="210"/>
    <n v="-389219.3"/>
    <d v="2009-06-26T00:00:00"/>
    <d v="2009-10-07T00:00:00"/>
    <n v="103"/>
    <s v="_B"/>
    <x v="0"/>
    <n v="-109834.48739726027"/>
    <n v="200910"/>
    <x v="2"/>
    <x v="2"/>
  </r>
  <r>
    <s v="A21600"/>
    <n v="1100004339596"/>
    <d v="2010-08-05T00:00:00"/>
    <d v="2009-09-27T00:00:00"/>
    <n v="1"/>
    <n v="-150342.29999999999"/>
    <d v="2009-06-27T00:00:00"/>
    <d v="2009-09-26T00:00:00"/>
    <n v="91"/>
    <s v="_B"/>
    <x v="0"/>
    <n v="-37482.600821917804"/>
    <n v="200909"/>
    <x v="2"/>
    <x v="8"/>
  </r>
  <r>
    <s v="R21189"/>
    <n v="1100015024190"/>
    <d v="2010-08-06T00:00:00"/>
    <d v="2010-01-11T00:00:00"/>
    <n v="43"/>
    <n v="96199.4"/>
    <d v="2009-07-02T00:00:00"/>
    <d v="2010-01-10T00:00:00"/>
    <n v="192"/>
    <s v="_B"/>
    <x v="0"/>
    <n v="50603.520000000004"/>
    <n v="201001"/>
    <x v="3"/>
    <x v="10"/>
  </r>
  <r>
    <s v="R21189"/>
    <n v="1100015024190"/>
    <d v="2010-08-06T00:00:00"/>
    <d v="2010-01-11T00:00:00"/>
    <n v="210"/>
    <n v="-108614.7"/>
    <d v="2009-07-02T00:00:00"/>
    <d v="2010-01-10T00:00:00"/>
    <n v="192"/>
    <s v="_B"/>
    <x v="0"/>
    <n v="-57134.307945205481"/>
    <n v="201001"/>
    <x v="3"/>
    <x v="10"/>
  </r>
  <r>
    <s v="P9917"/>
    <n v="1414272070006"/>
    <d v="2010-08-10T00:00:00"/>
    <d v="2010-02-08T00:00:00"/>
    <n v="43"/>
    <n v="-52665.7"/>
    <d v="2009-07-02T00:00:00"/>
    <d v="2010-02-07T00:00:00"/>
    <n v="220"/>
    <s v="_E"/>
    <x v="1"/>
    <n v="-31743.709589041096"/>
    <n v="201002"/>
    <x v="3"/>
    <x v="1"/>
  </r>
  <r>
    <s v="P9917"/>
    <n v="1414272070006"/>
    <d v="2010-08-10T00:00:00"/>
    <d v="2010-02-08T00:00:00"/>
    <n v="210"/>
    <n v="-15115.2"/>
    <d v="2009-07-02T00:00:00"/>
    <d v="2010-02-07T00:00:00"/>
    <n v="220"/>
    <s v="_E"/>
    <x v="1"/>
    <n v="-9110.5315068493146"/>
    <n v="201002"/>
    <x v="3"/>
    <x v="1"/>
  </r>
  <r>
    <s v="K17355"/>
    <n v="1100024933978"/>
    <d v="2010-08-10T00:00:00"/>
    <d v="2009-09-25T00:00:00"/>
    <n v="1242"/>
    <n v="-2150.3000000000002"/>
    <d v="2009-06-25T00:00:00"/>
    <d v="2009-09-24T00:00:00"/>
    <n v="91"/>
    <s v="_B"/>
    <x v="0"/>
    <n v="-536.10219178082195"/>
    <n v="200909"/>
    <x v="2"/>
    <x v="8"/>
  </r>
  <r>
    <s v="K17355"/>
    <n v="1100024933978"/>
    <d v="2010-08-10T00:00:00"/>
    <d v="2009-09-25T00:00:00"/>
    <n v="1243"/>
    <n v="-181263"/>
    <d v="2009-06-25T00:00:00"/>
    <d v="2009-09-24T00:00:00"/>
    <n v="91"/>
    <s v="_B"/>
    <x v="0"/>
    <n v="-45191.597260273971"/>
    <n v="200909"/>
    <x v="2"/>
    <x v="8"/>
  </r>
  <r>
    <s v="P9917"/>
    <n v="1100024973075"/>
    <d v="2010-08-10T00:00:00"/>
    <d v="2010-01-07T00:00:00"/>
    <n v="1"/>
    <n v="-156513.79999999999"/>
    <d v="2009-07-02T00:00:00"/>
    <d v="2010-01-06T00:00:00"/>
    <n v="188"/>
    <s v="_B"/>
    <x v="0"/>
    <n v="-80615.327123287672"/>
    <n v="201001"/>
    <x v="3"/>
    <x v="10"/>
  </r>
  <r>
    <s v="O2785"/>
    <n v="1418411321001"/>
    <d v="2010-08-11T00:00:00"/>
    <d v="2009-12-15T00:00:00"/>
    <n v="43"/>
    <n v="67407.5"/>
    <d v="2009-06-30T00:00:00"/>
    <d v="2009-12-14T00:00:00"/>
    <n v="167"/>
    <s v="_E"/>
    <x v="1"/>
    <n v="30841.239726027397"/>
    <n v="200912"/>
    <x v="2"/>
    <x v="7"/>
  </r>
  <r>
    <s v="O2785"/>
    <n v="1418411321001"/>
    <d v="2010-08-11T00:00:00"/>
    <d v="2009-12-15T00:00:00"/>
    <n v="210"/>
    <n v="-68894.5"/>
    <d v="2009-06-30T00:00:00"/>
    <d v="2009-12-14T00:00:00"/>
    <n v="167"/>
    <s v="_E"/>
    <x v="1"/>
    <n v="-31521.59315068493"/>
    <n v="200912"/>
    <x v="2"/>
    <x v="7"/>
  </r>
  <r>
    <s v="R21189"/>
    <n v="1100020166116"/>
    <d v="2010-08-11T00:00:00"/>
    <d v="2009-09-29T00:00:00"/>
    <n v="1246"/>
    <n v="121949.2"/>
    <d v="2009-07-05T00:00:00"/>
    <d v="2009-09-28T00:00:00"/>
    <n v="85"/>
    <s v="_B"/>
    <x v="0"/>
    <n v="28399.128767123286"/>
    <n v="200909"/>
    <x v="2"/>
    <x v="8"/>
  </r>
  <r>
    <s v="R21189"/>
    <n v="1100020166116"/>
    <d v="2010-08-11T00:00:00"/>
    <d v="2009-09-29T00:00:00"/>
    <n v="1247"/>
    <n v="-157588.1"/>
    <d v="2009-07-05T00:00:00"/>
    <d v="2009-09-28T00:00:00"/>
    <n v="85"/>
    <s v="_B"/>
    <x v="0"/>
    <n v="-36698.598630136985"/>
    <n v="200909"/>
    <x v="2"/>
    <x v="8"/>
  </r>
  <r>
    <s v="R21189"/>
    <n v="1410698240009"/>
    <d v="2010-08-12T00:00:00"/>
    <d v="2010-02-12T00:00:00"/>
    <n v="43"/>
    <n v="643298.19999999995"/>
    <d v="2009-07-08T00:00:00"/>
    <d v="2010-02-11T00:00:00"/>
    <n v="218"/>
    <s v="_E"/>
    <x v="1"/>
    <n v="384216.45917808218"/>
    <n v="201002"/>
    <x v="3"/>
    <x v="1"/>
  </r>
  <r>
    <s v="R21189"/>
    <n v="1410698240009"/>
    <d v="2010-08-12T00:00:00"/>
    <d v="2010-02-12T00:00:00"/>
    <n v="210"/>
    <n v="-645750.5"/>
    <d v="2009-07-08T00:00:00"/>
    <d v="2010-02-11T00:00:00"/>
    <n v="218"/>
    <s v="_E"/>
    <x v="1"/>
    <n v="-385681.1205479452"/>
    <n v="201002"/>
    <x v="3"/>
    <x v="1"/>
  </r>
  <r>
    <s v="R21189"/>
    <n v="1100004285407"/>
    <d v="2010-08-12T00:00:00"/>
    <d v="2010-02-11T00:00:00"/>
    <n v="1256"/>
    <n v="-38042.199999999997"/>
    <d v="2009-07-08T00:00:00"/>
    <d v="2010-02-10T00:00:00"/>
    <n v="217"/>
    <s v="_B"/>
    <x v="0"/>
    <n v="-22616.869589041093"/>
    <n v="201002"/>
    <x v="3"/>
    <x v="1"/>
  </r>
  <r>
    <s v="R21189"/>
    <n v="1100004285407"/>
    <d v="2010-08-12T00:00:00"/>
    <d v="2010-02-11T00:00:00"/>
    <n v="1257"/>
    <n v="-7637.6"/>
    <d v="2009-07-08T00:00:00"/>
    <d v="2010-02-10T00:00:00"/>
    <n v="217"/>
    <s v="_B"/>
    <x v="0"/>
    <n v="-4540.7101369863012"/>
    <n v="201002"/>
    <x v="3"/>
    <x v="1"/>
  </r>
  <r>
    <s v="K15909"/>
    <n v="1100018226616"/>
    <d v="2010-08-13T00:00:00"/>
    <d v="2010-06-03T00:00:00"/>
    <n v="43"/>
    <n v="-25664.9"/>
    <d v="2009-07-09T00:00:00"/>
    <d v="2010-06-02T00:00:00"/>
    <n v="328"/>
    <s v="_B"/>
    <x v="0"/>
    <n v="-23063.252602739729"/>
    <n v="201006"/>
    <x v="3"/>
    <x v="4"/>
  </r>
  <r>
    <s v="K15909"/>
    <n v="1100018226616"/>
    <d v="2010-08-13T00:00:00"/>
    <d v="2010-06-03T00:00:00"/>
    <n v="210"/>
    <n v="32301.7"/>
    <d v="2009-07-09T00:00:00"/>
    <d v="2010-06-02T00:00:00"/>
    <n v="328"/>
    <s v="_B"/>
    <x v="0"/>
    <n v="29027.281095890412"/>
    <n v="201006"/>
    <x v="3"/>
    <x v="4"/>
  </r>
  <r>
    <s v="O2785"/>
    <n v="1100021143341"/>
    <d v="2010-08-13T00:00:00"/>
    <d v="2009-09-02T00:00:00"/>
    <n v="43"/>
    <n v="260623.1"/>
    <d v="2009-07-06T00:00:00"/>
    <d v="2009-09-01T00:00:00"/>
    <n v="57"/>
    <s v="_B"/>
    <x v="0"/>
    <n v="40700.04575342466"/>
    <n v="200909"/>
    <x v="2"/>
    <x v="8"/>
  </r>
  <r>
    <s v="O2785"/>
    <n v="1100021143341"/>
    <d v="2010-08-13T00:00:00"/>
    <d v="2009-09-02T00:00:00"/>
    <n v="210"/>
    <n v="-434920.7"/>
    <d v="2009-07-06T00:00:00"/>
    <d v="2009-09-01T00:00:00"/>
    <n v="57"/>
    <s v="_B"/>
    <x v="0"/>
    <n v="-67919.123013698627"/>
    <n v="200909"/>
    <x v="2"/>
    <x v="8"/>
  </r>
  <r>
    <s v="P9917"/>
    <n v="1160000901512"/>
    <d v="2010-08-13T00:00:00"/>
    <d v="2009-10-15T00:00:00"/>
    <n v="1"/>
    <n v="-140650.20000000001"/>
    <d v="2009-07-09T00:00:00"/>
    <d v="2009-10-14T00:00:00"/>
    <n v="97"/>
    <s v="_B"/>
    <x v="0"/>
    <n v="-37378.272328767125"/>
    <n v="200910"/>
    <x v="2"/>
    <x v="2"/>
  </r>
  <r>
    <s v="P9917"/>
    <n v="1100015754603"/>
    <d v="2010-08-16T00:00:00"/>
    <d v="2009-09-14T00:00:00"/>
    <n v="43"/>
    <n v="253896.5"/>
    <d v="2009-07-10T00:00:00"/>
    <d v="2009-09-13T00:00:00"/>
    <n v="65"/>
    <s v="_B"/>
    <x v="0"/>
    <n v="45214.445205479453"/>
    <n v="200909"/>
    <x v="2"/>
    <x v="8"/>
  </r>
  <r>
    <s v="P9917"/>
    <n v="1100015754603"/>
    <d v="2010-08-16T00:00:00"/>
    <d v="2009-09-14T00:00:00"/>
    <n v="210"/>
    <n v="-372890.4"/>
    <d v="2009-07-10T00:00:00"/>
    <d v="2009-09-13T00:00:00"/>
    <n v="65"/>
    <s v="_B"/>
    <x v="0"/>
    <n v="-66405.139726027395"/>
    <n v="200909"/>
    <x v="2"/>
    <x v="8"/>
  </r>
  <r>
    <s v="M27046"/>
    <n v="1100019325113"/>
    <d v="2010-08-16T00:00:00"/>
    <d v="2009-10-08T00:00:00"/>
    <n v="43"/>
    <n v="100625.8"/>
    <d v="2009-07-05T00:00:00"/>
    <d v="2009-10-07T00:00:00"/>
    <n v="94"/>
    <s v="_B"/>
    <x v="0"/>
    <n v="25914.589589041094"/>
    <n v="200910"/>
    <x v="2"/>
    <x v="2"/>
  </r>
  <r>
    <s v="M27046"/>
    <n v="1100019325113"/>
    <d v="2010-08-16T00:00:00"/>
    <d v="2009-10-08T00:00:00"/>
    <n v="210"/>
    <n v="-138558"/>
    <d v="2009-07-05T00:00:00"/>
    <d v="2009-10-07T00:00:00"/>
    <n v="94"/>
    <s v="_B"/>
    <x v="0"/>
    <n v="-35683.430136986302"/>
    <n v="200910"/>
    <x v="2"/>
    <x v="2"/>
  </r>
  <r>
    <s v="M27046"/>
    <n v="1100021840692"/>
    <d v="2010-08-16T00:00:00"/>
    <d v="2010-02-15T00:00:00"/>
    <n v="43"/>
    <n v="60759.7"/>
    <d v="2009-07-07T00:00:00"/>
    <d v="2010-02-14T00:00:00"/>
    <n v="222"/>
    <s v="_B"/>
    <x v="0"/>
    <n v="36955.214794520543"/>
    <n v="201002"/>
    <x v="3"/>
    <x v="1"/>
  </r>
  <r>
    <s v="M27046"/>
    <n v="1100021840692"/>
    <d v="2010-08-16T00:00:00"/>
    <d v="2010-02-15T00:00:00"/>
    <n v="210"/>
    <n v="-46189.3"/>
    <d v="2009-07-07T00:00:00"/>
    <d v="2010-02-14T00:00:00"/>
    <n v="222"/>
    <s v="_B"/>
    <x v="0"/>
    <n v="-28093.218082191783"/>
    <n v="201002"/>
    <x v="3"/>
    <x v="1"/>
  </r>
  <r>
    <s v="O2785"/>
    <n v="1412946061008"/>
    <d v="2010-08-17T00:00:00"/>
    <d v="2009-11-02T00:00:00"/>
    <n v="43"/>
    <n v="144672.20000000001"/>
    <d v="2009-07-06T00:00:00"/>
    <d v="2009-11-01T00:00:00"/>
    <n v="118"/>
    <s v="_E"/>
    <x v="1"/>
    <n v="46770.738630136992"/>
    <n v="200911"/>
    <x v="2"/>
    <x v="11"/>
  </r>
  <r>
    <s v="O2785"/>
    <n v="1412946061008"/>
    <d v="2010-08-17T00:00:00"/>
    <d v="2009-11-02T00:00:00"/>
    <n v="210"/>
    <n v="-189059.8"/>
    <d v="2009-07-06T00:00:00"/>
    <d v="2009-11-01T00:00:00"/>
    <n v="118"/>
    <s v="_E"/>
    <x v="1"/>
    <n v="-61120.702465753428"/>
    <n v="200911"/>
    <x v="2"/>
    <x v="11"/>
  </r>
  <r>
    <s v="K17355"/>
    <n v="1100000699011"/>
    <d v="2010-08-17T00:00:00"/>
    <d v="2009-10-02T00:00:00"/>
    <n v="43"/>
    <n v="125792.7"/>
    <d v="2009-07-02T00:00:00"/>
    <d v="2009-10-01T00:00:00"/>
    <n v="91"/>
    <s v="_B"/>
    <x v="0"/>
    <n v="31362.015616438355"/>
    <n v="200910"/>
    <x v="2"/>
    <x v="2"/>
  </r>
  <r>
    <s v="K17355"/>
    <n v="1100000699011"/>
    <d v="2010-08-17T00:00:00"/>
    <d v="2009-10-02T00:00:00"/>
    <n v="210"/>
    <n v="-164671.1"/>
    <d v="2009-07-02T00:00:00"/>
    <d v="2009-10-01T00:00:00"/>
    <n v="91"/>
    <s v="_B"/>
    <x v="0"/>
    <n v="-41054.986575342467"/>
    <n v="200910"/>
    <x v="2"/>
    <x v="2"/>
  </r>
  <r>
    <s v="O2785"/>
    <n v="1100024572100"/>
    <d v="2010-08-17T00:00:00"/>
    <d v="2009-09-29T00:00:00"/>
    <n v="43"/>
    <n v="27394"/>
    <d v="2009-07-05T00:00:00"/>
    <d v="2009-09-28T00:00:00"/>
    <n v="85"/>
    <s v="_B"/>
    <x v="0"/>
    <n v="6379.4246575342459"/>
    <n v="200909"/>
    <x v="2"/>
    <x v="8"/>
  </r>
  <r>
    <s v="O2785"/>
    <n v="1100024572100"/>
    <d v="2010-08-17T00:00:00"/>
    <d v="2009-09-29T00:00:00"/>
    <n v="210"/>
    <n v="-32049.599999999999"/>
    <d v="2009-07-05T00:00:00"/>
    <d v="2009-09-28T00:00:00"/>
    <n v="85"/>
    <s v="_B"/>
    <x v="0"/>
    <n v="-7463.6054794520551"/>
    <n v="200909"/>
    <x v="2"/>
    <x v="8"/>
  </r>
  <r>
    <s v="A19811"/>
    <n v="1160001037771"/>
    <d v="2010-08-17T00:00:00"/>
    <d v="2009-11-10T00:00:00"/>
    <n v="43"/>
    <n v="236600.9"/>
    <d v="2009-07-05T00:00:00"/>
    <d v="2009-11-09T00:00:00"/>
    <n v="127"/>
    <s v="_B"/>
    <x v="0"/>
    <n v="82324.14876712329"/>
    <n v="200911"/>
    <x v="2"/>
    <x v="11"/>
  </r>
  <r>
    <s v="A19811"/>
    <n v="1160001037771"/>
    <d v="2010-08-17T00:00:00"/>
    <d v="2009-11-10T00:00:00"/>
    <n v="210"/>
    <n v="61374.400000000001"/>
    <d v="2009-07-05T00:00:00"/>
    <d v="2009-11-09T00:00:00"/>
    <n v="127"/>
    <s v="_B"/>
    <x v="0"/>
    <n v="21354.928219178084"/>
    <n v="200911"/>
    <x v="2"/>
    <x v="11"/>
  </r>
  <r>
    <s v="V3075"/>
    <n v="1419119030000"/>
    <d v="2010-08-19T00:00:00"/>
    <d v="2010-04-13T00:00:00"/>
    <n v="43"/>
    <n v="13871.7"/>
    <d v="2010-02-18T00:00:00"/>
    <d v="2010-04-12T00:00:00"/>
    <n v="53"/>
    <s v="_E"/>
    <x v="1"/>
    <n v="2014.2468493150686"/>
    <n v="201004"/>
    <x v="3"/>
    <x v="5"/>
  </r>
  <r>
    <s v="V3075"/>
    <n v="1419119030000"/>
    <d v="2010-08-19T00:00:00"/>
    <d v="2010-04-13T00:00:00"/>
    <n v="210"/>
    <n v="10179.700000000001"/>
    <d v="2010-02-18T00:00:00"/>
    <d v="2010-04-12T00:00:00"/>
    <n v="53"/>
    <s v="_E"/>
    <x v="1"/>
    <n v="1478.1482191780822"/>
    <n v="201004"/>
    <x v="3"/>
    <x v="5"/>
  </r>
  <r>
    <s v="V3075"/>
    <n v="1428420200008"/>
    <d v="2010-08-19T00:00:00"/>
    <d v="2009-09-10T00:00:00"/>
    <n v="43"/>
    <n v="-514545"/>
    <d v="2009-07-08T00:00:00"/>
    <d v="2009-09-09T00:00:00"/>
    <n v="63"/>
    <s v="_E"/>
    <x v="1"/>
    <n v="-88811.876712328769"/>
    <n v="200909"/>
    <x v="2"/>
    <x v="8"/>
  </r>
  <r>
    <s v="V3075"/>
    <n v="1428420200008"/>
    <d v="2010-08-19T00:00:00"/>
    <d v="2009-09-10T00:00:00"/>
    <n v="210"/>
    <n v="-372918.3"/>
    <d v="2009-07-08T00:00:00"/>
    <d v="2009-09-09T00:00:00"/>
    <n v="63"/>
    <s v="_E"/>
    <x v="1"/>
    <n v="-64366.720273972598"/>
    <n v="200909"/>
    <x v="2"/>
    <x v="8"/>
  </r>
  <r>
    <s v="D12478"/>
    <n v="1100014927364"/>
    <d v="2010-08-19T00:00:00"/>
    <d v="2010-01-15T00:00:00"/>
    <n v="1"/>
    <n v="-159887.6"/>
    <d v="2009-10-16T00:00:00"/>
    <d v="2010-01-14T00:00:00"/>
    <n v="90"/>
    <s v="_B"/>
    <x v="0"/>
    <n v="-39424.3397260274"/>
    <n v="201001"/>
    <x v="3"/>
    <x v="10"/>
  </r>
  <r>
    <s v="D12478"/>
    <n v="1100023398210"/>
    <d v="2010-08-19T00:00:00"/>
    <d v="2009-08-21T00:00:00"/>
    <n v="1256"/>
    <n v="-181760.6"/>
    <d v="2009-07-24T00:00:00"/>
    <d v="2009-08-20T00:00:00"/>
    <n v="27"/>
    <s v="_B"/>
    <x v="0"/>
    <n v="-13445.304657534247"/>
    <n v="200908"/>
    <x v="2"/>
    <x v="9"/>
  </r>
  <r>
    <s v="D12478"/>
    <n v="1100023398210"/>
    <d v="2010-08-19T00:00:00"/>
    <d v="2009-08-21T00:00:00"/>
    <n v="1257"/>
    <n v="-7111.5"/>
    <d v="2009-07-24T00:00:00"/>
    <d v="2009-08-20T00:00:00"/>
    <n v="27"/>
    <s v="_B"/>
    <x v="0"/>
    <n v="-526.05616438356162"/>
    <n v="200908"/>
    <x v="2"/>
    <x v="9"/>
  </r>
  <r>
    <s v="M27046"/>
    <n v="1417775780004"/>
    <d v="2010-08-20T00:00:00"/>
    <d v="2009-09-04T00:00:00"/>
    <n v="1"/>
    <n v="-378062.3"/>
    <d v="2009-07-10T00:00:00"/>
    <d v="2009-09-03T00:00:00"/>
    <n v="55"/>
    <s v="_E"/>
    <x v="1"/>
    <n v="-56968.291780821914"/>
    <n v="200909"/>
    <x v="2"/>
    <x v="8"/>
  </r>
  <r>
    <s v="O2785"/>
    <n v="1419934781002"/>
    <d v="2010-08-20T00:00:00"/>
    <d v="2009-11-11T00:00:00"/>
    <n v="43"/>
    <n v="76572.399999999994"/>
    <d v="2009-07-10T00:00:00"/>
    <d v="2009-11-10T00:00:00"/>
    <n v="123"/>
    <s v="_E"/>
    <x v="1"/>
    <n v="25803.849863013696"/>
    <n v="200911"/>
    <x v="2"/>
    <x v="11"/>
  </r>
  <r>
    <s v="O2785"/>
    <n v="1419934781002"/>
    <d v="2010-08-20T00:00:00"/>
    <d v="2009-11-11T00:00:00"/>
    <n v="210"/>
    <n v="-97094.1"/>
    <d v="2009-07-10T00:00:00"/>
    <d v="2009-11-10T00:00:00"/>
    <n v="123"/>
    <s v="_E"/>
    <x v="1"/>
    <n v="-32719.381643835623"/>
    <n v="200911"/>
    <x v="2"/>
    <x v="11"/>
  </r>
  <r>
    <s v="K15909"/>
    <n v="1100015522636"/>
    <d v="2010-08-20T00:00:00"/>
    <d v="2010-06-11T00:00:00"/>
    <n v="43"/>
    <n v="43768.1"/>
    <d v="2009-07-15T00:00:00"/>
    <d v="2010-06-10T00:00:00"/>
    <n v="330"/>
    <s v="_B"/>
    <x v="0"/>
    <n v="39571.158904109587"/>
    <n v="201006"/>
    <x v="3"/>
    <x v="4"/>
  </r>
  <r>
    <s v="K15909"/>
    <n v="1100015522636"/>
    <d v="2010-08-20T00:00:00"/>
    <d v="2010-06-11T00:00:00"/>
    <n v="210"/>
    <n v="-32930.800000000003"/>
    <d v="2009-07-15T00:00:00"/>
    <d v="2010-06-10T00:00:00"/>
    <n v="330"/>
    <s v="_B"/>
    <x v="0"/>
    <n v="-29773.052054794523"/>
    <n v="201006"/>
    <x v="3"/>
    <x v="4"/>
  </r>
  <r>
    <s v="O2785"/>
    <n v="1100002195806"/>
    <d v="2010-08-23T00:00:00"/>
    <d v="2009-10-21T00:00:00"/>
    <n v="43"/>
    <n v="202655.3"/>
    <d v="2009-07-10T00:00:00"/>
    <d v="2009-10-20T00:00:00"/>
    <n v="102"/>
    <s v="_B"/>
    <x v="0"/>
    <n v="56632.439999999988"/>
    <n v="200910"/>
    <x v="2"/>
    <x v="2"/>
  </r>
  <r>
    <s v="O2785"/>
    <n v="1100002195806"/>
    <d v="2010-08-23T00:00:00"/>
    <d v="2009-10-21T00:00:00"/>
    <n v="210"/>
    <n v="-269011.09999999998"/>
    <d v="2009-07-10T00:00:00"/>
    <d v="2009-10-20T00:00:00"/>
    <n v="102"/>
    <s v="_B"/>
    <x v="0"/>
    <n v="-75175.704657534239"/>
    <n v="200910"/>
    <x v="2"/>
    <x v="2"/>
  </r>
  <r>
    <s v="P9917"/>
    <n v="1100020744459"/>
    <d v="2010-08-23T00:00:00"/>
    <d v="2009-12-10T00:00:00"/>
    <n v="1"/>
    <n v="-83288.3"/>
    <d v="2009-07-16T00:00:00"/>
    <d v="2009-12-09T00:00:00"/>
    <n v="146"/>
    <s v="_B"/>
    <x v="0"/>
    <n v="-33315.32"/>
    <n v="200912"/>
    <x v="2"/>
    <x v="7"/>
  </r>
  <r>
    <s v="O2785"/>
    <n v="1100002000542"/>
    <d v="2010-08-24T00:00:00"/>
    <d v="2009-10-12T00:00:00"/>
    <n v="1"/>
    <n v="-192443.6"/>
    <d v="2009-07-13T00:00:00"/>
    <d v="2009-10-11T00:00:00"/>
    <n v="90"/>
    <s v="_B"/>
    <x v="0"/>
    <n v="-47451.846575342461"/>
    <n v="200910"/>
    <x v="2"/>
    <x v="2"/>
  </r>
  <r>
    <s v="M27046"/>
    <n v="1100008102560"/>
    <d v="2010-08-24T00:00:00"/>
    <d v="2010-01-01T00:00:00"/>
    <n v="1"/>
    <n v="-47440.7"/>
    <d v="2009-07-15T00:00:00"/>
    <d v="2009-12-31T00:00:00"/>
    <n v="169"/>
    <s v="_B"/>
    <x v="0"/>
    <n v="-21965.693972602738"/>
    <n v="201001"/>
    <x v="3"/>
    <x v="10"/>
  </r>
  <r>
    <s v="R21189"/>
    <n v="1100015714327"/>
    <d v="2010-08-24T00:00:00"/>
    <d v="2010-03-04T00:00:00"/>
    <n v="1254"/>
    <n v="46004.2"/>
    <d v="2009-07-15T00:00:00"/>
    <d v="2010-03-03T00:00:00"/>
    <n v="231"/>
    <s v="_B"/>
    <x v="0"/>
    <n v="29114.986849315064"/>
    <n v="201003"/>
    <x v="3"/>
    <x v="0"/>
  </r>
  <r>
    <s v="R21189"/>
    <n v="1100015714327"/>
    <d v="2010-08-24T00:00:00"/>
    <d v="2010-03-04T00:00:00"/>
    <n v="1255"/>
    <n v="23413.5"/>
    <d v="2009-07-15T00:00:00"/>
    <d v="2010-03-03T00:00:00"/>
    <n v="231"/>
    <s v="_B"/>
    <x v="0"/>
    <n v="14817.858904109589"/>
    <n v="201003"/>
    <x v="3"/>
    <x v="0"/>
  </r>
  <r>
    <s v="V3075"/>
    <n v="1100024083128"/>
    <d v="2010-08-24T00:00:00"/>
    <d v="2009-10-20T00:00:00"/>
    <n v="1"/>
    <n v="-4049.1"/>
    <d v="2009-07-15T00:00:00"/>
    <d v="2009-10-19T00:00:00"/>
    <n v="96"/>
    <s v="_B"/>
    <x v="0"/>
    <n v="-1064.9687671232878"/>
    <n v="200910"/>
    <x v="2"/>
    <x v="2"/>
  </r>
  <r>
    <s v="R21189"/>
    <n v="1100025067916"/>
    <d v="2010-08-24T00:00:00"/>
    <d v="2010-01-20T00:00:00"/>
    <n v="1250"/>
    <n v="50417.5"/>
    <d v="2009-07-18T00:00:00"/>
    <d v="2010-01-19T00:00:00"/>
    <n v="185"/>
    <s v="_B"/>
    <x v="0"/>
    <n v="25554.075342465756"/>
    <n v="201001"/>
    <x v="3"/>
    <x v="10"/>
  </r>
  <r>
    <s v="R21189"/>
    <n v="1100025067916"/>
    <d v="2010-08-24T00:00:00"/>
    <d v="2010-01-20T00:00:00"/>
    <n v="1251"/>
    <n v="-41500.300000000003"/>
    <d v="2009-07-18T00:00:00"/>
    <d v="2010-01-19T00:00:00"/>
    <n v="185"/>
    <s v="_B"/>
    <x v="0"/>
    <n v="-21034.398630136988"/>
    <n v="201001"/>
    <x v="3"/>
    <x v="10"/>
  </r>
  <r>
    <s v="O2785"/>
    <n v="1100000543625"/>
    <d v="2010-08-25T00:00:00"/>
    <d v="2009-11-11T00:00:00"/>
    <n v="1"/>
    <n v="-312807.40000000002"/>
    <d v="2009-07-15T00:00:00"/>
    <d v="2009-11-10T00:00:00"/>
    <n v="118"/>
    <s v="_B"/>
    <x v="0"/>
    <n v="-101126.77589041097"/>
    <n v="200911"/>
    <x v="2"/>
    <x v="11"/>
  </r>
  <r>
    <s v="M27046"/>
    <n v="1100013625038"/>
    <d v="2010-08-25T00:00:00"/>
    <d v="2010-02-01T00:00:00"/>
    <n v="43"/>
    <n v="-58959.7"/>
    <d v="2009-07-15T00:00:00"/>
    <d v="2010-01-31T00:00:00"/>
    <n v="200"/>
    <s v="_B"/>
    <x v="0"/>
    <n v="-32306.684931506847"/>
    <n v="201002"/>
    <x v="3"/>
    <x v="1"/>
  </r>
  <r>
    <s v="M27046"/>
    <n v="1100013625038"/>
    <d v="2010-08-25T00:00:00"/>
    <d v="2010-02-01T00:00:00"/>
    <n v="210"/>
    <n v="2354.3000000000002"/>
    <d v="2009-07-15T00:00:00"/>
    <d v="2010-01-31T00:00:00"/>
    <n v="200"/>
    <s v="_B"/>
    <x v="0"/>
    <n v="1290.027397260274"/>
    <n v="201002"/>
    <x v="3"/>
    <x v="1"/>
  </r>
  <r>
    <s v="K17355"/>
    <n v="1100025361843"/>
    <d v="2010-08-25T00:00:00"/>
    <d v="2009-10-17T00:00:00"/>
    <n v="1244"/>
    <n v="239.5"/>
    <d v="2009-07-17T00:00:00"/>
    <d v="2009-10-16T00:00:00"/>
    <n v="91"/>
    <s v="_B"/>
    <x v="0"/>
    <n v="59.710958904109589"/>
    <n v="200910"/>
    <x v="2"/>
    <x v="2"/>
  </r>
  <r>
    <s v="K17355"/>
    <n v="1100025361843"/>
    <d v="2010-08-25T00:00:00"/>
    <d v="2009-10-17T00:00:00"/>
    <n v="1245"/>
    <n v="-7323.9"/>
    <d v="2009-07-17T00:00:00"/>
    <d v="2009-10-16T00:00:00"/>
    <n v="91"/>
    <s v="_B"/>
    <x v="0"/>
    <n v="-1825.9586301369864"/>
    <n v="200910"/>
    <x v="2"/>
    <x v="2"/>
  </r>
  <r>
    <s v="K17355"/>
    <n v="1100025686493"/>
    <d v="2010-08-25T00:00:00"/>
    <d v="2010-01-21T00:00:00"/>
    <n v="1"/>
    <n v="-195893.2"/>
    <d v="2009-10-15T00:00:00"/>
    <d v="2010-01-20T00:00:00"/>
    <n v="97"/>
    <s v="_B"/>
    <x v="0"/>
    <n v="-52059.288767123282"/>
    <n v="201001"/>
    <x v="3"/>
    <x v="10"/>
  </r>
  <r>
    <s v="O2785"/>
    <n v="1160000217615"/>
    <d v="2010-08-25T00:00:00"/>
    <d v="2009-10-15T00:00:00"/>
    <n v="43"/>
    <n v="102316.7"/>
    <d v="2009-07-15T00:00:00"/>
    <d v="2009-10-14T00:00:00"/>
    <n v="91"/>
    <s v="_B"/>
    <x v="0"/>
    <n v="25509.095068493152"/>
    <n v="200910"/>
    <x v="2"/>
    <x v="2"/>
  </r>
  <r>
    <s v="O2785"/>
    <n v="1160000217615"/>
    <d v="2010-08-25T00:00:00"/>
    <d v="2009-10-15T00:00:00"/>
    <n v="210"/>
    <n v="-204198.6"/>
    <d v="2009-07-15T00:00:00"/>
    <d v="2009-10-14T00:00:00"/>
    <n v="91"/>
    <s v="_B"/>
    <x v="0"/>
    <n v="-50909.787945205484"/>
    <n v="200910"/>
    <x v="2"/>
    <x v="2"/>
  </r>
  <r>
    <s v="R21189"/>
    <n v="1100000943904"/>
    <d v="2010-08-26T00:00:00"/>
    <d v="2009-11-17T00:00:00"/>
    <n v="43"/>
    <n v="-76848"/>
    <d v="2009-07-22T00:00:00"/>
    <d v="2009-11-16T00:00:00"/>
    <n v="117"/>
    <s v="_B"/>
    <x v="0"/>
    <n v="-24633.468493150685"/>
    <n v="200911"/>
    <x v="2"/>
    <x v="11"/>
  </r>
  <r>
    <s v="R21189"/>
    <n v="1100000943904"/>
    <d v="2010-08-26T00:00:00"/>
    <d v="2009-11-17T00:00:00"/>
    <n v="210"/>
    <n v="94631.4"/>
    <d v="2009-07-22T00:00:00"/>
    <d v="2009-11-16T00:00:00"/>
    <n v="117"/>
    <s v="_B"/>
    <x v="0"/>
    <n v="30333.900821917807"/>
    <n v="200911"/>
    <x v="2"/>
    <x v="11"/>
  </r>
  <r>
    <s v="O2785"/>
    <n v="1100011639697"/>
    <d v="2010-08-26T00:00:00"/>
    <d v="2009-11-30T00:00:00"/>
    <n v="1233"/>
    <n v="-155603.29999999999"/>
    <d v="2009-07-17T00:00:00"/>
    <d v="2009-11-29T00:00:00"/>
    <n v="135"/>
    <s v="_B"/>
    <x v="0"/>
    <n v="-57551.905479452049"/>
    <n v="200911"/>
    <x v="2"/>
    <x v="11"/>
  </r>
  <r>
    <s v="O2785"/>
    <n v="1100011639697"/>
    <d v="2010-08-26T00:00:00"/>
    <d v="2009-11-30T00:00:00"/>
    <n v="1234"/>
    <n v="-26316.2"/>
    <d v="2009-07-17T00:00:00"/>
    <d v="2009-11-29T00:00:00"/>
    <n v="135"/>
    <s v="_B"/>
    <x v="0"/>
    <n v="-9733.3890410958902"/>
    <n v="200911"/>
    <x v="2"/>
    <x v="11"/>
  </r>
  <r>
    <s v="O2785"/>
    <n v="1100015023850"/>
    <d v="2010-08-26T00:00:00"/>
    <d v="2009-10-17T00:00:00"/>
    <n v="43"/>
    <n v="97757.7"/>
    <d v="2009-07-17T00:00:00"/>
    <d v="2009-10-16T00:00:00"/>
    <n v="91"/>
    <s v="_B"/>
    <x v="0"/>
    <n v="24372.467671232876"/>
    <n v="200910"/>
    <x v="2"/>
    <x v="2"/>
  </r>
  <r>
    <s v="O2785"/>
    <n v="1100015023850"/>
    <d v="2010-08-26T00:00:00"/>
    <d v="2009-10-17T00:00:00"/>
    <n v="210"/>
    <n v="-140136.9"/>
    <d v="2009-07-17T00:00:00"/>
    <d v="2009-10-16T00:00:00"/>
    <n v="91"/>
    <s v="_B"/>
    <x v="0"/>
    <n v="-34938.240821917803"/>
    <n v="200910"/>
    <x v="2"/>
    <x v="2"/>
  </r>
  <r>
    <s v="O2785"/>
    <n v="1100018935527"/>
    <d v="2010-08-26T00:00:00"/>
    <d v="2009-11-30T00:00:00"/>
    <n v="43"/>
    <n v="73947.100000000006"/>
    <d v="2009-07-17T00:00:00"/>
    <d v="2009-11-29T00:00:00"/>
    <n v="135"/>
    <s v="_B"/>
    <x v="0"/>
    <n v="27350.297260273976"/>
    <n v="200911"/>
    <x v="2"/>
    <x v="11"/>
  </r>
  <r>
    <s v="O2785"/>
    <n v="1100018935527"/>
    <d v="2010-08-26T00:00:00"/>
    <d v="2009-11-30T00:00:00"/>
    <n v="210"/>
    <n v="-72046.2"/>
    <d v="2009-07-17T00:00:00"/>
    <d v="2009-11-29T00:00:00"/>
    <n v="135"/>
    <s v="_B"/>
    <x v="0"/>
    <n v="-26647.224657534243"/>
    <n v="200911"/>
    <x v="2"/>
    <x v="11"/>
  </r>
  <r>
    <s v="O2785"/>
    <n v="1100000042230"/>
    <d v="2010-08-27T00:00:00"/>
    <d v="2009-11-06T00:00:00"/>
    <n v="1250"/>
    <n v="-87398.3"/>
    <d v="2009-07-17T00:00:00"/>
    <d v="2009-11-05T00:00:00"/>
    <n v="111"/>
    <s v="_B"/>
    <x v="0"/>
    <n v="-26578.661095890413"/>
    <n v="200911"/>
    <x v="2"/>
    <x v="11"/>
  </r>
  <r>
    <s v="O2785"/>
    <n v="1100000042230"/>
    <d v="2010-08-27T00:00:00"/>
    <d v="2009-11-06T00:00:00"/>
    <n v="1251"/>
    <n v="114024"/>
    <d v="2009-07-17T00:00:00"/>
    <d v="2009-11-05T00:00:00"/>
    <n v="111"/>
    <s v="_B"/>
    <x v="0"/>
    <n v="34675.791780821921"/>
    <n v="200911"/>
    <x v="2"/>
    <x v="11"/>
  </r>
  <r>
    <s v="P9917"/>
    <n v="1100014926946"/>
    <d v="2010-08-27T00:00:00"/>
    <d v="2009-10-02T00:00:00"/>
    <n v="43"/>
    <n v="139397.9"/>
    <d v="2009-07-22T00:00:00"/>
    <d v="2009-10-01T00:00:00"/>
    <n v="71"/>
    <s v="_B"/>
    <x v="0"/>
    <n v="27115.755890410957"/>
    <n v="200910"/>
    <x v="2"/>
    <x v="2"/>
  </r>
  <r>
    <s v="P9917"/>
    <n v="1100014926946"/>
    <d v="2010-08-27T00:00:00"/>
    <d v="2009-10-02T00:00:00"/>
    <n v="210"/>
    <n v="-196559.6"/>
    <d v="2009-07-22T00:00:00"/>
    <d v="2009-10-01T00:00:00"/>
    <n v="71"/>
    <s v="_B"/>
    <x v="0"/>
    <n v="-38234.881095890414"/>
    <n v="200910"/>
    <x v="2"/>
    <x v="2"/>
  </r>
  <r>
    <s v="K17355"/>
    <n v="1100022044571"/>
    <d v="2010-08-27T00:00:00"/>
    <d v="2009-10-23T00:00:00"/>
    <n v="43"/>
    <n v="131338.29999999999"/>
    <d v="2009-07-19T00:00:00"/>
    <d v="2009-10-22T00:00:00"/>
    <n v="95"/>
    <s v="_B"/>
    <x v="0"/>
    <n v="34183.941095890405"/>
    <n v="200910"/>
    <x v="2"/>
    <x v="2"/>
  </r>
  <r>
    <s v="K17355"/>
    <n v="1100022044571"/>
    <d v="2010-08-27T00:00:00"/>
    <d v="2009-10-23T00:00:00"/>
    <n v="210"/>
    <n v="-167351.79999999999"/>
    <d v="2009-07-19T00:00:00"/>
    <d v="2009-10-22T00:00:00"/>
    <n v="95"/>
    <s v="_B"/>
    <x v="0"/>
    <n v="-43557.317808219173"/>
    <n v="200910"/>
    <x v="2"/>
    <x v="2"/>
  </r>
  <r>
    <s v="D12478"/>
    <n v="1160000684468"/>
    <d v="2010-08-27T00:00:00"/>
    <d v="2009-07-24T00:00:00"/>
    <n v="1"/>
    <n v="168128.4"/>
    <d v="2009-05-27T00:00:00"/>
    <d v="2009-07-23T00:00:00"/>
    <n v="57"/>
    <s v="_B"/>
    <x v="0"/>
    <n v="26255.667945205481"/>
    <n v="200907"/>
    <x v="2"/>
    <x v="6"/>
  </r>
  <r>
    <s v="O2785"/>
    <n v="1100000407392"/>
    <d v="2010-08-31T00:00:00"/>
    <d v="2009-10-20T00:00:00"/>
    <n v="43"/>
    <n v="-123473.1"/>
    <d v="2009-07-20T00:00:00"/>
    <d v="2009-10-19T00:00:00"/>
    <n v="91"/>
    <s v="_B"/>
    <x v="0"/>
    <n v="-30783.704383561646"/>
    <n v="200910"/>
    <x v="2"/>
    <x v="2"/>
  </r>
  <r>
    <s v="O2785"/>
    <n v="1100000407392"/>
    <d v="2010-08-31T00:00:00"/>
    <d v="2009-10-20T00:00:00"/>
    <n v="210"/>
    <n v="10125.700000000001"/>
    <d v="2009-07-20T00:00:00"/>
    <d v="2009-10-19T00:00:00"/>
    <n v="91"/>
    <s v="_B"/>
    <x v="0"/>
    <n v="2524.4895890410962"/>
    <n v="200910"/>
    <x v="2"/>
    <x v="2"/>
  </r>
  <r>
    <s v="O2785"/>
    <n v="1100015775914"/>
    <d v="2010-08-31T00:00:00"/>
    <d v="2009-09-20T00:00:00"/>
    <n v="1"/>
    <n v="-77792.7"/>
    <d v="2009-07-20T00:00:00"/>
    <d v="2009-09-19T00:00:00"/>
    <n v="61"/>
    <s v="_B"/>
    <x v="0"/>
    <n v="-13000.971780821917"/>
    <n v="200909"/>
    <x v="2"/>
    <x v="8"/>
  </r>
  <r>
    <s v="O2785"/>
    <n v="1160000712265"/>
    <d v="2010-08-31T00:00:00"/>
    <d v="2009-09-20T00:00:00"/>
    <n v="1"/>
    <n v="-17894.400000000001"/>
    <d v="2009-07-20T00:00:00"/>
    <d v="2009-09-19T00:00:00"/>
    <n v="61"/>
    <s v="_B"/>
    <x v="0"/>
    <n v="-2990.5709589041098"/>
    <n v="200909"/>
    <x v="2"/>
    <x v="8"/>
  </r>
  <r>
    <s v="V3075"/>
    <n v="1412269881004"/>
    <d v="2010-09-01T00:00:00"/>
    <d v="2009-09-11T00:00:00"/>
    <n v="43"/>
    <n v="10382.6"/>
    <d v="2009-07-10T00:00:00"/>
    <d v="2009-09-10T00:00:00"/>
    <n v="62"/>
    <s v="_E"/>
    <x v="1"/>
    <n v="1763.6197260273973"/>
    <n v="200909"/>
    <x v="2"/>
    <x v="8"/>
  </r>
  <r>
    <s v="V3075"/>
    <n v="1412269881004"/>
    <d v="2010-09-01T00:00:00"/>
    <d v="2009-09-11T00:00:00"/>
    <n v="210"/>
    <n v="-326027.5"/>
    <d v="2009-07-10T00:00:00"/>
    <d v="2009-09-10T00:00:00"/>
    <n v="62"/>
    <s v="_E"/>
    <x v="1"/>
    <n v="-55380.013698630137"/>
    <n v="200909"/>
    <x v="2"/>
    <x v="8"/>
  </r>
  <r>
    <s v="K17355"/>
    <n v="1414973901009"/>
    <d v="2010-09-01T00:00:00"/>
    <d v="2009-10-16T00:00:00"/>
    <n v="1"/>
    <n v="-173760.6"/>
    <d v="2009-07-16T00:00:00"/>
    <d v="2009-10-15T00:00:00"/>
    <n v="91"/>
    <s v="_E"/>
    <x v="1"/>
    <n v="-43321.135890410958"/>
    <n v="200910"/>
    <x v="2"/>
    <x v="2"/>
  </r>
  <r>
    <s v="R15733"/>
    <n v="1100021970179"/>
    <d v="2010-09-01T00:00:00"/>
    <d v="2009-10-19T00:00:00"/>
    <n v="1"/>
    <n v="-148339.9"/>
    <d v="2009-07-14T00:00:00"/>
    <d v="2009-10-18T00:00:00"/>
    <n v="96"/>
    <s v="_B"/>
    <x v="0"/>
    <n v="-39015.425753424657"/>
    <n v="200910"/>
    <x v="2"/>
    <x v="2"/>
  </r>
  <r>
    <s v="R21189"/>
    <n v="1100023639570"/>
    <d v="2010-09-02T00:00:00"/>
    <d v="2009-11-05T00:00:00"/>
    <n v="43"/>
    <n v="-109268"/>
    <d v="2009-07-23T00:00:00"/>
    <d v="2009-11-04T00:00:00"/>
    <n v="104"/>
    <s v="_B"/>
    <x v="0"/>
    <n v="-31133.895890410957"/>
    <n v="200911"/>
    <x v="2"/>
    <x v="11"/>
  </r>
  <r>
    <s v="R21189"/>
    <n v="1100023639570"/>
    <d v="2010-09-02T00:00:00"/>
    <d v="2009-11-05T00:00:00"/>
    <n v="210"/>
    <n v="145993.1"/>
    <d v="2009-07-23T00:00:00"/>
    <d v="2009-11-04T00:00:00"/>
    <n v="104"/>
    <s v="_B"/>
    <x v="0"/>
    <n v="41598.033972602745"/>
    <n v="200911"/>
    <x v="2"/>
    <x v="11"/>
  </r>
  <r>
    <s v="P9917"/>
    <n v="1100009341312"/>
    <d v="2010-09-03T00:00:00"/>
    <d v="2010-04-30T00:00:00"/>
    <n v="1"/>
    <n v="-10820.2"/>
    <d v="2009-07-29T00:00:00"/>
    <d v="2010-04-29T00:00:00"/>
    <n v="274"/>
    <s v="_B"/>
    <x v="0"/>
    <n v="-8122.5610958904117"/>
    <n v="201004"/>
    <x v="3"/>
    <x v="5"/>
  </r>
  <r>
    <s v="O2785"/>
    <n v="1100015129158"/>
    <d v="2010-09-03T00:00:00"/>
    <d v="2009-10-16T00:00:00"/>
    <n v="43"/>
    <n v="-116352.2"/>
    <d v="2009-07-22T00:00:00"/>
    <d v="2009-10-15T00:00:00"/>
    <n v="85"/>
    <s v="_B"/>
    <x v="0"/>
    <n v="-27095.717808219179"/>
    <n v="200910"/>
    <x v="2"/>
    <x v="2"/>
  </r>
  <r>
    <s v="O2785"/>
    <n v="1100015129158"/>
    <d v="2010-09-03T00:00:00"/>
    <d v="2009-10-16T00:00:00"/>
    <n v="210"/>
    <n v="5729"/>
    <d v="2009-07-22T00:00:00"/>
    <d v="2009-10-15T00:00:00"/>
    <n v="85"/>
    <s v="_B"/>
    <x v="0"/>
    <n v="1334.1506849315069"/>
    <n v="200910"/>
    <x v="2"/>
    <x v="2"/>
  </r>
  <r>
    <s v="O2785"/>
    <n v="1100016053935"/>
    <d v="2010-09-03T00:00:00"/>
    <d v="2009-08-22T00:00:00"/>
    <n v="43"/>
    <n v="-15673.8"/>
    <d v="2009-07-22T00:00:00"/>
    <d v="2009-08-21T00:00:00"/>
    <n v="30"/>
    <s v="_B"/>
    <x v="0"/>
    <n v="-1288.2575342465752"/>
    <n v="200908"/>
    <x v="2"/>
    <x v="9"/>
  </r>
  <r>
    <s v="O2785"/>
    <n v="1100016053935"/>
    <d v="2010-09-03T00:00:00"/>
    <d v="2009-08-22T00:00:00"/>
    <n v="210"/>
    <n v="-12885.2"/>
    <d v="2009-07-22T00:00:00"/>
    <d v="2009-08-21T00:00:00"/>
    <n v="30"/>
    <s v="_B"/>
    <x v="0"/>
    <n v="-1059.0575342465754"/>
    <n v="200908"/>
    <x v="2"/>
    <x v="9"/>
  </r>
  <r>
    <s v="O2785"/>
    <n v="1100024029575"/>
    <d v="2010-09-03T00:00:00"/>
    <d v="2009-10-20T00:00:00"/>
    <n v="1"/>
    <n v="-226572.9"/>
    <d v="2009-07-20T00:00:00"/>
    <d v="2009-10-19T00:00:00"/>
    <n v="91"/>
    <s v="_B"/>
    <x v="0"/>
    <n v="-56488.038082191779"/>
    <n v="200910"/>
    <x v="2"/>
    <x v="2"/>
  </r>
  <r>
    <s v="P9917"/>
    <n v="1160000532301"/>
    <d v="2010-09-03T00:00:00"/>
    <d v="2010-01-01T00:00:00"/>
    <n v="1"/>
    <n v="-108314.5"/>
    <d v="2009-07-29T00:00:00"/>
    <d v="2009-12-31T00:00:00"/>
    <n v="155"/>
    <s v="_B"/>
    <x v="0"/>
    <n v="-45996.568493150691"/>
    <n v="201001"/>
    <x v="3"/>
    <x v="10"/>
  </r>
  <r>
    <s v="K15909"/>
    <n v="1100003102227"/>
    <d v="2010-09-07T00:00:00"/>
    <d v="2009-12-04T00:00:00"/>
    <n v="1233"/>
    <n v="-94195"/>
    <d v="2009-07-31T00:00:00"/>
    <d v="2009-12-03T00:00:00"/>
    <n v="125"/>
    <s v="_B"/>
    <x v="0"/>
    <n v="-32258.561643835619"/>
    <n v="200912"/>
    <x v="2"/>
    <x v="7"/>
  </r>
  <r>
    <s v="K15909"/>
    <n v="1100003102227"/>
    <d v="2010-09-07T00:00:00"/>
    <d v="2009-12-04T00:00:00"/>
    <n v="1234"/>
    <n v="109177.2"/>
    <d v="2009-07-31T00:00:00"/>
    <d v="2009-12-03T00:00:00"/>
    <n v="125"/>
    <s v="_B"/>
    <x v="0"/>
    <n v="37389.452054794521"/>
    <n v="200912"/>
    <x v="2"/>
    <x v="7"/>
  </r>
  <r>
    <s v="P9917"/>
    <n v="1100012028076"/>
    <d v="2010-09-07T00:00:00"/>
    <d v="2010-04-13T00:00:00"/>
    <n v="43"/>
    <n v="54127.7"/>
    <d v="2009-07-29T00:00:00"/>
    <d v="2010-04-12T00:00:00"/>
    <n v="257"/>
    <s v="_B"/>
    <x v="0"/>
    <n v="38111.83260273972"/>
    <n v="201004"/>
    <x v="3"/>
    <x v="5"/>
  </r>
  <r>
    <s v="P9917"/>
    <n v="1100012028076"/>
    <d v="2010-09-07T00:00:00"/>
    <d v="2010-04-13T00:00:00"/>
    <n v="210"/>
    <n v="-37513.4"/>
    <d v="2009-07-29T00:00:00"/>
    <d v="2010-04-12T00:00:00"/>
    <n v="257"/>
    <s v="_B"/>
    <x v="0"/>
    <n v="-26413.54465753425"/>
    <n v="201004"/>
    <x v="3"/>
    <x v="5"/>
  </r>
  <r>
    <s v="A19811"/>
    <n v="1100015481031"/>
    <d v="2010-09-07T00:00:00"/>
    <d v="2009-10-16T00:00:00"/>
    <n v="1"/>
    <n v="-16556.900000000001"/>
    <d v="2009-07-20T00:00:00"/>
    <d v="2009-10-15T00:00:00"/>
    <n v="87"/>
    <s v="_B"/>
    <x v="0"/>
    <n v="-3946.439178082192"/>
    <n v="200910"/>
    <x v="2"/>
    <x v="2"/>
  </r>
  <r>
    <s v="O2785"/>
    <n v="1100018971065"/>
    <d v="2010-09-07T00:00:00"/>
    <d v="2009-12-04T00:00:00"/>
    <n v="43"/>
    <n v="-70790.899999999994"/>
    <d v="2009-07-25T00:00:00"/>
    <d v="2009-12-03T00:00:00"/>
    <n v="131"/>
    <s v="_B"/>
    <x v="0"/>
    <n v="-25407.144931506849"/>
    <n v="200912"/>
    <x v="2"/>
    <x v="7"/>
  </r>
  <r>
    <s v="O2785"/>
    <n v="1100018971065"/>
    <d v="2010-09-07T00:00:00"/>
    <d v="2009-12-04T00:00:00"/>
    <n v="210"/>
    <n v="90165.5"/>
    <d v="2009-07-25T00:00:00"/>
    <d v="2009-12-03T00:00:00"/>
    <n v="131"/>
    <s v="_B"/>
    <x v="0"/>
    <n v="32360.768493150685"/>
    <n v="200912"/>
    <x v="2"/>
    <x v="7"/>
  </r>
  <r>
    <s v="A19811"/>
    <n v="1100020311972"/>
    <d v="2010-09-07T00:00:00"/>
    <d v="2009-10-25T00:00:00"/>
    <n v="1"/>
    <n v="-705690.7"/>
    <d v="2009-09-29T00:00:00"/>
    <d v="2009-10-24T00:00:00"/>
    <n v="25"/>
    <s v="_B"/>
    <x v="0"/>
    <n v="-48334.979452054788"/>
    <n v="200910"/>
    <x v="2"/>
    <x v="2"/>
  </r>
  <r>
    <s v="K15909"/>
    <n v="1100021116729"/>
    <d v="2010-09-07T00:00:00"/>
    <d v="2010-01-02T00:00:00"/>
    <n v="43"/>
    <n v="77310.2"/>
    <d v="2009-07-31T00:00:00"/>
    <d v="2010-01-01T00:00:00"/>
    <n v="154"/>
    <s v="_B"/>
    <x v="0"/>
    <n v="32618.550136986298"/>
    <n v="201001"/>
    <x v="3"/>
    <x v="10"/>
  </r>
  <r>
    <s v="K15909"/>
    <n v="1100021116729"/>
    <d v="2010-09-07T00:00:00"/>
    <d v="2010-01-02T00:00:00"/>
    <n v="210"/>
    <n v="-55135.6"/>
    <d v="2009-07-31T00:00:00"/>
    <d v="2010-01-01T00:00:00"/>
    <n v="154"/>
    <s v="_B"/>
    <x v="0"/>
    <n v="-23262.691506849318"/>
    <n v="201001"/>
    <x v="3"/>
    <x v="10"/>
  </r>
  <r>
    <s v="R21189"/>
    <n v="1100003958211"/>
    <d v="2010-09-08T00:00:00"/>
    <d v="2010-06-01T00:00:00"/>
    <n v="1"/>
    <n v="-87258.7"/>
    <d v="2009-07-29T00:00:00"/>
    <d v="2010-05-31T00:00:00"/>
    <n v="306"/>
    <s v="_B"/>
    <x v="0"/>
    <n v="-73153.869041095895"/>
    <n v="201006"/>
    <x v="3"/>
    <x v="4"/>
  </r>
  <r>
    <s v="S18276"/>
    <n v="1100015775923"/>
    <d v="2010-09-08T00:00:00"/>
    <d v="2009-11-09T00:00:00"/>
    <n v="114"/>
    <n v="-203015.2"/>
    <d v="2009-07-24T00:00:00"/>
    <d v="2009-11-08T00:00:00"/>
    <n v="107"/>
    <s v="_B"/>
    <x v="0"/>
    <n v="-59514.044931506854"/>
    <n v="200911"/>
    <x v="2"/>
    <x v="11"/>
  </r>
  <r>
    <s v="K17355"/>
    <n v="1100018318277"/>
    <d v="2010-09-08T00:00:00"/>
    <d v="2009-11-16T00:00:00"/>
    <n v="1233"/>
    <n v="-29209.4"/>
    <d v="2009-07-28T00:00:00"/>
    <d v="2009-11-15T00:00:00"/>
    <n v="110"/>
    <s v="_B"/>
    <x v="0"/>
    <n v="-8802.8328767123294"/>
    <n v="200911"/>
    <x v="2"/>
    <x v="11"/>
  </r>
  <r>
    <s v="K17355"/>
    <n v="1100018318277"/>
    <d v="2010-09-08T00:00:00"/>
    <d v="2009-11-16T00:00:00"/>
    <n v="1234"/>
    <n v="-115054.7"/>
    <d v="2009-07-28T00:00:00"/>
    <d v="2009-11-15T00:00:00"/>
    <n v="110"/>
    <s v="_B"/>
    <x v="0"/>
    <n v="-34674.019178082192"/>
    <n v="200911"/>
    <x v="2"/>
    <x v="11"/>
  </r>
  <r>
    <s v="K17355"/>
    <n v="1100003619384"/>
    <d v="2010-09-09T00:00:00"/>
    <d v="2009-10-31T00:00:00"/>
    <n v="43"/>
    <n v="107386"/>
    <d v="2009-07-31T00:00:00"/>
    <d v="2009-10-30T00:00:00"/>
    <n v="91"/>
    <s v="_B"/>
    <x v="0"/>
    <n v="26772.947945205477"/>
    <n v="200910"/>
    <x v="2"/>
    <x v="2"/>
  </r>
  <r>
    <s v="K17355"/>
    <n v="1100003619384"/>
    <d v="2010-09-09T00:00:00"/>
    <d v="2009-10-31T00:00:00"/>
    <n v="210"/>
    <n v="-121373"/>
    <d v="2009-07-31T00:00:00"/>
    <d v="2009-10-30T00:00:00"/>
    <n v="91"/>
    <s v="_B"/>
    <x v="0"/>
    <n v="-30260.117808219176"/>
    <n v="200910"/>
    <x v="2"/>
    <x v="2"/>
  </r>
  <r>
    <s v="P9917"/>
    <n v="1100015897598"/>
    <d v="2010-09-09T00:00:00"/>
    <d v="2010-05-26T00:00:00"/>
    <n v="43"/>
    <n v="-10335.700000000001"/>
    <d v="2009-08-04T00:00:00"/>
    <d v="2010-05-25T00:00:00"/>
    <n v="294"/>
    <s v="_B"/>
    <x v="0"/>
    <n v="-8325.1939726027413"/>
    <n v="201005"/>
    <x v="3"/>
    <x v="3"/>
  </r>
  <r>
    <s v="P9917"/>
    <n v="1100015897598"/>
    <d v="2010-09-09T00:00:00"/>
    <d v="2010-05-26T00:00:00"/>
    <n v="210"/>
    <n v="22080.1"/>
    <d v="2009-08-04T00:00:00"/>
    <d v="2010-05-25T00:00:00"/>
    <n v="294"/>
    <s v="_B"/>
    <x v="0"/>
    <n v="17785.066849315066"/>
    <n v="201005"/>
    <x v="3"/>
    <x v="3"/>
  </r>
  <r>
    <s v="K17355"/>
    <n v="1418698240003"/>
    <d v="2010-09-13T00:00:00"/>
    <d v="2009-11-12T00:00:00"/>
    <n v="43"/>
    <n v="96262.6"/>
    <d v="2009-08-02T00:00:00"/>
    <d v="2009-11-11T00:00:00"/>
    <n v="101"/>
    <s v="_E"/>
    <x v="1"/>
    <n v="26637.048219178083"/>
    <n v="200911"/>
    <x v="2"/>
    <x v="11"/>
  </r>
  <r>
    <s v="K17355"/>
    <n v="1418698240003"/>
    <d v="2010-09-13T00:00:00"/>
    <d v="2009-11-12T00:00:00"/>
    <n v="210"/>
    <n v="-65340.3"/>
    <d v="2009-08-02T00:00:00"/>
    <d v="2009-11-11T00:00:00"/>
    <n v="101"/>
    <s v="_E"/>
    <x v="1"/>
    <n v="-18080.466575342467"/>
    <n v="200911"/>
    <x v="2"/>
    <x v="11"/>
  </r>
  <r>
    <s v="K17355"/>
    <n v="1100025544450"/>
    <d v="2010-09-13T00:00:00"/>
    <d v="2009-11-02T00:00:00"/>
    <n v="1"/>
    <n v="-149317.79999999999"/>
    <d v="2009-08-02T00:00:00"/>
    <d v="2009-11-01T00:00:00"/>
    <n v="91"/>
    <s v="_B"/>
    <x v="0"/>
    <n v="-37227.177534246577"/>
    <n v="200911"/>
    <x v="2"/>
    <x v="11"/>
  </r>
  <r>
    <s v="K15909"/>
    <n v="1100770175189"/>
    <d v="2010-09-14T00:00:00"/>
    <d v="2009-12-02T00:00:00"/>
    <n v="1202"/>
    <n v="-38746.1"/>
    <d v="2009-08-08T00:00:00"/>
    <d v="2009-12-01T00:00:00"/>
    <n v="115"/>
    <s v="_B"/>
    <x v="0"/>
    <n v="-12207.675342465753"/>
    <n v="200912"/>
    <x v="2"/>
    <x v="7"/>
  </r>
  <r>
    <s v="K15909"/>
    <n v="1100770175189"/>
    <d v="2010-09-14T00:00:00"/>
    <d v="2009-12-02T00:00:00"/>
    <n v="1203"/>
    <n v="-191155"/>
    <d v="2009-08-08T00:00:00"/>
    <d v="2009-12-01T00:00:00"/>
    <n v="115"/>
    <s v="_B"/>
    <x v="0"/>
    <n v="-60226.917808219179"/>
    <n v="200912"/>
    <x v="2"/>
    <x v="7"/>
  </r>
  <r>
    <s v="A19811"/>
    <n v="1430000003400"/>
    <d v="2010-09-15T00:00:00"/>
    <d v="2009-10-07T00:00:00"/>
    <n v="43"/>
    <n v="-173015.1"/>
    <d v="2009-08-02T00:00:00"/>
    <d v="2009-10-06T00:00:00"/>
    <n v="65"/>
    <s v="_E"/>
    <x v="1"/>
    <n v="-30810.908219178084"/>
    <n v="200910"/>
    <x v="2"/>
    <x v="2"/>
  </r>
  <r>
    <s v="A19811"/>
    <n v="1430000003400"/>
    <d v="2010-09-15T00:00:00"/>
    <d v="2009-10-07T00:00:00"/>
    <n v="210"/>
    <n v="288201"/>
    <d v="2009-08-02T00:00:00"/>
    <d v="2009-10-06T00:00:00"/>
    <n v="65"/>
    <s v="_E"/>
    <x v="1"/>
    <n v="51323.465753424658"/>
    <n v="200910"/>
    <x v="2"/>
    <x v="2"/>
  </r>
  <r>
    <s v="R21189"/>
    <n v="1100014293637"/>
    <d v="2010-09-15T00:00:00"/>
    <d v="2010-03-15T00:00:00"/>
    <n v="43"/>
    <n v="-35704.199999999997"/>
    <d v="2009-08-05T00:00:00"/>
    <d v="2010-03-14T00:00:00"/>
    <n v="221"/>
    <s v="_B"/>
    <x v="0"/>
    <n v="-21618.159452054791"/>
    <n v="201003"/>
    <x v="3"/>
    <x v="0"/>
  </r>
  <r>
    <s v="R21189"/>
    <n v="1100014293637"/>
    <d v="2010-09-15T00:00:00"/>
    <d v="2010-03-15T00:00:00"/>
    <n v="210"/>
    <n v="36119"/>
    <d v="2009-08-05T00:00:00"/>
    <d v="2010-03-14T00:00:00"/>
    <n v="221"/>
    <s v="_B"/>
    <x v="0"/>
    <n v="21869.312328767122"/>
    <n v="201003"/>
    <x v="3"/>
    <x v="0"/>
  </r>
  <r>
    <s v="D12478"/>
    <n v="1100001343206"/>
    <d v="2010-09-16T00:00:00"/>
    <d v="2010-06-07T00:00:00"/>
    <n v="1"/>
    <n v="-259630.8"/>
    <d v="2009-08-10T00:00:00"/>
    <d v="2010-06-06T00:00:00"/>
    <n v="300"/>
    <s v="_B"/>
    <x v="0"/>
    <n v="-213395.17808219176"/>
    <n v="201006"/>
    <x v="3"/>
    <x v="4"/>
  </r>
  <r>
    <s v="K17355"/>
    <n v="1100001828593"/>
    <d v="2010-09-16T00:00:00"/>
    <d v="2009-11-07T00:00:00"/>
    <n v="43"/>
    <n v="-65813.899999999994"/>
    <d v="2009-08-07T00:00:00"/>
    <d v="2009-11-06T00:00:00"/>
    <n v="91"/>
    <s v="_B"/>
    <x v="0"/>
    <n v="-16408.396986301366"/>
    <n v="200911"/>
    <x v="2"/>
    <x v="11"/>
  </r>
  <r>
    <s v="K17355"/>
    <n v="1100001828593"/>
    <d v="2010-09-16T00:00:00"/>
    <d v="2009-11-07T00:00:00"/>
    <n v="210"/>
    <n v="99382"/>
    <d v="2009-08-07T00:00:00"/>
    <d v="2009-11-06T00:00:00"/>
    <n v="91"/>
    <s v="_B"/>
    <x v="0"/>
    <n v="24777.430136986302"/>
    <n v="200911"/>
    <x v="2"/>
    <x v="11"/>
  </r>
  <r>
    <s v="S18276"/>
    <n v="1100005580835"/>
    <d v="2010-09-16T00:00:00"/>
    <d v="2009-11-07T00:00:00"/>
    <n v="1"/>
    <n v="-60250.400000000001"/>
    <d v="2009-08-07T00:00:00"/>
    <d v="2009-11-06T00:00:00"/>
    <n v="91"/>
    <s v="_B"/>
    <x v="0"/>
    <n v="-15021.332602739727"/>
    <n v="200911"/>
    <x v="2"/>
    <x v="11"/>
  </r>
  <r>
    <s v="K17355"/>
    <n v="1100020936140"/>
    <d v="2010-09-16T00:00:00"/>
    <d v="2009-11-04T00:00:00"/>
    <n v="43"/>
    <n v="187368.8"/>
    <d v="2009-08-04T00:00:00"/>
    <d v="2009-11-03T00:00:00"/>
    <n v="91"/>
    <s v="_B"/>
    <x v="0"/>
    <n v="46713.865205479451"/>
    <n v="200911"/>
    <x v="2"/>
    <x v="11"/>
  </r>
  <r>
    <s v="K17355"/>
    <n v="1100020936140"/>
    <d v="2010-09-16T00:00:00"/>
    <d v="2009-11-04T00:00:00"/>
    <n v="210"/>
    <n v="-181484.7"/>
    <d v="2009-08-04T00:00:00"/>
    <d v="2009-11-03T00:00:00"/>
    <n v="91"/>
    <s v="_B"/>
    <x v="0"/>
    <n v="-45246.870410958909"/>
    <n v="200911"/>
    <x v="2"/>
    <x v="11"/>
  </r>
  <r>
    <s v="P9917"/>
    <n v="1460001109204"/>
    <d v="2010-09-17T00:00:00"/>
    <d v="2010-02-15T00:00:00"/>
    <n v="43"/>
    <n v="51560.6"/>
    <d v="2009-08-09T00:00:00"/>
    <d v="2010-02-14T00:00:00"/>
    <n v="189"/>
    <s v="_E"/>
    <x v="1"/>
    <n v="26698.502465753427"/>
    <n v="201002"/>
    <x v="3"/>
    <x v="1"/>
  </r>
  <r>
    <s v="P9917"/>
    <n v="1460001109204"/>
    <d v="2010-09-17T00:00:00"/>
    <d v="2010-02-15T00:00:00"/>
    <n v="210"/>
    <n v="-42364.7"/>
    <d v="2009-08-09T00:00:00"/>
    <d v="2010-02-14T00:00:00"/>
    <n v="189"/>
    <s v="_E"/>
    <x v="1"/>
    <n v="-21936.789863013699"/>
    <n v="201002"/>
    <x v="3"/>
    <x v="1"/>
  </r>
  <r>
    <s v="P9917"/>
    <n v="1100007608800"/>
    <d v="2010-09-17T00:00:00"/>
    <d v="2009-08-23T00:00:00"/>
    <n v="1"/>
    <n v="-177851.4"/>
    <d v="2009-08-05T00:00:00"/>
    <d v="2009-08-22T00:00:00"/>
    <n v="17"/>
    <s v="_B"/>
    <x v="0"/>
    <n v="-8283.4898630136977"/>
    <n v="200908"/>
    <x v="2"/>
    <x v="9"/>
  </r>
  <r>
    <s v="S18276"/>
    <n v="1100007977209"/>
    <d v="2010-09-17T00:00:00"/>
    <d v="2010-06-15T00:00:00"/>
    <n v="43"/>
    <n v="7093"/>
    <d v="2009-08-07T00:00:00"/>
    <d v="2010-06-14T00:00:00"/>
    <n v="311"/>
    <s v="_B"/>
    <x v="0"/>
    <n v="6043.6246575342466"/>
    <n v="201006"/>
    <x v="3"/>
    <x v="4"/>
  </r>
  <r>
    <s v="S18276"/>
    <n v="1100007977209"/>
    <d v="2010-09-17T00:00:00"/>
    <d v="2010-06-15T00:00:00"/>
    <n v="210"/>
    <n v="-35922.199999999997"/>
    <d v="2009-08-07T00:00:00"/>
    <d v="2010-06-14T00:00:00"/>
    <n v="311"/>
    <s v="_B"/>
    <x v="0"/>
    <n v="-30607.682739726028"/>
    <n v="201006"/>
    <x v="3"/>
    <x v="4"/>
  </r>
  <r>
    <s v="P9917"/>
    <n v="1100011747338"/>
    <d v="2010-09-17T00:00:00"/>
    <d v="2010-04-19T00:00:00"/>
    <n v="1"/>
    <n v="-7760.7"/>
    <d v="2009-08-09T00:00:00"/>
    <d v="2010-04-18T00:00:00"/>
    <n v="252"/>
    <s v="_B"/>
    <x v="0"/>
    <n v="-5358.0723287671235"/>
    <n v="201004"/>
    <x v="3"/>
    <x v="5"/>
  </r>
  <r>
    <s v="P9917"/>
    <n v="1100011885766"/>
    <d v="2010-09-17T00:00:00"/>
    <d v="2010-02-03T00:00:00"/>
    <n v="1250"/>
    <n v="41278.699999999997"/>
    <d v="2009-08-07T00:00:00"/>
    <d v="2010-02-02T00:00:00"/>
    <n v="179"/>
    <s v="_B"/>
    <x v="0"/>
    <n v="20243.526849315065"/>
    <n v="201002"/>
    <x v="3"/>
    <x v="1"/>
  </r>
  <r>
    <s v="P9917"/>
    <n v="1100011885766"/>
    <d v="2010-09-17T00:00:00"/>
    <d v="2010-02-03T00:00:00"/>
    <n v="1251"/>
    <n v="-37789"/>
    <d v="2009-08-07T00:00:00"/>
    <d v="2010-02-02T00:00:00"/>
    <n v="179"/>
    <s v="_B"/>
    <x v="0"/>
    <n v="-18532.139726027395"/>
    <n v="201002"/>
    <x v="3"/>
    <x v="1"/>
  </r>
  <r>
    <s v="S18276"/>
    <n v="1100023255577"/>
    <d v="2010-09-17T00:00:00"/>
    <d v="2010-06-30T00:00:00"/>
    <n v="1"/>
    <n v="-51391.6"/>
    <d v="2009-08-07T00:00:00"/>
    <d v="2010-06-29T00:00:00"/>
    <n v="326"/>
    <s v="_B"/>
    <x v="0"/>
    <n v="-45900.44273972603"/>
    <n v="201006"/>
    <x v="3"/>
    <x v="4"/>
  </r>
  <r>
    <s v="A19811"/>
    <n v="1416652350000"/>
    <d v="2010-09-20T00:00:00"/>
    <d v="2009-11-09T00:00:00"/>
    <n v="1"/>
    <n v="-124928.3"/>
    <d v="2009-08-09T00:00:00"/>
    <d v="2009-11-08T00:00:00"/>
    <n v="91"/>
    <s v="_E"/>
    <x v="1"/>
    <n v="-31146.507671232877"/>
    <n v="200911"/>
    <x v="2"/>
    <x v="11"/>
  </r>
  <r>
    <s v="A19811"/>
    <n v="1460000693191"/>
    <d v="2010-09-20T00:00:00"/>
    <d v="2009-10-27T00:00:00"/>
    <n v="43"/>
    <n v="-16965.3"/>
    <d v="2009-08-07T00:00:00"/>
    <d v="2009-10-26T00:00:00"/>
    <n v="80"/>
    <s v="_E"/>
    <x v="1"/>
    <n v="-3718.421917808219"/>
    <n v="200910"/>
    <x v="2"/>
    <x v="2"/>
  </r>
  <r>
    <s v="A19811"/>
    <n v="1460000693191"/>
    <d v="2010-09-20T00:00:00"/>
    <d v="2009-10-27T00:00:00"/>
    <n v="210"/>
    <n v="5901.8"/>
    <d v="2009-08-07T00:00:00"/>
    <d v="2009-10-26T00:00:00"/>
    <n v="80"/>
    <s v="_E"/>
    <x v="1"/>
    <n v="1293.5452054794521"/>
    <n v="200910"/>
    <x v="2"/>
    <x v="2"/>
  </r>
  <r>
    <s v="S18276"/>
    <n v="1460001759852"/>
    <d v="2010-09-20T00:00:00"/>
    <d v="2010-06-26T00:00:00"/>
    <n v="1"/>
    <n v="13545.9"/>
    <d v="2009-11-13T00:00:00"/>
    <d v="2010-06-25T00:00:00"/>
    <n v="224"/>
    <s v="_E"/>
    <x v="1"/>
    <n v="8313.1002739726027"/>
    <n v="201006"/>
    <x v="3"/>
    <x v="4"/>
  </r>
  <r>
    <s v="K17355"/>
    <n v="1100018309529"/>
    <d v="2010-09-20T00:00:00"/>
    <d v="2009-11-10T00:00:00"/>
    <n v="43"/>
    <n v="41223.699999999997"/>
    <d v="2009-08-08T00:00:00"/>
    <d v="2009-11-09T00:00:00"/>
    <n v="93"/>
    <s v="_B"/>
    <x v="0"/>
    <n v="10503.572876712327"/>
    <n v="200911"/>
    <x v="2"/>
    <x v="11"/>
  </r>
  <r>
    <s v="K17355"/>
    <n v="1100018309529"/>
    <d v="2010-09-20T00:00:00"/>
    <d v="2009-11-10T00:00:00"/>
    <n v="210"/>
    <n v="-41925.199999999997"/>
    <d v="2009-08-08T00:00:00"/>
    <d v="2009-11-09T00:00:00"/>
    <n v="93"/>
    <s v="_B"/>
    <x v="0"/>
    <n v="-10682.311232876711"/>
    <n v="200911"/>
    <x v="2"/>
    <x v="11"/>
  </r>
  <r>
    <s v="R21189"/>
    <n v="1100020121940"/>
    <d v="2010-09-20T00:00:00"/>
    <d v="2009-11-17T00:00:00"/>
    <n v="43"/>
    <n v="175174.8"/>
    <d v="2009-08-17T00:00:00"/>
    <d v="2009-11-16T00:00:00"/>
    <n v="91"/>
    <s v="_B"/>
    <x v="0"/>
    <n v="43673.717260273967"/>
    <n v="200911"/>
    <x v="2"/>
    <x v="11"/>
  </r>
  <r>
    <s v="R21189"/>
    <n v="1100020121940"/>
    <d v="2010-09-20T00:00:00"/>
    <d v="2009-11-17T00:00:00"/>
    <n v="210"/>
    <n v="-192004.6"/>
    <d v="2009-08-17T00:00:00"/>
    <d v="2009-11-16T00:00:00"/>
    <n v="91"/>
    <s v="_B"/>
    <x v="0"/>
    <n v="-47869.64"/>
    <n v="200911"/>
    <x v="2"/>
    <x v="11"/>
  </r>
  <r>
    <s v="S18276"/>
    <n v="1413869901000"/>
    <d v="2010-09-21T00:00:00"/>
    <d v="2009-11-06T00:00:00"/>
    <n v="1"/>
    <n v="-125027.4"/>
    <d v="2009-08-14T00:00:00"/>
    <d v="2009-11-05T00:00:00"/>
    <n v="83"/>
    <s v="_E"/>
    <x v="1"/>
    <n v="-28430.888219178083"/>
    <n v="200911"/>
    <x v="2"/>
    <x v="11"/>
  </r>
  <r>
    <s v="K15909"/>
    <n v="1100007270802"/>
    <d v="2010-09-21T00:00:00"/>
    <d v="2009-11-19T00:00:00"/>
    <n v="1244"/>
    <n v="212088.7"/>
    <d v="2009-08-14T00:00:00"/>
    <d v="2009-11-18T00:00:00"/>
    <n v="96"/>
    <s v="_B"/>
    <x v="0"/>
    <n v="55782.233424657534"/>
    <n v="200911"/>
    <x v="2"/>
    <x v="11"/>
  </r>
  <r>
    <s v="K15909"/>
    <n v="1100007270802"/>
    <d v="2010-09-21T00:00:00"/>
    <d v="2009-11-19T00:00:00"/>
    <n v="1245"/>
    <n v="-234342.39999999999"/>
    <d v="2009-08-14T00:00:00"/>
    <d v="2009-11-18T00:00:00"/>
    <n v="96"/>
    <s v="_B"/>
    <x v="0"/>
    <n v="-61635.261369863016"/>
    <n v="200911"/>
    <x v="2"/>
    <x v="11"/>
  </r>
  <r>
    <s v="R21189"/>
    <n v="1100013890448"/>
    <d v="2010-09-21T00:00:00"/>
    <d v="2010-06-03T00:00:00"/>
    <n v="1"/>
    <n v="-32435"/>
    <d v="2009-08-13T00:00:00"/>
    <d v="2010-06-02T00:00:00"/>
    <n v="293"/>
    <s v="_B"/>
    <x v="0"/>
    <n v="-26036.863013698632"/>
    <n v="201006"/>
    <x v="3"/>
    <x v="4"/>
  </r>
  <r>
    <s v="S18276"/>
    <n v="1100014656240"/>
    <d v="2010-09-21T00:00:00"/>
    <d v="2010-03-12T00:00:00"/>
    <n v="43"/>
    <n v="-5302.9"/>
    <d v="2009-08-14T00:00:00"/>
    <d v="2010-03-11T00:00:00"/>
    <n v="209"/>
    <s v="_B"/>
    <x v="0"/>
    <n v="-3036.4550684931505"/>
    <n v="201003"/>
    <x v="3"/>
    <x v="0"/>
  </r>
  <r>
    <s v="S18276"/>
    <n v="1100014656240"/>
    <d v="2010-09-21T00:00:00"/>
    <d v="2010-03-12T00:00:00"/>
    <n v="210"/>
    <n v="-1425.9"/>
    <d v="2009-08-14T00:00:00"/>
    <d v="2010-03-11T00:00:00"/>
    <n v="209"/>
    <s v="_B"/>
    <x v="0"/>
    <n v="-816.47424657534248"/>
    <n v="201003"/>
    <x v="3"/>
    <x v="0"/>
  </r>
  <r>
    <s v="D12478"/>
    <n v="1100002863631"/>
    <d v="2010-09-22T00:00:00"/>
    <d v="2010-04-06T00:00:00"/>
    <n v="43"/>
    <n v="45877.9"/>
    <d v="2009-08-14T00:00:00"/>
    <d v="2010-04-05T00:00:00"/>
    <n v="234"/>
    <s v="_B"/>
    <x v="0"/>
    <n v="29412.133150684931"/>
    <n v="201004"/>
    <x v="3"/>
    <x v="5"/>
  </r>
  <r>
    <s v="D12478"/>
    <n v="1100002863631"/>
    <d v="2010-09-22T00:00:00"/>
    <d v="2010-04-06T00:00:00"/>
    <n v="210"/>
    <n v="-30705"/>
    <d v="2009-08-14T00:00:00"/>
    <d v="2010-04-05T00:00:00"/>
    <n v="234"/>
    <s v="_B"/>
    <x v="0"/>
    <n v="-19684.849315068492"/>
    <n v="201004"/>
    <x v="3"/>
    <x v="5"/>
  </r>
  <r>
    <s v="P9917"/>
    <n v="1100770177159"/>
    <d v="2010-09-22T00:00:00"/>
    <d v="2009-10-15T00:00:00"/>
    <n v="1"/>
    <n v="-86189.7"/>
    <d v="2009-08-15T00:00:00"/>
    <d v="2009-10-14T00:00:00"/>
    <n v="60"/>
    <s v="_B"/>
    <x v="0"/>
    <n v="-14168.169863013698"/>
    <n v="200910"/>
    <x v="2"/>
    <x v="2"/>
  </r>
  <r>
    <s v="O2785"/>
    <n v="1412263703004"/>
    <d v="2010-09-23T00:00:00"/>
    <d v="2009-11-17T00:00:00"/>
    <n v="43"/>
    <n v="126553.60000000001"/>
    <d v="2009-08-10T00:00:00"/>
    <d v="2009-11-16T00:00:00"/>
    <n v="98"/>
    <s v="_E"/>
    <x v="1"/>
    <n v="33978.774794520548"/>
    <n v="200911"/>
    <x v="2"/>
    <x v="11"/>
  </r>
  <r>
    <s v="O2785"/>
    <n v="1412263703004"/>
    <d v="2010-09-23T00:00:00"/>
    <d v="2009-11-17T00:00:00"/>
    <n v="210"/>
    <n v="-147707.5"/>
    <d v="2009-08-10T00:00:00"/>
    <d v="2009-11-16T00:00:00"/>
    <n v="98"/>
    <s v="_E"/>
    <x v="1"/>
    <n v="-39658.452054794521"/>
    <n v="200911"/>
    <x v="2"/>
    <x v="11"/>
  </r>
  <r>
    <s v="D12478"/>
    <n v="1416121002007"/>
    <d v="2010-09-23T00:00:00"/>
    <d v="2009-11-23T00:00:00"/>
    <n v="43"/>
    <n v="-302729.7"/>
    <d v="2009-08-14T00:00:00"/>
    <d v="2009-11-22T00:00:00"/>
    <n v="100"/>
    <s v="_E"/>
    <x v="1"/>
    <n v="-82939.643835616444"/>
    <n v="200911"/>
    <x v="2"/>
    <x v="11"/>
  </r>
  <r>
    <s v="D12478"/>
    <n v="1416121002007"/>
    <d v="2010-09-23T00:00:00"/>
    <d v="2009-11-23T00:00:00"/>
    <n v="210"/>
    <n v="-71153"/>
    <d v="2009-08-14T00:00:00"/>
    <d v="2009-11-22T00:00:00"/>
    <n v="100"/>
    <s v="_E"/>
    <x v="1"/>
    <n v="-19493.972602739726"/>
    <n v="200911"/>
    <x v="2"/>
    <x v="11"/>
  </r>
  <r>
    <s v="O2785"/>
    <n v="1100002833265"/>
    <d v="2010-09-24T00:00:00"/>
    <d v="2009-11-25T00:00:00"/>
    <n v="1250"/>
    <n v="-70911.5"/>
    <d v="2009-08-15T00:00:00"/>
    <d v="2009-11-24T00:00:00"/>
    <n v="101"/>
    <s v="_B"/>
    <x v="0"/>
    <n v="-19622.086301369862"/>
    <n v="200911"/>
    <x v="2"/>
    <x v="11"/>
  </r>
  <r>
    <s v="O2785"/>
    <n v="1100002833265"/>
    <d v="2010-09-24T00:00:00"/>
    <d v="2009-11-25T00:00:00"/>
    <n v="1251"/>
    <n v="83003.600000000006"/>
    <d v="2009-08-15T00:00:00"/>
    <d v="2009-11-24T00:00:00"/>
    <n v="101"/>
    <s v="_B"/>
    <x v="0"/>
    <n v="22968.119452054798"/>
    <n v="200911"/>
    <x v="2"/>
    <x v="11"/>
  </r>
  <r>
    <s v="V3075"/>
    <n v="1100007959088"/>
    <d v="2010-09-24T00:00:00"/>
    <d v="2009-11-24T00:00:00"/>
    <n v="1248"/>
    <n v="-10657.2"/>
    <d v="2009-08-14T00:00:00"/>
    <d v="2009-11-23T00:00:00"/>
    <n v="101"/>
    <s v="_B"/>
    <x v="0"/>
    <n v="-2948.9786301369868"/>
    <n v="200911"/>
    <x v="2"/>
    <x v="11"/>
  </r>
  <r>
    <s v="V3075"/>
    <n v="1100007959088"/>
    <d v="2010-09-24T00:00:00"/>
    <d v="2009-11-24T00:00:00"/>
    <n v="1249"/>
    <n v="-57966"/>
    <d v="2009-08-14T00:00:00"/>
    <d v="2009-11-23T00:00:00"/>
    <n v="101"/>
    <s v="_B"/>
    <x v="0"/>
    <n v="-16039.906849315068"/>
    <n v="200911"/>
    <x v="2"/>
    <x v="11"/>
  </r>
  <r>
    <s v="K17355"/>
    <n v="1100010596563"/>
    <d v="2010-09-24T00:00:00"/>
    <d v="2009-12-15T00:00:00"/>
    <n v="43"/>
    <n v="-130319.6"/>
    <d v="2009-08-15T00:00:00"/>
    <d v="2009-12-14T00:00:00"/>
    <n v="121"/>
    <s v="_B"/>
    <x v="0"/>
    <n v="-43201.840000000004"/>
    <n v="200912"/>
    <x v="2"/>
    <x v="7"/>
  </r>
  <r>
    <s v="K17355"/>
    <n v="1100010596563"/>
    <d v="2010-09-24T00:00:00"/>
    <d v="2009-12-15T00:00:00"/>
    <n v="210"/>
    <n v="-43127.4"/>
    <d v="2009-08-15T00:00:00"/>
    <d v="2009-12-14T00:00:00"/>
    <n v="121"/>
    <s v="_B"/>
    <x v="0"/>
    <n v="-14297.028493150687"/>
    <n v="200912"/>
    <x v="2"/>
    <x v="7"/>
  </r>
  <r>
    <s v="M27046"/>
    <n v="1100012261670"/>
    <d v="2010-09-24T00:00:00"/>
    <d v="2010-01-24T00:00:00"/>
    <n v="1"/>
    <n v="-94833.5"/>
    <d v="2009-08-20T00:00:00"/>
    <d v="2010-01-23T00:00:00"/>
    <n v="156"/>
    <s v="_B"/>
    <x v="0"/>
    <n v="-40531.57808219178"/>
    <n v="201001"/>
    <x v="3"/>
    <x v="10"/>
  </r>
  <r>
    <s v="R21189"/>
    <n v="1100020596125"/>
    <d v="2010-09-24T00:00:00"/>
    <d v="2009-11-16T00:00:00"/>
    <n v="43"/>
    <n v="251534.9"/>
    <d v="2009-08-13T00:00:00"/>
    <d v="2009-11-15T00:00:00"/>
    <n v="94"/>
    <s v="_B"/>
    <x v="0"/>
    <n v="64778.850958904106"/>
    <n v="200911"/>
    <x v="2"/>
    <x v="11"/>
  </r>
  <r>
    <s v="R21189"/>
    <n v="1100020596125"/>
    <d v="2010-09-24T00:00:00"/>
    <d v="2009-11-16T00:00:00"/>
    <n v="210"/>
    <n v="-276200.09999999998"/>
    <d v="2009-08-13T00:00:00"/>
    <d v="2009-11-15T00:00:00"/>
    <n v="94"/>
    <s v="_B"/>
    <x v="0"/>
    <n v="-71130.984657534238"/>
    <n v="200911"/>
    <x v="2"/>
    <x v="11"/>
  </r>
  <r>
    <s v="V3075"/>
    <n v="1100022750393"/>
    <d v="2010-09-27T00:00:00"/>
    <d v="2009-08-23T00:00:00"/>
    <n v="1"/>
    <n v="-438591.5"/>
    <d v="2009-08-15T00:00:00"/>
    <d v="2009-08-22T00:00:00"/>
    <n v="7"/>
    <s v="_B"/>
    <x v="0"/>
    <n v="-8411.3438356164388"/>
    <n v="200908"/>
    <x v="2"/>
    <x v="9"/>
  </r>
  <r>
    <s v="A19811"/>
    <n v="1416970003000"/>
    <d v="2010-09-28T00:00:00"/>
    <d v="2009-12-21T00:00:00"/>
    <n v="92"/>
    <n v="146170.70000000001"/>
    <d v="2009-08-15T00:00:00"/>
    <d v="2009-12-20T00:00:00"/>
    <n v="127"/>
    <s v="_E"/>
    <x v="1"/>
    <n v="50859.394246575343"/>
    <n v="200912"/>
    <x v="2"/>
    <x v="7"/>
  </r>
  <r>
    <s v="A19811"/>
    <n v="1416970003000"/>
    <d v="2010-09-28T00:00:00"/>
    <d v="2009-12-21T00:00:00"/>
    <n v="244"/>
    <n v="2819"/>
    <d v="2009-08-15T00:00:00"/>
    <d v="2009-12-20T00:00:00"/>
    <n v="127"/>
    <s v="_E"/>
    <x v="1"/>
    <n v="980.85753424657526"/>
    <n v="200912"/>
    <x v="2"/>
    <x v="7"/>
  </r>
  <r>
    <s v="A19811"/>
    <n v="1416970003000"/>
    <d v="2010-09-28T00:00:00"/>
    <d v="2009-12-21T00:00:00"/>
    <n v="249"/>
    <n v="892.3"/>
    <d v="2009-08-15T00:00:00"/>
    <d v="2009-12-20T00:00:00"/>
    <n v="127"/>
    <s v="_E"/>
    <x v="1"/>
    <n v="310.47150684931506"/>
    <n v="200912"/>
    <x v="2"/>
    <x v="7"/>
  </r>
  <r>
    <s v="A19811"/>
    <n v="1416970003000"/>
    <d v="2010-09-28T00:00:00"/>
    <d v="2009-12-21T00:00:00"/>
    <n v="252"/>
    <n v="1431.2"/>
    <d v="2009-08-15T00:00:00"/>
    <d v="2009-12-20T00:00:00"/>
    <n v="127"/>
    <s v="_E"/>
    <x v="1"/>
    <n v="497.97917808219177"/>
    <n v="200912"/>
    <x v="2"/>
    <x v="7"/>
  </r>
  <r>
    <s v="A19811"/>
    <n v="1416970003000"/>
    <d v="2010-09-28T00:00:00"/>
    <d v="2009-12-21T00:00:00"/>
    <n v="240"/>
    <n v="2224.3000000000002"/>
    <d v="2009-08-15T00:00:00"/>
    <d v="2009-12-20T00:00:00"/>
    <n v="127"/>
    <s v="_E"/>
    <x v="1"/>
    <n v="773.93452054794523"/>
    <n v="200912"/>
    <x v="2"/>
    <x v="7"/>
  </r>
  <r>
    <s v="A19811"/>
    <n v="1416970003000"/>
    <d v="2010-09-28T00:00:00"/>
    <d v="2009-12-21T00:00:00"/>
    <n v="210"/>
    <n v="56994.2"/>
    <d v="2009-08-15T00:00:00"/>
    <d v="2009-12-20T00:00:00"/>
    <n v="127"/>
    <s v="_E"/>
    <x v="1"/>
    <n v="19830.858630136983"/>
    <n v="200912"/>
    <x v="2"/>
    <x v="7"/>
  </r>
  <r>
    <s v="R21189"/>
    <n v="1100001888565"/>
    <d v="2010-09-28T00:00:00"/>
    <d v="2010-03-03T00:00:00"/>
    <n v="43"/>
    <n v="49251.1"/>
    <d v="2009-08-16T00:00:00"/>
    <d v="2010-03-02T00:00:00"/>
    <n v="198"/>
    <s v="_B"/>
    <x v="0"/>
    <n v="26717.035068493151"/>
    <n v="201003"/>
    <x v="3"/>
    <x v="0"/>
  </r>
  <r>
    <s v="R21189"/>
    <n v="1100001888565"/>
    <d v="2010-09-28T00:00:00"/>
    <d v="2010-03-03T00:00:00"/>
    <n v="210"/>
    <n v="-39548.1"/>
    <d v="2009-08-16T00:00:00"/>
    <d v="2010-03-02T00:00:00"/>
    <n v="198"/>
    <s v="_B"/>
    <x v="0"/>
    <n v="-21453.4898630137"/>
    <n v="201003"/>
    <x v="3"/>
    <x v="0"/>
  </r>
  <r>
    <s v="R21189"/>
    <n v="1100020141228"/>
    <d v="2010-09-28T00:00:00"/>
    <d v="2010-08-27T00:00:00"/>
    <n v="43"/>
    <n v="43848.3"/>
    <d v="2009-08-21T00:00:00"/>
    <d v="2010-08-26T00:00:00"/>
    <n v="370"/>
    <s v="_B"/>
    <x v="0"/>
    <n v="44448.961643835617"/>
    <n v="201008"/>
    <x v="3"/>
    <x v="9"/>
  </r>
  <r>
    <s v="R21189"/>
    <n v="1100020141228"/>
    <d v="2010-09-28T00:00:00"/>
    <d v="2010-08-27T00:00:00"/>
    <n v="210"/>
    <n v="-31931.8"/>
    <d v="2009-08-21T00:00:00"/>
    <d v="2010-08-26T00:00:00"/>
    <n v="370"/>
    <s v="_B"/>
    <x v="0"/>
    <n v="-32369.22191780822"/>
    <n v="201008"/>
    <x v="3"/>
    <x v="9"/>
  </r>
  <r>
    <s v="V3075"/>
    <n v="1100021173300"/>
    <d v="2010-09-28T00:00:00"/>
    <d v="2009-11-28T00:00:00"/>
    <n v="1"/>
    <n v="-208219.8"/>
    <d v="2009-08-21T00:00:00"/>
    <d v="2009-11-27T00:00:00"/>
    <n v="98"/>
    <s v="_B"/>
    <x v="0"/>
    <n v="-55905.590136986299"/>
    <n v="200911"/>
    <x v="2"/>
    <x v="11"/>
  </r>
  <r>
    <s v="V3075"/>
    <n v="1100770961559"/>
    <d v="2010-09-28T00:00:00"/>
    <d v="2009-11-22T00:00:00"/>
    <n v="1"/>
    <n v="-200786.1"/>
    <d v="2009-08-21T00:00:00"/>
    <d v="2009-11-21T00:00:00"/>
    <n v="92"/>
    <s v="_B"/>
    <x v="0"/>
    <n v="-50609.099178082193"/>
    <n v="200911"/>
    <x v="2"/>
    <x v="11"/>
  </r>
  <r>
    <s v="V3075"/>
    <n v="1160000680747"/>
    <d v="2010-09-28T00:00:00"/>
    <d v="2009-11-28T00:00:00"/>
    <n v="1"/>
    <n v="-100890.3"/>
    <d v="2009-08-21T00:00:00"/>
    <d v="2009-11-27T00:00:00"/>
    <n v="98"/>
    <s v="_B"/>
    <x v="0"/>
    <n v="-27088.354520547946"/>
    <n v="200911"/>
    <x v="2"/>
    <x v="11"/>
  </r>
  <r>
    <s v="R21189"/>
    <n v="1460001297313"/>
    <d v="2010-09-29T00:00:00"/>
    <d v="2010-04-29T00:00:00"/>
    <n v="1"/>
    <n v="-51230"/>
    <d v="2009-08-19T00:00:00"/>
    <d v="2010-04-28T00:00:00"/>
    <n v="252"/>
    <s v="_E"/>
    <x v="1"/>
    <n v="-35369.753424657531"/>
    <n v="201004"/>
    <x v="3"/>
    <x v="5"/>
  </r>
  <r>
    <s v="D12478"/>
    <n v="1100011121002"/>
    <d v="2010-09-29T00:00:00"/>
    <d v="2010-05-06T00:00:00"/>
    <n v="43"/>
    <n v="-78354.2"/>
    <d v="2009-08-22T00:00:00"/>
    <d v="2010-05-05T00:00:00"/>
    <n v="256"/>
    <s v="_B"/>
    <x v="0"/>
    <n v="-54955.274520547944"/>
    <n v="201005"/>
    <x v="3"/>
    <x v="3"/>
  </r>
  <r>
    <s v="D12478"/>
    <n v="1100011121002"/>
    <d v="2010-09-29T00:00:00"/>
    <d v="2010-05-06T00:00:00"/>
    <n v="210"/>
    <n v="-53678.2"/>
    <d v="2009-08-22T00:00:00"/>
    <d v="2010-05-05T00:00:00"/>
    <n v="256"/>
    <s v="_B"/>
    <x v="0"/>
    <n v="-37648.271780821917"/>
    <n v="201005"/>
    <x v="3"/>
    <x v="3"/>
  </r>
  <r>
    <s v="V3075"/>
    <n v="1100011863150"/>
    <d v="2010-09-29T00:00:00"/>
    <d v="2009-11-22T00:00:00"/>
    <n v="1"/>
    <n v="-150912.6"/>
    <d v="2009-08-22T00:00:00"/>
    <d v="2009-11-21T00:00:00"/>
    <n v="91"/>
    <s v="_B"/>
    <x v="0"/>
    <n v="-37624.785205479449"/>
    <n v="200911"/>
    <x v="2"/>
    <x v="11"/>
  </r>
  <r>
    <s v="P9917"/>
    <n v="1100025121003"/>
    <d v="2010-09-29T00:00:00"/>
    <d v="2010-04-08T00:00:00"/>
    <n v="1"/>
    <n v="-77145.3"/>
    <d v="2009-08-21T00:00:00"/>
    <d v="2010-04-07T00:00:00"/>
    <n v="229"/>
    <s v="_B"/>
    <x v="0"/>
    <n v="-48400.749863013698"/>
    <n v="201004"/>
    <x v="3"/>
    <x v="5"/>
  </r>
  <r>
    <s v="D12478"/>
    <n v="1100025663088"/>
    <d v="2010-09-29T00:00:00"/>
    <d v="2009-12-15T00:00:00"/>
    <n v="1"/>
    <n v="-2770887.2"/>
    <d v="2009-08-19T00:00:00"/>
    <d v="2009-12-14T00:00:00"/>
    <n v="117"/>
    <s v="_B"/>
    <x v="0"/>
    <n v="-888202.1983561645"/>
    <n v="200912"/>
    <x v="2"/>
    <x v="7"/>
  </r>
  <r>
    <s v="R21189"/>
    <n v="1130000017942"/>
    <d v="2010-09-29T00:00:00"/>
    <d v="2009-12-03T00:00:00"/>
    <n v="43"/>
    <n v="-780839.8"/>
    <d v="2009-08-16T00:00:00"/>
    <d v="2009-12-02T00:00:00"/>
    <n v="108"/>
    <s v="_B"/>
    <x v="0"/>
    <n v="-231043.00931506851"/>
    <n v="200912"/>
    <x v="2"/>
    <x v="7"/>
  </r>
  <r>
    <s v="R21189"/>
    <n v="1130000017942"/>
    <d v="2010-09-29T00:00:00"/>
    <d v="2009-12-03T00:00:00"/>
    <n v="210"/>
    <n v="851921.5"/>
    <d v="2009-08-16T00:00:00"/>
    <d v="2009-12-02T00:00:00"/>
    <n v="108"/>
    <s v="_B"/>
    <x v="0"/>
    <n v="252075.40273972604"/>
    <n v="200912"/>
    <x v="2"/>
    <x v="7"/>
  </r>
  <r>
    <s v="R21189"/>
    <n v="1412493140000"/>
    <d v="2010-10-01T00:00:00"/>
    <d v="2009-11-21T00:00:00"/>
    <n v="1"/>
    <n v="-152264.29999999999"/>
    <d v="2009-08-21T00:00:00"/>
    <d v="2009-11-20T00:00:00"/>
    <n v="91"/>
    <s v="_E"/>
    <x v="1"/>
    <n v="-37961.784383561637"/>
    <n v="200911"/>
    <x v="2"/>
    <x v="11"/>
  </r>
  <r>
    <s v="P9917"/>
    <n v="1160000622540"/>
    <d v="2010-10-04T00:00:00"/>
    <d v="2009-11-21T00:00:00"/>
    <n v="1"/>
    <n v="-250720.3"/>
    <d v="2009-08-21T00:00:00"/>
    <d v="2009-11-20T00:00:00"/>
    <n v="91"/>
    <s v="_B"/>
    <x v="0"/>
    <n v="-62508.34876712328"/>
    <n v="200911"/>
    <x v="2"/>
    <x v="11"/>
  </r>
  <r>
    <s v="V3075"/>
    <n v="1460001153045"/>
    <d v="2010-10-05T00:00:00"/>
    <d v="2010-01-29T00:00:00"/>
    <n v="1"/>
    <n v="-190128"/>
    <d v="2009-08-27T00:00:00"/>
    <d v="2010-01-28T00:00:00"/>
    <n v="154"/>
    <s v="_E"/>
    <x v="1"/>
    <n v="-80218.389041095885"/>
    <n v="201001"/>
    <x v="3"/>
    <x v="10"/>
  </r>
  <r>
    <s v="R21189"/>
    <n v="1100000483630"/>
    <d v="2010-10-05T00:00:00"/>
    <d v="2009-12-18T00:00:00"/>
    <n v="43"/>
    <n v="69754.100000000006"/>
    <d v="2009-08-22T00:00:00"/>
    <d v="2009-12-17T00:00:00"/>
    <n v="117"/>
    <s v="_B"/>
    <x v="0"/>
    <n v="22359.533424657537"/>
    <n v="200912"/>
    <x v="2"/>
    <x v="7"/>
  </r>
  <r>
    <s v="R21189"/>
    <n v="1100000483630"/>
    <d v="2010-10-05T00:00:00"/>
    <d v="2009-12-18T00:00:00"/>
    <n v="210"/>
    <n v="-62286.7"/>
    <d v="2009-08-22T00:00:00"/>
    <d v="2009-12-17T00:00:00"/>
    <n v="117"/>
    <s v="_B"/>
    <x v="0"/>
    <n v="-19965.873698630134"/>
    <n v="200912"/>
    <x v="2"/>
    <x v="7"/>
  </r>
  <r>
    <s v="R21189"/>
    <n v="1100002783358"/>
    <d v="2010-10-05T00:00:00"/>
    <d v="2009-12-08T00:00:00"/>
    <n v="72"/>
    <n v="-133169.20000000001"/>
    <d v="2009-08-22T00:00:00"/>
    <d v="2009-12-07T00:00:00"/>
    <n v="107"/>
    <s v="_B"/>
    <x v="0"/>
    <n v="-39038.642191780826"/>
    <n v="200912"/>
    <x v="2"/>
    <x v="7"/>
  </r>
  <r>
    <s v="R21189"/>
    <n v="1100002783358"/>
    <d v="2010-10-05T00:00:00"/>
    <d v="2009-12-08T00:00:00"/>
    <n v="184"/>
    <n v="72582.600000000006"/>
    <d v="2009-08-22T00:00:00"/>
    <d v="2009-12-07T00:00:00"/>
    <n v="107"/>
    <s v="_B"/>
    <x v="0"/>
    <n v="21277.63890410959"/>
    <n v="200912"/>
    <x v="2"/>
    <x v="7"/>
  </r>
  <r>
    <s v="M27046"/>
    <n v="1100008290109"/>
    <d v="2010-10-05T00:00:00"/>
    <d v="2010-08-02T00:00:00"/>
    <n v="1"/>
    <n v="-352281.3"/>
    <d v="2009-08-25T00:00:00"/>
    <d v="2010-08-01T00:00:00"/>
    <n v="341"/>
    <s v="_B"/>
    <x v="0"/>
    <n v="-329117.59808219178"/>
    <n v="201008"/>
    <x v="3"/>
    <x v="9"/>
  </r>
  <r>
    <s v="A19811"/>
    <n v="1100013514128"/>
    <d v="2010-10-05T00:00:00"/>
    <d v="2009-10-19T00:00:00"/>
    <n v="1"/>
    <n v="-98582.8"/>
    <d v="2009-08-24T00:00:00"/>
    <d v="2009-10-18T00:00:00"/>
    <n v="55"/>
    <s v="_B"/>
    <x v="0"/>
    <n v="-14854.942465753424"/>
    <n v="200910"/>
    <x v="2"/>
    <x v="2"/>
  </r>
  <r>
    <s v="P9917"/>
    <n v="1100024793079"/>
    <d v="2010-10-05T00:00:00"/>
    <d v="2010-09-16T00:00:00"/>
    <n v="43"/>
    <n v="-68704.5"/>
    <d v="2009-08-26T00:00:00"/>
    <d v="2010-09-15T00:00:00"/>
    <n v="385"/>
    <s v="_B"/>
    <x v="0"/>
    <n v="-72469.130136986307"/>
    <n v="201009"/>
    <x v="3"/>
    <x v="8"/>
  </r>
  <r>
    <s v="P9917"/>
    <n v="1100024793079"/>
    <d v="2010-10-05T00:00:00"/>
    <d v="2010-09-16T00:00:00"/>
    <n v="210"/>
    <n v="-48165.3"/>
    <d v="2009-08-26T00:00:00"/>
    <d v="2010-09-15T00:00:00"/>
    <n v="385"/>
    <s v="_B"/>
    <x v="0"/>
    <n v="-50804.494520547945"/>
    <n v="201009"/>
    <x v="3"/>
    <x v="8"/>
  </r>
  <r>
    <s v="P9917"/>
    <n v="1160000242987"/>
    <d v="2010-10-05T00:00:00"/>
    <d v="2010-06-29T00:00:00"/>
    <n v="1"/>
    <n v="-45318.1"/>
    <d v="2009-08-27T00:00:00"/>
    <d v="2010-06-28T00:00:00"/>
    <n v="305"/>
    <s v="_B"/>
    <x v="0"/>
    <n v="-37868.549315068492"/>
    <n v="201006"/>
    <x v="3"/>
    <x v="4"/>
  </r>
  <r>
    <s v="O2785"/>
    <n v="1100001567158"/>
    <d v="2010-10-07T00:00:00"/>
    <d v="2009-09-30T00:00:00"/>
    <n v="43"/>
    <n v="-429238.7"/>
    <d v="2009-08-25T00:00:00"/>
    <d v="2009-09-29T00:00:00"/>
    <n v="35"/>
    <s v="_B"/>
    <x v="0"/>
    <n v="-41159.875342465755"/>
    <n v="200909"/>
    <x v="2"/>
    <x v="8"/>
  </r>
  <r>
    <s v="O2785"/>
    <n v="1100001567158"/>
    <d v="2010-10-07T00:00:00"/>
    <d v="2009-09-30T00:00:00"/>
    <n v="210"/>
    <n v="-57345.7"/>
    <d v="2009-08-25T00:00:00"/>
    <d v="2009-09-29T00:00:00"/>
    <n v="35"/>
    <s v="_B"/>
    <x v="0"/>
    <n v="-5498.902739726027"/>
    <n v="200909"/>
    <x v="2"/>
    <x v="8"/>
  </r>
  <r>
    <s v="O2785"/>
    <n v="1100002590520"/>
    <d v="2010-10-07T00:00:00"/>
    <d v="2009-10-18T00:00:00"/>
    <n v="1"/>
    <n v="-724632.1"/>
    <d v="2009-08-25T00:00:00"/>
    <d v="2009-10-17T00:00:00"/>
    <n v="53"/>
    <s v="_B"/>
    <x v="0"/>
    <n v="-105220.55150684931"/>
    <n v="200910"/>
    <x v="2"/>
    <x v="2"/>
  </r>
  <r>
    <s v="O2785"/>
    <n v="1100003552092"/>
    <d v="2010-10-07T00:00:00"/>
    <d v="2009-12-24T00:00:00"/>
    <n v="1248"/>
    <n v="83234.100000000006"/>
    <d v="2009-08-25T00:00:00"/>
    <d v="2009-12-23T00:00:00"/>
    <n v="120"/>
    <s v="_B"/>
    <x v="0"/>
    <n v="27364.635616438358"/>
    <n v="200912"/>
    <x v="2"/>
    <x v="7"/>
  </r>
  <r>
    <s v="O2785"/>
    <n v="1100003552092"/>
    <d v="2010-10-07T00:00:00"/>
    <d v="2009-12-24T00:00:00"/>
    <n v="1249"/>
    <n v="-68325.3"/>
    <d v="2009-08-25T00:00:00"/>
    <d v="2009-12-23T00:00:00"/>
    <n v="120"/>
    <s v="_B"/>
    <x v="0"/>
    <n v="-22463.112328767122"/>
    <n v="200912"/>
    <x v="2"/>
    <x v="7"/>
  </r>
  <r>
    <s v="P9917"/>
    <n v="1100005752956"/>
    <d v="2010-10-07T00:00:00"/>
    <d v="2009-12-18T00:00:00"/>
    <n v="43"/>
    <n v="-115772.1"/>
    <d v="2009-08-29T00:00:00"/>
    <d v="2009-12-17T00:00:00"/>
    <n v="110"/>
    <s v="_B"/>
    <x v="0"/>
    <n v="-34890.221917808223"/>
    <n v="200912"/>
    <x v="2"/>
    <x v="7"/>
  </r>
  <r>
    <s v="P9917"/>
    <n v="1100005752956"/>
    <d v="2010-10-07T00:00:00"/>
    <d v="2009-12-18T00:00:00"/>
    <n v="210"/>
    <n v="-306532.3"/>
    <d v="2009-08-29T00:00:00"/>
    <d v="2009-12-17T00:00:00"/>
    <n v="110"/>
    <s v="_B"/>
    <x v="0"/>
    <n v="-92379.597260273978"/>
    <n v="200912"/>
    <x v="2"/>
    <x v="7"/>
  </r>
  <r>
    <s v="O2785"/>
    <n v="1100006944824"/>
    <d v="2010-10-07T00:00:00"/>
    <d v="2010-01-12T00:00:00"/>
    <n v="43"/>
    <n v="-67757.8"/>
    <d v="2009-08-25T00:00:00"/>
    <d v="2010-01-11T00:00:00"/>
    <n v="139"/>
    <s v="_B"/>
    <x v="0"/>
    <n v="-25803.655342465754"/>
    <n v="201001"/>
    <x v="3"/>
    <x v="10"/>
  </r>
  <r>
    <s v="O2785"/>
    <n v="1100006944824"/>
    <d v="2010-10-07T00:00:00"/>
    <d v="2010-01-12T00:00:00"/>
    <n v="210"/>
    <n v="75000.2"/>
    <d v="2009-08-25T00:00:00"/>
    <d v="2010-01-11T00:00:00"/>
    <n v="139"/>
    <s v="_B"/>
    <x v="0"/>
    <n v="28561.719999999998"/>
    <n v="201001"/>
    <x v="3"/>
    <x v="10"/>
  </r>
  <r>
    <s v="P9917"/>
    <n v="1100770781534"/>
    <d v="2010-10-07T00:00:00"/>
    <d v="2009-11-29T00:00:00"/>
    <n v="1"/>
    <n v="-83528.5"/>
    <d v="2009-08-29T00:00:00"/>
    <d v="2009-11-28T00:00:00"/>
    <n v="91"/>
    <s v="_B"/>
    <x v="0"/>
    <n v="-20824.913698630138"/>
    <n v="200911"/>
    <x v="2"/>
    <x v="11"/>
  </r>
  <r>
    <s v="P9917"/>
    <n v="1100020205936"/>
    <d v="2010-10-08T00:00:00"/>
    <d v="2010-03-08T00:00:00"/>
    <n v="1233"/>
    <n v="44745.7"/>
    <d v="2009-09-02T00:00:00"/>
    <d v="2010-03-07T00:00:00"/>
    <n v="186"/>
    <s v="_B"/>
    <x v="0"/>
    <n v="22801.918356164384"/>
    <n v="201003"/>
    <x v="3"/>
    <x v="0"/>
  </r>
  <r>
    <s v="P9917"/>
    <n v="1100020205936"/>
    <d v="2010-10-08T00:00:00"/>
    <d v="2010-03-08T00:00:00"/>
    <n v="1234"/>
    <n v="-36573.9"/>
    <d v="2009-09-02T00:00:00"/>
    <d v="2010-03-07T00:00:00"/>
    <n v="186"/>
    <s v="_B"/>
    <x v="0"/>
    <n v="-18637.658630136986"/>
    <n v="201003"/>
    <x v="3"/>
    <x v="0"/>
  </r>
  <r>
    <s v="O2785"/>
    <n v="1100050238029"/>
    <d v="2010-10-08T00:00:00"/>
    <d v="2010-01-25T00:00:00"/>
    <n v="1"/>
    <n v="-62556.3"/>
    <d v="2009-08-25T00:00:00"/>
    <d v="2010-01-24T00:00:00"/>
    <n v="152"/>
    <s v="_B"/>
    <x v="0"/>
    <n v="-26050.842739726028"/>
    <n v="201001"/>
    <x v="3"/>
    <x v="10"/>
  </r>
  <r>
    <s v="M27046"/>
    <n v="1100000341208"/>
    <d v="2010-10-10T00:00:00"/>
    <d v="2009-12-01T00:00:00"/>
    <n v="1250"/>
    <n v="32674.3"/>
    <d v="2009-09-01T00:00:00"/>
    <d v="2009-11-30T00:00:00"/>
    <n v="90"/>
    <s v="_B"/>
    <x v="0"/>
    <n v="8056.6767123287673"/>
    <n v="200912"/>
    <x v="2"/>
    <x v="7"/>
  </r>
  <r>
    <s v="M27046"/>
    <n v="1100000341208"/>
    <d v="2010-10-10T00:00:00"/>
    <d v="2009-12-01T00:00:00"/>
    <n v="1251"/>
    <n v="-316578.5"/>
    <d v="2009-09-01T00:00:00"/>
    <d v="2009-11-30T00:00:00"/>
    <n v="90"/>
    <s v="_B"/>
    <x v="0"/>
    <n v="-78060.452054794514"/>
    <n v="200912"/>
    <x v="2"/>
    <x v="7"/>
  </r>
  <r>
    <s v="R21189"/>
    <n v="1460001123946"/>
    <d v="2010-10-11T00:00:00"/>
    <d v="2009-11-24T00:00:00"/>
    <n v="1"/>
    <n v="-138548.20000000001"/>
    <d v="2009-08-30T00:00:00"/>
    <d v="2009-11-23T00:00:00"/>
    <n v="85"/>
    <s v="_E"/>
    <x v="1"/>
    <n v="-32264.649315068495"/>
    <n v="200911"/>
    <x v="2"/>
    <x v="11"/>
  </r>
  <r>
    <s v="S18276"/>
    <n v="1100011248507"/>
    <d v="2010-10-11T00:00:00"/>
    <d v="2009-12-02T00:00:00"/>
    <n v="43"/>
    <n v="-3345.3"/>
    <d v="2009-09-02T00:00:00"/>
    <d v="2009-12-01T00:00:00"/>
    <n v="90"/>
    <s v="_B"/>
    <x v="0"/>
    <n v="-824.86849315068503"/>
    <n v="200912"/>
    <x v="2"/>
    <x v="7"/>
  </r>
  <r>
    <s v="S18276"/>
    <n v="1100011248507"/>
    <d v="2010-10-11T00:00:00"/>
    <d v="2009-12-02T00:00:00"/>
    <n v="210"/>
    <n v="-13840.7"/>
    <d v="2009-09-02T00:00:00"/>
    <d v="2009-12-01T00:00:00"/>
    <n v="90"/>
    <s v="_B"/>
    <x v="0"/>
    <n v="-3412.7753424657535"/>
    <n v="200912"/>
    <x v="2"/>
    <x v="7"/>
  </r>
  <r>
    <s v="V3075"/>
    <n v="1410708413008"/>
    <d v="2010-10-12T00:00:00"/>
    <d v="2009-12-09T00:00:00"/>
    <n v="1"/>
    <n v="-352176"/>
    <d v="2009-09-04T00:00:00"/>
    <d v="2009-12-08T00:00:00"/>
    <n v="95"/>
    <s v="_E"/>
    <x v="1"/>
    <n v="-91662.246575342462"/>
    <n v="200912"/>
    <x v="2"/>
    <x v="7"/>
  </r>
  <r>
    <s v="R21189"/>
    <n v="1419441211000"/>
    <d v="2010-10-12T00:00:00"/>
    <d v="2009-12-07T00:00:00"/>
    <n v="43"/>
    <n v="95318.399999999994"/>
    <d v="2009-09-05T00:00:00"/>
    <d v="2009-12-06T00:00:00"/>
    <n v="92"/>
    <s v="_E"/>
    <x v="1"/>
    <n v="24025.459726027399"/>
    <n v="200912"/>
    <x v="2"/>
    <x v="7"/>
  </r>
  <r>
    <s v="R21189"/>
    <n v="1419441211000"/>
    <d v="2010-10-12T00:00:00"/>
    <d v="2009-12-07T00:00:00"/>
    <n v="210"/>
    <n v="-91656"/>
    <d v="2009-09-05T00:00:00"/>
    <d v="2009-12-06T00:00:00"/>
    <n v="92"/>
    <s v="_E"/>
    <x v="1"/>
    <n v="-23102.334246575345"/>
    <n v="200912"/>
    <x v="2"/>
    <x v="7"/>
  </r>
  <r>
    <s v="R15733"/>
    <n v="1100000449453"/>
    <d v="2010-10-12T00:00:00"/>
    <d v="2009-12-11T00:00:00"/>
    <n v="43"/>
    <n v="182431.9"/>
    <d v="2009-09-01T00:00:00"/>
    <d v="2009-12-10T00:00:00"/>
    <n v="100"/>
    <s v="_B"/>
    <x v="0"/>
    <n v="49981.342465753427"/>
    <n v="200912"/>
    <x v="2"/>
    <x v="7"/>
  </r>
  <r>
    <s v="R15733"/>
    <n v="1100000449453"/>
    <d v="2010-10-12T00:00:00"/>
    <d v="2009-12-11T00:00:00"/>
    <n v="210"/>
    <n v="-181928.9"/>
    <d v="2009-09-01T00:00:00"/>
    <d v="2009-12-10T00:00:00"/>
    <n v="100"/>
    <s v="_B"/>
    <x v="0"/>
    <n v="-49843.534246575342"/>
    <n v="200912"/>
    <x v="2"/>
    <x v="7"/>
  </r>
  <r>
    <s v="A21600"/>
    <n v="1100008391697"/>
    <d v="2010-10-12T00:00:00"/>
    <d v="2009-11-30T00:00:00"/>
    <n v="43"/>
    <n v="-118623.7"/>
    <d v="2009-08-31T00:00:00"/>
    <d v="2009-11-29T00:00:00"/>
    <n v="90"/>
    <s v="_B"/>
    <x v="0"/>
    <n v="-29249.679452054796"/>
    <n v="200911"/>
    <x v="2"/>
    <x v="11"/>
  </r>
  <r>
    <s v="A21600"/>
    <n v="1100008391697"/>
    <d v="2010-10-12T00:00:00"/>
    <d v="2009-11-30T00:00:00"/>
    <n v="210"/>
    <n v="139887.20000000001"/>
    <d v="2009-08-31T00:00:00"/>
    <d v="2009-11-29T00:00:00"/>
    <n v="90"/>
    <s v="_B"/>
    <x v="0"/>
    <n v="34492.734246575346"/>
    <n v="200911"/>
    <x v="2"/>
    <x v="11"/>
  </r>
  <r>
    <s v="P9917"/>
    <n v="1100011197650"/>
    <d v="2010-10-12T00:00:00"/>
    <d v="2010-06-09T00:00:00"/>
    <n v="43"/>
    <n v="27759.5"/>
    <d v="2009-09-03T00:00:00"/>
    <d v="2010-06-08T00:00:00"/>
    <n v="278"/>
    <s v="_B"/>
    <x v="0"/>
    <n v="21142.852054794523"/>
    <n v="201006"/>
    <x v="3"/>
    <x v="4"/>
  </r>
  <r>
    <s v="P9917"/>
    <n v="1100011197650"/>
    <d v="2010-10-12T00:00:00"/>
    <d v="2010-06-09T00:00:00"/>
    <n v="210"/>
    <n v="-23659.9"/>
    <d v="2009-09-03T00:00:00"/>
    <d v="2010-06-08T00:00:00"/>
    <n v="278"/>
    <s v="_B"/>
    <x v="0"/>
    <n v="-18020.41698630137"/>
    <n v="201006"/>
    <x v="3"/>
    <x v="4"/>
  </r>
  <r>
    <s v="P9917"/>
    <n v="1415660860003"/>
    <d v="2010-10-13T00:00:00"/>
    <d v="2009-12-07T00:00:00"/>
    <n v="1"/>
    <n v="-52253.4"/>
    <d v="2009-09-07T00:00:00"/>
    <d v="2009-12-06T00:00:00"/>
    <n v="90"/>
    <s v="_E"/>
    <x v="1"/>
    <n v="-12884.4"/>
    <n v="200912"/>
    <x v="2"/>
    <x v="7"/>
  </r>
  <r>
    <s v="V3075"/>
    <n v="1100000547986"/>
    <d v="2010-10-13T00:00:00"/>
    <d v="2009-11-07T00:00:00"/>
    <n v="43"/>
    <n v="-179392.2"/>
    <d v="2009-09-05T00:00:00"/>
    <d v="2009-11-06T00:00:00"/>
    <n v="62"/>
    <s v="_B"/>
    <x v="0"/>
    <n v="-30472.099726027402"/>
    <n v="200911"/>
    <x v="2"/>
    <x v="11"/>
  </r>
  <r>
    <s v="V3075"/>
    <n v="1100000547986"/>
    <d v="2010-10-13T00:00:00"/>
    <d v="2009-11-07T00:00:00"/>
    <n v="210"/>
    <n v="214218.4"/>
    <d v="2009-09-05T00:00:00"/>
    <d v="2009-11-06T00:00:00"/>
    <n v="62"/>
    <s v="_B"/>
    <x v="0"/>
    <n v="36387.78301369863"/>
    <n v="200911"/>
    <x v="2"/>
    <x v="11"/>
  </r>
  <r>
    <s v="K17355"/>
    <n v="1100001679577"/>
    <d v="2010-10-13T00:00:00"/>
    <d v="2009-12-30T00:00:00"/>
    <n v="43"/>
    <n v="63347.8"/>
    <d v="2009-08-30T00:00:00"/>
    <d v="2009-12-29T00:00:00"/>
    <n v="121"/>
    <s v="_B"/>
    <x v="0"/>
    <n v="21000.229589041097"/>
    <n v="200912"/>
    <x v="2"/>
    <x v="7"/>
  </r>
  <r>
    <s v="K17355"/>
    <n v="1100001679577"/>
    <d v="2010-10-13T00:00:00"/>
    <d v="2009-12-30T00:00:00"/>
    <n v="210"/>
    <n v="29966.3"/>
    <d v="2009-08-30T00:00:00"/>
    <d v="2009-12-29T00:00:00"/>
    <n v="121"/>
    <s v="_B"/>
    <x v="0"/>
    <n v="9934.0336986301354"/>
    <n v="200912"/>
    <x v="2"/>
    <x v="7"/>
  </r>
  <r>
    <s v="K17355"/>
    <n v="1100023333180"/>
    <d v="2010-10-13T00:00:00"/>
    <d v="2010-07-14T00:00:00"/>
    <n v="43"/>
    <n v="-22077.599999999999"/>
    <d v="2009-08-31T00:00:00"/>
    <d v="2010-07-13T00:00:00"/>
    <n v="316"/>
    <s v="_B"/>
    <x v="0"/>
    <n v="-19113.757808219176"/>
    <n v="201007"/>
    <x v="3"/>
    <x v="6"/>
  </r>
  <r>
    <s v="K17355"/>
    <n v="1100023333180"/>
    <d v="2010-10-13T00:00:00"/>
    <d v="2010-07-14T00:00:00"/>
    <n v="210"/>
    <n v="-19259.900000000001"/>
    <d v="2009-08-31T00:00:00"/>
    <d v="2010-07-13T00:00:00"/>
    <n v="316"/>
    <s v="_B"/>
    <x v="0"/>
    <n v="-16674.324383561645"/>
    <n v="201007"/>
    <x v="3"/>
    <x v="6"/>
  </r>
  <r>
    <s v="M27046"/>
    <n v="1100006629419"/>
    <d v="2010-10-14T00:00:00"/>
    <d v="2010-04-10T00:00:00"/>
    <n v="1244"/>
    <n v="-33410.699999999997"/>
    <d v="2009-09-23T00:00:00"/>
    <d v="2010-04-09T00:00:00"/>
    <n v="198"/>
    <s v="_B"/>
    <x v="0"/>
    <n v="-18124.160547945205"/>
    <n v="201004"/>
    <x v="3"/>
    <x v="5"/>
  </r>
  <r>
    <s v="M27046"/>
    <n v="1100006629419"/>
    <d v="2010-10-14T00:00:00"/>
    <d v="2010-04-10T00:00:00"/>
    <n v="1245"/>
    <n v="37004.699999999997"/>
    <d v="2009-09-23T00:00:00"/>
    <d v="2010-04-09T00:00:00"/>
    <n v="198"/>
    <s v="_B"/>
    <x v="0"/>
    <n v="20073.782465753426"/>
    <n v="201004"/>
    <x v="3"/>
    <x v="5"/>
  </r>
  <r>
    <s v="M27046"/>
    <n v="1100010860501"/>
    <d v="2010-10-14T00:00:00"/>
    <d v="2009-12-14T00:00:00"/>
    <n v="43"/>
    <n v="65755.899999999994"/>
    <d v="2009-09-05T00:00:00"/>
    <d v="2009-12-13T00:00:00"/>
    <n v="99"/>
    <s v="_B"/>
    <x v="0"/>
    <n v="17835.161917808218"/>
    <n v="200912"/>
    <x v="2"/>
    <x v="7"/>
  </r>
  <r>
    <s v="M27046"/>
    <n v="1100010860501"/>
    <d v="2010-10-14T00:00:00"/>
    <d v="2009-12-14T00:00:00"/>
    <n v="210"/>
    <n v="-129099.6"/>
    <d v="2009-09-05T00:00:00"/>
    <d v="2009-12-13T00:00:00"/>
    <n v="99"/>
    <s v="_B"/>
    <x v="0"/>
    <n v="-35016.055890410957"/>
    <n v="200912"/>
    <x v="2"/>
    <x v="7"/>
  </r>
  <r>
    <s v="P9917"/>
    <n v="1100012370138"/>
    <d v="2010-10-14T00:00:00"/>
    <d v="2010-01-02T00:00:00"/>
    <n v="1"/>
    <n v="-406891.7"/>
    <d v="2009-12-28T00:00:00"/>
    <d v="2010-01-01T00:00:00"/>
    <n v="4"/>
    <s v="_B"/>
    <x v="0"/>
    <n v="-4459.0871232876716"/>
    <n v="201001"/>
    <x v="3"/>
    <x v="10"/>
  </r>
  <r>
    <s v="S18276"/>
    <n v="1100024427616"/>
    <d v="2010-10-14T00:00:00"/>
    <d v="2010-03-08T00:00:00"/>
    <n v="1"/>
    <n v="-163338.1"/>
    <d v="2009-09-06T00:00:00"/>
    <d v="2010-03-07T00:00:00"/>
    <n v="182"/>
    <s v="_B"/>
    <x v="0"/>
    <n v="-81445.29917808219"/>
    <n v="201003"/>
    <x v="3"/>
    <x v="0"/>
  </r>
  <r>
    <s v="K15909"/>
    <n v="1100003064760"/>
    <d v="2010-10-15T00:00:00"/>
    <d v="2009-12-09T00:00:00"/>
    <n v="43"/>
    <n v="98414.6"/>
    <d v="2009-09-06T00:00:00"/>
    <d v="2009-12-08T00:00:00"/>
    <n v="93"/>
    <s v="_B"/>
    <x v="0"/>
    <n v="25075.500821917813"/>
    <n v="200912"/>
    <x v="2"/>
    <x v="7"/>
  </r>
  <r>
    <s v="K15909"/>
    <n v="1100003064760"/>
    <d v="2010-10-15T00:00:00"/>
    <d v="2009-12-09T00:00:00"/>
    <n v="210"/>
    <n v="-92036.4"/>
    <d v="2009-09-06T00:00:00"/>
    <d v="2009-12-08T00:00:00"/>
    <n v="93"/>
    <s v="_B"/>
    <x v="0"/>
    <n v="-23450.370410958902"/>
    <n v="200912"/>
    <x v="2"/>
    <x v="7"/>
  </r>
  <r>
    <s v="K15909"/>
    <n v="1100022920620"/>
    <d v="2010-10-15T00:00:00"/>
    <d v="2010-03-27T00:00:00"/>
    <n v="43"/>
    <n v="54580.7"/>
    <d v="2009-09-06T00:00:00"/>
    <d v="2010-03-26T00:00:00"/>
    <n v="201"/>
    <s v="_B"/>
    <x v="0"/>
    <n v="30056.769041095889"/>
    <n v="201003"/>
    <x v="3"/>
    <x v="0"/>
  </r>
  <r>
    <s v="K15909"/>
    <n v="1100022920620"/>
    <d v="2010-10-15T00:00:00"/>
    <d v="2010-03-27T00:00:00"/>
    <n v="210"/>
    <n v="-35639.4"/>
    <d v="2009-09-06T00:00:00"/>
    <d v="2010-03-26T00:00:00"/>
    <n v="201"/>
    <s v="_B"/>
    <x v="0"/>
    <n v="-19626.080547945206"/>
    <n v="201003"/>
    <x v="3"/>
    <x v="0"/>
  </r>
  <r>
    <s v="R21189"/>
    <n v="1160000719066"/>
    <d v="2010-10-15T00:00:00"/>
    <d v="2009-12-06T00:00:00"/>
    <n v="1"/>
    <n v="-71918.600000000006"/>
    <d v="2009-09-06T00:00:00"/>
    <d v="2009-12-05T00:00:00"/>
    <n v="90"/>
    <s v="_B"/>
    <x v="0"/>
    <n v="-17733.353424657536"/>
    <n v="200912"/>
    <x v="2"/>
    <x v="7"/>
  </r>
  <r>
    <s v="O2785"/>
    <n v="1100012283664"/>
    <d v="2010-10-18T00:00:00"/>
    <d v="2010-09-17T00:00:00"/>
    <n v="1235"/>
    <n v="-31755.8"/>
    <d v="2009-09-08T00:00:00"/>
    <d v="2010-09-16T00:00:00"/>
    <n v="373"/>
    <s v="_B"/>
    <x v="0"/>
    <n v="-32451.817534246577"/>
    <n v="201009"/>
    <x v="3"/>
    <x v="8"/>
  </r>
  <r>
    <s v="O2785"/>
    <n v="1100012283664"/>
    <d v="2010-10-18T00:00:00"/>
    <d v="2010-09-17T00:00:00"/>
    <n v="1236"/>
    <n v="-37937.300000000003"/>
    <d v="2009-09-08T00:00:00"/>
    <d v="2010-09-16T00:00:00"/>
    <n v="373"/>
    <s v="_B"/>
    <x v="0"/>
    <n v="-38768.802465753426"/>
    <n v="201009"/>
    <x v="3"/>
    <x v="8"/>
  </r>
  <r>
    <s v="O2785"/>
    <n v="1100012283664"/>
    <d v="2010-10-18T00:00:00"/>
    <d v="2010-09-17T00:00:00"/>
    <n v="1237"/>
    <n v="-20685.3"/>
    <d v="2009-09-08T00:00:00"/>
    <d v="2010-09-16T00:00:00"/>
    <n v="373"/>
    <s v="_B"/>
    <x v="0"/>
    <n v="-21138.676438356164"/>
    <n v="201009"/>
    <x v="3"/>
    <x v="8"/>
  </r>
  <r>
    <s v="R21189"/>
    <n v="1100006678053"/>
    <d v="2010-10-19T00:00:00"/>
    <d v="2010-04-07T00:00:00"/>
    <n v="356"/>
    <n v="6455.1"/>
    <d v="2009-09-06T00:00:00"/>
    <d v="2010-04-06T00:00:00"/>
    <n v="212"/>
    <s v="_B"/>
    <x v="0"/>
    <n v="3749.2635616438356"/>
    <n v="201004"/>
    <x v="3"/>
    <x v="5"/>
  </r>
  <r>
    <s v="R21189"/>
    <n v="1100006678053"/>
    <d v="2010-10-19T00:00:00"/>
    <d v="2010-04-07T00:00:00"/>
    <n v="357"/>
    <n v="-69621.100000000006"/>
    <d v="2009-09-06T00:00:00"/>
    <d v="2010-04-06T00:00:00"/>
    <n v="212"/>
    <s v="_B"/>
    <x v="0"/>
    <n v="-40437.460821917812"/>
    <n v="201004"/>
    <x v="3"/>
    <x v="5"/>
  </r>
  <r>
    <s v="O2785"/>
    <n v="1100011026193"/>
    <d v="2010-10-19T00:00:00"/>
    <d v="2010-01-10T00:00:00"/>
    <n v="1233"/>
    <n v="-40978.400000000001"/>
    <d v="2009-09-10T00:00:00"/>
    <d v="2010-01-09T00:00:00"/>
    <n v="121"/>
    <s v="_B"/>
    <x v="0"/>
    <n v="-13584.620273972603"/>
    <n v="201001"/>
    <x v="3"/>
    <x v="10"/>
  </r>
  <r>
    <s v="O2785"/>
    <n v="1100011026193"/>
    <d v="2010-10-19T00:00:00"/>
    <d v="2010-01-10T00:00:00"/>
    <n v="1234"/>
    <n v="-75234.5"/>
    <d v="2009-09-10T00:00:00"/>
    <d v="2010-01-09T00:00:00"/>
    <n v="121"/>
    <s v="_B"/>
    <x v="0"/>
    <n v="-24940.752054794521"/>
    <n v="201001"/>
    <x v="3"/>
    <x v="10"/>
  </r>
  <r>
    <s v="E7261"/>
    <n v="1100021232921"/>
    <d v="2010-10-19T00:00:00"/>
    <d v="2010-01-27T00:00:00"/>
    <n v="172"/>
    <n v="-43936"/>
    <d v="2009-09-05T00:00:00"/>
    <d v="2010-01-26T00:00:00"/>
    <n v="143"/>
    <s v="_B"/>
    <x v="0"/>
    <n v="-17213.282191780821"/>
    <n v="201001"/>
    <x v="3"/>
    <x v="10"/>
  </r>
  <r>
    <s v="R21189"/>
    <n v="1100025564331"/>
    <d v="2010-10-19T00:00:00"/>
    <d v="2009-12-12T00:00:00"/>
    <n v="43"/>
    <n v="-85428.6"/>
    <d v="2009-09-11T00:00:00"/>
    <d v="2009-12-11T00:00:00"/>
    <n v="91"/>
    <s v="_B"/>
    <x v="0"/>
    <n v="-21298.637260273972"/>
    <n v="200912"/>
    <x v="2"/>
    <x v="7"/>
  </r>
  <r>
    <s v="R21189"/>
    <n v="1100025564331"/>
    <d v="2010-10-19T00:00:00"/>
    <d v="2009-12-12T00:00:00"/>
    <n v="210"/>
    <n v="91066.9"/>
    <d v="2009-09-11T00:00:00"/>
    <d v="2009-12-11T00:00:00"/>
    <n v="91"/>
    <s v="_B"/>
    <x v="0"/>
    <n v="22704.350410958905"/>
    <n v="200912"/>
    <x v="2"/>
    <x v="7"/>
  </r>
  <r>
    <s v="A19811"/>
    <n v="1100050444140"/>
    <d v="2010-10-19T00:00:00"/>
    <d v="2010-02-04T00:00:00"/>
    <n v="1"/>
    <n v="-118080.4"/>
    <d v="2009-09-12T00:00:00"/>
    <d v="2010-02-03T00:00:00"/>
    <n v="144"/>
    <s v="_B"/>
    <x v="0"/>
    <n v="-46585.144109589033"/>
    <n v="201002"/>
    <x v="3"/>
    <x v="1"/>
  </r>
  <r>
    <s v="S18276"/>
    <n v="1160000378837"/>
    <d v="2010-10-19T00:00:00"/>
    <d v="2009-12-02T00:00:00"/>
    <n v="43"/>
    <n v="140462.70000000001"/>
    <d v="2009-09-12T00:00:00"/>
    <d v="2009-12-01T00:00:00"/>
    <n v="80"/>
    <s v="_B"/>
    <x v="0"/>
    <n v="30786.345205479454"/>
    <n v="200912"/>
    <x v="2"/>
    <x v="7"/>
  </r>
  <r>
    <s v="S18276"/>
    <n v="1160000378837"/>
    <d v="2010-10-19T00:00:00"/>
    <d v="2009-12-02T00:00:00"/>
    <n v="210"/>
    <n v="-123815"/>
    <d v="2009-09-12T00:00:00"/>
    <d v="2009-12-01T00:00:00"/>
    <n v="80"/>
    <s v="_B"/>
    <x v="0"/>
    <n v="-27137.534246575342"/>
    <n v="200912"/>
    <x v="2"/>
    <x v="7"/>
  </r>
  <r>
    <s v="R15733"/>
    <n v="1100003646430"/>
    <d v="2010-10-20T00:00:00"/>
    <d v="2010-08-17T00:00:00"/>
    <n v="43"/>
    <n v="-24612.9"/>
    <d v="2009-09-09T00:00:00"/>
    <d v="2010-08-16T00:00:00"/>
    <n v="341"/>
    <s v="_B"/>
    <x v="0"/>
    <n v="-22994.517534246577"/>
    <n v="201008"/>
    <x v="3"/>
    <x v="9"/>
  </r>
  <r>
    <s v="R15733"/>
    <n v="1100003646430"/>
    <d v="2010-10-20T00:00:00"/>
    <d v="2010-08-17T00:00:00"/>
    <n v="210"/>
    <n v="35976.1"/>
    <d v="2009-09-09T00:00:00"/>
    <d v="2010-08-16T00:00:00"/>
    <n v="341"/>
    <s v="_B"/>
    <x v="0"/>
    <n v="33610.548219178083"/>
    <n v="201008"/>
    <x v="3"/>
    <x v="9"/>
  </r>
  <r>
    <s v="K17355"/>
    <n v="1100024356540"/>
    <d v="2010-10-20T00:00:00"/>
    <d v="2009-12-16T00:00:00"/>
    <n v="43"/>
    <n v="-293204.7"/>
    <d v="2009-09-16T00:00:00"/>
    <d v="2009-12-15T00:00:00"/>
    <n v="90"/>
    <s v="_B"/>
    <x v="0"/>
    <n v="-72297.049315068492"/>
    <n v="200912"/>
    <x v="2"/>
    <x v="7"/>
  </r>
  <r>
    <s v="K17355"/>
    <n v="1100024356540"/>
    <d v="2010-10-20T00:00:00"/>
    <d v="2009-12-16T00:00:00"/>
    <n v="210"/>
    <n v="-221343.8"/>
    <d v="2009-09-16T00:00:00"/>
    <d v="2009-12-15T00:00:00"/>
    <n v="90"/>
    <s v="_B"/>
    <x v="0"/>
    <n v="-54577.923287671227"/>
    <n v="200912"/>
    <x v="2"/>
    <x v="7"/>
  </r>
  <r>
    <s v="K15909"/>
    <n v="1413453980007"/>
    <d v="2010-10-21T00:00:00"/>
    <d v="2009-11-19T00:00:00"/>
    <n v="1265"/>
    <n v="-186714.4"/>
    <d v="2009-09-13T00:00:00"/>
    <d v="2009-11-18T00:00:00"/>
    <n v="66"/>
    <s v="_E"/>
    <x v="1"/>
    <n v="-33762.055890410957"/>
    <n v="200911"/>
    <x v="2"/>
    <x v="11"/>
  </r>
  <r>
    <s v="K15909"/>
    <n v="1413453980007"/>
    <d v="2010-10-21T00:00:00"/>
    <d v="2009-11-19T00:00:00"/>
    <n v="1266"/>
    <n v="216171.7"/>
    <d v="2009-09-13T00:00:00"/>
    <d v="2009-11-18T00:00:00"/>
    <n v="66"/>
    <s v="_E"/>
    <x v="1"/>
    <n v="39088.581369863015"/>
    <n v="200911"/>
    <x v="2"/>
    <x v="11"/>
  </r>
  <r>
    <s v="V3075"/>
    <n v="1100002932009"/>
    <d v="2010-10-21T00:00:00"/>
    <d v="2009-12-11T00:00:00"/>
    <n v="43"/>
    <n v="-38475"/>
    <d v="2009-09-10T00:00:00"/>
    <d v="2009-12-10T00:00:00"/>
    <n v="91"/>
    <s v="_B"/>
    <x v="0"/>
    <n v="-9592.3972602739723"/>
    <n v="200912"/>
    <x v="2"/>
    <x v="7"/>
  </r>
  <r>
    <s v="V3075"/>
    <n v="1100002932009"/>
    <d v="2010-10-21T00:00:00"/>
    <d v="2009-12-11T00:00:00"/>
    <n v="210"/>
    <n v="-388252.5"/>
    <d v="2009-09-10T00:00:00"/>
    <d v="2009-12-10T00:00:00"/>
    <n v="91"/>
    <s v="_B"/>
    <x v="0"/>
    <n v="-96797.198630136976"/>
    <n v="200912"/>
    <x v="2"/>
    <x v="7"/>
  </r>
  <r>
    <s v="K15909"/>
    <n v="1100002966026"/>
    <d v="2010-10-21T00:00:00"/>
    <d v="2010-06-24T00:00:00"/>
    <n v="1233"/>
    <n v="-61700.3"/>
    <d v="2009-09-13T00:00:00"/>
    <d v="2010-06-23T00:00:00"/>
    <n v="283"/>
    <s v="_B"/>
    <x v="0"/>
    <n v="-47838.862739726028"/>
    <n v="201006"/>
    <x v="3"/>
    <x v="4"/>
  </r>
  <r>
    <s v="K15909"/>
    <n v="1100002966026"/>
    <d v="2010-10-21T00:00:00"/>
    <d v="2010-06-24T00:00:00"/>
    <n v="1234"/>
    <n v="67088.800000000003"/>
    <d v="2009-09-13T00:00:00"/>
    <d v="2010-06-23T00:00:00"/>
    <n v="283"/>
    <s v="_B"/>
    <x v="0"/>
    <n v="52016.795616438358"/>
    <n v="201006"/>
    <x v="3"/>
    <x v="4"/>
  </r>
  <r>
    <s v="K15909"/>
    <n v="1100014208793"/>
    <d v="2010-10-21T00:00:00"/>
    <d v="2009-12-01T00:00:00"/>
    <n v="1"/>
    <n v="-386566.2"/>
    <d v="2009-09-13T00:00:00"/>
    <d v="2009-11-30T00:00:00"/>
    <n v="78"/>
    <s v="_B"/>
    <x v="0"/>
    <n v="-82608.667397260273"/>
    <n v="200912"/>
    <x v="2"/>
    <x v="7"/>
  </r>
  <r>
    <s v="A19811"/>
    <n v="1100024837753"/>
    <d v="2010-10-21T00:00:00"/>
    <d v="2009-07-25T00:00:00"/>
    <n v="43"/>
    <n v="76201.5"/>
    <d v="2009-04-27T00:00:00"/>
    <d v="2009-07-24T00:00:00"/>
    <n v="88"/>
    <s v="_B"/>
    <x v="0"/>
    <n v="18371.868493150687"/>
    <n v="200907"/>
    <x v="2"/>
    <x v="6"/>
  </r>
  <r>
    <s v="A19811"/>
    <n v="1100024837753"/>
    <d v="2010-10-21T00:00:00"/>
    <d v="2009-07-25T00:00:00"/>
    <n v="210"/>
    <n v="-1514.8"/>
    <d v="2009-04-27T00:00:00"/>
    <d v="2009-07-24T00:00:00"/>
    <n v="88"/>
    <s v="_B"/>
    <x v="0"/>
    <n v="-365.21205479452055"/>
    <n v="200907"/>
    <x v="2"/>
    <x v="6"/>
  </r>
  <r>
    <s v="R21189"/>
    <n v="1100050432483"/>
    <d v="2010-10-21T00:00:00"/>
    <d v="2010-02-02T00:00:00"/>
    <n v="43"/>
    <n v="517310.7"/>
    <d v="2009-09-13T00:00:00"/>
    <d v="2010-02-01T00:00:00"/>
    <n v="141"/>
    <s v="_B"/>
    <x v="0"/>
    <n v="199837.83205479453"/>
    <n v="201002"/>
    <x v="3"/>
    <x v="1"/>
  </r>
  <r>
    <s v="R21189"/>
    <n v="1100050432483"/>
    <d v="2010-10-21T00:00:00"/>
    <d v="2010-02-02T00:00:00"/>
    <n v="210"/>
    <n v="-738856.7"/>
    <d v="2009-09-13T00:00:00"/>
    <d v="2010-02-01T00:00:00"/>
    <n v="141"/>
    <s v="_B"/>
    <x v="0"/>
    <n v="-285421.35534246574"/>
    <n v="201002"/>
    <x v="3"/>
    <x v="1"/>
  </r>
  <r>
    <s v="K15909"/>
    <n v="1160000711712"/>
    <d v="2010-10-21T00:00:00"/>
    <d v="2010-04-23T00:00:00"/>
    <n v="1"/>
    <n v="-52598.1"/>
    <d v="2009-09-06T00:00:00"/>
    <d v="2010-04-22T00:00:00"/>
    <n v="228"/>
    <s v="_B"/>
    <x v="0"/>
    <n v="-32855.799452054795"/>
    <n v="201004"/>
    <x v="3"/>
    <x v="5"/>
  </r>
  <r>
    <s v="R21189"/>
    <n v="1100003282716"/>
    <d v="2010-10-22T00:00:00"/>
    <d v="2010-07-03T00:00:00"/>
    <n v="43"/>
    <n v="-16157.3"/>
    <d v="2009-09-13T00:00:00"/>
    <d v="2010-07-02T00:00:00"/>
    <n v="292"/>
    <s v="_B"/>
    <x v="0"/>
    <n v="-12925.839999999998"/>
    <n v="201007"/>
    <x v="3"/>
    <x v="6"/>
  </r>
  <r>
    <s v="R21189"/>
    <n v="1100003282716"/>
    <d v="2010-10-22T00:00:00"/>
    <d v="2010-07-03T00:00:00"/>
    <n v="210"/>
    <n v="23393.200000000001"/>
    <d v="2009-09-13T00:00:00"/>
    <d v="2010-07-02T00:00:00"/>
    <n v="292"/>
    <s v="_B"/>
    <x v="0"/>
    <n v="18714.559999999998"/>
    <n v="201007"/>
    <x v="3"/>
    <x v="6"/>
  </r>
  <r>
    <s v="D14553"/>
    <n v="1100770326802"/>
    <d v="2010-10-22T00:00:00"/>
    <d v="2009-12-13T00:00:00"/>
    <n v="1"/>
    <n v="-275011.7"/>
    <d v="2009-09-13T00:00:00"/>
    <d v="2009-12-12T00:00:00"/>
    <n v="90"/>
    <s v="_B"/>
    <x v="0"/>
    <n v="-67811.10410958904"/>
    <n v="200912"/>
    <x v="2"/>
    <x v="7"/>
  </r>
  <r>
    <s v="M27046"/>
    <n v="1419695660004"/>
    <d v="2010-10-25T00:00:00"/>
    <d v="2010-01-19T00:00:00"/>
    <n v="1"/>
    <n v="-187789.1"/>
    <d v="2009-09-16T00:00:00"/>
    <d v="2010-01-18T00:00:00"/>
    <n v="124"/>
    <s v="_E"/>
    <x v="1"/>
    <n v="-63796.84493150685"/>
    <n v="201001"/>
    <x v="3"/>
    <x v="10"/>
  </r>
  <r>
    <s v="K17355"/>
    <n v="1100004276217"/>
    <d v="2010-10-25T00:00:00"/>
    <d v="2009-12-17T00:00:00"/>
    <n v="1256"/>
    <n v="-180585.2"/>
    <d v="2009-09-17T00:00:00"/>
    <d v="2009-12-16T00:00:00"/>
    <n v="90"/>
    <s v="_B"/>
    <x v="0"/>
    <n v="-44527.857534246577"/>
    <n v="200912"/>
    <x v="2"/>
    <x v="7"/>
  </r>
  <r>
    <s v="K17355"/>
    <n v="1100004276217"/>
    <d v="2010-10-25T00:00:00"/>
    <d v="2009-12-17T00:00:00"/>
    <n v="1257"/>
    <n v="-105591.8"/>
    <d v="2009-09-17T00:00:00"/>
    <d v="2009-12-16T00:00:00"/>
    <n v="90"/>
    <s v="_B"/>
    <x v="0"/>
    <n v="-26036.334246575341"/>
    <n v="200912"/>
    <x v="2"/>
    <x v="7"/>
  </r>
  <r>
    <s v="E7261"/>
    <n v="1100018312805"/>
    <d v="2010-10-25T00:00:00"/>
    <d v="2009-12-02T00:00:00"/>
    <n v="1256"/>
    <n v="115277.4"/>
    <d v="2009-09-13T00:00:00"/>
    <d v="2009-12-01T00:00:00"/>
    <n v="79"/>
    <s v="_B"/>
    <x v="0"/>
    <n v="24950.450958904108"/>
    <n v="200912"/>
    <x v="2"/>
    <x v="7"/>
  </r>
  <r>
    <s v="E7261"/>
    <n v="1100018312805"/>
    <d v="2010-10-25T00:00:00"/>
    <d v="2009-12-02T00:00:00"/>
    <n v="1257"/>
    <n v="-103646"/>
    <d v="2009-09-13T00:00:00"/>
    <d v="2009-12-01T00:00:00"/>
    <n v="79"/>
    <s v="_B"/>
    <x v="0"/>
    <n v="-22432.969863013699"/>
    <n v="200912"/>
    <x v="2"/>
    <x v="7"/>
  </r>
  <r>
    <s v="D12478"/>
    <n v="1100019801230"/>
    <d v="2010-10-25T00:00:00"/>
    <d v="2010-05-04T00:00:00"/>
    <n v="43"/>
    <n v="-28641.1"/>
    <d v="2009-09-19T00:00:00"/>
    <d v="2010-05-03T00:00:00"/>
    <n v="226"/>
    <s v="_B"/>
    <x v="0"/>
    <n v="-17733.941369863012"/>
    <n v="201005"/>
    <x v="3"/>
    <x v="3"/>
  </r>
  <r>
    <s v="D12478"/>
    <n v="1100019801230"/>
    <d v="2010-10-25T00:00:00"/>
    <d v="2010-05-04T00:00:00"/>
    <n v="210"/>
    <n v="27603.3"/>
    <d v="2009-09-19T00:00:00"/>
    <d v="2010-05-03T00:00:00"/>
    <n v="226"/>
    <s v="_B"/>
    <x v="0"/>
    <n v="17091.358356164383"/>
    <n v="201005"/>
    <x v="3"/>
    <x v="3"/>
  </r>
  <r>
    <s v="R21189"/>
    <n v="1100051272917"/>
    <d v="2010-10-25T00:00:00"/>
    <d v="2010-02-03T00:00:00"/>
    <n v="43"/>
    <n v="156289.60000000001"/>
    <d v="2009-09-13T00:00:00"/>
    <d v="2010-02-02T00:00:00"/>
    <n v="142"/>
    <s v="_B"/>
    <x v="0"/>
    <n v="60803.077260273974"/>
    <n v="201002"/>
    <x v="3"/>
    <x v="1"/>
  </r>
  <r>
    <s v="R21189"/>
    <n v="1100051272917"/>
    <d v="2010-10-25T00:00:00"/>
    <d v="2010-02-03T00:00:00"/>
    <n v="210"/>
    <n v="-122294.3"/>
    <d v="2009-09-13T00:00:00"/>
    <d v="2010-02-02T00:00:00"/>
    <n v="142"/>
    <s v="_B"/>
    <x v="0"/>
    <n v="-47577.508493150686"/>
    <n v="201002"/>
    <x v="3"/>
    <x v="1"/>
  </r>
  <r>
    <s v="M27046"/>
    <n v="1100020428954"/>
    <d v="2010-10-26T00:00:00"/>
    <d v="2010-03-22T00:00:00"/>
    <n v="1"/>
    <n v="-90859.5"/>
    <d v="2009-09-18T00:00:00"/>
    <d v="2010-03-21T00:00:00"/>
    <n v="184"/>
    <s v="_B"/>
    <x v="0"/>
    <n v="-45803.14520547945"/>
    <n v="201003"/>
    <x v="3"/>
    <x v="0"/>
  </r>
  <r>
    <s v="E7261"/>
    <n v="1100020574479"/>
    <d v="2010-10-26T00:00:00"/>
    <d v="2009-10-01T00:00:00"/>
    <n v="43"/>
    <n v="12096915.800000001"/>
    <d v="2009-09-13T00:00:00"/>
    <d v="2009-09-30T00:00:00"/>
    <n v="17"/>
    <s v="_B"/>
    <x v="0"/>
    <n v="563417.9961643836"/>
    <n v="200910"/>
    <x v="2"/>
    <x v="2"/>
  </r>
  <r>
    <s v="E7261"/>
    <n v="1100020574479"/>
    <d v="2010-10-26T00:00:00"/>
    <d v="2009-10-01T00:00:00"/>
    <n v="210"/>
    <n v="5258816"/>
    <d v="2009-09-13T00:00:00"/>
    <d v="2009-09-30T00:00:00"/>
    <n v="17"/>
    <s v="_B"/>
    <x v="0"/>
    <n v="244931.15616438357"/>
    <n v="200910"/>
    <x v="2"/>
    <x v="2"/>
  </r>
  <r>
    <s v="V3075"/>
    <n v="1100001985905"/>
    <d v="2010-10-27T00:00:00"/>
    <d v="2009-12-26T00:00:00"/>
    <n v="1250"/>
    <n v="-131844.5"/>
    <d v="2009-09-21T00:00:00"/>
    <d v="2009-12-25T00:00:00"/>
    <n v="95"/>
    <s v="_B"/>
    <x v="0"/>
    <n v="-34315.691780821922"/>
    <n v="200912"/>
    <x v="2"/>
    <x v="7"/>
  </r>
  <r>
    <s v="V3075"/>
    <n v="1100001985905"/>
    <d v="2010-10-27T00:00:00"/>
    <d v="2009-12-26T00:00:00"/>
    <n v="1251"/>
    <n v="128127"/>
    <d v="2009-09-21T00:00:00"/>
    <d v="2009-12-25T00:00:00"/>
    <n v="95"/>
    <s v="_B"/>
    <x v="0"/>
    <n v="33348.123287671231"/>
    <n v="200912"/>
    <x v="2"/>
    <x v="7"/>
  </r>
  <r>
    <s v="K17355"/>
    <n v="1100018093665"/>
    <d v="2010-10-27T00:00:00"/>
    <d v="2009-12-18T00:00:00"/>
    <n v="43"/>
    <n v="88268.9"/>
    <d v="2009-09-18T00:00:00"/>
    <d v="2009-12-17T00:00:00"/>
    <n v="90"/>
    <s v="_B"/>
    <x v="0"/>
    <n v="21764.93424657534"/>
    <n v="200912"/>
    <x v="2"/>
    <x v="7"/>
  </r>
  <r>
    <s v="K17355"/>
    <n v="1100018093665"/>
    <d v="2010-10-27T00:00:00"/>
    <d v="2009-12-18T00:00:00"/>
    <n v="210"/>
    <n v="-74482.5"/>
    <d v="2009-09-18T00:00:00"/>
    <d v="2009-12-17T00:00:00"/>
    <n v="90"/>
    <s v="_B"/>
    <x v="0"/>
    <n v="-18365.547945205479"/>
    <n v="200912"/>
    <x v="2"/>
    <x v="7"/>
  </r>
  <r>
    <s v="D12478"/>
    <n v="1100022602445"/>
    <d v="2010-10-27T00:00:00"/>
    <d v="2010-08-12T00:00:00"/>
    <n v="43"/>
    <n v="-40356.400000000001"/>
    <d v="2009-09-23T00:00:00"/>
    <d v="2010-08-11T00:00:00"/>
    <n v="322"/>
    <s v="_B"/>
    <x v="0"/>
    <n v="-35602.084383561647"/>
    <n v="201008"/>
    <x v="3"/>
    <x v="9"/>
  </r>
  <r>
    <s v="D12478"/>
    <n v="1100022602445"/>
    <d v="2010-10-27T00:00:00"/>
    <d v="2010-08-12T00:00:00"/>
    <n v="210"/>
    <n v="-20664.2"/>
    <d v="2009-09-23T00:00:00"/>
    <d v="2010-08-11T00:00:00"/>
    <n v="322"/>
    <s v="_B"/>
    <x v="0"/>
    <n v="-18229.787397260276"/>
    <n v="201008"/>
    <x v="3"/>
    <x v="9"/>
  </r>
  <r>
    <s v="K17355"/>
    <n v="1100024894724"/>
    <d v="2010-10-27T00:00:00"/>
    <d v="2009-12-20T00:00:00"/>
    <n v="43"/>
    <n v="-3318.3"/>
    <d v="2009-09-18T00:00:00"/>
    <d v="2009-12-19T00:00:00"/>
    <n v="92"/>
    <s v="_B"/>
    <x v="0"/>
    <n v="-836.3934246575343"/>
    <n v="200912"/>
    <x v="2"/>
    <x v="7"/>
  </r>
  <r>
    <s v="K17355"/>
    <n v="1100024894724"/>
    <d v="2010-10-27T00:00:00"/>
    <d v="2009-12-20T00:00:00"/>
    <n v="210"/>
    <n v="-103177.3"/>
    <d v="2009-09-18T00:00:00"/>
    <d v="2009-12-19T00:00:00"/>
    <n v="92"/>
    <s v="_B"/>
    <x v="0"/>
    <n v="-26006.333150684932"/>
    <n v="200912"/>
    <x v="2"/>
    <x v="7"/>
  </r>
  <r>
    <s v="M27046"/>
    <n v="1100000174628"/>
    <d v="2010-10-28T00:00:00"/>
    <d v="2009-12-17T00:00:00"/>
    <n v="1233"/>
    <n v="-239823.9"/>
    <d v="2009-09-16T00:00:00"/>
    <d v="2009-12-16T00:00:00"/>
    <n v="91"/>
    <s v="_B"/>
    <x v="0"/>
    <n v="-59791.712054794516"/>
    <n v="200912"/>
    <x v="2"/>
    <x v="7"/>
  </r>
  <r>
    <s v="M27046"/>
    <n v="1100000174628"/>
    <d v="2010-10-28T00:00:00"/>
    <d v="2009-12-17T00:00:00"/>
    <n v="1234"/>
    <n v="172490.8"/>
    <d v="2009-09-16T00:00:00"/>
    <d v="2009-12-16T00:00:00"/>
    <n v="91"/>
    <s v="_B"/>
    <x v="0"/>
    <n v="43004.555616438352"/>
    <n v="200912"/>
    <x v="2"/>
    <x v="7"/>
  </r>
  <r>
    <s v="S18276"/>
    <n v="1100022941587"/>
    <d v="2010-10-28T00:00:00"/>
    <d v="2010-09-17T00:00:00"/>
    <n v="1244"/>
    <n v="-16015.1"/>
    <d v="2009-09-24T00:00:00"/>
    <d v="2010-09-16T00:00:00"/>
    <n v="357"/>
    <s v="_B"/>
    <x v="0"/>
    <n v="-15664.084109589041"/>
    <n v="201009"/>
    <x v="3"/>
    <x v="8"/>
  </r>
  <r>
    <s v="S18276"/>
    <n v="1100022941587"/>
    <d v="2010-10-28T00:00:00"/>
    <d v="2010-09-17T00:00:00"/>
    <n v="1245"/>
    <n v="26557.8"/>
    <d v="2009-09-24T00:00:00"/>
    <d v="2010-09-16T00:00:00"/>
    <n v="357"/>
    <s v="_B"/>
    <x v="0"/>
    <n v="25975.711232876711"/>
    <n v="201009"/>
    <x v="3"/>
    <x v="8"/>
  </r>
  <r>
    <s v="K17355"/>
    <n v="1430000030120"/>
    <d v="2010-10-29T00:00:00"/>
    <d v="2009-12-20T00:00:00"/>
    <n v="1"/>
    <n v="-114505.3"/>
    <d v="2009-09-20T00:00:00"/>
    <d v="2009-12-19T00:00:00"/>
    <n v="90"/>
    <s v="_E"/>
    <x v="1"/>
    <n v="-28234.183561643837"/>
    <n v="200912"/>
    <x v="2"/>
    <x v="7"/>
  </r>
  <r>
    <s v="E7261"/>
    <n v="1100012254334"/>
    <d v="2010-10-29T00:00:00"/>
    <d v="2010-02-15T00:00:00"/>
    <n v="1"/>
    <n v="-208172.2"/>
    <d v="2009-09-19T00:00:00"/>
    <d v="2010-02-14T00:00:00"/>
    <n v="148"/>
    <s v="_B"/>
    <x v="0"/>
    <n v="-84409.549589041111"/>
    <n v="201002"/>
    <x v="3"/>
    <x v="1"/>
  </r>
  <r>
    <s v="R21189"/>
    <n v="1100019197115"/>
    <d v="2010-10-29T00:00:00"/>
    <d v="2010-04-15T00:00:00"/>
    <n v="1252"/>
    <n v="45805.8"/>
    <d v="2009-09-24T00:00:00"/>
    <d v="2010-04-14T00:00:00"/>
    <n v="202"/>
    <s v="_B"/>
    <x v="0"/>
    <n v="25350.059178082196"/>
    <n v="201004"/>
    <x v="3"/>
    <x v="5"/>
  </r>
  <r>
    <s v="R21189"/>
    <n v="1100019197115"/>
    <d v="2010-10-29T00:00:00"/>
    <d v="2010-04-15T00:00:00"/>
    <n v="1253"/>
    <n v="-33423.800000000003"/>
    <d v="2009-09-24T00:00:00"/>
    <d v="2010-04-14T00:00:00"/>
    <n v="202"/>
    <s v="_B"/>
    <x v="0"/>
    <n v="-18497.555068493151"/>
    <n v="201004"/>
    <x v="3"/>
    <x v="5"/>
  </r>
  <r>
    <s v="K17355"/>
    <n v="1100025636163"/>
    <d v="2010-10-29T00:00:00"/>
    <d v="2010-05-05T00:00:00"/>
    <n v="1"/>
    <n v="-314011.5"/>
    <d v="2010-01-20T00:00:00"/>
    <d v="2010-05-04T00:00:00"/>
    <n v="104"/>
    <s v="_B"/>
    <x v="0"/>
    <n v="-89471.769863013702"/>
    <n v="201005"/>
    <x v="3"/>
    <x v="3"/>
  </r>
  <r>
    <s v="A19811"/>
    <n v="1415703941001"/>
    <d v="2010-11-01T00:00:00"/>
    <d v="2009-12-04T00:00:00"/>
    <n v="43"/>
    <n v="114483.6"/>
    <d v="2009-09-23T00:00:00"/>
    <d v="2009-12-03T00:00:00"/>
    <n v="71"/>
    <s v="_E"/>
    <x v="1"/>
    <n v="22269.412602739729"/>
    <n v="200912"/>
    <x v="2"/>
    <x v="7"/>
  </r>
  <r>
    <s v="A19811"/>
    <n v="1415703941001"/>
    <d v="2010-11-01T00:00:00"/>
    <d v="2009-12-04T00:00:00"/>
    <n v="210"/>
    <n v="-105674.5"/>
    <d v="2009-09-23T00:00:00"/>
    <d v="2009-12-03T00:00:00"/>
    <n v="71"/>
    <s v="_E"/>
    <x v="1"/>
    <n v="-20555.861643835618"/>
    <n v="200912"/>
    <x v="2"/>
    <x v="7"/>
  </r>
  <r>
    <s v="O2785"/>
    <n v="1100007450446"/>
    <d v="2010-11-01T00:00:00"/>
    <d v="2009-12-31T00:00:00"/>
    <n v="1"/>
    <n v="-262924.3"/>
    <d v="2009-09-25T00:00:00"/>
    <d v="2009-12-30T00:00:00"/>
    <n v="96"/>
    <s v="_B"/>
    <x v="0"/>
    <n v="-69152.692602739728"/>
    <n v="200912"/>
    <x v="2"/>
    <x v="7"/>
  </r>
  <r>
    <s v="D14553"/>
    <n v="1100012485460"/>
    <d v="2010-11-01T00:00:00"/>
    <d v="2009-12-25T00:00:00"/>
    <n v="1"/>
    <n v="-180328.8"/>
    <d v="2009-09-25T00:00:00"/>
    <d v="2009-12-24T00:00:00"/>
    <n v="90"/>
    <s v="_B"/>
    <x v="0"/>
    <n v="-44464.635616438354"/>
    <n v="200912"/>
    <x v="2"/>
    <x v="7"/>
  </r>
  <r>
    <s v="K17355"/>
    <n v="1100014219484"/>
    <d v="2010-11-01T00:00:00"/>
    <d v="2009-12-25T00:00:00"/>
    <n v="1252"/>
    <n v="-298685.40000000002"/>
    <d v="2009-09-25T00:00:00"/>
    <d v="2009-12-24T00:00:00"/>
    <n v="90"/>
    <s v="_B"/>
    <x v="0"/>
    <n v="-73648.454794520556"/>
    <n v="200912"/>
    <x v="2"/>
    <x v="7"/>
  </r>
  <r>
    <s v="K17355"/>
    <n v="1100014219484"/>
    <d v="2010-11-01T00:00:00"/>
    <d v="2009-12-25T00:00:00"/>
    <n v="1253"/>
    <n v="115733.5"/>
    <d v="2009-09-25T00:00:00"/>
    <d v="2009-12-24T00:00:00"/>
    <n v="90"/>
    <s v="_B"/>
    <x v="0"/>
    <n v="28537.027397260274"/>
    <n v="200912"/>
    <x v="2"/>
    <x v="7"/>
  </r>
  <r>
    <s v="R21189"/>
    <n v="1100021028392"/>
    <d v="2010-11-01T00:00:00"/>
    <d v="2009-12-03T00:00:00"/>
    <n v="43"/>
    <n v="121361.3"/>
    <d v="2009-09-24T00:00:00"/>
    <d v="2009-12-02T00:00:00"/>
    <n v="69"/>
    <s v="_B"/>
    <x v="0"/>
    <n v="22942.27315068493"/>
    <n v="200912"/>
    <x v="2"/>
    <x v="7"/>
  </r>
  <r>
    <s v="R21189"/>
    <n v="1100021028392"/>
    <d v="2010-11-01T00:00:00"/>
    <d v="2009-12-03T00:00:00"/>
    <n v="210"/>
    <n v="-114285.5"/>
    <d v="2009-09-24T00:00:00"/>
    <d v="2009-12-02T00:00:00"/>
    <n v="69"/>
    <s v="_B"/>
    <x v="0"/>
    <n v="-21604.656164383559"/>
    <n v="200912"/>
    <x v="2"/>
    <x v="7"/>
  </r>
  <r>
    <s v="K15909"/>
    <n v="1100003470537"/>
    <d v="2010-11-03T00:00:00"/>
    <d v="2010-03-09T00:00:00"/>
    <n v="43"/>
    <n v="-40183.300000000003"/>
    <d v="2009-09-30T00:00:00"/>
    <d v="2010-03-08T00:00:00"/>
    <n v="159"/>
    <s v="_B"/>
    <x v="0"/>
    <n v="-17504.506027397263"/>
    <n v="201003"/>
    <x v="3"/>
    <x v="0"/>
  </r>
  <r>
    <s v="K15909"/>
    <n v="1100003470537"/>
    <d v="2010-11-03T00:00:00"/>
    <d v="2010-03-09T00:00:00"/>
    <n v="210"/>
    <n v="43456.5"/>
    <d v="2009-09-30T00:00:00"/>
    <d v="2010-03-08T00:00:00"/>
    <n v="159"/>
    <s v="_B"/>
    <x v="0"/>
    <n v="18930.365753424656"/>
    <n v="201003"/>
    <x v="3"/>
    <x v="0"/>
  </r>
  <r>
    <s v="D9041"/>
    <n v="1100013838865"/>
    <d v="2010-11-03T00:00:00"/>
    <d v="2009-12-30T00:00:00"/>
    <n v="1"/>
    <n v="-122749.2"/>
    <d v="2009-09-25T00:00:00"/>
    <d v="2009-12-29T00:00:00"/>
    <n v="95"/>
    <s v="_B"/>
    <x v="0"/>
    <n v="-31948.421917808217"/>
    <n v="200912"/>
    <x v="2"/>
    <x v="7"/>
  </r>
  <r>
    <s v="M27046"/>
    <n v="1100050317489"/>
    <d v="2010-11-04T00:00:00"/>
    <d v="2010-04-20T00:00:00"/>
    <n v="1226"/>
    <n v="51574.6"/>
    <d v="2009-09-25T00:00:00"/>
    <d v="2010-04-19T00:00:00"/>
    <n v="206"/>
    <s v="_B"/>
    <x v="0"/>
    <n v="29107.856438356161"/>
    <n v="201004"/>
    <x v="3"/>
    <x v="5"/>
  </r>
  <r>
    <s v="M27046"/>
    <n v="1100050317489"/>
    <d v="2010-11-04T00:00:00"/>
    <d v="2010-04-20T00:00:00"/>
    <n v="1227"/>
    <n v="-50198.9"/>
    <d v="2009-09-25T00:00:00"/>
    <d v="2010-04-19T00:00:00"/>
    <n v="206"/>
    <s v="_B"/>
    <x v="0"/>
    <n v="-28331.433972602739"/>
    <n v="201004"/>
    <x v="3"/>
    <x v="5"/>
  </r>
  <r>
    <s v="K15909"/>
    <n v="1411350140001"/>
    <d v="2010-11-08T00:00:00"/>
    <d v="2010-05-12T00:00:00"/>
    <n v="1"/>
    <n v="-91527.8"/>
    <d v="2009-09-30T00:00:00"/>
    <d v="2010-05-11T00:00:00"/>
    <n v="223"/>
    <s v="_E"/>
    <x v="1"/>
    <n v="-55919.724383561646"/>
    <n v="201005"/>
    <x v="3"/>
    <x v="3"/>
  </r>
  <r>
    <s v="R21189"/>
    <n v="1100001554177"/>
    <d v="2010-11-08T00:00:00"/>
    <d v="2009-12-29T00:00:00"/>
    <n v="43"/>
    <n v="85451.6"/>
    <d v="2009-09-29T00:00:00"/>
    <d v="2009-12-28T00:00:00"/>
    <n v="90"/>
    <s v="_B"/>
    <x v="0"/>
    <n v="21070.257534246579"/>
    <n v="200912"/>
    <x v="2"/>
    <x v="7"/>
  </r>
  <r>
    <s v="R21189"/>
    <n v="1100001554177"/>
    <d v="2010-11-08T00:00:00"/>
    <d v="2009-12-29T00:00:00"/>
    <n v="210"/>
    <n v="-66029.7"/>
    <d v="2009-09-29T00:00:00"/>
    <d v="2009-12-28T00:00:00"/>
    <n v="90"/>
    <s v="_B"/>
    <x v="0"/>
    <n v="-16281.295890410958"/>
    <n v="200912"/>
    <x v="2"/>
    <x v="7"/>
  </r>
  <r>
    <s v="K15909"/>
    <n v="1100010683747"/>
    <d v="2010-11-08T00:00:00"/>
    <d v="2010-06-01T00:00:00"/>
    <n v="1248"/>
    <n v="-117384.2"/>
    <d v="2009-09-28T00:00:00"/>
    <d v="2010-05-31T00:00:00"/>
    <n v="245"/>
    <s v="_B"/>
    <x v="0"/>
    <n v="-78792.134246575341"/>
    <n v="201006"/>
    <x v="3"/>
    <x v="4"/>
  </r>
  <r>
    <s v="K15909"/>
    <n v="1100010683747"/>
    <d v="2010-11-08T00:00:00"/>
    <d v="2010-06-01T00:00:00"/>
    <n v="1249"/>
    <n v="-43738"/>
    <d v="2009-09-28T00:00:00"/>
    <d v="2010-05-31T00:00:00"/>
    <n v="245"/>
    <s v="_B"/>
    <x v="0"/>
    <n v="-29358.383561643834"/>
    <n v="201006"/>
    <x v="3"/>
    <x v="4"/>
  </r>
  <r>
    <s v="R21189"/>
    <n v="1460001699316"/>
    <d v="2010-11-09T00:00:00"/>
    <d v="2009-12-28T00:00:00"/>
    <n v="43"/>
    <n v="-242107.4"/>
    <d v="2009-09-28T00:00:00"/>
    <d v="2009-12-27T00:00:00"/>
    <n v="90"/>
    <s v="_E"/>
    <x v="1"/>
    <n v="-59697.715068493148"/>
    <n v="200912"/>
    <x v="2"/>
    <x v="7"/>
  </r>
  <r>
    <s v="R21189"/>
    <n v="1460001699316"/>
    <d v="2010-11-09T00:00:00"/>
    <d v="2009-12-28T00:00:00"/>
    <n v="210"/>
    <n v="-62414.7"/>
    <d v="2009-09-28T00:00:00"/>
    <d v="2009-12-27T00:00:00"/>
    <n v="90"/>
    <s v="_E"/>
    <x v="1"/>
    <n v="-15389.92602739726"/>
    <n v="200912"/>
    <x v="2"/>
    <x v="7"/>
  </r>
  <r>
    <s v="D14553"/>
    <n v="1100002471780"/>
    <d v="2010-11-09T00:00:00"/>
    <d v="2009-12-30T00:00:00"/>
    <n v="1"/>
    <n v="-100583.1"/>
    <d v="2009-09-30T00:00:00"/>
    <d v="2009-12-29T00:00:00"/>
    <n v="90"/>
    <s v="_B"/>
    <x v="0"/>
    <n v="-24801.312328767126"/>
    <n v="200912"/>
    <x v="2"/>
    <x v="7"/>
  </r>
  <r>
    <s v="K17355"/>
    <n v="1100019614468"/>
    <d v="2010-11-09T00:00:00"/>
    <d v="2009-12-30T00:00:00"/>
    <n v="1224"/>
    <n v="68929.5"/>
    <d v="2009-09-30T00:00:00"/>
    <d v="2009-12-29T00:00:00"/>
    <n v="90"/>
    <s v="_B"/>
    <x v="0"/>
    <n v="16996.31506849315"/>
    <n v="200912"/>
    <x v="2"/>
    <x v="7"/>
  </r>
  <r>
    <s v="K17355"/>
    <n v="1100019614468"/>
    <d v="2010-11-09T00:00:00"/>
    <d v="2009-12-30T00:00:00"/>
    <n v="1225"/>
    <n v="-82660.2"/>
    <d v="2009-09-30T00:00:00"/>
    <d v="2009-12-29T00:00:00"/>
    <n v="90"/>
    <s v="_B"/>
    <x v="0"/>
    <n v="-20381.967123287672"/>
    <n v="200912"/>
    <x v="2"/>
    <x v="7"/>
  </r>
  <r>
    <s v="D9041"/>
    <n v="1100023017685"/>
    <d v="2010-11-09T00:00:00"/>
    <d v="2009-12-26T00:00:00"/>
    <n v="356"/>
    <n v="-97816.4"/>
    <d v="2009-09-26T00:00:00"/>
    <d v="2009-12-25T00:00:00"/>
    <n v="90"/>
    <s v="_B"/>
    <x v="0"/>
    <n v="-24119.112328767122"/>
    <n v="200912"/>
    <x v="2"/>
    <x v="7"/>
  </r>
  <r>
    <s v="D9041"/>
    <n v="1100023017685"/>
    <d v="2010-11-09T00:00:00"/>
    <d v="2009-12-26T00:00:00"/>
    <n v="357"/>
    <n v="96487"/>
    <d v="2009-09-26T00:00:00"/>
    <d v="2009-12-25T00:00:00"/>
    <n v="90"/>
    <s v="_B"/>
    <x v="0"/>
    <n v="23791.31506849315"/>
    <n v="200912"/>
    <x v="2"/>
    <x v="7"/>
  </r>
  <r>
    <s v="D14553"/>
    <n v="1410576661002"/>
    <d v="2010-11-10T00:00:00"/>
    <d v="2009-12-30T00:00:00"/>
    <n v="43"/>
    <n v="11938.9"/>
    <d v="2009-09-30T00:00:00"/>
    <d v="2009-12-29T00:00:00"/>
    <n v="90"/>
    <s v="_E"/>
    <x v="1"/>
    <n v="2943.8383561643832"/>
    <n v="200912"/>
    <x v="2"/>
    <x v="7"/>
  </r>
  <r>
    <s v="D14553"/>
    <n v="1410576661002"/>
    <d v="2010-11-10T00:00:00"/>
    <d v="2009-12-30T00:00:00"/>
    <n v="210"/>
    <n v="-188724.6"/>
    <d v="2009-09-30T00:00:00"/>
    <d v="2009-12-29T00:00:00"/>
    <n v="90"/>
    <s v="_E"/>
    <x v="1"/>
    <n v="-46534.832876712331"/>
    <n v="200912"/>
    <x v="2"/>
    <x v="7"/>
  </r>
  <r>
    <s v="D9041"/>
    <n v="1100012138888"/>
    <d v="2010-11-10T00:00:00"/>
    <d v="2010-01-01T00:00:00"/>
    <n v="1"/>
    <n v="-131074.4"/>
    <d v="2009-10-01T00:00:00"/>
    <d v="2009-12-31T00:00:00"/>
    <n v="91"/>
    <s v="_B"/>
    <x v="0"/>
    <n v="-32678.823013698628"/>
    <n v="201001"/>
    <x v="3"/>
    <x v="10"/>
  </r>
  <r>
    <s v="O2785"/>
    <n v="1100001287660"/>
    <d v="2010-11-11T00:00:00"/>
    <d v="2010-02-04T00:00:00"/>
    <n v="43"/>
    <n v="77332.600000000006"/>
    <d v="2009-10-28T00:00:00"/>
    <d v="2010-02-03T00:00:00"/>
    <n v="98"/>
    <s v="_B"/>
    <x v="0"/>
    <n v="20763.273424657535"/>
    <n v="201002"/>
    <x v="3"/>
    <x v="1"/>
  </r>
  <r>
    <s v="O2785"/>
    <n v="1100001287660"/>
    <d v="2010-11-11T00:00:00"/>
    <d v="2010-02-04T00:00:00"/>
    <n v="210"/>
    <n v="-64315.5"/>
    <d v="2009-10-28T00:00:00"/>
    <d v="2010-02-03T00:00:00"/>
    <n v="98"/>
    <s v="_B"/>
    <x v="0"/>
    <n v="-17268.271232876712"/>
    <n v="201002"/>
    <x v="3"/>
    <x v="1"/>
  </r>
  <r>
    <s v="O2785"/>
    <n v="1100000165492"/>
    <d v="2010-11-12T00:00:00"/>
    <d v="2010-03-25T00:00:00"/>
    <n v="43"/>
    <n v="60752.4"/>
    <d v="2009-10-10T00:00:00"/>
    <d v="2010-03-24T00:00:00"/>
    <n v="165"/>
    <s v="_B"/>
    <x v="0"/>
    <n v="27463.413698630138"/>
    <n v="201003"/>
    <x v="3"/>
    <x v="0"/>
  </r>
  <r>
    <s v="O2785"/>
    <n v="1100000165492"/>
    <d v="2010-11-12T00:00:00"/>
    <d v="2010-03-25T00:00:00"/>
    <n v="210"/>
    <n v="-46524.7"/>
    <d v="2009-10-10T00:00:00"/>
    <d v="2010-03-24T00:00:00"/>
    <n v="165"/>
    <s v="_B"/>
    <x v="0"/>
    <n v="-21031.713698630138"/>
    <n v="201003"/>
    <x v="3"/>
    <x v="0"/>
  </r>
  <r>
    <s v="K15909"/>
    <n v="1160001015476"/>
    <d v="2010-11-12T00:00:00"/>
    <d v="2010-01-04T00:00:00"/>
    <n v="1"/>
    <n v="-101150.8"/>
    <d v="2009-10-04T00:00:00"/>
    <d v="2010-01-03T00:00:00"/>
    <n v="91"/>
    <s v="_B"/>
    <x v="0"/>
    <n v="-25218.418630136985"/>
    <n v="201001"/>
    <x v="3"/>
    <x v="10"/>
  </r>
  <r>
    <s v="R21189"/>
    <n v="1100014220035"/>
    <d v="2010-11-15T00:00:00"/>
    <d v="2010-01-07T00:00:00"/>
    <n v="1"/>
    <n v="-174602.9"/>
    <d v="2009-10-07T00:00:00"/>
    <d v="2010-01-06T00:00:00"/>
    <n v="91"/>
    <s v="_B"/>
    <x v="0"/>
    <n v="-43531.133972602744"/>
    <n v="201001"/>
    <x v="3"/>
    <x v="10"/>
  </r>
  <r>
    <s v="K17355"/>
    <n v="1100770131758"/>
    <d v="2010-11-15T00:00:00"/>
    <d v="2010-01-15T00:00:00"/>
    <n v="356"/>
    <n v="-217751.8"/>
    <d v="2009-10-10T00:00:00"/>
    <d v="2010-01-14T00:00:00"/>
    <n v="96"/>
    <s v="_B"/>
    <x v="0"/>
    <n v="-57271.706301369864"/>
    <n v="201001"/>
    <x v="3"/>
    <x v="10"/>
  </r>
  <r>
    <s v="K17355"/>
    <n v="1100770131758"/>
    <d v="2010-11-15T00:00:00"/>
    <d v="2010-01-15T00:00:00"/>
    <n v="357"/>
    <n v="-53475.5"/>
    <d v="2009-10-10T00:00:00"/>
    <d v="2010-01-14T00:00:00"/>
    <n v="96"/>
    <s v="_B"/>
    <x v="0"/>
    <n v="-14064.78904109589"/>
    <n v="201001"/>
    <x v="3"/>
    <x v="10"/>
  </r>
  <r>
    <s v="D14553"/>
    <n v="1100003237165"/>
    <d v="2010-11-16T00:00:00"/>
    <d v="2010-01-08T00:00:00"/>
    <n v="1"/>
    <n v="-304623.90000000002"/>
    <d v="2009-10-08T00:00:00"/>
    <d v="2010-01-07T00:00:00"/>
    <n v="91"/>
    <s v="_B"/>
    <x v="0"/>
    <n v="-75947.328493150693"/>
    <n v="201001"/>
    <x v="3"/>
    <x v="10"/>
  </r>
  <r>
    <s v="R21189"/>
    <n v="1411272301006"/>
    <d v="2010-11-17T00:00:00"/>
    <d v="2010-01-09T00:00:00"/>
    <n v="43"/>
    <n v="-16077.7"/>
    <d v="2009-10-09T00:00:00"/>
    <d v="2010-01-08T00:00:00"/>
    <n v="91"/>
    <s v="_E"/>
    <x v="1"/>
    <n v="-4008.4128767123289"/>
    <n v="201001"/>
    <x v="3"/>
    <x v="10"/>
  </r>
  <r>
    <s v="R21189"/>
    <n v="1411272301006"/>
    <d v="2010-11-17T00:00:00"/>
    <d v="2010-01-09T00:00:00"/>
    <n v="210"/>
    <n v="-16833.3"/>
    <d v="2009-10-09T00:00:00"/>
    <d v="2010-01-08T00:00:00"/>
    <n v="91"/>
    <s v="_E"/>
    <x v="1"/>
    <n v="-4196.7953424657535"/>
    <n v="201001"/>
    <x v="3"/>
    <x v="10"/>
  </r>
  <r>
    <s v="K15909"/>
    <n v="1100007287071"/>
    <d v="2010-11-17T00:00:00"/>
    <d v="2009-11-05T00:00:00"/>
    <n v="43"/>
    <n v="-576565.1"/>
    <d v="2009-10-05T00:00:00"/>
    <d v="2009-11-04T00:00:00"/>
    <n v="30"/>
    <s v="_B"/>
    <x v="0"/>
    <n v="-47388.912328767125"/>
    <n v="200911"/>
    <x v="2"/>
    <x v="11"/>
  </r>
  <r>
    <s v="K15909"/>
    <n v="1100007287071"/>
    <d v="2010-11-17T00:00:00"/>
    <d v="2009-11-05T00:00:00"/>
    <n v="210"/>
    <n v="-197252.6"/>
    <d v="2009-10-05T00:00:00"/>
    <d v="2009-11-04T00:00:00"/>
    <n v="30"/>
    <s v="_B"/>
    <x v="0"/>
    <n v="-16212.542465753426"/>
    <n v="200911"/>
    <x v="2"/>
    <x v="11"/>
  </r>
  <r>
    <s v="M27046"/>
    <n v="1100000296015"/>
    <d v="2010-11-22T00:00:00"/>
    <d v="2010-01-20T00:00:00"/>
    <n v="1250"/>
    <n v="81058.5"/>
    <d v="2009-10-08T00:00:00"/>
    <d v="2010-01-19T00:00:00"/>
    <n v="103"/>
    <s v="_B"/>
    <x v="0"/>
    <n v="22874.042465753424"/>
    <n v="201001"/>
    <x v="3"/>
    <x v="10"/>
  </r>
  <r>
    <s v="M27046"/>
    <n v="1100000296015"/>
    <d v="2010-11-22T00:00:00"/>
    <d v="2010-01-20T00:00:00"/>
    <n v="1251"/>
    <n v="-62514.6"/>
    <d v="2009-10-08T00:00:00"/>
    <d v="2010-01-19T00:00:00"/>
    <n v="103"/>
    <s v="_B"/>
    <x v="0"/>
    <n v="-17641.106301369862"/>
    <n v="201001"/>
    <x v="3"/>
    <x v="10"/>
  </r>
  <r>
    <s v="D14553"/>
    <n v="1100007355243"/>
    <d v="2010-11-22T00:00:00"/>
    <d v="2009-11-19T00:00:00"/>
    <n v="1233"/>
    <n v="-618398.4"/>
    <d v="2009-10-11T00:00:00"/>
    <d v="2009-11-18T00:00:00"/>
    <n v="38"/>
    <s v="_B"/>
    <x v="0"/>
    <n v="-64381.203287671233"/>
    <n v="200911"/>
    <x v="2"/>
    <x v="11"/>
  </r>
  <r>
    <s v="D14553"/>
    <n v="1100007355243"/>
    <d v="2010-11-22T00:00:00"/>
    <d v="2009-11-19T00:00:00"/>
    <n v="1234"/>
    <n v="88680.7"/>
    <d v="2009-10-11T00:00:00"/>
    <d v="2009-11-18T00:00:00"/>
    <n v="38"/>
    <s v="_B"/>
    <x v="0"/>
    <n v="9232.5112328767118"/>
    <n v="200911"/>
    <x v="2"/>
    <x v="11"/>
  </r>
  <r>
    <s v="D14553"/>
    <n v="1100008024335"/>
    <d v="2010-11-22T00:00:00"/>
    <d v="2010-01-14T00:00:00"/>
    <n v="1252"/>
    <n v="133971.29999999999"/>
    <d v="2009-10-14T00:00:00"/>
    <d v="2010-01-13T00:00:00"/>
    <n v="91"/>
    <s v="_B"/>
    <x v="0"/>
    <n v="33401.063835616435"/>
    <n v="201001"/>
    <x v="3"/>
    <x v="10"/>
  </r>
  <r>
    <s v="D14553"/>
    <n v="1100008024335"/>
    <d v="2010-11-22T00:00:00"/>
    <d v="2010-01-14T00:00:00"/>
    <n v="1253"/>
    <n v="-124084.9"/>
    <d v="2009-10-14T00:00:00"/>
    <d v="2010-01-13T00:00:00"/>
    <n v="91"/>
    <s v="_B"/>
    <x v="0"/>
    <n v="-30936.235342465752"/>
    <n v="201001"/>
    <x v="3"/>
    <x v="10"/>
  </r>
  <r>
    <s v="D9041"/>
    <n v="1100008076937"/>
    <d v="2010-11-22T00:00:00"/>
    <d v="2010-01-27T00:00:00"/>
    <n v="1254"/>
    <n v="-81582.100000000006"/>
    <d v="2009-10-14T00:00:00"/>
    <d v="2010-01-26T00:00:00"/>
    <n v="104"/>
    <s v="_B"/>
    <x v="0"/>
    <n v="-23245.310684931508"/>
    <n v="201001"/>
    <x v="3"/>
    <x v="10"/>
  </r>
  <r>
    <s v="D9041"/>
    <n v="1100008076937"/>
    <d v="2010-11-22T00:00:00"/>
    <d v="2010-01-27T00:00:00"/>
    <n v="1255"/>
    <n v="88608.8"/>
    <d v="2009-10-14T00:00:00"/>
    <d v="2010-01-26T00:00:00"/>
    <n v="104"/>
    <s v="_B"/>
    <x v="0"/>
    <n v="25247.438904109589"/>
    <n v="201001"/>
    <x v="3"/>
    <x v="10"/>
  </r>
  <r>
    <s v="D14553"/>
    <n v="1100015841744"/>
    <d v="2010-11-22T00:00:00"/>
    <d v="2009-12-31T00:00:00"/>
    <n v="1242"/>
    <n v="86736.8"/>
    <d v="2009-10-14T00:00:00"/>
    <d v="2009-12-30T00:00:00"/>
    <n v="77"/>
    <s v="_B"/>
    <x v="0"/>
    <n v="18297.900273972602"/>
    <n v="200912"/>
    <x v="2"/>
    <x v="7"/>
  </r>
  <r>
    <s v="D14553"/>
    <n v="1100015841744"/>
    <d v="2010-11-22T00:00:00"/>
    <d v="2009-12-31T00:00:00"/>
    <n v="1243"/>
    <n v="-73023.100000000006"/>
    <d v="2009-10-14T00:00:00"/>
    <d v="2009-12-30T00:00:00"/>
    <n v="77"/>
    <s v="_B"/>
    <x v="0"/>
    <n v="-15404.873150684933"/>
    <n v="200912"/>
    <x v="2"/>
    <x v="7"/>
  </r>
  <r>
    <s v="M27046"/>
    <n v="1100024273372"/>
    <d v="2010-11-23T00:00:00"/>
    <d v="2009-12-30T00:00:00"/>
    <n v="43"/>
    <n v="112272"/>
    <d v="2009-10-15T00:00:00"/>
    <d v="2009-12-29T00:00:00"/>
    <n v="75"/>
    <s v="_B"/>
    <x v="0"/>
    <n v="23069.589041095889"/>
    <n v="200912"/>
    <x v="2"/>
    <x v="7"/>
  </r>
  <r>
    <s v="M27046"/>
    <n v="1100024273372"/>
    <d v="2010-11-23T00:00:00"/>
    <d v="2009-12-30T00:00:00"/>
    <n v="210"/>
    <n v="-99244.6"/>
    <d v="2009-10-15T00:00:00"/>
    <d v="2009-12-29T00:00:00"/>
    <n v="75"/>
    <s v="_B"/>
    <x v="0"/>
    <n v="-20392.726027397261"/>
    <n v="200912"/>
    <x v="2"/>
    <x v="7"/>
  </r>
  <r>
    <s v="K17355"/>
    <n v="1415862013005"/>
    <d v="2010-11-24T00:00:00"/>
    <d v="2010-01-15T00:00:00"/>
    <n v="43"/>
    <n v="71704.7"/>
    <d v="2009-10-15T00:00:00"/>
    <d v="2010-01-14T00:00:00"/>
    <n v="91"/>
    <s v="_E"/>
    <x v="1"/>
    <n v="17877.06219178082"/>
    <n v="201001"/>
    <x v="3"/>
    <x v="10"/>
  </r>
  <r>
    <s v="K17355"/>
    <n v="1415862013005"/>
    <d v="2010-11-24T00:00:00"/>
    <d v="2010-01-15T00:00:00"/>
    <n v="210"/>
    <n v="-58928.1"/>
    <d v="2009-10-15T00:00:00"/>
    <d v="2010-01-14T00:00:00"/>
    <n v="91"/>
    <s v="_E"/>
    <x v="1"/>
    <n v="-14691.663287671232"/>
    <n v="201001"/>
    <x v="3"/>
    <x v="10"/>
  </r>
  <r>
    <s v="R15733"/>
    <n v="1100002010986"/>
    <d v="2010-11-24T00:00:00"/>
    <d v="2010-01-18T00:00:00"/>
    <n v="1233"/>
    <n v="80760.5"/>
    <d v="2009-10-15T00:00:00"/>
    <d v="2010-01-17T00:00:00"/>
    <n v="94"/>
    <s v="_B"/>
    <x v="0"/>
    <n v="20798.594520547944"/>
    <n v="201001"/>
    <x v="3"/>
    <x v="10"/>
  </r>
  <r>
    <s v="R15733"/>
    <n v="1100002010986"/>
    <d v="2010-11-24T00:00:00"/>
    <d v="2010-01-18T00:00:00"/>
    <n v="1234"/>
    <n v="-64421.7"/>
    <d v="2009-10-15T00:00:00"/>
    <d v="2010-01-17T00:00:00"/>
    <n v="94"/>
    <s v="_B"/>
    <x v="0"/>
    <n v="-16590.79397260274"/>
    <n v="201001"/>
    <x v="3"/>
    <x v="10"/>
  </r>
  <r>
    <s v="D9041"/>
    <n v="1100770281444"/>
    <d v="2010-11-24T00:00:00"/>
    <d v="2010-01-16T00:00:00"/>
    <n v="1"/>
    <n v="-77518.100000000006"/>
    <d v="2009-10-16T00:00:00"/>
    <d v="2010-01-15T00:00:00"/>
    <n v="91"/>
    <s v="_B"/>
    <x v="0"/>
    <n v="-19326.430410958907"/>
    <n v="201001"/>
    <x v="3"/>
    <x v="10"/>
  </r>
  <r>
    <s v="M27046"/>
    <n v="1419854670003"/>
    <d v="2010-11-29T00:00:00"/>
    <d v="2010-02-01T00:00:00"/>
    <n v="43"/>
    <n v="4242.8"/>
    <d v="2009-10-21T00:00:00"/>
    <d v="2010-01-31T00:00:00"/>
    <n v="102"/>
    <s v="_E"/>
    <x v="1"/>
    <n v="1185.6591780821918"/>
    <n v="201002"/>
    <x v="3"/>
    <x v="1"/>
  </r>
  <r>
    <s v="M27046"/>
    <n v="1419854670003"/>
    <d v="2010-11-29T00:00:00"/>
    <d v="2010-02-01T00:00:00"/>
    <n v="210"/>
    <n v="-58828.6"/>
    <d v="2009-10-21T00:00:00"/>
    <d v="2010-01-31T00:00:00"/>
    <n v="102"/>
    <s v="_E"/>
    <x v="1"/>
    <n v="-16439.77315068493"/>
    <n v="201002"/>
    <x v="3"/>
    <x v="1"/>
  </r>
  <r>
    <s v="M27046"/>
    <n v="1100006951868"/>
    <d v="2010-11-29T00:00:00"/>
    <d v="2010-04-30T00:00:00"/>
    <n v="1233"/>
    <n v="31823.7"/>
    <d v="2009-10-22T00:00:00"/>
    <d v="2010-04-29T00:00:00"/>
    <n v="189"/>
    <s v="_B"/>
    <x v="0"/>
    <n v="16478.573424657534"/>
    <n v="201004"/>
    <x v="3"/>
    <x v="5"/>
  </r>
  <r>
    <s v="M27046"/>
    <n v="1100006951868"/>
    <d v="2010-11-29T00:00:00"/>
    <d v="2010-04-30T00:00:00"/>
    <n v="1234"/>
    <n v="-37661.599999999999"/>
    <d v="2009-10-22T00:00:00"/>
    <d v="2010-04-29T00:00:00"/>
    <n v="189"/>
    <s v="_B"/>
    <x v="0"/>
    <n v="-19501.486027397259"/>
    <n v="201004"/>
    <x v="3"/>
    <x v="5"/>
  </r>
  <r>
    <s v="D9041"/>
    <n v="1100050498777"/>
    <d v="2010-11-29T00:00:00"/>
    <d v="2010-01-22T00:00:00"/>
    <n v="1226"/>
    <n v="-55776.800000000003"/>
    <d v="2009-10-22T00:00:00"/>
    <d v="2010-01-21T00:00:00"/>
    <n v="91"/>
    <s v="_B"/>
    <x v="0"/>
    <n v="-13905.996712328768"/>
    <n v="201001"/>
    <x v="3"/>
    <x v="10"/>
  </r>
  <r>
    <s v="D9041"/>
    <n v="1100050498777"/>
    <d v="2010-11-29T00:00:00"/>
    <d v="2010-01-22T00:00:00"/>
    <n v="1227"/>
    <n v="-50610.7"/>
    <d v="2009-10-22T00:00:00"/>
    <d v="2010-01-21T00:00:00"/>
    <n v="91"/>
    <s v="_B"/>
    <x v="0"/>
    <n v="-12618.0101369863"/>
    <n v="201001"/>
    <x v="3"/>
    <x v="10"/>
  </r>
  <r>
    <s v="D14553"/>
    <n v="1100013982781"/>
    <d v="2010-11-30T00:00:00"/>
    <d v="2010-01-18T00:00:00"/>
    <n v="43"/>
    <n v="-127478.5"/>
    <d v="2009-10-18T00:00:00"/>
    <d v="2010-01-17T00:00:00"/>
    <n v="91"/>
    <s v="_B"/>
    <x v="0"/>
    <n v="-31782.310958904112"/>
    <n v="201001"/>
    <x v="3"/>
    <x v="10"/>
  </r>
  <r>
    <s v="D14553"/>
    <n v="1100013982781"/>
    <d v="2010-11-30T00:00:00"/>
    <d v="2010-01-18T00:00:00"/>
    <n v="210"/>
    <n v="123287.6"/>
    <d v="2009-10-18T00:00:00"/>
    <d v="2010-01-17T00:00:00"/>
    <n v="91"/>
    <s v="_B"/>
    <x v="0"/>
    <n v="30737.456438356166"/>
    <n v="201001"/>
    <x v="3"/>
    <x v="10"/>
  </r>
  <r>
    <s v="R21189"/>
    <n v="1100000556173"/>
    <d v="2010-12-01T00:00:00"/>
    <d v="2010-01-25T00:00:00"/>
    <n v="43"/>
    <n v="97317"/>
    <d v="2009-10-25T00:00:00"/>
    <d v="2010-01-24T00:00:00"/>
    <n v="91"/>
    <s v="_B"/>
    <x v="0"/>
    <n v="24262.594520547944"/>
    <n v="201001"/>
    <x v="3"/>
    <x v="10"/>
  </r>
  <r>
    <s v="R21189"/>
    <n v="1100000556173"/>
    <d v="2010-12-01T00:00:00"/>
    <d v="2010-01-25T00:00:00"/>
    <n v="210"/>
    <n v="-63965.4"/>
    <d v="2009-10-25T00:00:00"/>
    <d v="2010-01-24T00:00:00"/>
    <n v="91"/>
    <s v="_B"/>
    <x v="0"/>
    <n v="-15947.538082191781"/>
    <n v="201001"/>
    <x v="3"/>
    <x v="10"/>
  </r>
  <r>
    <s v="R21189"/>
    <n v="1130000052273"/>
    <d v="2010-12-01T00:00:00"/>
    <d v="2010-03-30T00:00:00"/>
    <n v="43"/>
    <n v="156658.20000000001"/>
    <d v="2009-10-25T00:00:00"/>
    <d v="2010-03-29T00:00:00"/>
    <n v="155"/>
    <s v="_B"/>
    <x v="0"/>
    <n v="66526.084931506863"/>
    <n v="201003"/>
    <x v="3"/>
    <x v="0"/>
  </r>
  <r>
    <s v="R21189"/>
    <n v="1130000052273"/>
    <d v="2010-12-01T00:00:00"/>
    <d v="2010-03-30T00:00:00"/>
    <n v="210"/>
    <n v="-126952.5"/>
    <d v="2009-10-25T00:00:00"/>
    <d v="2010-03-29T00:00:00"/>
    <n v="155"/>
    <s v="_B"/>
    <x v="0"/>
    <n v="-53911.335616438359"/>
    <n v="201003"/>
    <x v="3"/>
    <x v="0"/>
  </r>
  <r>
    <s v="D14553"/>
    <n v="1100004923195"/>
    <d v="2010-12-02T00:00:00"/>
    <d v="2010-01-22T00:00:00"/>
    <n v="43"/>
    <n v="-87202.9"/>
    <d v="2009-10-22T00:00:00"/>
    <d v="2010-01-21T00:00:00"/>
    <n v="91"/>
    <s v="_B"/>
    <x v="0"/>
    <n v="-21740.996986301368"/>
    <n v="201001"/>
    <x v="3"/>
    <x v="10"/>
  </r>
  <r>
    <s v="D14553"/>
    <n v="1100004923195"/>
    <d v="2010-12-02T00:00:00"/>
    <d v="2010-01-22T00:00:00"/>
    <n v="210"/>
    <n v="-18000.3"/>
    <d v="2009-10-22T00:00:00"/>
    <d v="2010-01-21T00:00:00"/>
    <n v="91"/>
    <s v="_B"/>
    <x v="0"/>
    <n v="-4487.7460273972601"/>
    <n v="201001"/>
    <x v="3"/>
    <x v="10"/>
  </r>
  <r>
    <s v="K17355"/>
    <n v="1100020458824"/>
    <d v="2010-12-02T00:00:00"/>
    <d v="2010-07-26T00:00:00"/>
    <n v="1"/>
    <n v="-295355.40000000002"/>
    <d v="2009-10-23T00:00:00"/>
    <d v="2010-07-25T00:00:00"/>
    <n v="275"/>
    <s v="_B"/>
    <x v="0"/>
    <n v="-222528.04109589042"/>
    <n v="201007"/>
    <x v="3"/>
    <x v="6"/>
  </r>
  <r>
    <s v="D9041"/>
    <n v="1100011729880"/>
    <d v="2010-12-03T00:00:00"/>
    <d v="2010-01-26T00:00:00"/>
    <n v="1"/>
    <n v="-243974.6"/>
    <d v="2009-10-25T00:00:00"/>
    <d v="2010-01-25T00:00:00"/>
    <n v="92"/>
    <s v="_B"/>
    <x v="0"/>
    <n v="-61494.96767123288"/>
    <n v="201001"/>
    <x v="3"/>
    <x v="10"/>
  </r>
  <r>
    <s v="D14553"/>
    <n v="1100001764451"/>
    <d v="2010-12-06T00:00:00"/>
    <d v="2010-02-12T00:00:00"/>
    <n v="1250"/>
    <n v="56889"/>
    <d v="2009-10-28T00:00:00"/>
    <d v="2010-02-11T00:00:00"/>
    <n v="106"/>
    <s v="_B"/>
    <x v="0"/>
    <n v="16521.189041095888"/>
    <n v="201002"/>
    <x v="3"/>
    <x v="1"/>
  </r>
  <r>
    <s v="D14553"/>
    <n v="1100001764451"/>
    <d v="2010-12-06T00:00:00"/>
    <d v="2010-02-12T00:00:00"/>
    <n v="1251"/>
    <n v="-48798.5"/>
    <d v="2009-10-28T00:00:00"/>
    <d v="2010-02-11T00:00:00"/>
    <n v="106"/>
    <s v="_B"/>
    <x v="0"/>
    <n v="-14171.619178082194"/>
    <n v="201002"/>
    <x v="3"/>
    <x v="1"/>
  </r>
  <r>
    <s v="D14553"/>
    <n v="1100010199620"/>
    <d v="2010-12-06T00:00:00"/>
    <d v="2010-01-28T00:00:00"/>
    <n v="1"/>
    <n v="-107172.4"/>
    <d v="2009-10-28T00:00:00"/>
    <d v="2010-01-27T00:00:00"/>
    <n v="91"/>
    <s v="_B"/>
    <x v="0"/>
    <n v="-26719.694246575342"/>
    <n v="201001"/>
    <x v="3"/>
    <x v="10"/>
  </r>
  <r>
    <s v="D14553"/>
    <n v="1100011034399"/>
    <d v="2010-12-06T00:00:00"/>
    <d v="2010-01-28T00:00:00"/>
    <n v="1"/>
    <n v="-100514.9"/>
    <d v="2009-10-28T00:00:00"/>
    <d v="2010-01-27T00:00:00"/>
    <n v="91"/>
    <s v="_B"/>
    <x v="0"/>
    <n v="-25059.879178082188"/>
    <n v="201001"/>
    <x v="3"/>
    <x v="10"/>
  </r>
  <r>
    <s v="K17355"/>
    <n v="1100020647816"/>
    <d v="2010-12-06T00:00:00"/>
    <d v="2010-08-19T00:00:00"/>
    <n v="172"/>
    <n v="-379292.1"/>
    <d v="2010-03-26T00:00:00"/>
    <d v="2010-08-18T00:00:00"/>
    <n v="145"/>
    <s v="_B"/>
    <x v="0"/>
    <n v="-150677.68356164382"/>
    <n v="201008"/>
    <x v="3"/>
    <x v="9"/>
  </r>
  <r>
    <s v="D14553"/>
    <n v="1100021767128"/>
    <d v="2010-12-06T00:00:00"/>
    <d v="2010-01-29T00:00:00"/>
    <n v="1"/>
    <n v="-59760.6"/>
    <d v="2009-10-29T00:00:00"/>
    <d v="2010-01-28T00:00:00"/>
    <n v="91"/>
    <s v="_B"/>
    <x v="0"/>
    <n v="-14899.218082191779"/>
    <n v="201001"/>
    <x v="3"/>
    <x v="10"/>
  </r>
  <r>
    <s v="D9041"/>
    <n v="1418482861008"/>
    <d v="2010-12-07T00:00:00"/>
    <d v="2010-02-01T00:00:00"/>
    <n v="1"/>
    <n v="-139128.4"/>
    <d v="2009-10-28T00:00:00"/>
    <d v="2010-01-31T00:00:00"/>
    <n v="95"/>
    <s v="_E"/>
    <x v="1"/>
    <n v="-36211.501369863014"/>
    <n v="201002"/>
    <x v="3"/>
    <x v="1"/>
  </r>
  <r>
    <s v="D14553"/>
    <n v="1418872881009"/>
    <d v="2010-12-07T00:00:00"/>
    <d v="2010-01-30T00:00:00"/>
    <n v="43"/>
    <n v="18342.599999999999"/>
    <d v="2009-10-30T00:00:00"/>
    <d v="2010-01-29T00:00:00"/>
    <n v="91"/>
    <s v="_E"/>
    <x v="1"/>
    <n v="4573.086575342465"/>
    <n v="201001"/>
    <x v="3"/>
    <x v="10"/>
  </r>
  <r>
    <s v="D14553"/>
    <n v="1418872881009"/>
    <d v="2010-12-07T00:00:00"/>
    <d v="2010-01-30T00:00:00"/>
    <n v="210"/>
    <n v="-228360.1"/>
    <d v="2009-10-30T00:00:00"/>
    <d v="2010-01-29T00:00:00"/>
    <n v="91"/>
    <s v="_E"/>
    <x v="1"/>
    <n v="-56933.613972602747"/>
    <n v="201001"/>
    <x v="3"/>
    <x v="10"/>
  </r>
  <r>
    <s v="D9041"/>
    <n v="1412324220005"/>
    <d v="2010-12-09T00:00:00"/>
    <d v="2010-01-31T00:00:00"/>
    <n v="1"/>
    <n v="-138447.5"/>
    <d v="2009-10-31T00:00:00"/>
    <d v="2010-01-30T00:00:00"/>
    <n v="91"/>
    <s v="_E"/>
    <x v="1"/>
    <n v="-34517.047945205479"/>
    <n v="201001"/>
    <x v="3"/>
    <x v="10"/>
  </r>
  <r>
    <s v="D9041"/>
    <n v="1100021441742"/>
    <d v="2010-12-09T00:00:00"/>
    <d v="2010-01-31T00:00:00"/>
    <n v="1"/>
    <n v="-66082.600000000006"/>
    <d v="2009-10-31T00:00:00"/>
    <d v="2010-01-30T00:00:00"/>
    <n v="91"/>
    <s v="_B"/>
    <x v="0"/>
    <n v="-16475.387945205483"/>
    <n v="201001"/>
    <x v="3"/>
    <x v="10"/>
  </r>
  <r>
    <s v="V3075"/>
    <n v="1100021716772"/>
    <d v="2010-12-09T00:00:00"/>
    <d v="2010-03-06T00:00:00"/>
    <n v="1"/>
    <n v="-419732.7"/>
    <d v="2009-12-31T00:00:00"/>
    <d v="2010-03-05T00:00:00"/>
    <n v="64"/>
    <s v="_B"/>
    <x v="0"/>
    <n v="-73596.966575342463"/>
    <n v="201003"/>
    <x v="3"/>
    <x v="0"/>
  </r>
  <r>
    <s v="P9917"/>
    <n v="1413720031004"/>
    <d v="2010-12-10T00:00:00"/>
    <d v="2010-06-11T00:00:00"/>
    <n v="43"/>
    <n v="-511.3"/>
    <d v="2009-11-05T00:00:00"/>
    <d v="2010-06-10T00:00:00"/>
    <n v="217"/>
    <s v="_E"/>
    <x v="1"/>
    <n v="-303.97835616438357"/>
    <n v="201006"/>
    <x v="3"/>
    <x v="4"/>
  </r>
  <r>
    <s v="P9917"/>
    <n v="1413720031004"/>
    <d v="2010-12-10T00:00:00"/>
    <d v="2010-06-11T00:00:00"/>
    <n v="210"/>
    <n v="-143026"/>
    <d v="2009-11-05T00:00:00"/>
    <d v="2010-06-10T00:00:00"/>
    <n v="217"/>
    <s v="_E"/>
    <x v="1"/>
    <n v="-85031.89589041096"/>
    <n v="201006"/>
    <x v="3"/>
    <x v="4"/>
  </r>
  <r>
    <s v="D14553"/>
    <n v="1460000874800"/>
    <d v="2010-12-10T00:00:00"/>
    <d v="2010-01-27T00:00:00"/>
    <n v="43"/>
    <n v="1192877.2"/>
    <d v="2009-11-01T00:00:00"/>
    <d v="2010-01-26T00:00:00"/>
    <n v="86"/>
    <s v="_E"/>
    <x v="1"/>
    <n v="281061.47726027394"/>
    <n v="201001"/>
    <x v="3"/>
    <x v="10"/>
  </r>
  <r>
    <s v="D14553"/>
    <n v="1460000874800"/>
    <d v="2010-12-10T00:00:00"/>
    <d v="2010-01-27T00:00:00"/>
    <n v="210"/>
    <n v="-1020447.9"/>
    <d v="2009-11-01T00:00:00"/>
    <d v="2010-01-26T00:00:00"/>
    <n v="86"/>
    <s v="_E"/>
    <x v="1"/>
    <n v="-240434.29972602738"/>
    <n v="201001"/>
    <x v="3"/>
    <x v="10"/>
  </r>
  <r>
    <s v="R21189"/>
    <n v="1100005962502"/>
    <d v="2010-12-13T00:00:00"/>
    <d v="2010-05-28T00:00:00"/>
    <n v="1248"/>
    <n v="105154.2"/>
    <d v="2009-11-04T00:00:00"/>
    <d v="2010-05-27T00:00:00"/>
    <n v="204"/>
    <s v="_B"/>
    <x v="0"/>
    <n v="58771.114520547948"/>
    <n v="201005"/>
    <x v="3"/>
    <x v="3"/>
  </r>
  <r>
    <s v="R21189"/>
    <n v="1100005962502"/>
    <d v="2010-12-13T00:00:00"/>
    <d v="2010-05-28T00:00:00"/>
    <n v="1249"/>
    <n v="-73712.2"/>
    <d v="2009-11-04T00:00:00"/>
    <d v="2010-05-27T00:00:00"/>
    <n v="204"/>
    <s v="_B"/>
    <x v="0"/>
    <n v="-41198.051506849311"/>
    <n v="201005"/>
    <x v="3"/>
    <x v="3"/>
  </r>
  <r>
    <s v="D9041"/>
    <n v="1100050541401"/>
    <d v="2010-12-13T00:00:00"/>
    <d v="2010-02-05T00:00:00"/>
    <n v="1"/>
    <n v="-139513.29999999999"/>
    <d v="2009-11-05T00:00:00"/>
    <d v="2010-02-04T00:00:00"/>
    <n v="91"/>
    <s v="_B"/>
    <x v="0"/>
    <n v="-34782.767945205473"/>
    <n v="201002"/>
    <x v="3"/>
    <x v="1"/>
  </r>
  <r>
    <s v="D14553"/>
    <n v="1100002991732"/>
    <d v="2010-12-14T00:00:00"/>
    <d v="2010-02-01T00:00:00"/>
    <n v="1"/>
    <n v="-81996.800000000003"/>
    <d v="2009-11-01T00:00:00"/>
    <d v="2010-01-31T00:00:00"/>
    <n v="91"/>
    <s v="_B"/>
    <x v="0"/>
    <n v="-20443.037808219178"/>
    <n v="201002"/>
    <x v="3"/>
    <x v="1"/>
  </r>
  <r>
    <s v="D14553"/>
    <n v="1100005694978"/>
    <d v="2010-12-14T00:00:00"/>
    <d v="2010-03-17T00:00:00"/>
    <n v="1252"/>
    <n v="2886.6"/>
    <d v="2009-11-05T00:00:00"/>
    <d v="2010-03-16T00:00:00"/>
    <n v="131"/>
    <s v="_B"/>
    <x v="0"/>
    <n v="1036.0126027397259"/>
    <n v="201003"/>
    <x v="3"/>
    <x v="0"/>
  </r>
  <r>
    <s v="D14553"/>
    <n v="1100005694978"/>
    <d v="2010-12-14T00:00:00"/>
    <d v="2010-03-17T00:00:00"/>
    <n v="1253"/>
    <n v="-5205.3999999999996"/>
    <d v="2009-11-05T00:00:00"/>
    <d v="2010-03-16T00:00:00"/>
    <n v="131"/>
    <s v="_B"/>
    <x v="0"/>
    <n v="-1868.2394520547944"/>
    <n v="201003"/>
    <x v="3"/>
    <x v="0"/>
  </r>
  <r>
    <s v="R15733"/>
    <n v="1411293540003"/>
    <d v="2010-12-15T00:00:00"/>
    <d v="2010-01-25T00:00:00"/>
    <n v="1265"/>
    <n v="-115449.60000000001"/>
    <d v="2009-11-05T00:00:00"/>
    <d v="2010-01-24T00:00:00"/>
    <n v="80"/>
    <s v="_E"/>
    <x v="1"/>
    <n v="-25304.021917808222"/>
    <n v="201001"/>
    <x v="3"/>
    <x v="10"/>
  </r>
  <r>
    <s v="R15733"/>
    <n v="1411293540003"/>
    <d v="2010-12-15T00:00:00"/>
    <d v="2010-01-25T00:00:00"/>
    <n v="1266"/>
    <n v="61853.8"/>
    <d v="2009-11-05T00:00:00"/>
    <d v="2010-01-24T00:00:00"/>
    <n v="80"/>
    <s v="_E"/>
    <x v="1"/>
    <n v="13556.997260273973"/>
    <n v="201001"/>
    <x v="3"/>
    <x v="10"/>
  </r>
  <r>
    <s v="A19811"/>
    <n v="1100010986560"/>
    <d v="2010-12-15T00:00:00"/>
    <d v="2010-11-30T00:00:00"/>
    <n v="43"/>
    <n v="-19057.8"/>
    <d v="2009-11-03T00:00:00"/>
    <d v="2010-11-29T00:00:00"/>
    <n v="391"/>
    <s v="_B"/>
    <x v="0"/>
    <n v="-20415.341917808219"/>
    <n v="201011"/>
    <x v="3"/>
    <x v="11"/>
  </r>
  <r>
    <s v="A19811"/>
    <n v="1100010986560"/>
    <d v="2010-12-15T00:00:00"/>
    <d v="2010-11-30T00:00:00"/>
    <n v="210"/>
    <n v="6087"/>
    <d v="2009-11-03T00:00:00"/>
    <d v="2010-11-29T00:00:00"/>
    <n v="391"/>
    <s v="_B"/>
    <x v="0"/>
    <n v="6520.5945205479456"/>
    <n v="201011"/>
    <x v="3"/>
    <x v="11"/>
  </r>
  <r>
    <s v="R15733"/>
    <n v="1100024735643"/>
    <d v="2010-12-15T00:00:00"/>
    <d v="2010-01-18T00:00:00"/>
    <n v="1250"/>
    <n v="-144245.70000000001"/>
    <d v="2009-11-05T00:00:00"/>
    <d v="2010-01-17T00:00:00"/>
    <n v="73"/>
    <s v="_B"/>
    <x v="0"/>
    <n v="-28849.140000000003"/>
    <n v="201001"/>
    <x v="3"/>
    <x v="10"/>
  </r>
  <r>
    <s v="R15733"/>
    <n v="1100024735643"/>
    <d v="2010-12-15T00:00:00"/>
    <d v="2010-01-18T00:00:00"/>
    <n v="1251"/>
    <n v="144868.6"/>
    <d v="2009-11-05T00:00:00"/>
    <d v="2010-01-17T00:00:00"/>
    <n v="73"/>
    <s v="_B"/>
    <x v="0"/>
    <n v="28973.72"/>
    <n v="201001"/>
    <x v="3"/>
    <x v="10"/>
  </r>
  <r>
    <s v="D14553"/>
    <n v="1160000178072"/>
    <d v="2010-12-15T00:00:00"/>
    <d v="2010-02-09T00:00:00"/>
    <n v="43"/>
    <n v="21144.6"/>
    <d v="2009-11-05T00:00:00"/>
    <d v="2010-02-08T00:00:00"/>
    <n v="95"/>
    <s v="_B"/>
    <x v="0"/>
    <n v="5503.3890410958902"/>
    <n v="201002"/>
    <x v="3"/>
    <x v="1"/>
  </r>
  <r>
    <s v="D14553"/>
    <n v="1160000178072"/>
    <d v="2010-12-15T00:00:00"/>
    <d v="2010-02-09T00:00:00"/>
    <n v="210"/>
    <n v="-30220.1"/>
    <d v="2009-11-05T00:00:00"/>
    <d v="2010-02-08T00:00:00"/>
    <n v="95"/>
    <s v="_B"/>
    <x v="0"/>
    <n v="-7865.5054794520538"/>
    <n v="201002"/>
    <x v="3"/>
    <x v="1"/>
  </r>
  <r>
    <s v="A21600"/>
    <n v="1100011706484"/>
    <d v="2010-12-16T00:00:00"/>
    <d v="2010-02-06T00:00:00"/>
    <n v="1246"/>
    <n v="-116303.8"/>
    <d v="2009-11-06T00:00:00"/>
    <d v="2010-02-05T00:00:00"/>
    <n v="91"/>
    <s v="_B"/>
    <x v="0"/>
    <n v="-28996.289863013699"/>
    <n v="201002"/>
    <x v="3"/>
    <x v="1"/>
  </r>
  <r>
    <s v="A21600"/>
    <n v="1100011706484"/>
    <d v="2010-12-16T00:00:00"/>
    <d v="2010-02-06T00:00:00"/>
    <n v="1247"/>
    <n v="-57227.3"/>
    <d v="2009-11-06T00:00:00"/>
    <d v="2010-02-05T00:00:00"/>
    <n v="91"/>
    <s v="_B"/>
    <x v="0"/>
    <n v="-14267.628219178083"/>
    <n v="201002"/>
    <x v="3"/>
    <x v="1"/>
  </r>
  <r>
    <s v="O2785"/>
    <n v="1100021678202"/>
    <d v="2010-12-16T00:00:00"/>
    <d v="2010-05-28T00:00:00"/>
    <n v="43"/>
    <n v="-506129.2"/>
    <d v="2009-11-10T00:00:00"/>
    <d v="2010-05-27T00:00:00"/>
    <n v="198"/>
    <s v="_B"/>
    <x v="0"/>
    <n v="-274557.75780821918"/>
    <n v="201005"/>
    <x v="3"/>
    <x v="3"/>
  </r>
  <r>
    <s v="O2785"/>
    <n v="1100021678202"/>
    <d v="2010-12-16T00:00:00"/>
    <d v="2010-05-28T00:00:00"/>
    <n v="210"/>
    <n v="-69457.8"/>
    <d v="2009-11-10T00:00:00"/>
    <d v="2010-05-27T00:00:00"/>
    <n v="198"/>
    <s v="_B"/>
    <x v="0"/>
    <n v="-37678.477808219177"/>
    <n v="201005"/>
    <x v="3"/>
    <x v="3"/>
  </r>
  <r>
    <s v="V3075"/>
    <n v="1100000388298"/>
    <d v="2010-12-17T00:00:00"/>
    <d v="2009-11-11T00:00:00"/>
    <n v="1250"/>
    <n v="-339863.2"/>
    <d v="2009-07-20T00:00:00"/>
    <d v="2009-11-10T00:00:00"/>
    <n v="113"/>
    <s v="_B"/>
    <x v="0"/>
    <n v="-105217.92219178083"/>
    <n v="200911"/>
    <x v="2"/>
    <x v="11"/>
  </r>
  <r>
    <s v="V3075"/>
    <n v="1100000388298"/>
    <d v="2010-12-17T00:00:00"/>
    <d v="2009-11-11T00:00:00"/>
    <n v="1251"/>
    <n v="-7281.4"/>
    <d v="2009-07-20T00:00:00"/>
    <d v="2009-11-10T00:00:00"/>
    <n v="113"/>
    <s v="_B"/>
    <x v="0"/>
    <n v="-2254.2416438356163"/>
    <n v="200911"/>
    <x v="2"/>
    <x v="11"/>
  </r>
  <r>
    <s v="K17355"/>
    <n v="1100050329299"/>
    <d v="2010-12-17T00:00:00"/>
    <d v="2009-12-09T00:00:00"/>
    <n v="1210"/>
    <n v="-231243.1"/>
    <d v="2009-11-09T00:00:00"/>
    <d v="2009-12-08T00:00:00"/>
    <n v="29"/>
    <s v="_B"/>
    <x v="0"/>
    <n v="-18372.739452054797"/>
    <n v="200912"/>
    <x v="2"/>
    <x v="7"/>
  </r>
  <r>
    <s v="K17355"/>
    <n v="1100050329299"/>
    <d v="2010-12-17T00:00:00"/>
    <d v="2009-12-09T00:00:00"/>
    <n v="1211"/>
    <n v="-12573.8"/>
    <d v="2009-11-09T00:00:00"/>
    <d v="2009-12-08T00:00:00"/>
    <n v="29"/>
    <s v="_B"/>
    <x v="0"/>
    <n v="-999.01424657534233"/>
    <n v="200912"/>
    <x v="2"/>
    <x v="7"/>
  </r>
  <r>
    <s v="V3075"/>
    <n v="1100050673863"/>
    <d v="2010-12-17T00:00:00"/>
    <d v="2010-02-09T00:00:00"/>
    <n v="1233"/>
    <n v="73093.399999999994"/>
    <d v="2009-11-09T00:00:00"/>
    <d v="2010-02-08T00:00:00"/>
    <n v="91"/>
    <s v="_B"/>
    <x v="0"/>
    <n v="18223.286027397258"/>
    <n v="201002"/>
    <x v="3"/>
    <x v="1"/>
  </r>
  <r>
    <s v="V3075"/>
    <n v="1100050673863"/>
    <d v="2010-12-17T00:00:00"/>
    <d v="2010-02-09T00:00:00"/>
    <n v="1234"/>
    <n v="-57429.1"/>
    <d v="2009-11-09T00:00:00"/>
    <d v="2010-02-08T00:00:00"/>
    <n v="91"/>
    <s v="_B"/>
    <x v="0"/>
    <n v="-14317.94"/>
    <n v="201002"/>
    <x v="3"/>
    <x v="1"/>
  </r>
  <r>
    <s v="O2785"/>
    <n v="1100014784582"/>
    <d v="2010-12-18T00:00:00"/>
    <d v="2010-03-08T00:00:00"/>
    <n v="1256"/>
    <n v="58414.6"/>
    <d v="2009-11-13T00:00:00"/>
    <d v="2010-03-07T00:00:00"/>
    <n v="114"/>
    <s v="_B"/>
    <x v="0"/>
    <n v="18244.559999999998"/>
    <n v="201003"/>
    <x v="3"/>
    <x v="0"/>
  </r>
  <r>
    <s v="O2785"/>
    <n v="1100014784582"/>
    <d v="2010-12-18T00:00:00"/>
    <d v="2010-03-08T00:00:00"/>
    <n v="1257"/>
    <n v="-41964.9"/>
    <d v="2009-11-13T00:00:00"/>
    <d v="2010-03-07T00:00:00"/>
    <n v="114"/>
    <s v="_B"/>
    <x v="0"/>
    <n v="-13106.845479452055"/>
    <n v="201003"/>
    <x v="3"/>
    <x v="0"/>
  </r>
  <r>
    <s v="A31800"/>
    <n v="1411287911004"/>
    <d v="2010-12-20T00:00:00"/>
    <d v="2010-08-17T00:00:00"/>
    <n v="1"/>
    <n v="-8515.4"/>
    <d v="2009-11-17T00:00:00"/>
    <d v="2010-08-16T00:00:00"/>
    <n v="272"/>
    <s v="_E"/>
    <x v="1"/>
    <n v="-6345.7227397260267"/>
    <n v="201008"/>
    <x v="3"/>
    <x v="9"/>
  </r>
  <r>
    <s v="A31800"/>
    <n v="1100007502449"/>
    <d v="2010-12-20T00:00:00"/>
    <d v="2010-02-17T00:00:00"/>
    <n v="1"/>
    <n v="-65896.100000000006"/>
    <d v="2009-11-17T00:00:00"/>
    <d v="2010-02-16T00:00:00"/>
    <n v="91"/>
    <s v="_B"/>
    <x v="0"/>
    <n v="-16428.890684931506"/>
    <n v="201002"/>
    <x v="3"/>
    <x v="1"/>
  </r>
  <r>
    <s v="V3075"/>
    <n v="1100015873490"/>
    <d v="2010-12-20T00:00:00"/>
    <d v="2010-01-27T00:00:00"/>
    <n v="1"/>
    <n v="-100201.4"/>
    <d v="2009-11-05T00:00:00"/>
    <d v="2010-01-26T00:00:00"/>
    <n v="82"/>
    <s v="_B"/>
    <x v="0"/>
    <n v="-22510.999452054795"/>
    <n v="201001"/>
    <x v="3"/>
    <x v="10"/>
  </r>
  <r>
    <s v="D14553"/>
    <n v="1100018221102"/>
    <d v="2010-12-20T00:00:00"/>
    <d v="2010-02-11T00:00:00"/>
    <n v="43"/>
    <n v="98255.1"/>
    <d v="2009-11-11T00:00:00"/>
    <d v="2010-02-10T00:00:00"/>
    <n v="91"/>
    <s v="_B"/>
    <x v="0"/>
    <n v="24496.476986301372"/>
    <n v="201002"/>
    <x v="3"/>
    <x v="1"/>
  </r>
  <r>
    <s v="D14553"/>
    <n v="1100018221102"/>
    <d v="2010-12-20T00:00:00"/>
    <d v="2010-02-11T00:00:00"/>
    <n v="210"/>
    <n v="-81262.3"/>
    <d v="2009-11-11T00:00:00"/>
    <d v="2010-02-10T00:00:00"/>
    <n v="91"/>
    <s v="_B"/>
    <x v="0"/>
    <n v="-20259.915890410961"/>
    <n v="201002"/>
    <x v="3"/>
    <x v="1"/>
  </r>
  <r>
    <s v="A31800"/>
    <n v="1100001424291"/>
    <d v="2010-12-21T00:00:00"/>
    <d v="2010-02-15T00:00:00"/>
    <n v="43"/>
    <n v="77311.5"/>
    <d v="2009-11-15T00:00:00"/>
    <d v="2010-02-14T00:00:00"/>
    <n v="91"/>
    <s v="_B"/>
    <x v="0"/>
    <n v="19274.92191780822"/>
    <n v="201002"/>
    <x v="3"/>
    <x v="1"/>
  </r>
  <r>
    <s v="A31800"/>
    <n v="1100001424291"/>
    <d v="2010-12-21T00:00:00"/>
    <d v="2010-02-15T00:00:00"/>
    <n v="210"/>
    <n v="-55821.9"/>
    <d v="2009-11-15T00:00:00"/>
    <d v="2010-02-14T00:00:00"/>
    <n v="91"/>
    <s v="_B"/>
    <x v="0"/>
    <n v="-13917.240821917809"/>
    <n v="201002"/>
    <x v="3"/>
    <x v="1"/>
  </r>
  <r>
    <s v="A31800"/>
    <n v="1100015495735"/>
    <d v="2010-12-21T00:00:00"/>
    <d v="2010-02-15T00:00:00"/>
    <n v="1233"/>
    <n v="72836.800000000003"/>
    <d v="2009-11-15T00:00:00"/>
    <d v="2010-02-14T00:00:00"/>
    <n v="91"/>
    <s v="_B"/>
    <x v="0"/>
    <n v="18159.311780821918"/>
    <n v="201002"/>
    <x v="3"/>
    <x v="1"/>
  </r>
  <r>
    <s v="A31800"/>
    <n v="1100015495735"/>
    <d v="2010-12-21T00:00:00"/>
    <d v="2010-02-15T00:00:00"/>
    <n v="1234"/>
    <n v="-54288.2"/>
    <d v="2009-11-15T00:00:00"/>
    <d v="2010-02-14T00:00:00"/>
    <n v="91"/>
    <s v="_B"/>
    <x v="0"/>
    <n v="-13534.866301369864"/>
    <n v="201002"/>
    <x v="3"/>
    <x v="1"/>
  </r>
  <r>
    <s v="R21189"/>
    <n v="1100001525450"/>
    <d v="2010-12-24T00:00:00"/>
    <d v="2010-05-19T00:00:00"/>
    <n v="43"/>
    <n v="102097.9"/>
    <d v="2009-11-19T00:00:00"/>
    <d v="2010-05-18T00:00:00"/>
    <n v="180"/>
    <s v="_B"/>
    <x v="0"/>
    <n v="50349.649315068491"/>
    <n v="201005"/>
    <x v="3"/>
    <x v="3"/>
  </r>
  <r>
    <s v="R21189"/>
    <n v="1100001525450"/>
    <d v="2010-12-24T00:00:00"/>
    <d v="2010-05-19T00:00:00"/>
    <n v="210"/>
    <n v="-60885.3"/>
    <d v="2009-11-19T00:00:00"/>
    <d v="2010-05-18T00:00:00"/>
    <n v="180"/>
    <s v="_B"/>
    <x v="0"/>
    <n v="-30025.627397260276"/>
    <n v="201005"/>
    <x v="3"/>
    <x v="3"/>
  </r>
  <r>
    <s v="R21189"/>
    <n v="1100001775978"/>
    <d v="2010-12-24T00:00:00"/>
    <d v="2010-02-19T00:00:00"/>
    <n v="43"/>
    <n v="72218.2"/>
    <d v="2009-11-19T00:00:00"/>
    <d v="2010-02-18T00:00:00"/>
    <n v="91"/>
    <s v="_B"/>
    <x v="0"/>
    <n v="18005.085479452056"/>
    <n v="201002"/>
    <x v="3"/>
    <x v="1"/>
  </r>
  <r>
    <s v="R21189"/>
    <n v="1100001775978"/>
    <d v="2010-12-24T00:00:00"/>
    <d v="2010-02-19T00:00:00"/>
    <n v="210"/>
    <n v="-56746.3"/>
    <d v="2009-11-19T00:00:00"/>
    <d v="2010-02-18T00:00:00"/>
    <n v="91"/>
    <s v="_B"/>
    <x v="0"/>
    <n v="-14147.707671232878"/>
    <n v="201002"/>
    <x v="3"/>
    <x v="1"/>
  </r>
  <r>
    <s v="K15909"/>
    <n v="1100014334586"/>
    <d v="2010-12-24T00:00:00"/>
    <d v="2010-03-18T00:00:00"/>
    <n v="43"/>
    <n v="77007.3"/>
    <d v="2009-11-19T00:00:00"/>
    <d v="2010-03-17T00:00:00"/>
    <n v="118"/>
    <s v="_B"/>
    <x v="0"/>
    <n v="24895.510684931509"/>
    <n v="201003"/>
    <x v="3"/>
    <x v="0"/>
  </r>
  <r>
    <s v="K15909"/>
    <n v="1100014334586"/>
    <d v="2010-12-24T00:00:00"/>
    <d v="2010-03-18T00:00:00"/>
    <n v="210"/>
    <n v="-57261.2"/>
    <d v="2009-11-19T00:00:00"/>
    <d v="2010-03-17T00:00:00"/>
    <n v="118"/>
    <s v="_B"/>
    <x v="0"/>
    <n v="-18511.84"/>
    <n v="201003"/>
    <x v="3"/>
    <x v="0"/>
  </r>
  <r>
    <s v="D14553"/>
    <n v="1100021160852"/>
    <d v="2010-12-24T00:00:00"/>
    <d v="2010-04-30T00:00:00"/>
    <n v="1252"/>
    <n v="78825.899999999994"/>
    <d v="2009-11-15T00:00:00"/>
    <d v="2010-04-29T00:00:00"/>
    <n v="165"/>
    <s v="_B"/>
    <x v="0"/>
    <n v="35633.626027397258"/>
    <n v="201004"/>
    <x v="3"/>
    <x v="5"/>
  </r>
  <r>
    <s v="D14553"/>
    <n v="1100021160852"/>
    <d v="2010-12-24T00:00:00"/>
    <d v="2010-04-30T00:00:00"/>
    <n v="1253"/>
    <n v="-61314.400000000001"/>
    <d v="2009-11-15T00:00:00"/>
    <d v="2010-04-29T00:00:00"/>
    <n v="165"/>
    <s v="_B"/>
    <x v="0"/>
    <n v="-27717.468493150682"/>
    <n v="201004"/>
    <x v="3"/>
    <x v="5"/>
  </r>
  <r>
    <s v="R21189"/>
    <n v="1100007110365"/>
    <d v="2010-12-29T00:00:00"/>
    <d v="2010-02-21T00:00:00"/>
    <n v="1240"/>
    <n v="101924.3"/>
    <d v="2009-11-21T00:00:00"/>
    <d v="2010-02-20T00:00:00"/>
    <n v="91"/>
    <s v="_B"/>
    <x v="0"/>
    <n v="25411.263835616439"/>
    <n v="201002"/>
    <x v="3"/>
    <x v="1"/>
  </r>
  <r>
    <s v="R21189"/>
    <n v="1100007110365"/>
    <d v="2010-12-29T00:00:00"/>
    <d v="2010-02-21T00:00:00"/>
    <n v="1241"/>
    <n v="-74310.2"/>
    <d v="2009-11-21T00:00:00"/>
    <d v="2010-02-20T00:00:00"/>
    <n v="91"/>
    <s v="_B"/>
    <x v="0"/>
    <n v="-18526.652602739723"/>
    <n v="201002"/>
    <x v="3"/>
    <x v="1"/>
  </r>
  <r>
    <s v="O2785"/>
    <n v="1100002340562"/>
    <d v="2010-12-30T00:00:00"/>
    <d v="2010-04-20T00:00:00"/>
    <n v="43"/>
    <n v="-64391.1"/>
    <d v="2009-11-21T00:00:00"/>
    <d v="2010-04-19T00:00:00"/>
    <n v="149"/>
    <s v="_B"/>
    <x v="0"/>
    <n v="-26285.681917808219"/>
    <n v="201004"/>
    <x v="3"/>
    <x v="5"/>
  </r>
  <r>
    <s v="O2785"/>
    <n v="1100002340562"/>
    <d v="2010-12-30T00:00:00"/>
    <d v="2010-04-20T00:00:00"/>
    <n v="210"/>
    <n v="-4742.8999999999996"/>
    <d v="2009-11-21T00:00:00"/>
    <d v="2010-04-19T00:00:00"/>
    <n v="149"/>
    <s v="_B"/>
    <x v="0"/>
    <n v="-1936.1427397260275"/>
    <n v="201004"/>
    <x v="3"/>
    <x v="5"/>
  </r>
  <r>
    <s v="E7261"/>
    <n v="1100005059051"/>
    <d v="2010-12-30T00:00:00"/>
    <d v="2010-05-20T00:00:00"/>
    <n v="1"/>
    <n v="-161693.9"/>
    <d v="2009-11-20T00:00:00"/>
    <d v="2010-05-19T00:00:00"/>
    <n v="180"/>
    <s v="_B"/>
    <x v="0"/>
    <n v="-79739.457534246583"/>
    <n v="201005"/>
    <x v="3"/>
    <x v="3"/>
  </r>
  <r>
    <s v="R21189"/>
    <n v="1100014338526"/>
    <d v="2010-12-30T00:00:00"/>
    <d v="2010-03-15T00:00:00"/>
    <n v="1256"/>
    <n v="90569"/>
    <d v="2009-11-21T00:00:00"/>
    <d v="2010-03-14T00:00:00"/>
    <n v="113"/>
    <s v="_B"/>
    <x v="0"/>
    <n v="28039.1698630137"/>
    <n v="201003"/>
    <x v="3"/>
    <x v="0"/>
  </r>
  <r>
    <s v="R21189"/>
    <n v="1100014338526"/>
    <d v="2010-12-30T00:00:00"/>
    <d v="2010-03-15T00:00:00"/>
    <n v="1257"/>
    <n v="-73467.3"/>
    <d v="2009-11-21T00:00:00"/>
    <d v="2010-03-14T00:00:00"/>
    <n v="113"/>
    <s v="_B"/>
    <x v="0"/>
    <n v="-22744.670958904109"/>
    <n v="201003"/>
    <x v="3"/>
    <x v="0"/>
  </r>
  <r>
    <s v="O2785"/>
    <n v="1160000889158"/>
    <d v="2010-12-30T00:00:00"/>
    <d v="2010-04-15T00:00:00"/>
    <n v="1"/>
    <n v="-54378.9"/>
    <d v="2009-11-21T00:00:00"/>
    <d v="2010-04-14T00:00:00"/>
    <n v="144"/>
    <s v="_B"/>
    <x v="0"/>
    <n v="-21453.593424657534"/>
    <n v="201004"/>
    <x v="3"/>
    <x v="5"/>
  </r>
  <r>
    <s v="R21189"/>
    <n v="1100007539519"/>
    <d v="2010-12-31T00:00:00"/>
    <d v="2010-02-22T00:00:00"/>
    <n v="1"/>
    <n v="-99085.5"/>
    <d v="2009-11-22T00:00:00"/>
    <d v="2010-02-21T00:00:00"/>
    <n v="91"/>
    <s v="_B"/>
    <x v="0"/>
    <n v="-24703.508219178086"/>
    <n v="201002"/>
    <x v="3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4082">
  <r>
    <s v="A19811"/>
    <n v="1100000967710"/>
    <d v="2009-01-30T00:00:00"/>
    <d v="2008-03-20T00:00:00"/>
    <n v="1"/>
    <n v="-177567.9"/>
    <d v="2008-03-18T00:00:00"/>
    <d v="2008-03-19T00:00:00"/>
    <n v="1"/>
    <s v="_B"/>
    <x v="0"/>
    <n v="-486.48739726027395"/>
    <n v="200803"/>
    <n v="2008"/>
    <n v="3"/>
    <x v="0"/>
    <x v="0"/>
    <x v="0"/>
  </r>
  <r>
    <s v="A19811"/>
    <n v="1100003420094"/>
    <d v="2009-01-30T00:00:00"/>
    <d v="2008-03-17T00:00:00"/>
    <n v="43"/>
    <n v="-9427.2000000000007"/>
    <d v="2007-12-17T00:00:00"/>
    <d v="2008-03-16T00:00:00"/>
    <n v="90"/>
    <s v="_B"/>
    <x v="0"/>
    <n v="-2324.5150684931509"/>
    <n v="200803"/>
    <n v="2008"/>
    <n v="3"/>
    <x v="0"/>
    <x v="0"/>
    <x v="0"/>
  </r>
  <r>
    <s v="A19811"/>
    <n v="1100003420094"/>
    <d v="2009-01-30T00:00:00"/>
    <d v="2008-03-17T00:00:00"/>
    <n v="210"/>
    <n v="70.7"/>
    <d v="2007-12-17T00:00:00"/>
    <d v="2008-03-16T00:00:00"/>
    <n v="90"/>
    <s v="_B"/>
    <x v="0"/>
    <n v="17.43287671232877"/>
    <n v="200803"/>
    <n v="2008"/>
    <n v="3"/>
    <x v="0"/>
    <x v="0"/>
    <x v="0"/>
  </r>
  <r>
    <s v="A19811"/>
    <n v="1100003502134"/>
    <d v="2009-01-30T00:00:00"/>
    <d v="2008-02-05T00:00:00"/>
    <n v="1"/>
    <n v="-124268"/>
    <d v="2007-12-17T00:00:00"/>
    <d v="2008-02-04T00:00:00"/>
    <n v="49"/>
    <s v="_B"/>
    <x v="0"/>
    <n v="-16682.553424657533"/>
    <n v="200802"/>
    <n v="2008"/>
    <n v="2"/>
    <x v="0"/>
    <x v="0"/>
    <x v="0"/>
  </r>
  <r>
    <s v="P9917"/>
    <n v="1100009520529"/>
    <d v="2009-01-30T00:00:00"/>
    <d v="2008-03-25T00:00:00"/>
    <n v="1256"/>
    <n v="111276.7"/>
    <d v="2008-03-20T00:00:00"/>
    <d v="2008-03-24T00:00:00"/>
    <n v="4"/>
    <s v="_B"/>
    <x v="0"/>
    <n v="1219.4706849315069"/>
    <n v="200803"/>
    <n v="2008"/>
    <n v="3"/>
    <x v="0"/>
    <x v="0"/>
    <x v="0"/>
  </r>
  <r>
    <s v="P9917"/>
    <n v="1100009520529"/>
    <d v="2009-01-30T00:00:00"/>
    <d v="2008-03-25T00:00:00"/>
    <n v="1257"/>
    <n v="-80540.600000000006"/>
    <d v="2008-03-20T00:00:00"/>
    <d v="2008-03-24T00:00:00"/>
    <n v="4"/>
    <s v="_B"/>
    <x v="0"/>
    <n v="-882.6367123287672"/>
    <n v="200803"/>
    <n v="2008"/>
    <n v="3"/>
    <x v="0"/>
    <x v="0"/>
    <x v="0"/>
  </r>
  <r>
    <s v="A19811"/>
    <n v="1100009620827"/>
    <d v="2009-01-30T00:00:00"/>
    <d v="2008-03-11T00:00:00"/>
    <n v="43"/>
    <n v="-343342.6"/>
    <d v="2008-03-02T00:00:00"/>
    <d v="2008-03-10T00:00:00"/>
    <n v="8"/>
    <s v="_B"/>
    <x v="0"/>
    <n v="-7525.3172602739724"/>
    <n v="200803"/>
    <n v="2008"/>
    <n v="3"/>
    <x v="0"/>
    <x v="0"/>
    <x v="0"/>
  </r>
  <r>
    <s v="A19811"/>
    <n v="1100009620827"/>
    <d v="2009-01-30T00:00:00"/>
    <d v="2008-03-11T00:00:00"/>
    <n v="210"/>
    <n v="-563902.9"/>
    <d v="2008-03-02T00:00:00"/>
    <d v="2008-03-10T00:00:00"/>
    <n v="8"/>
    <s v="_B"/>
    <x v="0"/>
    <n v="-12359.515616438357"/>
    <n v="200803"/>
    <n v="2008"/>
    <n v="3"/>
    <x v="0"/>
    <x v="0"/>
    <x v="0"/>
  </r>
  <r>
    <s v="A19811"/>
    <n v="1100011686465"/>
    <d v="2009-01-30T00:00:00"/>
    <d v="2008-03-02T00:00:00"/>
    <n v="1"/>
    <n v="-154689.60000000001"/>
    <d v="2008-01-24T00:00:00"/>
    <d v="2008-03-01T00:00:00"/>
    <n v="37"/>
    <s v="_B"/>
    <x v="0"/>
    <n v="-15680.863561643835"/>
    <n v="200803"/>
    <n v="2008"/>
    <n v="3"/>
    <x v="0"/>
    <x v="0"/>
    <x v="0"/>
  </r>
  <r>
    <s v="R15751"/>
    <n v="1100001462428"/>
    <d v="2009-01-31T00:00:00"/>
    <d v="2008-10-15T00:00:00"/>
    <n v="1252"/>
    <n v="88519.1"/>
    <d v="2008-07-15T00:00:00"/>
    <d v="2008-10-14T00:00:00"/>
    <n v="91"/>
    <s v="_B"/>
    <x v="0"/>
    <n v="22069.145479452058"/>
    <n v="200810"/>
    <n v="2008"/>
    <n v="10"/>
    <x v="0"/>
    <x v="0"/>
    <x v="0"/>
  </r>
  <r>
    <s v="R15751"/>
    <n v="1100001462428"/>
    <d v="2009-01-31T00:00:00"/>
    <d v="2008-10-15T00:00:00"/>
    <n v="1253"/>
    <n v="-108034.4"/>
    <d v="2008-07-15T00:00:00"/>
    <d v="2008-10-14T00:00:00"/>
    <n v="91"/>
    <s v="_B"/>
    <x v="0"/>
    <n v="-26934.603835616435"/>
    <n v="200810"/>
    <n v="2008"/>
    <n v="10"/>
    <x v="0"/>
    <x v="0"/>
    <x v="0"/>
  </r>
  <r>
    <s v="A19811"/>
    <n v="1100004774540"/>
    <d v="2009-01-31T00:00:00"/>
    <d v="2008-03-17T00:00:00"/>
    <n v="1"/>
    <n v="-270639.2"/>
    <d v="2008-02-23T00:00:00"/>
    <d v="2008-03-16T00:00:00"/>
    <n v="22"/>
    <s v="_B"/>
    <x v="0"/>
    <n v="-16312.499726027399"/>
    <n v="200803"/>
    <n v="2008"/>
    <n v="3"/>
    <x v="0"/>
    <x v="0"/>
    <x v="0"/>
  </r>
  <r>
    <s v="A19811"/>
    <n v="1100010687714"/>
    <d v="2009-01-31T00:00:00"/>
    <d v="2008-02-13T00:00:00"/>
    <n v="1"/>
    <n v="-203574.1"/>
    <d v="2008-01-15T00:00:00"/>
    <d v="2008-02-12T00:00:00"/>
    <n v="28"/>
    <s v="_B"/>
    <x v="0"/>
    <n v="-15616.643287671235"/>
    <n v="200802"/>
    <n v="2008"/>
    <n v="2"/>
    <x v="0"/>
    <x v="0"/>
    <x v="0"/>
  </r>
  <r>
    <s v="A19811"/>
    <n v="1100013510709"/>
    <d v="2009-01-31T00:00:00"/>
    <d v="2008-05-07T00:00:00"/>
    <n v="1"/>
    <n v="-1001761.1"/>
    <d v="2008-05-04T00:00:00"/>
    <d v="2008-05-06T00:00:00"/>
    <n v="2"/>
    <s v="_B"/>
    <x v="0"/>
    <n v="-5489.1019178082188"/>
    <n v="200805"/>
    <n v="2008"/>
    <n v="5"/>
    <x v="0"/>
    <x v="0"/>
    <x v="0"/>
  </r>
  <r>
    <s v="A19811"/>
    <n v="1100014844771"/>
    <d v="2009-01-31T00:00:00"/>
    <d v="2008-02-21T00:00:00"/>
    <n v="1"/>
    <n v="-331992.2"/>
    <d v="2008-02-04T00:00:00"/>
    <d v="2008-02-20T00:00:00"/>
    <n v="16"/>
    <s v="_B"/>
    <x v="0"/>
    <n v="-14553.082739726027"/>
    <n v="200802"/>
    <n v="2008"/>
    <n v="2"/>
    <x v="0"/>
    <x v="0"/>
    <x v="0"/>
  </r>
  <r>
    <s v="A19811"/>
    <n v="1100024381218"/>
    <d v="2009-01-31T00:00:00"/>
    <d v="2008-02-11T00:00:00"/>
    <n v="43"/>
    <n v="-223225.1"/>
    <d v="2008-01-14T00:00:00"/>
    <d v="2008-02-10T00:00:00"/>
    <n v="27"/>
    <s v="_B"/>
    <x v="0"/>
    <n v="-16512.541643835615"/>
    <n v="200802"/>
    <n v="2008"/>
    <n v="2"/>
    <x v="0"/>
    <x v="0"/>
    <x v="0"/>
  </r>
  <r>
    <s v="A19811"/>
    <n v="1100024381218"/>
    <d v="2009-01-31T00:00:00"/>
    <d v="2008-02-11T00:00:00"/>
    <n v="210"/>
    <n v="45717.3"/>
    <d v="2008-01-14T00:00:00"/>
    <d v="2008-02-10T00:00:00"/>
    <n v="27"/>
    <s v="_B"/>
    <x v="0"/>
    <n v="3381.827671232877"/>
    <n v="200802"/>
    <n v="2008"/>
    <n v="2"/>
    <x v="0"/>
    <x v="0"/>
    <x v="0"/>
  </r>
  <r>
    <s v="A19811"/>
    <n v="1100050947835"/>
    <d v="2009-01-31T00:00:00"/>
    <d v="2008-02-20T00:00:00"/>
    <n v="1"/>
    <n v="-236251.1"/>
    <d v="2008-01-31T00:00:00"/>
    <d v="2008-02-19T00:00:00"/>
    <n v="19"/>
    <s v="_B"/>
    <x v="0"/>
    <n v="-12298.002465753425"/>
    <n v="200802"/>
    <n v="2008"/>
    <n v="2"/>
    <x v="0"/>
    <x v="0"/>
    <x v="0"/>
  </r>
  <r>
    <s v="A19811"/>
    <n v="1100010574532"/>
    <d v="2009-02-02T00:00:00"/>
    <d v="2008-06-16T00:00:00"/>
    <n v="1"/>
    <n v="-27500.1"/>
    <d v="2008-04-17T00:00:00"/>
    <d v="2008-06-15T00:00:00"/>
    <n v="59"/>
    <s v="_B"/>
    <x v="0"/>
    <n v="-4445.2216438356163"/>
    <n v="200806"/>
    <n v="2008"/>
    <n v="6"/>
    <x v="1"/>
    <x v="0"/>
    <x v="0"/>
  </r>
  <r>
    <s v="P9917"/>
    <n v="1100013767007"/>
    <d v="2009-02-02T00:00:00"/>
    <d v="2008-03-20T00:00:00"/>
    <n v="1"/>
    <n v="-133543.9"/>
    <d v="2008-02-05T00:00:00"/>
    <d v="2008-03-19T00:00:00"/>
    <n v="43"/>
    <s v="_B"/>
    <x v="0"/>
    <n v="-15732.56904109589"/>
    <n v="200803"/>
    <n v="2008"/>
    <n v="3"/>
    <x v="1"/>
    <x v="0"/>
    <x v="0"/>
  </r>
  <r>
    <s v="A19811"/>
    <n v="1100014150159"/>
    <d v="2009-02-02T00:00:00"/>
    <d v="2008-02-17T00:00:00"/>
    <n v="43"/>
    <n v="-694888.3"/>
    <d v="2008-02-16T00:00:00"/>
    <d v="2008-02-16T00:00:00"/>
    <n v="0"/>
    <s v="_B"/>
    <x v="0"/>
    <n v="0"/>
    <n v="200802"/>
    <n v="2008"/>
    <n v="2"/>
    <x v="1"/>
    <x v="0"/>
    <x v="0"/>
  </r>
  <r>
    <s v="A19811"/>
    <n v="1100014150159"/>
    <d v="2009-02-02T00:00:00"/>
    <d v="2008-02-17T00:00:00"/>
    <n v="210"/>
    <n v="-83428.5"/>
    <d v="2008-02-16T00:00:00"/>
    <d v="2008-02-16T00:00:00"/>
    <n v="0"/>
    <s v="_B"/>
    <x v="0"/>
    <n v="0"/>
    <n v="200802"/>
    <n v="2008"/>
    <n v="2"/>
    <x v="1"/>
    <x v="0"/>
    <x v="0"/>
  </r>
  <r>
    <s v="A19811"/>
    <n v="1100023003098"/>
    <d v="2009-02-02T00:00:00"/>
    <d v="2008-02-03T00:00:00"/>
    <n v="43"/>
    <n v="3845"/>
    <d v="2008-01-26T00:00:00"/>
    <d v="2008-02-02T00:00:00"/>
    <n v="7"/>
    <s v="_B"/>
    <x v="0"/>
    <n v="73.739726027397268"/>
    <n v="200802"/>
    <n v="2008"/>
    <n v="2"/>
    <x v="1"/>
    <x v="0"/>
    <x v="0"/>
  </r>
  <r>
    <s v="A19811"/>
    <n v="1100023003098"/>
    <d v="2009-02-02T00:00:00"/>
    <d v="2008-02-03T00:00:00"/>
    <n v="210"/>
    <n v="-624429.69999999995"/>
    <d v="2008-01-26T00:00:00"/>
    <d v="2008-02-02T00:00:00"/>
    <n v="7"/>
    <s v="_B"/>
    <x v="0"/>
    <n v="-11975.364109589042"/>
    <n v="200802"/>
    <n v="2008"/>
    <n v="2"/>
    <x v="1"/>
    <x v="0"/>
    <x v="0"/>
  </r>
  <r>
    <s v="A19811"/>
    <n v="1100000977434"/>
    <d v="2009-02-03T00:00:00"/>
    <d v="2008-03-21T00:00:00"/>
    <n v="43"/>
    <n v="-10951.1"/>
    <d v="2007-12-21T00:00:00"/>
    <d v="2008-03-20T00:00:00"/>
    <n v="90"/>
    <s v="_B"/>
    <x v="0"/>
    <n v="-2700.2712328767125"/>
    <n v="200803"/>
    <n v="2008"/>
    <n v="3"/>
    <x v="1"/>
    <x v="0"/>
    <x v="0"/>
  </r>
  <r>
    <s v="A19811"/>
    <n v="1100000977434"/>
    <d v="2009-02-03T00:00:00"/>
    <d v="2008-03-21T00:00:00"/>
    <n v="210"/>
    <n v="-2730.2"/>
    <d v="2007-12-21T00:00:00"/>
    <d v="2008-03-20T00:00:00"/>
    <n v="90"/>
    <s v="_B"/>
    <x v="0"/>
    <n v="-673.19999999999993"/>
    <n v="200803"/>
    <n v="2008"/>
    <n v="3"/>
    <x v="1"/>
    <x v="0"/>
    <x v="0"/>
  </r>
  <r>
    <s v="P9917"/>
    <n v="1100002742468"/>
    <d v="2009-02-03T00:00:00"/>
    <d v="2008-03-28T00:00:00"/>
    <n v="1"/>
    <n v="-148827.5"/>
    <d v="2008-03-07T00:00:00"/>
    <d v="2008-03-27T00:00:00"/>
    <n v="20"/>
    <s v="_B"/>
    <x v="0"/>
    <n v="-8154.9315068493152"/>
    <n v="200803"/>
    <n v="2008"/>
    <n v="3"/>
    <x v="1"/>
    <x v="0"/>
    <x v="0"/>
  </r>
  <r>
    <s v="D12478"/>
    <n v="1100002759480"/>
    <d v="2009-02-03T00:00:00"/>
    <d v="2008-03-26T00:00:00"/>
    <n v="1"/>
    <n v="-8002.3"/>
    <d v="2007-12-26T00:00:00"/>
    <d v="2008-03-25T00:00:00"/>
    <n v="90"/>
    <s v="_B"/>
    <x v="0"/>
    <n v="-1973.1698630136984"/>
    <n v="200803"/>
    <n v="2008"/>
    <n v="3"/>
    <x v="1"/>
    <x v="0"/>
    <x v="0"/>
  </r>
  <r>
    <s v="A21679"/>
    <n v="1100007855236"/>
    <d v="2009-02-03T00:00:00"/>
    <d v="2008-04-14T00:00:00"/>
    <n v="1233"/>
    <n v="-539281.80000000005"/>
    <d v="2008-04-07T00:00:00"/>
    <d v="2008-04-13T00:00:00"/>
    <n v="6"/>
    <s v="_B"/>
    <x v="0"/>
    <n v="-8864.9063013698633"/>
    <n v="200804"/>
    <n v="2008"/>
    <n v="4"/>
    <x v="1"/>
    <x v="0"/>
    <x v="0"/>
  </r>
  <r>
    <s v="A21679"/>
    <n v="1100007855236"/>
    <d v="2009-02-03T00:00:00"/>
    <d v="2008-04-14T00:00:00"/>
    <n v="1234"/>
    <n v="-96171.5"/>
    <d v="2008-04-07T00:00:00"/>
    <d v="2008-04-13T00:00:00"/>
    <n v="6"/>
    <s v="_B"/>
    <x v="0"/>
    <n v="-1580.9013698630138"/>
    <n v="200804"/>
    <n v="2008"/>
    <n v="4"/>
    <x v="1"/>
    <x v="0"/>
    <x v="0"/>
  </r>
  <r>
    <s v="A21679"/>
    <n v="1100008577278"/>
    <d v="2009-02-03T00:00:00"/>
    <d v="2008-03-26T00:00:00"/>
    <n v="1"/>
    <n v="-399306"/>
    <d v="2008-03-11T00:00:00"/>
    <d v="2008-03-25T00:00:00"/>
    <n v="14"/>
    <s v="_B"/>
    <x v="0"/>
    <n v="-15315.846575342464"/>
    <n v="200803"/>
    <n v="2008"/>
    <n v="3"/>
    <x v="1"/>
    <x v="0"/>
    <x v="0"/>
  </r>
  <r>
    <s v="R15751"/>
    <n v="1100009397500"/>
    <d v="2009-02-03T00:00:00"/>
    <d v="2008-07-28T00:00:00"/>
    <n v="1256"/>
    <n v="-131589"/>
    <d v="2008-07-03T00:00:00"/>
    <d v="2008-07-27T00:00:00"/>
    <n v="24"/>
    <s v="_B"/>
    <x v="0"/>
    <n v="-8652.427397260275"/>
    <n v="200807"/>
    <n v="2008"/>
    <n v="7"/>
    <x v="1"/>
    <x v="0"/>
    <x v="0"/>
  </r>
  <r>
    <s v="R15751"/>
    <n v="1100009397500"/>
    <d v="2009-02-03T00:00:00"/>
    <d v="2008-07-28T00:00:00"/>
    <n v="1257"/>
    <n v="23807.4"/>
    <d v="2008-07-03T00:00:00"/>
    <d v="2008-07-27T00:00:00"/>
    <n v="24"/>
    <s v="_B"/>
    <x v="0"/>
    <n v="1565.418082191781"/>
    <n v="200807"/>
    <n v="2008"/>
    <n v="7"/>
    <x v="1"/>
    <x v="0"/>
    <x v="0"/>
  </r>
  <r>
    <s v="R15751"/>
    <n v="1100011869435"/>
    <d v="2009-02-03T00:00:00"/>
    <d v="2008-04-28T00:00:00"/>
    <n v="1"/>
    <n v="-119342.6"/>
    <d v="2008-03-16T00:00:00"/>
    <d v="2008-04-27T00:00:00"/>
    <n v="42"/>
    <s v="_B"/>
    <x v="0"/>
    <n v="-13732.573150684932"/>
    <n v="200804"/>
    <n v="2008"/>
    <n v="4"/>
    <x v="1"/>
    <x v="0"/>
    <x v="0"/>
  </r>
  <r>
    <s v="A21679"/>
    <n v="1100013575900"/>
    <d v="2009-02-03T00:00:00"/>
    <d v="2008-03-26T00:00:00"/>
    <n v="1256"/>
    <n v="-241914.1"/>
    <d v="2008-03-13T00:00:00"/>
    <d v="2008-03-25T00:00:00"/>
    <n v="12"/>
    <s v="_B"/>
    <x v="0"/>
    <n v="-7953.3402739726025"/>
    <n v="200803"/>
    <n v="2008"/>
    <n v="3"/>
    <x v="1"/>
    <x v="0"/>
    <x v="0"/>
  </r>
  <r>
    <s v="A21679"/>
    <n v="1100013575900"/>
    <d v="2009-02-03T00:00:00"/>
    <d v="2008-03-26T00:00:00"/>
    <n v="1257"/>
    <n v="-165584.29999999999"/>
    <d v="2008-03-13T00:00:00"/>
    <d v="2008-03-25T00:00:00"/>
    <n v="12"/>
    <s v="_B"/>
    <x v="0"/>
    <n v="-5443.8673972602737"/>
    <n v="200803"/>
    <n v="2008"/>
    <n v="3"/>
    <x v="1"/>
    <x v="0"/>
    <x v="0"/>
  </r>
  <r>
    <s v="A19811"/>
    <n v="1100015735568"/>
    <d v="2009-02-03T00:00:00"/>
    <d v="2008-03-21T00:00:00"/>
    <n v="1256"/>
    <n v="-13396.6"/>
    <d v="2007-12-21T00:00:00"/>
    <d v="2008-03-20T00:00:00"/>
    <n v="90"/>
    <s v="_B"/>
    <x v="0"/>
    <n v="-3303.2712328767125"/>
    <n v="200803"/>
    <n v="2008"/>
    <n v="3"/>
    <x v="1"/>
    <x v="0"/>
    <x v="0"/>
  </r>
  <r>
    <s v="A19811"/>
    <n v="1100015735568"/>
    <d v="2009-02-03T00:00:00"/>
    <d v="2008-03-21T00:00:00"/>
    <n v="1257"/>
    <n v="-7136.6"/>
    <d v="2007-12-21T00:00:00"/>
    <d v="2008-03-20T00:00:00"/>
    <n v="90"/>
    <s v="_B"/>
    <x v="0"/>
    <n v="-1759.709589041096"/>
    <n v="200803"/>
    <n v="2008"/>
    <n v="3"/>
    <x v="1"/>
    <x v="0"/>
    <x v="0"/>
  </r>
  <r>
    <s v="D12478"/>
    <n v="1100015781086"/>
    <d v="2009-02-03T00:00:00"/>
    <d v="2008-02-21T00:00:00"/>
    <n v="356"/>
    <n v="-201817.5"/>
    <d v="2008-01-23T00:00:00"/>
    <d v="2008-02-20T00:00:00"/>
    <n v="28"/>
    <s v="_B"/>
    <x v="0"/>
    <n v="-15481.890410958902"/>
    <n v="200802"/>
    <n v="2008"/>
    <n v="2"/>
    <x v="1"/>
    <x v="0"/>
    <x v="0"/>
  </r>
  <r>
    <s v="D12478"/>
    <n v="1100015781086"/>
    <d v="2009-02-03T00:00:00"/>
    <d v="2008-02-21T00:00:00"/>
    <n v="357"/>
    <n v="-57491.5"/>
    <d v="2008-01-23T00:00:00"/>
    <d v="2008-02-20T00:00:00"/>
    <n v="28"/>
    <s v="_B"/>
    <x v="0"/>
    <n v="-4410.3068493150686"/>
    <n v="200802"/>
    <n v="2008"/>
    <n v="2"/>
    <x v="1"/>
    <x v="0"/>
    <x v="0"/>
  </r>
  <r>
    <s v="A21679"/>
    <n v="1100021431610"/>
    <d v="2009-02-03T00:00:00"/>
    <d v="2008-02-13T00:00:00"/>
    <n v="1"/>
    <n v="-127852.8"/>
    <d v="2007-12-26T00:00:00"/>
    <d v="2008-02-12T00:00:00"/>
    <n v="48"/>
    <s v="_B"/>
    <x v="0"/>
    <n v="-16813.518904109587"/>
    <n v="200802"/>
    <n v="2008"/>
    <n v="2"/>
    <x v="1"/>
    <x v="0"/>
    <x v="0"/>
  </r>
  <r>
    <s v="A19811"/>
    <n v="1100023596299"/>
    <d v="2009-02-03T00:00:00"/>
    <d v="2008-03-24T00:00:00"/>
    <n v="1"/>
    <n v="-609799.19999999995"/>
    <d v="2008-03-14T00:00:00"/>
    <d v="2008-03-23T00:00:00"/>
    <n v="9"/>
    <s v="_B"/>
    <x v="0"/>
    <n v="-15036.144657534245"/>
    <n v="200803"/>
    <n v="2008"/>
    <n v="3"/>
    <x v="1"/>
    <x v="0"/>
    <x v="0"/>
  </r>
  <r>
    <s v="A21679"/>
    <n v="1100024273976"/>
    <d v="2009-02-03T00:00:00"/>
    <d v="2008-03-26T00:00:00"/>
    <n v="1"/>
    <n v="-34515.9"/>
    <d v="2007-12-26T00:00:00"/>
    <d v="2008-03-25T00:00:00"/>
    <n v="90"/>
    <s v="_B"/>
    <x v="0"/>
    <n v="-8510.7698630136983"/>
    <n v="200803"/>
    <n v="2008"/>
    <n v="3"/>
    <x v="1"/>
    <x v="0"/>
    <x v="0"/>
  </r>
  <r>
    <s v="A19811"/>
    <n v="1100024873219"/>
    <d v="2009-02-03T00:00:00"/>
    <d v="2008-02-11T00:00:00"/>
    <n v="43"/>
    <n v="-248869.8"/>
    <d v="2008-01-18T00:00:00"/>
    <d v="2008-02-10T00:00:00"/>
    <n v="23"/>
    <s v="_B"/>
    <x v="0"/>
    <n v="-15682.206575342465"/>
    <n v="200802"/>
    <n v="2008"/>
    <n v="2"/>
    <x v="1"/>
    <x v="0"/>
    <x v="0"/>
  </r>
  <r>
    <s v="A19811"/>
    <n v="1100024873219"/>
    <d v="2009-02-03T00:00:00"/>
    <d v="2008-02-11T00:00:00"/>
    <n v="210"/>
    <n v="-73974.8"/>
    <d v="2008-01-18T00:00:00"/>
    <d v="2008-02-10T00:00:00"/>
    <n v="23"/>
    <s v="_B"/>
    <x v="0"/>
    <n v="-4661.4257534246581"/>
    <n v="200802"/>
    <n v="2008"/>
    <n v="2"/>
    <x v="1"/>
    <x v="0"/>
    <x v="0"/>
  </r>
  <r>
    <s v="C9248"/>
    <n v="1100025003790"/>
    <d v="2009-02-03T00:00:00"/>
    <d v="2007-12-07T00:00:00"/>
    <n v="1"/>
    <n v="-1383351.8"/>
    <d v="2007-12-05T00:00:00"/>
    <d v="2007-12-06T00:00:00"/>
    <n v="1"/>
    <s v="_B"/>
    <x v="0"/>
    <n v="-3790.0049315068495"/>
    <n v="200712"/>
    <n v="2007"/>
    <n v="12"/>
    <x v="1"/>
    <x v="0"/>
    <x v="0"/>
  </r>
  <r>
    <s v="C9248"/>
    <n v="1100025590883"/>
    <d v="2009-02-03T00:00:00"/>
    <d v="2008-09-29T00:00:00"/>
    <n v="43"/>
    <n v="-49538.6"/>
    <d v="2008-05-27T00:00:00"/>
    <d v="2008-09-28T00:00:00"/>
    <n v="124"/>
    <s v="_B"/>
    <x v="0"/>
    <n v="-16829.551780821916"/>
    <n v="200809"/>
    <n v="2008"/>
    <n v="9"/>
    <x v="1"/>
    <x v="0"/>
    <x v="0"/>
  </r>
  <r>
    <s v="C9248"/>
    <n v="1100025590883"/>
    <d v="2009-02-03T00:00:00"/>
    <d v="2008-09-29T00:00:00"/>
    <n v="210"/>
    <n v="-6841.9"/>
    <d v="2008-05-27T00:00:00"/>
    <d v="2008-09-28T00:00:00"/>
    <n v="124"/>
    <s v="_B"/>
    <x v="0"/>
    <n v="-2324.3715068493152"/>
    <n v="200809"/>
    <n v="2008"/>
    <n v="9"/>
    <x v="1"/>
    <x v="0"/>
    <x v="0"/>
  </r>
  <r>
    <s v="R15751"/>
    <n v="1100025687168"/>
    <d v="2009-02-03T00:00:00"/>
    <d v="2007-12-28T00:00:00"/>
    <n v="1200"/>
    <n v="-704948.9"/>
    <d v="2007-12-23T00:00:00"/>
    <d v="2007-12-27T00:00:00"/>
    <n v="4"/>
    <s v="_B"/>
    <x v="0"/>
    <n v="-7725.4673972602741"/>
    <n v="200712"/>
    <n v="2007"/>
    <n v="12"/>
    <x v="1"/>
    <x v="0"/>
    <x v="0"/>
  </r>
  <r>
    <s v="R15751"/>
    <n v="1100025687168"/>
    <d v="2009-02-03T00:00:00"/>
    <d v="2007-12-28T00:00:00"/>
    <n v="1201"/>
    <n v="-590213.19999999995"/>
    <d v="2007-12-23T00:00:00"/>
    <d v="2007-12-27T00:00:00"/>
    <n v="4"/>
    <s v="_B"/>
    <x v="0"/>
    <n v="-6468.0898630136981"/>
    <n v="200712"/>
    <n v="2007"/>
    <n v="12"/>
    <x v="1"/>
    <x v="0"/>
    <x v="0"/>
  </r>
  <r>
    <s v="A19811"/>
    <n v="1100039512413"/>
    <d v="2009-02-03T00:00:00"/>
    <d v="2008-03-21T00:00:00"/>
    <n v="43"/>
    <n v="-137937.79999999999"/>
    <d v="2008-03-15T00:00:00"/>
    <d v="2008-03-20T00:00:00"/>
    <n v="5"/>
    <s v="_B"/>
    <x v="0"/>
    <n v="-1889.5589041095889"/>
    <n v="200803"/>
    <n v="2008"/>
    <n v="3"/>
    <x v="1"/>
    <x v="0"/>
    <x v="0"/>
  </r>
  <r>
    <s v="A19811"/>
    <n v="1100039512413"/>
    <d v="2009-02-03T00:00:00"/>
    <d v="2008-03-21T00:00:00"/>
    <n v="210"/>
    <n v="-24062.9"/>
    <d v="2008-03-15T00:00:00"/>
    <d v="2008-03-20T00:00:00"/>
    <n v="5"/>
    <s v="_B"/>
    <x v="0"/>
    <n v="-329.62876712328773"/>
    <n v="200803"/>
    <n v="2008"/>
    <n v="3"/>
    <x v="1"/>
    <x v="0"/>
    <x v="0"/>
  </r>
  <r>
    <s v="D12478"/>
    <n v="1100012507486"/>
    <d v="2009-02-04T00:00:00"/>
    <d v="2008-04-01T00:00:00"/>
    <n v="1248"/>
    <n v="202411.1"/>
    <d v="2008-03-17T00:00:00"/>
    <d v="2008-03-31T00:00:00"/>
    <n v="14"/>
    <s v="_B"/>
    <x v="0"/>
    <n v="7763.7134246575351"/>
    <n v="200804"/>
    <n v="2008"/>
    <n v="4"/>
    <x v="1"/>
    <x v="0"/>
    <x v="0"/>
  </r>
  <r>
    <s v="D12478"/>
    <n v="1100012507486"/>
    <d v="2009-02-04T00:00:00"/>
    <d v="2008-04-01T00:00:00"/>
    <n v="1249"/>
    <n v="-152041.29999999999"/>
    <d v="2008-03-17T00:00:00"/>
    <d v="2008-03-31T00:00:00"/>
    <n v="14"/>
    <s v="_B"/>
    <x v="0"/>
    <n v="-5831.7210958904107"/>
    <n v="200804"/>
    <n v="2008"/>
    <n v="4"/>
    <x v="1"/>
    <x v="0"/>
    <x v="0"/>
  </r>
  <r>
    <s v="R15751"/>
    <n v="1100020616214"/>
    <d v="2009-02-04T00:00:00"/>
    <d v="2008-08-01T00:00:00"/>
    <n v="1"/>
    <n v="-31199.7"/>
    <d v="2007-12-28T00:00:00"/>
    <d v="2008-07-31T00:00:00"/>
    <n v="216"/>
    <s v="_B"/>
    <x v="0"/>
    <n v="-18463.384109589038"/>
    <n v="200808"/>
    <n v="2008"/>
    <n v="8"/>
    <x v="1"/>
    <x v="0"/>
    <x v="0"/>
  </r>
  <r>
    <s v="A21679"/>
    <n v="1100021137871"/>
    <d v="2009-02-04T00:00:00"/>
    <d v="2008-12-19T00:00:00"/>
    <n v="1"/>
    <n v="0"/>
    <d v="2008-03-06T00:00:00"/>
    <d v="2008-12-18T00:00:00"/>
    <n v="287"/>
    <s v="_B"/>
    <x v="0"/>
    <n v="0"/>
    <n v="200812"/>
    <n v="2008"/>
    <n v="12"/>
    <x v="1"/>
    <x v="0"/>
    <x v="0"/>
  </r>
  <r>
    <s v="P9917"/>
    <n v="1100022310163"/>
    <d v="2009-02-04T00:00:00"/>
    <d v="2008-03-27T00:00:00"/>
    <n v="43"/>
    <n v="-18862.400000000001"/>
    <d v="2007-12-27T00:00:00"/>
    <d v="2008-03-26T00:00:00"/>
    <n v="90"/>
    <s v="_B"/>
    <x v="0"/>
    <n v="-4651.0027397260283"/>
    <n v="200803"/>
    <n v="2008"/>
    <n v="3"/>
    <x v="1"/>
    <x v="0"/>
    <x v="0"/>
  </r>
  <r>
    <s v="P9917"/>
    <n v="1100022310163"/>
    <d v="2009-02-04T00:00:00"/>
    <d v="2008-03-27T00:00:00"/>
    <n v="210"/>
    <n v="-9353.6"/>
    <d v="2007-12-27T00:00:00"/>
    <d v="2008-03-26T00:00:00"/>
    <n v="90"/>
    <s v="_B"/>
    <x v="0"/>
    <n v="-2306.3671232876713"/>
    <n v="200803"/>
    <n v="2008"/>
    <n v="3"/>
    <x v="1"/>
    <x v="0"/>
    <x v="0"/>
  </r>
  <r>
    <s v="P9917"/>
    <n v="1100040585439"/>
    <d v="2009-02-04T00:00:00"/>
    <d v="2008-02-22T00:00:00"/>
    <n v="1"/>
    <n v="-288882.09999999998"/>
    <d v="2008-02-03T00:00:00"/>
    <d v="2008-02-21T00:00:00"/>
    <n v="18"/>
    <s v="_B"/>
    <x v="0"/>
    <n v="-14246.240547945205"/>
    <n v="200802"/>
    <n v="2008"/>
    <n v="2"/>
    <x v="1"/>
    <x v="0"/>
    <x v="0"/>
  </r>
  <r>
    <s v="P9917"/>
    <n v="1100008887363"/>
    <d v="2009-02-05T00:00:00"/>
    <d v="2008-12-15T00:00:00"/>
    <n v="1"/>
    <n v="-28635.3"/>
    <d v="2008-08-13T00:00:00"/>
    <d v="2008-12-14T00:00:00"/>
    <n v="123"/>
    <s v="_B"/>
    <x v="0"/>
    <n v="-9649.7038356164376"/>
    <n v="200812"/>
    <n v="2008"/>
    <n v="12"/>
    <x v="1"/>
    <x v="0"/>
    <x v="0"/>
  </r>
  <r>
    <s v="P9917"/>
    <n v="1100019136743"/>
    <d v="2009-02-05T00:00:00"/>
    <d v="2008-01-01T00:00:00"/>
    <n v="1"/>
    <n v="-2981429.7"/>
    <d v="2007-12-30T00:00:00"/>
    <d v="2007-12-31T00:00:00"/>
    <n v="1"/>
    <s v="_B"/>
    <x v="0"/>
    <n v="-8168.3005479452058"/>
    <n v="200801"/>
    <n v="2008"/>
    <n v="1"/>
    <x v="1"/>
    <x v="0"/>
    <x v="0"/>
  </r>
  <r>
    <s v="P9917"/>
    <n v="1100039354207"/>
    <d v="2009-02-05T00:00:00"/>
    <d v="2008-09-04T00:00:00"/>
    <n v="44"/>
    <n v="1016745.9"/>
    <d v="2008-06-12T00:00:00"/>
    <d v="2008-09-03T00:00:00"/>
    <n v="83"/>
    <s v="_B"/>
    <x v="0"/>
    <n v="231205.23205479453"/>
    <n v="200809"/>
    <n v="2008"/>
    <n v="9"/>
    <x v="1"/>
    <x v="0"/>
    <x v="0"/>
  </r>
  <r>
    <s v="P9917"/>
    <n v="1100039354207"/>
    <d v="2009-02-05T00:00:00"/>
    <d v="2008-09-04T00:00:00"/>
    <n v="208"/>
    <n v="-1131663.3999999999"/>
    <d v="2008-06-12T00:00:00"/>
    <d v="2008-09-03T00:00:00"/>
    <n v="83"/>
    <s v="_B"/>
    <x v="0"/>
    <n v="-257337.15671232875"/>
    <n v="200809"/>
    <n v="2008"/>
    <n v="9"/>
    <x v="1"/>
    <x v="0"/>
    <x v="0"/>
  </r>
  <r>
    <s v="P9917"/>
    <n v="1100050495368"/>
    <d v="2009-02-05T00:00:00"/>
    <d v="2008-03-27T00:00:00"/>
    <n v="1"/>
    <n v="-87087.2"/>
    <d v="2008-03-03T00:00:00"/>
    <d v="2008-03-26T00:00:00"/>
    <n v="23"/>
    <s v="_B"/>
    <x v="0"/>
    <n v="-5487.6865753424654"/>
    <n v="200803"/>
    <n v="2008"/>
    <n v="3"/>
    <x v="1"/>
    <x v="0"/>
    <x v="0"/>
  </r>
  <r>
    <s v="A21679"/>
    <n v="1100000398979"/>
    <d v="2009-02-06T00:00:00"/>
    <d v="2008-01-21T00:00:00"/>
    <n v="43"/>
    <n v="223566.8"/>
    <d v="2007-12-27T00:00:00"/>
    <d v="2008-01-20T00:00:00"/>
    <n v="24"/>
    <s v="_B"/>
    <x v="0"/>
    <n v="14700.282739726026"/>
    <n v="200801"/>
    <n v="2008"/>
    <n v="1"/>
    <x v="1"/>
    <x v="0"/>
    <x v="0"/>
  </r>
  <r>
    <s v="A21679"/>
    <n v="1100000398979"/>
    <d v="2009-02-06T00:00:00"/>
    <d v="2008-01-21T00:00:00"/>
    <n v="210"/>
    <n v="-195526.5"/>
    <d v="2007-12-27T00:00:00"/>
    <d v="2008-01-20T00:00:00"/>
    <n v="24"/>
    <s v="_B"/>
    <x v="0"/>
    <n v="-12856.536986301369"/>
    <n v="200801"/>
    <n v="2008"/>
    <n v="1"/>
    <x v="1"/>
    <x v="0"/>
    <x v="0"/>
  </r>
  <r>
    <s v="R15751"/>
    <n v="1100000917417"/>
    <d v="2009-02-06T00:00:00"/>
    <d v="2008-03-28T00:00:00"/>
    <n v="43"/>
    <n v="-33416.199999999997"/>
    <d v="2007-12-28T00:00:00"/>
    <d v="2008-03-27T00:00:00"/>
    <n v="90"/>
    <s v="_B"/>
    <x v="0"/>
    <n v="-8239.610958904108"/>
    <n v="200803"/>
    <n v="2008"/>
    <n v="3"/>
    <x v="1"/>
    <x v="0"/>
    <x v="0"/>
  </r>
  <r>
    <s v="R15751"/>
    <n v="1100000917417"/>
    <d v="2009-02-06T00:00:00"/>
    <d v="2008-03-28T00:00:00"/>
    <n v="210"/>
    <n v="-16865.599999999999"/>
    <d v="2007-12-28T00:00:00"/>
    <d v="2008-03-27T00:00:00"/>
    <n v="90"/>
    <s v="_B"/>
    <x v="0"/>
    <n v="-4158.6410958904107"/>
    <n v="200803"/>
    <n v="2008"/>
    <n v="3"/>
    <x v="1"/>
    <x v="0"/>
    <x v="0"/>
  </r>
  <r>
    <s v="A21679"/>
    <n v="1100003072566"/>
    <d v="2009-02-06T00:00:00"/>
    <d v="2008-03-27T00:00:00"/>
    <n v="1216"/>
    <n v="-42444.5"/>
    <d v="2008-03-10T00:00:00"/>
    <d v="2008-03-26T00:00:00"/>
    <n v="16"/>
    <s v="_B"/>
    <x v="0"/>
    <n v="-1860.5808219178082"/>
    <n v="200803"/>
    <n v="2008"/>
    <n v="3"/>
    <x v="1"/>
    <x v="0"/>
    <x v="0"/>
  </r>
  <r>
    <s v="A21679"/>
    <n v="1100003072566"/>
    <d v="2009-02-06T00:00:00"/>
    <d v="2008-03-27T00:00:00"/>
    <n v="1217"/>
    <n v="-48120.3"/>
    <d v="2008-03-10T00:00:00"/>
    <d v="2008-03-26T00:00:00"/>
    <n v="16"/>
    <s v="_B"/>
    <x v="0"/>
    <n v="-2109.3830136986303"/>
    <n v="200803"/>
    <n v="2008"/>
    <n v="3"/>
    <x v="1"/>
    <x v="0"/>
    <x v="0"/>
  </r>
  <r>
    <s v="A19811"/>
    <n v="1100005106613"/>
    <d v="2009-02-06T00:00:00"/>
    <d v="2008-03-23T00:00:00"/>
    <n v="1"/>
    <n v="-792245.4"/>
    <d v="2008-03-15T00:00:00"/>
    <d v="2008-03-22T00:00:00"/>
    <n v="7"/>
    <s v="_B"/>
    <x v="0"/>
    <n v="-15193.747397260273"/>
    <n v="200803"/>
    <n v="2008"/>
    <n v="3"/>
    <x v="1"/>
    <x v="0"/>
    <x v="0"/>
  </r>
  <r>
    <s v="A21679"/>
    <n v="1100007575632"/>
    <d v="2009-02-06T00:00:00"/>
    <d v="2008-02-22T00:00:00"/>
    <n v="22"/>
    <n v="-267708.7"/>
    <d v="2007-12-27T00:00:00"/>
    <d v="2008-02-21T00:00:00"/>
    <n v="56"/>
    <s v="_B"/>
    <x v="0"/>
    <n v="-41073.115616438357"/>
    <n v="200802"/>
    <n v="2008"/>
    <n v="2"/>
    <x v="1"/>
    <x v="0"/>
    <x v="0"/>
  </r>
  <r>
    <s v="A19811"/>
    <n v="1100008987040"/>
    <d v="2009-02-06T00:00:00"/>
    <d v="2008-03-22T00:00:00"/>
    <n v="1"/>
    <n v="-287316.3"/>
    <d v="2008-03-01T00:00:00"/>
    <d v="2008-03-21T00:00:00"/>
    <n v="20"/>
    <s v="_B"/>
    <x v="0"/>
    <n v="-15743.358904109589"/>
    <n v="200803"/>
    <n v="2008"/>
    <n v="3"/>
    <x v="1"/>
    <x v="0"/>
    <x v="0"/>
  </r>
  <r>
    <s v="C9248"/>
    <n v="1100014333796"/>
    <d v="2009-02-06T00:00:00"/>
    <d v="2008-06-05T00:00:00"/>
    <n v="1256"/>
    <n v="-146669.9"/>
    <d v="2008-05-27T00:00:00"/>
    <d v="2008-06-04T00:00:00"/>
    <n v="8"/>
    <s v="_B"/>
    <x v="0"/>
    <n v="-3214.6827397260272"/>
    <n v="200806"/>
    <n v="2008"/>
    <n v="6"/>
    <x v="1"/>
    <x v="0"/>
    <x v="0"/>
  </r>
  <r>
    <s v="C9248"/>
    <n v="1100014333796"/>
    <d v="2009-02-06T00:00:00"/>
    <d v="2008-06-05T00:00:00"/>
    <n v="1257"/>
    <n v="-83916.2"/>
    <d v="2008-05-27T00:00:00"/>
    <d v="2008-06-04T00:00:00"/>
    <n v="8"/>
    <s v="_B"/>
    <x v="0"/>
    <n v="-1839.2591780821917"/>
    <n v="200806"/>
    <n v="2008"/>
    <n v="6"/>
    <x v="1"/>
    <x v="0"/>
    <x v="0"/>
  </r>
  <r>
    <s v="A19811"/>
    <n v="1100015440718"/>
    <d v="2009-02-06T00:00:00"/>
    <d v="2008-02-07T00:00:00"/>
    <n v="1233"/>
    <n v="142833.9"/>
    <d v="2007-12-27T00:00:00"/>
    <d v="2008-02-06T00:00:00"/>
    <n v="41"/>
    <s v="_B"/>
    <x v="0"/>
    <n v="16044.35589041096"/>
    <n v="200802"/>
    <n v="2008"/>
    <n v="2"/>
    <x v="1"/>
    <x v="0"/>
    <x v="0"/>
  </r>
  <r>
    <s v="A19811"/>
    <n v="1100015440718"/>
    <d v="2009-02-06T00:00:00"/>
    <d v="2008-02-07T00:00:00"/>
    <n v="1234"/>
    <n v="-120771.6"/>
    <d v="2007-12-27T00:00:00"/>
    <d v="2008-02-06T00:00:00"/>
    <n v="41"/>
    <s v="_B"/>
    <x v="0"/>
    <n v="-13566.124931506849"/>
    <n v="200802"/>
    <n v="2008"/>
    <n v="2"/>
    <x v="1"/>
    <x v="0"/>
    <x v="0"/>
  </r>
  <r>
    <s v="A21679"/>
    <n v="1100015939662"/>
    <d v="2009-02-06T00:00:00"/>
    <d v="2008-09-19T00:00:00"/>
    <n v="43"/>
    <n v="-17811.2"/>
    <d v="2007-12-27T00:00:00"/>
    <d v="2008-09-18T00:00:00"/>
    <n v="266"/>
    <s v="_B"/>
    <x v="0"/>
    <n v="-12980.216986301371"/>
    <n v="200809"/>
    <n v="2008"/>
    <n v="9"/>
    <x v="1"/>
    <x v="0"/>
    <x v="0"/>
  </r>
  <r>
    <s v="A21679"/>
    <n v="1100015939662"/>
    <d v="2009-02-06T00:00:00"/>
    <d v="2008-09-19T00:00:00"/>
    <n v="210"/>
    <n v="-4048"/>
    <d v="2007-12-27T00:00:00"/>
    <d v="2008-09-18T00:00:00"/>
    <n v="266"/>
    <s v="_B"/>
    <x v="0"/>
    <n v="-2950.0493150684933"/>
    <n v="200809"/>
    <n v="2008"/>
    <n v="9"/>
    <x v="1"/>
    <x v="0"/>
    <x v="0"/>
  </r>
  <r>
    <s v="A21679"/>
    <n v="1100021515544"/>
    <d v="2009-02-06T00:00:00"/>
    <d v="2008-09-30T00:00:00"/>
    <n v="1"/>
    <n v="0"/>
    <d v="2008-03-27T00:00:00"/>
    <d v="2008-09-29T00:00:00"/>
    <n v="186"/>
    <s v="_B"/>
    <x v="0"/>
    <n v="0"/>
    <n v="200809"/>
    <n v="2008"/>
    <n v="9"/>
    <x v="1"/>
    <x v="0"/>
    <x v="0"/>
  </r>
  <r>
    <s v="C9248"/>
    <n v="1100023694172"/>
    <d v="2009-02-06T00:00:00"/>
    <d v="2008-11-19T00:00:00"/>
    <n v="1"/>
    <n v="-25076.400000000001"/>
    <d v="2008-10-25T00:00:00"/>
    <d v="2008-11-18T00:00:00"/>
    <n v="24"/>
    <s v="_B"/>
    <x v="0"/>
    <n v="-1648.8591780821919"/>
    <n v="200811"/>
    <n v="2008"/>
    <n v="11"/>
    <x v="1"/>
    <x v="0"/>
    <x v="0"/>
  </r>
  <r>
    <s v="A21679"/>
    <n v="1100024077560"/>
    <d v="2009-02-06T00:00:00"/>
    <d v="2008-03-13T00:00:00"/>
    <n v="1"/>
    <n v="-732209.6"/>
    <d v="2008-03-05T00:00:00"/>
    <d v="2008-03-12T00:00:00"/>
    <n v="7"/>
    <s v="_B"/>
    <x v="0"/>
    <n v="-14042.375890410958"/>
    <n v="200803"/>
    <n v="2008"/>
    <n v="3"/>
    <x v="1"/>
    <x v="0"/>
    <x v="0"/>
  </r>
  <r>
    <s v="D12478"/>
    <n v="1100024351923"/>
    <d v="2009-02-06T00:00:00"/>
    <d v="2008-03-02T00:00:00"/>
    <n v="1246"/>
    <n v="-176121.4"/>
    <d v="2008-02-09T00:00:00"/>
    <d v="2008-03-01T00:00:00"/>
    <n v="21"/>
    <s v="_B"/>
    <x v="0"/>
    <n v="-10133.012054794521"/>
    <n v="200803"/>
    <n v="2008"/>
    <n v="3"/>
    <x v="1"/>
    <x v="0"/>
    <x v="0"/>
  </r>
  <r>
    <s v="D12478"/>
    <n v="1100024351923"/>
    <d v="2009-02-06T00:00:00"/>
    <d v="2008-03-02T00:00:00"/>
    <n v="1247"/>
    <n v="-229649.6"/>
    <d v="2008-02-09T00:00:00"/>
    <d v="2008-03-01T00:00:00"/>
    <n v="21"/>
    <s v="_B"/>
    <x v="0"/>
    <n v="-13212.716712328767"/>
    <n v="200803"/>
    <n v="2008"/>
    <n v="3"/>
    <x v="1"/>
    <x v="0"/>
    <x v="0"/>
  </r>
  <r>
    <s v="D12478"/>
    <n v="1100024486782"/>
    <d v="2009-02-06T00:00:00"/>
    <d v="2008-03-28T00:00:00"/>
    <n v="1"/>
    <n v="-59757.5"/>
    <d v="2007-12-28T00:00:00"/>
    <d v="2008-03-27T00:00:00"/>
    <n v="90"/>
    <s v="_B"/>
    <x v="0"/>
    <n v="-14734.726027397261"/>
    <n v="200803"/>
    <n v="2008"/>
    <n v="3"/>
    <x v="1"/>
    <x v="0"/>
    <x v="0"/>
  </r>
  <r>
    <s v="A21679"/>
    <n v="1100024732234"/>
    <d v="2009-02-06T00:00:00"/>
    <d v="2008-03-06T00:00:00"/>
    <n v="1"/>
    <n v="-863840.5"/>
    <d v="2007-12-27T00:00:00"/>
    <d v="2008-03-05T00:00:00"/>
    <n v="69"/>
    <s v="_B"/>
    <x v="0"/>
    <n v="-163301.35479452054"/>
    <n v="200803"/>
    <n v="2008"/>
    <n v="3"/>
    <x v="1"/>
    <x v="0"/>
    <x v="0"/>
  </r>
  <r>
    <s v="A19811"/>
    <n v="1100024802955"/>
    <d v="2009-02-06T00:00:00"/>
    <d v="2008-02-16T00:00:00"/>
    <n v="25"/>
    <n v="-185587.20000000001"/>
    <d v="2008-01-21T00:00:00"/>
    <d v="2008-02-15T00:00:00"/>
    <n v="25"/>
    <s v="_B"/>
    <x v="0"/>
    <n v="-12711.452054794521"/>
    <n v="200802"/>
    <n v="2008"/>
    <n v="2"/>
    <x v="1"/>
    <x v="0"/>
    <x v="0"/>
  </r>
  <r>
    <s v="A19811"/>
    <n v="1100025161664"/>
    <d v="2009-02-06T00:00:00"/>
    <d v="2008-02-01T00:00:00"/>
    <n v="1"/>
    <n v="-328663.5"/>
    <d v="2008-01-14T00:00:00"/>
    <d v="2008-01-31T00:00:00"/>
    <n v="17"/>
    <s v="_B"/>
    <x v="0"/>
    <n v="-15307.615068493151"/>
    <n v="200802"/>
    <n v="2008"/>
    <n v="2"/>
    <x v="1"/>
    <x v="0"/>
    <x v="0"/>
  </r>
  <r>
    <s v="A19811"/>
    <n v="1100025596157"/>
    <d v="2009-02-06T00:00:00"/>
    <d v="2008-03-22T00:00:00"/>
    <n v="1"/>
    <n v="-70913.5"/>
    <d v="2007-12-28T00:00:00"/>
    <d v="2008-03-21T00:00:00"/>
    <n v="84"/>
    <s v="_B"/>
    <x v="0"/>
    <n v="-16319.819178082191"/>
    <n v="200803"/>
    <n v="2008"/>
    <n v="3"/>
    <x v="1"/>
    <x v="0"/>
    <x v="0"/>
  </r>
  <r>
    <s v="A19811"/>
    <n v="1100025708153"/>
    <d v="2009-02-06T00:00:00"/>
    <d v="2008-03-31T00:00:00"/>
    <n v="1"/>
    <n v="-52620.7"/>
    <d v="2007-12-29T00:00:00"/>
    <d v="2008-03-30T00:00:00"/>
    <n v="92"/>
    <s v="_B"/>
    <x v="0"/>
    <n v="-13263.299726027395"/>
    <n v="200803"/>
    <n v="2008"/>
    <n v="3"/>
    <x v="1"/>
    <x v="0"/>
    <x v="0"/>
  </r>
  <r>
    <s v="R15751"/>
    <n v="1100040508889"/>
    <d v="2009-02-06T00:00:00"/>
    <d v="2008-03-29T00:00:00"/>
    <n v="1"/>
    <n v="-62781.599999999999"/>
    <d v="2008-01-03T00:00:00"/>
    <d v="2008-03-28T00:00:00"/>
    <n v="85"/>
    <s v="_B"/>
    <x v="0"/>
    <n v="-14620.372602739726"/>
    <n v="200803"/>
    <n v="2008"/>
    <n v="3"/>
    <x v="1"/>
    <x v="0"/>
    <x v="0"/>
  </r>
  <r>
    <s v="R15751"/>
    <n v="1100051012775"/>
    <d v="2009-02-06T00:00:00"/>
    <d v="2008-03-28T00:00:00"/>
    <n v="1"/>
    <n v="-528473.30000000005"/>
    <d v="2007-12-28T00:00:00"/>
    <d v="2008-03-27T00:00:00"/>
    <n v="90"/>
    <s v="_B"/>
    <x v="0"/>
    <n v="-130308.48493150686"/>
    <n v="200803"/>
    <n v="2008"/>
    <n v="3"/>
    <x v="1"/>
    <x v="0"/>
    <x v="0"/>
  </r>
  <r>
    <s v="R15751"/>
    <n v="1100050466446"/>
    <d v="2009-02-07T00:00:00"/>
    <d v="2008-11-05T00:00:00"/>
    <n v="1"/>
    <n v="0"/>
    <d v="2008-08-01T00:00:00"/>
    <d v="2008-11-04T00:00:00"/>
    <n v="95"/>
    <s v="_B"/>
    <x v="0"/>
    <n v="0"/>
    <n v="200811"/>
    <n v="2008"/>
    <n v="11"/>
    <x v="1"/>
    <x v="0"/>
    <x v="0"/>
  </r>
  <r>
    <s v="R15751"/>
    <n v="1413703810003"/>
    <d v="2009-02-09T00:00:00"/>
    <d v="2009-01-12T00:00:00"/>
    <n v="1"/>
    <n v="205589.4"/>
    <d v="2008-09-01T00:00:00"/>
    <d v="2009-01-11T00:00:00"/>
    <n v="132"/>
    <s v="_E"/>
    <x v="1"/>
    <n v="74350.139178082187"/>
    <n v="200901"/>
    <n v="2009"/>
    <n v="1"/>
    <x v="1"/>
    <x v="0"/>
    <x v="0"/>
  </r>
  <r>
    <s v="R15751"/>
    <n v="1100001696457"/>
    <d v="2009-02-09T00:00:00"/>
    <d v="2008-10-22T00:00:00"/>
    <n v="1"/>
    <n v="-804417.3"/>
    <d v="2008-07-15T00:00:00"/>
    <d v="2008-10-21T00:00:00"/>
    <n v="98"/>
    <s v="_B"/>
    <x v="0"/>
    <n v="-215980.53534246577"/>
    <n v="200810"/>
    <n v="2008"/>
    <n v="10"/>
    <x v="1"/>
    <x v="0"/>
    <x v="0"/>
  </r>
  <r>
    <s v="A19811"/>
    <n v="1100008107275"/>
    <d v="2009-02-09T00:00:00"/>
    <d v="2008-03-31T00:00:00"/>
    <n v="1248"/>
    <n v="-15392.3"/>
    <d v="2007-12-30T00:00:00"/>
    <d v="2008-03-30T00:00:00"/>
    <n v="91"/>
    <s v="_B"/>
    <x v="0"/>
    <n v="-3837.5323287671231"/>
    <n v="200803"/>
    <n v="2008"/>
    <n v="3"/>
    <x v="1"/>
    <x v="0"/>
    <x v="0"/>
  </r>
  <r>
    <s v="A19811"/>
    <n v="1100008107275"/>
    <d v="2009-02-09T00:00:00"/>
    <d v="2008-03-31T00:00:00"/>
    <n v="1249"/>
    <n v="-29374"/>
    <d v="2007-12-30T00:00:00"/>
    <d v="2008-03-30T00:00:00"/>
    <n v="91"/>
    <s v="_B"/>
    <x v="0"/>
    <n v="-7323.3808219178081"/>
    <n v="200803"/>
    <n v="2008"/>
    <n v="3"/>
    <x v="1"/>
    <x v="0"/>
    <x v="0"/>
  </r>
  <r>
    <s v="A19811"/>
    <n v="1100020819714"/>
    <d v="2009-02-09T00:00:00"/>
    <d v="2008-04-17T00:00:00"/>
    <n v="43"/>
    <n v="86661.6"/>
    <d v="2008-03-29T00:00:00"/>
    <d v="2008-04-16T00:00:00"/>
    <n v="18"/>
    <s v="_B"/>
    <x v="0"/>
    <n v="4273.7227397260276"/>
    <n v="200804"/>
    <n v="2008"/>
    <n v="4"/>
    <x v="1"/>
    <x v="0"/>
    <x v="0"/>
  </r>
  <r>
    <s v="A19811"/>
    <n v="1100020819714"/>
    <d v="2009-02-09T00:00:00"/>
    <d v="2008-04-17T00:00:00"/>
    <n v="210"/>
    <n v="-54381.3"/>
    <d v="2008-03-29T00:00:00"/>
    <d v="2008-04-16T00:00:00"/>
    <n v="18"/>
    <s v="_B"/>
    <x v="0"/>
    <n v="-2681.8175342465752"/>
    <n v="200804"/>
    <n v="2008"/>
    <n v="4"/>
    <x v="1"/>
    <x v="0"/>
    <x v="0"/>
  </r>
  <r>
    <s v="A19811"/>
    <n v="1100021183691"/>
    <d v="2009-02-09T00:00:00"/>
    <d v="2008-03-31T00:00:00"/>
    <n v="1"/>
    <n v="-382195.7"/>
    <d v="2008-03-02T00:00:00"/>
    <d v="2008-03-30T00:00:00"/>
    <n v="28"/>
    <s v="_B"/>
    <x v="0"/>
    <n v="-29319.122191780822"/>
    <n v="200803"/>
    <n v="2008"/>
    <n v="3"/>
    <x v="1"/>
    <x v="0"/>
    <x v="0"/>
  </r>
  <r>
    <s v="R15751"/>
    <n v="1100021441877"/>
    <d v="2009-02-09T00:00:00"/>
    <d v="2008-03-28T00:00:00"/>
    <n v="1"/>
    <n v="-170106.2"/>
    <d v="2008-03-08T00:00:00"/>
    <d v="2008-03-27T00:00:00"/>
    <n v="19"/>
    <s v="_B"/>
    <x v="0"/>
    <n v="-8854.8432876712341"/>
    <n v="200803"/>
    <n v="2008"/>
    <n v="3"/>
    <x v="1"/>
    <x v="0"/>
    <x v="0"/>
  </r>
  <r>
    <s v="R15751"/>
    <n v="1100023730565"/>
    <d v="2009-02-09T00:00:00"/>
    <d v="2008-04-20T00:00:00"/>
    <n v="1"/>
    <n v="-276994.3"/>
    <d v="2008-04-01T00:00:00"/>
    <d v="2008-04-19T00:00:00"/>
    <n v="18"/>
    <s v="_B"/>
    <x v="0"/>
    <n v="-13659.992876712327"/>
    <n v="200804"/>
    <n v="2008"/>
    <n v="4"/>
    <x v="1"/>
    <x v="0"/>
    <x v="0"/>
  </r>
  <r>
    <s v="A19811"/>
    <n v="1100025291559"/>
    <d v="2009-02-09T00:00:00"/>
    <d v="2008-03-27T00:00:00"/>
    <n v="43"/>
    <n v="-265011.20000000001"/>
    <d v="2008-03-05T00:00:00"/>
    <d v="2008-03-26T00:00:00"/>
    <n v="21"/>
    <s v="_B"/>
    <x v="0"/>
    <n v="-15247.219726027397"/>
    <n v="200803"/>
    <n v="2008"/>
    <n v="3"/>
    <x v="1"/>
    <x v="0"/>
    <x v="0"/>
  </r>
  <r>
    <s v="A19811"/>
    <n v="1100025291559"/>
    <d v="2009-02-09T00:00:00"/>
    <d v="2008-03-27T00:00:00"/>
    <n v="210"/>
    <n v="-231666.6"/>
    <d v="2008-03-05T00:00:00"/>
    <d v="2008-03-26T00:00:00"/>
    <n v="21"/>
    <s v="_B"/>
    <x v="0"/>
    <n v="-13328.763287671232"/>
    <n v="200803"/>
    <n v="2008"/>
    <n v="3"/>
    <x v="1"/>
    <x v="0"/>
    <x v="0"/>
  </r>
  <r>
    <s v="A19811"/>
    <n v="1100050666262"/>
    <d v="2009-02-09T00:00:00"/>
    <d v="2008-01-30T00:00:00"/>
    <n v="1233"/>
    <n v="-215732.2"/>
    <d v="2008-01-24T00:00:00"/>
    <d v="2008-01-29T00:00:00"/>
    <n v="5"/>
    <s v="_B"/>
    <x v="0"/>
    <n v="-2955.2356164383564"/>
    <n v="200801"/>
    <n v="2008"/>
    <n v="1"/>
    <x v="1"/>
    <x v="0"/>
    <x v="0"/>
  </r>
  <r>
    <s v="A19811"/>
    <n v="1100050666262"/>
    <d v="2009-02-09T00:00:00"/>
    <d v="2008-01-30T00:00:00"/>
    <n v="1234"/>
    <n v="-83659.100000000006"/>
    <d v="2008-01-24T00:00:00"/>
    <d v="2008-01-29T00:00:00"/>
    <n v="5"/>
    <s v="_B"/>
    <x v="0"/>
    <n v="-1146.0150684931507"/>
    <n v="200801"/>
    <n v="2008"/>
    <n v="1"/>
    <x v="1"/>
    <x v="0"/>
    <x v="0"/>
  </r>
  <r>
    <s v="R15751"/>
    <n v="1415152661001"/>
    <d v="2009-02-10T00:00:00"/>
    <d v="2008-04-24T00:00:00"/>
    <n v="43"/>
    <n v="-221238.6"/>
    <d v="2008-04-08T00:00:00"/>
    <d v="2008-04-23T00:00:00"/>
    <n v="15"/>
    <s v="_E"/>
    <x v="1"/>
    <n v="-9091.9972602739726"/>
    <n v="200804"/>
    <n v="2008"/>
    <n v="4"/>
    <x v="1"/>
    <x v="0"/>
    <x v="0"/>
  </r>
  <r>
    <s v="R15751"/>
    <n v="1415152661001"/>
    <d v="2009-02-10T00:00:00"/>
    <d v="2008-04-24T00:00:00"/>
    <n v="210"/>
    <n v="286165.2"/>
    <d v="2008-04-08T00:00:00"/>
    <d v="2008-04-23T00:00:00"/>
    <n v="15"/>
    <s v="_E"/>
    <x v="1"/>
    <n v="11760.213698630138"/>
    <n v="200804"/>
    <n v="2008"/>
    <n v="4"/>
    <x v="1"/>
    <x v="0"/>
    <x v="0"/>
  </r>
  <r>
    <s v="P9917"/>
    <n v="1419615541007"/>
    <d v="2009-02-10T00:00:00"/>
    <d v="2008-07-17T00:00:00"/>
    <n v="43"/>
    <n v="61428"/>
    <d v="2008-05-25T00:00:00"/>
    <d v="2008-07-16T00:00:00"/>
    <n v="52"/>
    <s v="_E"/>
    <x v="1"/>
    <n v="8751.3863013698628"/>
    <n v="200807"/>
    <n v="2008"/>
    <n v="7"/>
    <x v="1"/>
    <x v="0"/>
    <x v="0"/>
  </r>
  <r>
    <s v="P9917"/>
    <n v="1419615541007"/>
    <d v="2009-02-10T00:00:00"/>
    <d v="2008-07-17T00:00:00"/>
    <n v="210"/>
    <n v="-94903.6"/>
    <d v="2008-05-25T00:00:00"/>
    <d v="2008-07-16T00:00:00"/>
    <n v="52"/>
    <s v="_E"/>
    <x v="1"/>
    <n v="-13520.51287671233"/>
    <n v="200807"/>
    <n v="2008"/>
    <n v="7"/>
    <x v="1"/>
    <x v="0"/>
    <x v="0"/>
  </r>
  <r>
    <s v="D12478"/>
    <n v="1100001473721"/>
    <d v="2009-02-10T00:00:00"/>
    <d v="2008-03-25T00:00:00"/>
    <n v="43"/>
    <n v="-72391"/>
    <d v="2008-01-03T00:00:00"/>
    <d v="2008-03-24T00:00:00"/>
    <n v="81"/>
    <s v="_B"/>
    <x v="0"/>
    <n v="-16064.852054794521"/>
    <n v="200803"/>
    <n v="2008"/>
    <n v="3"/>
    <x v="1"/>
    <x v="0"/>
    <x v="0"/>
  </r>
  <r>
    <s v="D12478"/>
    <n v="1100001473721"/>
    <d v="2009-02-10T00:00:00"/>
    <d v="2008-03-25T00:00:00"/>
    <n v="210"/>
    <n v="65754.8"/>
    <d v="2008-01-03T00:00:00"/>
    <d v="2008-03-24T00:00:00"/>
    <n v="81"/>
    <s v="_B"/>
    <x v="0"/>
    <n v="14592.161095890413"/>
    <n v="200803"/>
    <n v="2008"/>
    <n v="3"/>
    <x v="1"/>
    <x v="0"/>
    <x v="0"/>
  </r>
  <r>
    <s v="A19811"/>
    <n v="1100001529301"/>
    <d v="2009-02-10T00:00:00"/>
    <d v="2008-04-01T00:00:00"/>
    <n v="1233"/>
    <n v="-316249.90000000002"/>
    <d v="2008-03-14T00:00:00"/>
    <d v="2008-03-31T00:00:00"/>
    <n v="17"/>
    <s v="_B"/>
    <x v="0"/>
    <n v="-14729.447397260274"/>
    <n v="200804"/>
    <n v="2008"/>
    <n v="4"/>
    <x v="1"/>
    <x v="0"/>
    <x v="0"/>
  </r>
  <r>
    <s v="A19811"/>
    <n v="1100001529301"/>
    <d v="2009-02-10T00:00:00"/>
    <d v="2008-04-01T00:00:00"/>
    <n v="1234"/>
    <n v="-274039"/>
    <d v="2008-03-14T00:00:00"/>
    <d v="2008-03-31T00:00:00"/>
    <n v="17"/>
    <s v="_B"/>
    <x v="0"/>
    <n v="-12763.460273972601"/>
    <n v="200804"/>
    <n v="2008"/>
    <n v="4"/>
    <x v="1"/>
    <x v="0"/>
    <x v="0"/>
  </r>
  <r>
    <s v="R15751"/>
    <n v="1100012663947"/>
    <d v="2009-02-10T00:00:00"/>
    <d v="2008-01-28T00:00:00"/>
    <n v="43"/>
    <n v="-199362.4"/>
    <d v="2008-01-26T00:00:00"/>
    <d v="2008-01-27T00:00:00"/>
    <n v="1"/>
    <s v="_B"/>
    <x v="0"/>
    <n v="-546.19835616438354"/>
    <n v="200801"/>
    <n v="2008"/>
    <n v="1"/>
    <x v="1"/>
    <x v="0"/>
    <x v="0"/>
  </r>
  <r>
    <s v="R15751"/>
    <n v="1100012663947"/>
    <d v="2009-02-10T00:00:00"/>
    <d v="2008-01-28T00:00:00"/>
    <n v="210"/>
    <n v="-403808.1"/>
    <d v="2008-01-26T00:00:00"/>
    <d v="2008-01-27T00:00:00"/>
    <n v="1"/>
    <s v="_B"/>
    <x v="0"/>
    <n v="-1106.3235616438355"/>
    <n v="200801"/>
    <n v="2008"/>
    <n v="1"/>
    <x v="1"/>
    <x v="0"/>
    <x v="0"/>
  </r>
  <r>
    <s v="R15751"/>
    <n v="1100018670416"/>
    <d v="2009-02-10T00:00:00"/>
    <d v="2008-04-02T00:00:00"/>
    <n v="1"/>
    <n v="-194795.5"/>
    <d v="2008-03-03T00:00:00"/>
    <d v="2008-04-01T00:00:00"/>
    <n v="29"/>
    <s v="_B"/>
    <x v="0"/>
    <n v="-15476.902739726029"/>
    <n v="200804"/>
    <n v="2008"/>
    <n v="4"/>
    <x v="1"/>
    <x v="0"/>
    <x v="0"/>
  </r>
  <r>
    <s v="A21679"/>
    <n v="1100020541687"/>
    <d v="2009-02-10T00:00:00"/>
    <d v="2008-03-30T00:00:00"/>
    <n v="43"/>
    <n v="-10051.299999999999"/>
    <d v="2008-03-21T00:00:00"/>
    <d v="2008-03-29T00:00:00"/>
    <n v="8"/>
    <s v="_B"/>
    <x v="0"/>
    <n v="-220.30246575342466"/>
    <n v="200803"/>
    <n v="2008"/>
    <n v="3"/>
    <x v="1"/>
    <x v="0"/>
    <x v="0"/>
  </r>
  <r>
    <s v="A21679"/>
    <n v="1100020541687"/>
    <d v="2009-02-10T00:00:00"/>
    <d v="2008-03-30T00:00:00"/>
    <n v="210"/>
    <n v="-227541.6"/>
    <d v="2008-03-21T00:00:00"/>
    <d v="2008-03-29T00:00:00"/>
    <n v="8"/>
    <s v="_B"/>
    <x v="0"/>
    <n v="-4987.2131506849319"/>
    <n v="200803"/>
    <n v="2008"/>
    <n v="3"/>
    <x v="1"/>
    <x v="0"/>
    <x v="0"/>
  </r>
  <r>
    <s v="P9917"/>
    <n v="1100050148164"/>
    <d v="2009-02-10T00:00:00"/>
    <d v="2008-03-30T00:00:00"/>
    <n v="1"/>
    <n v="-317951.40000000002"/>
    <d v="2008-03-22T00:00:00"/>
    <d v="2008-03-29T00:00:00"/>
    <n v="7"/>
    <s v="_B"/>
    <x v="0"/>
    <n v="-6097.6980821917814"/>
    <n v="200803"/>
    <n v="2008"/>
    <n v="3"/>
    <x v="1"/>
    <x v="0"/>
    <x v="0"/>
  </r>
  <r>
    <s v="C9248"/>
    <n v="1100050213112"/>
    <d v="2009-02-10T00:00:00"/>
    <d v="2008-08-15T00:00:00"/>
    <n v="208"/>
    <n v="-266597.3"/>
    <d v="2008-05-28T00:00:00"/>
    <d v="2008-08-14T00:00:00"/>
    <n v="78"/>
    <s v="_B"/>
    <x v="0"/>
    <n v="-56971.477808219177"/>
    <n v="200808"/>
    <n v="2008"/>
    <n v="8"/>
    <x v="1"/>
    <x v="0"/>
    <x v="0"/>
  </r>
  <r>
    <s v="C9248"/>
    <n v="1100050213112"/>
    <d v="2009-02-10T00:00:00"/>
    <d v="2008-08-15T00:00:00"/>
    <n v="360"/>
    <n v="-504915.1"/>
    <d v="2008-05-28T00:00:00"/>
    <d v="2008-08-14T00:00:00"/>
    <n v="78"/>
    <s v="_B"/>
    <x v="0"/>
    <n v="-107899.66520547944"/>
    <n v="200808"/>
    <n v="2008"/>
    <n v="8"/>
    <x v="1"/>
    <x v="0"/>
    <x v="0"/>
  </r>
  <r>
    <s v="C9248"/>
    <n v="1100050213112"/>
    <d v="2009-02-10T00:00:00"/>
    <d v="2008-08-15T00:00:00"/>
    <n v="358"/>
    <n v="-417536.4"/>
    <d v="2008-05-28T00:00:00"/>
    <d v="2008-08-14T00:00:00"/>
    <n v="78"/>
    <s v="_B"/>
    <x v="0"/>
    <n v="-89226.956712328785"/>
    <n v="200808"/>
    <n v="2008"/>
    <n v="8"/>
    <x v="1"/>
    <x v="0"/>
    <x v="0"/>
  </r>
  <r>
    <s v="A21679"/>
    <n v="1414909580000"/>
    <d v="2009-02-11T00:00:00"/>
    <d v="2008-07-08T00:00:00"/>
    <n v="43"/>
    <n v="1369941.3"/>
    <d v="2008-06-20T00:00:00"/>
    <d v="2008-07-07T00:00:00"/>
    <n v="17"/>
    <s v="_E"/>
    <x v="1"/>
    <n v="63805.485205479454"/>
    <n v="200807"/>
    <n v="2008"/>
    <n v="7"/>
    <x v="1"/>
    <x v="0"/>
    <x v="0"/>
  </r>
  <r>
    <s v="A21679"/>
    <n v="1414909580000"/>
    <d v="2009-02-11T00:00:00"/>
    <d v="2008-07-08T00:00:00"/>
    <n v="210"/>
    <n v="2026807"/>
    <d v="2008-06-20T00:00:00"/>
    <d v="2008-07-07T00:00:00"/>
    <n v="17"/>
    <s v="_E"/>
    <x v="1"/>
    <n v="94399.230136986298"/>
    <n v="200807"/>
    <n v="2008"/>
    <n v="7"/>
    <x v="1"/>
    <x v="0"/>
    <x v="0"/>
  </r>
  <r>
    <s v="D12478"/>
    <n v="1100000306462"/>
    <d v="2009-02-11T00:00:00"/>
    <d v="2008-03-13T00:00:00"/>
    <n v="43"/>
    <n v="153087.1"/>
    <d v="2008-02-19T00:00:00"/>
    <d v="2008-03-12T00:00:00"/>
    <n v="22"/>
    <s v="_B"/>
    <x v="0"/>
    <n v="9227.1676712328772"/>
    <n v="200803"/>
    <n v="2008"/>
    <n v="3"/>
    <x v="1"/>
    <x v="0"/>
    <x v="0"/>
  </r>
  <r>
    <s v="D12478"/>
    <n v="1100000306462"/>
    <d v="2009-02-11T00:00:00"/>
    <d v="2008-03-13T00:00:00"/>
    <n v="210"/>
    <n v="-212491.7"/>
    <d v="2008-02-19T00:00:00"/>
    <d v="2008-03-12T00:00:00"/>
    <n v="22"/>
    <s v="_B"/>
    <x v="0"/>
    <n v="-12807.718904109588"/>
    <n v="200803"/>
    <n v="2008"/>
    <n v="3"/>
    <x v="1"/>
    <x v="0"/>
    <x v="0"/>
  </r>
  <r>
    <s v="P9917"/>
    <n v="1100000394636"/>
    <d v="2009-02-11T00:00:00"/>
    <d v="2008-04-05T00:00:00"/>
    <n v="1214"/>
    <n v="-54153.1"/>
    <d v="2008-03-26T00:00:00"/>
    <d v="2008-04-04T00:00:00"/>
    <n v="9"/>
    <s v="_B"/>
    <x v="0"/>
    <n v="-1335.2819178082191"/>
    <n v="200804"/>
    <n v="2008"/>
    <n v="4"/>
    <x v="1"/>
    <x v="0"/>
    <x v="0"/>
  </r>
  <r>
    <s v="P9917"/>
    <n v="1100000394636"/>
    <d v="2009-02-11T00:00:00"/>
    <d v="2008-04-05T00:00:00"/>
    <n v="1215"/>
    <n v="-29594.7"/>
    <d v="2008-03-26T00:00:00"/>
    <d v="2008-04-04T00:00:00"/>
    <n v="9"/>
    <s v="_B"/>
    <x v="0"/>
    <n v="-729.73232876712336"/>
    <n v="200804"/>
    <n v="2008"/>
    <n v="4"/>
    <x v="1"/>
    <x v="0"/>
    <x v="0"/>
  </r>
  <r>
    <s v="P9917"/>
    <n v="1100018736670"/>
    <d v="2009-02-11T00:00:00"/>
    <d v="2008-03-03T00:00:00"/>
    <n v="43"/>
    <n v="-7827.6"/>
    <d v="2008-02-12T00:00:00"/>
    <d v="2008-03-02T00:00:00"/>
    <n v="19"/>
    <s v="_B"/>
    <x v="0"/>
    <n v="-407.46410958904107"/>
    <n v="200803"/>
    <n v="2008"/>
    <n v="3"/>
    <x v="1"/>
    <x v="0"/>
    <x v="0"/>
  </r>
  <r>
    <s v="P9917"/>
    <n v="1100018736670"/>
    <d v="2009-02-11T00:00:00"/>
    <d v="2008-03-03T00:00:00"/>
    <n v="210"/>
    <n v="-243216.6"/>
    <d v="2008-02-12T00:00:00"/>
    <d v="2008-03-02T00:00:00"/>
    <n v="19"/>
    <s v="_B"/>
    <x v="0"/>
    <n v="-12660.590136986302"/>
    <n v="200803"/>
    <n v="2008"/>
    <n v="3"/>
    <x v="1"/>
    <x v="0"/>
    <x v="0"/>
  </r>
  <r>
    <s v="R15751"/>
    <n v="1100020201133"/>
    <d v="2009-02-11T00:00:00"/>
    <d v="2008-04-11T00:00:00"/>
    <n v="1248"/>
    <n v="255367.6"/>
    <d v="2008-04-05T00:00:00"/>
    <d v="2008-04-10T00:00:00"/>
    <n v="5"/>
    <s v="_B"/>
    <x v="0"/>
    <n v="3498.186301369863"/>
    <n v="200804"/>
    <n v="2008"/>
    <n v="4"/>
    <x v="1"/>
    <x v="0"/>
    <x v="0"/>
  </r>
  <r>
    <s v="R15751"/>
    <n v="1100020201133"/>
    <d v="2009-02-11T00:00:00"/>
    <d v="2008-04-11T00:00:00"/>
    <n v="1249"/>
    <n v="-172994.9"/>
    <d v="2008-04-05T00:00:00"/>
    <d v="2008-04-10T00:00:00"/>
    <n v="5"/>
    <s v="_B"/>
    <x v="0"/>
    <n v="-2369.7931506849313"/>
    <n v="200804"/>
    <n v="2008"/>
    <n v="4"/>
    <x v="1"/>
    <x v="0"/>
    <x v="0"/>
  </r>
  <r>
    <s v="P9917"/>
    <n v="1100021282996"/>
    <d v="2009-02-11T00:00:00"/>
    <d v="2008-05-06T00:00:00"/>
    <n v="43"/>
    <n v="-132193.9"/>
    <d v="2008-03-26T00:00:00"/>
    <d v="2008-05-05T00:00:00"/>
    <n v="40"/>
    <s v="_B"/>
    <x v="0"/>
    <n v="-14487.002739726027"/>
    <n v="200805"/>
    <n v="2008"/>
    <n v="5"/>
    <x v="1"/>
    <x v="0"/>
    <x v="0"/>
  </r>
  <r>
    <s v="P9917"/>
    <n v="1100021282996"/>
    <d v="2009-02-11T00:00:00"/>
    <d v="2008-05-06T00:00:00"/>
    <n v="210"/>
    <n v="-131783.6"/>
    <d v="2008-03-26T00:00:00"/>
    <d v="2008-05-05T00:00:00"/>
    <n v="40"/>
    <s v="_B"/>
    <x v="0"/>
    <n v="-14442.038356164385"/>
    <n v="200805"/>
    <n v="2008"/>
    <n v="5"/>
    <x v="1"/>
    <x v="0"/>
    <x v="0"/>
  </r>
  <r>
    <s v="D12478"/>
    <n v="1100024252061"/>
    <d v="2009-02-11T00:00:00"/>
    <d v="2008-02-25T00:00:00"/>
    <n v="1233"/>
    <n v="128395.3"/>
    <d v="2008-01-06T00:00:00"/>
    <d v="2008-02-24T00:00:00"/>
    <n v="49"/>
    <s v="_B"/>
    <x v="0"/>
    <n v="17236.629315068494"/>
    <n v="200802"/>
    <n v="2008"/>
    <n v="2"/>
    <x v="1"/>
    <x v="0"/>
    <x v="0"/>
  </r>
  <r>
    <s v="D12478"/>
    <n v="1100024252061"/>
    <d v="2009-02-11T00:00:00"/>
    <d v="2008-02-25T00:00:00"/>
    <n v="1234"/>
    <n v="-102869.6"/>
    <d v="2008-01-06T00:00:00"/>
    <d v="2008-02-24T00:00:00"/>
    <n v="49"/>
    <s v="_B"/>
    <x v="0"/>
    <n v="-13809.891506849315"/>
    <n v="200802"/>
    <n v="2008"/>
    <n v="2"/>
    <x v="1"/>
    <x v="0"/>
    <x v="0"/>
  </r>
  <r>
    <s v="C9248"/>
    <n v="1100025311912"/>
    <d v="2009-02-11T00:00:00"/>
    <d v="2008-06-24T00:00:00"/>
    <n v="208"/>
    <n v="-34167.5"/>
    <d v="2008-01-02T00:00:00"/>
    <d v="2008-06-23T00:00:00"/>
    <n v="173"/>
    <s v="_B"/>
    <x v="0"/>
    <n v="-16194.458904109588"/>
    <n v="200806"/>
    <n v="2008"/>
    <n v="6"/>
    <x v="1"/>
    <x v="0"/>
    <x v="0"/>
  </r>
  <r>
    <s v="C9248"/>
    <n v="1100025311912"/>
    <d v="2009-02-11T00:00:00"/>
    <d v="2008-06-24T00:00:00"/>
    <n v="360"/>
    <n v="-101732.8"/>
    <d v="2008-01-02T00:00:00"/>
    <d v="2008-06-23T00:00:00"/>
    <n v="173"/>
    <s v="_B"/>
    <x v="0"/>
    <n v="-48218.560000000005"/>
    <n v="200806"/>
    <n v="2008"/>
    <n v="6"/>
    <x v="1"/>
    <x v="0"/>
    <x v="0"/>
  </r>
  <r>
    <s v="C9248"/>
    <n v="1100025311912"/>
    <d v="2009-02-11T00:00:00"/>
    <d v="2008-06-24T00:00:00"/>
    <n v="358"/>
    <n v="-6414.4"/>
    <d v="2008-01-02T00:00:00"/>
    <d v="2008-06-23T00:00:00"/>
    <n v="173"/>
    <s v="_B"/>
    <x v="0"/>
    <n v="-3040.2498630136984"/>
    <n v="200806"/>
    <n v="2008"/>
    <n v="6"/>
    <x v="1"/>
    <x v="0"/>
    <x v="0"/>
  </r>
  <r>
    <s v="D12478"/>
    <n v="1100050854561"/>
    <d v="2009-02-11T00:00:00"/>
    <d v="2008-03-27T00:00:00"/>
    <n v="1233"/>
    <n v="-201907.8"/>
    <d v="2008-02-29T00:00:00"/>
    <d v="2008-03-26T00:00:00"/>
    <n v="26"/>
    <s v="_B"/>
    <x v="0"/>
    <n v="-14382.473424657532"/>
    <n v="200803"/>
    <n v="2008"/>
    <n v="3"/>
    <x v="1"/>
    <x v="0"/>
    <x v="0"/>
  </r>
  <r>
    <s v="D12478"/>
    <n v="1100050854561"/>
    <d v="2009-02-11T00:00:00"/>
    <d v="2008-03-27T00:00:00"/>
    <n v="1234"/>
    <n v="-191027.5"/>
    <d v="2008-02-29T00:00:00"/>
    <d v="2008-03-26T00:00:00"/>
    <n v="26"/>
    <s v="_B"/>
    <x v="0"/>
    <n v="-13607.438356164383"/>
    <n v="200803"/>
    <n v="2008"/>
    <n v="3"/>
    <x v="1"/>
    <x v="0"/>
    <x v="0"/>
  </r>
  <r>
    <s v="P9917"/>
    <n v="1100000099013"/>
    <d v="2009-02-12T00:00:00"/>
    <d v="2008-04-16T00:00:00"/>
    <n v="1235"/>
    <n v="687"/>
    <d v="2008-03-25T00:00:00"/>
    <d v="2008-04-15T00:00:00"/>
    <n v="21"/>
    <s v="_B"/>
    <x v="0"/>
    <n v="39.526027397260272"/>
    <n v="200804"/>
    <n v="2008"/>
    <n v="4"/>
    <x v="1"/>
    <x v="0"/>
    <x v="0"/>
  </r>
  <r>
    <s v="P9917"/>
    <n v="1100000099013"/>
    <d v="2009-02-12T00:00:00"/>
    <d v="2008-04-16T00:00:00"/>
    <n v="1237"/>
    <n v="1898.8"/>
    <d v="2008-03-25T00:00:00"/>
    <d v="2008-04-15T00:00:00"/>
    <n v="21"/>
    <s v="_B"/>
    <x v="0"/>
    <n v="109.24602739726026"/>
    <n v="200804"/>
    <n v="2008"/>
    <n v="4"/>
    <x v="1"/>
    <x v="0"/>
    <x v="0"/>
  </r>
  <r>
    <s v="P9917"/>
    <n v="1100000099013"/>
    <d v="2009-02-12T00:00:00"/>
    <d v="2008-04-16T00:00:00"/>
    <n v="1236"/>
    <n v="-251209.8"/>
    <d v="2008-03-25T00:00:00"/>
    <d v="2008-04-15T00:00:00"/>
    <n v="21"/>
    <s v="_B"/>
    <x v="0"/>
    <n v="-14453.166575342466"/>
    <n v="200804"/>
    <n v="2008"/>
    <n v="4"/>
    <x v="1"/>
    <x v="0"/>
    <x v="0"/>
  </r>
  <r>
    <s v="P9917"/>
    <n v="1100000987089"/>
    <d v="2009-02-12T00:00:00"/>
    <d v="2008-04-25T00:00:00"/>
    <n v="43"/>
    <n v="-86313.8"/>
    <d v="2008-03-27T00:00:00"/>
    <d v="2008-04-24T00:00:00"/>
    <n v="28"/>
    <s v="_B"/>
    <x v="0"/>
    <n v="-6621.3326027397261"/>
    <n v="200804"/>
    <n v="2008"/>
    <n v="4"/>
    <x v="1"/>
    <x v="0"/>
    <x v="0"/>
  </r>
  <r>
    <s v="P9917"/>
    <n v="1100000987089"/>
    <d v="2009-02-12T00:00:00"/>
    <d v="2008-04-25T00:00:00"/>
    <n v="210"/>
    <n v="78183.399999999994"/>
    <d v="2008-03-27T00:00:00"/>
    <d v="2008-04-24T00:00:00"/>
    <n v="28"/>
    <s v="_B"/>
    <x v="0"/>
    <n v="5997.6306849315069"/>
    <n v="200804"/>
    <n v="2008"/>
    <n v="4"/>
    <x v="1"/>
    <x v="0"/>
    <x v="0"/>
  </r>
  <r>
    <s v="A21679"/>
    <n v="1100003606604"/>
    <d v="2009-02-12T00:00:00"/>
    <d v="2008-03-26T00:00:00"/>
    <n v="43"/>
    <n v="179096.5"/>
    <d v="2008-03-10T00:00:00"/>
    <d v="2008-03-25T00:00:00"/>
    <n v="15"/>
    <s v="_B"/>
    <x v="0"/>
    <n v="7360.1301369863013"/>
    <n v="200803"/>
    <n v="2008"/>
    <n v="3"/>
    <x v="1"/>
    <x v="0"/>
    <x v="0"/>
  </r>
  <r>
    <s v="A21679"/>
    <n v="1100003606604"/>
    <d v="2009-02-12T00:00:00"/>
    <d v="2008-03-26T00:00:00"/>
    <n v="210"/>
    <n v="-138085.1"/>
    <d v="2008-03-10T00:00:00"/>
    <d v="2008-03-25T00:00:00"/>
    <n v="15"/>
    <s v="_B"/>
    <x v="0"/>
    <n v="-5674.7301369863017"/>
    <n v="200803"/>
    <n v="2008"/>
    <n v="3"/>
    <x v="1"/>
    <x v="0"/>
    <x v="0"/>
  </r>
  <r>
    <s v="P9917"/>
    <n v="1100005554152"/>
    <d v="2009-02-12T00:00:00"/>
    <d v="2008-09-26T00:00:00"/>
    <n v="43"/>
    <n v="-74531.899999999994"/>
    <d v="2008-08-16T00:00:00"/>
    <d v="2008-09-25T00:00:00"/>
    <n v="40"/>
    <s v="_B"/>
    <x v="0"/>
    <n v="-8167.8794520547935"/>
    <n v="200809"/>
    <n v="2008"/>
    <n v="9"/>
    <x v="1"/>
    <x v="0"/>
    <x v="0"/>
  </r>
  <r>
    <s v="P9917"/>
    <n v="1100005554152"/>
    <d v="2009-02-12T00:00:00"/>
    <d v="2008-09-26T00:00:00"/>
    <n v="210"/>
    <n v="-37680.6"/>
    <d v="2008-08-16T00:00:00"/>
    <d v="2008-09-25T00:00:00"/>
    <n v="40"/>
    <s v="_B"/>
    <x v="0"/>
    <n v="-4129.3808219178081"/>
    <n v="200809"/>
    <n v="2008"/>
    <n v="9"/>
    <x v="1"/>
    <x v="0"/>
    <x v="0"/>
  </r>
  <r>
    <s v="A21679"/>
    <n v="1100008161263"/>
    <d v="2009-02-12T00:00:00"/>
    <d v="2008-04-01T00:00:00"/>
    <n v="43"/>
    <n v="0"/>
    <d v="2008-03-03T00:00:00"/>
    <d v="2008-03-31T00:00:00"/>
    <n v="28"/>
    <s v="_B"/>
    <x v="0"/>
    <n v="0"/>
    <n v="200804"/>
    <n v="2008"/>
    <n v="4"/>
    <x v="1"/>
    <x v="0"/>
    <x v="0"/>
  </r>
  <r>
    <s v="A21679"/>
    <n v="1100008161263"/>
    <d v="2009-02-12T00:00:00"/>
    <d v="2008-04-01T00:00:00"/>
    <n v="210"/>
    <n v="-167573.70000000001"/>
    <d v="2008-03-03T00:00:00"/>
    <d v="2008-03-31T00:00:00"/>
    <n v="28"/>
    <s v="_B"/>
    <x v="0"/>
    <n v="-12854.96876712329"/>
    <n v="200804"/>
    <n v="2008"/>
    <n v="4"/>
    <x v="1"/>
    <x v="0"/>
    <x v="0"/>
  </r>
  <r>
    <s v="P9917"/>
    <n v="1100014558942"/>
    <d v="2009-02-12T00:00:00"/>
    <d v="2008-08-07T00:00:00"/>
    <n v="1252"/>
    <n v="101943.5"/>
    <d v="2008-04-22T00:00:00"/>
    <d v="2008-08-06T00:00:00"/>
    <n v="106"/>
    <s v="_B"/>
    <x v="0"/>
    <n v="29605.509589041096"/>
    <n v="200808"/>
    <n v="2008"/>
    <n v="8"/>
    <x v="1"/>
    <x v="0"/>
    <x v="0"/>
  </r>
  <r>
    <s v="P9917"/>
    <n v="1100014558942"/>
    <d v="2009-02-12T00:00:00"/>
    <d v="2008-08-07T00:00:00"/>
    <n v="1253"/>
    <n v="-95211.7"/>
    <d v="2008-04-22T00:00:00"/>
    <d v="2008-08-06T00:00:00"/>
    <n v="106"/>
    <s v="_B"/>
    <x v="0"/>
    <n v="-27650.52109589041"/>
    <n v="200808"/>
    <n v="2008"/>
    <n v="8"/>
    <x v="1"/>
    <x v="0"/>
    <x v="0"/>
  </r>
  <r>
    <s v="D12478"/>
    <n v="1100014604410"/>
    <d v="2009-02-12T00:00:00"/>
    <d v="2008-06-25T00:00:00"/>
    <n v="43"/>
    <n v="-142705.60000000001"/>
    <d v="2008-05-02T00:00:00"/>
    <d v="2008-06-24T00:00:00"/>
    <n v="53"/>
    <s v="_B"/>
    <x v="0"/>
    <n v="-20721.635068493153"/>
    <n v="200806"/>
    <n v="2008"/>
    <n v="6"/>
    <x v="1"/>
    <x v="0"/>
    <x v="0"/>
  </r>
  <r>
    <s v="D12478"/>
    <n v="1100014604410"/>
    <d v="2009-02-12T00:00:00"/>
    <d v="2008-06-25T00:00:00"/>
    <n v="210"/>
    <n v="-13604.6"/>
    <d v="2008-05-02T00:00:00"/>
    <d v="2008-06-24T00:00:00"/>
    <n v="53"/>
    <s v="_B"/>
    <x v="0"/>
    <n v="-1975.4624657534246"/>
    <n v="200806"/>
    <n v="2008"/>
    <n v="6"/>
    <x v="1"/>
    <x v="0"/>
    <x v="0"/>
  </r>
  <r>
    <s v="A21679"/>
    <n v="1100014844780"/>
    <d v="2009-02-12T00:00:00"/>
    <d v="2008-04-06T00:00:00"/>
    <n v="1"/>
    <n v="-78088.5"/>
    <d v="2008-03-24T00:00:00"/>
    <d v="2008-04-05T00:00:00"/>
    <n v="12"/>
    <s v="_B"/>
    <x v="0"/>
    <n v="-2567.2931506849318"/>
    <n v="200804"/>
    <n v="2008"/>
    <n v="4"/>
    <x v="1"/>
    <x v="0"/>
    <x v="0"/>
  </r>
  <r>
    <s v="A21679"/>
    <n v="1100015787886"/>
    <d v="2009-02-12T00:00:00"/>
    <d v="2008-04-04T00:00:00"/>
    <n v="1"/>
    <n v="-133504"/>
    <d v="2008-02-19T00:00:00"/>
    <d v="2008-04-03T00:00:00"/>
    <n v="44"/>
    <s v="_B"/>
    <x v="0"/>
    <n v="-16093.63287671233"/>
    <n v="200804"/>
    <n v="2008"/>
    <n v="4"/>
    <x v="1"/>
    <x v="0"/>
    <x v="0"/>
  </r>
  <r>
    <s v="D12478"/>
    <n v="1100020307061"/>
    <d v="2009-02-12T00:00:00"/>
    <d v="2008-03-10T00:00:00"/>
    <n v="1256"/>
    <n v="234606.6"/>
    <d v="2008-02-25T00:00:00"/>
    <d v="2008-03-09T00:00:00"/>
    <n v="13"/>
    <s v="_B"/>
    <x v="0"/>
    <n v="8355.8515068493143"/>
    <n v="200803"/>
    <n v="2008"/>
    <n v="3"/>
    <x v="1"/>
    <x v="0"/>
    <x v="0"/>
  </r>
  <r>
    <s v="D12478"/>
    <n v="1100020307061"/>
    <d v="2009-02-12T00:00:00"/>
    <d v="2008-03-10T00:00:00"/>
    <n v="1257"/>
    <n v="-194061.5"/>
    <d v="2008-02-25T00:00:00"/>
    <d v="2008-03-09T00:00:00"/>
    <n v="13"/>
    <s v="_B"/>
    <x v="0"/>
    <n v="-6911.7794520547941"/>
    <n v="200803"/>
    <n v="2008"/>
    <n v="3"/>
    <x v="1"/>
    <x v="0"/>
    <x v="0"/>
  </r>
  <r>
    <s v="A19811"/>
    <n v="1100020454379"/>
    <d v="2009-02-12T00:00:00"/>
    <d v="2008-03-22T00:00:00"/>
    <n v="1"/>
    <n v="-145630.29999999999"/>
    <d v="2008-02-11T00:00:00"/>
    <d v="2008-03-21T00:00:00"/>
    <n v="39"/>
    <s v="_B"/>
    <x v="0"/>
    <n v="-15560.497808219176"/>
    <n v="200803"/>
    <n v="2008"/>
    <n v="3"/>
    <x v="1"/>
    <x v="0"/>
    <x v="0"/>
  </r>
  <r>
    <s v="P9917"/>
    <n v="1100021705628"/>
    <d v="2009-02-12T00:00:00"/>
    <d v="2008-03-12T00:00:00"/>
    <n v="1252"/>
    <n v="-259352.2"/>
    <d v="2008-02-21T00:00:00"/>
    <d v="2008-03-11T00:00:00"/>
    <n v="19"/>
    <s v="_B"/>
    <x v="0"/>
    <n v="-13500.525479452057"/>
    <n v="200803"/>
    <n v="2008"/>
    <n v="3"/>
    <x v="1"/>
    <x v="0"/>
    <x v="0"/>
  </r>
  <r>
    <s v="P9917"/>
    <n v="1100021705628"/>
    <d v="2009-02-12T00:00:00"/>
    <d v="2008-03-12T00:00:00"/>
    <n v="1253"/>
    <n v="-41129"/>
    <d v="2008-02-21T00:00:00"/>
    <d v="2008-03-11T00:00:00"/>
    <n v="19"/>
    <s v="_B"/>
    <x v="0"/>
    <n v="-2140.9616438356165"/>
    <n v="200803"/>
    <n v="2008"/>
    <n v="3"/>
    <x v="1"/>
    <x v="0"/>
    <x v="0"/>
  </r>
  <r>
    <s v="D12478"/>
    <n v="1100022832345"/>
    <d v="2009-02-12T00:00:00"/>
    <d v="2008-06-13T00:00:00"/>
    <n v="1"/>
    <n v="-254092.6"/>
    <d v="2008-05-31T00:00:00"/>
    <d v="2008-06-12T00:00:00"/>
    <n v="12"/>
    <s v="_B"/>
    <x v="0"/>
    <n v="-8353.7293150684927"/>
    <n v="200806"/>
    <n v="2008"/>
    <n v="6"/>
    <x v="1"/>
    <x v="0"/>
    <x v="0"/>
  </r>
  <r>
    <s v="C9248"/>
    <n v="1100050697952"/>
    <d v="2009-02-12T00:00:00"/>
    <d v="2008-02-27T00:00:00"/>
    <n v="1"/>
    <n v="-342919.7"/>
    <d v="2008-02-10T00:00:00"/>
    <d v="2008-02-26T00:00:00"/>
    <n v="16"/>
    <s v="_B"/>
    <x v="0"/>
    <n v="-15032.096438356164"/>
    <n v="200802"/>
    <n v="2008"/>
    <n v="2"/>
    <x v="1"/>
    <x v="0"/>
    <x v="0"/>
  </r>
  <r>
    <s v="D12478"/>
    <n v="1100770738487"/>
    <d v="2009-02-12T00:00:00"/>
    <d v="2008-03-15T00:00:00"/>
    <n v="1"/>
    <n v="-86048.6"/>
    <d v="2008-01-07T00:00:00"/>
    <d v="2008-03-14T00:00:00"/>
    <n v="67"/>
    <s v="_B"/>
    <x v="0"/>
    <n v="-15795.222465753426"/>
    <n v="200803"/>
    <n v="2008"/>
    <n v="3"/>
    <x v="1"/>
    <x v="0"/>
    <x v="0"/>
  </r>
  <r>
    <s v="A21679"/>
    <n v="1100770817109"/>
    <d v="2009-02-12T00:00:00"/>
    <d v="2008-03-31T00:00:00"/>
    <n v="1"/>
    <n v="-681754.2"/>
    <d v="2008-03-21T00:00:00"/>
    <d v="2008-03-30T00:00:00"/>
    <n v="9"/>
    <s v="_B"/>
    <x v="0"/>
    <n v="-16810.377534246574"/>
    <n v="200803"/>
    <n v="2008"/>
    <n v="3"/>
    <x v="1"/>
    <x v="0"/>
    <x v="0"/>
  </r>
  <r>
    <s v="A21679"/>
    <n v="1100001794590"/>
    <d v="2009-02-13T00:00:00"/>
    <d v="2008-04-02T00:00:00"/>
    <n v="1"/>
    <n v="-135737.4"/>
    <d v="2008-02-18T00:00:00"/>
    <d v="2008-04-01T00:00:00"/>
    <n v="43"/>
    <s v="_B"/>
    <x v="0"/>
    <n v="-15990.981369863011"/>
    <n v="200804"/>
    <n v="2008"/>
    <n v="4"/>
    <x v="1"/>
    <x v="0"/>
    <x v="0"/>
  </r>
  <r>
    <s v="D12478"/>
    <n v="1100003275913"/>
    <d v="2009-02-13T00:00:00"/>
    <d v="2008-04-15T00:00:00"/>
    <n v="1"/>
    <n v="-1013887.1"/>
    <d v="2008-03-13T00:00:00"/>
    <d v="2008-04-14T00:00:00"/>
    <n v="32"/>
    <s v="_B"/>
    <x v="0"/>
    <n v="-88888.732054794513"/>
    <n v="200804"/>
    <n v="2008"/>
    <n v="4"/>
    <x v="1"/>
    <x v="0"/>
    <x v="0"/>
  </r>
  <r>
    <s v="C9248"/>
    <n v="1100005207739"/>
    <d v="2009-02-13T00:00:00"/>
    <d v="2008-03-15T00:00:00"/>
    <n v="1"/>
    <n v="-280151.8"/>
    <d v="2008-03-09T00:00:00"/>
    <d v="2008-03-14T00:00:00"/>
    <n v="5"/>
    <s v="_B"/>
    <x v="0"/>
    <n v="-3837.6958904109588"/>
    <n v="200803"/>
    <n v="2008"/>
    <n v="3"/>
    <x v="1"/>
    <x v="0"/>
    <x v="0"/>
  </r>
  <r>
    <s v="A19811"/>
    <n v="1100009404780"/>
    <d v="2009-02-13T00:00:00"/>
    <d v="2008-02-25T00:00:00"/>
    <n v="1"/>
    <n v="-111255.9"/>
    <d v="2008-01-03T00:00:00"/>
    <d v="2008-02-24T00:00:00"/>
    <n v="52"/>
    <s v="_B"/>
    <x v="0"/>
    <n v="-15850.155616438356"/>
    <n v="200802"/>
    <n v="2008"/>
    <n v="2"/>
    <x v="1"/>
    <x v="0"/>
    <x v="0"/>
  </r>
  <r>
    <s v="A21679"/>
    <n v="1100010358495"/>
    <d v="2009-02-13T00:00:00"/>
    <d v="2008-03-22T00:00:00"/>
    <n v="1250"/>
    <n v="-240153.8"/>
    <d v="2008-02-25T00:00:00"/>
    <d v="2008-03-21T00:00:00"/>
    <n v="25"/>
    <s v="_B"/>
    <x v="0"/>
    <n v="-16448.890410958906"/>
    <n v="200803"/>
    <n v="2008"/>
    <n v="3"/>
    <x v="1"/>
    <x v="0"/>
    <x v="0"/>
  </r>
  <r>
    <s v="A21679"/>
    <n v="1100010358495"/>
    <d v="2009-02-13T00:00:00"/>
    <d v="2008-03-22T00:00:00"/>
    <n v="1251"/>
    <n v="-184447.4"/>
    <d v="2008-02-25T00:00:00"/>
    <d v="2008-03-21T00:00:00"/>
    <n v="25"/>
    <s v="_B"/>
    <x v="0"/>
    <n v="-12633.383561643835"/>
    <n v="200803"/>
    <n v="2008"/>
    <n v="3"/>
    <x v="1"/>
    <x v="0"/>
    <x v="0"/>
  </r>
  <r>
    <s v="A21679"/>
    <n v="1100010863200"/>
    <d v="2009-02-13T00:00:00"/>
    <d v="2008-03-06T00:00:00"/>
    <n v="1"/>
    <n v="-528320.5"/>
    <d v="2008-02-26T00:00:00"/>
    <d v="2008-03-05T00:00:00"/>
    <n v="8"/>
    <s v="_B"/>
    <x v="0"/>
    <n v="-11579.627397260274"/>
    <n v="200803"/>
    <n v="2008"/>
    <n v="3"/>
    <x v="1"/>
    <x v="0"/>
    <x v="0"/>
  </r>
  <r>
    <s v="A19811"/>
    <n v="1100011219542"/>
    <d v="2009-02-13T00:00:00"/>
    <d v="2008-02-25T00:00:00"/>
    <n v="1206"/>
    <n v="-82470.600000000006"/>
    <d v="2008-01-03T00:00:00"/>
    <d v="2008-02-24T00:00:00"/>
    <n v="52"/>
    <s v="_B"/>
    <x v="0"/>
    <n v="-11749.236164383563"/>
    <n v="200802"/>
    <n v="2008"/>
    <n v="2"/>
    <x v="1"/>
    <x v="0"/>
    <x v="0"/>
  </r>
  <r>
    <s v="A19811"/>
    <n v="1100011219542"/>
    <d v="2009-02-13T00:00:00"/>
    <d v="2008-02-25T00:00:00"/>
    <n v="1207"/>
    <n v="-33358.9"/>
    <d v="2008-01-03T00:00:00"/>
    <d v="2008-02-24T00:00:00"/>
    <n v="52"/>
    <s v="_B"/>
    <x v="0"/>
    <n v="-4752.500821917808"/>
    <n v="200802"/>
    <n v="2008"/>
    <n v="2"/>
    <x v="1"/>
    <x v="0"/>
    <x v="0"/>
  </r>
  <r>
    <s v="P9917"/>
    <n v="1100011963564"/>
    <d v="2009-02-13T00:00:00"/>
    <d v="2008-06-22T00:00:00"/>
    <n v="1"/>
    <n v="-141540.29999999999"/>
    <d v="2008-04-27T00:00:00"/>
    <d v="2008-06-21T00:00:00"/>
    <n v="55"/>
    <s v="_B"/>
    <x v="0"/>
    <n v="-21327.990410958904"/>
    <n v="200806"/>
    <n v="2008"/>
    <n v="6"/>
    <x v="1"/>
    <x v="0"/>
    <x v="0"/>
  </r>
  <r>
    <s v="A19811"/>
    <n v="1100014283921"/>
    <d v="2009-02-13T00:00:00"/>
    <d v="2008-03-17T00:00:00"/>
    <n v="1256"/>
    <n v="-89769.1"/>
    <d v="2008-02-21T00:00:00"/>
    <d v="2008-03-16T00:00:00"/>
    <n v="24"/>
    <s v="_B"/>
    <x v="0"/>
    <n v="-5902.6257534246579"/>
    <n v="200803"/>
    <n v="2008"/>
    <n v="3"/>
    <x v="1"/>
    <x v="0"/>
    <x v="0"/>
  </r>
  <r>
    <s v="A19811"/>
    <n v="1100014283921"/>
    <d v="2009-02-13T00:00:00"/>
    <d v="2008-03-17T00:00:00"/>
    <n v="1257"/>
    <n v="-210016"/>
    <d v="2008-02-21T00:00:00"/>
    <d v="2008-03-16T00:00:00"/>
    <n v="24"/>
    <s v="_B"/>
    <x v="0"/>
    <n v="-13809.271232876712"/>
    <n v="200803"/>
    <n v="2008"/>
    <n v="3"/>
    <x v="1"/>
    <x v="0"/>
    <x v="0"/>
  </r>
  <r>
    <s v="P9917"/>
    <n v="1100018654966"/>
    <d v="2009-02-13T00:00:00"/>
    <d v="2008-11-10T00:00:00"/>
    <n v="1"/>
    <n v="-801698.7"/>
    <d v="2008-09-20T00:00:00"/>
    <d v="2008-11-09T00:00:00"/>
    <n v="50"/>
    <s v="_B"/>
    <x v="0"/>
    <n v="-109821.73972602739"/>
    <n v="200811"/>
    <n v="2008"/>
    <n v="11"/>
    <x v="1"/>
    <x v="0"/>
    <x v="0"/>
  </r>
  <r>
    <s v="D12478"/>
    <n v="1100020452530"/>
    <d v="2009-02-13T00:00:00"/>
    <d v="2008-08-29T00:00:00"/>
    <n v="43"/>
    <n v="-153555.5"/>
    <d v="2008-01-10T00:00:00"/>
    <d v="2008-08-28T00:00:00"/>
    <n v="231"/>
    <s v="_B"/>
    <x v="0"/>
    <n v="-97181.7"/>
    <n v="200808"/>
    <n v="2008"/>
    <n v="8"/>
    <x v="1"/>
    <x v="0"/>
    <x v="0"/>
  </r>
  <r>
    <s v="D12478"/>
    <n v="1100020452530"/>
    <d v="2009-02-13T00:00:00"/>
    <d v="2008-08-29T00:00:00"/>
    <n v="210"/>
    <n v="-166905.5"/>
    <d v="2008-01-10T00:00:00"/>
    <d v="2008-08-28T00:00:00"/>
    <n v="231"/>
    <s v="_B"/>
    <x v="0"/>
    <n v="-105630.60410958904"/>
    <n v="200808"/>
    <n v="2008"/>
    <n v="8"/>
    <x v="1"/>
    <x v="0"/>
    <x v="0"/>
  </r>
  <r>
    <s v="A21679"/>
    <n v="1100020564968"/>
    <d v="2009-02-13T00:00:00"/>
    <d v="2008-04-06T00:00:00"/>
    <n v="1"/>
    <n v="-538167.19999999995"/>
    <d v="2008-04-04T00:00:00"/>
    <d v="2008-04-05T00:00:00"/>
    <n v="1"/>
    <s v="_B"/>
    <x v="0"/>
    <n v="-1474.4306849315067"/>
    <n v="200804"/>
    <n v="2008"/>
    <n v="4"/>
    <x v="1"/>
    <x v="0"/>
    <x v="0"/>
  </r>
  <r>
    <s v="A21679"/>
    <n v="1100023021370"/>
    <d v="2009-02-13T00:00:00"/>
    <d v="2008-03-10T00:00:00"/>
    <n v="1"/>
    <n v="-150214.6"/>
    <d v="2008-01-06T00:00:00"/>
    <d v="2008-03-09T00:00:00"/>
    <n v="63"/>
    <s v="_B"/>
    <x v="0"/>
    <n v="-25927.451506849317"/>
    <n v="200803"/>
    <n v="2008"/>
    <n v="3"/>
    <x v="1"/>
    <x v="0"/>
    <x v="0"/>
  </r>
  <r>
    <s v="A21679"/>
    <n v="1100023539157"/>
    <d v="2009-02-13T00:00:00"/>
    <d v="2008-03-17T00:00:00"/>
    <n v="1"/>
    <n v="-427345.3"/>
    <d v="2008-03-03T00:00:00"/>
    <d v="2008-03-16T00:00:00"/>
    <n v="13"/>
    <s v="_B"/>
    <x v="0"/>
    <n v="-15220.517534246574"/>
    <n v="200803"/>
    <n v="2008"/>
    <n v="3"/>
    <x v="1"/>
    <x v="0"/>
    <x v="0"/>
  </r>
  <r>
    <s v="A19811"/>
    <n v="1100024783327"/>
    <d v="2009-02-13T00:00:00"/>
    <d v="2008-03-30T00:00:00"/>
    <n v="1233"/>
    <n v="10261"/>
    <d v="2008-03-08T00:00:00"/>
    <d v="2008-03-29T00:00:00"/>
    <n v="21"/>
    <s v="_B"/>
    <x v="0"/>
    <n v="590.35890410958905"/>
    <n v="200803"/>
    <n v="2008"/>
    <n v="3"/>
    <x v="1"/>
    <x v="0"/>
    <x v="0"/>
  </r>
  <r>
    <s v="A19811"/>
    <n v="1100024783327"/>
    <d v="2009-02-13T00:00:00"/>
    <d v="2008-03-30T00:00:00"/>
    <n v="1234"/>
    <n v="-227690.2"/>
    <d v="2008-03-08T00:00:00"/>
    <d v="2008-03-29T00:00:00"/>
    <n v="21"/>
    <s v="_B"/>
    <x v="0"/>
    <n v="-13099.984109589041"/>
    <n v="200803"/>
    <n v="2008"/>
    <n v="3"/>
    <x v="1"/>
    <x v="0"/>
    <x v="0"/>
  </r>
  <r>
    <s v="R15751"/>
    <n v="1100011906609"/>
    <d v="2009-02-14T00:00:00"/>
    <d v="2008-04-17T00:00:00"/>
    <n v="1242"/>
    <n v="99915.5"/>
    <d v="2008-04-02T00:00:00"/>
    <d v="2008-04-16T00:00:00"/>
    <n v="14"/>
    <s v="_B"/>
    <x v="0"/>
    <n v="3832.3753424657534"/>
    <n v="200804"/>
    <n v="2008"/>
    <n v="4"/>
    <x v="1"/>
    <x v="0"/>
    <x v="0"/>
  </r>
  <r>
    <s v="R15751"/>
    <n v="1100011906609"/>
    <d v="2009-02-14T00:00:00"/>
    <d v="2008-04-17T00:00:00"/>
    <n v="1243"/>
    <n v="-66297.600000000006"/>
    <d v="2008-04-02T00:00:00"/>
    <d v="2008-04-16T00:00:00"/>
    <n v="14"/>
    <s v="_B"/>
    <x v="0"/>
    <n v="-2542.921643835617"/>
    <n v="200804"/>
    <n v="2008"/>
    <n v="4"/>
    <x v="1"/>
    <x v="0"/>
    <x v="0"/>
  </r>
  <r>
    <s v="D12478"/>
    <n v="1100006670383"/>
    <d v="2009-02-16T00:00:00"/>
    <d v="2008-04-03T00:00:00"/>
    <n v="43"/>
    <n v="233148.4"/>
    <d v="2008-03-06T00:00:00"/>
    <d v="2008-04-02T00:00:00"/>
    <n v="27"/>
    <s v="_B"/>
    <x v="0"/>
    <n v="17246.593972602739"/>
    <n v="200804"/>
    <n v="2008"/>
    <n v="4"/>
    <x v="1"/>
    <x v="0"/>
    <x v="0"/>
  </r>
  <r>
    <s v="D12478"/>
    <n v="1100006670383"/>
    <d v="2009-02-16T00:00:00"/>
    <d v="2008-04-03T00:00:00"/>
    <n v="210"/>
    <n v="-175414.8"/>
    <d v="2008-03-06T00:00:00"/>
    <d v="2008-04-02T00:00:00"/>
    <n v="27"/>
    <s v="_B"/>
    <x v="0"/>
    <n v="-12975.889315068493"/>
    <n v="200804"/>
    <n v="2008"/>
    <n v="4"/>
    <x v="1"/>
    <x v="0"/>
    <x v="0"/>
  </r>
  <r>
    <s v="P9917"/>
    <n v="1100015728481"/>
    <d v="2009-02-16T00:00:00"/>
    <d v="2008-12-05T00:00:00"/>
    <n v="1"/>
    <n v="0"/>
    <d v="2008-04-10T00:00:00"/>
    <d v="2008-12-04T00:00:00"/>
    <n v="238"/>
    <s v="_B"/>
    <x v="0"/>
    <n v="0"/>
    <n v="200812"/>
    <n v="2008"/>
    <n v="12"/>
    <x v="1"/>
    <x v="0"/>
    <x v="0"/>
  </r>
  <r>
    <s v="P9917"/>
    <n v="1100002644663"/>
    <d v="2009-02-17T00:00:00"/>
    <d v="2008-05-06T00:00:00"/>
    <n v="1"/>
    <n v="-312147.3"/>
    <d v="2008-04-20T00:00:00"/>
    <d v="2008-05-05T00:00:00"/>
    <n v="15"/>
    <s v="_B"/>
    <x v="0"/>
    <n v="-12827.971232876713"/>
    <n v="200805"/>
    <n v="2008"/>
    <n v="5"/>
    <x v="1"/>
    <x v="0"/>
    <x v="0"/>
  </r>
  <r>
    <s v="A19811"/>
    <n v="1100007244894"/>
    <d v="2009-02-17T00:00:00"/>
    <d v="2008-02-29T00:00:00"/>
    <n v="43"/>
    <n v="-116556.4"/>
    <d v="2008-01-10T00:00:00"/>
    <d v="2008-02-28T00:00:00"/>
    <n v="49"/>
    <s v="_B"/>
    <x v="0"/>
    <n v="-15647.297534246572"/>
    <n v="200802"/>
    <n v="2008"/>
    <n v="2"/>
    <x v="1"/>
    <x v="0"/>
    <x v="0"/>
  </r>
  <r>
    <s v="A19811"/>
    <n v="1100007244894"/>
    <d v="2009-02-17T00:00:00"/>
    <d v="2008-02-29T00:00:00"/>
    <n v="210"/>
    <n v="-100713.1"/>
    <d v="2008-01-10T00:00:00"/>
    <d v="2008-02-28T00:00:00"/>
    <n v="49"/>
    <s v="_B"/>
    <x v="0"/>
    <n v="-13520.38876712329"/>
    <n v="200802"/>
    <n v="2008"/>
    <n v="2"/>
    <x v="1"/>
    <x v="0"/>
    <x v="0"/>
  </r>
  <r>
    <s v="A19811"/>
    <n v="1100008173409"/>
    <d v="2009-02-17T00:00:00"/>
    <d v="2008-03-14T00:00:00"/>
    <n v="1"/>
    <n v="-265516.3"/>
    <d v="2008-02-20T00:00:00"/>
    <d v="2008-03-13T00:00:00"/>
    <n v="22"/>
    <s v="_B"/>
    <x v="0"/>
    <n v="-16003.722191780822"/>
    <n v="200803"/>
    <n v="2008"/>
    <n v="3"/>
    <x v="1"/>
    <x v="0"/>
    <x v="0"/>
  </r>
  <r>
    <s v="R15751"/>
    <n v="1100010139899"/>
    <d v="2009-02-17T00:00:00"/>
    <d v="2008-02-07T00:00:00"/>
    <n v="1"/>
    <n v="-418177.1"/>
    <d v="2008-02-06T00:00:00"/>
    <d v="2008-02-06T00:00:00"/>
    <n v="0"/>
    <s v="_B"/>
    <x v="0"/>
    <n v="0"/>
    <n v="200802"/>
    <n v="2008"/>
    <n v="2"/>
    <x v="1"/>
    <x v="0"/>
    <x v="0"/>
  </r>
  <r>
    <s v="R15751"/>
    <n v="1100010554536"/>
    <d v="2009-02-17T00:00:00"/>
    <d v="2009-01-06T00:00:00"/>
    <n v="1"/>
    <n v="-170735.6"/>
    <d v="2008-12-06T00:00:00"/>
    <d v="2009-01-05T00:00:00"/>
    <n v="30"/>
    <s v="_B"/>
    <x v="0"/>
    <n v="-14033.063013698629"/>
    <n v="200901"/>
    <n v="2009"/>
    <n v="1"/>
    <x v="1"/>
    <x v="0"/>
    <x v="0"/>
  </r>
  <r>
    <s v="P9917"/>
    <n v="1100012730682"/>
    <d v="2009-02-17T00:00:00"/>
    <d v="2008-09-23T00:00:00"/>
    <n v="43"/>
    <n v="-836229"/>
    <d v="2008-07-13T00:00:00"/>
    <d v="2008-09-22T00:00:00"/>
    <n v="71"/>
    <s v="_B"/>
    <x v="0"/>
    <n v="-162663.72328767122"/>
    <n v="200809"/>
    <n v="2008"/>
    <n v="9"/>
    <x v="1"/>
    <x v="0"/>
    <x v="0"/>
  </r>
  <r>
    <s v="P9917"/>
    <n v="1100012730682"/>
    <d v="2009-02-17T00:00:00"/>
    <d v="2008-09-23T00:00:00"/>
    <n v="210"/>
    <n v="-330952.2"/>
    <d v="2008-07-13T00:00:00"/>
    <d v="2008-09-22T00:00:00"/>
    <n v="71"/>
    <s v="_B"/>
    <x v="0"/>
    <n v="-64377.003287671236"/>
    <n v="200809"/>
    <n v="2008"/>
    <n v="9"/>
    <x v="1"/>
    <x v="0"/>
    <x v="0"/>
  </r>
  <r>
    <s v="C9248"/>
    <n v="1100014738814"/>
    <d v="2009-02-17T00:00:00"/>
    <d v="2008-03-24T00:00:00"/>
    <n v="1"/>
    <n v="-82785"/>
    <d v="2008-03-17T00:00:00"/>
    <d v="2008-03-23T00:00:00"/>
    <n v="6"/>
    <s v="_B"/>
    <x v="0"/>
    <n v="-1360.8493150684931"/>
    <n v="200803"/>
    <n v="2008"/>
    <n v="3"/>
    <x v="1"/>
    <x v="0"/>
    <x v="0"/>
  </r>
  <r>
    <s v="A19811"/>
    <n v="1100014738823"/>
    <d v="2009-02-17T00:00:00"/>
    <d v="2008-04-04T00:00:00"/>
    <n v="177"/>
    <n v="-370838.4"/>
    <d v="2008-03-31T00:00:00"/>
    <d v="2008-04-03T00:00:00"/>
    <n v="3"/>
    <s v="_B"/>
    <x v="0"/>
    <n v="-3047.9868493150689"/>
    <n v="200804"/>
    <n v="2008"/>
    <n v="4"/>
    <x v="1"/>
    <x v="0"/>
    <x v="0"/>
  </r>
  <r>
    <s v="R15751"/>
    <n v="1100015176380"/>
    <d v="2009-02-17T00:00:00"/>
    <d v="2008-06-18T00:00:00"/>
    <n v="1"/>
    <n v="14063.9"/>
    <d v="2008-04-08T00:00:00"/>
    <d v="2008-06-17T00:00:00"/>
    <n v="70"/>
    <s v="_B"/>
    <x v="0"/>
    <n v="2697.186301369863"/>
    <n v="200806"/>
    <n v="2008"/>
    <n v="6"/>
    <x v="1"/>
    <x v="0"/>
    <x v="0"/>
  </r>
  <r>
    <s v="D12478"/>
    <n v="1100015768800"/>
    <d v="2009-02-17T00:00:00"/>
    <d v="2008-06-13T00:00:00"/>
    <n v="43"/>
    <n v="210186.6"/>
    <d v="2008-05-26T00:00:00"/>
    <d v="2008-06-12T00:00:00"/>
    <n v="17"/>
    <s v="_B"/>
    <x v="0"/>
    <n v="9789.5128767123297"/>
    <n v="200806"/>
    <n v="2008"/>
    <n v="6"/>
    <x v="1"/>
    <x v="0"/>
    <x v="0"/>
  </r>
  <r>
    <s v="D12478"/>
    <n v="1100015768800"/>
    <d v="2009-02-17T00:00:00"/>
    <d v="2008-06-13T00:00:00"/>
    <n v="210"/>
    <n v="-249619.3"/>
    <d v="2008-05-26T00:00:00"/>
    <d v="2008-06-12T00:00:00"/>
    <n v="17"/>
    <s v="_B"/>
    <x v="0"/>
    <n v="-11626.104383561644"/>
    <n v="200806"/>
    <n v="2008"/>
    <n v="6"/>
    <x v="1"/>
    <x v="0"/>
    <x v="0"/>
  </r>
  <r>
    <s v="A19811"/>
    <n v="1100015948081"/>
    <d v="2009-02-17T00:00:00"/>
    <d v="2008-03-07T00:00:00"/>
    <n v="43"/>
    <n v="-104402.8"/>
    <d v="2008-01-10T00:00:00"/>
    <d v="2008-03-06T00:00:00"/>
    <n v="56"/>
    <s v="_B"/>
    <x v="0"/>
    <n v="-16017.963835616438"/>
    <n v="200803"/>
    <n v="2008"/>
    <n v="3"/>
    <x v="1"/>
    <x v="0"/>
    <x v="0"/>
  </r>
  <r>
    <s v="A19811"/>
    <n v="1100015948081"/>
    <d v="2009-02-17T00:00:00"/>
    <d v="2008-03-07T00:00:00"/>
    <n v="210"/>
    <n v="96830.5"/>
    <d v="2008-01-10T00:00:00"/>
    <d v="2008-03-06T00:00:00"/>
    <n v="56"/>
    <s v="_B"/>
    <x v="0"/>
    <n v="14856.186301369864"/>
    <n v="200803"/>
    <n v="2008"/>
    <n v="3"/>
    <x v="1"/>
    <x v="0"/>
    <x v="0"/>
  </r>
  <r>
    <s v="A19811"/>
    <n v="1100020949176"/>
    <d v="2009-02-17T00:00:00"/>
    <d v="2008-06-20T00:00:00"/>
    <n v="1233"/>
    <n v="-94.3"/>
    <d v="2008-03-28T00:00:00"/>
    <d v="2008-06-19T00:00:00"/>
    <n v="83"/>
    <s v="_B"/>
    <x v="0"/>
    <n v="-21.443561643835615"/>
    <n v="200806"/>
    <n v="2008"/>
    <n v="6"/>
    <x v="1"/>
    <x v="0"/>
    <x v="0"/>
  </r>
  <r>
    <s v="A19811"/>
    <n v="1100020949176"/>
    <d v="2009-02-17T00:00:00"/>
    <d v="2008-06-20T00:00:00"/>
    <n v="1234"/>
    <n v="-87122.7"/>
    <d v="2008-03-28T00:00:00"/>
    <d v="2008-06-19T00:00:00"/>
    <n v="83"/>
    <s v="_B"/>
    <x v="0"/>
    <n v="-19811.463287671231"/>
    <n v="200806"/>
    <n v="2008"/>
    <n v="6"/>
    <x v="1"/>
    <x v="0"/>
    <x v="0"/>
  </r>
  <r>
    <s v="A19811"/>
    <n v="1100021745286"/>
    <d v="2009-02-17T00:00:00"/>
    <d v="2008-04-10T00:00:00"/>
    <n v="43"/>
    <n v="-463712.6"/>
    <d v="2008-01-10T00:00:00"/>
    <d v="2008-04-09T00:00:00"/>
    <n v="90"/>
    <s v="_B"/>
    <x v="0"/>
    <n v="-114340.09315068493"/>
    <n v="200804"/>
    <n v="2008"/>
    <n v="4"/>
    <x v="1"/>
    <x v="0"/>
    <x v="0"/>
  </r>
  <r>
    <s v="A19811"/>
    <n v="1100021745286"/>
    <d v="2009-02-17T00:00:00"/>
    <d v="2008-04-10T00:00:00"/>
    <n v="210"/>
    <n v="-159817.5"/>
    <d v="2008-01-10T00:00:00"/>
    <d v="2008-04-09T00:00:00"/>
    <n v="90"/>
    <s v="_B"/>
    <x v="0"/>
    <n v="-39407.054794520547"/>
    <n v="200804"/>
    <n v="2008"/>
    <n v="4"/>
    <x v="1"/>
    <x v="0"/>
    <x v="0"/>
  </r>
  <r>
    <s v="P9917"/>
    <n v="1100023331011"/>
    <d v="2009-02-17T00:00:00"/>
    <d v="2008-04-28T00:00:00"/>
    <n v="1"/>
    <n v="-104549.8"/>
    <d v="2008-03-16T00:00:00"/>
    <d v="2008-04-27T00:00:00"/>
    <n v="42"/>
    <s v="_B"/>
    <x v="0"/>
    <n v="-12030.387945205479"/>
    <n v="200804"/>
    <n v="2008"/>
    <n v="4"/>
    <x v="1"/>
    <x v="0"/>
    <x v="0"/>
  </r>
  <r>
    <s v="A19811"/>
    <n v="1100024262992"/>
    <d v="2009-02-17T00:00:00"/>
    <d v="2008-04-08T00:00:00"/>
    <n v="43"/>
    <n v="-58426.400000000001"/>
    <d v="2008-01-08T00:00:00"/>
    <d v="2008-04-07T00:00:00"/>
    <n v="90"/>
    <s v="_B"/>
    <x v="0"/>
    <n v="-14406.509589041096"/>
    <n v="200804"/>
    <n v="2008"/>
    <n v="4"/>
    <x v="1"/>
    <x v="0"/>
    <x v="0"/>
  </r>
  <r>
    <s v="A19811"/>
    <n v="1100024262992"/>
    <d v="2009-02-17T00:00:00"/>
    <d v="2008-04-08T00:00:00"/>
    <n v="210"/>
    <n v="-52865.4"/>
    <d v="2008-01-08T00:00:00"/>
    <d v="2008-04-07T00:00:00"/>
    <n v="90"/>
    <s v="_B"/>
    <x v="0"/>
    <n v="-13035.304109589042"/>
    <n v="200804"/>
    <n v="2008"/>
    <n v="4"/>
    <x v="1"/>
    <x v="0"/>
    <x v="0"/>
  </r>
  <r>
    <s v="R15751"/>
    <n v="1100024355885"/>
    <d v="2009-02-17T00:00:00"/>
    <d v="2008-10-13T00:00:00"/>
    <n v="1"/>
    <n v="-76199.399999999994"/>
    <d v="2008-08-03T00:00:00"/>
    <d v="2008-10-12T00:00:00"/>
    <n v="70"/>
    <s v="_B"/>
    <x v="0"/>
    <n v="-14613.583561643836"/>
    <n v="200810"/>
    <n v="2008"/>
    <n v="10"/>
    <x v="1"/>
    <x v="0"/>
    <x v="0"/>
  </r>
  <r>
    <s v="P9917"/>
    <n v="1100025331538"/>
    <d v="2009-02-17T00:00:00"/>
    <d v="2008-06-22T00:00:00"/>
    <n v="72"/>
    <n v="94728.2"/>
    <d v="2008-05-30T00:00:00"/>
    <d v="2008-06-21T00:00:00"/>
    <n v="22"/>
    <s v="_B"/>
    <x v="0"/>
    <n v="5709.6449315068494"/>
    <n v="200806"/>
    <n v="2008"/>
    <n v="6"/>
    <x v="1"/>
    <x v="0"/>
    <x v="0"/>
  </r>
  <r>
    <s v="P9917"/>
    <n v="1100025331538"/>
    <d v="2009-02-17T00:00:00"/>
    <d v="2008-06-22T00:00:00"/>
    <n v="184"/>
    <n v="-39062.300000000003"/>
    <d v="2008-05-30T00:00:00"/>
    <d v="2008-06-21T00:00:00"/>
    <n v="22"/>
    <s v="_B"/>
    <x v="0"/>
    <n v="-2354.44"/>
    <n v="200806"/>
    <n v="2008"/>
    <n v="6"/>
    <x v="1"/>
    <x v="0"/>
    <x v="0"/>
  </r>
  <r>
    <s v="R15751"/>
    <n v="1100040348648"/>
    <d v="2009-02-17T00:00:00"/>
    <d v="2008-11-28T00:00:00"/>
    <n v="1"/>
    <n v="-19531.400000000001"/>
    <d v="2008-10-21T00:00:00"/>
    <d v="2008-11-27T00:00:00"/>
    <n v="37"/>
    <s v="_B"/>
    <x v="0"/>
    <n v="-1979.8953424657534"/>
    <n v="200811"/>
    <n v="2008"/>
    <n v="11"/>
    <x v="1"/>
    <x v="0"/>
    <x v="0"/>
  </r>
  <r>
    <s v="A19811"/>
    <n v="1100050713648"/>
    <d v="2009-02-17T00:00:00"/>
    <d v="2008-03-06T00:00:00"/>
    <n v="1233"/>
    <n v="-317442.5"/>
    <d v="2008-02-23T00:00:00"/>
    <d v="2008-03-05T00:00:00"/>
    <n v="11"/>
    <s v="_B"/>
    <x v="0"/>
    <n v="-9566.7602739726026"/>
    <n v="200803"/>
    <n v="2008"/>
    <n v="3"/>
    <x v="1"/>
    <x v="0"/>
    <x v="0"/>
  </r>
  <r>
    <s v="A19811"/>
    <n v="1100050713648"/>
    <d v="2009-02-17T00:00:00"/>
    <d v="2008-03-06T00:00:00"/>
    <n v="1234"/>
    <n v="-148392.6"/>
    <d v="2008-02-23T00:00:00"/>
    <d v="2008-03-05T00:00:00"/>
    <n v="11"/>
    <s v="_B"/>
    <x v="0"/>
    <n v="-4472.1057534246575"/>
    <n v="200803"/>
    <n v="2008"/>
    <n v="3"/>
    <x v="1"/>
    <x v="0"/>
    <x v="0"/>
  </r>
  <r>
    <s v="R15751"/>
    <n v="1460000396333"/>
    <d v="2009-02-18T00:00:00"/>
    <d v="2008-04-10T00:00:00"/>
    <n v="43"/>
    <n v="-142148.4"/>
    <d v="2008-03-17T00:00:00"/>
    <d v="2008-04-09T00:00:00"/>
    <n v="23"/>
    <s v="_E"/>
    <x v="1"/>
    <n v="-8957.2964383561648"/>
    <n v="200804"/>
    <n v="2008"/>
    <n v="4"/>
    <x v="1"/>
    <x v="0"/>
    <x v="0"/>
  </r>
  <r>
    <s v="R15751"/>
    <n v="1460000396333"/>
    <d v="2009-02-18T00:00:00"/>
    <d v="2008-04-10T00:00:00"/>
    <n v="210"/>
    <n v="109775.1"/>
    <d v="2008-03-17T00:00:00"/>
    <d v="2008-04-09T00:00:00"/>
    <n v="23"/>
    <s v="_E"/>
    <x v="1"/>
    <n v="6917.335068493152"/>
    <n v="200804"/>
    <n v="2008"/>
    <n v="4"/>
    <x v="1"/>
    <x v="0"/>
    <x v="0"/>
  </r>
  <r>
    <s v="R15751"/>
    <n v="1100002681577"/>
    <d v="2009-02-18T00:00:00"/>
    <d v="2008-04-22T00:00:00"/>
    <n v="43"/>
    <n v="96189.2"/>
    <d v="2008-03-29T00:00:00"/>
    <d v="2008-04-21T00:00:00"/>
    <n v="23"/>
    <s v="_B"/>
    <x v="0"/>
    <n v="6061.2372602739724"/>
    <n v="200804"/>
    <n v="2008"/>
    <n v="4"/>
    <x v="1"/>
    <x v="0"/>
    <x v="0"/>
  </r>
  <r>
    <s v="R15751"/>
    <n v="1100002681577"/>
    <d v="2009-02-18T00:00:00"/>
    <d v="2008-04-22T00:00:00"/>
    <n v="210"/>
    <n v="-62717.8"/>
    <d v="2008-03-29T00:00:00"/>
    <d v="2008-04-21T00:00:00"/>
    <n v="23"/>
    <s v="_B"/>
    <x v="0"/>
    <n v="-3952.0805479452056"/>
    <n v="200804"/>
    <n v="2008"/>
    <n v="4"/>
    <x v="1"/>
    <x v="0"/>
    <x v="0"/>
  </r>
  <r>
    <s v="D12478"/>
    <n v="1100005503859"/>
    <d v="2009-02-18T00:00:00"/>
    <d v="2008-07-20T00:00:00"/>
    <n v="1"/>
    <n v="-167434.6"/>
    <d v="2008-06-03T00:00:00"/>
    <d v="2008-07-19T00:00:00"/>
    <n v="46"/>
    <s v="_B"/>
    <x v="0"/>
    <n v="-21101.346849315069"/>
    <n v="200807"/>
    <n v="2008"/>
    <n v="7"/>
    <x v="1"/>
    <x v="0"/>
    <x v="0"/>
  </r>
  <r>
    <s v="D12478"/>
    <n v="1100006018180"/>
    <d v="2009-02-18T00:00:00"/>
    <d v="2008-04-13T00:00:00"/>
    <n v="1233"/>
    <n v="-298615.5"/>
    <d v="2008-03-21T00:00:00"/>
    <d v="2008-04-12T00:00:00"/>
    <n v="22"/>
    <s v="_B"/>
    <x v="0"/>
    <n v="-17998.742465753425"/>
    <n v="200804"/>
    <n v="2008"/>
    <n v="4"/>
    <x v="1"/>
    <x v="0"/>
    <x v="0"/>
  </r>
  <r>
    <s v="D12478"/>
    <n v="1100006018180"/>
    <d v="2009-02-18T00:00:00"/>
    <d v="2008-04-13T00:00:00"/>
    <n v="1234"/>
    <n v="-88740.800000000003"/>
    <d v="2008-03-21T00:00:00"/>
    <d v="2008-04-12T00:00:00"/>
    <n v="22"/>
    <s v="_B"/>
    <x v="0"/>
    <n v="-5348.7605479452059"/>
    <n v="200804"/>
    <n v="2008"/>
    <n v="4"/>
    <x v="1"/>
    <x v="0"/>
    <x v="0"/>
  </r>
  <r>
    <s v="P9917"/>
    <n v="1100006402380"/>
    <d v="2009-02-18T00:00:00"/>
    <d v="2008-11-04T00:00:00"/>
    <n v="1250"/>
    <n v="61219.6"/>
    <d v="2008-11-01T00:00:00"/>
    <d v="2008-11-03T00:00:00"/>
    <n v="2"/>
    <s v="_B"/>
    <x v="0"/>
    <n v="335.44986301369863"/>
    <n v="200811"/>
    <n v="2008"/>
    <n v="11"/>
    <x v="1"/>
    <x v="0"/>
    <x v="0"/>
  </r>
  <r>
    <s v="P9917"/>
    <n v="1100006402380"/>
    <d v="2009-02-18T00:00:00"/>
    <d v="2008-11-04T00:00:00"/>
    <n v="1251"/>
    <n v="-49030.6"/>
    <d v="2008-11-01T00:00:00"/>
    <d v="2008-11-03T00:00:00"/>
    <n v="2"/>
    <s v="_B"/>
    <x v="0"/>
    <n v="-268.66082191780822"/>
    <n v="200811"/>
    <n v="2008"/>
    <n v="11"/>
    <x v="1"/>
    <x v="0"/>
    <x v="0"/>
  </r>
  <r>
    <s v="R15751"/>
    <n v="1100020327077"/>
    <d v="2009-02-18T00:00:00"/>
    <d v="2008-06-23T00:00:00"/>
    <n v="43"/>
    <n v="-92183"/>
    <d v="2008-06-12T00:00:00"/>
    <d v="2008-06-22T00:00:00"/>
    <n v="10"/>
    <s v="_B"/>
    <x v="0"/>
    <n v="-2525.5616438356165"/>
    <n v="200806"/>
    <n v="2008"/>
    <n v="6"/>
    <x v="1"/>
    <x v="0"/>
    <x v="0"/>
  </r>
  <r>
    <s v="R15751"/>
    <n v="1100020327077"/>
    <d v="2009-02-18T00:00:00"/>
    <d v="2008-06-23T00:00:00"/>
    <n v="210"/>
    <n v="137130.79999999999"/>
    <d v="2008-06-12T00:00:00"/>
    <d v="2008-06-22T00:00:00"/>
    <n v="10"/>
    <s v="_B"/>
    <x v="0"/>
    <n v="3757.0082191780821"/>
    <n v="200806"/>
    <n v="2008"/>
    <n v="6"/>
    <x v="1"/>
    <x v="0"/>
    <x v="0"/>
  </r>
  <r>
    <s v="R15751"/>
    <n v="1100022013138"/>
    <d v="2009-02-18T00:00:00"/>
    <d v="2008-04-12T00:00:00"/>
    <n v="1"/>
    <n v="-128689.1"/>
    <d v="2008-04-10T00:00:00"/>
    <d v="2008-04-11T00:00:00"/>
    <n v="1"/>
    <s v="_B"/>
    <x v="0"/>
    <n v="-352.57287671232876"/>
    <n v="200804"/>
    <n v="2008"/>
    <n v="4"/>
    <x v="1"/>
    <x v="0"/>
    <x v="0"/>
  </r>
  <r>
    <s v="P9917"/>
    <n v="1100025147084"/>
    <d v="2009-02-18T00:00:00"/>
    <d v="2008-07-25T00:00:00"/>
    <n v="43"/>
    <n v="-83903.9"/>
    <d v="2008-04-21T00:00:00"/>
    <d v="2008-07-24T00:00:00"/>
    <n v="94"/>
    <s v="_B"/>
    <x v="0"/>
    <n v="-21608.127671232876"/>
    <n v="200807"/>
    <n v="2008"/>
    <n v="7"/>
    <x v="1"/>
    <x v="0"/>
    <x v="0"/>
  </r>
  <r>
    <s v="P9917"/>
    <n v="1100025147084"/>
    <d v="2009-02-18T00:00:00"/>
    <d v="2008-07-25T00:00:00"/>
    <n v="210"/>
    <n v="115902"/>
    <d v="2008-04-21T00:00:00"/>
    <d v="2008-07-24T00:00:00"/>
    <n v="94"/>
    <s v="_B"/>
    <x v="0"/>
    <n v="29848.734246575343"/>
    <n v="200807"/>
    <n v="2008"/>
    <n v="7"/>
    <x v="1"/>
    <x v="0"/>
    <x v="0"/>
  </r>
  <r>
    <s v="A19811"/>
    <n v="1100006450677"/>
    <d v="2009-02-19T00:00:00"/>
    <d v="2008-04-08T00:00:00"/>
    <n v="1242"/>
    <n v="-73875.399999999994"/>
    <d v="2008-01-16T00:00:00"/>
    <d v="2008-04-07T00:00:00"/>
    <n v="82"/>
    <s v="_B"/>
    <x v="0"/>
    <n v="-16596.66520547945"/>
    <n v="200804"/>
    <n v="2008"/>
    <n v="4"/>
    <x v="1"/>
    <x v="0"/>
    <x v="0"/>
  </r>
  <r>
    <s v="A19811"/>
    <n v="1100006450677"/>
    <d v="2009-02-19T00:00:00"/>
    <d v="2008-04-08T00:00:00"/>
    <n v="1243"/>
    <n v="-31402.400000000001"/>
    <d v="2008-01-16T00:00:00"/>
    <d v="2008-04-07T00:00:00"/>
    <n v="82"/>
    <s v="_B"/>
    <x v="0"/>
    <n v="-7054.7857534246577"/>
    <n v="200804"/>
    <n v="2008"/>
    <n v="4"/>
    <x v="1"/>
    <x v="0"/>
    <x v="0"/>
  </r>
  <r>
    <s v="C9248"/>
    <n v="1100011692185"/>
    <d v="2009-02-19T00:00:00"/>
    <d v="2008-06-30T00:00:00"/>
    <n v="1"/>
    <n v="-286210.3"/>
    <d v="2008-06-19T00:00:00"/>
    <d v="2008-06-29T00:00:00"/>
    <n v="10"/>
    <s v="_B"/>
    <x v="0"/>
    <n v="-7841.3780821917808"/>
    <n v="200806"/>
    <n v="2008"/>
    <n v="6"/>
    <x v="1"/>
    <x v="0"/>
    <x v="0"/>
  </r>
  <r>
    <s v="C9248"/>
    <n v="1100012104540"/>
    <d v="2009-02-19T00:00:00"/>
    <d v="2008-05-02T00:00:00"/>
    <n v="1"/>
    <n v="-40404.9"/>
    <d v="2008-01-05T00:00:00"/>
    <d v="2008-05-01T00:00:00"/>
    <n v="117"/>
    <s v="_B"/>
    <x v="0"/>
    <n v="-12951.707671232878"/>
    <n v="200805"/>
    <n v="2008"/>
    <n v="5"/>
    <x v="1"/>
    <x v="0"/>
    <x v="0"/>
  </r>
  <r>
    <s v="R15751"/>
    <n v="1100013157214"/>
    <d v="2009-02-19T00:00:00"/>
    <d v="2008-04-12T00:00:00"/>
    <n v="1254"/>
    <n v="-68243.600000000006"/>
    <d v="2008-01-12T00:00:00"/>
    <d v="2008-04-11T00:00:00"/>
    <n v="90"/>
    <s v="_B"/>
    <x v="0"/>
    <n v="-16827.189041095891"/>
    <n v="200804"/>
    <n v="2008"/>
    <n v="4"/>
    <x v="1"/>
    <x v="0"/>
    <x v="0"/>
  </r>
  <r>
    <s v="R15751"/>
    <n v="1100013157214"/>
    <d v="2009-02-19T00:00:00"/>
    <d v="2008-04-12T00:00:00"/>
    <n v="1255"/>
    <n v="-31787.8"/>
    <d v="2008-01-12T00:00:00"/>
    <d v="2008-04-11T00:00:00"/>
    <n v="90"/>
    <s v="_B"/>
    <x v="0"/>
    <n v="-7838.0876712328773"/>
    <n v="200804"/>
    <n v="2008"/>
    <n v="4"/>
    <x v="1"/>
    <x v="0"/>
    <x v="0"/>
  </r>
  <r>
    <s v="R15751"/>
    <n v="1100013478560"/>
    <d v="2009-02-19T00:00:00"/>
    <d v="2008-10-06T00:00:00"/>
    <n v="1"/>
    <n v="-38931.599999999999"/>
    <d v="2008-08-02T00:00:00"/>
    <d v="2008-10-05T00:00:00"/>
    <n v="64"/>
    <s v="_B"/>
    <x v="0"/>
    <n v="-6826.362739726027"/>
    <n v="200810"/>
    <n v="2008"/>
    <n v="10"/>
    <x v="1"/>
    <x v="0"/>
    <x v="0"/>
  </r>
  <r>
    <s v="R15751"/>
    <n v="1100015813320"/>
    <d v="2009-02-19T00:00:00"/>
    <d v="2008-04-13T00:00:00"/>
    <n v="1"/>
    <n v="-468516.9"/>
    <d v="2008-04-01T00:00:00"/>
    <d v="2008-04-12T00:00:00"/>
    <n v="11"/>
    <s v="_B"/>
    <x v="0"/>
    <n v="-14119.687397260275"/>
    <n v="200804"/>
    <n v="2008"/>
    <n v="4"/>
    <x v="1"/>
    <x v="0"/>
    <x v="0"/>
  </r>
  <r>
    <s v="A19811"/>
    <n v="1100019409679"/>
    <d v="2009-02-19T00:00:00"/>
    <d v="2008-02-15T00:00:00"/>
    <n v="43"/>
    <n v="-208251.6"/>
    <d v="2008-01-16T00:00:00"/>
    <d v="2008-02-14T00:00:00"/>
    <n v="29"/>
    <s v="_B"/>
    <x v="0"/>
    <n v="-16546.017534246577"/>
    <n v="200802"/>
    <n v="2008"/>
    <n v="2"/>
    <x v="1"/>
    <x v="0"/>
    <x v="0"/>
  </r>
  <r>
    <s v="A19811"/>
    <n v="1100019409679"/>
    <d v="2009-02-19T00:00:00"/>
    <d v="2008-02-15T00:00:00"/>
    <n v="210"/>
    <n v="196458.2"/>
    <d v="2008-01-16T00:00:00"/>
    <d v="2008-02-14T00:00:00"/>
    <n v="29"/>
    <s v="_B"/>
    <x v="0"/>
    <n v="15609.007671232879"/>
    <n v="200802"/>
    <n v="2008"/>
    <n v="2"/>
    <x v="1"/>
    <x v="0"/>
    <x v="0"/>
  </r>
  <r>
    <s v="A19811"/>
    <n v="1100020002686"/>
    <d v="2009-02-19T00:00:00"/>
    <d v="2008-03-14T00:00:00"/>
    <n v="43"/>
    <n v="-195387.1"/>
    <d v="2008-02-12T00:00:00"/>
    <d v="2008-03-13T00:00:00"/>
    <n v="30"/>
    <s v="_B"/>
    <x v="0"/>
    <n v="-16059.213698630139"/>
    <n v="200803"/>
    <n v="2008"/>
    <n v="3"/>
    <x v="1"/>
    <x v="0"/>
    <x v="0"/>
  </r>
  <r>
    <s v="A19811"/>
    <n v="1100020002686"/>
    <d v="2009-02-19T00:00:00"/>
    <d v="2008-03-14T00:00:00"/>
    <n v="210"/>
    <n v="171597.1"/>
    <d v="2008-02-12T00:00:00"/>
    <d v="2008-03-13T00:00:00"/>
    <n v="30"/>
    <s v="_B"/>
    <x v="0"/>
    <n v="14103.871232876714"/>
    <n v="200803"/>
    <n v="2008"/>
    <n v="3"/>
    <x v="1"/>
    <x v="0"/>
    <x v="0"/>
  </r>
  <r>
    <s v="D12478"/>
    <n v="1100020633734"/>
    <d v="2009-02-19T00:00:00"/>
    <d v="2008-03-08T00:00:00"/>
    <n v="1"/>
    <n v="-559583.80000000005"/>
    <d v="2008-03-01T00:00:00"/>
    <d v="2008-03-07T00:00:00"/>
    <n v="6"/>
    <s v="_B"/>
    <x v="0"/>
    <n v="-9198.6378082191786"/>
    <n v="200803"/>
    <n v="2008"/>
    <n v="3"/>
    <x v="1"/>
    <x v="0"/>
    <x v="0"/>
  </r>
  <r>
    <s v="R15751"/>
    <n v="1100023660011"/>
    <d v="2009-02-19T00:00:00"/>
    <d v="2008-07-19T00:00:00"/>
    <n v="1233"/>
    <n v="2751.5"/>
    <d v="2008-06-21T00:00:00"/>
    <d v="2008-07-18T00:00:00"/>
    <n v="27"/>
    <s v="_B"/>
    <x v="0"/>
    <n v="203.53561643835616"/>
    <n v="200807"/>
    <n v="2008"/>
    <n v="7"/>
    <x v="1"/>
    <x v="0"/>
    <x v="0"/>
  </r>
  <r>
    <s v="R15751"/>
    <n v="1100023660011"/>
    <d v="2009-02-19T00:00:00"/>
    <d v="2008-07-19T00:00:00"/>
    <n v="1234"/>
    <n v="-213449.7"/>
    <d v="2008-06-21T00:00:00"/>
    <d v="2008-07-18T00:00:00"/>
    <n v="27"/>
    <s v="_B"/>
    <x v="0"/>
    <n v="-15789.429863013698"/>
    <n v="200807"/>
    <n v="2008"/>
    <n v="7"/>
    <x v="1"/>
    <x v="0"/>
    <x v="0"/>
  </r>
  <r>
    <s v="P9917"/>
    <n v="1100050715307"/>
    <d v="2009-02-19T00:00:00"/>
    <d v="2008-04-21T00:00:00"/>
    <n v="1"/>
    <n v="-336117.1"/>
    <d v="2008-04-01T00:00:00"/>
    <d v="2008-04-20T00:00:00"/>
    <n v="19"/>
    <s v="_B"/>
    <x v="0"/>
    <n v="-17496.506575342464"/>
    <n v="200804"/>
    <n v="2008"/>
    <n v="4"/>
    <x v="1"/>
    <x v="0"/>
    <x v="0"/>
  </r>
  <r>
    <s v="A19811"/>
    <n v="1100003152469"/>
    <d v="2009-02-20T00:00:00"/>
    <d v="2008-04-10T00:00:00"/>
    <n v="43"/>
    <n v="-62803.6"/>
    <d v="2008-01-10T00:00:00"/>
    <d v="2008-04-09T00:00:00"/>
    <n v="90"/>
    <s v="_B"/>
    <x v="0"/>
    <n v="-15485.819178082193"/>
    <n v="200804"/>
    <n v="2008"/>
    <n v="4"/>
    <x v="1"/>
    <x v="0"/>
    <x v="0"/>
  </r>
  <r>
    <s v="A19811"/>
    <n v="1100003152469"/>
    <d v="2009-02-20T00:00:00"/>
    <d v="2008-04-10T00:00:00"/>
    <n v="210"/>
    <n v="-19048.3"/>
    <d v="2008-01-10T00:00:00"/>
    <d v="2008-04-09T00:00:00"/>
    <n v="90"/>
    <s v="_B"/>
    <x v="0"/>
    <n v="-4696.8410958904115"/>
    <n v="200804"/>
    <n v="2008"/>
    <n v="4"/>
    <x v="1"/>
    <x v="0"/>
    <x v="0"/>
  </r>
  <r>
    <s v="C9248"/>
    <n v="1100004270758"/>
    <d v="2009-02-20T00:00:00"/>
    <d v="2008-07-05T00:00:00"/>
    <n v="1233"/>
    <n v="-114964.4"/>
    <d v="2008-06-08T00:00:00"/>
    <d v="2008-07-04T00:00:00"/>
    <n v="26"/>
    <s v="_B"/>
    <x v="0"/>
    <n v="-8189.2449315068488"/>
    <n v="200807"/>
    <n v="2008"/>
    <n v="7"/>
    <x v="1"/>
    <x v="0"/>
    <x v="0"/>
  </r>
  <r>
    <s v="C9248"/>
    <n v="1100004270758"/>
    <d v="2009-02-20T00:00:00"/>
    <d v="2008-07-05T00:00:00"/>
    <n v="1234"/>
    <n v="-394278"/>
    <d v="2008-06-08T00:00:00"/>
    <d v="2008-07-04T00:00:00"/>
    <n v="26"/>
    <s v="_B"/>
    <x v="0"/>
    <n v="-28085.556164383564"/>
    <n v="200807"/>
    <n v="2008"/>
    <n v="7"/>
    <x v="1"/>
    <x v="0"/>
    <x v="0"/>
  </r>
  <r>
    <s v="P9917"/>
    <n v="1100006067684"/>
    <d v="2009-02-20T00:00:00"/>
    <d v="2008-03-12T00:00:00"/>
    <n v="1235"/>
    <n v="-87215.6"/>
    <d v="2008-03-10T00:00:00"/>
    <d v="2008-03-11T00:00:00"/>
    <n v="1"/>
    <s v="_B"/>
    <x v="0"/>
    <n v="-238.9468493150685"/>
    <n v="200803"/>
    <n v="2008"/>
    <n v="3"/>
    <x v="1"/>
    <x v="0"/>
    <x v="0"/>
  </r>
  <r>
    <s v="P9917"/>
    <n v="1100006067684"/>
    <d v="2009-02-20T00:00:00"/>
    <d v="2008-03-12T00:00:00"/>
    <n v="1237"/>
    <n v="-328225.59999999998"/>
    <d v="2008-03-10T00:00:00"/>
    <d v="2008-03-11T00:00:00"/>
    <n v="1"/>
    <s v="_B"/>
    <x v="0"/>
    <n v="-899.24821917808208"/>
    <n v="200803"/>
    <n v="2008"/>
    <n v="3"/>
    <x v="1"/>
    <x v="0"/>
    <x v="0"/>
  </r>
  <r>
    <s v="P9917"/>
    <n v="1100006067684"/>
    <d v="2009-02-20T00:00:00"/>
    <d v="2008-03-12T00:00:00"/>
    <n v="1236"/>
    <n v="-36348.699999999997"/>
    <d v="2008-03-10T00:00:00"/>
    <d v="2008-03-11T00:00:00"/>
    <n v="1"/>
    <s v="_B"/>
    <x v="0"/>
    <n v="-99.585479452054784"/>
    <n v="200803"/>
    <n v="2008"/>
    <n v="3"/>
    <x v="1"/>
    <x v="0"/>
    <x v="0"/>
  </r>
  <r>
    <s v="A19811"/>
    <n v="1100006950970"/>
    <d v="2009-02-20T00:00:00"/>
    <d v="2008-06-26T00:00:00"/>
    <n v="1"/>
    <n v="-201996"/>
    <d v="2008-05-29T00:00:00"/>
    <d v="2008-06-25T00:00:00"/>
    <n v="27"/>
    <s v="_B"/>
    <x v="0"/>
    <n v="-14942.169863013698"/>
    <n v="200806"/>
    <n v="2008"/>
    <n v="6"/>
    <x v="1"/>
    <x v="0"/>
    <x v="0"/>
  </r>
  <r>
    <s v="D12478"/>
    <n v="1100009611920"/>
    <d v="2009-02-20T00:00:00"/>
    <d v="2008-06-01T00:00:00"/>
    <n v="1"/>
    <n v="-230169.60000000001"/>
    <d v="2008-04-28T00:00:00"/>
    <d v="2008-05-31T00:00:00"/>
    <n v="33"/>
    <s v="_B"/>
    <x v="0"/>
    <n v="-20809.854246575342"/>
    <n v="200806"/>
    <n v="2008"/>
    <n v="6"/>
    <x v="1"/>
    <x v="0"/>
    <x v="0"/>
  </r>
  <r>
    <s v="A19811"/>
    <n v="1100024263045"/>
    <d v="2009-02-20T00:00:00"/>
    <d v="2008-04-18T00:00:00"/>
    <n v="43"/>
    <n v="-186229"/>
    <d v="2008-04-14T00:00:00"/>
    <d v="2008-04-17T00:00:00"/>
    <n v="3"/>
    <s v="_B"/>
    <x v="0"/>
    <n v="-1530.649315068493"/>
    <n v="200804"/>
    <n v="2008"/>
    <n v="4"/>
    <x v="1"/>
    <x v="0"/>
    <x v="0"/>
  </r>
  <r>
    <s v="A19811"/>
    <n v="1100024263045"/>
    <d v="2009-02-20T00:00:00"/>
    <d v="2008-04-18T00:00:00"/>
    <n v="210"/>
    <n v="-187071.5"/>
    <d v="2008-04-14T00:00:00"/>
    <d v="2008-04-17T00:00:00"/>
    <n v="3"/>
    <s v="_B"/>
    <x v="0"/>
    <n v="-1537.5739726027396"/>
    <n v="200804"/>
    <n v="2008"/>
    <n v="4"/>
    <x v="1"/>
    <x v="0"/>
    <x v="0"/>
  </r>
  <r>
    <s v="A19811"/>
    <n v="1100039207283"/>
    <d v="2009-02-20T00:00:00"/>
    <d v="2008-01-30T00:00:00"/>
    <n v="44"/>
    <n v="-2248802"/>
    <d v="2008-01-12T00:00:00"/>
    <d v="2008-01-29T00:00:00"/>
    <n v="17"/>
    <s v="_B"/>
    <x v="0"/>
    <n v="-104738.72328767124"/>
    <n v="200801"/>
    <n v="2008"/>
    <n v="1"/>
    <x v="1"/>
    <x v="0"/>
    <x v="0"/>
  </r>
  <r>
    <s v="A19811"/>
    <n v="1100039207283"/>
    <d v="2009-02-20T00:00:00"/>
    <d v="2008-01-30T00:00:00"/>
    <n v="208"/>
    <n v="-1220300.8"/>
    <d v="2008-01-12T00:00:00"/>
    <d v="2008-01-29T00:00:00"/>
    <n v="17"/>
    <s v="_B"/>
    <x v="0"/>
    <n v="-56835.927671232879"/>
    <n v="200801"/>
    <n v="2008"/>
    <n v="1"/>
    <x v="1"/>
    <x v="0"/>
    <x v="0"/>
  </r>
  <r>
    <s v="A19811"/>
    <n v="1100050108756"/>
    <d v="2009-02-20T00:00:00"/>
    <d v="2008-04-08T00:00:00"/>
    <n v="1"/>
    <n v="-775588.5"/>
    <d v="2008-03-30T00:00:00"/>
    <d v="2008-04-07T00:00:00"/>
    <n v="8"/>
    <s v="_B"/>
    <x v="0"/>
    <n v="-16999.2"/>
    <n v="200804"/>
    <n v="2008"/>
    <n v="4"/>
    <x v="1"/>
    <x v="0"/>
    <x v="0"/>
  </r>
  <r>
    <s v="A19811"/>
    <n v="1100770920845"/>
    <d v="2009-02-20T00:00:00"/>
    <d v="2008-08-01T00:00:00"/>
    <n v="44"/>
    <n v="-351482"/>
    <d v="2008-01-17T00:00:00"/>
    <d v="2008-07-31T00:00:00"/>
    <n v="196"/>
    <s v="_B"/>
    <x v="0"/>
    <n v="-188741.01917808218"/>
    <n v="200808"/>
    <n v="2008"/>
    <n v="8"/>
    <x v="1"/>
    <x v="0"/>
    <x v="0"/>
  </r>
  <r>
    <s v="A19811"/>
    <n v="1100770920845"/>
    <d v="2009-02-20T00:00:00"/>
    <d v="2008-08-01T00:00:00"/>
    <n v="208"/>
    <n v="-20073.099999999999"/>
    <d v="2008-01-17T00:00:00"/>
    <d v="2008-07-31T00:00:00"/>
    <n v="196"/>
    <s v="_B"/>
    <x v="0"/>
    <n v="-10778.979726027397"/>
    <n v="200808"/>
    <n v="2008"/>
    <n v="8"/>
    <x v="1"/>
    <x v="0"/>
    <x v="0"/>
  </r>
  <r>
    <s v="C9248"/>
    <n v="1415897602008"/>
    <d v="2009-02-21T00:00:00"/>
    <d v="2008-07-21T00:00:00"/>
    <n v="1265"/>
    <n v="148176.1"/>
    <d v="2008-06-06T00:00:00"/>
    <d v="2008-07-20T00:00:00"/>
    <n v="44"/>
    <s v="_E"/>
    <x v="1"/>
    <n v="17862.324383561645"/>
    <n v="200807"/>
    <n v="2008"/>
    <n v="7"/>
    <x v="1"/>
    <x v="0"/>
    <x v="0"/>
  </r>
  <r>
    <s v="C9248"/>
    <n v="1415897602008"/>
    <d v="2009-02-21T00:00:00"/>
    <d v="2008-07-21T00:00:00"/>
    <n v="1266"/>
    <n v="-194859.8"/>
    <d v="2008-06-06T00:00:00"/>
    <d v="2008-07-20T00:00:00"/>
    <n v="44"/>
    <s v="_E"/>
    <x v="1"/>
    <n v="-23489.948493150685"/>
    <n v="200807"/>
    <n v="2008"/>
    <n v="7"/>
    <x v="1"/>
    <x v="0"/>
    <x v="0"/>
  </r>
  <r>
    <s v="C9248"/>
    <n v="1100001447810"/>
    <d v="2009-02-21T00:00:00"/>
    <d v="2008-05-19T00:00:00"/>
    <n v="1"/>
    <n v="-143238.29999999999"/>
    <d v="2008-04-29T00:00:00"/>
    <d v="2008-05-18T00:00:00"/>
    <n v="19"/>
    <s v="_B"/>
    <x v="0"/>
    <n v="-7456.2402739726022"/>
    <n v="200805"/>
    <n v="2008"/>
    <n v="5"/>
    <x v="1"/>
    <x v="0"/>
    <x v="0"/>
  </r>
  <r>
    <s v="D12478"/>
    <n v="1100012144998"/>
    <d v="2009-02-21T00:00:00"/>
    <d v="2008-05-28T00:00:00"/>
    <n v="1233"/>
    <n v="-83825.7"/>
    <d v="2008-04-21T00:00:00"/>
    <d v="2008-05-27T00:00:00"/>
    <n v="36"/>
    <s v="_B"/>
    <x v="0"/>
    <n v="-8267.7402739726022"/>
    <n v="200805"/>
    <n v="2008"/>
    <n v="5"/>
    <x v="1"/>
    <x v="0"/>
    <x v="0"/>
  </r>
  <r>
    <s v="D12478"/>
    <n v="1100012144998"/>
    <d v="2009-02-21T00:00:00"/>
    <d v="2008-05-28T00:00:00"/>
    <n v="1234"/>
    <n v="-45071.4"/>
    <d v="2008-04-21T00:00:00"/>
    <d v="2008-05-27T00:00:00"/>
    <n v="36"/>
    <s v="_B"/>
    <x v="0"/>
    <n v="-4445.3983561643836"/>
    <n v="200805"/>
    <n v="2008"/>
    <n v="5"/>
    <x v="1"/>
    <x v="0"/>
    <x v="0"/>
  </r>
  <r>
    <s v="D12478"/>
    <n v="1100014079541"/>
    <d v="2009-02-21T00:00:00"/>
    <d v="2008-10-28T00:00:00"/>
    <n v="43"/>
    <n v="-12911.8"/>
    <d v="2008-01-18T00:00:00"/>
    <d v="2008-10-27T00:00:00"/>
    <n v="283"/>
    <s v="_B"/>
    <x v="0"/>
    <n v="-10011.066849315068"/>
    <n v="200810"/>
    <n v="2008"/>
    <n v="10"/>
    <x v="1"/>
    <x v="0"/>
    <x v="0"/>
  </r>
  <r>
    <s v="D12478"/>
    <n v="1100014079541"/>
    <d v="2009-02-21T00:00:00"/>
    <d v="2008-10-28T00:00:00"/>
    <n v="210"/>
    <n v="-2291.1"/>
    <d v="2008-01-18T00:00:00"/>
    <d v="2008-10-27T00:00:00"/>
    <n v="283"/>
    <s v="_B"/>
    <x v="0"/>
    <n v="-1776.3871232876711"/>
    <n v="200810"/>
    <n v="2008"/>
    <n v="10"/>
    <x v="1"/>
    <x v="0"/>
    <x v="0"/>
  </r>
  <r>
    <s v="D12478"/>
    <n v="1100770603432"/>
    <d v="2009-02-21T00:00:00"/>
    <d v="2008-02-09T00:00:00"/>
    <n v="1"/>
    <n v="-558529"/>
    <d v="2008-02-01T00:00:00"/>
    <d v="2008-02-08T00:00:00"/>
    <n v="7"/>
    <s v="_B"/>
    <x v="0"/>
    <n v="-10711.51506849315"/>
    <n v="200802"/>
    <n v="2008"/>
    <n v="2"/>
    <x v="1"/>
    <x v="0"/>
    <x v="0"/>
  </r>
  <r>
    <s v="A19811"/>
    <n v="1410772030003"/>
    <d v="2009-02-23T00:00:00"/>
    <d v="2008-05-21T00:00:00"/>
    <n v="1"/>
    <n v="-4892.3999999999996"/>
    <d v="2008-01-10T00:00:00"/>
    <d v="2008-05-20T00:00:00"/>
    <n v="131"/>
    <s v="_E"/>
    <x v="1"/>
    <n v="-1755.9024657534246"/>
    <n v="200805"/>
    <n v="2008"/>
    <n v="5"/>
    <x v="1"/>
    <x v="0"/>
    <x v="0"/>
  </r>
  <r>
    <s v="A21679"/>
    <n v="1412160250004"/>
    <d v="2009-02-23T00:00:00"/>
    <d v="2008-04-19T00:00:00"/>
    <n v="1"/>
    <n v="-181103.6"/>
    <d v="2008-04-03T00:00:00"/>
    <d v="2008-04-18T00:00:00"/>
    <n v="15"/>
    <s v="_E"/>
    <x v="1"/>
    <n v="-7442.6136986301372"/>
    <n v="200804"/>
    <n v="2008"/>
    <n v="4"/>
    <x v="1"/>
    <x v="0"/>
    <x v="0"/>
  </r>
  <r>
    <s v="A21679"/>
    <n v="1460000828362"/>
    <d v="2009-02-23T00:00:00"/>
    <d v="2008-04-08T00:00:00"/>
    <n v="1"/>
    <n v="-171861.1"/>
    <d v="2008-03-30T00:00:00"/>
    <d v="2008-04-07T00:00:00"/>
    <n v="8"/>
    <s v="_E"/>
    <x v="1"/>
    <n v="-3766.8186301369865"/>
    <n v="200804"/>
    <n v="2008"/>
    <n v="4"/>
    <x v="1"/>
    <x v="0"/>
    <x v="0"/>
  </r>
  <r>
    <s v="P9917"/>
    <n v="1100003054317"/>
    <d v="2009-02-23T00:00:00"/>
    <d v="2008-04-18T00:00:00"/>
    <n v="1"/>
    <n v="-156903"/>
    <d v="2008-04-17T00:00:00"/>
    <d v="2008-04-17T00:00:00"/>
    <n v="0"/>
    <s v="_B"/>
    <x v="0"/>
    <n v="0"/>
    <n v="200804"/>
    <n v="2008"/>
    <n v="4"/>
    <x v="1"/>
    <x v="0"/>
    <x v="0"/>
  </r>
  <r>
    <s v="C9248"/>
    <n v="1100006843480"/>
    <d v="2009-02-23T00:00:00"/>
    <d v="2008-06-25T00:00:00"/>
    <n v="43"/>
    <n v="57822.8"/>
    <d v="2008-04-07T00:00:00"/>
    <d v="2008-06-24T00:00:00"/>
    <n v="78"/>
    <s v="_B"/>
    <x v="0"/>
    <n v="12356.653150684931"/>
    <n v="200806"/>
    <n v="2008"/>
    <n v="6"/>
    <x v="1"/>
    <x v="0"/>
    <x v="0"/>
  </r>
  <r>
    <s v="C9248"/>
    <n v="1100006843480"/>
    <d v="2009-02-23T00:00:00"/>
    <d v="2008-06-25T00:00:00"/>
    <n v="210"/>
    <n v="-103542.6"/>
    <d v="2008-04-07T00:00:00"/>
    <d v="2008-06-24T00:00:00"/>
    <n v="78"/>
    <s v="_B"/>
    <x v="0"/>
    <n v="-22126.911780821916"/>
    <n v="200806"/>
    <n v="2008"/>
    <n v="6"/>
    <x v="1"/>
    <x v="0"/>
    <x v="0"/>
  </r>
  <r>
    <s v="C9248"/>
    <n v="1100008435927"/>
    <d v="2009-02-23T00:00:00"/>
    <d v="2008-09-03T00:00:00"/>
    <n v="1"/>
    <n v="-21413.200000000001"/>
    <d v="2008-04-08T00:00:00"/>
    <d v="2008-09-02T00:00:00"/>
    <n v="147"/>
    <s v="_B"/>
    <x v="0"/>
    <n v="-8623.9463013698623"/>
    <n v="200809"/>
    <n v="2008"/>
    <n v="9"/>
    <x v="1"/>
    <x v="0"/>
    <x v="0"/>
  </r>
  <r>
    <s v="C9248"/>
    <n v="1100009376351"/>
    <d v="2009-02-23T00:00:00"/>
    <d v="2008-05-15T00:00:00"/>
    <n v="43"/>
    <n v="-178008.4"/>
    <d v="2008-04-11T00:00:00"/>
    <d v="2008-05-14T00:00:00"/>
    <n v="33"/>
    <s v="_B"/>
    <x v="0"/>
    <n v="-16093.9101369863"/>
    <n v="200805"/>
    <n v="2008"/>
    <n v="5"/>
    <x v="1"/>
    <x v="0"/>
    <x v="0"/>
  </r>
  <r>
    <s v="C9248"/>
    <n v="1100009376351"/>
    <d v="2009-02-23T00:00:00"/>
    <d v="2008-05-15T00:00:00"/>
    <n v="210"/>
    <n v="164176.29999999999"/>
    <d v="2008-04-11T00:00:00"/>
    <d v="2008-05-14T00:00:00"/>
    <n v="33"/>
    <s v="_B"/>
    <x v="0"/>
    <n v="14843.336712328766"/>
    <n v="200805"/>
    <n v="2008"/>
    <n v="5"/>
    <x v="1"/>
    <x v="0"/>
    <x v="0"/>
  </r>
  <r>
    <s v="A19811"/>
    <n v="1100010431764"/>
    <d v="2009-02-23T00:00:00"/>
    <d v="2008-02-08T00:00:00"/>
    <n v="1256"/>
    <n v="319231.8"/>
    <d v="2008-01-19T00:00:00"/>
    <d v="2008-02-07T00:00:00"/>
    <n v="19"/>
    <s v="_B"/>
    <x v="0"/>
    <n v="16617.545753424656"/>
    <n v="200802"/>
    <n v="2008"/>
    <n v="2"/>
    <x v="1"/>
    <x v="0"/>
    <x v="0"/>
  </r>
  <r>
    <s v="A19811"/>
    <n v="1100010431764"/>
    <d v="2009-02-23T00:00:00"/>
    <d v="2008-02-08T00:00:00"/>
    <n v="1257"/>
    <n v="-261629.7"/>
    <d v="2008-01-19T00:00:00"/>
    <d v="2008-02-07T00:00:00"/>
    <n v="19"/>
    <s v="_B"/>
    <x v="0"/>
    <n v="-13619.080273972602"/>
    <n v="200802"/>
    <n v="2008"/>
    <n v="2"/>
    <x v="1"/>
    <x v="0"/>
    <x v="0"/>
  </r>
  <r>
    <s v="C9248"/>
    <n v="1100012260490"/>
    <d v="2009-02-23T00:00:00"/>
    <d v="2008-04-25T00:00:00"/>
    <n v="43"/>
    <n v="89695.7"/>
    <d v="2008-04-09T00:00:00"/>
    <d v="2008-04-24T00:00:00"/>
    <n v="15"/>
    <s v="_B"/>
    <x v="0"/>
    <n v="3686.1246575342466"/>
    <n v="200804"/>
    <n v="2008"/>
    <n v="4"/>
    <x v="1"/>
    <x v="0"/>
    <x v="0"/>
  </r>
  <r>
    <s v="C9248"/>
    <n v="1100012260490"/>
    <d v="2009-02-23T00:00:00"/>
    <d v="2008-04-25T00:00:00"/>
    <n v="210"/>
    <n v="-61880.9"/>
    <d v="2008-04-09T00:00:00"/>
    <d v="2008-04-24T00:00:00"/>
    <n v="15"/>
    <s v="_B"/>
    <x v="0"/>
    <n v="-2543.050684931507"/>
    <n v="200804"/>
    <n v="2008"/>
    <n v="4"/>
    <x v="1"/>
    <x v="0"/>
    <x v="0"/>
  </r>
  <r>
    <s v="P9917"/>
    <n v="1100013167453"/>
    <d v="2009-02-23T00:00:00"/>
    <d v="2009-01-31T00:00:00"/>
    <n v="1248"/>
    <n v="21691"/>
    <d v="2008-10-19T00:00:00"/>
    <d v="2009-01-30T00:00:00"/>
    <n v="103"/>
    <s v="_B"/>
    <x v="0"/>
    <n v="6121.0219178082189"/>
    <n v="200901"/>
    <n v="2009"/>
    <n v="1"/>
    <x v="1"/>
    <x v="0"/>
    <x v="0"/>
  </r>
  <r>
    <s v="P9917"/>
    <n v="1100013167453"/>
    <d v="2009-02-23T00:00:00"/>
    <d v="2009-01-31T00:00:00"/>
    <n v="1249"/>
    <n v="-17373.599999999999"/>
    <d v="2008-10-19T00:00:00"/>
    <d v="2009-01-30T00:00:00"/>
    <n v="103"/>
    <s v="_B"/>
    <x v="0"/>
    <n v="-4902.6871232876711"/>
    <n v="200901"/>
    <n v="2009"/>
    <n v="1"/>
    <x v="1"/>
    <x v="0"/>
    <x v="0"/>
  </r>
  <r>
    <s v="A19811"/>
    <n v="1100014629405"/>
    <d v="2009-02-23T00:00:00"/>
    <d v="2008-04-18T00:00:00"/>
    <n v="1233"/>
    <n v="161002"/>
    <d v="2008-01-18T00:00:00"/>
    <d v="2008-04-17T00:00:00"/>
    <n v="90"/>
    <s v="_B"/>
    <x v="0"/>
    <n v="39699.123287671231"/>
    <n v="200804"/>
    <n v="2008"/>
    <n v="4"/>
    <x v="1"/>
    <x v="0"/>
    <x v="0"/>
  </r>
  <r>
    <s v="A19811"/>
    <n v="1100014629405"/>
    <d v="2009-02-23T00:00:00"/>
    <d v="2008-04-18T00:00:00"/>
    <n v="1234"/>
    <n v="25740.2"/>
    <d v="2008-01-18T00:00:00"/>
    <d v="2008-04-17T00:00:00"/>
    <n v="90"/>
    <s v="_B"/>
    <x v="0"/>
    <n v="6346.8986301369869"/>
    <n v="200804"/>
    <n v="2008"/>
    <n v="4"/>
    <x v="1"/>
    <x v="0"/>
    <x v="0"/>
  </r>
  <r>
    <s v="C9248"/>
    <n v="1100014837393"/>
    <d v="2009-02-23T00:00:00"/>
    <d v="2008-07-24T00:00:00"/>
    <n v="1"/>
    <n v="-203493.9"/>
    <d v="2008-07-20T00:00:00"/>
    <d v="2008-07-23T00:00:00"/>
    <n v="3"/>
    <s v="_B"/>
    <x v="0"/>
    <n v="-1672.5526027397259"/>
    <n v="200807"/>
    <n v="2008"/>
    <n v="7"/>
    <x v="1"/>
    <x v="0"/>
    <x v="0"/>
  </r>
  <r>
    <s v="C9248"/>
    <n v="1100015871312"/>
    <d v="2009-02-23T00:00:00"/>
    <d v="2008-04-19T00:00:00"/>
    <n v="1"/>
    <n v="-262206.40000000002"/>
    <d v="2008-04-14T00:00:00"/>
    <d v="2008-04-18T00:00:00"/>
    <n v="4"/>
    <s v="_B"/>
    <x v="0"/>
    <n v="-2873.4947945205481"/>
    <n v="200804"/>
    <n v="2008"/>
    <n v="4"/>
    <x v="1"/>
    <x v="0"/>
    <x v="0"/>
  </r>
  <r>
    <s v="C9248"/>
    <n v="1100022639612"/>
    <d v="2009-02-23T00:00:00"/>
    <d v="2008-07-16T00:00:00"/>
    <n v="1256"/>
    <n v="193491.5"/>
    <d v="2008-06-07T00:00:00"/>
    <d v="2008-07-15T00:00:00"/>
    <n v="38"/>
    <s v="_B"/>
    <x v="0"/>
    <n v="20144.320547945208"/>
    <n v="200807"/>
    <n v="2008"/>
    <n v="7"/>
    <x v="1"/>
    <x v="0"/>
    <x v="0"/>
  </r>
  <r>
    <s v="C9248"/>
    <n v="1100022639612"/>
    <d v="2009-02-23T00:00:00"/>
    <d v="2008-07-16T00:00:00"/>
    <n v="1257"/>
    <n v="-264141.09999999998"/>
    <d v="2008-06-07T00:00:00"/>
    <d v="2008-07-15T00:00:00"/>
    <n v="38"/>
    <s v="_B"/>
    <x v="0"/>
    <n v="-27499.621369863013"/>
    <n v="200807"/>
    <n v="2008"/>
    <n v="7"/>
    <x v="1"/>
    <x v="0"/>
    <x v="0"/>
  </r>
  <r>
    <s v="A19811"/>
    <n v="1100023668776"/>
    <d v="2009-02-23T00:00:00"/>
    <d v="2008-02-19T00:00:00"/>
    <n v="1"/>
    <n v="-736777.6"/>
    <d v="2008-02-12T00:00:00"/>
    <d v="2008-02-18T00:00:00"/>
    <n v="6"/>
    <s v="_B"/>
    <x v="0"/>
    <n v="-12111.412602739725"/>
    <n v="200802"/>
    <n v="2008"/>
    <n v="2"/>
    <x v="1"/>
    <x v="0"/>
    <x v="0"/>
  </r>
  <r>
    <s v="P9917"/>
    <n v="1100023675115"/>
    <d v="2009-02-23T00:00:00"/>
    <d v="2008-10-23T00:00:00"/>
    <n v="1"/>
    <n v="-86538.8"/>
    <d v="2008-07-22T00:00:00"/>
    <d v="2008-10-22T00:00:00"/>
    <n v="92"/>
    <s v="_B"/>
    <x v="0"/>
    <n v="-21812.519452054796"/>
    <n v="200810"/>
    <n v="2008"/>
    <n v="10"/>
    <x v="1"/>
    <x v="0"/>
    <x v="0"/>
  </r>
  <r>
    <s v="P9917"/>
    <n v="1100024683622"/>
    <d v="2009-02-23T00:00:00"/>
    <d v="2008-03-21T00:00:00"/>
    <n v="43"/>
    <n v="182113.1"/>
    <d v="2008-02-22T00:00:00"/>
    <d v="2008-03-20T00:00:00"/>
    <n v="27"/>
    <s v="_B"/>
    <x v="0"/>
    <n v="13471.38"/>
    <n v="200803"/>
    <n v="2008"/>
    <n v="3"/>
    <x v="1"/>
    <x v="0"/>
    <x v="0"/>
  </r>
  <r>
    <s v="P9917"/>
    <n v="1100024683622"/>
    <d v="2009-02-23T00:00:00"/>
    <d v="2008-03-21T00:00:00"/>
    <n v="210"/>
    <n v="-138426.79999999999"/>
    <d v="2008-02-22T00:00:00"/>
    <d v="2008-03-20T00:00:00"/>
    <n v="27"/>
    <s v="_B"/>
    <x v="0"/>
    <n v="-10239.790684931506"/>
    <n v="200803"/>
    <n v="2008"/>
    <n v="3"/>
    <x v="1"/>
    <x v="0"/>
    <x v="0"/>
  </r>
  <r>
    <s v="C9248"/>
    <n v="1100770113313"/>
    <d v="2009-02-23T00:00:00"/>
    <d v="2008-04-16T00:00:00"/>
    <n v="1233"/>
    <n v="-103835"/>
    <d v="2008-03-25T00:00:00"/>
    <d v="2008-04-15T00:00:00"/>
    <n v="21"/>
    <s v="_B"/>
    <x v="0"/>
    <n v="-5974.0684931506848"/>
    <n v="200804"/>
    <n v="2008"/>
    <n v="4"/>
    <x v="1"/>
    <x v="0"/>
    <x v="0"/>
  </r>
  <r>
    <s v="C9248"/>
    <n v="1100770113313"/>
    <d v="2009-02-23T00:00:00"/>
    <d v="2008-04-16T00:00:00"/>
    <n v="1234"/>
    <n v="82249.899999999994"/>
    <d v="2008-03-25T00:00:00"/>
    <d v="2008-04-15T00:00:00"/>
    <n v="21"/>
    <s v="_B"/>
    <x v="0"/>
    <n v="4732.1860273972597"/>
    <n v="200804"/>
    <n v="2008"/>
    <n v="4"/>
    <x v="1"/>
    <x v="0"/>
    <x v="0"/>
  </r>
  <r>
    <s v="C9248"/>
    <n v="1160000208202"/>
    <d v="2009-02-23T00:00:00"/>
    <d v="2008-04-10T00:00:00"/>
    <n v="1"/>
    <n v="-365782.6"/>
    <d v="2008-03-26T00:00:00"/>
    <d v="2008-04-09T00:00:00"/>
    <n v="14"/>
    <s v="_B"/>
    <x v="0"/>
    <n v="-14030.017534246574"/>
    <n v="200804"/>
    <n v="2008"/>
    <n v="4"/>
    <x v="1"/>
    <x v="0"/>
    <x v="0"/>
  </r>
  <r>
    <s v="R15751"/>
    <n v="1100003713732"/>
    <d v="2009-02-24T00:00:00"/>
    <d v="2008-04-12T00:00:00"/>
    <n v="1"/>
    <n v="-124413.7"/>
    <d v="2008-03-31T00:00:00"/>
    <d v="2008-04-11T00:00:00"/>
    <n v="11"/>
    <s v="_B"/>
    <x v="0"/>
    <n v="-3749.4539726027397"/>
    <n v="200804"/>
    <n v="2008"/>
    <n v="4"/>
    <x v="1"/>
    <x v="0"/>
    <x v="0"/>
  </r>
  <r>
    <s v="A19811"/>
    <n v="1100004220701"/>
    <d v="2009-02-24T00:00:00"/>
    <d v="2008-04-13T00:00:00"/>
    <n v="1"/>
    <n v="-12784"/>
    <d v="2008-01-13T00:00:00"/>
    <d v="2008-04-12T00:00:00"/>
    <n v="90"/>
    <s v="_B"/>
    <x v="0"/>
    <n v="-3152.2191780821913"/>
    <n v="200804"/>
    <n v="2008"/>
    <n v="4"/>
    <x v="1"/>
    <x v="0"/>
    <x v="0"/>
  </r>
  <r>
    <s v="A19811"/>
    <n v="1100004637436"/>
    <d v="2009-02-24T00:00:00"/>
    <d v="2008-02-02T00:00:00"/>
    <n v="1"/>
    <n v="-311386.2"/>
    <d v="2008-01-14T00:00:00"/>
    <d v="2008-02-01T00:00:00"/>
    <n v="18"/>
    <s v="_B"/>
    <x v="0"/>
    <n v="-15356.031780821919"/>
    <n v="200802"/>
    <n v="2008"/>
    <n v="2"/>
    <x v="1"/>
    <x v="0"/>
    <x v="0"/>
  </r>
  <r>
    <s v="P9917"/>
    <n v="1100005349442"/>
    <d v="2009-02-24T00:00:00"/>
    <d v="2008-08-16T00:00:00"/>
    <n v="118"/>
    <n v="-115497.1"/>
    <d v="2008-05-03T00:00:00"/>
    <d v="2008-08-15T00:00:00"/>
    <n v="104"/>
    <s v="_B"/>
    <x v="0"/>
    <n v="-32908.762739726029"/>
    <n v="200808"/>
    <n v="2008"/>
    <n v="8"/>
    <x v="1"/>
    <x v="0"/>
    <x v="0"/>
  </r>
  <r>
    <s v="R15751"/>
    <n v="1100012388010"/>
    <d v="2009-02-24T00:00:00"/>
    <d v="2008-04-19T00:00:00"/>
    <n v="1"/>
    <n v="-1527177.3"/>
    <d v="2008-04-10T00:00:00"/>
    <d v="2008-04-18T00:00:00"/>
    <n v="8"/>
    <s v="_B"/>
    <x v="0"/>
    <n v="-33472.379178082192"/>
    <n v="200804"/>
    <n v="2008"/>
    <n v="4"/>
    <x v="1"/>
    <x v="0"/>
    <x v="0"/>
  </r>
  <r>
    <s v="A19811"/>
    <n v="1100018303721"/>
    <d v="2009-02-24T00:00:00"/>
    <d v="2008-04-04T00:00:00"/>
    <n v="1"/>
    <n v="-425315.8"/>
    <d v="2008-03-20T00:00:00"/>
    <d v="2008-04-03T00:00:00"/>
    <n v="14"/>
    <s v="_B"/>
    <x v="0"/>
    <n v="-16313.482739726029"/>
    <n v="200804"/>
    <n v="2008"/>
    <n v="4"/>
    <x v="1"/>
    <x v="0"/>
    <x v="0"/>
  </r>
  <r>
    <s v="A19811"/>
    <n v="1100018303730"/>
    <d v="2009-02-24T00:00:00"/>
    <d v="2008-04-13T00:00:00"/>
    <n v="1218"/>
    <n v="-76628.800000000003"/>
    <d v="2008-03-14T00:00:00"/>
    <d v="2008-04-12T00:00:00"/>
    <n v="29"/>
    <s v="_B"/>
    <x v="0"/>
    <n v="-6088.3156164383563"/>
    <n v="200804"/>
    <n v="2008"/>
    <n v="4"/>
    <x v="1"/>
    <x v="0"/>
    <x v="0"/>
  </r>
  <r>
    <s v="A19811"/>
    <n v="1100018303730"/>
    <d v="2009-02-24T00:00:00"/>
    <d v="2008-04-13T00:00:00"/>
    <n v="1219"/>
    <n v="-48695.7"/>
    <d v="2008-03-14T00:00:00"/>
    <d v="2008-04-12T00:00:00"/>
    <n v="29"/>
    <s v="_B"/>
    <x v="0"/>
    <n v="-3868.9734246575345"/>
    <n v="200804"/>
    <n v="2008"/>
    <n v="4"/>
    <x v="1"/>
    <x v="0"/>
    <x v="0"/>
  </r>
  <r>
    <s v="A19811"/>
    <n v="1100020475235"/>
    <d v="2009-02-24T00:00:00"/>
    <d v="2008-01-16T00:00:00"/>
    <n v="1"/>
    <n v="57151.6"/>
    <d v="2008-01-10T00:00:00"/>
    <d v="2008-01-15T00:00:00"/>
    <n v="5"/>
    <s v="_B"/>
    <x v="0"/>
    <n v="782.89863013698618"/>
    <n v="200801"/>
    <n v="2008"/>
    <n v="1"/>
    <x v="1"/>
    <x v="0"/>
    <x v="0"/>
  </r>
  <r>
    <s v="A21679"/>
    <n v="1100022220796"/>
    <d v="2009-02-24T00:00:00"/>
    <d v="2008-03-24T00:00:00"/>
    <n v="1"/>
    <n v="-574647.80000000005"/>
    <d v="2008-03-13T00:00:00"/>
    <d v="2008-03-23T00:00:00"/>
    <n v="10"/>
    <s v="_B"/>
    <x v="0"/>
    <n v="-15743.775342465757"/>
    <n v="200803"/>
    <n v="2008"/>
    <n v="3"/>
    <x v="1"/>
    <x v="0"/>
    <x v="0"/>
  </r>
  <r>
    <s v="A21679"/>
    <n v="1100022448483"/>
    <d v="2009-02-24T00:00:00"/>
    <d v="2008-04-05T00:00:00"/>
    <n v="1252"/>
    <n v="-270521.40000000002"/>
    <d v="2008-03-21T00:00:00"/>
    <d v="2008-04-04T00:00:00"/>
    <n v="14"/>
    <s v="_B"/>
    <x v="0"/>
    <n v="-10376.163287671234"/>
    <n v="200804"/>
    <n v="2008"/>
    <n v="4"/>
    <x v="1"/>
    <x v="0"/>
    <x v="0"/>
  </r>
  <r>
    <s v="A21679"/>
    <n v="1100022448483"/>
    <d v="2009-02-24T00:00:00"/>
    <d v="2008-04-05T00:00:00"/>
    <n v="1253"/>
    <n v="-333922"/>
    <d v="2008-03-21T00:00:00"/>
    <d v="2008-04-04T00:00:00"/>
    <n v="14"/>
    <s v="_B"/>
    <x v="0"/>
    <n v="-12807.96712328767"/>
    <n v="200804"/>
    <n v="2008"/>
    <n v="4"/>
    <x v="1"/>
    <x v="0"/>
    <x v="0"/>
  </r>
  <r>
    <s v="P9917"/>
    <n v="1100022777943"/>
    <d v="2009-02-24T00:00:00"/>
    <d v="2008-05-21T00:00:00"/>
    <n v="1"/>
    <n v="-85437.5"/>
    <d v="2008-04-24T00:00:00"/>
    <d v="2008-05-20T00:00:00"/>
    <n v="26"/>
    <s v="_B"/>
    <x v="0"/>
    <n v="-6085.9589041095896"/>
    <n v="200805"/>
    <n v="2008"/>
    <n v="5"/>
    <x v="1"/>
    <x v="0"/>
    <x v="0"/>
  </r>
  <r>
    <s v="R15751"/>
    <n v="1100022867808"/>
    <d v="2009-02-24T00:00:00"/>
    <d v="2008-04-19T00:00:00"/>
    <n v="43"/>
    <n v="-125012.8"/>
    <d v="2008-04-18T00:00:00"/>
    <d v="2008-04-18T00:00:00"/>
    <n v="0"/>
    <s v="_B"/>
    <x v="0"/>
    <n v="0"/>
    <n v="200804"/>
    <n v="2008"/>
    <n v="4"/>
    <x v="1"/>
    <x v="0"/>
    <x v="0"/>
  </r>
  <r>
    <s v="R15751"/>
    <n v="1100022867808"/>
    <d v="2009-02-24T00:00:00"/>
    <d v="2008-04-19T00:00:00"/>
    <n v="210"/>
    <n v="-193290.7"/>
    <d v="2008-04-18T00:00:00"/>
    <d v="2008-04-18T00:00:00"/>
    <n v="0"/>
    <s v="_B"/>
    <x v="0"/>
    <n v="0"/>
    <n v="200804"/>
    <n v="2008"/>
    <n v="4"/>
    <x v="1"/>
    <x v="0"/>
    <x v="0"/>
  </r>
  <r>
    <s v="A19811"/>
    <n v="1100023688160"/>
    <d v="2009-02-24T00:00:00"/>
    <d v="2008-04-07T00:00:00"/>
    <n v="43"/>
    <n v="-332508.09999999998"/>
    <d v="2008-03-18T00:00:00"/>
    <d v="2008-04-06T00:00:00"/>
    <n v="19"/>
    <s v="_B"/>
    <x v="0"/>
    <n v="-17308.640821917805"/>
    <n v="200804"/>
    <n v="2008"/>
    <n v="4"/>
    <x v="1"/>
    <x v="0"/>
    <x v="0"/>
  </r>
  <r>
    <s v="A19811"/>
    <n v="1100023688160"/>
    <d v="2009-02-24T00:00:00"/>
    <d v="2008-04-07T00:00:00"/>
    <n v="210"/>
    <n v="-242174.4"/>
    <d v="2008-03-18T00:00:00"/>
    <d v="2008-04-06T00:00:00"/>
    <n v="19"/>
    <s v="_B"/>
    <x v="0"/>
    <n v="-12606.338630136986"/>
    <n v="200804"/>
    <n v="2008"/>
    <n v="4"/>
    <x v="1"/>
    <x v="0"/>
    <x v="0"/>
  </r>
  <r>
    <s v="C9248"/>
    <n v="1100024053578"/>
    <d v="2009-02-24T00:00:00"/>
    <d v="2008-04-19T00:00:00"/>
    <n v="1"/>
    <n v="-96483.199999999997"/>
    <d v="2008-03-31T00:00:00"/>
    <d v="2008-04-18T00:00:00"/>
    <n v="18"/>
    <s v="_B"/>
    <x v="0"/>
    <n v="-4758.0756164383556"/>
    <n v="200804"/>
    <n v="2008"/>
    <n v="4"/>
    <x v="1"/>
    <x v="0"/>
    <x v="0"/>
  </r>
  <r>
    <s v="C9248"/>
    <n v="1100024972276"/>
    <d v="2009-02-24T00:00:00"/>
    <d v="2008-10-01T00:00:00"/>
    <n v="43"/>
    <n v="808.9"/>
    <d v="2008-07-02T00:00:00"/>
    <d v="2008-09-30T00:00:00"/>
    <n v="90"/>
    <s v="_B"/>
    <x v="0"/>
    <n v="199.45479452054795"/>
    <n v="200810"/>
    <n v="2008"/>
    <n v="10"/>
    <x v="1"/>
    <x v="0"/>
    <x v="0"/>
  </r>
  <r>
    <s v="C9248"/>
    <n v="1100024972276"/>
    <d v="2009-02-24T00:00:00"/>
    <d v="2008-10-01T00:00:00"/>
    <n v="210"/>
    <n v="5345.9"/>
    <d v="2008-07-02T00:00:00"/>
    <d v="2008-09-30T00:00:00"/>
    <n v="90"/>
    <s v="_B"/>
    <x v="0"/>
    <n v="1318.1671232876711"/>
    <n v="200810"/>
    <n v="2008"/>
    <n v="10"/>
    <x v="1"/>
    <x v="0"/>
    <x v="0"/>
  </r>
  <r>
    <s v="P9917"/>
    <n v="1100039359190"/>
    <d v="2009-02-24T00:00:00"/>
    <d v="2008-04-19T00:00:00"/>
    <n v="44"/>
    <n v="-147420.6"/>
    <d v="2008-01-19T00:00:00"/>
    <d v="2008-04-18T00:00:00"/>
    <n v="90"/>
    <s v="_B"/>
    <x v="0"/>
    <n v="-36350.284931506852"/>
    <n v="200804"/>
    <n v="2008"/>
    <n v="4"/>
    <x v="1"/>
    <x v="0"/>
    <x v="0"/>
  </r>
  <r>
    <s v="P9917"/>
    <n v="1100039359190"/>
    <d v="2009-02-24T00:00:00"/>
    <d v="2008-04-19T00:00:00"/>
    <n v="208"/>
    <n v="-33093.5"/>
    <d v="2008-01-19T00:00:00"/>
    <d v="2008-04-18T00:00:00"/>
    <n v="90"/>
    <s v="_B"/>
    <x v="0"/>
    <n v="-8160.0410958904104"/>
    <n v="200804"/>
    <n v="2008"/>
    <n v="4"/>
    <x v="1"/>
    <x v="0"/>
    <x v="0"/>
  </r>
  <r>
    <s v="A19811"/>
    <n v="1417455800004"/>
    <d v="2009-02-25T00:00:00"/>
    <d v="2008-09-22T00:00:00"/>
    <n v="1"/>
    <n v="717608.9"/>
    <d v="2008-01-15T00:00:00"/>
    <d v="2008-09-21T00:00:00"/>
    <n v="250"/>
    <s v="_E"/>
    <x v="1"/>
    <n v="491512.94520547945"/>
    <n v="200809"/>
    <n v="2008"/>
    <n v="9"/>
    <x v="1"/>
    <x v="0"/>
    <x v="0"/>
  </r>
  <r>
    <s v="P9917"/>
    <n v="1100003272781"/>
    <d v="2009-02-25T00:00:00"/>
    <d v="2008-08-19T00:00:00"/>
    <n v="1250"/>
    <n v="-123267.5"/>
    <d v="2008-06-09T00:00:00"/>
    <d v="2008-08-18T00:00:00"/>
    <n v="70"/>
    <s v="_B"/>
    <x v="0"/>
    <n v="-23640.342465753423"/>
    <n v="200808"/>
    <n v="2008"/>
    <n v="8"/>
    <x v="1"/>
    <x v="0"/>
    <x v="0"/>
  </r>
  <r>
    <s v="P9917"/>
    <n v="1100003272781"/>
    <d v="2009-02-25T00:00:00"/>
    <d v="2008-08-19T00:00:00"/>
    <n v="1251"/>
    <n v="7208.8"/>
    <d v="2008-06-09T00:00:00"/>
    <d v="2008-08-18T00:00:00"/>
    <n v="70"/>
    <s v="_B"/>
    <x v="0"/>
    <n v="1382.509589041096"/>
    <n v="200808"/>
    <n v="2008"/>
    <n v="8"/>
    <x v="1"/>
    <x v="0"/>
    <x v="0"/>
  </r>
  <r>
    <s v="D12478"/>
    <n v="1100008219620"/>
    <d v="2009-02-25T00:00:00"/>
    <d v="2008-01-29T00:00:00"/>
    <n v="43"/>
    <n v="-721650.5"/>
    <d v="2008-01-28T00:00:00"/>
    <d v="2008-01-28T00:00:00"/>
    <n v="0"/>
    <s v="_B"/>
    <x v="0"/>
    <n v="0"/>
    <n v="200801"/>
    <n v="2008"/>
    <n v="1"/>
    <x v="1"/>
    <x v="0"/>
    <x v="0"/>
  </r>
  <r>
    <s v="D12478"/>
    <n v="1100008219620"/>
    <d v="2009-02-25T00:00:00"/>
    <d v="2008-01-29T00:00:00"/>
    <n v="210"/>
    <n v="29812.2"/>
    <d v="2008-01-28T00:00:00"/>
    <d v="2008-01-28T00:00:00"/>
    <n v="0"/>
    <s v="_B"/>
    <x v="0"/>
    <n v="0"/>
    <n v="200801"/>
    <n v="2008"/>
    <n v="1"/>
    <x v="1"/>
    <x v="0"/>
    <x v="0"/>
  </r>
  <r>
    <s v="P9917"/>
    <n v="1100014245340"/>
    <d v="2009-02-25T00:00:00"/>
    <d v="2008-08-01T00:00:00"/>
    <n v="1"/>
    <n v="-128652.1"/>
    <d v="2008-06-06T00:00:00"/>
    <d v="2008-07-31T00:00:00"/>
    <n v="55"/>
    <s v="_B"/>
    <x v="0"/>
    <n v="-19385.93287671233"/>
    <n v="200808"/>
    <n v="2008"/>
    <n v="8"/>
    <x v="1"/>
    <x v="0"/>
    <x v="0"/>
  </r>
  <r>
    <s v="P9917"/>
    <n v="1100018003262"/>
    <d v="2009-02-25T00:00:00"/>
    <d v="2008-05-13T00:00:00"/>
    <n v="1233"/>
    <n v="174665.5"/>
    <d v="2008-04-20T00:00:00"/>
    <d v="2008-05-12T00:00:00"/>
    <n v="22"/>
    <s v="_B"/>
    <x v="0"/>
    <n v="10527.783561643835"/>
    <n v="200805"/>
    <n v="2008"/>
    <n v="5"/>
    <x v="1"/>
    <x v="0"/>
    <x v="0"/>
  </r>
  <r>
    <s v="P9917"/>
    <n v="1100018003262"/>
    <d v="2009-02-25T00:00:00"/>
    <d v="2008-05-13T00:00:00"/>
    <n v="1234"/>
    <n v="-153137.20000000001"/>
    <d v="2008-04-20T00:00:00"/>
    <d v="2008-05-12T00:00:00"/>
    <n v="22"/>
    <s v="_B"/>
    <x v="0"/>
    <n v="-9230.1873972602752"/>
    <n v="200805"/>
    <n v="2008"/>
    <n v="5"/>
    <x v="1"/>
    <x v="0"/>
    <x v="0"/>
  </r>
  <r>
    <s v="A19811"/>
    <n v="1410872702006"/>
    <d v="2009-02-26T00:00:00"/>
    <d v="2008-06-20T00:00:00"/>
    <n v="43"/>
    <n v="-45924.1"/>
    <d v="2008-01-20T00:00:00"/>
    <d v="2008-06-19T00:00:00"/>
    <n v="151"/>
    <s v="_E"/>
    <x v="1"/>
    <n v="-18998.737260273971"/>
    <n v="200806"/>
    <n v="2008"/>
    <n v="6"/>
    <x v="1"/>
    <x v="0"/>
    <x v="0"/>
  </r>
  <r>
    <s v="A19811"/>
    <n v="1410872702006"/>
    <d v="2009-02-26T00:00:00"/>
    <d v="2008-06-20T00:00:00"/>
    <n v="210"/>
    <n v="48359.1"/>
    <d v="2008-01-20T00:00:00"/>
    <d v="2008-06-19T00:00:00"/>
    <n v="151"/>
    <s v="_E"/>
    <x v="1"/>
    <n v="20006.093424657534"/>
    <n v="200806"/>
    <n v="2008"/>
    <n v="6"/>
    <x v="1"/>
    <x v="0"/>
    <x v="0"/>
  </r>
  <r>
    <s v="A19811"/>
    <n v="1413479122004"/>
    <d v="2009-02-26T00:00:00"/>
    <d v="2008-06-25T00:00:00"/>
    <n v="43"/>
    <n v="54234.2"/>
    <d v="2008-01-20T00:00:00"/>
    <d v="2008-06-24T00:00:00"/>
    <n v="156"/>
    <s v="_E"/>
    <x v="1"/>
    <n v="23179.548493150683"/>
    <n v="200806"/>
    <n v="2008"/>
    <n v="6"/>
    <x v="1"/>
    <x v="0"/>
    <x v="0"/>
  </r>
  <r>
    <s v="A19811"/>
    <n v="1413479122004"/>
    <d v="2009-02-26T00:00:00"/>
    <d v="2008-06-25T00:00:00"/>
    <n v="210"/>
    <n v="-38881.4"/>
    <d v="2008-01-20T00:00:00"/>
    <d v="2008-06-24T00:00:00"/>
    <n v="156"/>
    <s v="_E"/>
    <x v="1"/>
    <n v="-16617.80383561644"/>
    <n v="200806"/>
    <n v="2008"/>
    <n v="6"/>
    <x v="1"/>
    <x v="0"/>
    <x v="0"/>
  </r>
  <r>
    <s v="A19811"/>
    <n v="1415560002005"/>
    <d v="2009-02-26T00:00:00"/>
    <d v="2007-04-22T00:00:00"/>
    <n v="43"/>
    <n v="-242689.7"/>
    <d v="2007-03-23T00:00:00"/>
    <d v="2007-04-21T00:00:00"/>
    <n v="29"/>
    <s v="_E"/>
    <x v="1"/>
    <n v="-19282.195342465755"/>
    <n v="200704"/>
    <n v="2007"/>
    <n v="4"/>
    <x v="1"/>
    <x v="0"/>
    <x v="0"/>
  </r>
  <r>
    <s v="A19811"/>
    <n v="1415560002005"/>
    <d v="2009-02-26T00:00:00"/>
    <d v="2007-04-22T00:00:00"/>
    <n v="210"/>
    <n v="-3894.9"/>
    <d v="2007-03-23T00:00:00"/>
    <d v="2007-04-21T00:00:00"/>
    <n v="29"/>
    <s v="_E"/>
    <x v="1"/>
    <n v="-309.4578082191781"/>
    <n v="200704"/>
    <n v="2007"/>
    <n v="4"/>
    <x v="1"/>
    <x v="0"/>
    <x v="0"/>
  </r>
  <r>
    <s v="A19811"/>
    <n v="1425969000004"/>
    <d v="2009-02-26T00:00:00"/>
    <d v="2008-03-15T00:00:00"/>
    <n v="92"/>
    <n v="-113805.7"/>
    <d v="2008-01-15T00:00:00"/>
    <d v="2008-03-14T00:00:00"/>
    <n v="59"/>
    <s v="_E"/>
    <x v="1"/>
    <n v="-18395.9898630137"/>
    <n v="200803"/>
    <n v="2008"/>
    <n v="3"/>
    <x v="1"/>
    <x v="0"/>
    <x v="0"/>
  </r>
  <r>
    <s v="A19811"/>
    <n v="1425969000004"/>
    <d v="2009-02-26T00:00:00"/>
    <d v="2008-03-15T00:00:00"/>
    <n v="244"/>
    <n v="-4138.8999999999996"/>
    <d v="2008-01-15T00:00:00"/>
    <d v="2008-03-14T00:00:00"/>
    <n v="59"/>
    <s v="_E"/>
    <x v="1"/>
    <n v="-669.02767123287663"/>
    <n v="200803"/>
    <n v="2008"/>
    <n v="3"/>
    <x v="1"/>
    <x v="0"/>
    <x v="0"/>
  </r>
  <r>
    <s v="A19811"/>
    <n v="1425969000004"/>
    <d v="2009-02-26T00:00:00"/>
    <d v="2008-03-15T00:00:00"/>
    <n v="249"/>
    <n v="-11038"/>
    <d v="2008-01-15T00:00:00"/>
    <d v="2008-03-14T00:00:00"/>
    <n v="59"/>
    <s v="_E"/>
    <x v="1"/>
    <n v="-1784.2246575342467"/>
    <n v="200803"/>
    <n v="2008"/>
    <n v="3"/>
    <x v="1"/>
    <x v="0"/>
    <x v="0"/>
  </r>
  <r>
    <s v="A19811"/>
    <n v="1425969000004"/>
    <d v="2009-02-26T00:00:00"/>
    <d v="2008-03-15T00:00:00"/>
    <n v="252"/>
    <n v="-1315.7"/>
    <d v="2008-01-15T00:00:00"/>
    <d v="2008-03-14T00:00:00"/>
    <n v="59"/>
    <s v="_E"/>
    <x v="1"/>
    <n v="-212.67479452054795"/>
    <n v="200803"/>
    <n v="2008"/>
    <n v="3"/>
    <x v="1"/>
    <x v="0"/>
    <x v="0"/>
  </r>
  <r>
    <s v="A19811"/>
    <n v="1425969000004"/>
    <d v="2009-02-26T00:00:00"/>
    <d v="2008-03-15T00:00:00"/>
    <n v="240"/>
    <n v="-34260.1"/>
    <d v="2008-01-15T00:00:00"/>
    <d v="2008-03-14T00:00:00"/>
    <n v="59"/>
    <s v="_E"/>
    <x v="1"/>
    <n v="-5537.9339726027392"/>
    <n v="200803"/>
    <n v="2008"/>
    <n v="3"/>
    <x v="1"/>
    <x v="0"/>
    <x v="0"/>
  </r>
  <r>
    <s v="A19811"/>
    <n v="1425969000004"/>
    <d v="2009-02-26T00:00:00"/>
    <d v="2008-03-15T00:00:00"/>
    <n v="210"/>
    <n v="-55399.9"/>
    <d v="2008-01-15T00:00:00"/>
    <d v="2008-03-14T00:00:00"/>
    <n v="59"/>
    <s v="_E"/>
    <x v="1"/>
    <n v="-8955.052328767124"/>
    <n v="200803"/>
    <n v="2008"/>
    <n v="3"/>
    <x v="1"/>
    <x v="0"/>
    <x v="0"/>
  </r>
  <r>
    <s v="P9917"/>
    <n v="1100001318404"/>
    <d v="2009-02-26T00:00:00"/>
    <d v="2008-07-24T00:00:00"/>
    <n v="1"/>
    <n v="-39250.699999999997"/>
    <d v="2008-01-23T00:00:00"/>
    <d v="2008-07-23T00:00:00"/>
    <n v="182"/>
    <s v="_B"/>
    <x v="0"/>
    <n v="-19571.58191780822"/>
    <n v="200807"/>
    <n v="2008"/>
    <n v="7"/>
    <x v="1"/>
    <x v="0"/>
    <x v="0"/>
  </r>
  <r>
    <s v="D12478"/>
    <n v="1100005012090"/>
    <d v="2009-02-26T00:00:00"/>
    <d v="2008-04-23T00:00:00"/>
    <n v="1"/>
    <n v="-54090.7"/>
    <d v="2008-01-23T00:00:00"/>
    <d v="2008-04-22T00:00:00"/>
    <n v="90"/>
    <s v="_B"/>
    <x v="0"/>
    <n v="-13337.432876712326"/>
    <n v="200804"/>
    <n v="2008"/>
    <n v="4"/>
    <x v="1"/>
    <x v="0"/>
    <x v="0"/>
  </r>
  <r>
    <s v="R15751"/>
    <n v="1100007299360"/>
    <d v="2009-02-26T00:00:00"/>
    <d v="2008-10-17T00:00:00"/>
    <n v="1"/>
    <n v="-148097.5"/>
    <d v="2008-01-20T00:00:00"/>
    <d v="2008-10-16T00:00:00"/>
    <n v="270"/>
    <s v="_B"/>
    <x v="0"/>
    <n v="-109551.57534246575"/>
    <n v="200810"/>
    <n v="2008"/>
    <n v="10"/>
    <x v="1"/>
    <x v="0"/>
    <x v="0"/>
  </r>
  <r>
    <s v="P9917"/>
    <n v="1100008082754"/>
    <d v="2009-02-26T00:00:00"/>
    <d v="2009-02-19T00:00:00"/>
    <n v="1233"/>
    <n v="-29708.3"/>
    <d v="2008-08-24T00:00:00"/>
    <d v="2009-02-18T00:00:00"/>
    <n v="178"/>
    <s v="_B"/>
    <x v="0"/>
    <n v="-14487.883287671233"/>
    <n v="200902"/>
    <n v="2009"/>
    <n v="2"/>
    <x v="1"/>
    <x v="0"/>
    <x v="0"/>
  </r>
  <r>
    <s v="P9917"/>
    <n v="1100008082754"/>
    <d v="2009-02-26T00:00:00"/>
    <d v="2009-02-19T00:00:00"/>
    <n v="1234"/>
    <n v="-9054.9"/>
    <d v="2008-08-24T00:00:00"/>
    <d v="2009-02-18T00:00:00"/>
    <n v="178"/>
    <s v="_B"/>
    <x v="0"/>
    <n v="-4415.8142465753426"/>
    <n v="200902"/>
    <n v="2009"/>
    <n v="2"/>
    <x v="1"/>
    <x v="0"/>
    <x v="0"/>
  </r>
  <r>
    <s v="C9248"/>
    <n v="1100009198431"/>
    <d v="2009-02-26T00:00:00"/>
    <d v="2008-08-30T00:00:00"/>
    <n v="1233"/>
    <n v="-104461"/>
    <d v="2008-08-24T00:00:00"/>
    <d v="2008-08-29T00:00:00"/>
    <n v="5"/>
    <s v="_B"/>
    <x v="0"/>
    <n v="-1430.972602739726"/>
    <n v="200808"/>
    <n v="2008"/>
    <n v="8"/>
    <x v="1"/>
    <x v="0"/>
    <x v="0"/>
  </r>
  <r>
    <s v="C9248"/>
    <n v="1100009198431"/>
    <d v="2009-02-26T00:00:00"/>
    <d v="2008-08-30T00:00:00"/>
    <n v="1234"/>
    <n v="20802.8"/>
    <d v="2008-08-24T00:00:00"/>
    <d v="2008-08-29T00:00:00"/>
    <n v="5"/>
    <s v="_B"/>
    <x v="0"/>
    <n v="284.96986301369861"/>
    <n v="200808"/>
    <n v="2008"/>
    <n v="8"/>
    <x v="1"/>
    <x v="0"/>
    <x v="0"/>
  </r>
  <r>
    <s v="P9917"/>
    <n v="1100010331730"/>
    <d v="2009-02-26T00:00:00"/>
    <d v="2009-01-28T00:00:00"/>
    <n v="43"/>
    <n v="15145.5"/>
    <d v="2008-09-14T00:00:00"/>
    <d v="2009-01-27T00:00:00"/>
    <n v="135"/>
    <s v="_B"/>
    <x v="0"/>
    <n v="5601.7602739726026"/>
    <n v="200901"/>
    <n v="2009"/>
    <n v="1"/>
    <x v="1"/>
    <x v="0"/>
    <x v="0"/>
  </r>
  <r>
    <s v="P9917"/>
    <n v="1100010331730"/>
    <d v="2009-02-26T00:00:00"/>
    <d v="2009-01-28T00:00:00"/>
    <n v="210"/>
    <n v="11811.4"/>
    <d v="2008-09-14T00:00:00"/>
    <d v="2009-01-27T00:00:00"/>
    <n v="135"/>
    <s v="_B"/>
    <x v="0"/>
    <n v="4368.6000000000004"/>
    <n v="200901"/>
    <n v="2009"/>
    <n v="1"/>
    <x v="1"/>
    <x v="0"/>
    <x v="0"/>
  </r>
  <r>
    <s v="R15751"/>
    <n v="1100011915792"/>
    <d v="2009-02-26T00:00:00"/>
    <d v="2008-04-30T00:00:00"/>
    <n v="1"/>
    <n v="-93460.2"/>
    <d v="2008-04-01T00:00:00"/>
    <d v="2008-04-29T00:00:00"/>
    <n v="28"/>
    <s v="_B"/>
    <x v="0"/>
    <n v="-7169.5495890410957"/>
    <n v="200804"/>
    <n v="2008"/>
    <n v="4"/>
    <x v="1"/>
    <x v="0"/>
    <x v="0"/>
  </r>
  <r>
    <s v="C9248"/>
    <n v="1100012289188"/>
    <d v="2009-02-26T00:00:00"/>
    <d v="2008-04-02T00:00:00"/>
    <n v="1233"/>
    <n v="4408.3"/>
    <d v="2008-03-15T00:00:00"/>
    <d v="2008-04-01T00:00:00"/>
    <n v="17"/>
    <s v="_B"/>
    <x v="0"/>
    <n v="205.31808219178083"/>
    <n v="200804"/>
    <n v="2008"/>
    <n v="4"/>
    <x v="1"/>
    <x v="0"/>
    <x v="0"/>
  </r>
  <r>
    <s v="C9248"/>
    <n v="1100012289188"/>
    <d v="2009-02-26T00:00:00"/>
    <d v="2008-04-02T00:00:00"/>
    <n v="1234"/>
    <n v="-261998.4"/>
    <d v="2008-03-15T00:00:00"/>
    <d v="2008-04-01T00:00:00"/>
    <n v="17"/>
    <s v="_B"/>
    <x v="0"/>
    <n v="-12202.665205479452"/>
    <n v="200804"/>
    <n v="2008"/>
    <n v="4"/>
    <x v="1"/>
    <x v="0"/>
    <x v="0"/>
  </r>
  <r>
    <s v="R15751"/>
    <n v="1100012757026"/>
    <d v="2009-02-26T00:00:00"/>
    <d v="2008-04-20T00:00:00"/>
    <n v="1"/>
    <n v="-122691.5"/>
    <d v="2008-03-10T00:00:00"/>
    <d v="2008-04-19T00:00:00"/>
    <n v="40"/>
    <s v="_B"/>
    <x v="0"/>
    <n v="-13445.643835616438"/>
    <n v="200804"/>
    <n v="2008"/>
    <n v="4"/>
    <x v="1"/>
    <x v="0"/>
    <x v="0"/>
  </r>
  <r>
    <s v="R15751"/>
    <n v="1100020672929"/>
    <d v="2009-02-26T00:00:00"/>
    <d v="2008-05-20T00:00:00"/>
    <n v="43"/>
    <n v="91354.6"/>
    <d v="2008-05-01T00:00:00"/>
    <d v="2008-05-19T00:00:00"/>
    <n v="18"/>
    <s v="_B"/>
    <x v="0"/>
    <n v="4505.1583561643838"/>
    <n v="200805"/>
    <n v="2008"/>
    <n v="5"/>
    <x v="1"/>
    <x v="0"/>
    <x v="0"/>
  </r>
  <r>
    <s v="R15751"/>
    <n v="1100020672929"/>
    <d v="2009-02-26T00:00:00"/>
    <d v="2008-05-20T00:00:00"/>
    <n v="210"/>
    <n v="-79336"/>
    <d v="2008-05-01T00:00:00"/>
    <d v="2008-05-19T00:00:00"/>
    <n v="18"/>
    <s v="_B"/>
    <x v="0"/>
    <n v="-3912.4602739726029"/>
    <n v="200805"/>
    <n v="2008"/>
    <n v="5"/>
    <x v="1"/>
    <x v="0"/>
    <x v="0"/>
  </r>
  <r>
    <s v="D12478"/>
    <n v="1100021480324"/>
    <d v="2009-02-26T00:00:00"/>
    <d v="2008-02-21T00:00:00"/>
    <n v="1242"/>
    <n v="-226423.3"/>
    <d v="2008-02-16T00:00:00"/>
    <d v="2008-02-20T00:00:00"/>
    <n v="4"/>
    <s v="_B"/>
    <x v="0"/>
    <n v="-2481.3512328767124"/>
    <n v="200802"/>
    <n v="2008"/>
    <n v="2"/>
    <x v="1"/>
    <x v="0"/>
    <x v="0"/>
  </r>
  <r>
    <s v="D12478"/>
    <n v="1100021480324"/>
    <d v="2009-02-26T00:00:00"/>
    <d v="2008-02-21T00:00:00"/>
    <n v="1243"/>
    <n v="196017.9"/>
    <d v="2008-02-16T00:00:00"/>
    <d v="2008-02-20T00:00:00"/>
    <n v="4"/>
    <s v="_B"/>
    <x v="0"/>
    <n v="2148.1413698630136"/>
    <n v="200802"/>
    <n v="2008"/>
    <n v="2"/>
    <x v="1"/>
    <x v="0"/>
    <x v="0"/>
  </r>
  <r>
    <s v="C9248"/>
    <n v="1100022810208"/>
    <d v="2009-02-26T00:00:00"/>
    <d v="2008-04-09T00:00:00"/>
    <n v="25"/>
    <n v="-712198"/>
    <d v="2008-03-21T00:00:00"/>
    <d v="2008-04-08T00:00:00"/>
    <n v="18"/>
    <s v="_B"/>
    <x v="0"/>
    <n v="-35122.09315068493"/>
    <n v="200804"/>
    <n v="2008"/>
    <n v="4"/>
    <x v="1"/>
    <x v="0"/>
    <x v="0"/>
  </r>
  <r>
    <s v="A19811"/>
    <n v="1100023010722"/>
    <d v="2009-02-26T00:00:00"/>
    <d v="2008-04-20T00:00:00"/>
    <n v="1"/>
    <n v="-646600.9"/>
    <d v="2008-01-20T00:00:00"/>
    <d v="2008-04-19T00:00:00"/>
    <n v="90"/>
    <s v="_B"/>
    <x v="0"/>
    <n v="-159435.83835616437"/>
    <n v="200804"/>
    <n v="2008"/>
    <n v="4"/>
    <x v="1"/>
    <x v="0"/>
    <x v="0"/>
  </r>
  <r>
    <s v="C9248"/>
    <n v="1100050471836"/>
    <d v="2009-02-26T00:00:00"/>
    <d v="2008-10-02T00:00:00"/>
    <n v="1233"/>
    <n v="-14799.6"/>
    <d v="2008-05-14T00:00:00"/>
    <d v="2008-10-01T00:00:00"/>
    <n v="140"/>
    <s v="_B"/>
    <x v="0"/>
    <n v="-5676.5589041095891"/>
    <n v="200810"/>
    <n v="2008"/>
    <n v="10"/>
    <x v="1"/>
    <x v="0"/>
    <x v="0"/>
  </r>
  <r>
    <s v="C9248"/>
    <n v="1100050471836"/>
    <d v="2009-02-26T00:00:00"/>
    <d v="2008-10-02T00:00:00"/>
    <n v="1234"/>
    <n v="63988.800000000003"/>
    <d v="2008-05-14T00:00:00"/>
    <d v="2008-10-01T00:00:00"/>
    <n v="140"/>
    <s v="_B"/>
    <x v="0"/>
    <n v="24543.649315068495"/>
    <n v="200810"/>
    <n v="2008"/>
    <n v="10"/>
    <x v="1"/>
    <x v="0"/>
    <x v="0"/>
  </r>
  <r>
    <s v="A19811"/>
    <n v="1160000064914"/>
    <d v="2009-02-26T00:00:00"/>
    <d v="2008-04-20T00:00:00"/>
    <n v="1"/>
    <n v="-16097.4"/>
    <d v="2008-01-20T00:00:00"/>
    <d v="2008-04-19T00:00:00"/>
    <n v="90"/>
    <s v="_B"/>
    <x v="0"/>
    <n v="-3969.2219178082196"/>
    <n v="200804"/>
    <n v="2008"/>
    <n v="4"/>
    <x v="1"/>
    <x v="0"/>
    <x v="0"/>
  </r>
  <r>
    <s v="A19811"/>
    <n v="1411956830006"/>
    <d v="2009-02-27T00:00:00"/>
    <d v="2008-06-23T00:00:00"/>
    <n v="43"/>
    <n v="-46721.3"/>
    <d v="2008-01-25T00:00:00"/>
    <d v="2008-06-22T00:00:00"/>
    <n v="149"/>
    <s v="_E"/>
    <x v="1"/>
    <n v="-19072.530684931509"/>
    <n v="200806"/>
    <n v="2008"/>
    <n v="6"/>
    <x v="1"/>
    <x v="0"/>
    <x v="0"/>
  </r>
  <r>
    <s v="A19811"/>
    <n v="1411956830006"/>
    <d v="2009-02-27T00:00:00"/>
    <d v="2008-06-23T00:00:00"/>
    <n v="210"/>
    <n v="51183.7"/>
    <d v="2008-01-25T00:00:00"/>
    <d v="2008-06-22T00:00:00"/>
    <n v="149"/>
    <s v="_E"/>
    <x v="1"/>
    <n v="20894.167945205478"/>
    <n v="200806"/>
    <n v="2008"/>
    <n v="6"/>
    <x v="1"/>
    <x v="0"/>
    <x v="0"/>
  </r>
  <r>
    <s v="R15751"/>
    <n v="1416450891005"/>
    <d v="2009-02-27T00:00:00"/>
    <d v="2008-06-24T00:00:00"/>
    <n v="43"/>
    <n v="126491.3"/>
    <d v="2008-06-05T00:00:00"/>
    <d v="2008-06-23T00:00:00"/>
    <n v="18"/>
    <s v="_E"/>
    <x v="1"/>
    <n v="6237.9271232876717"/>
    <n v="200806"/>
    <n v="2008"/>
    <n v="6"/>
    <x v="1"/>
    <x v="0"/>
    <x v="0"/>
  </r>
  <r>
    <s v="R15751"/>
    <n v="1416450891005"/>
    <d v="2009-02-27T00:00:00"/>
    <d v="2008-06-24T00:00:00"/>
    <n v="210"/>
    <n v="-196851.4"/>
    <d v="2008-06-05T00:00:00"/>
    <d v="2008-06-23T00:00:00"/>
    <n v="18"/>
    <s v="_E"/>
    <x v="1"/>
    <n v="-9707.7402739726022"/>
    <n v="200806"/>
    <n v="2008"/>
    <n v="6"/>
    <x v="1"/>
    <x v="0"/>
    <x v="0"/>
  </r>
  <r>
    <s v="D12478"/>
    <n v="1100001713509"/>
    <d v="2009-02-27T00:00:00"/>
    <d v="2008-04-05T00:00:00"/>
    <n v="1"/>
    <n v="-83482.5"/>
    <d v="2008-01-24T00:00:00"/>
    <d v="2008-04-04T00:00:00"/>
    <n v="71"/>
    <s v="_B"/>
    <x v="0"/>
    <n v="-16239.061643835616"/>
    <n v="200804"/>
    <n v="2008"/>
    <n v="4"/>
    <x v="1"/>
    <x v="0"/>
    <x v="0"/>
  </r>
  <r>
    <s v="A19811"/>
    <n v="1100001810657"/>
    <d v="2009-02-27T00:00:00"/>
    <d v="2008-03-28T00:00:00"/>
    <n v="43"/>
    <n v="130057"/>
    <d v="2008-03-15T00:00:00"/>
    <d v="2008-03-27T00:00:00"/>
    <n v="12"/>
    <s v="_B"/>
    <x v="0"/>
    <n v="4275.8465753424662"/>
    <n v="200803"/>
    <n v="2008"/>
    <n v="3"/>
    <x v="1"/>
    <x v="0"/>
    <x v="0"/>
  </r>
  <r>
    <s v="A19811"/>
    <n v="1100001810657"/>
    <d v="2009-02-27T00:00:00"/>
    <d v="2008-03-28T00:00:00"/>
    <n v="210"/>
    <n v="-84189.5"/>
    <d v="2008-03-15T00:00:00"/>
    <d v="2008-03-27T00:00:00"/>
    <n v="12"/>
    <s v="_B"/>
    <x v="0"/>
    <n v="-2767.8739726027397"/>
    <n v="200803"/>
    <n v="2008"/>
    <n v="3"/>
    <x v="1"/>
    <x v="0"/>
    <x v="0"/>
  </r>
  <r>
    <s v="R15751"/>
    <n v="1100002591063"/>
    <d v="2009-02-27T00:00:00"/>
    <d v="2008-06-24T00:00:00"/>
    <n v="208"/>
    <n v="-19110.5"/>
    <d v="2008-01-24T00:00:00"/>
    <d v="2008-06-23T00:00:00"/>
    <n v="151"/>
    <s v="_B"/>
    <x v="0"/>
    <n v="-7905.9876712328769"/>
    <n v="200806"/>
    <n v="2008"/>
    <n v="6"/>
    <x v="1"/>
    <x v="0"/>
    <x v="0"/>
  </r>
  <r>
    <s v="R15751"/>
    <n v="1100002591063"/>
    <d v="2009-02-27T00:00:00"/>
    <d v="2008-06-24T00:00:00"/>
    <n v="358"/>
    <n v="62499"/>
    <d v="2008-01-24T00:00:00"/>
    <d v="2008-06-23T00:00:00"/>
    <n v="151"/>
    <s v="_B"/>
    <x v="0"/>
    <n v="25855.750684931507"/>
    <n v="200806"/>
    <n v="2008"/>
    <n v="6"/>
    <x v="1"/>
    <x v="0"/>
    <x v="0"/>
  </r>
  <r>
    <s v="R15751"/>
    <n v="1100002591063"/>
    <d v="2009-02-27T00:00:00"/>
    <d v="2008-06-24T00:00:00"/>
    <n v="360"/>
    <n v="-190365.3"/>
    <d v="2008-01-24T00:00:00"/>
    <d v="2008-06-23T00:00:00"/>
    <n v="151"/>
    <s v="_B"/>
    <x v="0"/>
    <n v="-78753.863835616445"/>
    <n v="200806"/>
    <n v="2008"/>
    <n v="6"/>
    <x v="1"/>
    <x v="0"/>
    <x v="0"/>
  </r>
  <r>
    <s v="R15751"/>
    <n v="1100010771171"/>
    <d v="2009-02-27T00:00:00"/>
    <d v="2008-05-14T00:00:00"/>
    <n v="1256"/>
    <n v="-184805.5"/>
    <d v="2008-04-11T00:00:00"/>
    <d v="2008-05-13T00:00:00"/>
    <n v="32"/>
    <s v="_B"/>
    <x v="0"/>
    <n v="-16202.12602739726"/>
    <n v="200805"/>
    <n v="2008"/>
    <n v="5"/>
    <x v="1"/>
    <x v="0"/>
    <x v="0"/>
  </r>
  <r>
    <s v="R15751"/>
    <n v="1100010771171"/>
    <d v="2009-02-27T00:00:00"/>
    <d v="2008-05-14T00:00:00"/>
    <n v="1257"/>
    <n v="-220370.4"/>
    <d v="2008-04-11T00:00:00"/>
    <d v="2008-05-13T00:00:00"/>
    <n v="32"/>
    <s v="_B"/>
    <x v="0"/>
    <n v="-19320.144657534245"/>
    <n v="200805"/>
    <n v="2008"/>
    <n v="5"/>
    <x v="1"/>
    <x v="0"/>
    <x v="0"/>
  </r>
  <r>
    <s v="R15751"/>
    <n v="1100020175662"/>
    <d v="2009-02-27T00:00:00"/>
    <d v="2008-05-02T00:00:00"/>
    <n v="1"/>
    <n v="-329749.3"/>
    <d v="2008-04-18T00:00:00"/>
    <d v="2008-05-01T00:00:00"/>
    <n v="13"/>
    <s v="_B"/>
    <x v="0"/>
    <n v="-11744.495616438355"/>
    <n v="200805"/>
    <n v="2008"/>
    <n v="5"/>
    <x v="1"/>
    <x v="0"/>
    <x v="0"/>
  </r>
  <r>
    <s v="D12478"/>
    <n v="1100024875439"/>
    <d v="2009-02-27T00:00:00"/>
    <d v="2008-03-21T00:00:00"/>
    <n v="1"/>
    <n v="-103768.5"/>
    <d v="2008-01-24T00:00:00"/>
    <d v="2008-03-20T00:00:00"/>
    <n v="56"/>
    <s v="_B"/>
    <x v="0"/>
    <n v="-15920.646575342465"/>
    <n v="200803"/>
    <n v="2008"/>
    <n v="3"/>
    <x v="1"/>
    <x v="0"/>
    <x v="0"/>
  </r>
  <r>
    <s v="R15751"/>
    <n v="1100025484518"/>
    <d v="2009-02-27T00:00:00"/>
    <d v="2008-02-11T00:00:00"/>
    <n v="1"/>
    <n v="-99713.5"/>
    <d v="2008-02-10T00:00:00"/>
    <d v="2008-02-10T00:00:00"/>
    <n v="0"/>
    <s v="_B"/>
    <x v="0"/>
    <n v="0"/>
    <n v="200802"/>
    <n v="2008"/>
    <n v="2"/>
    <x v="1"/>
    <x v="0"/>
    <x v="0"/>
  </r>
  <r>
    <s v="R15751"/>
    <n v="1100025644378"/>
    <d v="2009-02-27T00:00:00"/>
    <d v="2008-08-08T00:00:00"/>
    <n v="1"/>
    <n v="-51068.800000000003"/>
    <d v="2008-07-08T00:00:00"/>
    <d v="2008-08-07T00:00:00"/>
    <n v="30"/>
    <s v="_B"/>
    <x v="0"/>
    <n v="-4197.4356164383562"/>
    <n v="200808"/>
    <n v="2008"/>
    <n v="8"/>
    <x v="1"/>
    <x v="0"/>
    <x v="0"/>
  </r>
  <r>
    <s v="A19811"/>
    <n v="1100770004312"/>
    <d v="2009-02-27T00:00:00"/>
    <d v="2008-04-20T00:00:00"/>
    <n v="1"/>
    <n v="-14636.1"/>
    <d v="2008-01-20T00:00:00"/>
    <d v="2008-04-19T00:00:00"/>
    <n v="90"/>
    <s v="_B"/>
    <x v="0"/>
    <n v="-3608.9013698630138"/>
    <n v="200804"/>
    <n v="2008"/>
    <n v="4"/>
    <x v="1"/>
    <x v="0"/>
    <x v="0"/>
  </r>
  <r>
    <s v="C9248"/>
    <n v="1100020404439"/>
    <d v="2009-02-28T00:00:00"/>
    <d v="2008-08-14T00:00:00"/>
    <n v="1233"/>
    <n v="-19605.099999999999"/>
    <d v="2008-07-12T00:00:00"/>
    <d v="2008-08-13T00:00:00"/>
    <n v="32"/>
    <s v="_B"/>
    <x v="0"/>
    <n v="-1718.8032876712327"/>
    <n v="200808"/>
    <n v="2008"/>
    <n v="8"/>
    <x v="1"/>
    <x v="0"/>
    <x v="0"/>
  </r>
  <r>
    <s v="C9248"/>
    <n v="1100020404439"/>
    <d v="2009-02-28T00:00:00"/>
    <d v="2008-08-14T00:00:00"/>
    <n v="1234"/>
    <n v="-125578.6"/>
    <d v="2008-07-12T00:00:00"/>
    <d v="2008-08-13T00:00:00"/>
    <n v="32"/>
    <s v="_B"/>
    <x v="0"/>
    <n v="-11009.630684931508"/>
    <n v="200808"/>
    <n v="2008"/>
    <n v="8"/>
    <x v="1"/>
    <x v="0"/>
    <x v="0"/>
  </r>
  <r>
    <s v="C9248"/>
    <n v="1100020504142"/>
    <d v="2009-02-28T00:00:00"/>
    <d v="2008-12-02T00:00:00"/>
    <n v="1"/>
    <n v="-95636.5"/>
    <d v="2008-10-03T00:00:00"/>
    <d v="2008-12-01T00:00:00"/>
    <n v="59"/>
    <s v="_B"/>
    <x v="0"/>
    <n v="-15459.050684931508"/>
    <n v="200812"/>
    <n v="2008"/>
    <n v="12"/>
    <x v="1"/>
    <x v="0"/>
    <x v="0"/>
  </r>
  <r>
    <s v="R15751"/>
    <n v="1411136371002"/>
    <d v="2009-03-02T00:00:00"/>
    <d v="2008-05-20T00:00:00"/>
    <n v="43"/>
    <n v="-12518.4"/>
    <d v="2008-04-06T00:00:00"/>
    <d v="2008-05-19T00:00:00"/>
    <n v="43"/>
    <s v="_E"/>
    <x v="1"/>
    <n v="-1474.770410958904"/>
    <n v="200805"/>
    <n v="2008"/>
    <n v="5"/>
    <x v="2"/>
    <x v="0"/>
    <x v="0"/>
  </r>
  <r>
    <s v="R15751"/>
    <n v="1411136371002"/>
    <d v="2009-03-02T00:00:00"/>
    <d v="2008-05-20T00:00:00"/>
    <n v="210"/>
    <n v="-152201.79999999999"/>
    <d v="2008-04-06T00:00:00"/>
    <d v="2008-05-19T00:00:00"/>
    <n v="43"/>
    <s v="_E"/>
    <x v="1"/>
    <n v="-17930.623013698627"/>
    <n v="200805"/>
    <n v="2008"/>
    <n v="5"/>
    <x v="2"/>
    <x v="0"/>
    <x v="0"/>
  </r>
  <r>
    <s v="A19811"/>
    <n v="1416040130009"/>
    <d v="2009-03-02T00:00:00"/>
    <d v="2008-07-14T00:00:00"/>
    <n v="1"/>
    <n v="-32642.2"/>
    <d v="2008-01-18T00:00:00"/>
    <d v="2008-07-13T00:00:00"/>
    <n v="177"/>
    <s v="_E"/>
    <x v="1"/>
    <n v="-15829.231232876711"/>
    <n v="200807"/>
    <n v="2008"/>
    <n v="7"/>
    <x v="2"/>
    <x v="0"/>
    <x v="0"/>
  </r>
  <r>
    <s v="R15751"/>
    <n v="1417332820008"/>
    <d v="2009-03-02T00:00:00"/>
    <d v="2008-05-01T00:00:00"/>
    <n v="1"/>
    <n v="-289609.2"/>
    <d v="2008-01-09T00:00:00"/>
    <d v="2008-04-30T00:00:00"/>
    <n v="112"/>
    <s v="_E"/>
    <x v="1"/>
    <n v="-88866.384657534247"/>
    <n v="200805"/>
    <n v="2008"/>
    <n v="5"/>
    <x v="2"/>
    <x v="0"/>
    <x v="0"/>
  </r>
  <r>
    <s v="D12478"/>
    <n v="1100008040709"/>
    <d v="2009-03-02T00:00:00"/>
    <d v="2008-10-30T00:00:00"/>
    <n v="1"/>
    <n v="-108910.7"/>
    <d v="2008-08-21T00:00:00"/>
    <d v="2008-10-29T00:00:00"/>
    <n v="69"/>
    <s v="_B"/>
    <x v="0"/>
    <n v="-20588.59808219178"/>
    <n v="200810"/>
    <n v="2008"/>
    <n v="10"/>
    <x v="2"/>
    <x v="0"/>
    <x v="0"/>
  </r>
  <r>
    <s v="P9917"/>
    <n v="1100009036401"/>
    <d v="2009-03-02T00:00:00"/>
    <d v="2008-04-24T00:00:00"/>
    <n v="1"/>
    <n v="-1225822.7"/>
    <d v="2008-03-16T00:00:00"/>
    <d v="2008-04-23T00:00:00"/>
    <n v="38"/>
    <s v="_B"/>
    <x v="0"/>
    <n v="-127619.89753424657"/>
    <n v="200804"/>
    <n v="2008"/>
    <n v="4"/>
    <x v="2"/>
    <x v="0"/>
    <x v="0"/>
  </r>
  <r>
    <s v="P9917"/>
    <n v="1100019832567"/>
    <d v="2009-03-02T00:00:00"/>
    <d v="2008-04-23T00:00:00"/>
    <n v="1"/>
    <n v="-184776.5"/>
    <d v="2008-04-05T00:00:00"/>
    <d v="2008-04-22T00:00:00"/>
    <n v="17"/>
    <s v="_B"/>
    <x v="0"/>
    <n v="-8606.0287671232873"/>
    <n v="200804"/>
    <n v="2008"/>
    <n v="4"/>
    <x v="2"/>
    <x v="0"/>
    <x v="0"/>
  </r>
  <r>
    <s v="R15751"/>
    <n v="1100021031289"/>
    <d v="2009-03-02T00:00:00"/>
    <d v="2009-01-19T00:00:00"/>
    <n v="1"/>
    <n v="-177716.4"/>
    <d v="2009-01-07T00:00:00"/>
    <d v="2009-01-18T00:00:00"/>
    <n v="11"/>
    <s v="_B"/>
    <x v="0"/>
    <n v="-5355.8367123287671"/>
    <n v="200901"/>
    <n v="2009"/>
    <n v="1"/>
    <x v="2"/>
    <x v="0"/>
    <x v="0"/>
  </r>
  <r>
    <s v="P9917"/>
    <n v="1100021205732"/>
    <d v="2009-03-02T00:00:00"/>
    <d v="2008-11-18T00:00:00"/>
    <n v="1"/>
    <n v="-199958.3"/>
    <d v="2008-11-07T00:00:00"/>
    <d v="2008-11-17T00:00:00"/>
    <n v="10"/>
    <s v="_B"/>
    <x v="0"/>
    <n v="-5478.3095890410959"/>
    <n v="200811"/>
    <n v="2008"/>
    <n v="11"/>
    <x v="2"/>
    <x v="0"/>
    <x v="0"/>
  </r>
  <r>
    <s v="A19811"/>
    <n v="1100023515661"/>
    <d v="2009-03-02T00:00:00"/>
    <d v="2008-07-06T00:00:00"/>
    <n v="1256"/>
    <n v="-156857.29999999999"/>
    <d v="2008-05-12T00:00:00"/>
    <d v="2008-07-05T00:00:00"/>
    <n v="54"/>
    <s v="_B"/>
    <x v="0"/>
    <n v="-23206.285479452054"/>
    <n v="200807"/>
    <n v="2008"/>
    <n v="7"/>
    <x v="2"/>
    <x v="0"/>
    <x v="0"/>
  </r>
  <r>
    <s v="A19811"/>
    <n v="1100023515661"/>
    <d v="2009-03-02T00:00:00"/>
    <d v="2008-07-06T00:00:00"/>
    <n v="1257"/>
    <n v="-61885.7"/>
    <d v="2008-05-12T00:00:00"/>
    <d v="2008-07-05T00:00:00"/>
    <n v="54"/>
    <s v="_B"/>
    <x v="0"/>
    <n v="-9155.6926027397258"/>
    <n v="200807"/>
    <n v="2008"/>
    <n v="7"/>
    <x v="2"/>
    <x v="0"/>
    <x v="0"/>
  </r>
  <r>
    <s v="A19811"/>
    <n v="1460000839211"/>
    <d v="2009-03-03T00:00:00"/>
    <d v="2008-05-19T00:00:00"/>
    <n v="1"/>
    <n v="-57897"/>
    <d v="2008-01-24T00:00:00"/>
    <d v="2008-05-18T00:00:00"/>
    <n v="115"/>
    <s v="_E"/>
    <x v="1"/>
    <n v="-18241.520547945205"/>
    <n v="200805"/>
    <n v="2008"/>
    <n v="5"/>
    <x v="2"/>
    <x v="0"/>
    <x v="0"/>
  </r>
  <r>
    <s v="A19811"/>
    <n v="1100003924383"/>
    <d v="2009-03-03T00:00:00"/>
    <d v="2008-03-13T00:00:00"/>
    <n v="1"/>
    <n v="-121260.4"/>
    <d v="2008-01-24T00:00:00"/>
    <d v="2008-03-12T00:00:00"/>
    <n v="48"/>
    <s v="_B"/>
    <x v="0"/>
    <n v="-15946.573150684932"/>
    <n v="200803"/>
    <n v="2008"/>
    <n v="3"/>
    <x v="2"/>
    <x v="0"/>
    <x v="0"/>
  </r>
  <r>
    <s v="P9917"/>
    <n v="1100008077995"/>
    <d v="2009-03-03T00:00:00"/>
    <d v="2008-06-02T00:00:00"/>
    <n v="1"/>
    <n v="-120175.3"/>
    <d v="2008-05-31T00:00:00"/>
    <d v="2008-06-01T00:00:00"/>
    <n v="1"/>
    <s v="_B"/>
    <x v="0"/>
    <n v="-329.247397260274"/>
    <n v="200806"/>
    <n v="2008"/>
    <n v="6"/>
    <x v="2"/>
    <x v="0"/>
    <x v="0"/>
  </r>
  <r>
    <s v="A21679"/>
    <n v="1100010041882"/>
    <d v="2009-03-03T00:00:00"/>
    <d v="2009-01-08T00:00:00"/>
    <n v="1"/>
    <n v="-7840.4"/>
    <d v="2008-01-18T00:00:00"/>
    <d v="2009-01-07T00:00:00"/>
    <n v="355"/>
    <s v="_B"/>
    <x v="0"/>
    <n v="-7625.5945205479456"/>
    <n v="200901"/>
    <n v="2009"/>
    <n v="1"/>
    <x v="2"/>
    <x v="0"/>
    <x v="0"/>
  </r>
  <r>
    <s v="D12478"/>
    <n v="1100012650567"/>
    <d v="2009-03-03T00:00:00"/>
    <d v="2008-10-17T00:00:00"/>
    <n v="43"/>
    <n v="4.0999999999999996"/>
    <d v="2008-07-10T00:00:00"/>
    <d v="2008-10-16T00:00:00"/>
    <n v="98"/>
    <s v="_B"/>
    <x v="0"/>
    <n v="1.100821917808219"/>
    <n v="200810"/>
    <n v="2008"/>
    <n v="10"/>
    <x v="2"/>
    <x v="0"/>
    <x v="0"/>
  </r>
  <r>
    <s v="D12478"/>
    <n v="1100012650567"/>
    <d v="2009-03-03T00:00:00"/>
    <d v="2008-10-17T00:00:00"/>
    <n v="210"/>
    <n v="27.4"/>
    <d v="2008-07-10T00:00:00"/>
    <d v="2008-10-16T00:00:00"/>
    <n v="98"/>
    <s v="_B"/>
    <x v="0"/>
    <n v="7.3567123287671228"/>
    <n v="200810"/>
    <n v="2008"/>
    <n v="10"/>
    <x v="2"/>
    <x v="0"/>
    <x v="0"/>
  </r>
  <r>
    <s v="D12478"/>
    <n v="1100020160851"/>
    <d v="2009-03-03T00:00:00"/>
    <d v="2008-02-07T00:00:00"/>
    <n v="1"/>
    <n v="-705671.5"/>
    <d v="2008-01-26T00:00:00"/>
    <d v="2008-02-06T00:00:00"/>
    <n v="11"/>
    <s v="_B"/>
    <x v="0"/>
    <n v="-21266.812328767122"/>
    <n v="200802"/>
    <n v="2008"/>
    <n v="2"/>
    <x v="2"/>
    <x v="0"/>
    <x v="0"/>
  </r>
  <r>
    <s v="A21679"/>
    <n v="1100005022975"/>
    <d v="2009-03-04T00:00:00"/>
    <d v="2008-04-27T00:00:00"/>
    <n v="1"/>
    <n v="-1156142.8999999999"/>
    <d v="2008-03-23T00:00:00"/>
    <d v="2008-04-26T00:00:00"/>
    <n v="34"/>
    <s v="_B"/>
    <x v="0"/>
    <n v="-107695.50301369862"/>
    <n v="200804"/>
    <n v="2008"/>
    <n v="4"/>
    <x v="2"/>
    <x v="0"/>
    <x v="0"/>
  </r>
  <r>
    <s v="A21679"/>
    <n v="1100007354560"/>
    <d v="2009-03-04T00:00:00"/>
    <d v="2008-04-14T00:00:00"/>
    <n v="43"/>
    <n v="-20976.5"/>
    <d v="2008-03-26T00:00:00"/>
    <d v="2008-04-13T00:00:00"/>
    <n v="18"/>
    <s v="_B"/>
    <x v="0"/>
    <n v="-1034.4575342465753"/>
    <n v="200804"/>
    <n v="2008"/>
    <n v="4"/>
    <x v="2"/>
    <x v="0"/>
    <x v="0"/>
  </r>
  <r>
    <s v="A21679"/>
    <n v="1100007354560"/>
    <d v="2009-03-04T00:00:00"/>
    <d v="2008-04-14T00:00:00"/>
    <n v="210"/>
    <n v="-265106.8"/>
    <d v="2008-03-26T00:00:00"/>
    <d v="2008-04-13T00:00:00"/>
    <n v="18"/>
    <s v="_B"/>
    <x v="0"/>
    <n v="-13073.759999999998"/>
    <n v="200804"/>
    <n v="2008"/>
    <n v="4"/>
    <x v="2"/>
    <x v="0"/>
    <x v="0"/>
  </r>
  <r>
    <s v="A21679"/>
    <n v="1100008075074"/>
    <d v="2009-03-04T00:00:00"/>
    <d v="2008-04-10T00:00:00"/>
    <n v="1"/>
    <n v="-254085.5"/>
    <d v="2008-03-16T00:00:00"/>
    <d v="2008-04-09T00:00:00"/>
    <n v="24"/>
    <s v="_B"/>
    <x v="0"/>
    <n v="-16706.991780821918"/>
    <n v="200804"/>
    <n v="2008"/>
    <n v="4"/>
    <x v="2"/>
    <x v="0"/>
    <x v="0"/>
  </r>
  <r>
    <s v="A21679"/>
    <n v="1100008128070"/>
    <d v="2009-03-04T00:00:00"/>
    <d v="2008-04-27T00:00:00"/>
    <n v="1"/>
    <n v="-492584.1"/>
    <d v="2008-04-19T00:00:00"/>
    <d v="2008-04-26T00:00:00"/>
    <n v="7"/>
    <s v="_B"/>
    <x v="0"/>
    <n v="-9446.8183561643818"/>
    <n v="200804"/>
    <n v="2008"/>
    <n v="4"/>
    <x v="2"/>
    <x v="0"/>
    <x v="0"/>
  </r>
  <r>
    <s v="A21679"/>
    <n v="1100011961901"/>
    <d v="2009-03-04T00:00:00"/>
    <d v="2008-04-09T00:00:00"/>
    <n v="1"/>
    <n v="-257910.3"/>
    <d v="2008-03-15T00:00:00"/>
    <d v="2008-04-08T00:00:00"/>
    <n v="24"/>
    <s v="_B"/>
    <x v="0"/>
    <n v="-16958.485479452054"/>
    <n v="200804"/>
    <n v="2008"/>
    <n v="4"/>
    <x v="2"/>
    <x v="0"/>
    <x v="0"/>
  </r>
  <r>
    <s v="A21679"/>
    <n v="1100019057997"/>
    <d v="2009-03-04T00:00:00"/>
    <d v="2008-02-29T00:00:00"/>
    <n v="1224"/>
    <n v="-129001.4"/>
    <d v="2008-01-27T00:00:00"/>
    <d v="2008-02-28T00:00:00"/>
    <n v="32"/>
    <s v="_B"/>
    <x v="0"/>
    <n v="-11309.711780821917"/>
    <n v="200802"/>
    <n v="2008"/>
    <n v="2"/>
    <x v="2"/>
    <x v="0"/>
    <x v="0"/>
  </r>
  <r>
    <s v="A21679"/>
    <n v="1100019057997"/>
    <d v="2009-03-04T00:00:00"/>
    <d v="2008-02-29T00:00:00"/>
    <n v="1225"/>
    <n v="115045.1"/>
    <d v="2008-01-27T00:00:00"/>
    <d v="2008-02-28T00:00:00"/>
    <n v="32"/>
    <s v="_B"/>
    <x v="0"/>
    <n v="10086.145753424658"/>
    <n v="200802"/>
    <n v="2008"/>
    <n v="2"/>
    <x v="2"/>
    <x v="0"/>
    <x v="0"/>
  </r>
  <r>
    <s v="R15751"/>
    <n v="1100024039990"/>
    <d v="2009-03-04T00:00:00"/>
    <d v="2008-08-19T00:00:00"/>
    <n v="43"/>
    <n v="-88895.1"/>
    <d v="2008-08-04T00:00:00"/>
    <d v="2008-08-18T00:00:00"/>
    <n v="14"/>
    <s v="_B"/>
    <x v="0"/>
    <n v="-3409.6750684931508"/>
    <n v="200808"/>
    <n v="2008"/>
    <n v="8"/>
    <x v="2"/>
    <x v="0"/>
    <x v="0"/>
  </r>
  <r>
    <s v="R15751"/>
    <n v="1100024039990"/>
    <d v="2009-03-04T00:00:00"/>
    <d v="2008-08-19T00:00:00"/>
    <n v="210"/>
    <n v="-40845.9"/>
    <d v="2008-08-04T00:00:00"/>
    <d v="2008-08-18T00:00:00"/>
    <n v="14"/>
    <s v="_B"/>
    <x v="0"/>
    <n v="-1566.6920547945206"/>
    <n v="200808"/>
    <n v="2008"/>
    <n v="8"/>
    <x v="2"/>
    <x v="0"/>
    <x v="0"/>
  </r>
  <r>
    <s v="A19811"/>
    <n v="1100001715204"/>
    <d v="2009-03-05T00:00:00"/>
    <d v="2008-03-20T00:00:00"/>
    <n v="43"/>
    <n v="-108482.3"/>
    <d v="2008-01-24T00:00:00"/>
    <d v="2008-03-19T00:00:00"/>
    <n v="55"/>
    <s v="_B"/>
    <x v="0"/>
    <n v="-16346.647945205481"/>
    <n v="200803"/>
    <n v="2008"/>
    <n v="3"/>
    <x v="2"/>
    <x v="0"/>
    <x v="0"/>
  </r>
  <r>
    <s v="A19811"/>
    <n v="1100001715204"/>
    <d v="2009-03-05T00:00:00"/>
    <d v="2008-03-20T00:00:00"/>
    <n v="210"/>
    <n v="101074.7"/>
    <d v="2008-01-24T00:00:00"/>
    <d v="2008-03-19T00:00:00"/>
    <n v="55"/>
    <s v="_B"/>
    <x v="0"/>
    <n v="15230.434246575342"/>
    <n v="200803"/>
    <n v="2008"/>
    <n v="3"/>
    <x v="2"/>
    <x v="0"/>
    <x v="0"/>
  </r>
  <r>
    <s v="D12478"/>
    <n v="1100002263777"/>
    <d v="2009-03-05T00:00:00"/>
    <d v="2008-02-01T00:00:00"/>
    <n v="1"/>
    <n v="-774036.4"/>
    <d v="2008-01-29T00:00:00"/>
    <d v="2008-01-31T00:00:00"/>
    <n v="2"/>
    <s v="_B"/>
    <x v="0"/>
    <n v="-4241.2953424657535"/>
    <n v="200802"/>
    <n v="2008"/>
    <n v="2"/>
    <x v="2"/>
    <x v="0"/>
    <x v="0"/>
  </r>
  <r>
    <s v="P9917"/>
    <n v="1100003094160"/>
    <d v="2009-03-05T00:00:00"/>
    <d v="2008-12-12T00:00:00"/>
    <n v="1"/>
    <n v="-82258.100000000006"/>
    <d v="2008-10-27T00:00:00"/>
    <d v="2008-12-11T00:00:00"/>
    <n v="45"/>
    <s v="_B"/>
    <x v="0"/>
    <n v="-10141.409589041097"/>
    <n v="200812"/>
    <n v="2008"/>
    <n v="12"/>
    <x v="2"/>
    <x v="0"/>
    <x v="0"/>
  </r>
  <r>
    <s v="A19811"/>
    <n v="1100003186946"/>
    <d v="2009-03-05T00:00:00"/>
    <d v="2008-04-04T00:00:00"/>
    <n v="1246"/>
    <n v="-87934.7"/>
    <d v="2008-01-27T00:00:00"/>
    <d v="2008-04-03T00:00:00"/>
    <n v="67"/>
    <s v="_B"/>
    <x v="0"/>
    <n v="-16141.43808219178"/>
    <n v="200804"/>
    <n v="2008"/>
    <n v="4"/>
    <x v="2"/>
    <x v="0"/>
    <x v="0"/>
  </r>
  <r>
    <s v="A19811"/>
    <n v="1100003186946"/>
    <d v="2009-03-05T00:00:00"/>
    <d v="2008-04-04T00:00:00"/>
    <n v="1247"/>
    <n v="-11505.3"/>
    <d v="2008-01-27T00:00:00"/>
    <d v="2008-04-03T00:00:00"/>
    <n v="67"/>
    <s v="_B"/>
    <x v="0"/>
    <n v="-2111.9317808219175"/>
    <n v="200804"/>
    <n v="2008"/>
    <n v="4"/>
    <x v="2"/>
    <x v="0"/>
    <x v="0"/>
  </r>
  <r>
    <s v="A19811"/>
    <n v="1100003938492"/>
    <d v="2009-03-05T00:00:00"/>
    <d v="2008-04-24T00:00:00"/>
    <n v="1"/>
    <n v="-61407.199999999997"/>
    <d v="2008-01-24T00:00:00"/>
    <d v="2008-04-23T00:00:00"/>
    <n v="90"/>
    <s v="_B"/>
    <x v="0"/>
    <n v="-15141.501369863014"/>
    <n v="200804"/>
    <n v="2008"/>
    <n v="4"/>
    <x v="2"/>
    <x v="0"/>
    <x v="0"/>
  </r>
  <r>
    <s v="C9248"/>
    <n v="1100004560225"/>
    <d v="2009-03-05T00:00:00"/>
    <d v="2008-07-19T00:00:00"/>
    <n v="43"/>
    <n v="3645.9"/>
    <d v="2008-07-08T00:00:00"/>
    <d v="2008-07-18T00:00:00"/>
    <n v="10"/>
    <s v="_B"/>
    <x v="0"/>
    <n v="99.887671232876713"/>
    <n v="200807"/>
    <n v="2008"/>
    <n v="7"/>
    <x v="2"/>
    <x v="0"/>
    <x v="0"/>
  </r>
  <r>
    <s v="C9248"/>
    <n v="1100004560225"/>
    <d v="2009-03-05T00:00:00"/>
    <d v="2008-07-19T00:00:00"/>
    <n v="210"/>
    <n v="-217631.3"/>
    <d v="2008-07-08T00:00:00"/>
    <d v="2008-07-18T00:00:00"/>
    <n v="10"/>
    <s v="_B"/>
    <x v="0"/>
    <n v="-5962.5013698630128"/>
    <n v="200807"/>
    <n v="2008"/>
    <n v="7"/>
    <x v="2"/>
    <x v="0"/>
    <x v="0"/>
  </r>
  <r>
    <s v="D12478"/>
    <n v="1100005271850"/>
    <d v="2009-03-05T00:00:00"/>
    <d v="2008-01-27T00:00:00"/>
    <n v="1"/>
    <n v="71252.600000000006"/>
    <d v="2007-12-01T00:00:00"/>
    <d v="2008-01-26T00:00:00"/>
    <n v="56"/>
    <s v="_B"/>
    <x v="0"/>
    <n v="10931.905753424659"/>
    <n v="200801"/>
    <n v="2008"/>
    <n v="1"/>
    <x v="2"/>
    <x v="0"/>
    <x v="0"/>
  </r>
  <r>
    <s v="P9917"/>
    <n v="1100007021022"/>
    <d v="2009-03-05T00:00:00"/>
    <d v="2008-10-11T00:00:00"/>
    <n v="43"/>
    <n v="-92268.1"/>
    <d v="2008-07-29T00:00:00"/>
    <d v="2008-10-10T00:00:00"/>
    <n v="73"/>
    <s v="_B"/>
    <x v="0"/>
    <n v="-18453.62"/>
    <n v="200810"/>
    <n v="2008"/>
    <n v="10"/>
    <x v="2"/>
    <x v="0"/>
    <x v="0"/>
  </r>
  <r>
    <s v="P9917"/>
    <n v="1100007021022"/>
    <d v="2009-03-05T00:00:00"/>
    <d v="2008-10-11T00:00:00"/>
    <n v="210"/>
    <n v="2253.8000000000002"/>
    <d v="2008-07-29T00:00:00"/>
    <d v="2008-10-10T00:00:00"/>
    <n v="73"/>
    <s v="_B"/>
    <x v="0"/>
    <n v="450.76000000000005"/>
    <n v="200810"/>
    <n v="2008"/>
    <n v="10"/>
    <x v="2"/>
    <x v="0"/>
    <x v="0"/>
  </r>
  <r>
    <s v="A19811"/>
    <n v="1100007388648"/>
    <d v="2009-03-05T00:00:00"/>
    <d v="2008-04-11T00:00:00"/>
    <n v="1"/>
    <n v="-338509.1"/>
    <d v="2008-03-23T00:00:00"/>
    <d v="2008-04-10T00:00:00"/>
    <n v="18"/>
    <s v="_B"/>
    <x v="0"/>
    <n v="-16693.599452054794"/>
    <n v="200804"/>
    <n v="2008"/>
    <n v="4"/>
    <x v="2"/>
    <x v="0"/>
    <x v="0"/>
  </r>
  <r>
    <s v="A21679"/>
    <n v="1100009286975"/>
    <d v="2009-03-05T00:00:00"/>
    <d v="2008-04-10T00:00:00"/>
    <n v="1"/>
    <n v="139128.29999999999"/>
    <d v="2008-02-20T00:00:00"/>
    <d v="2008-04-09T00:00:00"/>
    <n v="49"/>
    <s v="_B"/>
    <x v="0"/>
    <n v="18677.497808219177"/>
    <n v="200804"/>
    <n v="2008"/>
    <n v="4"/>
    <x v="2"/>
    <x v="0"/>
    <x v="0"/>
  </r>
  <r>
    <s v="A21679"/>
    <n v="1100010467681"/>
    <d v="2009-03-05T00:00:00"/>
    <d v="2008-04-18T00:00:00"/>
    <n v="1"/>
    <n v="-242938.8"/>
    <d v="2008-03-22T00:00:00"/>
    <d v="2008-04-17T00:00:00"/>
    <n v="26"/>
    <s v="_B"/>
    <x v="0"/>
    <n v="-17305.229589041093"/>
    <n v="200804"/>
    <n v="2008"/>
    <n v="4"/>
    <x v="2"/>
    <x v="0"/>
    <x v="0"/>
  </r>
  <r>
    <s v="P9917"/>
    <n v="1100011432476"/>
    <d v="2009-03-05T00:00:00"/>
    <d v="2008-04-30T00:00:00"/>
    <n v="1"/>
    <n v="-366897.5"/>
    <d v="2008-01-30T00:00:00"/>
    <d v="2008-04-29T00:00:00"/>
    <n v="90"/>
    <s v="_B"/>
    <x v="0"/>
    <n v="-90467.876712328769"/>
    <n v="200804"/>
    <n v="2008"/>
    <n v="4"/>
    <x v="2"/>
    <x v="0"/>
    <x v="0"/>
  </r>
  <r>
    <s v="C9248"/>
    <n v="1100012440575"/>
    <d v="2009-03-05T00:00:00"/>
    <d v="2008-05-08T00:00:00"/>
    <n v="43"/>
    <n v="-265287.2"/>
    <d v="2008-04-11T00:00:00"/>
    <d v="2008-05-07T00:00:00"/>
    <n v="26"/>
    <s v="_B"/>
    <x v="0"/>
    <n v="-18897.170410958905"/>
    <n v="200805"/>
    <n v="2008"/>
    <n v="5"/>
    <x v="2"/>
    <x v="0"/>
    <x v="0"/>
  </r>
  <r>
    <s v="C9248"/>
    <n v="1100012440575"/>
    <d v="2009-03-05T00:00:00"/>
    <d v="2008-05-08T00:00:00"/>
    <n v="210"/>
    <n v="-3829.8"/>
    <d v="2008-04-11T00:00:00"/>
    <d v="2008-05-07T00:00:00"/>
    <n v="26"/>
    <s v="_B"/>
    <x v="0"/>
    <n v="-272.80767123287671"/>
    <n v="200805"/>
    <n v="2008"/>
    <n v="5"/>
    <x v="2"/>
    <x v="0"/>
    <x v="0"/>
  </r>
  <r>
    <s v="A21679"/>
    <n v="1100013840359"/>
    <d v="2009-03-05T00:00:00"/>
    <d v="2008-03-28T00:00:00"/>
    <n v="1"/>
    <n v="-98254.9"/>
    <d v="2008-01-27T00:00:00"/>
    <d v="2008-03-27T00:00:00"/>
    <n v="60"/>
    <s v="_B"/>
    <x v="0"/>
    <n v="-16151.490410958902"/>
    <n v="200803"/>
    <n v="2008"/>
    <n v="3"/>
    <x v="2"/>
    <x v="0"/>
    <x v="0"/>
  </r>
  <r>
    <s v="A21679"/>
    <n v="1100013951143"/>
    <d v="2009-03-05T00:00:00"/>
    <d v="2008-03-14T00:00:00"/>
    <n v="356"/>
    <n v="138741"/>
    <d v="2008-01-27T00:00:00"/>
    <d v="2008-03-13T00:00:00"/>
    <n v="46"/>
    <s v="_B"/>
    <x v="0"/>
    <n v="17485.167123287672"/>
    <n v="200803"/>
    <n v="2008"/>
    <n v="3"/>
    <x v="2"/>
    <x v="0"/>
    <x v="0"/>
  </r>
  <r>
    <s v="A21679"/>
    <n v="1100013951143"/>
    <d v="2009-03-05T00:00:00"/>
    <d v="2008-03-14T00:00:00"/>
    <n v="357"/>
    <n v="-107466.9"/>
    <d v="2008-01-27T00:00:00"/>
    <d v="2008-03-13T00:00:00"/>
    <n v="46"/>
    <s v="_B"/>
    <x v="0"/>
    <n v="-13543.773698630135"/>
    <n v="200803"/>
    <n v="2008"/>
    <n v="3"/>
    <x v="2"/>
    <x v="0"/>
    <x v="0"/>
  </r>
  <r>
    <s v="A21679"/>
    <n v="1100014434467"/>
    <d v="2009-03-05T00:00:00"/>
    <d v="2008-04-21T00:00:00"/>
    <n v="43"/>
    <n v="85706.3"/>
    <d v="2008-01-27T00:00:00"/>
    <d v="2008-04-20T00:00:00"/>
    <n v="84"/>
    <s v="_B"/>
    <x v="0"/>
    <n v="19724.189589041096"/>
    <n v="200804"/>
    <n v="2008"/>
    <n v="4"/>
    <x v="2"/>
    <x v="0"/>
    <x v="0"/>
  </r>
  <r>
    <s v="A21679"/>
    <n v="1100014434467"/>
    <d v="2009-03-05T00:00:00"/>
    <d v="2008-04-21T00:00:00"/>
    <n v="210"/>
    <n v="-58469.1"/>
    <d v="2008-01-27T00:00:00"/>
    <d v="2008-04-20T00:00:00"/>
    <n v="84"/>
    <s v="_B"/>
    <x v="0"/>
    <n v="-13455.902465753425"/>
    <n v="200804"/>
    <n v="2008"/>
    <n v="4"/>
    <x v="2"/>
    <x v="0"/>
    <x v="0"/>
  </r>
  <r>
    <s v="C9248"/>
    <n v="1100015702882"/>
    <d v="2009-03-05T00:00:00"/>
    <d v="2008-10-02T00:00:00"/>
    <n v="43"/>
    <n v="-50786.5"/>
    <d v="2008-06-16T00:00:00"/>
    <d v="2008-10-01T00:00:00"/>
    <n v="107"/>
    <s v="_B"/>
    <x v="0"/>
    <n v="-14888.097260273971"/>
    <n v="200810"/>
    <n v="2008"/>
    <n v="10"/>
    <x v="2"/>
    <x v="0"/>
    <x v="0"/>
  </r>
  <r>
    <s v="C9248"/>
    <n v="1100015702882"/>
    <d v="2009-03-05T00:00:00"/>
    <d v="2008-10-02T00:00:00"/>
    <n v="210"/>
    <n v="9940.7000000000007"/>
    <d v="2008-06-16T00:00:00"/>
    <d v="2008-10-01T00:00:00"/>
    <n v="107"/>
    <s v="_B"/>
    <x v="0"/>
    <n v="2914.1230136986305"/>
    <n v="200810"/>
    <n v="2008"/>
    <n v="10"/>
    <x v="2"/>
    <x v="0"/>
    <x v="0"/>
  </r>
  <r>
    <s v="A21679"/>
    <n v="1100020211034"/>
    <d v="2009-03-05T00:00:00"/>
    <d v="2008-04-26T00:00:00"/>
    <n v="1248"/>
    <n v="15629.6"/>
    <d v="2008-04-16T00:00:00"/>
    <d v="2008-04-25T00:00:00"/>
    <n v="9"/>
    <s v="_B"/>
    <x v="0"/>
    <n v="385.38739726027393"/>
    <n v="200804"/>
    <n v="2008"/>
    <n v="4"/>
    <x v="2"/>
    <x v="0"/>
    <x v="0"/>
  </r>
  <r>
    <s v="A21679"/>
    <n v="1100020211034"/>
    <d v="2009-03-05T00:00:00"/>
    <d v="2008-04-26T00:00:00"/>
    <n v="1249"/>
    <n v="-563554.80000000005"/>
    <d v="2008-04-16T00:00:00"/>
    <d v="2008-04-25T00:00:00"/>
    <n v="9"/>
    <s v="_B"/>
    <x v="0"/>
    <n v="-13895.871780821919"/>
    <n v="200804"/>
    <n v="2008"/>
    <n v="4"/>
    <x v="2"/>
    <x v="0"/>
    <x v="0"/>
  </r>
  <r>
    <s v="D12478"/>
    <n v="1100021378426"/>
    <d v="2009-03-05T00:00:00"/>
    <d v="2008-01-30T00:00:00"/>
    <n v="1"/>
    <n v="66180.7"/>
    <d v="2007-10-08T00:00:00"/>
    <d v="2008-01-29T00:00:00"/>
    <n v="113"/>
    <s v="_B"/>
    <x v="0"/>
    <n v="20488.819452054795"/>
    <n v="200801"/>
    <n v="2008"/>
    <n v="1"/>
    <x v="2"/>
    <x v="0"/>
    <x v="0"/>
  </r>
  <r>
    <s v="A19811"/>
    <n v="1100021601079"/>
    <d v="2009-03-05T00:00:00"/>
    <d v="2008-04-21T00:00:00"/>
    <n v="1250"/>
    <n v="-75654.899999999994"/>
    <d v="2008-03-09T00:00:00"/>
    <d v="2008-04-20T00:00:00"/>
    <n v="42"/>
    <s v="_B"/>
    <x v="0"/>
    <n v="-8705.4953424657524"/>
    <n v="200804"/>
    <n v="2008"/>
    <n v="4"/>
    <x v="2"/>
    <x v="0"/>
    <x v="0"/>
  </r>
  <r>
    <s v="A19811"/>
    <n v="1100021601079"/>
    <d v="2009-03-05T00:00:00"/>
    <d v="2008-04-21T00:00:00"/>
    <n v="1251"/>
    <n v="-117838.2"/>
    <d v="2008-03-09T00:00:00"/>
    <d v="2008-04-20T00:00:00"/>
    <n v="42"/>
    <s v="_B"/>
    <x v="0"/>
    <n v="-13559.464109589042"/>
    <n v="200804"/>
    <n v="2008"/>
    <n v="4"/>
    <x v="2"/>
    <x v="0"/>
    <x v="0"/>
  </r>
  <r>
    <s v="A19811"/>
    <n v="1100021932396"/>
    <d v="2009-03-05T00:00:00"/>
    <d v="2008-03-28T00:00:00"/>
    <n v="43"/>
    <n v="322107.8"/>
    <d v="2008-03-08T00:00:00"/>
    <d v="2008-03-27T00:00:00"/>
    <n v="19"/>
    <s v="_B"/>
    <x v="0"/>
    <n v="16767.255342465753"/>
    <n v="200803"/>
    <n v="2008"/>
    <n v="3"/>
    <x v="2"/>
    <x v="0"/>
    <x v="0"/>
  </r>
  <r>
    <s v="A19811"/>
    <n v="1100021932396"/>
    <d v="2009-03-05T00:00:00"/>
    <d v="2008-03-28T00:00:00"/>
    <n v="210"/>
    <n v="-239242.2"/>
    <d v="2008-03-08T00:00:00"/>
    <d v="2008-03-27T00:00:00"/>
    <n v="19"/>
    <s v="_B"/>
    <x v="0"/>
    <n v="-12453.703561643835"/>
    <n v="200803"/>
    <n v="2008"/>
    <n v="3"/>
    <x v="2"/>
    <x v="0"/>
    <x v="0"/>
  </r>
  <r>
    <s v="A21679"/>
    <n v="1100022455773"/>
    <d v="2009-03-05T00:00:00"/>
    <d v="2008-04-09T00:00:00"/>
    <n v="1256"/>
    <n v="-171750.7"/>
    <d v="2008-03-03T00:00:00"/>
    <d v="2008-04-08T00:00:00"/>
    <n v="36"/>
    <s v="_B"/>
    <x v="0"/>
    <n v="-16939.795068493153"/>
    <n v="200804"/>
    <n v="2008"/>
    <n v="4"/>
    <x v="2"/>
    <x v="0"/>
    <x v="0"/>
  </r>
  <r>
    <s v="A21679"/>
    <n v="1100022455773"/>
    <d v="2009-03-05T00:00:00"/>
    <d v="2008-04-09T00:00:00"/>
    <n v="1257"/>
    <n v="2132.1999999999998"/>
    <d v="2008-03-03T00:00:00"/>
    <d v="2008-04-08T00:00:00"/>
    <n v="36"/>
    <s v="_B"/>
    <x v="0"/>
    <n v="210.29917808219176"/>
    <n v="200804"/>
    <n v="2008"/>
    <n v="4"/>
    <x v="2"/>
    <x v="0"/>
    <x v="0"/>
  </r>
  <r>
    <s v="A19811"/>
    <n v="1100022793208"/>
    <d v="2009-03-05T00:00:00"/>
    <d v="2008-04-05T00:00:00"/>
    <n v="1"/>
    <n v="-88274.4"/>
    <d v="2008-01-27T00:00:00"/>
    <d v="2008-04-04T00:00:00"/>
    <n v="68"/>
    <s v="_B"/>
    <x v="0"/>
    <n v="-16445.641643835617"/>
    <n v="200804"/>
    <n v="2008"/>
    <n v="4"/>
    <x v="2"/>
    <x v="0"/>
    <x v="0"/>
  </r>
  <r>
    <s v="C9248"/>
    <n v="1100023541981"/>
    <d v="2009-03-05T00:00:00"/>
    <d v="2008-07-04T00:00:00"/>
    <n v="1"/>
    <n v="-165415.29999999999"/>
    <d v="2008-06-02T00:00:00"/>
    <d v="2008-07-03T00:00:00"/>
    <n v="31"/>
    <s v="_B"/>
    <x v="0"/>
    <n v="-14048.970684931506"/>
    <n v="200807"/>
    <n v="2008"/>
    <n v="7"/>
    <x v="2"/>
    <x v="0"/>
    <x v="0"/>
  </r>
  <r>
    <s v="A19811"/>
    <n v="1100024548659"/>
    <d v="2009-03-05T00:00:00"/>
    <d v="2008-03-15T00:00:00"/>
    <n v="1246"/>
    <n v="-129033.1"/>
    <d v="2008-01-27T00:00:00"/>
    <d v="2008-03-14T00:00:00"/>
    <n v="47"/>
    <s v="_B"/>
    <x v="0"/>
    <n v="-16615.221095890414"/>
    <n v="200803"/>
    <n v="2008"/>
    <n v="3"/>
    <x v="2"/>
    <x v="0"/>
    <x v="0"/>
  </r>
  <r>
    <s v="A19811"/>
    <n v="1100024548659"/>
    <d v="2009-03-05T00:00:00"/>
    <d v="2008-03-15T00:00:00"/>
    <n v="1247"/>
    <n v="-52234.1"/>
    <d v="2008-01-27T00:00:00"/>
    <d v="2008-03-14T00:00:00"/>
    <n v="47"/>
    <s v="_B"/>
    <x v="0"/>
    <n v="-6726.0347945205485"/>
    <n v="200803"/>
    <n v="2008"/>
    <n v="3"/>
    <x v="2"/>
    <x v="0"/>
    <x v="0"/>
  </r>
  <r>
    <s v="D12478"/>
    <n v="1100024793539"/>
    <d v="2009-03-05T00:00:00"/>
    <d v="2008-04-02T00:00:00"/>
    <n v="1256"/>
    <n v="13865"/>
    <d v="2008-01-30T00:00:00"/>
    <d v="2008-04-01T00:00:00"/>
    <n v="62"/>
    <s v="_B"/>
    <x v="0"/>
    <n v="2355.1506849315069"/>
    <n v="200804"/>
    <n v="2008"/>
    <n v="4"/>
    <x v="2"/>
    <x v="0"/>
    <x v="0"/>
  </r>
  <r>
    <s v="D12478"/>
    <n v="1100024793539"/>
    <d v="2009-03-05T00:00:00"/>
    <d v="2008-04-02T00:00:00"/>
    <n v="1257"/>
    <n v="-9002.7000000000007"/>
    <d v="2008-01-30T00:00:00"/>
    <d v="2008-04-01T00:00:00"/>
    <n v="62"/>
    <s v="_B"/>
    <x v="0"/>
    <n v="-1529.2257534246576"/>
    <n v="200804"/>
    <n v="2008"/>
    <n v="4"/>
    <x v="2"/>
    <x v="0"/>
    <x v="0"/>
  </r>
  <r>
    <s v="C9248"/>
    <n v="1100025384682"/>
    <d v="2009-03-05T00:00:00"/>
    <d v="2007-09-06T00:00:00"/>
    <n v="1"/>
    <n v="-13897"/>
    <d v="2007-02-11T00:00:00"/>
    <d v="2007-09-05T00:00:00"/>
    <n v="206"/>
    <s v="_B"/>
    <x v="0"/>
    <n v="-7843.2383561643828"/>
    <n v="200709"/>
    <n v="2007"/>
    <n v="9"/>
    <x v="2"/>
    <x v="0"/>
    <x v="0"/>
  </r>
  <r>
    <s v="P9917"/>
    <n v="1100025643268"/>
    <d v="2009-03-05T00:00:00"/>
    <d v="2008-08-26T00:00:00"/>
    <n v="1"/>
    <n v="-60727.5"/>
    <d v="2008-06-20T00:00:00"/>
    <d v="2008-08-25T00:00:00"/>
    <n v="66"/>
    <s v="_B"/>
    <x v="0"/>
    <n v="-10980.86301369863"/>
    <n v="200808"/>
    <n v="2008"/>
    <n v="8"/>
    <x v="2"/>
    <x v="0"/>
    <x v="0"/>
  </r>
  <r>
    <s v="P9917"/>
    <n v="1100039382695"/>
    <d v="2009-03-05T00:00:00"/>
    <d v="2008-07-10T00:00:00"/>
    <n v="44"/>
    <n v="-440000.4"/>
    <d v="2008-06-09T00:00:00"/>
    <d v="2008-07-09T00:00:00"/>
    <n v="30"/>
    <s v="_B"/>
    <x v="0"/>
    <n v="-36164.416438356166"/>
    <n v="200807"/>
    <n v="2008"/>
    <n v="7"/>
    <x v="2"/>
    <x v="0"/>
    <x v="0"/>
  </r>
  <r>
    <s v="P9917"/>
    <n v="1100039382695"/>
    <d v="2009-03-05T00:00:00"/>
    <d v="2008-07-10T00:00:00"/>
    <n v="208"/>
    <n v="-81610.399999999994"/>
    <d v="2008-06-09T00:00:00"/>
    <d v="2008-07-09T00:00:00"/>
    <n v="30"/>
    <s v="_B"/>
    <x v="0"/>
    <n v="-6707.7041095890409"/>
    <n v="200807"/>
    <n v="2008"/>
    <n v="7"/>
    <x v="2"/>
    <x v="0"/>
    <x v="0"/>
  </r>
  <r>
    <s v="A19811"/>
    <n v="1100050136521"/>
    <d v="2009-03-05T00:00:00"/>
    <d v="2008-07-27T00:00:00"/>
    <n v="1"/>
    <n v="-430115.5"/>
    <d v="2008-07-22T00:00:00"/>
    <d v="2008-07-26T00:00:00"/>
    <n v="4"/>
    <s v="_B"/>
    <x v="0"/>
    <n v="-4713.5945205479456"/>
    <n v="200807"/>
    <n v="2008"/>
    <n v="7"/>
    <x v="2"/>
    <x v="0"/>
    <x v="0"/>
  </r>
  <r>
    <s v="P9917"/>
    <n v="1160000149123"/>
    <d v="2009-03-05T00:00:00"/>
    <d v="2008-05-21T00:00:00"/>
    <n v="1"/>
    <n v="-145993.5"/>
    <d v="2008-04-23T00:00:00"/>
    <d v="2008-05-20T00:00:00"/>
    <n v="27"/>
    <s v="_B"/>
    <x v="0"/>
    <n v="-10799.519178082192"/>
    <n v="200805"/>
    <n v="2008"/>
    <n v="5"/>
    <x v="2"/>
    <x v="0"/>
    <x v="0"/>
  </r>
  <r>
    <s v="A19811"/>
    <n v="1160000531939"/>
    <d v="2009-03-05T00:00:00"/>
    <d v="2008-04-19T00:00:00"/>
    <n v="1"/>
    <n v="-32125.7"/>
    <d v="2008-01-27T00:00:00"/>
    <d v="2008-04-18T00:00:00"/>
    <n v="82"/>
    <s v="_B"/>
    <x v="0"/>
    <n v="-7217.2805479452054"/>
    <n v="200804"/>
    <n v="2008"/>
    <n v="4"/>
    <x v="2"/>
    <x v="0"/>
    <x v="0"/>
  </r>
  <r>
    <s v="A21679"/>
    <n v="1100005573401"/>
    <d v="2009-03-06T00:00:00"/>
    <d v="2008-10-07T00:00:00"/>
    <n v="43"/>
    <n v="-63008.4"/>
    <d v="2008-08-07T00:00:00"/>
    <d v="2008-10-06T00:00:00"/>
    <n v="60"/>
    <s v="_B"/>
    <x v="0"/>
    <n v="-10357.545205479453"/>
    <n v="200810"/>
    <n v="2008"/>
    <n v="10"/>
    <x v="2"/>
    <x v="0"/>
    <x v="0"/>
  </r>
  <r>
    <s v="A21679"/>
    <n v="1100005573401"/>
    <d v="2009-03-06T00:00:00"/>
    <d v="2008-10-07T00:00:00"/>
    <n v="210"/>
    <n v="-133058.4"/>
    <d v="2008-08-07T00:00:00"/>
    <d v="2008-10-06T00:00:00"/>
    <n v="60"/>
    <s v="_B"/>
    <x v="0"/>
    <n v="-21872.613698630135"/>
    <n v="200810"/>
    <n v="2008"/>
    <n v="10"/>
    <x v="2"/>
    <x v="0"/>
    <x v="0"/>
  </r>
  <r>
    <s v="A21679"/>
    <n v="1100006731460"/>
    <d v="2009-03-06T00:00:00"/>
    <d v="2008-09-07T00:00:00"/>
    <n v="1202"/>
    <n v="-1895.8"/>
    <d v="2007-12-01T00:00:00"/>
    <d v="2008-09-06T00:00:00"/>
    <n v="280"/>
    <s v="_B"/>
    <x v="0"/>
    <n v="-1454.3123287671233"/>
    <n v="200809"/>
    <n v="2008"/>
    <n v="9"/>
    <x v="2"/>
    <x v="0"/>
    <x v="0"/>
  </r>
  <r>
    <s v="A21679"/>
    <n v="1100006731460"/>
    <d v="2009-03-06T00:00:00"/>
    <d v="2008-09-07T00:00:00"/>
    <n v="1203"/>
    <n v="7467.3"/>
    <d v="2007-12-01T00:00:00"/>
    <d v="2008-09-06T00:00:00"/>
    <n v="280"/>
    <s v="_B"/>
    <x v="0"/>
    <n v="5728.3397260273978"/>
    <n v="200809"/>
    <n v="2008"/>
    <n v="9"/>
    <x v="2"/>
    <x v="0"/>
    <x v="0"/>
  </r>
  <r>
    <s v="A19811"/>
    <n v="1100007598737"/>
    <d v="2009-03-06T00:00:00"/>
    <d v="2008-04-28T00:00:00"/>
    <n v="1250"/>
    <n v="-240123.8"/>
    <d v="2008-03-29T00:00:00"/>
    <d v="2008-04-27T00:00:00"/>
    <n v="29"/>
    <s v="_B"/>
    <x v="0"/>
    <n v="-19078.329315068491"/>
    <n v="200804"/>
    <n v="2008"/>
    <n v="4"/>
    <x v="2"/>
    <x v="0"/>
    <x v="0"/>
  </r>
  <r>
    <s v="A19811"/>
    <n v="1100007598737"/>
    <d v="2009-03-06T00:00:00"/>
    <d v="2008-04-28T00:00:00"/>
    <n v="1251"/>
    <n v="2871.2"/>
    <d v="2008-03-29T00:00:00"/>
    <d v="2008-04-27T00:00:00"/>
    <n v="29"/>
    <s v="_B"/>
    <x v="0"/>
    <n v="228.12273972602739"/>
    <n v="200804"/>
    <n v="2008"/>
    <n v="4"/>
    <x v="2"/>
    <x v="0"/>
    <x v="0"/>
  </r>
  <r>
    <s v="A19811"/>
    <n v="1100008646940"/>
    <d v="2009-03-06T00:00:00"/>
    <d v="2008-04-22T00:00:00"/>
    <n v="43"/>
    <n v="-157655.9"/>
    <d v="2008-03-11T00:00:00"/>
    <d v="2008-04-21T00:00:00"/>
    <n v="41"/>
    <s v="_B"/>
    <x v="0"/>
    <n v="-17709.292876712327"/>
    <n v="200804"/>
    <n v="2008"/>
    <n v="4"/>
    <x v="2"/>
    <x v="0"/>
    <x v="0"/>
  </r>
  <r>
    <s v="A19811"/>
    <n v="1100008646940"/>
    <d v="2009-03-06T00:00:00"/>
    <d v="2008-04-22T00:00:00"/>
    <n v="210"/>
    <n v="119302.39999999999"/>
    <d v="2008-03-11T00:00:00"/>
    <d v="2008-04-21T00:00:00"/>
    <n v="41"/>
    <s v="_B"/>
    <x v="0"/>
    <n v="13401.091506849314"/>
    <n v="200804"/>
    <n v="2008"/>
    <n v="4"/>
    <x v="2"/>
    <x v="0"/>
    <x v="0"/>
  </r>
  <r>
    <s v="A19811"/>
    <n v="1100009158119"/>
    <d v="2009-03-06T00:00:00"/>
    <d v="2008-04-30T00:00:00"/>
    <n v="43"/>
    <n v="-216858.9"/>
    <d v="2008-04-04T00:00:00"/>
    <d v="2008-04-29T00:00:00"/>
    <n v="25"/>
    <s v="_B"/>
    <x v="0"/>
    <n v="-14853.349315068494"/>
    <n v="200804"/>
    <n v="2008"/>
    <n v="4"/>
    <x v="2"/>
    <x v="0"/>
    <x v="0"/>
  </r>
  <r>
    <s v="A19811"/>
    <n v="1100009158119"/>
    <d v="2009-03-06T00:00:00"/>
    <d v="2008-04-30T00:00:00"/>
    <n v="210"/>
    <n v="-18493"/>
    <d v="2008-04-04T00:00:00"/>
    <d v="2008-04-29T00:00:00"/>
    <n v="25"/>
    <s v="_B"/>
    <x v="0"/>
    <n v="-1266.6438356164383"/>
    <n v="200804"/>
    <n v="2008"/>
    <n v="4"/>
    <x v="2"/>
    <x v="0"/>
    <x v="0"/>
  </r>
  <r>
    <s v="A21679"/>
    <n v="1100009609949"/>
    <d v="2009-03-06T00:00:00"/>
    <d v="2008-02-12T00:00:00"/>
    <n v="43"/>
    <n v="-34148.300000000003"/>
    <d v="2007-09-21T00:00:00"/>
    <d v="2008-02-11T00:00:00"/>
    <n v="143"/>
    <s v="_B"/>
    <x v="0"/>
    <n v="-13378.649041095892"/>
    <n v="200802"/>
    <n v="2008"/>
    <n v="2"/>
    <x v="2"/>
    <x v="0"/>
    <x v="0"/>
  </r>
  <r>
    <s v="A21679"/>
    <n v="1100009609949"/>
    <d v="2009-03-06T00:00:00"/>
    <d v="2008-02-12T00:00:00"/>
    <n v="210"/>
    <n v="34813.5"/>
    <d v="2007-09-21T00:00:00"/>
    <d v="2008-02-11T00:00:00"/>
    <n v="143"/>
    <s v="_B"/>
    <x v="0"/>
    <n v="13639.261643835618"/>
    <n v="200802"/>
    <n v="2008"/>
    <n v="2"/>
    <x v="2"/>
    <x v="0"/>
    <x v="0"/>
  </r>
  <r>
    <s v="A21679"/>
    <n v="1100010317364"/>
    <d v="2009-03-06T00:00:00"/>
    <d v="2008-04-29T00:00:00"/>
    <n v="1256"/>
    <n v="-930.3"/>
    <d v="2007-08-01T00:00:00"/>
    <d v="2008-04-28T00:00:00"/>
    <n v="271"/>
    <s v="_B"/>
    <x v="0"/>
    <n v="-690.71589041095888"/>
    <n v="200804"/>
    <n v="2008"/>
    <n v="4"/>
    <x v="2"/>
    <x v="0"/>
    <x v="0"/>
  </r>
  <r>
    <s v="A21679"/>
    <n v="1100010317364"/>
    <d v="2009-03-06T00:00:00"/>
    <d v="2008-04-29T00:00:00"/>
    <n v="1257"/>
    <n v="29846.3"/>
    <d v="2007-08-01T00:00:00"/>
    <d v="2008-04-28T00:00:00"/>
    <n v="271"/>
    <s v="_B"/>
    <x v="0"/>
    <n v="22159.855616438355"/>
    <n v="200804"/>
    <n v="2008"/>
    <n v="4"/>
    <x v="2"/>
    <x v="0"/>
    <x v="0"/>
  </r>
  <r>
    <s v="A19811"/>
    <n v="1100012774402"/>
    <d v="2009-03-06T00:00:00"/>
    <d v="2008-04-20T00:00:00"/>
    <n v="1"/>
    <n v="-77474.100000000006"/>
    <d v="2008-01-30T00:00:00"/>
    <d v="2008-04-19T00:00:00"/>
    <n v="80"/>
    <s v="_B"/>
    <x v="0"/>
    <n v="-16980.624657534248"/>
    <n v="200804"/>
    <n v="2008"/>
    <n v="4"/>
    <x v="2"/>
    <x v="0"/>
    <x v="0"/>
  </r>
  <r>
    <s v="A19811"/>
    <n v="1100014000356"/>
    <d v="2009-03-06T00:00:00"/>
    <d v="2008-04-20T00:00:00"/>
    <n v="1"/>
    <n v="-739043.3"/>
    <d v="2008-04-10T00:00:00"/>
    <d v="2008-04-19T00:00:00"/>
    <n v="9"/>
    <s v="_B"/>
    <x v="0"/>
    <n v="-18222.985479452054"/>
    <n v="200804"/>
    <n v="2008"/>
    <n v="4"/>
    <x v="2"/>
    <x v="0"/>
    <x v="0"/>
  </r>
  <r>
    <s v="A19811"/>
    <n v="1100015657705"/>
    <d v="2009-03-06T00:00:00"/>
    <d v="2008-03-01T00:00:00"/>
    <n v="1"/>
    <n v="-187067.9"/>
    <d v="2008-01-30T00:00:00"/>
    <d v="2008-02-29T00:00:00"/>
    <n v="30"/>
    <s v="_B"/>
    <x v="0"/>
    <n v="-15375.443835616439"/>
    <n v="200803"/>
    <n v="2008"/>
    <n v="3"/>
    <x v="2"/>
    <x v="0"/>
    <x v="0"/>
  </r>
  <r>
    <s v="A21679"/>
    <n v="1100022938974"/>
    <d v="2009-03-06T00:00:00"/>
    <d v="2007-10-18T00:00:00"/>
    <n v="1226"/>
    <n v="107582.8"/>
    <d v="2007-08-01T00:00:00"/>
    <d v="2007-10-17T00:00:00"/>
    <n v="77"/>
    <s v="_B"/>
    <x v="0"/>
    <n v="22695.549589041097"/>
    <n v="200710"/>
    <n v="2007"/>
    <n v="10"/>
    <x v="2"/>
    <x v="0"/>
    <x v="0"/>
  </r>
  <r>
    <s v="A21679"/>
    <n v="1100022938974"/>
    <d v="2009-03-06T00:00:00"/>
    <d v="2007-10-18T00:00:00"/>
    <n v="1227"/>
    <n v="-94368"/>
    <d v="2007-08-01T00:00:00"/>
    <d v="2007-10-17T00:00:00"/>
    <n v="77"/>
    <s v="_B"/>
    <x v="0"/>
    <n v="-19907.769863013698"/>
    <n v="200710"/>
    <n v="2007"/>
    <n v="10"/>
    <x v="2"/>
    <x v="0"/>
    <x v="0"/>
  </r>
  <r>
    <s v="A19811"/>
    <n v="1100024063335"/>
    <d v="2009-03-06T00:00:00"/>
    <d v="2008-02-26T00:00:00"/>
    <n v="1"/>
    <n v="-227466.1"/>
    <d v="2008-01-31T00:00:00"/>
    <d v="2008-02-25T00:00:00"/>
    <n v="25"/>
    <s v="_B"/>
    <x v="0"/>
    <n v="-15579.869863013699"/>
    <n v="200802"/>
    <n v="2008"/>
    <n v="2"/>
    <x v="2"/>
    <x v="0"/>
    <x v="0"/>
  </r>
  <r>
    <s v="A21679"/>
    <n v="1160000642370"/>
    <d v="2009-03-06T00:00:00"/>
    <d v="2007-10-16T00:00:00"/>
    <n v="1"/>
    <n v="-92065.5"/>
    <d v="2007-08-21T00:00:00"/>
    <d v="2007-10-15T00:00:00"/>
    <n v="55"/>
    <s v="_B"/>
    <x v="0"/>
    <n v="-13872.883561643835"/>
    <n v="200710"/>
    <n v="2007"/>
    <n v="10"/>
    <x v="2"/>
    <x v="0"/>
    <x v="0"/>
  </r>
  <r>
    <s v="A19811"/>
    <n v="1418374691009"/>
    <d v="2009-03-09T00:00:00"/>
    <d v="2008-06-16T00:00:00"/>
    <n v="43"/>
    <n v="-17980.8"/>
    <d v="2008-02-01T00:00:00"/>
    <d v="2008-06-15T00:00:00"/>
    <n v="135"/>
    <s v="_E"/>
    <x v="1"/>
    <n v="-6650.4328767123288"/>
    <n v="200806"/>
    <n v="2008"/>
    <n v="6"/>
    <x v="2"/>
    <x v="0"/>
    <x v="0"/>
  </r>
  <r>
    <s v="A19811"/>
    <n v="1418374691009"/>
    <d v="2009-03-09T00:00:00"/>
    <d v="2008-06-16T00:00:00"/>
    <n v="210"/>
    <n v="-442010.4"/>
    <d v="2008-02-01T00:00:00"/>
    <d v="2008-06-15T00:00:00"/>
    <n v="135"/>
    <s v="_E"/>
    <x v="1"/>
    <n v="-163483.298630137"/>
    <n v="200806"/>
    <n v="2008"/>
    <n v="6"/>
    <x v="2"/>
    <x v="0"/>
    <x v="0"/>
  </r>
  <r>
    <s v="R15751"/>
    <n v="1419753160007"/>
    <d v="2009-03-09T00:00:00"/>
    <d v="2008-09-19T00:00:00"/>
    <n v="1273"/>
    <n v="47464.2"/>
    <d v="2008-04-06T00:00:00"/>
    <d v="2008-09-18T00:00:00"/>
    <n v="165"/>
    <s v="_E"/>
    <x v="1"/>
    <n v="21456.419178082189"/>
    <n v="200809"/>
    <n v="2008"/>
    <n v="9"/>
    <x v="2"/>
    <x v="0"/>
    <x v="0"/>
  </r>
  <r>
    <s v="R15751"/>
    <n v="1419753160007"/>
    <d v="2009-03-09T00:00:00"/>
    <d v="2008-09-19T00:00:00"/>
    <n v="1274"/>
    <n v="39319.599999999999"/>
    <d v="2008-04-06T00:00:00"/>
    <d v="2008-09-18T00:00:00"/>
    <n v="165"/>
    <s v="_E"/>
    <x v="1"/>
    <n v="17774.613698630135"/>
    <n v="200809"/>
    <n v="2008"/>
    <n v="9"/>
    <x v="2"/>
    <x v="0"/>
    <x v="0"/>
  </r>
  <r>
    <s v="A19811"/>
    <n v="1420020500000"/>
    <d v="2009-03-09T00:00:00"/>
    <d v="2009-02-17T00:00:00"/>
    <n v="43"/>
    <n v="34468.300000000003"/>
    <d v="2008-10-09T00:00:00"/>
    <d v="2009-02-16T00:00:00"/>
    <n v="130"/>
    <s v="_E"/>
    <x v="1"/>
    <n v="12276.380821917808"/>
    <n v="200902"/>
    <n v="2009"/>
    <n v="2"/>
    <x v="2"/>
    <x v="0"/>
    <x v="0"/>
  </r>
  <r>
    <s v="A19811"/>
    <n v="1420020500000"/>
    <d v="2009-03-09T00:00:00"/>
    <d v="2009-02-17T00:00:00"/>
    <n v="210"/>
    <n v="2991.8"/>
    <d v="2008-10-09T00:00:00"/>
    <d v="2009-02-16T00:00:00"/>
    <n v="130"/>
    <s v="_E"/>
    <x v="1"/>
    <n v="1065.5726027397261"/>
    <n v="200902"/>
    <n v="2009"/>
    <n v="2"/>
    <x v="2"/>
    <x v="0"/>
    <x v="0"/>
  </r>
  <r>
    <s v="C9248"/>
    <n v="1100000281445"/>
    <d v="2009-03-09T00:00:00"/>
    <d v="2008-08-05T00:00:00"/>
    <n v="1"/>
    <n v="-162014.1"/>
    <d v="2008-07-05T00:00:00"/>
    <d v="2008-08-04T00:00:00"/>
    <n v="30"/>
    <s v="_B"/>
    <x v="0"/>
    <n v="-13316.227397260274"/>
    <n v="200808"/>
    <n v="2008"/>
    <n v="8"/>
    <x v="2"/>
    <x v="0"/>
    <x v="0"/>
  </r>
  <r>
    <s v="A19811"/>
    <n v="1100000449996"/>
    <d v="2009-03-09T00:00:00"/>
    <d v="2008-10-07T00:00:00"/>
    <n v="43"/>
    <n v="-90696.6"/>
    <d v="2008-07-17T00:00:00"/>
    <d v="2008-10-06T00:00:00"/>
    <n v="81"/>
    <s v="_B"/>
    <x v="0"/>
    <n v="-20127.190684931509"/>
    <n v="200810"/>
    <n v="2008"/>
    <n v="10"/>
    <x v="2"/>
    <x v="0"/>
    <x v="0"/>
  </r>
  <r>
    <s v="A19811"/>
    <n v="1100000449996"/>
    <d v="2009-03-09T00:00:00"/>
    <d v="2008-10-07T00:00:00"/>
    <n v="210"/>
    <n v="-13723.9"/>
    <d v="2008-07-17T00:00:00"/>
    <d v="2008-10-06T00:00:00"/>
    <n v="81"/>
    <s v="_B"/>
    <x v="0"/>
    <n v="-3045.5778082191782"/>
    <n v="200810"/>
    <n v="2008"/>
    <n v="10"/>
    <x v="2"/>
    <x v="0"/>
    <x v="0"/>
  </r>
  <r>
    <s v="A19811"/>
    <n v="1100001340580"/>
    <d v="2009-03-09T00:00:00"/>
    <d v="2008-08-09T00:00:00"/>
    <n v="1"/>
    <n v="-140511.5"/>
    <d v="2008-08-02T00:00:00"/>
    <d v="2008-08-08T00:00:00"/>
    <n v="6"/>
    <s v="_B"/>
    <x v="0"/>
    <n v="-2309.7780821917809"/>
    <n v="200808"/>
    <n v="2008"/>
    <n v="8"/>
    <x v="2"/>
    <x v="0"/>
    <x v="0"/>
  </r>
  <r>
    <s v="D12478"/>
    <n v="1100002207160"/>
    <d v="2009-03-09T00:00:00"/>
    <d v="2008-04-18T00:00:00"/>
    <n v="184"/>
    <n v="-196898.5"/>
    <d v="2008-03-23T00:00:00"/>
    <d v="2008-04-17T00:00:00"/>
    <n v="25"/>
    <s v="_B"/>
    <x v="0"/>
    <n v="-13486.198630136985"/>
    <n v="200804"/>
    <n v="2008"/>
    <n v="4"/>
    <x v="2"/>
    <x v="0"/>
    <x v="0"/>
  </r>
  <r>
    <s v="D12478"/>
    <n v="1100002207160"/>
    <d v="2009-03-09T00:00:00"/>
    <d v="2008-04-18T00:00:00"/>
    <n v="187"/>
    <n v="-362761.9"/>
    <d v="2008-03-23T00:00:00"/>
    <d v="2008-04-17T00:00:00"/>
    <n v="25"/>
    <s v="_B"/>
    <x v="0"/>
    <n v="-24846.705479452055"/>
    <n v="200804"/>
    <n v="2008"/>
    <n v="4"/>
    <x v="2"/>
    <x v="0"/>
    <x v="0"/>
  </r>
  <r>
    <s v="D12478"/>
    <n v="1100002207160"/>
    <d v="2009-03-09T00:00:00"/>
    <d v="2008-04-18T00:00:00"/>
    <n v="210"/>
    <n v="-86491"/>
    <d v="2008-03-23T00:00:00"/>
    <d v="2008-04-17T00:00:00"/>
    <n v="25"/>
    <s v="_B"/>
    <x v="0"/>
    <n v="-5924.0410958904104"/>
    <n v="200804"/>
    <n v="2008"/>
    <n v="4"/>
    <x v="2"/>
    <x v="0"/>
    <x v="0"/>
  </r>
  <r>
    <s v="R15751"/>
    <n v="1100002936402"/>
    <d v="2009-03-09T00:00:00"/>
    <d v="2008-05-27T00:00:00"/>
    <n v="43"/>
    <n v="107169.5"/>
    <d v="2008-04-20T00:00:00"/>
    <d v="2008-05-26T00:00:00"/>
    <n v="36"/>
    <s v="_B"/>
    <x v="0"/>
    <n v="10570.142465753424"/>
    <n v="200805"/>
    <n v="2008"/>
    <n v="5"/>
    <x v="2"/>
    <x v="0"/>
    <x v="0"/>
  </r>
  <r>
    <s v="R15751"/>
    <n v="1100002936402"/>
    <d v="2009-03-09T00:00:00"/>
    <d v="2008-05-27T00:00:00"/>
    <n v="210"/>
    <n v="-97780.4"/>
    <d v="2008-04-20T00:00:00"/>
    <d v="2008-05-26T00:00:00"/>
    <n v="36"/>
    <s v="_B"/>
    <x v="0"/>
    <n v="-9644.0942465753433"/>
    <n v="200805"/>
    <n v="2008"/>
    <n v="5"/>
    <x v="2"/>
    <x v="0"/>
    <x v="0"/>
  </r>
  <r>
    <s v="P9917"/>
    <n v="1100004527440"/>
    <d v="2009-03-09T00:00:00"/>
    <d v="2008-12-19T00:00:00"/>
    <n v="1"/>
    <n v="-26779"/>
    <d v="2008-09-16T00:00:00"/>
    <d v="2008-12-18T00:00:00"/>
    <n v="93"/>
    <s v="_B"/>
    <x v="0"/>
    <n v="-6823.1424657534244"/>
    <n v="200812"/>
    <n v="2008"/>
    <n v="12"/>
    <x v="2"/>
    <x v="0"/>
    <x v="0"/>
  </r>
  <r>
    <s v="D12478"/>
    <n v="1100005271869"/>
    <d v="2009-03-09T00:00:00"/>
    <d v="2008-04-27T00:00:00"/>
    <n v="1"/>
    <n v="-508069"/>
    <d v="2008-04-12T00:00:00"/>
    <d v="2008-04-26T00:00:00"/>
    <n v="14"/>
    <s v="_B"/>
    <x v="0"/>
    <n v="-19487.57808219178"/>
    <n v="200804"/>
    <n v="2008"/>
    <n v="4"/>
    <x v="2"/>
    <x v="0"/>
    <x v="0"/>
  </r>
  <r>
    <s v="R15751"/>
    <n v="1100010763357"/>
    <d v="2009-03-09T00:00:00"/>
    <d v="2008-06-10T00:00:00"/>
    <n v="1242"/>
    <n v="113895.6"/>
    <d v="2008-04-17T00:00:00"/>
    <d v="2008-06-09T00:00:00"/>
    <n v="53"/>
    <s v="_B"/>
    <x v="0"/>
    <n v="16538.265205479453"/>
    <n v="200806"/>
    <n v="2008"/>
    <n v="6"/>
    <x v="2"/>
    <x v="0"/>
    <x v="0"/>
  </r>
  <r>
    <s v="R15751"/>
    <n v="1100010763357"/>
    <d v="2009-03-09T00:00:00"/>
    <d v="2008-06-10T00:00:00"/>
    <n v="1243"/>
    <n v="-107296.3"/>
    <d v="2008-04-17T00:00:00"/>
    <d v="2008-06-09T00:00:00"/>
    <n v="53"/>
    <s v="_B"/>
    <x v="0"/>
    <n v="-15580.010684931509"/>
    <n v="200806"/>
    <n v="2008"/>
    <n v="6"/>
    <x v="2"/>
    <x v="0"/>
    <x v="0"/>
  </r>
  <r>
    <s v="C9248"/>
    <n v="1100019191771"/>
    <d v="2009-03-09T00:00:00"/>
    <d v="2008-07-17T00:00:00"/>
    <n v="1235"/>
    <n v="-125348.1"/>
    <d v="2008-06-11T00:00:00"/>
    <d v="2008-07-16T00:00:00"/>
    <n v="35"/>
    <s v="_B"/>
    <x v="0"/>
    <n v="-12019.680821917809"/>
    <n v="200807"/>
    <n v="2008"/>
    <n v="7"/>
    <x v="2"/>
    <x v="0"/>
    <x v="0"/>
  </r>
  <r>
    <s v="C9248"/>
    <n v="1100019191771"/>
    <d v="2009-03-09T00:00:00"/>
    <d v="2008-07-17T00:00:00"/>
    <n v="1237"/>
    <n v="-238561.8"/>
    <d v="2008-06-11T00:00:00"/>
    <d v="2008-07-16T00:00:00"/>
    <n v="35"/>
    <s v="_B"/>
    <x v="0"/>
    <n v="-22875.789041095886"/>
    <n v="200807"/>
    <n v="2008"/>
    <n v="7"/>
    <x v="2"/>
    <x v="0"/>
    <x v="0"/>
  </r>
  <r>
    <s v="C9248"/>
    <n v="1100019191771"/>
    <d v="2009-03-09T00:00:00"/>
    <d v="2008-07-17T00:00:00"/>
    <n v="1236"/>
    <n v="-15049.5"/>
    <d v="2008-06-11T00:00:00"/>
    <d v="2008-07-16T00:00:00"/>
    <n v="35"/>
    <s v="_B"/>
    <x v="0"/>
    <n v="-1443.1027397260273"/>
    <n v="200807"/>
    <n v="2008"/>
    <n v="7"/>
    <x v="2"/>
    <x v="0"/>
    <x v="0"/>
  </r>
  <r>
    <s v="R15751"/>
    <n v="1100019974527"/>
    <d v="2009-03-09T00:00:00"/>
    <d v="2008-04-30T00:00:00"/>
    <n v="1"/>
    <n v="-1856890.8"/>
    <d v="2008-04-13T00:00:00"/>
    <d v="2008-04-29T00:00:00"/>
    <n v="16"/>
    <s v="_B"/>
    <x v="0"/>
    <n v="-81397.952876712327"/>
    <n v="200804"/>
    <n v="2008"/>
    <n v="4"/>
    <x v="2"/>
    <x v="0"/>
    <x v="0"/>
  </r>
  <r>
    <s v="R15751"/>
    <n v="1100020266770"/>
    <d v="2009-03-09T00:00:00"/>
    <d v="2008-06-16T00:00:00"/>
    <n v="43"/>
    <n v="101689.9"/>
    <d v="2008-05-17T00:00:00"/>
    <d v="2008-06-15T00:00:00"/>
    <n v="29"/>
    <s v="_B"/>
    <x v="0"/>
    <n v="8079.4715068493151"/>
    <n v="200806"/>
    <n v="2008"/>
    <n v="6"/>
    <x v="2"/>
    <x v="0"/>
    <x v="0"/>
  </r>
  <r>
    <s v="R15751"/>
    <n v="1100020266770"/>
    <d v="2009-03-09T00:00:00"/>
    <d v="2008-06-16T00:00:00"/>
    <n v="210"/>
    <n v="-87546.6"/>
    <d v="2008-05-17T00:00:00"/>
    <d v="2008-06-15T00:00:00"/>
    <n v="29"/>
    <s v="_B"/>
    <x v="0"/>
    <n v="-6955.7572602739729"/>
    <n v="200806"/>
    <n v="2008"/>
    <n v="6"/>
    <x v="2"/>
    <x v="0"/>
    <x v="0"/>
  </r>
  <r>
    <s v="A19811"/>
    <n v="1100021519432"/>
    <d v="2009-03-09T00:00:00"/>
    <d v="2008-04-29T00:00:00"/>
    <n v="1"/>
    <n v="-655143.5"/>
    <d v="2008-04-17T00:00:00"/>
    <d v="2008-04-28T00:00:00"/>
    <n v="11"/>
    <s v="_B"/>
    <x v="0"/>
    <n v="-19744.050684931506"/>
    <n v="200804"/>
    <n v="2008"/>
    <n v="4"/>
    <x v="2"/>
    <x v="0"/>
    <x v="0"/>
  </r>
  <r>
    <s v="C9248"/>
    <n v="1100021877577"/>
    <d v="2009-03-09T00:00:00"/>
    <d v="2008-07-10T00:00:00"/>
    <n v="43"/>
    <n v="-212387"/>
    <d v="2008-06-12T00:00:00"/>
    <d v="2008-07-09T00:00:00"/>
    <n v="27"/>
    <s v="_B"/>
    <x v="0"/>
    <n v="-15710.819178082193"/>
    <n v="200807"/>
    <n v="2008"/>
    <n v="7"/>
    <x v="2"/>
    <x v="0"/>
    <x v="0"/>
  </r>
  <r>
    <s v="C9248"/>
    <n v="1100021877577"/>
    <d v="2009-03-09T00:00:00"/>
    <d v="2008-07-10T00:00:00"/>
    <n v="210"/>
    <n v="-274908.59999999998"/>
    <d v="2008-06-12T00:00:00"/>
    <d v="2008-07-09T00:00:00"/>
    <n v="27"/>
    <s v="_B"/>
    <x v="0"/>
    <n v="-20335.704657534247"/>
    <n v="200807"/>
    <n v="2008"/>
    <n v="7"/>
    <x v="2"/>
    <x v="0"/>
    <x v="0"/>
  </r>
  <r>
    <s v="C9248"/>
    <n v="1100022216363"/>
    <d v="2009-03-09T00:00:00"/>
    <d v="2008-06-22T00:00:00"/>
    <n v="43"/>
    <n v="31795.4"/>
    <d v="2008-05-09T00:00:00"/>
    <d v="2008-06-21T00:00:00"/>
    <n v="43"/>
    <s v="_B"/>
    <x v="0"/>
    <n v="3745.7594520547946"/>
    <n v="200806"/>
    <n v="2008"/>
    <n v="6"/>
    <x v="2"/>
    <x v="0"/>
    <x v="0"/>
  </r>
  <r>
    <s v="C9248"/>
    <n v="1100022216363"/>
    <d v="2009-03-09T00:00:00"/>
    <d v="2008-06-22T00:00:00"/>
    <n v="210"/>
    <n v="-46949.3"/>
    <d v="2008-05-09T00:00:00"/>
    <d v="2008-06-21T00:00:00"/>
    <n v="43"/>
    <s v="_B"/>
    <x v="0"/>
    <n v="-5531.0134246575344"/>
    <n v="200806"/>
    <n v="2008"/>
    <n v="6"/>
    <x v="2"/>
    <x v="0"/>
    <x v="0"/>
  </r>
  <r>
    <s v="C9248"/>
    <n v="1100024136300"/>
    <d v="2009-03-09T00:00:00"/>
    <d v="2008-07-17T00:00:00"/>
    <n v="1"/>
    <n v="-221879"/>
    <d v="2008-06-21T00:00:00"/>
    <d v="2008-07-16T00:00:00"/>
    <n v="25"/>
    <s v="_B"/>
    <x v="0"/>
    <n v="-15197.191780821919"/>
    <n v="200807"/>
    <n v="2008"/>
    <n v="7"/>
    <x v="2"/>
    <x v="0"/>
    <x v="0"/>
  </r>
  <r>
    <s v="P9917"/>
    <n v="1100025120161"/>
    <d v="2009-03-09T00:00:00"/>
    <d v="2008-12-17T00:00:00"/>
    <n v="1235"/>
    <n v="-25218.6"/>
    <d v="2008-08-21T00:00:00"/>
    <d v="2008-12-16T00:00:00"/>
    <n v="117"/>
    <s v="_B"/>
    <x v="0"/>
    <n v="-8083.770410958904"/>
    <n v="200812"/>
    <n v="2008"/>
    <n v="12"/>
    <x v="2"/>
    <x v="0"/>
    <x v="0"/>
  </r>
  <r>
    <s v="P9917"/>
    <n v="1100025120161"/>
    <d v="2009-03-09T00:00:00"/>
    <d v="2008-12-17T00:00:00"/>
    <n v="1237"/>
    <n v="-37081.599999999999"/>
    <d v="2008-08-21T00:00:00"/>
    <d v="2008-12-16T00:00:00"/>
    <n v="117"/>
    <s v="_B"/>
    <x v="0"/>
    <n v="-11886.430684931507"/>
    <n v="200812"/>
    <n v="2008"/>
    <n v="12"/>
    <x v="2"/>
    <x v="0"/>
    <x v="0"/>
  </r>
  <r>
    <s v="P9917"/>
    <n v="1100025120161"/>
    <d v="2009-03-09T00:00:00"/>
    <d v="2008-12-17T00:00:00"/>
    <n v="1236"/>
    <n v="-4979.6000000000004"/>
    <d v="2008-08-21T00:00:00"/>
    <d v="2008-12-16T00:00:00"/>
    <n v="117"/>
    <s v="_B"/>
    <x v="0"/>
    <n v="-1596.2005479452057"/>
    <n v="200812"/>
    <n v="2008"/>
    <n v="12"/>
    <x v="2"/>
    <x v="0"/>
    <x v="0"/>
  </r>
  <r>
    <s v="D12478"/>
    <n v="1100025178472"/>
    <d v="2009-03-09T00:00:00"/>
    <d v="2008-07-20T00:00:00"/>
    <n v="1"/>
    <n v="-40301.699999999997"/>
    <d v="2008-01-30T00:00:00"/>
    <d v="2008-07-19T00:00:00"/>
    <n v="171"/>
    <s v="_B"/>
    <x v="0"/>
    <n v="-18881.070410958902"/>
    <n v="200807"/>
    <n v="2008"/>
    <n v="7"/>
    <x v="2"/>
    <x v="0"/>
    <x v="0"/>
  </r>
  <r>
    <s v="C9248"/>
    <n v="1100050105124"/>
    <d v="2009-03-09T00:00:00"/>
    <d v="2008-11-20T00:00:00"/>
    <n v="1"/>
    <n v="-23210.2"/>
    <d v="2008-11-17T00:00:00"/>
    <d v="2008-11-19T00:00:00"/>
    <n v="2"/>
    <s v="_B"/>
    <x v="0"/>
    <n v="-127.17917808219178"/>
    <n v="200811"/>
    <n v="2008"/>
    <n v="11"/>
    <x v="2"/>
    <x v="0"/>
    <x v="0"/>
  </r>
  <r>
    <s v="A21679"/>
    <n v="1100050735340"/>
    <d v="2009-03-09T00:00:00"/>
    <d v="2008-03-19T00:00:00"/>
    <n v="1"/>
    <n v="-5334.1"/>
    <d v="2007-01-31T00:00:00"/>
    <d v="2008-03-18T00:00:00"/>
    <n v="412"/>
    <s v="_B"/>
    <x v="0"/>
    <n v="-6020.9567123287679"/>
    <n v="200803"/>
    <n v="2008"/>
    <n v="3"/>
    <x v="2"/>
    <x v="0"/>
    <x v="0"/>
  </r>
  <r>
    <s v="A21679"/>
    <n v="1100050888454"/>
    <d v="2009-03-09T00:00:00"/>
    <d v="2008-05-02T00:00:00"/>
    <n v="1"/>
    <n v="-15015.8"/>
    <d v="2008-01-29T00:00:00"/>
    <d v="2008-05-01T00:00:00"/>
    <n v="93"/>
    <s v="_B"/>
    <x v="0"/>
    <n v="-3825.943561643835"/>
    <n v="200805"/>
    <n v="2008"/>
    <n v="5"/>
    <x v="2"/>
    <x v="0"/>
    <x v="0"/>
  </r>
  <r>
    <s v="C9248"/>
    <n v="1100050994231"/>
    <d v="2009-03-09T00:00:00"/>
    <d v="2008-06-30T00:00:00"/>
    <n v="1"/>
    <n v="-194149.8"/>
    <d v="2008-05-31T00:00:00"/>
    <d v="2008-06-29T00:00:00"/>
    <n v="29"/>
    <s v="_B"/>
    <x v="0"/>
    <n v="-15425.600547945205"/>
    <n v="200806"/>
    <n v="2008"/>
    <n v="6"/>
    <x v="2"/>
    <x v="0"/>
    <x v="0"/>
  </r>
  <r>
    <s v="A19811"/>
    <n v="1130000000460"/>
    <d v="2009-03-09T00:00:00"/>
    <d v="2008-04-25T00:00:00"/>
    <n v="43"/>
    <n v="163009.4"/>
    <d v="2008-03-14T00:00:00"/>
    <d v="2008-04-24T00:00:00"/>
    <n v="41"/>
    <s v="_B"/>
    <x v="0"/>
    <n v="18310.644931506849"/>
    <n v="200804"/>
    <n v="2008"/>
    <n v="4"/>
    <x v="2"/>
    <x v="0"/>
    <x v="0"/>
  </r>
  <r>
    <s v="A19811"/>
    <n v="1130000000460"/>
    <d v="2009-03-09T00:00:00"/>
    <d v="2008-04-25T00:00:00"/>
    <n v="210"/>
    <n v="-119659.4"/>
    <d v="2008-03-14T00:00:00"/>
    <d v="2008-04-24T00:00:00"/>
    <n v="41"/>
    <s v="_B"/>
    <x v="0"/>
    <n v="-13441.192876712328"/>
    <n v="200804"/>
    <n v="2008"/>
    <n v="4"/>
    <x v="2"/>
    <x v="0"/>
    <x v="0"/>
  </r>
  <r>
    <s v="P9917"/>
    <n v="1100010049640"/>
    <d v="2009-03-10T00:00:00"/>
    <d v="2008-12-09T00:00:00"/>
    <n v="1"/>
    <n v="-57545.8"/>
    <d v="2008-09-08T00:00:00"/>
    <d v="2008-12-08T00:00:00"/>
    <n v="91"/>
    <s v="_B"/>
    <x v="0"/>
    <n v="-14347.035068493151"/>
    <n v="200812"/>
    <n v="2008"/>
    <n v="12"/>
    <x v="2"/>
    <x v="0"/>
    <x v="0"/>
  </r>
  <r>
    <s v="P9917"/>
    <n v="1100018588773"/>
    <d v="2009-03-10T00:00:00"/>
    <d v="2008-08-15T00:00:00"/>
    <n v="44"/>
    <n v="-1648950.3"/>
    <d v="2008-07-31T00:00:00"/>
    <d v="2008-08-14T00:00:00"/>
    <n v="14"/>
    <s v="_B"/>
    <x v="0"/>
    <n v="-63247.408767123285"/>
    <n v="200808"/>
    <n v="2008"/>
    <n v="8"/>
    <x v="2"/>
    <x v="0"/>
    <x v="0"/>
  </r>
  <r>
    <s v="P9917"/>
    <n v="1100018588773"/>
    <d v="2009-03-10T00:00:00"/>
    <d v="2008-08-15T00:00:00"/>
    <n v="208"/>
    <n v="-479133.6"/>
    <d v="2008-07-31T00:00:00"/>
    <d v="2008-08-14T00:00:00"/>
    <n v="14"/>
    <s v="_B"/>
    <x v="0"/>
    <n v="-18377.72712328767"/>
    <n v="200808"/>
    <n v="2008"/>
    <n v="8"/>
    <x v="2"/>
    <x v="0"/>
    <x v="0"/>
  </r>
  <r>
    <s v="C9248"/>
    <n v="1100019678197"/>
    <d v="2009-03-10T00:00:00"/>
    <d v="2008-10-15T00:00:00"/>
    <n v="1"/>
    <n v="-546419.19999999995"/>
    <d v="2008-06-26T00:00:00"/>
    <d v="2008-10-14T00:00:00"/>
    <n v="110"/>
    <s v="_B"/>
    <x v="0"/>
    <n v="-164674.27945205479"/>
    <n v="200810"/>
    <n v="2008"/>
    <n v="10"/>
    <x v="2"/>
    <x v="0"/>
    <x v="0"/>
  </r>
  <r>
    <s v="A19811"/>
    <n v="1100023584345"/>
    <d v="2009-03-10T00:00:00"/>
    <d v="2008-04-19T00:00:00"/>
    <n v="43"/>
    <n v="40010.9"/>
    <d v="2008-03-12T00:00:00"/>
    <d v="2008-04-18T00:00:00"/>
    <n v="37"/>
    <s v="_B"/>
    <x v="0"/>
    <n v="4055.8994520547944"/>
    <n v="200804"/>
    <n v="2008"/>
    <n v="4"/>
    <x v="2"/>
    <x v="0"/>
    <x v="0"/>
  </r>
  <r>
    <s v="A19811"/>
    <n v="1100023584345"/>
    <d v="2009-03-10T00:00:00"/>
    <d v="2008-04-19T00:00:00"/>
    <n v="210"/>
    <n v="-130676.8"/>
    <d v="2008-03-12T00:00:00"/>
    <d v="2008-04-18T00:00:00"/>
    <n v="37"/>
    <s v="_B"/>
    <x v="0"/>
    <n v="-13246.689315068494"/>
    <n v="200804"/>
    <n v="2008"/>
    <n v="4"/>
    <x v="2"/>
    <x v="0"/>
    <x v="0"/>
  </r>
  <r>
    <s v="P9917"/>
    <n v="1100024228644"/>
    <d v="2009-03-10T00:00:00"/>
    <d v="2008-02-15T00:00:00"/>
    <n v="1"/>
    <n v="-1995731.8"/>
    <d v="2008-02-06T00:00:00"/>
    <d v="2008-02-14T00:00:00"/>
    <n v="8"/>
    <s v="_B"/>
    <x v="0"/>
    <n v="-43742.066849315066"/>
    <n v="200802"/>
    <n v="2008"/>
    <n v="2"/>
    <x v="2"/>
    <x v="0"/>
    <x v="0"/>
  </r>
  <r>
    <s v="P9917"/>
    <n v="1100770472354"/>
    <d v="2009-03-10T00:00:00"/>
    <d v="2008-04-01T00:00:00"/>
    <n v="1"/>
    <n v="-495643.2"/>
    <d v="2008-03-23T00:00:00"/>
    <d v="2008-03-31T00:00:00"/>
    <n v="8"/>
    <s v="_B"/>
    <x v="0"/>
    <n v="-10863.412602739727"/>
    <n v="200804"/>
    <n v="2008"/>
    <n v="4"/>
    <x v="2"/>
    <x v="0"/>
    <x v="0"/>
  </r>
  <r>
    <s v="C9248"/>
    <n v="1160000129154"/>
    <d v="2009-03-10T00:00:00"/>
    <d v="2008-11-20T00:00:00"/>
    <n v="1"/>
    <n v="-78211.399999999994"/>
    <d v="2008-11-15T00:00:00"/>
    <d v="2008-11-19T00:00:00"/>
    <n v="4"/>
    <s v="_B"/>
    <x v="0"/>
    <n v="-857.11123287671228"/>
    <n v="200811"/>
    <n v="2008"/>
    <n v="11"/>
    <x v="2"/>
    <x v="0"/>
    <x v="0"/>
  </r>
  <r>
    <s v="D12478"/>
    <n v="1100002441749"/>
    <d v="2009-03-11T00:00:00"/>
    <d v="2008-05-01T00:00:00"/>
    <n v="1"/>
    <n v="-890590.3"/>
    <d v="2008-04-23T00:00:00"/>
    <d v="2008-04-30T00:00:00"/>
    <n v="7"/>
    <s v="_B"/>
    <x v="0"/>
    <n v="-17079.81397260274"/>
    <n v="200805"/>
    <n v="2008"/>
    <n v="5"/>
    <x v="2"/>
    <x v="0"/>
    <x v="0"/>
  </r>
  <r>
    <s v="R15751"/>
    <n v="1100025042131"/>
    <d v="2009-03-11T00:00:00"/>
    <d v="2008-12-10T00:00:00"/>
    <n v="43"/>
    <n v="-59954.8"/>
    <d v="2008-09-08T00:00:00"/>
    <d v="2008-12-09T00:00:00"/>
    <n v="92"/>
    <s v="_B"/>
    <x v="0"/>
    <n v="-15111.894794520549"/>
    <n v="200812"/>
    <n v="2008"/>
    <n v="12"/>
    <x v="2"/>
    <x v="0"/>
    <x v="0"/>
  </r>
  <r>
    <s v="R15751"/>
    <n v="1100025042131"/>
    <d v="2009-03-11T00:00:00"/>
    <d v="2008-12-10T00:00:00"/>
    <n v="210"/>
    <n v="-8232.9"/>
    <d v="2008-09-08T00:00:00"/>
    <d v="2008-12-09T00:00:00"/>
    <n v="92"/>
    <s v="_B"/>
    <x v="0"/>
    <n v="-2075.1419178082192"/>
    <n v="200812"/>
    <n v="2008"/>
    <n v="12"/>
    <x v="2"/>
    <x v="0"/>
    <x v="0"/>
  </r>
  <r>
    <s v="A19811"/>
    <n v="1100025497916"/>
    <d v="2009-03-11T00:00:00"/>
    <d v="2008-10-29T00:00:00"/>
    <n v="1226"/>
    <n v="-188169.60000000001"/>
    <d v="2008-08-23T00:00:00"/>
    <d v="2008-10-28T00:00:00"/>
    <n v="66"/>
    <s v="_B"/>
    <x v="0"/>
    <n v="-34025.187945205485"/>
    <n v="200810"/>
    <n v="2008"/>
    <n v="10"/>
    <x v="2"/>
    <x v="0"/>
    <x v="0"/>
  </r>
  <r>
    <s v="A19811"/>
    <n v="1100025497916"/>
    <d v="2009-03-11T00:00:00"/>
    <d v="2008-10-29T00:00:00"/>
    <n v="1227"/>
    <n v="-100859.2"/>
    <d v="2008-08-23T00:00:00"/>
    <d v="2008-10-28T00:00:00"/>
    <n v="66"/>
    <s v="_B"/>
    <x v="0"/>
    <n v="-18237.553972602738"/>
    <n v="200810"/>
    <n v="2008"/>
    <n v="10"/>
    <x v="2"/>
    <x v="0"/>
    <x v="0"/>
  </r>
  <r>
    <s v="A19811"/>
    <n v="1100001014679"/>
    <d v="2009-03-12T00:00:00"/>
    <d v="2008-04-22T00:00:00"/>
    <n v="1233"/>
    <n v="952.8"/>
    <d v="2008-02-03T00:00:00"/>
    <d v="2008-04-21T00:00:00"/>
    <n v="78"/>
    <s v="_B"/>
    <x v="0"/>
    <n v="203.61205479452053"/>
    <n v="200804"/>
    <n v="2008"/>
    <n v="4"/>
    <x v="2"/>
    <x v="0"/>
    <x v="0"/>
  </r>
  <r>
    <s v="A19811"/>
    <n v="1100001014679"/>
    <d v="2009-03-12T00:00:00"/>
    <d v="2008-04-22T00:00:00"/>
    <n v="1234"/>
    <n v="-65173.8"/>
    <d v="2008-02-03T00:00:00"/>
    <d v="2008-04-21T00:00:00"/>
    <n v="78"/>
    <s v="_B"/>
    <x v="0"/>
    <n v="-13927.551780821919"/>
    <n v="200804"/>
    <n v="2008"/>
    <n v="4"/>
    <x v="2"/>
    <x v="0"/>
    <x v="0"/>
  </r>
  <r>
    <s v="A19811"/>
    <n v="1100003580416"/>
    <d v="2009-03-12T00:00:00"/>
    <d v="2008-07-13T00:00:00"/>
    <n v="43"/>
    <n v="-2363944"/>
    <d v="2008-06-11T00:00:00"/>
    <d v="2008-07-12T00:00:00"/>
    <n v="31"/>
    <s v="_B"/>
    <x v="0"/>
    <n v="-200773.32602739727"/>
    <n v="200807"/>
    <n v="2008"/>
    <n v="7"/>
    <x v="2"/>
    <x v="0"/>
    <x v="0"/>
  </r>
  <r>
    <s v="A19811"/>
    <n v="1100003580416"/>
    <d v="2009-03-12T00:00:00"/>
    <d v="2008-07-13T00:00:00"/>
    <n v="210"/>
    <n v="85458.5"/>
    <d v="2008-06-11T00:00:00"/>
    <d v="2008-07-12T00:00:00"/>
    <n v="31"/>
    <s v="_B"/>
    <x v="0"/>
    <n v="7258.1191780821919"/>
    <n v="200807"/>
    <n v="2008"/>
    <n v="7"/>
    <x v="2"/>
    <x v="0"/>
    <x v="0"/>
  </r>
  <r>
    <s v="A19811"/>
    <n v="1100005303002"/>
    <d v="2009-03-12T00:00:00"/>
    <d v="2008-05-03T00:00:00"/>
    <n v="1"/>
    <n v="-253606.2"/>
    <d v="2008-04-03T00:00:00"/>
    <d v="2008-05-02T00:00:00"/>
    <n v="29"/>
    <s v="_B"/>
    <x v="0"/>
    <n v="-20149.533698630141"/>
    <n v="200805"/>
    <n v="2008"/>
    <n v="5"/>
    <x v="2"/>
    <x v="0"/>
    <x v="0"/>
  </r>
  <r>
    <s v="P9917"/>
    <n v="1100005712944"/>
    <d v="2009-03-12T00:00:00"/>
    <d v="2008-10-20T00:00:00"/>
    <n v="1"/>
    <n v="-90557.6"/>
    <d v="2008-07-27T00:00:00"/>
    <d v="2008-10-19T00:00:00"/>
    <n v="84"/>
    <s v="_B"/>
    <x v="0"/>
    <n v="-20840.653150684931"/>
    <n v="200810"/>
    <n v="2008"/>
    <n v="10"/>
    <x v="2"/>
    <x v="0"/>
    <x v="0"/>
  </r>
  <r>
    <s v="A21679"/>
    <n v="1100005977225"/>
    <d v="2009-03-12T00:00:00"/>
    <d v="2008-05-05T00:00:00"/>
    <n v="1"/>
    <n v="-640361"/>
    <d v="2008-04-22T00:00:00"/>
    <d v="2008-05-04T00:00:00"/>
    <n v="12"/>
    <s v="_B"/>
    <x v="0"/>
    <n v="-21052.964383561644"/>
    <n v="200805"/>
    <n v="2008"/>
    <n v="5"/>
    <x v="2"/>
    <x v="0"/>
    <x v="0"/>
  </r>
  <r>
    <s v="A19811"/>
    <n v="1100010864339"/>
    <d v="2009-03-12T00:00:00"/>
    <d v="2008-07-20T00:00:00"/>
    <n v="1"/>
    <n v="-205553.5"/>
    <d v="2008-07-05T00:00:00"/>
    <d v="2008-07-19T00:00:00"/>
    <n v="14"/>
    <s v="_B"/>
    <x v="0"/>
    <n v="-7884.2438356164394"/>
    <n v="200807"/>
    <n v="2008"/>
    <n v="7"/>
    <x v="2"/>
    <x v="0"/>
    <x v="0"/>
  </r>
  <r>
    <s v="A19811"/>
    <n v="1100011355876"/>
    <d v="2009-03-12T00:00:00"/>
    <d v="2008-05-04T00:00:00"/>
    <n v="208"/>
    <n v="-34892.300000000003"/>
    <d v="2008-02-04T00:00:00"/>
    <d v="2008-05-03T00:00:00"/>
    <n v="89"/>
    <s v="_B"/>
    <x v="0"/>
    <n v="-8507.9854794520561"/>
    <n v="200805"/>
    <n v="2008"/>
    <n v="5"/>
    <x v="2"/>
    <x v="0"/>
    <x v="0"/>
  </r>
  <r>
    <s v="A19811"/>
    <n v="1100011355876"/>
    <d v="2009-03-12T00:00:00"/>
    <d v="2008-05-04T00:00:00"/>
    <n v="358"/>
    <n v="-35807"/>
    <d v="2008-02-04T00:00:00"/>
    <d v="2008-05-03T00:00:00"/>
    <n v="89"/>
    <s v="_B"/>
    <x v="0"/>
    <n v="-8731.0219178082189"/>
    <n v="200805"/>
    <n v="2008"/>
    <n v="5"/>
    <x v="2"/>
    <x v="0"/>
    <x v="0"/>
  </r>
  <r>
    <s v="A19811"/>
    <n v="1100011355876"/>
    <d v="2009-03-12T00:00:00"/>
    <d v="2008-05-04T00:00:00"/>
    <n v="360"/>
    <n v="-68029.899999999994"/>
    <d v="2008-02-04T00:00:00"/>
    <d v="2008-05-03T00:00:00"/>
    <n v="89"/>
    <s v="_B"/>
    <x v="0"/>
    <n v="-16588.112602739726"/>
    <n v="200805"/>
    <n v="2008"/>
    <n v="5"/>
    <x v="2"/>
    <x v="0"/>
    <x v="0"/>
  </r>
  <r>
    <s v="A19811"/>
    <n v="1100014685482"/>
    <d v="2009-03-12T00:00:00"/>
    <d v="2008-05-03T00:00:00"/>
    <n v="1242"/>
    <n v="4619.3999999999996"/>
    <d v="2008-02-03T00:00:00"/>
    <d v="2008-05-02T00:00:00"/>
    <n v="89"/>
    <s v="_B"/>
    <x v="0"/>
    <n v="1126.3742465753423"/>
    <n v="200805"/>
    <n v="2008"/>
    <n v="5"/>
    <x v="2"/>
    <x v="0"/>
    <x v="0"/>
  </r>
  <r>
    <s v="A19811"/>
    <n v="1100014685482"/>
    <d v="2009-03-12T00:00:00"/>
    <d v="2008-05-03T00:00:00"/>
    <n v="1243"/>
    <n v="-44625.4"/>
    <d v="2008-02-03T00:00:00"/>
    <d v="2008-05-02T00:00:00"/>
    <n v="89"/>
    <s v="_B"/>
    <x v="0"/>
    <n v="-10881.261917808219"/>
    <n v="200805"/>
    <n v="2008"/>
    <n v="5"/>
    <x v="2"/>
    <x v="0"/>
    <x v="0"/>
  </r>
  <r>
    <s v="C9248"/>
    <n v="1100021442240"/>
    <d v="2009-03-12T00:00:00"/>
    <d v="2008-11-22T00:00:00"/>
    <n v="1"/>
    <n v="-54831.6"/>
    <d v="2008-09-23T00:00:00"/>
    <d v="2008-11-21T00:00:00"/>
    <n v="59"/>
    <s v="_B"/>
    <x v="0"/>
    <n v="-8863.1901369863008"/>
    <n v="200811"/>
    <n v="2008"/>
    <n v="11"/>
    <x v="2"/>
    <x v="0"/>
    <x v="0"/>
  </r>
  <r>
    <s v="A19811"/>
    <n v="1100024777893"/>
    <d v="2009-03-12T00:00:00"/>
    <d v="2008-06-23T00:00:00"/>
    <n v="43"/>
    <n v="282788.90000000002"/>
    <d v="2008-02-06T00:00:00"/>
    <d v="2008-06-22T00:00:00"/>
    <n v="137"/>
    <s v="_B"/>
    <x v="0"/>
    <n v="106142.68301369864"/>
    <n v="200806"/>
    <n v="2008"/>
    <n v="6"/>
    <x v="2"/>
    <x v="0"/>
    <x v="0"/>
  </r>
  <r>
    <s v="A19811"/>
    <n v="1100024777893"/>
    <d v="2009-03-12T00:00:00"/>
    <d v="2008-06-23T00:00:00"/>
    <n v="210"/>
    <n v="-22365"/>
    <d v="2008-02-06T00:00:00"/>
    <d v="2008-06-22T00:00:00"/>
    <n v="137"/>
    <s v="_B"/>
    <x v="0"/>
    <n v="-8394.534246575342"/>
    <n v="200806"/>
    <n v="2008"/>
    <n v="6"/>
    <x v="2"/>
    <x v="0"/>
    <x v="0"/>
  </r>
  <r>
    <s v="A19811"/>
    <n v="1100050738698"/>
    <d v="2009-03-12T00:00:00"/>
    <d v="2008-03-24T00:00:00"/>
    <n v="1"/>
    <n v="-1211551.6000000001"/>
    <d v="2008-02-04T00:00:00"/>
    <d v="2008-03-23T00:00:00"/>
    <n v="48"/>
    <s v="_B"/>
    <x v="0"/>
    <n v="-159327.33369863016"/>
    <n v="200803"/>
    <n v="2008"/>
    <n v="3"/>
    <x v="2"/>
    <x v="0"/>
    <x v="0"/>
  </r>
  <r>
    <s v="A19811"/>
    <n v="1100770253438"/>
    <d v="2009-03-12T00:00:00"/>
    <d v="2008-04-01T00:00:00"/>
    <n v="1"/>
    <n v="-445017.9"/>
    <d v="2008-03-18T00:00:00"/>
    <d v="2008-03-31T00:00:00"/>
    <n v="13"/>
    <s v="_B"/>
    <x v="0"/>
    <n v="-15849.952602739726"/>
    <n v="200804"/>
    <n v="2008"/>
    <n v="4"/>
    <x v="2"/>
    <x v="0"/>
    <x v="0"/>
  </r>
  <r>
    <s v="P9917"/>
    <n v="1160000095132"/>
    <d v="2009-03-12T00:00:00"/>
    <d v="2008-04-29T00:00:00"/>
    <n v="1"/>
    <n v="-373310.2"/>
    <d v="2008-04-20T00:00:00"/>
    <d v="2008-04-28T00:00:00"/>
    <n v="8"/>
    <s v="_B"/>
    <x v="0"/>
    <n v="-8182.141369863014"/>
    <n v="200804"/>
    <n v="2008"/>
    <n v="4"/>
    <x v="2"/>
    <x v="0"/>
    <x v="0"/>
  </r>
  <r>
    <s v="A19811"/>
    <n v="1100003304894"/>
    <d v="2009-03-13T00:00:00"/>
    <d v="2008-05-06T00:00:00"/>
    <n v="1233"/>
    <n v="-27764.799999999999"/>
    <d v="2008-02-06T00:00:00"/>
    <d v="2008-05-05T00:00:00"/>
    <n v="89"/>
    <s v="_B"/>
    <x v="0"/>
    <n v="-6770.0471232876707"/>
    <n v="200805"/>
    <n v="2008"/>
    <n v="5"/>
    <x v="2"/>
    <x v="0"/>
    <x v="0"/>
  </r>
  <r>
    <s v="A19811"/>
    <n v="1100003304894"/>
    <d v="2009-03-13T00:00:00"/>
    <d v="2008-05-06T00:00:00"/>
    <n v="1234"/>
    <n v="-13452.2"/>
    <d v="2008-02-06T00:00:00"/>
    <d v="2008-05-05T00:00:00"/>
    <n v="89"/>
    <s v="_B"/>
    <x v="0"/>
    <n v="-3280.1254794520546"/>
    <n v="200805"/>
    <n v="2008"/>
    <n v="5"/>
    <x v="2"/>
    <x v="0"/>
    <x v="0"/>
  </r>
  <r>
    <s v="R15751"/>
    <n v="1100005316039"/>
    <d v="2009-03-13T00:00:00"/>
    <d v="2009-01-07T00:00:00"/>
    <n v="1"/>
    <n v="-57560.6"/>
    <d v="2008-11-23T00:00:00"/>
    <d v="2009-01-06T00:00:00"/>
    <n v="44"/>
    <s v="_B"/>
    <x v="0"/>
    <n v="-6938.81205479452"/>
    <n v="200901"/>
    <n v="2009"/>
    <n v="1"/>
    <x v="2"/>
    <x v="0"/>
    <x v="0"/>
  </r>
  <r>
    <s v="A19811"/>
    <n v="1100015006303"/>
    <d v="2009-03-13T00:00:00"/>
    <d v="2008-04-08T00:00:00"/>
    <n v="356"/>
    <n v="-37355.4"/>
    <d v="2008-02-06T00:00:00"/>
    <d v="2008-04-07T00:00:00"/>
    <n v="61"/>
    <s v="_B"/>
    <x v="0"/>
    <n v="-6242.9572602739727"/>
    <n v="200804"/>
    <n v="2008"/>
    <n v="4"/>
    <x v="2"/>
    <x v="0"/>
    <x v="0"/>
  </r>
  <r>
    <s v="A19811"/>
    <n v="1100015006303"/>
    <d v="2009-03-13T00:00:00"/>
    <d v="2008-04-08T00:00:00"/>
    <n v="357"/>
    <n v="-84472.1"/>
    <d v="2008-02-06T00:00:00"/>
    <d v="2008-04-07T00:00:00"/>
    <n v="61"/>
    <s v="_B"/>
    <x v="0"/>
    <n v="-14117.255068493152"/>
    <n v="200804"/>
    <n v="2008"/>
    <n v="4"/>
    <x v="2"/>
    <x v="0"/>
    <x v="0"/>
  </r>
  <r>
    <s v="R15751"/>
    <n v="1100020670898"/>
    <d v="2009-03-13T00:00:00"/>
    <d v="2008-06-16T00:00:00"/>
    <n v="1"/>
    <n v="-1010625.7"/>
    <d v="2008-04-20T00:00:00"/>
    <d v="2008-06-15T00:00:00"/>
    <n v="56"/>
    <s v="_B"/>
    <x v="0"/>
    <n v="-155054.90191780822"/>
    <n v="200806"/>
    <n v="2008"/>
    <n v="6"/>
    <x v="2"/>
    <x v="0"/>
    <x v="0"/>
  </r>
  <r>
    <s v="R15751"/>
    <n v="1100021427507"/>
    <d v="2009-03-13T00:00:00"/>
    <d v="2008-07-25T00:00:00"/>
    <n v="1"/>
    <n v="-446032.3"/>
    <d v="2008-07-11T00:00:00"/>
    <d v="2008-07-24T00:00:00"/>
    <n v="13"/>
    <s v="_B"/>
    <x v="0"/>
    <n v="-15886.081917808218"/>
    <n v="200807"/>
    <n v="2008"/>
    <n v="7"/>
    <x v="2"/>
    <x v="0"/>
    <x v="0"/>
  </r>
  <r>
    <s v="A21679"/>
    <n v="1100039351846"/>
    <d v="2009-03-13T00:00:00"/>
    <d v="2008-05-07T00:00:00"/>
    <n v="44"/>
    <n v="-462672"/>
    <d v="2008-02-07T00:00:00"/>
    <d v="2008-05-06T00:00:00"/>
    <n v="89"/>
    <s v="_B"/>
    <x v="0"/>
    <n v="-112815.91232876712"/>
    <n v="200805"/>
    <n v="2008"/>
    <n v="5"/>
    <x v="2"/>
    <x v="0"/>
    <x v="0"/>
  </r>
  <r>
    <s v="A21679"/>
    <n v="1100039351846"/>
    <d v="2009-03-13T00:00:00"/>
    <d v="2008-05-07T00:00:00"/>
    <n v="208"/>
    <n v="-110065.9"/>
    <d v="2008-02-07T00:00:00"/>
    <d v="2008-05-06T00:00:00"/>
    <n v="89"/>
    <s v="_B"/>
    <x v="0"/>
    <n v="-26837.986575342464"/>
    <n v="200805"/>
    <n v="2008"/>
    <n v="5"/>
    <x v="2"/>
    <x v="0"/>
    <x v="0"/>
  </r>
  <r>
    <s v="A19811"/>
    <n v="1100018293612"/>
    <d v="2009-03-14T00:00:00"/>
    <d v="2008-07-25T00:00:00"/>
    <n v="1256"/>
    <n v="-44479.3"/>
    <d v="2008-02-07T00:00:00"/>
    <d v="2008-07-24T00:00:00"/>
    <n v="168"/>
    <s v="_B"/>
    <x v="0"/>
    <n v="-20472.664109589041"/>
    <n v="200807"/>
    <n v="2008"/>
    <n v="7"/>
    <x v="2"/>
    <x v="0"/>
    <x v="0"/>
  </r>
  <r>
    <s v="A19811"/>
    <n v="1100018293612"/>
    <d v="2009-03-14T00:00:00"/>
    <d v="2008-07-25T00:00:00"/>
    <n v="1257"/>
    <n v="0"/>
    <d v="2008-02-07T00:00:00"/>
    <d v="2008-07-24T00:00:00"/>
    <n v="168"/>
    <s v="_B"/>
    <x v="0"/>
    <n v="0"/>
    <n v="200807"/>
    <n v="2008"/>
    <n v="7"/>
    <x v="2"/>
    <x v="0"/>
    <x v="0"/>
  </r>
  <r>
    <s v="A19811"/>
    <n v="1100025714087"/>
    <d v="2009-03-14T00:00:00"/>
    <d v="2008-03-09T00:00:00"/>
    <n v="208"/>
    <n v="-32394.799999999999"/>
    <d v="2008-02-07T00:00:00"/>
    <d v="2008-03-08T00:00:00"/>
    <n v="30"/>
    <s v="_B"/>
    <x v="0"/>
    <n v="-2662.5863013698631"/>
    <n v="200803"/>
    <n v="2008"/>
    <n v="3"/>
    <x v="2"/>
    <x v="0"/>
    <x v="0"/>
  </r>
  <r>
    <s v="A19811"/>
    <n v="1100025714087"/>
    <d v="2009-03-14T00:00:00"/>
    <d v="2008-03-09T00:00:00"/>
    <n v="358"/>
    <n v="-124888.7"/>
    <d v="2008-02-07T00:00:00"/>
    <d v="2008-03-08T00:00:00"/>
    <n v="30"/>
    <s v="_B"/>
    <x v="0"/>
    <n v="-10264.824657534247"/>
    <n v="200803"/>
    <n v="2008"/>
    <n v="3"/>
    <x v="2"/>
    <x v="0"/>
    <x v="0"/>
  </r>
  <r>
    <s v="A19811"/>
    <n v="1100025714087"/>
    <d v="2009-03-14T00:00:00"/>
    <d v="2008-03-09T00:00:00"/>
    <n v="360"/>
    <n v="-284499.40000000002"/>
    <d v="2008-02-07T00:00:00"/>
    <d v="2008-03-08T00:00:00"/>
    <n v="30"/>
    <s v="_B"/>
    <x v="0"/>
    <n v="-23383.512328767127"/>
    <n v="200803"/>
    <n v="2008"/>
    <n v="3"/>
    <x v="2"/>
    <x v="0"/>
    <x v="0"/>
  </r>
  <r>
    <s v="P9917"/>
    <n v="1411261360003"/>
    <d v="2009-03-16T00:00:00"/>
    <d v="2009-01-21T00:00:00"/>
    <n v="43"/>
    <n v="-52053.8"/>
    <d v="2008-11-16T00:00:00"/>
    <d v="2009-01-20T00:00:00"/>
    <n v="65"/>
    <s v="_E"/>
    <x v="1"/>
    <n v="-9269.8547945205501"/>
    <n v="200901"/>
    <n v="2009"/>
    <n v="1"/>
    <x v="2"/>
    <x v="0"/>
    <x v="0"/>
  </r>
  <r>
    <s v="P9917"/>
    <n v="1411261360003"/>
    <d v="2009-03-16T00:00:00"/>
    <d v="2009-01-21T00:00:00"/>
    <n v="210"/>
    <n v="-41736"/>
    <d v="2008-11-16T00:00:00"/>
    <d v="2009-01-20T00:00:00"/>
    <n v="65"/>
    <s v="_E"/>
    <x v="1"/>
    <n v="-7432.4383561643835"/>
    <n v="200901"/>
    <n v="2009"/>
    <n v="1"/>
    <x v="2"/>
    <x v="0"/>
    <x v="0"/>
  </r>
  <r>
    <s v="P9917"/>
    <n v="1100012080935"/>
    <d v="2009-03-16T00:00:00"/>
    <d v="2009-02-02T00:00:00"/>
    <n v="25"/>
    <n v="-14011.6"/>
    <d v="2008-12-19T00:00:00"/>
    <d v="2009-02-01T00:00:00"/>
    <n v="44"/>
    <s v="_B"/>
    <x v="0"/>
    <n v="-1689.0695890410959"/>
    <n v="200902"/>
    <n v="2009"/>
    <n v="2"/>
    <x v="2"/>
    <x v="0"/>
    <x v="0"/>
  </r>
  <r>
    <s v="P9917"/>
    <n v="1100019331010"/>
    <d v="2009-03-16T00:00:00"/>
    <d v="2008-05-07T00:00:00"/>
    <n v="1250"/>
    <n v="240669.4"/>
    <d v="2008-04-12T00:00:00"/>
    <d v="2008-05-06T00:00:00"/>
    <n v="24"/>
    <s v="_B"/>
    <x v="0"/>
    <n v="15824.837260273973"/>
    <n v="200805"/>
    <n v="2008"/>
    <n v="5"/>
    <x v="2"/>
    <x v="0"/>
    <x v="0"/>
  </r>
  <r>
    <s v="P9917"/>
    <n v="1100019331010"/>
    <d v="2009-03-16T00:00:00"/>
    <d v="2008-05-07T00:00:00"/>
    <n v="1251"/>
    <n v="-173878.3"/>
    <d v="2008-04-12T00:00:00"/>
    <d v="2008-05-06T00:00:00"/>
    <n v="24"/>
    <s v="_B"/>
    <x v="0"/>
    <n v="-11433.093698630137"/>
    <n v="200805"/>
    <n v="2008"/>
    <n v="5"/>
    <x v="2"/>
    <x v="0"/>
    <x v="0"/>
  </r>
  <r>
    <s v="A21679"/>
    <n v="1100021605890"/>
    <d v="2009-03-16T00:00:00"/>
    <d v="2008-04-28T00:00:00"/>
    <n v="1"/>
    <n v="-498537.1"/>
    <d v="2008-04-14T00:00:00"/>
    <d v="2008-04-27T00:00:00"/>
    <n v="13"/>
    <s v="_B"/>
    <x v="0"/>
    <n v="-17756.115890410958"/>
    <n v="200804"/>
    <n v="2008"/>
    <n v="4"/>
    <x v="2"/>
    <x v="0"/>
    <x v="0"/>
  </r>
  <r>
    <s v="A21679"/>
    <n v="1100022032006"/>
    <d v="2009-03-16T00:00:00"/>
    <d v="2008-05-16T00:00:00"/>
    <n v="1"/>
    <n v="-345871.6"/>
    <d v="2008-04-24T00:00:00"/>
    <d v="2008-05-15T00:00:00"/>
    <n v="21"/>
    <s v="_B"/>
    <x v="0"/>
    <n v="-19899.461917808218"/>
    <n v="200805"/>
    <n v="2008"/>
    <n v="5"/>
    <x v="2"/>
    <x v="0"/>
    <x v="0"/>
  </r>
  <r>
    <s v="C9248"/>
    <n v="1100023240117"/>
    <d v="2009-03-16T00:00:00"/>
    <d v="2008-12-13T00:00:00"/>
    <n v="43"/>
    <n v="-29637.200000000001"/>
    <d v="2008-10-23T00:00:00"/>
    <d v="2008-12-12T00:00:00"/>
    <n v="50"/>
    <s v="_B"/>
    <x v="0"/>
    <n v="-4059.8904109589043"/>
    <n v="200812"/>
    <n v="2008"/>
    <n v="12"/>
    <x v="2"/>
    <x v="0"/>
    <x v="0"/>
  </r>
  <r>
    <s v="C9248"/>
    <n v="1100023240117"/>
    <d v="2009-03-16T00:00:00"/>
    <d v="2008-12-13T00:00:00"/>
    <n v="210"/>
    <n v="-36497.199999999997"/>
    <d v="2008-10-23T00:00:00"/>
    <d v="2008-12-12T00:00:00"/>
    <n v="50"/>
    <s v="_B"/>
    <x v="0"/>
    <n v="-4999.6164383561645"/>
    <n v="200812"/>
    <n v="2008"/>
    <n v="12"/>
    <x v="2"/>
    <x v="0"/>
    <x v="0"/>
  </r>
  <r>
    <s v="P9917"/>
    <n v="1100024599732"/>
    <d v="2009-03-16T00:00:00"/>
    <d v="2009-02-17T00:00:00"/>
    <n v="1"/>
    <n v="-40312.300000000003"/>
    <d v="2008-10-25T00:00:00"/>
    <d v="2009-02-16T00:00:00"/>
    <n v="114"/>
    <s v="_B"/>
    <x v="0"/>
    <n v="-12590.690958904112"/>
    <n v="200902"/>
    <n v="2009"/>
    <n v="2"/>
    <x v="2"/>
    <x v="0"/>
    <x v="0"/>
  </r>
  <r>
    <s v="C9248"/>
    <n v="1100025536983"/>
    <d v="2009-03-16T00:00:00"/>
    <d v="2008-05-07T00:00:00"/>
    <n v="43"/>
    <n v="158817.9"/>
    <d v="2008-03-23T00:00:00"/>
    <d v="2008-05-06T00:00:00"/>
    <n v="44"/>
    <s v="_B"/>
    <x v="0"/>
    <n v="19145.171506849314"/>
    <n v="200805"/>
    <n v="2008"/>
    <n v="5"/>
    <x v="2"/>
    <x v="0"/>
    <x v="0"/>
  </r>
  <r>
    <s v="C9248"/>
    <n v="1100025536983"/>
    <d v="2009-03-16T00:00:00"/>
    <d v="2008-05-07T00:00:00"/>
    <n v="210"/>
    <n v="-114835.2"/>
    <d v="2008-03-23T00:00:00"/>
    <d v="2008-05-06T00:00:00"/>
    <n v="44"/>
    <s v="_B"/>
    <x v="0"/>
    <n v="-13843.147397260274"/>
    <n v="200805"/>
    <n v="2008"/>
    <n v="5"/>
    <x v="2"/>
    <x v="0"/>
    <x v="0"/>
  </r>
  <r>
    <s v="A21679"/>
    <n v="1160000169653"/>
    <d v="2009-03-16T00:00:00"/>
    <d v="2008-06-05T00:00:00"/>
    <n v="1"/>
    <n v="-3030"/>
    <d v="2008-02-21T00:00:00"/>
    <d v="2008-06-04T00:00:00"/>
    <n v="104"/>
    <s v="_B"/>
    <x v="0"/>
    <n v="-863.34246575342468"/>
    <n v="200806"/>
    <n v="2008"/>
    <n v="6"/>
    <x v="2"/>
    <x v="0"/>
    <x v="0"/>
  </r>
  <r>
    <s v="A19811"/>
    <n v="1417144461007"/>
    <d v="2009-03-17T00:00:00"/>
    <d v="2008-07-03T00:00:00"/>
    <n v="1"/>
    <n v="-52346.400000000001"/>
    <d v="2008-02-12T00:00:00"/>
    <d v="2008-07-02T00:00:00"/>
    <n v="141"/>
    <s v="_E"/>
    <x v="1"/>
    <n v="-20221.486027397263"/>
    <n v="200807"/>
    <n v="2008"/>
    <n v="7"/>
    <x v="2"/>
    <x v="0"/>
    <x v="0"/>
  </r>
  <r>
    <s v="D12478"/>
    <n v="1100001687461"/>
    <d v="2009-03-17T00:00:00"/>
    <d v="2008-03-30T00:00:00"/>
    <n v="1"/>
    <n v="-237187.8"/>
    <d v="2008-03-04T00:00:00"/>
    <d v="2008-03-29T00:00:00"/>
    <n v="25"/>
    <s v="_B"/>
    <x v="0"/>
    <n v="-16245.739726027397"/>
    <n v="200803"/>
    <n v="2008"/>
    <n v="3"/>
    <x v="2"/>
    <x v="0"/>
    <x v="0"/>
  </r>
  <r>
    <s v="A21679"/>
    <n v="1100002068815"/>
    <d v="2009-03-17T00:00:00"/>
    <d v="2008-04-19T00:00:00"/>
    <n v="1"/>
    <n v="-284401.59999999998"/>
    <d v="2008-03-27T00:00:00"/>
    <d v="2008-04-18T00:00:00"/>
    <n v="22"/>
    <s v="_B"/>
    <x v="0"/>
    <n v="-17142.014246575342"/>
    <n v="200804"/>
    <n v="2008"/>
    <n v="4"/>
    <x v="2"/>
    <x v="0"/>
    <x v="0"/>
  </r>
  <r>
    <s v="P9917"/>
    <n v="1100005222667"/>
    <d v="2009-03-17T00:00:00"/>
    <d v="2008-09-09T00:00:00"/>
    <n v="1"/>
    <n v="-62497.4"/>
    <d v="2008-06-21T00:00:00"/>
    <d v="2008-09-08T00:00:00"/>
    <n v="79"/>
    <s v="_B"/>
    <x v="0"/>
    <n v="-13526.834520547945"/>
    <n v="200809"/>
    <n v="2008"/>
    <n v="9"/>
    <x v="2"/>
    <x v="0"/>
    <x v="0"/>
  </r>
  <r>
    <s v="P9917"/>
    <n v="1100007202741"/>
    <d v="2009-03-17T00:00:00"/>
    <d v="2008-10-15T00:00:00"/>
    <n v="1233"/>
    <n v="-90088.2"/>
    <d v="2008-07-24T00:00:00"/>
    <d v="2008-10-14T00:00:00"/>
    <n v="82"/>
    <s v="_B"/>
    <x v="0"/>
    <n v="-20238.992876712327"/>
    <n v="200810"/>
    <n v="2008"/>
    <n v="10"/>
    <x v="2"/>
    <x v="0"/>
    <x v="0"/>
  </r>
  <r>
    <s v="P9917"/>
    <n v="1100007202741"/>
    <d v="2009-03-17T00:00:00"/>
    <d v="2008-10-15T00:00:00"/>
    <n v="1234"/>
    <n v="-7814.8"/>
    <d v="2008-07-24T00:00:00"/>
    <d v="2008-10-14T00:00:00"/>
    <n v="82"/>
    <s v="_B"/>
    <x v="0"/>
    <n v="-1755.6536986301369"/>
    <n v="200810"/>
    <n v="2008"/>
    <n v="10"/>
    <x v="2"/>
    <x v="0"/>
    <x v="0"/>
  </r>
  <r>
    <s v="A21679"/>
    <n v="1100009527738"/>
    <d v="2009-03-17T00:00:00"/>
    <d v="2008-04-26T00:00:00"/>
    <n v="1"/>
    <n v="-82171"/>
    <d v="2008-02-10T00:00:00"/>
    <d v="2008-04-25T00:00:00"/>
    <n v="75"/>
    <s v="_B"/>
    <x v="0"/>
    <n v="-16884.452054794521"/>
    <n v="200804"/>
    <n v="2008"/>
    <n v="4"/>
    <x v="2"/>
    <x v="0"/>
    <x v="0"/>
  </r>
  <r>
    <s v="A19811"/>
    <n v="1100009573423"/>
    <d v="2009-03-17T00:00:00"/>
    <d v="2008-04-09T00:00:00"/>
    <n v="1250"/>
    <n v="110431"/>
    <d v="2008-02-08T00:00:00"/>
    <d v="2008-04-08T00:00:00"/>
    <n v="60"/>
    <s v="_B"/>
    <x v="0"/>
    <n v="18153.04109589041"/>
    <n v="200804"/>
    <n v="2008"/>
    <n v="4"/>
    <x v="2"/>
    <x v="0"/>
    <x v="0"/>
  </r>
  <r>
    <s v="A19811"/>
    <n v="1100009573423"/>
    <d v="2009-03-17T00:00:00"/>
    <d v="2008-04-09T00:00:00"/>
    <n v="1251"/>
    <n v="-82746"/>
    <d v="2008-02-08T00:00:00"/>
    <d v="2008-04-08T00:00:00"/>
    <n v="60"/>
    <s v="_B"/>
    <x v="0"/>
    <n v="-13602.082191780823"/>
    <n v="200804"/>
    <n v="2008"/>
    <n v="4"/>
    <x v="2"/>
    <x v="0"/>
    <x v="0"/>
  </r>
  <r>
    <s v="A21679"/>
    <n v="1100010940097"/>
    <d v="2009-03-17T00:00:00"/>
    <d v="2008-04-18T00:00:00"/>
    <n v="1"/>
    <n v="-306039.90000000002"/>
    <d v="2008-03-26T00:00:00"/>
    <d v="2008-04-17T00:00:00"/>
    <n v="22"/>
    <s v="_B"/>
    <x v="0"/>
    <n v="-18446.240547945206"/>
    <n v="200804"/>
    <n v="2008"/>
    <n v="4"/>
    <x v="2"/>
    <x v="0"/>
    <x v="0"/>
  </r>
  <r>
    <s v="A21679"/>
    <n v="1100013535670"/>
    <d v="2009-03-17T00:00:00"/>
    <d v="2008-10-28T00:00:00"/>
    <n v="43"/>
    <n v="47648.4"/>
    <d v="2008-08-12T00:00:00"/>
    <d v="2008-10-27T00:00:00"/>
    <n v="76"/>
    <s v="_B"/>
    <x v="0"/>
    <n v="9921.3106849315081"/>
    <n v="200810"/>
    <n v="2008"/>
    <n v="10"/>
    <x v="2"/>
    <x v="0"/>
    <x v="0"/>
  </r>
  <r>
    <s v="A21679"/>
    <n v="1100013535670"/>
    <d v="2009-03-17T00:00:00"/>
    <d v="2008-10-28T00:00:00"/>
    <n v="210"/>
    <n v="-53782.8"/>
    <d v="2008-08-12T00:00:00"/>
    <d v="2008-10-27T00:00:00"/>
    <n v="76"/>
    <s v="_B"/>
    <x v="0"/>
    <n v="-11198.610410958905"/>
    <n v="200810"/>
    <n v="2008"/>
    <n v="10"/>
    <x v="2"/>
    <x v="0"/>
    <x v="0"/>
  </r>
  <r>
    <s v="A21679"/>
    <n v="1100014120190"/>
    <d v="2009-03-17T00:00:00"/>
    <d v="2008-04-07T00:00:00"/>
    <n v="43"/>
    <n v="-218042.7"/>
    <d v="2008-03-09T00:00:00"/>
    <d v="2008-04-06T00:00:00"/>
    <n v="28"/>
    <s v="_B"/>
    <x v="0"/>
    <n v="-16726.563287671233"/>
    <n v="200804"/>
    <n v="2008"/>
    <n v="4"/>
    <x v="2"/>
    <x v="0"/>
    <x v="0"/>
  </r>
  <r>
    <s v="A21679"/>
    <n v="1100014120190"/>
    <d v="2009-03-17T00:00:00"/>
    <d v="2008-04-07T00:00:00"/>
    <n v="210"/>
    <n v="172769.8"/>
    <d v="2008-03-09T00:00:00"/>
    <d v="2008-04-06T00:00:00"/>
    <n v="28"/>
    <s v="_B"/>
    <x v="0"/>
    <n v="13253.573698630136"/>
    <n v="200804"/>
    <n v="2008"/>
    <n v="4"/>
    <x v="2"/>
    <x v="0"/>
    <x v="0"/>
  </r>
  <r>
    <s v="P9917"/>
    <n v="1100016037010"/>
    <d v="2009-03-17T00:00:00"/>
    <d v="2008-04-08T00:00:00"/>
    <n v="1"/>
    <n v="-492948.7"/>
    <d v="2008-03-30T00:00:00"/>
    <d v="2008-04-07T00:00:00"/>
    <n v="8"/>
    <s v="_B"/>
    <x v="0"/>
    <n v="-10804.355068493151"/>
    <n v="200804"/>
    <n v="2008"/>
    <n v="4"/>
    <x v="2"/>
    <x v="0"/>
    <x v="0"/>
  </r>
  <r>
    <s v="D12478"/>
    <n v="1100019351503"/>
    <d v="2009-03-17T00:00:00"/>
    <d v="2008-04-21T00:00:00"/>
    <n v="43"/>
    <n v="-298219.2"/>
    <d v="2008-03-28T00:00:00"/>
    <d v="2008-04-20T00:00:00"/>
    <n v="23"/>
    <s v="_B"/>
    <x v="0"/>
    <n v="-18791.894794520551"/>
    <n v="200804"/>
    <n v="2008"/>
    <n v="4"/>
    <x v="2"/>
    <x v="0"/>
    <x v="0"/>
  </r>
  <r>
    <s v="D12478"/>
    <n v="1100019351503"/>
    <d v="2009-03-17T00:00:00"/>
    <d v="2008-04-21T00:00:00"/>
    <n v="210"/>
    <n v="-60219.7"/>
    <d v="2008-03-28T00:00:00"/>
    <d v="2008-04-20T00:00:00"/>
    <n v="23"/>
    <s v="_B"/>
    <x v="0"/>
    <n v="-3794.6660273972602"/>
    <n v="200804"/>
    <n v="2008"/>
    <n v="4"/>
    <x v="2"/>
    <x v="0"/>
    <x v="0"/>
  </r>
  <r>
    <s v="A19811"/>
    <n v="1100020037926"/>
    <d v="2009-03-17T00:00:00"/>
    <d v="2008-03-29T00:00:00"/>
    <n v="1246"/>
    <n v="-321923.20000000001"/>
    <d v="2008-03-17T00:00:00"/>
    <d v="2008-03-28T00:00:00"/>
    <n v="11"/>
    <s v="_B"/>
    <x v="0"/>
    <n v="-9701.7950684931511"/>
    <n v="200803"/>
    <n v="2008"/>
    <n v="3"/>
    <x v="2"/>
    <x v="0"/>
    <x v="0"/>
  </r>
  <r>
    <s v="A19811"/>
    <n v="1100020037926"/>
    <d v="2009-03-17T00:00:00"/>
    <d v="2008-03-29T00:00:00"/>
    <n v="1247"/>
    <n v="-394793"/>
    <d v="2008-03-17T00:00:00"/>
    <d v="2008-03-28T00:00:00"/>
    <n v="11"/>
    <s v="_B"/>
    <x v="0"/>
    <n v="-11897.871232876712"/>
    <n v="200803"/>
    <n v="2008"/>
    <n v="3"/>
    <x v="2"/>
    <x v="0"/>
    <x v="0"/>
  </r>
  <r>
    <s v="A19811"/>
    <n v="1100023159938"/>
    <d v="2009-03-17T00:00:00"/>
    <d v="2008-04-29T00:00:00"/>
    <n v="43"/>
    <n v="-462885.7"/>
    <d v="2008-04-13T00:00:00"/>
    <d v="2008-04-28T00:00:00"/>
    <n v="15"/>
    <s v="_B"/>
    <x v="0"/>
    <n v="-19022.7"/>
    <n v="200804"/>
    <n v="2008"/>
    <n v="4"/>
    <x v="2"/>
    <x v="0"/>
    <x v="0"/>
  </r>
  <r>
    <s v="A19811"/>
    <n v="1100023159938"/>
    <d v="2009-03-17T00:00:00"/>
    <d v="2008-04-29T00:00:00"/>
    <n v="210"/>
    <n v="-137436.1"/>
    <d v="2008-04-13T00:00:00"/>
    <d v="2008-04-28T00:00:00"/>
    <n v="15"/>
    <s v="_B"/>
    <x v="0"/>
    <n v="-5648.0589041095891"/>
    <n v="200804"/>
    <n v="2008"/>
    <n v="4"/>
    <x v="2"/>
    <x v="0"/>
    <x v="0"/>
  </r>
  <r>
    <s v="A19811"/>
    <n v="1100024240340"/>
    <d v="2009-03-17T00:00:00"/>
    <d v="2008-04-27T00:00:00"/>
    <n v="1"/>
    <n v="-517607.9"/>
    <d v="2008-04-14T00:00:00"/>
    <d v="2008-04-26T00:00:00"/>
    <n v="12"/>
    <s v="_B"/>
    <x v="0"/>
    <n v="-17017.246027397261"/>
    <n v="200804"/>
    <n v="2008"/>
    <n v="4"/>
    <x v="2"/>
    <x v="0"/>
    <x v="0"/>
  </r>
  <r>
    <s v="A21679"/>
    <n v="1100050473188"/>
    <d v="2009-03-17T00:00:00"/>
    <d v="2008-04-22T00:00:00"/>
    <n v="1"/>
    <n v="-286273"/>
    <d v="2008-03-29T00:00:00"/>
    <d v="2008-04-21T00:00:00"/>
    <n v="23"/>
    <s v="_B"/>
    <x v="0"/>
    <n v="-18039.120547945207"/>
    <n v="200804"/>
    <n v="2008"/>
    <n v="4"/>
    <x v="2"/>
    <x v="0"/>
    <x v="0"/>
  </r>
  <r>
    <s v="P9917"/>
    <n v="1100770505460"/>
    <d v="2009-03-17T00:00:00"/>
    <d v="2008-10-07T00:00:00"/>
    <n v="1"/>
    <n v="-350761.5"/>
    <d v="2008-09-10T00:00:00"/>
    <d v="2008-10-06T00:00:00"/>
    <n v="26"/>
    <s v="_B"/>
    <x v="0"/>
    <n v="-24985.750684931507"/>
    <n v="200810"/>
    <n v="2008"/>
    <n v="10"/>
    <x v="2"/>
    <x v="0"/>
    <x v="0"/>
  </r>
  <r>
    <s v="C9248"/>
    <n v="1100001012403"/>
    <d v="2009-03-18T00:00:00"/>
    <d v="2009-03-13T00:00:00"/>
    <n v="43"/>
    <n v="0"/>
    <d v="2008-09-01T00:00:00"/>
    <d v="2009-03-12T00:00:00"/>
    <n v="192"/>
    <s v="_B"/>
    <x v="0"/>
    <n v="0"/>
    <n v="200903"/>
    <n v="2009"/>
    <n v="3"/>
    <x v="2"/>
    <x v="0"/>
    <x v="0"/>
  </r>
  <r>
    <s v="C9248"/>
    <n v="1100001012403"/>
    <d v="2009-03-18T00:00:00"/>
    <d v="2009-03-13T00:00:00"/>
    <n v="210"/>
    <n v="0"/>
    <d v="2008-09-01T00:00:00"/>
    <d v="2009-03-12T00:00:00"/>
    <n v="192"/>
    <s v="_B"/>
    <x v="0"/>
    <n v="0"/>
    <n v="200903"/>
    <n v="2009"/>
    <n v="3"/>
    <x v="2"/>
    <x v="0"/>
    <x v="0"/>
  </r>
  <r>
    <s v="R15751"/>
    <n v="1100001888556"/>
    <d v="2009-03-18T00:00:00"/>
    <d v="2009-03-04T00:00:00"/>
    <n v="1"/>
    <n v="-18460.099999999999"/>
    <d v="2008-12-12T00:00:00"/>
    <d v="2009-03-03T00:00:00"/>
    <n v="81"/>
    <s v="_B"/>
    <x v="0"/>
    <n v="-4096.624931506849"/>
    <n v="200903"/>
    <n v="2009"/>
    <n v="3"/>
    <x v="2"/>
    <x v="0"/>
    <x v="0"/>
  </r>
  <r>
    <s v="R15751"/>
    <n v="1100005006351"/>
    <d v="2009-03-18T00:00:00"/>
    <d v="2008-06-14T00:00:00"/>
    <n v="1248"/>
    <n v="167893"/>
    <d v="2008-05-24T00:00:00"/>
    <d v="2008-06-13T00:00:00"/>
    <n v="20"/>
    <s v="_B"/>
    <x v="0"/>
    <n v="9199.6164383561645"/>
    <n v="200806"/>
    <n v="2008"/>
    <n v="6"/>
    <x v="2"/>
    <x v="0"/>
    <x v="0"/>
  </r>
  <r>
    <s v="R15751"/>
    <n v="1100005006351"/>
    <d v="2009-03-18T00:00:00"/>
    <d v="2008-06-14T00:00:00"/>
    <n v="1249"/>
    <n v="-200519"/>
    <d v="2008-05-24T00:00:00"/>
    <d v="2008-06-13T00:00:00"/>
    <n v="20"/>
    <s v="_B"/>
    <x v="0"/>
    <n v="-10987.342465753425"/>
    <n v="200806"/>
    <n v="2008"/>
    <n v="6"/>
    <x v="2"/>
    <x v="0"/>
    <x v="0"/>
  </r>
  <r>
    <s v="A21679"/>
    <n v="1100005103366"/>
    <d v="2009-03-18T00:00:00"/>
    <d v="2008-07-25T00:00:00"/>
    <n v="43"/>
    <n v="-238745.8"/>
    <d v="2008-02-06T00:00:00"/>
    <d v="2008-07-24T00:00:00"/>
    <n v="169"/>
    <s v="_B"/>
    <x v="0"/>
    <n v="-110542.57589041095"/>
    <n v="200807"/>
    <n v="2008"/>
    <n v="7"/>
    <x v="2"/>
    <x v="0"/>
    <x v="0"/>
  </r>
  <r>
    <s v="A21679"/>
    <n v="1100005103366"/>
    <d v="2009-03-18T00:00:00"/>
    <d v="2008-07-25T00:00:00"/>
    <n v="210"/>
    <n v="-140381.29999999999"/>
    <d v="2008-02-06T00:00:00"/>
    <d v="2008-07-24T00:00:00"/>
    <n v="169"/>
    <s v="_B"/>
    <x v="0"/>
    <n v="-64998.464931506845"/>
    <n v="200807"/>
    <n v="2008"/>
    <n v="7"/>
    <x v="2"/>
    <x v="0"/>
    <x v="0"/>
  </r>
  <r>
    <s v="R15751"/>
    <n v="1100013410749"/>
    <d v="2009-03-18T00:00:00"/>
    <d v="2009-02-09T00:00:00"/>
    <n v="1"/>
    <n v="-27659.9"/>
    <d v="2008-09-09T00:00:00"/>
    <d v="2009-02-08T00:00:00"/>
    <n v="152"/>
    <s v="_B"/>
    <x v="0"/>
    <n v="-11518.643287671233"/>
    <n v="200902"/>
    <n v="2009"/>
    <n v="2"/>
    <x v="2"/>
    <x v="0"/>
    <x v="0"/>
  </r>
  <r>
    <s v="P9917"/>
    <n v="1100015657723"/>
    <d v="2009-03-18T00:00:00"/>
    <d v="2008-12-15T00:00:00"/>
    <n v="1"/>
    <n v="-77042.399999999994"/>
    <d v="2008-11-15T00:00:00"/>
    <d v="2008-12-14T00:00:00"/>
    <n v="29"/>
    <s v="_B"/>
    <x v="0"/>
    <n v="-6121.1769863013697"/>
    <n v="200812"/>
    <n v="2008"/>
    <n v="12"/>
    <x v="2"/>
    <x v="0"/>
    <x v="0"/>
  </r>
  <r>
    <s v="P9917"/>
    <n v="1100000202062"/>
    <d v="2009-03-19T00:00:00"/>
    <d v="2008-12-13T00:00:00"/>
    <n v="1"/>
    <n v="-13527.4"/>
    <d v="2008-02-13T00:00:00"/>
    <d v="2008-12-12T00:00:00"/>
    <n v="303"/>
    <s v="_B"/>
    <x v="0"/>
    <n v="-11229.59506849315"/>
    <n v="200812"/>
    <n v="2008"/>
    <n v="12"/>
    <x v="2"/>
    <x v="0"/>
    <x v="0"/>
  </r>
  <r>
    <s v="R15751"/>
    <n v="1100003638633"/>
    <d v="2009-03-19T00:00:00"/>
    <d v="2008-06-06T00:00:00"/>
    <n v="1"/>
    <n v="-342224"/>
    <d v="2008-05-14T00:00:00"/>
    <d v="2008-06-05T00:00:00"/>
    <n v="22"/>
    <s v="_B"/>
    <x v="0"/>
    <n v="-20627.2"/>
    <n v="200806"/>
    <n v="2008"/>
    <n v="6"/>
    <x v="2"/>
    <x v="0"/>
    <x v="0"/>
  </r>
  <r>
    <s v="A21679"/>
    <n v="1100006311486"/>
    <d v="2009-03-19T00:00:00"/>
    <d v="2008-05-04T00:00:00"/>
    <n v="1"/>
    <n v="-346009.4"/>
    <d v="2008-04-14T00:00:00"/>
    <d v="2008-05-03T00:00:00"/>
    <n v="19"/>
    <s v="_B"/>
    <x v="0"/>
    <n v="-18011.448219178084"/>
    <n v="200805"/>
    <n v="2008"/>
    <n v="5"/>
    <x v="2"/>
    <x v="0"/>
    <x v="0"/>
  </r>
  <r>
    <s v="A19811"/>
    <n v="1100006485971"/>
    <d v="2009-03-19T00:00:00"/>
    <d v="2008-04-16T00:00:00"/>
    <n v="1233"/>
    <n v="-26930.1"/>
    <d v="2008-02-08T00:00:00"/>
    <d v="2008-04-15T00:00:00"/>
    <n v="67"/>
    <s v="_B"/>
    <x v="0"/>
    <n v="-4943.3334246575341"/>
    <n v="200804"/>
    <n v="2008"/>
    <n v="4"/>
    <x v="2"/>
    <x v="0"/>
    <x v="0"/>
  </r>
  <r>
    <s v="A19811"/>
    <n v="1100006485971"/>
    <d v="2009-03-19T00:00:00"/>
    <d v="2008-04-16T00:00:00"/>
    <n v="1234"/>
    <n v="-75223"/>
    <d v="2008-02-08T00:00:00"/>
    <d v="2008-04-15T00:00:00"/>
    <n v="67"/>
    <s v="_B"/>
    <x v="0"/>
    <n v="-13808.057534246575"/>
    <n v="200804"/>
    <n v="2008"/>
    <n v="4"/>
    <x v="2"/>
    <x v="0"/>
    <x v="0"/>
  </r>
  <r>
    <s v="R15751"/>
    <n v="1100008872970"/>
    <d v="2009-03-19T00:00:00"/>
    <d v="2008-10-08T00:00:00"/>
    <n v="1256"/>
    <n v="72978.399999999994"/>
    <d v="2008-06-28T00:00:00"/>
    <d v="2008-10-07T00:00:00"/>
    <n v="101"/>
    <s v="_B"/>
    <x v="0"/>
    <n v="20194.023013698628"/>
    <n v="200810"/>
    <n v="2008"/>
    <n v="10"/>
    <x v="2"/>
    <x v="0"/>
    <x v="0"/>
  </r>
  <r>
    <s v="R15751"/>
    <n v="1100008872970"/>
    <d v="2009-03-19T00:00:00"/>
    <d v="2008-10-08T00:00:00"/>
    <n v="1257"/>
    <n v="-89988.7"/>
    <d v="2008-06-28T00:00:00"/>
    <d v="2008-10-07T00:00:00"/>
    <n v="101"/>
    <s v="_B"/>
    <x v="0"/>
    <n v="-24900.982739726027"/>
    <n v="200810"/>
    <n v="2008"/>
    <n v="10"/>
    <x v="2"/>
    <x v="0"/>
    <x v="0"/>
  </r>
  <r>
    <s v="A19811"/>
    <n v="1100010325676"/>
    <d v="2009-03-19T00:00:00"/>
    <d v="2008-05-03T00:00:00"/>
    <n v="43"/>
    <n v="-147950.70000000001"/>
    <d v="2008-04-05T00:00:00"/>
    <d v="2008-05-02T00:00:00"/>
    <n v="27"/>
    <s v="_B"/>
    <x v="0"/>
    <n v="-10944.298356164385"/>
    <n v="200805"/>
    <n v="2008"/>
    <n v="5"/>
    <x v="2"/>
    <x v="0"/>
    <x v="0"/>
  </r>
  <r>
    <s v="A19811"/>
    <n v="1100010325676"/>
    <d v="2009-03-19T00:00:00"/>
    <d v="2008-05-03T00:00:00"/>
    <n v="210"/>
    <n v="-198199"/>
    <d v="2008-04-05T00:00:00"/>
    <d v="2008-05-02T00:00:00"/>
    <n v="27"/>
    <s v="_B"/>
    <x v="0"/>
    <n v="-14661.295890410958"/>
    <n v="200805"/>
    <n v="2008"/>
    <n v="5"/>
    <x v="2"/>
    <x v="0"/>
    <x v="0"/>
  </r>
  <r>
    <s v="P9917"/>
    <n v="1100012954019"/>
    <d v="2009-03-19T00:00:00"/>
    <d v="2009-02-04T00:00:00"/>
    <n v="43"/>
    <n v="-54079.7"/>
    <d v="2008-11-22T00:00:00"/>
    <d v="2009-02-03T00:00:00"/>
    <n v="73"/>
    <s v="_B"/>
    <x v="0"/>
    <n v="-10815.939999999999"/>
    <n v="200902"/>
    <n v="2009"/>
    <n v="2"/>
    <x v="2"/>
    <x v="0"/>
    <x v="0"/>
  </r>
  <r>
    <s v="P9917"/>
    <n v="1100012954019"/>
    <d v="2009-03-19T00:00:00"/>
    <d v="2009-02-04T00:00:00"/>
    <n v="210"/>
    <n v="-22348.1"/>
    <d v="2008-11-22T00:00:00"/>
    <d v="2009-02-03T00:00:00"/>
    <n v="73"/>
    <s v="_B"/>
    <x v="0"/>
    <n v="-4469.62"/>
    <n v="200902"/>
    <n v="2009"/>
    <n v="2"/>
    <x v="2"/>
    <x v="0"/>
    <x v="0"/>
  </r>
  <r>
    <s v="A21679"/>
    <n v="1100015791010"/>
    <d v="2009-03-19T00:00:00"/>
    <d v="2008-05-13T00:00:00"/>
    <n v="43"/>
    <n v="189677"/>
    <d v="2008-05-09T00:00:00"/>
    <d v="2008-05-12T00:00:00"/>
    <n v="3"/>
    <s v="_B"/>
    <x v="0"/>
    <n v="1558.9890410958906"/>
    <n v="200805"/>
    <n v="2008"/>
    <n v="5"/>
    <x v="2"/>
    <x v="0"/>
    <x v="0"/>
  </r>
  <r>
    <s v="A21679"/>
    <n v="1100015791010"/>
    <d v="2009-03-19T00:00:00"/>
    <d v="2008-05-13T00:00:00"/>
    <n v="210"/>
    <n v="-155335"/>
    <d v="2008-05-09T00:00:00"/>
    <d v="2008-05-12T00:00:00"/>
    <n v="3"/>
    <s v="_B"/>
    <x v="0"/>
    <n v="-1276.7260273972602"/>
    <n v="200805"/>
    <n v="2008"/>
    <n v="5"/>
    <x v="2"/>
    <x v="0"/>
    <x v="0"/>
  </r>
  <r>
    <s v="D12478"/>
    <n v="1100015905228"/>
    <d v="2009-03-19T00:00:00"/>
    <d v="2009-02-12T00:00:00"/>
    <n v="1256"/>
    <n v="-21493.1"/>
    <d v="2008-10-19T00:00:00"/>
    <d v="2009-02-11T00:00:00"/>
    <n v="115"/>
    <s v="_B"/>
    <x v="0"/>
    <n v="-6771.7986301369865"/>
    <n v="200902"/>
    <n v="2009"/>
    <n v="2"/>
    <x v="2"/>
    <x v="0"/>
    <x v="0"/>
  </r>
  <r>
    <s v="D12478"/>
    <n v="1100015905228"/>
    <d v="2009-03-19T00:00:00"/>
    <d v="2009-02-12T00:00:00"/>
    <n v="1257"/>
    <n v="-6744.9"/>
    <d v="2008-10-19T00:00:00"/>
    <d v="2009-02-11T00:00:00"/>
    <n v="115"/>
    <s v="_B"/>
    <x v="0"/>
    <n v="-2125.1054794520546"/>
    <n v="200902"/>
    <n v="2009"/>
    <n v="2"/>
    <x v="2"/>
    <x v="0"/>
    <x v="0"/>
  </r>
  <r>
    <s v="R15751"/>
    <n v="1411942190000"/>
    <d v="2009-03-20T00:00:00"/>
    <d v="2008-06-11T00:00:00"/>
    <n v="43"/>
    <n v="-196262"/>
    <d v="2008-05-03T00:00:00"/>
    <d v="2008-06-10T00:00:00"/>
    <n v="38"/>
    <s v="_E"/>
    <x v="1"/>
    <n v="-20432.756164383562"/>
    <n v="200806"/>
    <n v="2008"/>
    <n v="6"/>
    <x v="2"/>
    <x v="0"/>
    <x v="0"/>
  </r>
  <r>
    <s v="R15751"/>
    <n v="1411942190000"/>
    <d v="2009-03-20T00:00:00"/>
    <d v="2008-06-11T00:00:00"/>
    <n v="210"/>
    <n v="-49395.4"/>
    <d v="2008-05-03T00:00:00"/>
    <d v="2008-06-10T00:00:00"/>
    <n v="38"/>
    <s v="_E"/>
    <x v="1"/>
    <n v="-5142.5347945205476"/>
    <n v="200806"/>
    <n v="2008"/>
    <n v="6"/>
    <x v="2"/>
    <x v="0"/>
    <x v="0"/>
  </r>
  <r>
    <s v="A19811"/>
    <n v="1100002152867"/>
    <d v="2009-03-20T00:00:00"/>
    <d v="2008-04-04T00:00:00"/>
    <n v="1"/>
    <n v="-122832.5"/>
    <d v="2008-02-14T00:00:00"/>
    <d v="2008-04-03T00:00:00"/>
    <n v="49"/>
    <s v="_B"/>
    <x v="0"/>
    <n v="-16489.842465753423"/>
    <n v="200804"/>
    <n v="2008"/>
    <n v="4"/>
    <x v="2"/>
    <x v="0"/>
    <x v="0"/>
  </r>
  <r>
    <s v="D12478"/>
    <n v="1100003493162"/>
    <d v="2009-03-20T00:00:00"/>
    <d v="2008-06-10T00:00:00"/>
    <n v="1"/>
    <n v="-58427.7"/>
    <d v="2008-02-14T00:00:00"/>
    <d v="2008-06-09T00:00:00"/>
    <n v="116"/>
    <s v="_B"/>
    <x v="0"/>
    <n v="-18568.803287671231"/>
    <n v="200806"/>
    <n v="2008"/>
    <n v="6"/>
    <x v="2"/>
    <x v="0"/>
    <x v="0"/>
  </r>
  <r>
    <s v="R15751"/>
    <n v="1100006703347"/>
    <d v="2009-03-20T00:00:00"/>
    <d v="2008-04-04T00:00:00"/>
    <n v="1"/>
    <n v="-1436533.8"/>
    <d v="2008-04-01T00:00:00"/>
    <d v="2008-04-03T00:00:00"/>
    <n v="2"/>
    <s v="_B"/>
    <x v="0"/>
    <n v="-7871.4180821917807"/>
    <n v="200804"/>
    <n v="2008"/>
    <n v="4"/>
    <x v="2"/>
    <x v="0"/>
    <x v="0"/>
  </r>
  <r>
    <s v="A19811"/>
    <n v="1100008904762"/>
    <d v="2009-03-20T00:00:00"/>
    <d v="2008-10-09T00:00:00"/>
    <n v="1248"/>
    <n v="-166686.1"/>
    <d v="2008-09-11T00:00:00"/>
    <d v="2008-10-08T00:00:00"/>
    <n v="27"/>
    <s v="_B"/>
    <x v="0"/>
    <n v="-12330.204657534247"/>
    <n v="200810"/>
    <n v="2008"/>
    <n v="10"/>
    <x v="2"/>
    <x v="0"/>
    <x v="0"/>
  </r>
  <r>
    <s v="A19811"/>
    <n v="1100008904762"/>
    <d v="2009-03-20T00:00:00"/>
    <d v="2008-10-09T00:00:00"/>
    <n v="1249"/>
    <n v="-105617.3"/>
    <d v="2008-09-11T00:00:00"/>
    <d v="2008-10-08T00:00:00"/>
    <n v="27"/>
    <s v="_B"/>
    <x v="0"/>
    <n v="-7812.7865753424658"/>
    <n v="200810"/>
    <n v="2008"/>
    <n v="10"/>
    <x v="2"/>
    <x v="0"/>
    <x v="0"/>
  </r>
  <r>
    <s v="A19811"/>
    <n v="1100021063021"/>
    <d v="2009-03-20T00:00:00"/>
    <d v="2008-05-12T00:00:00"/>
    <n v="1"/>
    <n v="-162270.1"/>
    <d v="2008-03-26T00:00:00"/>
    <d v="2008-05-11T00:00:00"/>
    <n v="46"/>
    <s v="_B"/>
    <x v="0"/>
    <n v="-20450.478356164385"/>
    <n v="200805"/>
    <n v="2008"/>
    <n v="5"/>
    <x v="2"/>
    <x v="0"/>
    <x v="0"/>
  </r>
  <r>
    <s v="R15751"/>
    <n v="1100025501350"/>
    <d v="2009-03-20T00:00:00"/>
    <d v="2009-02-03T00:00:00"/>
    <n v="1202"/>
    <n v="-27584.3"/>
    <d v="2008-08-17T00:00:00"/>
    <d v="2009-02-02T00:00:00"/>
    <n v="169"/>
    <s v="_B"/>
    <x v="0"/>
    <n v="-12771.908767123288"/>
    <n v="200902"/>
    <n v="2009"/>
    <n v="2"/>
    <x v="2"/>
    <x v="0"/>
    <x v="0"/>
  </r>
  <r>
    <s v="R15751"/>
    <n v="1100025501350"/>
    <d v="2009-03-20T00:00:00"/>
    <d v="2009-02-03T00:00:00"/>
    <n v="1203"/>
    <n v="-707.4"/>
    <d v="2008-08-17T00:00:00"/>
    <d v="2009-02-02T00:00:00"/>
    <n v="169"/>
    <s v="_B"/>
    <x v="0"/>
    <n v="-327.53589041095887"/>
    <n v="200902"/>
    <n v="2009"/>
    <n v="2"/>
    <x v="2"/>
    <x v="0"/>
    <x v="0"/>
  </r>
  <r>
    <s v="R15751"/>
    <n v="1100039505540"/>
    <d v="2009-03-20T00:00:00"/>
    <d v="2008-08-06T00:00:00"/>
    <n v="44"/>
    <n v="-99592"/>
    <d v="2008-02-14T00:00:00"/>
    <d v="2008-08-05T00:00:00"/>
    <n v="173"/>
    <s v="_B"/>
    <x v="0"/>
    <n v="-47203.879452054796"/>
    <n v="200808"/>
    <n v="2008"/>
    <n v="8"/>
    <x v="2"/>
    <x v="0"/>
    <x v="0"/>
  </r>
  <r>
    <s v="R15751"/>
    <n v="1100039505540"/>
    <d v="2009-03-20T00:00:00"/>
    <d v="2008-08-06T00:00:00"/>
    <n v="208"/>
    <n v="-23211.9"/>
    <d v="2008-02-14T00:00:00"/>
    <d v="2008-08-05T00:00:00"/>
    <n v="173"/>
    <s v="_B"/>
    <x v="0"/>
    <n v="-11001.804657534247"/>
    <n v="200808"/>
    <n v="2008"/>
    <n v="8"/>
    <x v="2"/>
    <x v="0"/>
    <x v="0"/>
  </r>
  <r>
    <s v="C9248"/>
    <n v="1413314900008"/>
    <d v="2009-03-21T00:00:00"/>
    <d v="2008-05-06T00:00:00"/>
    <n v="43"/>
    <n v="129692.4"/>
    <d v="2008-04-20T00:00:00"/>
    <d v="2008-05-05T00:00:00"/>
    <n v="15"/>
    <s v="_E"/>
    <x v="1"/>
    <n v="5329.8246575342464"/>
    <n v="200805"/>
    <n v="2008"/>
    <n v="5"/>
    <x v="2"/>
    <x v="0"/>
    <x v="0"/>
  </r>
  <r>
    <s v="C9248"/>
    <n v="1413314900008"/>
    <d v="2009-03-21T00:00:00"/>
    <d v="2008-05-06T00:00:00"/>
    <n v="210"/>
    <n v="-92950.399999999994"/>
    <d v="2008-04-20T00:00:00"/>
    <d v="2008-05-05T00:00:00"/>
    <n v="15"/>
    <s v="_E"/>
    <x v="1"/>
    <n v="-3819.8794520547945"/>
    <n v="200805"/>
    <n v="2008"/>
    <n v="5"/>
    <x v="2"/>
    <x v="0"/>
    <x v="0"/>
  </r>
  <r>
    <s v="A21679"/>
    <n v="1100003107164"/>
    <d v="2009-03-21T00:00:00"/>
    <d v="2008-05-14T00:00:00"/>
    <n v="1"/>
    <n v="-343619.8"/>
    <d v="2008-04-22T00:00:00"/>
    <d v="2008-05-13T00:00:00"/>
    <n v="21"/>
    <s v="_B"/>
    <x v="0"/>
    <n v="-19769.906301369861"/>
    <n v="200805"/>
    <n v="2008"/>
    <n v="5"/>
    <x v="2"/>
    <x v="0"/>
    <x v="0"/>
  </r>
  <r>
    <s v="A21679"/>
    <n v="1100011028720"/>
    <d v="2009-03-21T00:00:00"/>
    <d v="2008-05-01T00:00:00"/>
    <n v="1"/>
    <n v="-1246630.6000000001"/>
    <d v="2008-04-25T00:00:00"/>
    <d v="2008-04-30T00:00:00"/>
    <n v="5"/>
    <s v="_B"/>
    <x v="0"/>
    <n v="-17077.131506849317"/>
    <n v="200805"/>
    <n v="2008"/>
    <n v="5"/>
    <x v="2"/>
    <x v="0"/>
    <x v="0"/>
  </r>
  <r>
    <s v="A21679"/>
    <n v="1100020785376"/>
    <d v="2009-03-21T00:00:00"/>
    <d v="2008-04-19T00:00:00"/>
    <n v="1"/>
    <n v="-199678.7"/>
    <d v="2008-03-18T00:00:00"/>
    <d v="2008-04-18T00:00:00"/>
    <n v="31"/>
    <s v="_B"/>
    <x v="0"/>
    <n v="-16959.012876712331"/>
    <n v="200804"/>
    <n v="2008"/>
    <n v="4"/>
    <x v="2"/>
    <x v="0"/>
    <x v="0"/>
  </r>
  <r>
    <s v="C9248"/>
    <n v="1100023693540"/>
    <d v="2009-03-21T00:00:00"/>
    <d v="2009-02-09T00:00:00"/>
    <n v="1"/>
    <n v="-18009.8"/>
    <d v="2008-08-14T00:00:00"/>
    <d v="2009-02-08T00:00:00"/>
    <n v="178"/>
    <s v="_B"/>
    <x v="0"/>
    <n v="-8782.8613698630143"/>
    <n v="200902"/>
    <n v="2009"/>
    <n v="2"/>
    <x v="2"/>
    <x v="0"/>
    <x v="0"/>
  </r>
  <r>
    <s v="A21679"/>
    <n v="1100025484838"/>
    <d v="2009-03-21T00:00:00"/>
    <d v="2008-06-04T00:00:00"/>
    <n v="1"/>
    <n v="-212668.7"/>
    <d v="2008-04-28T00:00:00"/>
    <d v="2008-06-03T00:00:00"/>
    <n v="36"/>
    <s v="_B"/>
    <x v="0"/>
    <n v="-20975.543013698629"/>
    <n v="200806"/>
    <n v="2008"/>
    <n v="6"/>
    <x v="2"/>
    <x v="0"/>
    <x v="0"/>
  </r>
  <r>
    <s v="A21679"/>
    <n v="1100050009503"/>
    <d v="2009-03-21T00:00:00"/>
    <d v="2008-12-09T00:00:00"/>
    <n v="1216"/>
    <n v="1020.8"/>
    <d v="2008-11-12T00:00:00"/>
    <d v="2008-12-08T00:00:00"/>
    <n v="26"/>
    <s v="_B"/>
    <x v="0"/>
    <n v="72.714520547945199"/>
    <n v="200812"/>
    <n v="2008"/>
    <n v="12"/>
    <x v="2"/>
    <x v="0"/>
    <x v="0"/>
  </r>
  <r>
    <s v="A21679"/>
    <n v="1100050009503"/>
    <d v="2009-03-21T00:00:00"/>
    <d v="2008-12-09T00:00:00"/>
    <n v="1217"/>
    <n v="784.2"/>
    <d v="2008-11-12T00:00:00"/>
    <d v="2008-12-08T00:00:00"/>
    <n v="26"/>
    <s v="_B"/>
    <x v="0"/>
    <n v="55.860821917808231"/>
    <n v="200812"/>
    <n v="2008"/>
    <n v="12"/>
    <x v="2"/>
    <x v="0"/>
    <x v="0"/>
  </r>
  <r>
    <s v="P9917"/>
    <n v="1100004370300"/>
    <d v="2009-03-23T00:00:00"/>
    <d v="2008-10-04T00:00:00"/>
    <n v="1"/>
    <n v="-87984.8"/>
    <d v="2008-08-12T00:00:00"/>
    <d v="2008-10-03T00:00:00"/>
    <n v="52"/>
    <s v="_B"/>
    <x v="0"/>
    <n v="-12534.820821917809"/>
    <n v="200810"/>
    <n v="2008"/>
    <n v="10"/>
    <x v="2"/>
    <x v="0"/>
    <x v="0"/>
  </r>
  <r>
    <s v="C9248"/>
    <n v="1100005724977"/>
    <d v="2009-03-23T00:00:00"/>
    <d v="2009-01-12T00:00:00"/>
    <n v="1"/>
    <n v="0"/>
    <d v="2008-06-16T00:00:00"/>
    <d v="2009-01-11T00:00:00"/>
    <n v="209"/>
    <s v="_B"/>
    <x v="0"/>
    <n v="0"/>
    <n v="200901"/>
    <n v="2009"/>
    <n v="1"/>
    <x v="2"/>
    <x v="0"/>
    <x v="0"/>
  </r>
  <r>
    <s v="C9248"/>
    <n v="1100006003040"/>
    <d v="2009-03-23T00:00:00"/>
    <d v="2009-03-17T00:00:00"/>
    <n v="1"/>
    <n v="14.2"/>
    <d v="2008-06-23T00:00:00"/>
    <d v="2009-03-16T00:00:00"/>
    <n v="266"/>
    <s v="_B"/>
    <x v="0"/>
    <n v="10.348493150684931"/>
    <n v="200903"/>
    <n v="2009"/>
    <n v="3"/>
    <x v="2"/>
    <x v="0"/>
    <x v="0"/>
  </r>
  <r>
    <s v="P9917"/>
    <n v="1100011019354"/>
    <d v="2009-03-23T00:00:00"/>
    <d v="2008-09-16T00:00:00"/>
    <n v="1"/>
    <n v="-73046.899999999994"/>
    <d v="2008-09-03T00:00:00"/>
    <d v="2008-09-15T00:00:00"/>
    <n v="12"/>
    <s v="_B"/>
    <x v="0"/>
    <n v="-2401.5419178082188"/>
    <n v="200809"/>
    <n v="2008"/>
    <n v="9"/>
    <x v="2"/>
    <x v="0"/>
    <x v="0"/>
  </r>
  <r>
    <s v="C9248"/>
    <n v="1100012383554"/>
    <d v="2009-03-23T00:00:00"/>
    <d v="2008-06-03T00:00:00"/>
    <n v="1"/>
    <n v="-311873.09999999998"/>
    <d v="2008-05-27T00:00:00"/>
    <d v="2008-06-02T00:00:00"/>
    <n v="6"/>
    <s v="_B"/>
    <x v="0"/>
    <n v="-5126.6810958904107"/>
    <n v="200806"/>
    <n v="2008"/>
    <n v="6"/>
    <x v="2"/>
    <x v="0"/>
    <x v="0"/>
  </r>
  <r>
    <s v="C9248"/>
    <n v="1100020824849"/>
    <d v="2009-03-23T00:00:00"/>
    <d v="2008-07-22T00:00:00"/>
    <n v="1"/>
    <n v="-180741.3"/>
    <d v="2008-07-19T00:00:00"/>
    <d v="2008-07-21T00:00:00"/>
    <n v="2"/>
    <s v="_B"/>
    <x v="0"/>
    <n v="-990.3632876712328"/>
    <n v="200807"/>
    <n v="2008"/>
    <n v="7"/>
    <x v="2"/>
    <x v="0"/>
    <x v="0"/>
  </r>
  <r>
    <s v="C9248"/>
    <n v="1100025651853"/>
    <d v="2009-03-23T00:00:00"/>
    <d v="2008-08-16T00:00:00"/>
    <n v="1"/>
    <n v="-215026.6"/>
    <d v="2008-07-20T00:00:00"/>
    <d v="2008-08-15T00:00:00"/>
    <n v="26"/>
    <s v="_B"/>
    <x v="0"/>
    <n v="-15316.963287671233"/>
    <n v="200808"/>
    <n v="2008"/>
    <n v="8"/>
    <x v="2"/>
    <x v="0"/>
    <x v="0"/>
  </r>
  <r>
    <s v="R15751"/>
    <n v="1100000486845"/>
    <d v="2009-03-24T00:00:00"/>
    <d v="2008-06-27T00:00:00"/>
    <n v="1233"/>
    <n v="-48395.4"/>
    <d v="2008-02-15T00:00:00"/>
    <d v="2008-06-26T00:00:00"/>
    <n v="132"/>
    <s v="_B"/>
    <x v="0"/>
    <n v="-17501.898082191779"/>
    <n v="200806"/>
    <n v="2008"/>
    <n v="6"/>
    <x v="2"/>
    <x v="0"/>
    <x v="0"/>
  </r>
  <r>
    <s v="R15751"/>
    <n v="1100000486845"/>
    <d v="2009-03-24T00:00:00"/>
    <d v="2008-06-27T00:00:00"/>
    <n v="1234"/>
    <n v="77334.5"/>
    <d v="2008-02-15T00:00:00"/>
    <d v="2008-06-26T00:00:00"/>
    <n v="132"/>
    <s v="_B"/>
    <x v="0"/>
    <n v="27967.545205479451"/>
    <n v="200806"/>
    <n v="2008"/>
    <n v="6"/>
    <x v="2"/>
    <x v="0"/>
    <x v="0"/>
  </r>
  <r>
    <s v="R15751"/>
    <n v="1100000916185"/>
    <d v="2009-03-24T00:00:00"/>
    <d v="2008-07-28T00:00:00"/>
    <n v="1"/>
    <n v="-224900"/>
    <d v="2008-07-13T00:00:00"/>
    <d v="2008-07-27T00:00:00"/>
    <n v="14"/>
    <s v="_B"/>
    <x v="0"/>
    <n v="-8626.301369863013"/>
    <n v="200807"/>
    <n v="2008"/>
    <n v="7"/>
    <x v="2"/>
    <x v="0"/>
    <x v="0"/>
  </r>
  <r>
    <s v="C9248"/>
    <n v="1100001746300"/>
    <d v="2009-03-24T00:00:00"/>
    <d v="2008-11-11T00:00:00"/>
    <n v="1256"/>
    <n v="-896.2"/>
    <d v="2008-10-25T00:00:00"/>
    <d v="2008-11-10T00:00:00"/>
    <n v="16"/>
    <s v="_B"/>
    <x v="0"/>
    <n v="-39.285479452054794"/>
    <n v="200811"/>
    <n v="2008"/>
    <n v="11"/>
    <x v="2"/>
    <x v="0"/>
    <x v="0"/>
  </r>
  <r>
    <s v="C9248"/>
    <n v="1100001746300"/>
    <d v="2009-03-24T00:00:00"/>
    <d v="2008-11-11T00:00:00"/>
    <n v="1257"/>
    <n v="-64295.1"/>
    <d v="2008-10-25T00:00:00"/>
    <d v="2008-11-10T00:00:00"/>
    <n v="16"/>
    <s v="_B"/>
    <x v="0"/>
    <n v="-2818.4153424657534"/>
    <n v="200811"/>
    <n v="2008"/>
    <n v="11"/>
    <x v="2"/>
    <x v="0"/>
    <x v="0"/>
  </r>
  <r>
    <s v="A19811"/>
    <n v="1100002805435"/>
    <d v="2009-03-24T00:00:00"/>
    <d v="2008-07-07T00:00:00"/>
    <n v="1246"/>
    <n v="13283"/>
    <d v="2008-06-18T00:00:00"/>
    <d v="2008-07-06T00:00:00"/>
    <n v="18"/>
    <s v="_B"/>
    <x v="0"/>
    <n v="655.05205479452047"/>
    <n v="200807"/>
    <n v="2008"/>
    <n v="7"/>
    <x v="2"/>
    <x v="0"/>
    <x v="0"/>
  </r>
  <r>
    <s v="A19811"/>
    <n v="1100002805435"/>
    <d v="2009-03-24T00:00:00"/>
    <d v="2008-07-07T00:00:00"/>
    <n v="1247"/>
    <n v="-349455.2"/>
    <d v="2008-06-18T00:00:00"/>
    <d v="2008-07-06T00:00:00"/>
    <n v="18"/>
    <s v="_B"/>
    <x v="0"/>
    <n v="-17233.40712328767"/>
    <n v="200807"/>
    <n v="2008"/>
    <n v="7"/>
    <x v="2"/>
    <x v="0"/>
    <x v="0"/>
  </r>
  <r>
    <s v="R15751"/>
    <n v="1100002986468"/>
    <d v="2009-03-24T00:00:00"/>
    <d v="2008-06-10T00:00:00"/>
    <n v="43"/>
    <n v="27934"/>
    <d v="2008-05-31T00:00:00"/>
    <d v="2008-06-09T00:00:00"/>
    <n v="9"/>
    <s v="_B"/>
    <x v="0"/>
    <n v="688.78356164383558"/>
    <n v="200806"/>
    <n v="2008"/>
    <n v="6"/>
    <x v="2"/>
    <x v="0"/>
    <x v="0"/>
  </r>
  <r>
    <s v="R15751"/>
    <n v="1100002986468"/>
    <d v="2009-03-24T00:00:00"/>
    <d v="2008-06-10T00:00:00"/>
    <n v="210"/>
    <n v="-440251"/>
    <d v="2008-05-31T00:00:00"/>
    <d v="2008-06-09T00:00:00"/>
    <n v="9"/>
    <s v="_B"/>
    <x v="0"/>
    <n v="-10855.504109589041"/>
    <n v="200806"/>
    <n v="2008"/>
    <n v="6"/>
    <x v="2"/>
    <x v="0"/>
    <x v="0"/>
  </r>
  <r>
    <s v="R15751"/>
    <n v="1100003429194"/>
    <d v="2009-03-24T00:00:00"/>
    <d v="2008-12-13T00:00:00"/>
    <n v="1"/>
    <n v="-76225.100000000006"/>
    <d v="2008-12-06T00:00:00"/>
    <d v="2008-12-12T00:00:00"/>
    <n v="6"/>
    <s v="_B"/>
    <x v="0"/>
    <n v="-1253.0153424657535"/>
    <n v="200812"/>
    <n v="2008"/>
    <n v="12"/>
    <x v="2"/>
    <x v="0"/>
    <x v="0"/>
  </r>
  <r>
    <s v="A19811"/>
    <n v="1100003845387"/>
    <d v="2009-03-24T00:00:00"/>
    <d v="2008-05-03T00:00:00"/>
    <n v="1"/>
    <n v="-254098.5"/>
    <d v="2008-04-06T00:00:00"/>
    <d v="2008-05-02T00:00:00"/>
    <n v="26"/>
    <s v="_B"/>
    <x v="0"/>
    <n v="-18100.167123287672"/>
    <n v="200805"/>
    <n v="2008"/>
    <n v="5"/>
    <x v="2"/>
    <x v="0"/>
    <x v="0"/>
  </r>
  <r>
    <s v="R15751"/>
    <n v="1100005233650"/>
    <d v="2009-03-24T00:00:00"/>
    <d v="2008-05-16T00:00:00"/>
    <n v="1"/>
    <n v="-381956.6"/>
    <d v="2008-05-10T00:00:00"/>
    <d v="2008-05-15T00:00:00"/>
    <n v="5"/>
    <s v="_B"/>
    <x v="0"/>
    <n v="-5232.2821917808224"/>
    <n v="200805"/>
    <n v="2008"/>
    <n v="5"/>
    <x v="2"/>
    <x v="0"/>
    <x v="0"/>
  </r>
  <r>
    <s v="A19811"/>
    <n v="1100005967110"/>
    <d v="2009-03-24T00:00:00"/>
    <d v="2008-11-05T00:00:00"/>
    <n v="43"/>
    <n v="-97484.4"/>
    <d v="2008-09-14T00:00:00"/>
    <d v="2008-11-04T00:00:00"/>
    <n v="51"/>
    <s v="_B"/>
    <x v="0"/>
    <n v="-13621.107945205478"/>
    <n v="200811"/>
    <n v="2008"/>
    <n v="11"/>
    <x v="2"/>
    <x v="0"/>
    <x v="0"/>
  </r>
  <r>
    <s v="A19811"/>
    <n v="1100005967110"/>
    <d v="2009-03-24T00:00:00"/>
    <d v="2008-11-05T00:00:00"/>
    <n v="210"/>
    <n v="5538.8"/>
    <d v="2008-09-14T00:00:00"/>
    <d v="2008-11-04T00:00:00"/>
    <n v="51"/>
    <s v="_B"/>
    <x v="0"/>
    <n v="773.91452054794524"/>
    <n v="200811"/>
    <n v="2008"/>
    <n v="11"/>
    <x v="2"/>
    <x v="0"/>
    <x v="0"/>
  </r>
  <r>
    <s v="A19811"/>
    <n v="1100008928071"/>
    <d v="2009-03-24T00:00:00"/>
    <d v="2008-09-09T00:00:00"/>
    <n v="1256"/>
    <n v="749558.4"/>
    <d v="2008-05-27T00:00:00"/>
    <d v="2008-09-08T00:00:00"/>
    <n v="104"/>
    <s v="_B"/>
    <x v="0"/>
    <n v="213572.80438356166"/>
    <n v="200809"/>
    <n v="2008"/>
    <n v="9"/>
    <x v="2"/>
    <x v="0"/>
    <x v="0"/>
  </r>
  <r>
    <s v="A19811"/>
    <n v="1100008928071"/>
    <d v="2009-03-24T00:00:00"/>
    <d v="2008-09-09T00:00:00"/>
    <n v="1257"/>
    <n v="-994432.9"/>
    <d v="2008-05-27T00:00:00"/>
    <d v="2008-09-08T00:00:00"/>
    <n v="104"/>
    <s v="_B"/>
    <x v="0"/>
    <n v="-283345.26465753425"/>
    <n v="200809"/>
    <n v="2008"/>
    <n v="9"/>
    <x v="2"/>
    <x v="0"/>
    <x v="0"/>
  </r>
  <r>
    <s v="A19811"/>
    <n v="1100009809979"/>
    <d v="2009-03-24T00:00:00"/>
    <d v="2008-04-27T00:00:00"/>
    <n v="1"/>
    <n v="-285606.7"/>
    <d v="2008-04-01T00:00:00"/>
    <d v="2008-04-26T00:00:00"/>
    <n v="25"/>
    <s v="_B"/>
    <x v="0"/>
    <n v="-19562.10273972603"/>
    <n v="200804"/>
    <n v="2008"/>
    <n v="4"/>
    <x v="2"/>
    <x v="0"/>
    <x v="0"/>
  </r>
  <r>
    <s v="R15751"/>
    <n v="1100010191861"/>
    <d v="2009-03-24T00:00:00"/>
    <d v="2008-05-15T00:00:00"/>
    <n v="1"/>
    <n v="-72658"/>
    <d v="2008-02-15T00:00:00"/>
    <d v="2008-05-14T00:00:00"/>
    <n v="89"/>
    <s v="_B"/>
    <x v="0"/>
    <n v="-17716.608219178081"/>
    <n v="200805"/>
    <n v="2008"/>
    <n v="5"/>
    <x v="2"/>
    <x v="0"/>
    <x v="0"/>
  </r>
  <r>
    <s v="P9917"/>
    <n v="1100010245203"/>
    <d v="2009-03-24T00:00:00"/>
    <d v="2008-09-11T00:00:00"/>
    <n v="1"/>
    <n v="-142766.70000000001"/>
    <d v="2008-09-06T00:00:00"/>
    <d v="2008-09-10T00:00:00"/>
    <n v="4"/>
    <s v="_B"/>
    <x v="0"/>
    <n v="-1564.566575342466"/>
    <n v="200809"/>
    <n v="2008"/>
    <n v="9"/>
    <x v="2"/>
    <x v="0"/>
    <x v="0"/>
  </r>
  <r>
    <s v="R15751"/>
    <n v="1100011316672"/>
    <d v="2009-03-24T00:00:00"/>
    <d v="2008-05-21T00:00:00"/>
    <n v="1233"/>
    <n v="7665.5"/>
    <d v="2008-05-14T00:00:00"/>
    <d v="2008-05-20T00:00:00"/>
    <n v="6"/>
    <s v="_B"/>
    <x v="0"/>
    <n v="126.0082191780822"/>
    <n v="200805"/>
    <n v="2008"/>
    <n v="5"/>
    <x v="2"/>
    <x v="0"/>
    <x v="0"/>
  </r>
  <r>
    <s v="R15751"/>
    <n v="1100011316672"/>
    <d v="2009-03-24T00:00:00"/>
    <d v="2008-05-21T00:00:00"/>
    <n v="1234"/>
    <n v="-379699.6"/>
    <d v="2008-05-14T00:00:00"/>
    <d v="2008-05-20T00:00:00"/>
    <n v="6"/>
    <s v="_B"/>
    <x v="0"/>
    <n v="-6241.6372602739721"/>
    <n v="200805"/>
    <n v="2008"/>
    <n v="5"/>
    <x v="2"/>
    <x v="0"/>
    <x v="0"/>
  </r>
  <r>
    <s v="P9917"/>
    <n v="1100012793984"/>
    <d v="2009-03-24T00:00:00"/>
    <d v="2009-03-10T00:00:00"/>
    <n v="1"/>
    <n v="-4321.7"/>
    <d v="2008-02-16T00:00:00"/>
    <d v="2009-03-09T00:00:00"/>
    <n v="387"/>
    <s v="_B"/>
    <x v="0"/>
    <n v="-4582.1860273972597"/>
    <n v="200903"/>
    <n v="2009"/>
    <n v="3"/>
    <x v="2"/>
    <x v="0"/>
    <x v="0"/>
  </r>
  <r>
    <s v="A19811"/>
    <n v="1100020328771"/>
    <d v="2009-03-24T00:00:00"/>
    <d v="2008-09-16T00:00:00"/>
    <n v="1"/>
    <n v="-124398.6"/>
    <d v="2008-08-22T00:00:00"/>
    <d v="2008-09-15T00:00:00"/>
    <n v="24"/>
    <s v="_B"/>
    <x v="0"/>
    <n v="-8179.63397260274"/>
    <n v="200809"/>
    <n v="2008"/>
    <n v="9"/>
    <x v="2"/>
    <x v="0"/>
    <x v="0"/>
  </r>
  <r>
    <s v="A19811"/>
    <n v="1100020616000"/>
    <d v="2009-03-24T00:00:00"/>
    <d v="2008-06-10T00:00:00"/>
    <n v="43"/>
    <n v="-10882.4"/>
    <d v="2008-02-10T00:00:00"/>
    <d v="2008-06-09T00:00:00"/>
    <n v="120"/>
    <s v="_B"/>
    <x v="0"/>
    <n v="-3577.7753424657535"/>
    <n v="200806"/>
    <n v="2008"/>
    <n v="6"/>
    <x v="2"/>
    <x v="0"/>
    <x v="0"/>
  </r>
  <r>
    <s v="A19811"/>
    <n v="1100020616000"/>
    <d v="2009-03-24T00:00:00"/>
    <d v="2008-06-10T00:00:00"/>
    <n v="210"/>
    <n v="-48291.8"/>
    <d v="2008-02-10T00:00:00"/>
    <d v="2008-06-09T00:00:00"/>
    <n v="120"/>
    <s v="_B"/>
    <x v="0"/>
    <n v="-15876.756164383565"/>
    <n v="200806"/>
    <n v="2008"/>
    <n v="6"/>
    <x v="2"/>
    <x v="0"/>
    <x v="0"/>
  </r>
  <r>
    <s v="R15751"/>
    <n v="1100020768228"/>
    <d v="2009-03-24T00:00:00"/>
    <d v="2008-05-16T00:00:00"/>
    <n v="1"/>
    <n v="-195368.3"/>
    <d v="2008-05-14T00:00:00"/>
    <d v="2008-05-15T00:00:00"/>
    <n v="1"/>
    <s v="_B"/>
    <x v="0"/>
    <n v="-535.25561643835613"/>
    <n v="200805"/>
    <n v="2008"/>
    <n v="5"/>
    <x v="2"/>
    <x v="0"/>
    <x v="0"/>
  </r>
  <r>
    <s v="A19811"/>
    <n v="1100021094020"/>
    <d v="2009-03-24T00:00:00"/>
    <d v="2008-08-03T00:00:00"/>
    <n v="1"/>
    <n v="-460266.2"/>
    <d v="2008-07-15T00:00:00"/>
    <d v="2008-08-02T00:00:00"/>
    <n v="18"/>
    <s v="_B"/>
    <x v="0"/>
    <n v="-22698.059178082192"/>
    <n v="200808"/>
    <n v="2008"/>
    <n v="8"/>
    <x v="2"/>
    <x v="0"/>
    <x v="0"/>
  </r>
  <r>
    <s v="R15751"/>
    <n v="1100021995606"/>
    <d v="2009-03-24T00:00:00"/>
    <d v="2008-09-23T00:00:00"/>
    <n v="1"/>
    <n v="-157287.29999999999"/>
    <d v="2008-08-27T00:00:00"/>
    <d v="2008-09-22T00:00:00"/>
    <n v="26"/>
    <s v="_B"/>
    <x v="0"/>
    <n v="-11204.026849315067"/>
    <n v="200809"/>
    <n v="2008"/>
    <n v="9"/>
    <x v="2"/>
    <x v="0"/>
    <x v="0"/>
  </r>
  <r>
    <s v="A19811"/>
    <n v="1100023590491"/>
    <d v="2009-03-24T00:00:00"/>
    <d v="2008-05-06T00:00:00"/>
    <n v="1"/>
    <n v="-79069.399999999994"/>
    <d v="2008-02-12T00:00:00"/>
    <d v="2008-05-05T00:00:00"/>
    <n v="83"/>
    <s v="_B"/>
    <x v="0"/>
    <n v="-17980.164931506846"/>
    <n v="200805"/>
    <n v="2008"/>
    <n v="5"/>
    <x v="2"/>
    <x v="0"/>
    <x v="0"/>
  </r>
  <r>
    <s v="R15751"/>
    <n v="1100023694010"/>
    <d v="2009-03-24T00:00:00"/>
    <d v="2008-07-31T00:00:00"/>
    <n v="1233"/>
    <n v="80685.600000000006"/>
    <d v="2008-06-13T00:00:00"/>
    <d v="2008-07-30T00:00:00"/>
    <n v="47"/>
    <s v="_B"/>
    <x v="0"/>
    <n v="10389.652602739727"/>
    <n v="200807"/>
    <n v="2008"/>
    <n v="7"/>
    <x v="2"/>
    <x v="0"/>
    <x v="0"/>
  </r>
  <r>
    <s v="R15751"/>
    <n v="1100023694010"/>
    <d v="2009-03-24T00:00:00"/>
    <d v="2008-07-31T00:00:00"/>
    <n v="1234"/>
    <n v="-97712.5"/>
    <d v="2008-06-13T00:00:00"/>
    <d v="2008-07-30T00:00:00"/>
    <n v="47"/>
    <s v="_B"/>
    <x v="0"/>
    <n v="-12582.157534246577"/>
    <n v="200807"/>
    <n v="2008"/>
    <n v="7"/>
    <x v="2"/>
    <x v="0"/>
    <x v="0"/>
  </r>
  <r>
    <s v="A19811"/>
    <n v="1100024730566"/>
    <d v="2009-03-24T00:00:00"/>
    <d v="2008-04-25T00:00:00"/>
    <n v="43"/>
    <n v="-141755.70000000001"/>
    <d v="2008-04-06T00:00:00"/>
    <d v="2008-04-24T00:00:00"/>
    <n v="18"/>
    <s v="_B"/>
    <x v="0"/>
    <n v="-6990.6920547945219"/>
    <n v="200804"/>
    <n v="2008"/>
    <n v="4"/>
    <x v="2"/>
    <x v="0"/>
    <x v="0"/>
  </r>
  <r>
    <s v="A19811"/>
    <n v="1100024730566"/>
    <d v="2009-03-24T00:00:00"/>
    <d v="2008-04-25T00:00:00"/>
    <n v="210"/>
    <n v="-262338"/>
    <d v="2008-04-06T00:00:00"/>
    <d v="2008-04-24T00:00:00"/>
    <n v="18"/>
    <s v="_B"/>
    <x v="0"/>
    <n v="-12937.216438356165"/>
    <n v="200804"/>
    <n v="2008"/>
    <n v="4"/>
    <x v="2"/>
    <x v="0"/>
    <x v="0"/>
  </r>
  <r>
    <s v="A19811"/>
    <n v="1100024875331"/>
    <d v="2009-03-24T00:00:00"/>
    <d v="2008-05-23T00:00:00"/>
    <n v="1250"/>
    <n v="-8165.8"/>
    <d v="2008-04-27T00:00:00"/>
    <d v="2008-05-22T00:00:00"/>
    <n v="25"/>
    <s v="_B"/>
    <x v="0"/>
    <n v="-559.30136986301363"/>
    <n v="200805"/>
    <n v="2008"/>
    <n v="5"/>
    <x v="2"/>
    <x v="0"/>
    <x v="0"/>
  </r>
  <r>
    <s v="A19811"/>
    <n v="1100024875331"/>
    <d v="2009-03-24T00:00:00"/>
    <d v="2008-05-23T00:00:00"/>
    <n v="1251"/>
    <n v="-306949.59999999998"/>
    <d v="2008-04-27T00:00:00"/>
    <d v="2008-05-22T00:00:00"/>
    <n v="25"/>
    <s v="_B"/>
    <x v="0"/>
    <n v="-21023.945205479449"/>
    <n v="200805"/>
    <n v="2008"/>
    <n v="5"/>
    <x v="2"/>
    <x v="0"/>
    <x v="0"/>
  </r>
  <r>
    <s v="R15751"/>
    <n v="1100024994650"/>
    <d v="2009-03-24T00:00:00"/>
    <d v="2008-06-13T00:00:00"/>
    <n v="1233"/>
    <n v="3940.1"/>
    <d v="2008-05-22T00:00:00"/>
    <d v="2008-06-12T00:00:00"/>
    <n v="21"/>
    <s v="_B"/>
    <x v="0"/>
    <n v="226.69068493150687"/>
    <n v="200806"/>
    <n v="2008"/>
    <n v="6"/>
    <x v="2"/>
    <x v="0"/>
    <x v="0"/>
  </r>
  <r>
    <s v="R15751"/>
    <n v="1100024994650"/>
    <d v="2009-03-24T00:00:00"/>
    <d v="2008-06-13T00:00:00"/>
    <n v="1234"/>
    <n v="-220916.2"/>
    <d v="2008-05-22T00:00:00"/>
    <d v="2008-06-12T00:00:00"/>
    <n v="21"/>
    <s v="_B"/>
    <x v="0"/>
    <n v="-12710.247123287672"/>
    <n v="200806"/>
    <n v="2008"/>
    <n v="6"/>
    <x v="2"/>
    <x v="0"/>
    <x v="0"/>
  </r>
  <r>
    <s v="R15751"/>
    <n v="1100050112326"/>
    <d v="2009-03-24T00:00:00"/>
    <d v="2008-09-26T00:00:00"/>
    <n v="1224"/>
    <n v="-313522.90000000002"/>
    <d v="2008-09-02T00:00:00"/>
    <d v="2008-09-25T00:00:00"/>
    <n v="23"/>
    <s v="_B"/>
    <x v="0"/>
    <n v="-19756.237534246575"/>
    <n v="200809"/>
    <n v="2008"/>
    <n v="9"/>
    <x v="2"/>
    <x v="0"/>
    <x v="0"/>
  </r>
  <r>
    <s v="R15751"/>
    <n v="1100050112326"/>
    <d v="2009-03-24T00:00:00"/>
    <d v="2008-09-26T00:00:00"/>
    <n v="1225"/>
    <n v="14626.1"/>
    <d v="2008-09-02T00:00:00"/>
    <d v="2008-09-25T00:00:00"/>
    <n v="23"/>
    <s v="_B"/>
    <x v="0"/>
    <n v="921.64465753424668"/>
    <n v="200809"/>
    <n v="2008"/>
    <n v="9"/>
    <x v="2"/>
    <x v="0"/>
    <x v="0"/>
  </r>
  <r>
    <s v="R15751"/>
    <n v="1160000054580"/>
    <d v="2009-03-24T00:00:00"/>
    <d v="2008-11-26T00:00:00"/>
    <n v="1"/>
    <n v="-35356.400000000001"/>
    <d v="2008-08-27T00:00:00"/>
    <d v="2008-11-25T00:00:00"/>
    <n v="90"/>
    <s v="_B"/>
    <x v="0"/>
    <n v="-8718.0164383561641"/>
    <n v="200811"/>
    <n v="2008"/>
    <n v="11"/>
    <x v="2"/>
    <x v="0"/>
    <x v="0"/>
  </r>
  <r>
    <s v="P9917"/>
    <n v="1100003505989"/>
    <d v="2009-03-25T00:00:00"/>
    <d v="2008-09-17T00:00:00"/>
    <n v="1256"/>
    <n v="-143920.29999999999"/>
    <d v="2008-04-28T00:00:00"/>
    <d v="2008-09-16T00:00:00"/>
    <n v="141"/>
    <s v="_B"/>
    <x v="0"/>
    <n v="-55596.609041095886"/>
    <n v="200809"/>
    <n v="2008"/>
    <n v="9"/>
    <x v="2"/>
    <x v="0"/>
    <x v="0"/>
  </r>
  <r>
    <s v="P9917"/>
    <n v="1100003505989"/>
    <d v="2009-03-25T00:00:00"/>
    <d v="2008-09-17T00:00:00"/>
    <n v="1257"/>
    <n v="-18573.900000000001"/>
    <d v="2008-04-28T00:00:00"/>
    <d v="2008-09-16T00:00:00"/>
    <n v="141"/>
    <s v="_B"/>
    <x v="0"/>
    <n v="-7175.1230136986305"/>
    <n v="200809"/>
    <n v="2008"/>
    <n v="9"/>
    <x v="2"/>
    <x v="0"/>
    <x v="0"/>
  </r>
  <r>
    <s v="P9917"/>
    <n v="1100008165987"/>
    <d v="2009-03-25T00:00:00"/>
    <d v="2009-01-13T00:00:00"/>
    <n v="1"/>
    <n v="-135083.9"/>
    <d v="2009-01-05T00:00:00"/>
    <d v="2009-01-12T00:00:00"/>
    <n v="7"/>
    <s v="_B"/>
    <x v="0"/>
    <n v="-2590.6501369863013"/>
    <n v="200901"/>
    <n v="2009"/>
    <n v="1"/>
    <x v="2"/>
    <x v="0"/>
    <x v="0"/>
  </r>
  <r>
    <s v="A21679"/>
    <n v="1100012040107"/>
    <d v="2009-03-25T00:00:00"/>
    <d v="2008-04-21T00:00:00"/>
    <n v="1206"/>
    <n v="-121273.7"/>
    <d v="2008-03-16T00:00:00"/>
    <d v="2008-04-20T00:00:00"/>
    <n v="35"/>
    <s v="_B"/>
    <x v="0"/>
    <n v="-11628.984931506848"/>
    <n v="200804"/>
    <n v="2008"/>
    <n v="4"/>
    <x v="2"/>
    <x v="0"/>
    <x v="0"/>
  </r>
  <r>
    <s v="A21679"/>
    <n v="1100012040107"/>
    <d v="2009-03-25T00:00:00"/>
    <d v="2008-04-21T00:00:00"/>
    <n v="1207"/>
    <n v="-37082.6"/>
    <d v="2008-03-16T00:00:00"/>
    <d v="2008-04-20T00:00:00"/>
    <n v="35"/>
    <s v="_B"/>
    <x v="0"/>
    <n v="-3555.8657534246577"/>
    <n v="200804"/>
    <n v="2008"/>
    <n v="4"/>
    <x v="2"/>
    <x v="0"/>
    <x v="0"/>
  </r>
  <r>
    <s v="P9917"/>
    <n v="1100013191456"/>
    <d v="2009-03-25T00:00:00"/>
    <d v="2009-02-04T00:00:00"/>
    <n v="1233"/>
    <n v="-23548"/>
    <d v="2008-10-09T00:00:00"/>
    <d v="2009-02-03T00:00:00"/>
    <n v="117"/>
    <s v="_B"/>
    <x v="0"/>
    <n v="-7548.263013698629"/>
    <n v="200902"/>
    <n v="2009"/>
    <n v="2"/>
    <x v="2"/>
    <x v="0"/>
    <x v="0"/>
  </r>
  <r>
    <s v="P9917"/>
    <n v="1100013191456"/>
    <d v="2009-03-25T00:00:00"/>
    <d v="2009-02-04T00:00:00"/>
    <n v="1234"/>
    <n v="18523.8"/>
    <d v="2008-10-09T00:00:00"/>
    <d v="2009-02-03T00:00:00"/>
    <n v="117"/>
    <s v="_B"/>
    <x v="0"/>
    <n v="5937.7660273972606"/>
    <n v="200902"/>
    <n v="2009"/>
    <n v="2"/>
    <x v="2"/>
    <x v="0"/>
    <x v="0"/>
  </r>
  <r>
    <s v="A21679"/>
    <n v="1100013469501"/>
    <d v="2009-03-25T00:00:00"/>
    <d v="2008-09-12T00:00:00"/>
    <n v="1"/>
    <n v="-2371.8000000000002"/>
    <d v="2007-08-17T00:00:00"/>
    <d v="2008-09-11T00:00:00"/>
    <n v="391"/>
    <s v="_B"/>
    <x v="0"/>
    <n v="-2540.7501369863016"/>
    <n v="200809"/>
    <n v="2008"/>
    <n v="9"/>
    <x v="2"/>
    <x v="0"/>
    <x v="0"/>
  </r>
  <r>
    <s v="D12478"/>
    <n v="1100019777720"/>
    <d v="2009-03-25T00:00:00"/>
    <d v="2008-02-17T00:00:00"/>
    <n v="1256"/>
    <n v="3193.2"/>
    <d v="2007-11-19T00:00:00"/>
    <d v="2008-02-16T00:00:00"/>
    <n v="89"/>
    <s v="_B"/>
    <x v="0"/>
    <n v="778.61589041095885"/>
    <n v="200802"/>
    <n v="2008"/>
    <n v="2"/>
    <x v="2"/>
    <x v="0"/>
    <x v="0"/>
  </r>
  <r>
    <s v="D12478"/>
    <n v="1100019777720"/>
    <d v="2009-03-25T00:00:00"/>
    <d v="2008-02-17T00:00:00"/>
    <n v="1257"/>
    <n v="79125.399999999994"/>
    <d v="2007-11-19T00:00:00"/>
    <d v="2008-02-16T00:00:00"/>
    <n v="89"/>
    <s v="_B"/>
    <x v="0"/>
    <n v="19293.590684931507"/>
    <n v="200802"/>
    <n v="2008"/>
    <n v="2"/>
    <x v="2"/>
    <x v="0"/>
    <x v="0"/>
  </r>
  <r>
    <s v="P9917"/>
    <n v="1100023545736"/>
    <d v="2009-03-25T00:00:00"/>
    <d v="2008-11-11T00:00:00"/>
    <n v="43"/>
    <n v="-432464.3"/>
    <d v="2008-07-25T00:00:00"/>
    <d v="2008-11-10T00:00:00"/>
    <n v="108"/>
    <s v="_B"/>
    <x v="0"/>
    <n v="-127962.03945205479"/>
    <n v="200811"/>
    <n v="2008"/>
    <n v="11"/>
    <x v="2"/>
    <x v="0"/>
    <x v="0"/>
  </r>
  <r>
    <s v="P9917"/>
    <n v="1100023545736"/>
    <d v="2009-03-25T00:00:00"/>
    <d v="2008-11-11T00:00:00"/>
    <n v="210"/>
    <n v="-28379.200000000001"/>
    <d v="2008-07-25T00:00:00"/>
    <d v="2008-11-10T00:00:00"/>
    <n v="108"/>
    <s v="_B"/>
    <x v="0"/>
    <n v="-8397.1331506849328"/>
    <n v="200811"/>
    <n v="2008"/>
    <n v="11"/>
    <x v="2"/>
    <x v="0"/>
    <x v="0"/>
  </r>
  <r>
    <s v="P9917"/>
    <n v="1100770505451"/>
    <d v="2009-03-25T00:00:00"/>
    <d v="2009-02-19T00:00:00"/>
    <n v="1"/>
    <n v="-57269.8"/>
    <d v="2008-02-17T00:00:00"/>
    <d v="2009-02-18T00:00:00"/>
    <n v="367"/>
    <s v="_B"/>
    <x v="0"/>
    <n v="-57583.607123287671"/>
    <n v="200902"/>
    <n v="2009"/>
    <n v="2"/>
    <x v="2"/>
    <x v="0"/>
    <x v="0"/>
  </r>
  <r>
    <s v="A21679"/>
    <n v="1160000708738"/>
    <d v="2009-03-25T00:00:00"/>
    <d v="2008-11-20T00:00:00"/>
    <n v="1"/>
    <n v="9622.4"/>
    <d v="2008-05-17T00:00:00"/>
    <d v="2008-11-19T00:00:00"/>
    <n v="186"/>
    <s v="_B"/>
    <x v="0"/>
    <n v="4903.4695890410958"/>
    <n v="200811"/>
    <n v="2008"/>
    <n v="11"/>
    <x v="2"/>
    <x v="0"/>
    <x v="0"/>
  </r>
  <r>
    <s v="P9917"/>
    <n v="1416246231005"/>
    <d v="2009-03-26T00:00:00"/>
    <d v="2008-07-02T00:00:00"/>
    <n v="43"/>
    <n v="3189.7"/>
    <d v="2008-06-23T00:00:00"/>
    <d v="2008-07-01T00:00:00"/>
    <n v="8"/>
    <s v="_E"/>
    <x v="1"/>
    <n v="69.911232876712319"/>
    <n v="200807"/>
    <n v="2008"/>
    <n v="7"/>
    <x v="2"/>
    <x v="0"/>
    <x v="0"/>
  </r>
  <r>
    <s v="P9917"/>
    <n v="1416246231005"/>
    <d v="2009-03-26T00:00:00"/>
    <d v="2008-07-02T00:00:00"/>
    <n v="210"/>
    <n v="-353445.5"/>
    <d v="2008-06-23T00:00:00"/>
    <d v="2008-07-01T00:00:00"/>
    <n v="8"/>
    <s v="_E"/>
    <x v="1"/>
    <n v="-7746.7506849315068"/>
    <n v="200807"/>
    <n v="2008"/>
    <n v="7"/>
    <x v="2"/>
    <x v="0"/>
    <x v="0"/>
  </r>
  <r>
    <s v="A21679"/>
    <n v="1100001537126"/>
    <d v="2009-03-26T00:00:00"/>
    <d v="2008-04-11T00:00:00"/>
    <n v="1212"/>
    <n v="2572.1999999999998"/>
    <d v="2008-03-16T00:00:00"/>
    <d v="2008-04-10T00:00:00"/>
    <n v="25"/>
    <s v="_B"/>
    <x v="0"/>
    <n v="176.17808219178082"/>
    <n v="200804"/>
    <n v="2008"/>
    <n v="4"/>
    <x v="2"/>
    <x v="0"/>
    <x v="0"/>
  </r>
  <r>
    <s v="A21679"/>
    <n v="1100001537126"/>
    <d v="2009-03-26T00:00:00"/>
    <d v="2008-04-11T00:00:00"/>
    <n v="1213"/>
    <n v="-177218.8"/>
    <d v="2008-03-16T00:00:00"/>
    <d v="2008-04-10T00:00:00"/>
    <n v="25"/>
    <s v="_B"/>
    <x v="0"/>
    <n v="-12138.273972602739"/>
    <n v="200804"/>
    <n v="2008"/>
    <n v="4"/>
    <x v="2"/>
    <x v="0"/>
    <x v="0"/>
  </r>
  <r>
    <s v="R15751"/>
    <n v="1100003314590"/>
    <d v="2009-03-26T00:00:00"/>
    <d v="2008-05-20T00:00:00"/>
    <n v="1256"/>
    <n v="-102146.3"/>
    <d v="2008-05-01T00:00:00"/>
    <d v="2008-05-19T00:00:00"/>
    <n v="18"/>
    <s v="_B"/>
    <x v="0"/>
    <n v="-5037.3517808219185"/>
    <n v="200805"/>
    <n v="2008"/>
    <n v="5"/>
    <x v="2"/>
    <x v="0"/>
    <x v="0"/>
  </r>
  <r>
    <s v="R15751"/>
    <n v="1100003314590"/>
    <d v="2009-03-26T00:00:00"/>
    <d v="2008-05-20T00:00:00"/>
    <n v="1257"/>
    <n v="-18113.2"/>
    <d v="2008-05-01T00:00:00"/>
    <d v="2008-05-19T00:00:00"/>
    <n v="18"/>
    <s v="_B"/>
    <x v="0"/>
    <n v="-893.25369863013702"/>
    <n v="200805"/>
    <n v="2008"/>
    <n v="5"/>
    <x v="2"/>
    <x v="0"/>
    <x v="0"/>
  </r>
  <r>
    <s v="P9917"/>
    <n v="1100004912556"/>
    <d v="2009-03-26T00:00:00"/>
    <d v="2008-09-05T00:00:00"/>
    <n v="1"/>
    <n v="-82855.5"/>
    <d v="2008-05-29T00:00:00"/>
    <d v="2008-09-04T00:00:00"/>
    <n v="98"/>
    <s v="_B"/>
    <x v="0"/>
    <n v="-22246.134246575344"/>
    <n v="200809"/>
    <n v="2008"/>
    <n v="9"/>
    <x v="2"/>
    <x v="0"/>
    <x v="0"/>
  </r>
  <r>
    <s v="R15751"/>
    <n v="1100005971998"/>
    <d v="2009-03-26T00:00:00"/>
    <d v="2008-06-20T00:00:00"/>
    <n v="1"/>
    <n v="-187308.79999999999"/>
    <d v="2008-06-09T00:00:00"/>
    <d v="2008-06-19T00:00:00"/>
    <n v="10"/>
    <s v="_B"/>
    <x v="0"/>
    <n v="-5131.7479452054795"/>
    <n v="200806"/>
    <n v="2008"/>
    <n v="6"/>
    <x v="2"/>
    <x v="0"/>
    <x v="0"/>
  </r>
  <r>
    <s v="R15751"/>
    <n v="1100010104600"/>
    <d v="2009-03-26T00:00:00"/>
    <d v="2008-10-06T00:00:00"/>
    <n v="43"/>
    <n v="46534.2"/>
    <d v="2008-09-15T00:00:00"/>
    <d v="2008-10-05T00:00:00"/>
    <n v="20"/>
    <s v="_B"/>
    <x v="0"/>
    <n v="2549.8191780821917"/>
    <n v="200810"/>
    <n v="2008"/>
    <n v="10"/>
    <x v="2"/>
    <x v="0"/>
    <x v="0"/>
  </r>
  <r>
    <s v="R15751"/>
    <n v="1100010104600"/>
    <d v="2009-03-26T00:00:00"/>
    <d v="2008-10-06T00:00:00"/>
    <n v="210"/>
    <n v="-42200.6"/>
    <d v="2008-09-15T00:00:00"/>
    <d v="2008-10-05T00:00:00"/>
    <n v="20"/>
    <s v="_B"/>
    <x v="0"/>
    <n v="-2312.3616438356162"/>
    <n v="200810"/>
    <n v="2008"/>
    <n v="10"/>
    <x v="2"/>
    <x v="0"/>
    <x v="0"/>
  </r>
  <r>
    <s v="R15751"/>
    <n v="1100010158688"/>
    <d v="2009-03-26T00:00:00"/>
    <d v="2008-04-25T00:00:00"/>
    <n v="43"/>
    <n v="104647.7"/>
    <d v="2008-02-20T00:00:00"/>
    <d v="2008-04-24T00:00:00"/>
    <n v="64"/>
    <s v="_B"/>
    <x v="0"/>
    <n v="18349.185753424656"/>
    <n v="200804"/>
    <n v="2008"/>
    <n v="4"/>
    <x v="2"/>
    <x v="0"/>
    <x v="0"/>
  </r>
  <r>
    <s v="R15751"/>
    <n v="1100010158688"/>
    <d v="2009-03-26T00:00:00"/>
    <d v="2008-04-25T00:00:00"/>
    <n v="210"/>
    <n v="-77552.2"/>
    <d v="2008-02-20T00:00:00"/>
    <d v="2008-04-24T00:00:00"/>
    <n v="64"/>
    <s v="_B"/>
    <x v="0"/>
    <n v="-13598.193972602739"/>
    <n v="200804"/>
    <n v="2008"/>
    <n v="4"/>
    <x v="2"/>
    <x v="0"/>
    <x v="0"/>
  </r>
  <r>
    <s v="R15751"/>
    <n v="1100011313714"/>
    <d v="2009-03-26T00:00:00"/>
    <d v="2008-06-25T00:00:00"/>
    <n v="43"/>
    <n v="63191.7"/>
    <d v="2008-02-20T00:00:00"/>
    <d v="2008-06-24T00:00:00"/>
    <n v="125"/>
    <s v="_B"/>
    <x v="0"/>
    <n v="21640.993150684932"/>
    <n v="200806"/>
    <n v="2008"/>
    <n v="6"/>
    <x v="2"/>
    <x v="0"/>
    <x v="0"/>
  </r>
  <r>
    <s v="R15751"/>
    <n v="1100011313714"/>
    <d v="2009-03-26T00:00:00"/>
    <d v="2008-06-25T00:00:00"/>
    <n v="210"/>
    <n v="-44593.9"/>
    <d v="2008-02-20T00:00:00"/>
    <d v="2008-06-24T00:00:00"/>
    <n v="125"/>
    <s v="_B"/>
    <x v="0"/>
    <n v="-15271.883561643835"/>
    <n v="200806"/>
    <n v="2008"/>
    <n v="6"/>
    <x v="2"/>
    <x v="0"/>
    <x v="0"/>
  </r>
  <r>
    <s v="P9917"/>
    <n v="1100012920394"/>
    <d v="2009-03-26T00:00:00"/>
    <d v="2008-10-23T00:00:00"/>
    <n v="1"/>
    <n v="780.1"/>
    <d v="2008-10-08T00:00:00"/>
    <d v="2008-10-22T00:00:00"/>
    <n v="14"/>
    <s v="_B"/>
    <x v="0"/>
    <n v="29.92164383561644"/>
    <n v="200810"/>
    <n v="2008"/>
    <n v="10"/>
    <x v="2"/>
    <x v="0"/>
    <x v="0"/>
  </r>
  <r>
    <s v="C9248"/>
    <n v="1100013842453"/>
    <d v="2009-03-26T00:00:00"/>
    <d v="2009-02-24T00:00:00"/>
    <n v="1"/>
    <n v="0"/>
    <d v="2008-04-21T00:00:00"/>
    <d v="2009-02-23T00:00:00"/>
    <n v="308"/>
    <s v="_B"/>
    <x v="0"/>
    <n v="0"/>
    <n v="200902"/>
    <n v="2009"/>
    <n v="2"/>
    <x v="2"/>
    <x v="0"/>
    <x v="0"/>
  </r>
  <r>
    <s v="P9917"/>
    <n v="1100014706325"/>
    <d v="2009-03-26T00:00:00"/>
    <d v="2008-05-20T00:00:00"/>
    <n v="1"/>
    <n v="-30910"/>
    <d v="2008-02-20T00:00:00"/>
    <d v="2008-05-19T00:00:00"/>
    <n v="89"/>
    <s v="_B"/>
    <x v="0"/>
    <n v="-7536.9589041095887"/>
    <n v="200805"/>
    <n v="2008"/>
    <n v="5"/>
    <x v="2"/>
    <x v="0"/>
    <x v="0"/>
  </r>
  <r>
    <s v="R15751"/>
    <n v="1100016050916"/>
    <d v="2009-03-26T00:00:00"/>
    <d v="2008-12-12T00:00:00"/>
    <n v="43"/>
    <n v="-111059.3"/>
    <d v="2008-11-28T00:00:00"/>
    <d v="2008-12-11T00:00:00"/>
    <n v="13"/>
    <s v="_B"/>
    <x v="0"/>
    <n v="-3955.5367123287674"/>
    <n v="200812"/>
    <n v="2008"/>
    <n v="12"/>
    <x v="2"/>
    <x v="0"/>
    <x v="0"/>
  </r>
  <r>
    <s v="R15751"/>
    <n v="1100016050916"/>
    <d v="2009-03-26T00:00:00"/>
    <d v="2008-12-12T00:00:00"/>
    <n v="210"/>
    <n v="-60852"/>
    <d v="2008-11-28T00:00:00"/>
    <d v="2008-12-11T00:00:00"/>
    <n v="13"/>
    <s v="_B"/>
    <x v="0"/>
    <n v="-2167.3315068493152"/>
    <n v="200812"/>
    <n v="2008"/>
    <n v="12"/>
    <x v="2"/>
    <x v="0"/>
    <x v="0"/>
  </r>
  <r>
    <s v="P9917"/>
    <n v="1100020914396"/>
    <d v="2009-03-26T00:00:00"/>
    <d v="2008-10-01T00:00:00"/>
    <n v="1"/>
    <n v="-11926.1"/>
    <d v="2008-02-16T00:00:00"/>
    <d v="2008-09-30T00:00:00"/>
    <n v="227"/>
    <s v="_B"/>
    <x v="0"/>
    <n v="-7417.05397260274"/>
    <n v="200810"/>
    <n v="2008"/>
    <n v="10"/>
    <x v="2"/>
    <x v="0"/>
    <x v="0"/>
  </r>
  <r>
    <s v="A19811"/>
    <n v="1417378013004"/>
    <d v="2009-03-27T00:00:00"/>
    <d v="2008-06-04T00:00:00"/>
    <n v="1"/>
    <n v="-4837751.3"/>
    <d v="2008-05-18T00:00:00"/>
    <d v="2008-06-03T00:00:00"/>
    <n v="16"/>
    <s v="_E"/>
    <x v="1"/>
    <n v="-212065.81041095889"/>
    <n v="200806"/>
    <n v="2008"/>
    <n v="6"/>
    <x v="2"/>
    <x v="0"/>
    <x v="0"/>
  </r>
  <r>
    <s v="A19811"/>
    <n v="1430000001955"/>
    <d v="2009-03-27T00:00:00"/>
    <d v="2008-08-20T00:00:00"/>
    <n v="43"/>
    <n v="-35697.1"/>
    <d v="2008-02-20T00:00:00"/>
    <d v="2008-08-19T00:00:00"/>
    <n v="181"/>
    <s v="_E"/>
    <x v="1"/>
    <n v="-17701.849589041096"/>
    <n v="200808"/>
    <n v="2008"/>
    <n v="8"/>
    <x v="2"/>
    <x v="0"/>
    <x v="0"/>
  </r>
  <r>
    <s v="A19811"/>
    <n v="1430000001955"/>
    <d v="2009-03-27T00:00:00"/>
    <d v="2008-08-20T00:00:00"/>
    <n v="210"/>
    <n v="-20738.599999999999"/>
    <d v="2008-02-20T00:00:00"/>
    <d v="2008-08-19T00:00:00"/>
    <n v="181"/>
    <s v="_E"/>
    <x v="1"/>
    <n v="-10284.072876712327"/>
    <n v="200808"/>
    <n v="2008"/>
    <n v="8"/>
    <x v="2"/>
    <x v="0"/>
    <x v="0"/>
  </r>
  <r>
    <s v="A19811"/>
    <n v="1100002257834"/>
    <d v="2009-03-27T00:00:00"/>
    <d v="2008-09-17T00:00:00"/>
    <n v="1"/>
    <n v="-152231.20000000001"/>
    <d v="2008-07-29T00:00:00"/>
    <d v="2008-09-16T00:00:00"/>
    <n v="49"/>
    <s v="_B"/>
    <x v="0"/>
    <n v="-20436.517260273977"/>
    <n v="200809"/>
    <n v="2008"/>
    <n v="9"/>
    <x v="2"/>
    <x v="0"/>
    <x v="0"/>
  </r>
  <r>
    <s v="A19811"/>
    <n v="1100005204695"/>
    <d v="2009-03-27T00:00:00"/>
    <d v="2008-05-15T00:00:00"/>
    <n v="1"/>
    <n v="-249274.6"/>
    <d v="2008-05-09T00:00:00"/>
    <d v="2008-05-14T00:00:00"/>
    <n v="5"/>
    <s v="_B"/>
    <x v="0"/>
    <n v="-3414.7205479452055"/>
    <n v="200805"/>
    <n v="2008"/>
    <n v="5"/>
    <x v="2"/>
    <x v="0"/>
    <x v="0"/>
  </r>
  <r>
    <s v="A19811"/>
    <n v="1100008671227"/>
    <d v="2009-03-27T00:00:00"/>
    <d v="2008-05-14T00:00:00"/>
    <n v="1"/>
    <n v="-13163.2"/>
    <d v="2008-02-14T00:00:00"/>
    <d v="2008-05-13T00:00:00"/>
    <n v="89"/>
    <s v="_B"/>
    <x v="0"/>
    <n v="-3209.6569863013701"/>
    <n v="200805"/>
    <n v="2008"/>
    <n v="5"/>
    <x v="2"/>
    <x v="0"/>
    <x v="0"/>
  </r>
  <r>
    <s v="A19811"/>
    <n v="1100009895081"/>
    <d v="2009-03-27T00:00:00"/>
    <d v="2008-04-02T00:00:00"/>
    <n v="1"/>
    <n v="-130054.2"/>
    <d v="2008-02-15T00:00:00"/>
    <d v="2008-04-01T00:00:00"/>
    <n v="46"/>
    <s v="_B"/>
    <x v="0"/>
    <n v="-16390.392328767124"/>
    <n v="200804"/>
    <n v="2008"/>
    <n v="4"/>
    <x v="2"/>
    <x v="0"/>
    <x v="0"/>
  </r>
  <r>
    <s v="A19811"/>
    <n v="1100018212710"/>
    <d v="2009-03-27T00:00:00"/>
    <d v="2008-04-29T00:00:00"/>
    <n v="1"/>
    <n v="-507063.5"/>
    <d v="2008-04-16T00:00:00"/>
    <d v="2008-04-28T00:00:00"/>
    <n v="12"/>
    <s v="_B"/>
    <x v="0"/>
    <n v="-16670.580821917807"/>
    <n v="200804"/>
    <n v="2008"/>
    <n v="4"/>
    <x v="2"/>
    <x v="0"/>
    <x v="0"/>
  </r>
  <r>
    <s v="A19811"/>
    <n v="1100019631871"/>
    <d v="2009-03-27T00:00:00"/>
    <d v="2008-09-01T00:00:00"/>
    <n v="1"/>
    <n v="0"/>
    <d v="2008-05-15T00:00:00"/>
    <d v="2008-08-31T00:00:00"/>
    <n v="108"/>
    <s v="_B"/>
    <x v="0"/>
    <n v="0"/>
    <n v="200809"/>
    <n v="2008"/>
    <n v="9"/>
    <x v="2"/>
    <x v="0"/>
    <x v="0"/>
  </r>
  <r>
    <s v="A19811"/>
    <n v="1100021343121"/>
    <d v="2009-03-27T00:00:00"/>
    <d v="2008-06-07T00:00:00"/>
    <n v="1"/>
    <n v="-231108.2"/>
    <d v="2008-04-30T00:00:00"/>
    <d v="2008-06-06T00:00:00"/>
    <n v="37"/>
    <s v="_B"/>
    <x v="0"/>
    <n v="-23427.406575342469"/>
    <n v="200806"/>
    <n v="2008"/>
    <n v="6"/>
    <x v="2"/>
    <x v="0"/>
    <x v="0"/>
  </r>
  <r>
    <s v="A19811"/>
    <n v="1100022132962"/>
    <d v="2009-03-27T00:00:00"/>
    <d v="2008-04-25T00:00:00"/>
    <n v="1"/>
    <n v="-198338.9"/>
    <d v="2008-03-21T00:00:00"/>
    <d v="2008-04-24T00:00:00"/>
    <n v="34"/>
    <s v="_B"/>
    <x v="0"/>
    <n v="-18475.404383561643"/>
    <n v="200804"/>
    <n v="2008"/>
    <n v="4"/>
    <x v="2"/>
    <x v="0"/>
    <x v="0"/>
  </r>
  <r>
    <s v="A19811"/>
    <n v="1100024640354"/>
    <d v="2009-03-27T00:00:00"/>
    <d v="2008-05-03T00:00:00"/>
    <n v="1"/>
    <n v="-393195.9"/>
    <d v="2008-04-13T00:00:00"/>
    <d v="2008-05-02T00:00:00"/>
    <n v="19"/>
    <s v="_B"/>
    <x v="0"/>
    <n v="-20467.73178082192"/>
    <n v="200805"/>
    <n v="2008"/>
    <n v="5"/>
    <x v="2"/>
    <x v="0"/>
    <x v="0"/>
  </r>
  <r>
    <s v="A19811"/>
    <n v="1100770332179"/>
    <d v="2009-03-27T00:00:00"/>
    <d v="2008-05-19T00:00:00"/>
    <n v="356"/>
    <n v="14647.9"/>
    <d v="2008-05-07T00:00:00"/>
    <d v="2008-05-18T00:00:00"/>
    <n v="11"/>
    <s v="_B"/>
    <x v="0"/>
    <n v="441.44356164383555"/>
    <n v="200805"/>
    <n v="2008"/>
    <n v="5"/>
    <x v="2"/>
    <x v="0"/>
    <x v="0"/>
  </r>
  <r>
    <s v="A19811"/>
    <n v="1100770332179"/>
    <d v="2009-03-27T00:00:00"/>
    <d v="2008-05-19T00:00:00"/>
    <n v="357"/>
    <n v="-416028"/>
    <d v="2008-05-07T00:00:00"/>
    <d v="2008-05-18T00:00:00"/>
    <n v="11"/>
    <s v="_B"/>
    <x v="0"/>
    <n v="-12537.8301369863"/>
    <n v="200805"/>
    <n v="2008"/>
    <n v="5"/>
    <x v="2"/>
    <x v="0"/>
    <x v="0"/>
  </r>
  <r>
    <s v="A19811"/>
    <n v="1415247580000"/>
    <d v="2009-03-28T00:00:00"/>
    <d v="2008-08-18T00:00:00"/>
    <n v="43"/>
    <n v="-73095.600000000006"/>
    <d v="2008-06-18T00:00:00"/>
    <d v="2008-08-17T00:00:00"/>
    <n v="60"/>
    <s v="_E"/>
    <x v="1"/>
    <n v="-12015.715068493151"/>
    <n v="200808"/>
    <n v="2008"/>
    <n v="8"/>
    <x v="2"/>
    <x v="0"/>
    <x v="0"/>
  </r>
  <r>
    <s v="A19811"/>
    <n v="1415247580000"/>
    <d v="2009-03-28T00:00:00"/>
    <d v="2008-08-18T00:00:00"/>
    <n v="210"/>
    <n v="173503.5"/>
    <d v="2008-06-18T00:00:00"/>
    <d v="2008-08-17T00:00:00"/>
    <n v="60"/>
    <s v="_E"/>
    <x v="1"/>
    <n v="28521.123287671231"/>
    <n v="200808"/>
    <n v="2008"/>
    <n v="8"/>
    <x v="2"/>
    <x v="0"/>
    <x v="0"/>
  </r>
  <r>
    <s v="C9248"/>
    <n v="1100002600337"/>
    <d v="2009-03-28T00:00:00"/>
    <d v="2009-03-02T00:00:00"/>
    <n v="1"/>
    <n v="0"/>
    <d v="2008-05-21T00:00:00"/>
    <d v="2009-03-01T00:00:00"/>
    <n v="284"/>
    <s v="_B"/>
    <x v="0"/>
    <n v="0"/>
    <n v="200903"/>
    <n v="2009"/>
    <n v="3"/>
    <x v="2"/>
    <x v="0"/>
    <x v="0"/>
  </r>
  <r>
    <s v="A19811"/>
    <n v="1100005983646"/>
    <d v="2009-03-28T00:00:00"/>
    <d v="2008-04-24T00:00:00"/>
    <n v="1233"/>
    <n v="-218553.1"/>
    <d v="2008-03-23T00:00:00"/>
    <d v="2008-04-23T00:00:00"/>
    <n v="31"/>
    <s v="_B"/>
    <x v="0"/>
    <n v="-18562.044109589042"/>
    <n v="200804"/>
    <n v="2008"/>
    <n v="4"/>
    <x v="2"/>
    <x v="0"/>
    <x v="0"/>
  </r>
  <r>
    <s v="A19811"/>
    <n v="1100005983646"/>
    <d v="2009-03-28T00:00:00"/>
    <d v="2008-04-24T00:00:00"/>
    <n v="1234"/>
    <n v="-27136.1"/>
    <d v="2008-03-23T00:00:00"/>
    <d v="2008-04-23T00:00:00"/>
    <n v="31"/>
    <s v="_B"/>
    <x v="0"/>
    <n v="-2304.7098630136984"/>
    <n v="200804"/>
    <n v="2008"/>
    <n v="4"/>
    <x v="2"/>
    <x v="0"/>
    <x v="0"/>
  </r>
  <r>
    <s v="A19811"/>
    <n v="1100014105350"/>
    <d v="2009-03-28T00:00:00"/>
    <d v="2008-05-05T00:00:00"/>
    <n v="43"/>
    <n v="-391722.9"/>
    <d v="2008-04-16T00:00:00"/>
    <d v="2008-05-04T00:00:00"/>
    <n v="18"/>
    <s v="_B"/>
    <x v="0"/>
    <n v="-19317.841643835614"/>
    <n v="200805"/>
    <n v="2008"/>
    <n v="5"/>
    <x v="2"/>
    <x v="0"/>
    <x v="0"/>
  </r>
  <r>
    <s v="A19811"/>
    <n v="1100014105350"/>
    <d v="2009-03-28T00:00:00"/>
    <d v="2008-05-05T00:00:00"/>
    <n v="210"/>
    <n v="-231242.1"/>
    <d v="2008-04-16T00:00:00"/>
    <d v="2008-05-04T00:00:00"/>
    <n v="18"/>
    <s v="_B"/>
    <x v="0"/>
    <n v="-11403.72"/>
    <n v="200805"/>
    <n v="2008"/>
    <n v="5"/>
    <x v="2"/>
    <x v="0"/>
    <x v="0"/>
  </r>
  <r>
    <s v="R15751"/>
    <n v="1100022330504"/>
    <d v="2009-03-28T00:00:00"/>
    <d v="2008-05-25T00:00:00"/>
    <n v="1"/>
    <n v="-204125.9"/>
    <d v="2008-05-08T00:00:00"/>
    <d v="2008-05-24T00:00:00"/>
    <n v="16"/>
    <s v="_B"/>
    <x v="0"/>
    <n v="-8947.9846575342472"/>
    <n v="200805"/>
    <n v="2008"/>
    <n v="5"/>
    <x v="2"/>
    <x v="0"/>
    <x v="0"/>
  </r>
  <r>
    <s v="R15751"/>
    <n v="1100050142687"/>
    <d v="2009-03-28T00:00:00"/>
    <d v="2008-05-21T00:00:00"/>
    <n v="1"/>
    <n v="-109628.7"/>
    <d v="2008-04-29T00:00:00"/>
    <d v="2008-05-20T00:00:00"/>
    <n v="21"/>
    <s v="_B"/>
    <x v="0"/>
    <n v="-6307.4046575342463"/>
    <n v="200805"/>
    <n v="2008"/>
    <n v="5"/>
    <x v="2"/>
    <x v="0"/>
    <x v="0"/>
  </r>
  <r>
    <s v="A19811"/>
    <n v="1100050511921"/>
    <d v="2009-03-28T00:00:00"/>
    <d v="2008-09-16T00:00:00"/>
    <n v="1"/>
    <n v="-76951.8"/>
    <d v="2008-06-04T00:00:00"/>
    <d v="2008-09-15T00:00:00"/>
    <n v="103"/>
    <s v="_B"/>
    <x v="0"/>
    <n v="-21715.165479452055"/>
    <n v="200809"/>
    <n v="2008"/>
    <n v="9"/>
    <x v="2"/>
    <x v="0"/>
    <x v="0"/>
  </r>
  <r>
    <s v="A19811"/>
    <n v="1416345380003"/>
    <d v="2009-03-30T00:00:00"/>
    <d v="2008-12-31T00:00:00"/>
    <n v="43"/>
    <n v="2285.6999999999998"/>
    <d v="2008-02-26T00:00:00"/>
    <d v="2008-12-30T00:00:00"/>
    <n v="308"/>
    <s v="_E"/>
    <x v="1"/>
    <n v="1928.7550684931505"/>
    <n v="200812"/>
    <n v="2008"/>
    <n v="12"/>
    <x v="2"/>
    <x v="0"/>
    <x v="0"/>
  </r>
  <r>
    <s v="A19811"/>
    <n v="1416345380003"/>
    <d v="2009-03-30T00:00:00"/>
    <d v="2008-12-31T00:00:00"/>
    <n v="210"/>
    <n v="-5231.3999999999996"/>
    <d v="2008-02-26T00:00:00"/>
    <d v="2008-12-30T00:00:00"/>
    <n v="308"/>
    <s v="_E"/>
    <x v="1"/>
    <n v="-4414.4416438356157"/>
    <n v="200812"/>
    <n v="2008"/>
    <n v="12"/>
    <x v="2"/>
    <x v="0"/>
    <x v="0"/>
  </r>
  <r>
    <s v="P9917"/>
    <n v="1419745220005"/>
    <d v="2009-03-30T00:00:00"/>
    <d v="2008-07-11T00:00:00"/>
    <n v="43"/>
    <n v="-175394.9"/>
    <d v="2008-05-31T00:00:00"/>
    <d v="2008-07-10T00:00:00"/>
    <n v="40"/>
    <s v="_E"/>
    <x v="1"/>
    <n v="-19221.358904109587"/>
    <n v="200807"/>
    <n v="2008"/>
    <n v="7"/>
    <x v="2"/>
    <x v="0"/>
    <x v="0"/>
  </r>
  <r>
    <s v="P9917"/>
    <n v="1419745220005"/>
    <d v="2009-03-30T00:00:00"/>
    <d v="2008-07-11T00:00:00"/>
    <n v="210"/>
    <n v="310982.59999999998"/>
    <d v="2008-05-31T00:00:00"/>
    <d v="2008-07-10T00:00:00"/>
    <n v="40"/>
    <s v="_E"/>
    <x v="1"/>
    <n v="34080.284931506845"/>
    <n v="200807"/>
    <n v="2008"/>
    <n v="7"/>
    <x v="2"/>
    <x v="0"/>
    <x v="0"/>
  </r>
  <r>
    <s v="A19811"/>
    <n v="1424516000001"/>
    <d v="2009-03-30T00:00:00"/>
    <d v="2008-04-12T00:00:00"/>
    <n v="92"/>
    <n v="-1341151.5"/>
    <d v="2008-02-26T00:00:00"/>
    <d v="2008-04-11T00:00:00"/>
    <n v="45"/>
    <s v="_E"/>
    <x v="1"/>
    <n v="-165347.44520547945"/>
    <n v="200804"/>
    <n v="2008"/>
    <n v="4"/>
    <x v="2"/>
    <x v="0"/>
    <x v="0"/>
  </r>
  <r>
    <s v="A19811"/>
    <n v="1424516000001"/>
    <d v="2009-03-30T00:00:00"/>
    <d v="2008-04-12T00:00:00"/>
    <n v="210"/>
    <n v="-332625.40000000002"/>
    <d v="2008-02-26T00:00:00"/>
    <d v="2008-04-11T00:00:00"/>
    <n v="45"/>
    <s v="_E"/>
    <x v="1"/>
    <n v="-41008.610958904115"/>
    <n v="200804"/>
    <n v="2008"/>
    <n v="4"/>
    <x v="2"/>
    <x v="0"/>
    <x v="0"/>
  </r>
  <r>
    <s v="A19811"/>
    <n v="1424516000001"/>
    <d v="2009-03-30T00:00:00"/>
    <d v="2008-04-12T00:00:00"/>
    <n v="236"/>
    <n v="-236523.8"/>
    <d v="2008-02-26T00:00:00"/>
    <d v="2008-04-11T00:00:00"/>
    <n v="45"/>
    <s v="_E"/>
    <x v="1"/>
    <n v="-29160.468493150685"/>
    <n v="200804"/>
    <n v="2008"/>
    <n v="4"/>
    <x v="2"/>
    <x v="0"/>
    <x v="0"/>
  </r>
  <r>
    <s v="A19811"/>
    <n v="1424516000001"/>
    <d v="2009-03-30T00:00:00"/>
    <d v="2008-04-12T00:00:00"/>
    <n v="234"/>
    <n v="0"/>
    <d v="2008-02-26T00:00:00"/>
    <d v="2008-04-11T00:00:00"/>
    <n v="45"/>
    <s v="_E"/>
    <x v="1"/>
    <n v="0"/>
    <n v="200804"/>
    <n v="2008"/>
    <n v="4"/>
    <x v="2"/>
    <x v="0"/>
    <x v="0"/>
  </r>
  <r>
    <s v="C9248"/>
    <n v="1100001820957"/>
    <d v="2009-03-30T00:00:00"/>
    <d v="2008-09-30T00:00:00"/>
    <n v="1233"/>
    <n v="-172392.9"/>
    <d v="2008-08-30T00:00:00"/>
    <d v="2008-09-29T00:00:00"/>
    <n v="30"/>
    <s v="_B"/>
    <x v="0"/>
    <n v="-14169.279452054794"/>
    <n v="200809"/>
    <n v="2008"/>
    <n v="9"/>
    <x v="2"/>
    <x v="0"/>
    <x v="0"/>
  </r>
  <r>
    <s v="C9248"/>
    <n v="1100001820957"/>
    <d v="2009-03-30T00:00:00"/>
    <d v="2008-09-30T00:00:00"/>
    <n v="1234"/>
    <n v="-234838.7"/>
    <d v="2008-08-30T00:00:00"/>
    <d v="2008-09-29T00:00:00"/>
    <n v="30"/>
    <s v="_B"/>
    <x v="0"/>
    <n v="-19301.810958904109"/>
    <n v="200809"/>
    <n v="2008"/>
    <n v="9"/>
    <x v="2"/>
    <x v="0"/>
    <x v="0"/>
  </r>
  <r>
    <s v="C9248"/>
    <n v="1100003827476"/>
    <d v="2009-03-30T00:00:00"/>
    <d v="2008-06-24T00:00:00"/>
    <n v="1"/>
    <n v="-209436.9"/>
    <d v="2008-06-13T00:00:00"/>
    <d v="2008-06-23T00:00:00"/>
    <n v="10"/>
    <s v="_B"/>
    <x v="0"/>
    <n v="-5737.9972602739726"/>
    <n v="200806"/>
    <n v="2008"/>
    <n v="6"/>
    <x v="2"/>
    <x v="0"/>
    <x v="0"/>
  </r>
  <r>
    <s v="C9248"/>
    <n v="1100004177942"/>
    <d v="2009-03-30T00:00:00"/>
    <d v="2009-02-04T00:00:00"/>
    <n v="1"/>
    <n v="1529"/>
    <d v="2008-07-23T00:00:00"/>
    <d v="2009-02-03T00:00:00"/>
    <n v="195"/>
    <s v="_B"/>
    <x v="0"/>
    <n v="816.86301369863008"/>
    <n v="200902"/>
    <n v="2009"/>
    <n v="2"/>
    <x v="2"/>
    <x v="0"/>
    <x v="0"/>
  </r>
  <r>
    <s v="C9248"/>
    <n v="1100008469838"/>
    <d v="2009-03-30T00:00:00"/>
    <d v="2008-06-23T00:00:00"/>
    <n v="1"/>
    <n v="-36896.400000000001"/>
    <d v="2008-05-16T00:00:00"/>
    <d v="2008-06-22T00:00:00"/>
    <n v="37"/>
    <s v="_B"/>
    <x v="0"/>
    <n v="-3740.1830136986305"/>
    <n v="200806"/>
    <n v="2008"/>
    <n v="6"/>
    <x v="2"/>
    <x v="0"/>
    <x v="0"/>
  </r>
  <r>
    <s v="R15751"/>
    <n v="1100009572313"/>
    <d v="2009-03-30T00:00:00"/>
    <d v="2008-05-15T00:00:00"/>
    <n v="1204"/>
    <n v="-127053.9"/>
    <d v="2008-04-15T00:00:00"/>
    <d v="2008-05-14T00:00:00"/>
    <n v="29"/>
    <s v="_B"/>
    <x v="0"/>
    <n v="-10094.693424657533"/>
    <n v="200805"/>
    <n v="2008"/>
    <n v="5"/>
    <x v="2"/>
    <x v="0"/>
    <x v="0"/>
  </r>
  <r>
    <s v="R15751"/>
    <n v="1100009572313"/>
    <d v="2009-03-30T00:00:00"/>
    <d v="2008-05-15T00:00:00"/>
    <n v="1205"/>
    <n v="-67807.100000000006"/>
    <d v="2008-04-15T00:00:00"/>
    <d v="2008-05-14T00:00:00"/>
    <n v="29"/>
    <s v="_B"/>
    <x v="0"/>
    <n v="-5387.413424657535"/>
    <n v="200805"/>
    <n v="2008"/>
    <n v="5"/>
    <x v="2"/>
    <x v="0"/>
    <x v="0"/>
  </r>
  <r>
    <s v="C9248"/>
    <n v="1100011728920"/>
    <d v="2009-03-30T00:00:00"/>
    <d v="2008-12-31T00:00:00"/>
    <n v="1"/>
    <n v="-9770.9"/>
    <d v="2008-05-17T00:00:00"/>
    <d v="2008-12-30T00:00:00"/>
    <n v="227"/>
    <s v="_B"/>
    <x v="0"/>
    <n v="-6076.6967123287668"/>
    <n v="200812"/>
    <n v="2008"/>
    <n v="12"/>
    <x v="2"/>
    <x v="0"/>
    <x v="0"/>
  </r>
  <r>
    <s v="A19811"/>
    <n v="1100012640851"/>
    <d v="2009-03-30T00:00:00"/>
    <d v="2008-05-20T00:00:00"/>
    <n v="1"/>
    <n v="-193304.5"/>
    <d v="2008-04-08T00:00:00"/>
    <d v="2008-05-19T00:00:00"/>
    <n v="41"/>
    <s v="_B"/>
    <x v="0"/>
    <n v="-21713.656164383563"/>
    <n v="200805"/>
    <n v="2008"/>
    <n v="5"/>
    <x v="2"/>
    <x v="0"/>
    <x v="0"/>
  </r>
  <r>
    <s v="P9917"/>
    <n v="1100013304614"/>
    <d v="2009-03-30T00:00:00"/>
    <d v="2009-03-23T00:00:00"/>
    <n v="184"/>
    <n v="-9673.7999999999993"/>
    <d v="2008-02-20T00:00:00"/>
    <d v="2009-03-22T00:00:00"/>
    <n v="396"/>
    <s v="_B"/>
    <x v="0"/>
    <n v="-10495.410410958903"/>
    <n v="200903"/>
    <n v="2009"/>
    <n v="3"/>
    <x v="2"/>
    <x v="0"/>
    <x v="0"/>
  </r>
  <r>
    <s v="P9917"/>
    <n v="1100013304614"/>
    <d v="2009-03-30T00:00:00"/>
    <d v="2009-03-23T00:00:00"/>
    <n v="210"/>
    <n v="-3599.5"/>
    <d v="2008-02-20T00:00:00"/>
    <d v="2009-03-22T00:00:00"/>
    <n v="396"/>
    <s v="_B"/>
    <x v="0"/>
    <n v="-3905.2109589041097"/>
    <n v="200903"/>
    <n v="2009"/>
    <n v="3"/>
    <x v="2"/>
    <x v="0"/>
    <x v="0"/>
  </r>
  <r>
    <s v="P9917"/>
    <n v="1100013304614"/>
    <d v="2009-03-30T00:00:00"/>
    <d v="2009-03-23T00:00:00"/>
    <n v="187"/>
    <n v="-4758.3"/>
    <d v="2008-02-20T00:00:00"/>
    <d v="2009-03-22T00:00:00"/>
    <n v="396"/>
    <s v="_B"/>
    <x v="0"/>
    <n v="-5162.4295890410958"/>
    <n v="200903"/>
    <n v="2009"/>
    <n v="3"/>
    <x v="2"/>
    <x v="0"/>
    <x v="0"/>
  </r>
  <r>
    <s v="P9917"/>
    <n v="1100014592730"/>
    <d v="2009-03-30T00:00:00"/>
    <d v="2008-09-18T00:00:00"/>
    <n v="43"/>
    <n v="103482.1"/>
    <d v="2008-09-10T00:00:00"/>
    <d v="2008-09-17T00:00:00"/>
    <n v="7"/>
    <s v="_B"/>
    <x v="0"/>
    <n v="1984.5882191780825"/>
    <n v="200809"/>
    <n v="2008"/>
    <n v="9"/>
    <x v="2"/>
    <x v="0"/>
    <x v="0"/>
  </r>
  <r>
    <s v="P9917"/>
    <n v="1100014592730"/>
    <d v="2009-03-30T00:00:00"/>
    <d v="2008-09-18T00:00:00"/>
    <n v="210"/>
    <n v="-102990.2"/>
    <d v="2008-09-10T00:00:00"/>
    <d v="2008-09-17T00:00:00"/>
    <n v="7"/>
    <s v="_B"/>
    <x v="0"/>
    <n v="-1975.1545205479451"/>
    <n v="200809"/>
    <n v="2008"/>
    <n v="9"/>
    <x v="2"/>
    <x v="0"/>
    <x v="0"/>
  </r>
  <r>
    <s v="C9248"/>
    <n v="1100015771798"/>
    <d v="2009-03-30T00:00:00"/>
    <d v="2008-08-06T00:00:00"/>
    <n v="72"/>
    <n v="5802.4"/>
    <d v="2008-06-18T00:00:00"/>
    <d v="2008-08-05T00:00:00"/>
    <n v="48"/>
    <s v="_B"/>
    <x v="0"/>
    <n v="763.05534246575337"/>
    <n v="200808"/>
    <n v="2008"/>
    <n v="8"/>
    <x v="2"/>
    <x v="0"/>
    <x v="0"/>
  </r>
  <r>
    <s v="C9248"/>
    <n v="1100015771798"/>
    <d v="2009-03-30T00:00:00"/>
    <d v="2008-08-06T00:00:00"/>
    <n v="184"/>
    <n v="340.3"/>
    <d v="2008-06-18T00:00:00"/>
    <d v="2008-08-05T00:00:00"/>
    <n v="48"/>
    <s v="_B"/>
    <x v="0"/>
    <n v="44.751780821917812"/>
    <n v="200808"/>
    <n v="2008"/>
    <n v="8"/>
    <x v="2"/>
    <x v="0"/>
    <x v="0"/>
  </r>
  <r>
    <s v="A19811"/>
    <n v="1100023531050"/>
    <d v="2009-03-30T00:00:00"/>
    <d v="2008-05-23T00:00:00"/>
    <n v="1"/>
    <n v="-353899.9"/>
    <d v="2008-05-01T00:00:00"/>
    <d v="2008-05-22T00:00:00"/>
    <n v="21"/>
    <s v="_B"/>
    <x v="0"/>
    <n v="-20361.364109589042"/>
    <n v="200805"/>
    <n v="2008"/>
    <n v="5"/>
    <x v="2"/>
    <x v="0"/>
    <x v="0"/>
  </r>
  <r>
    <s v="C9248"/>
    <n v="1160000214289"/>
    <d v="2009-03-30T00:00:00"/>
    <d v="2009-03-24T00:00:00"/>
    <n v="356"/>
    <n v="2382"/>
    <d v="2008-06-24T00:00:00"/>
    <d v="2009-03-23T00:00:00"/>
    <n v="272"/>
    <s v="_B"/>
    <x v="0"/>
    <n v="1775.0794520547945"/>
    <n v="200903"/>
    <n v="2009"/>
    <n v="3"/>
    <x v="2"/>
    <x v="0"/>
    <x v="0"/>
  </r>
  <r>
    <s v="C9248"/>
    <n v="1160000214289"/>
    <d v="2009-03-30T00:00:00"/>
    <d v="2009-03-24T00:00:00"/>
    <n v="357"/>
    <n v="3497.6"/>
    <d v="2008-06-24T00:00:00"/>
    <d v="2009-03-23T00:00:00"/>
    <n v="272"/>
    <s v="_B"/>
    <x v="0"/>
    <n v="2606.4306849315067"/>
    <n v="200903"/>
    <n v="2009"/>
    <n v="3"/>
    <x v="2"/>
    <x v="0"/>
    <x v="0"/>
  </r>
  <r>
    <s v="R15751"/>
    <n v="1100003472942"/>
    <d v="2009-03-31T00:00:00"/>
    <d v="2008-06-27T00:00:00"/>
    <n v="1"/>
    <n v="-323328.3"/>
    <d v="2008-06-12T00:00:00"/>
    <d v="2008-06-26T00:00:00"/>
    <n v="14"/>
    <s v="_B"/>
    <x v="0"/>
    <n v="-12401.633424657535"/>
    <n v="200806"/>
    <n v="2008"/>
    <n v="6"/>
    <x v="2"/>
    <x v="0"/>
    <x v="0"/>
  </r>
  <r>
    <s v="D12478"/>
    <n v="1100005669908"/>
    <d v="2009-03-31T00:00:00"/>
    <d v="2008-04-13T00:00:00"/>
    <n v="43"/>
    <n v="755425.7"/>
    <d v="2008-04-03T00:00:00"/>
    <d v="2008-04-12T00:00:00"/>
    <n v="9"/>
    <s v="_B"/>
    <x v="0"/>
    <n v="18626.935068493149"/>
    <n v="200804"/>
    <n v="2008"/>
    <n v="4"/>
    <x v="2"/>
    <x v="0"/>
    <x v="0"/>
  </r>
  <r>
    <s v="D12478"/>
    <n v="1100005669908"/>
    <d v="2009-03-31T00:00:00"/>
    <d v="2008-04-13T00:00:00"/>
    <n v="210"/>
    <n v="895111.2"/>
    <d v="2008-04-03T00:00:00"/>
    <d v="2008-04-12T00:00:00"/>
    <n v="9"/>
    <s v="_B"/>
    <x v="0"/>
    <n v="22071.235068493152"/>
    <n v="200804"/>
    <n v="2008"/>
    <n v="4"/>
    <x v="2"/>
    <x v="0"/>
    <x v="0"/>
  </r>
  <r>
    <s v="D12478"/>
    <n v="1100007216113"/>
    <d v="2009-03-31T00:00:00"/>
    <d v="2008-11-30T00:00:00"/>
    <n v="1"/>
    <n v="-55578.1"/>
    <d v="2008-10-11T00:00:00"/>
    <d v="2008-11-29T00:00:00"/>
    <n v="49"/>
    <s v="_B"/>
    <x v="0"/>
    <n v="-7461.1695890410956"/>
    <n v="200811"/>
    <n v="2008"/>
    <n v="11"/>
    <x v="2"/>
    <x v="0"/>
    <x v="0"/>
  </r>
  <r>
    <s v="R15751"/>
    <n v="1100011793965"/>
    <d v="2009-03-31T00:00:00"/>
    <d v="2008-10-22T00:00:00"/>
    <n v="1"/>
    <n v="-96641.4"/>
    <d v="2008-10-02T00:00:00"/>
    <d v="2008-10-21T00:00:00"/>
    <n v="19"/>
    <s v="_B"/>
    <x v="0"/>
    <n v="-5030.6482191780824"/>
    <n v="200810"/>
    <n v="2008"/>
    <n v="10"/>
    <x v="2"/>
    <x v="0"/>
    <x v="0"/>
  </r>
  <r>
    <s v="R15751"/>
    <n v="1100014315193"/>
    <d v="2009-03-31T00:00:00"/>
    <d v="2008-06-11T00:00:00"/>
    <n v="1233"/>
    <n v="112559"/>
    <d v="2008-05-09T00:00:00"/>
    <d v="2008-06-10T00:00:00"/>
    <n v="32"/>
    <s v="_B"/>
    <x v="0"/>
    <n v="9868.1863013698621"/>
    <n v="200806"/>
    <n v="2008"/>
    <n v="6"/>
    <x v="2"/>
    <x v="0"/>
    <x v="0"/>
  </r>
  <r>
    <s v="R15751"/>
    <n v="1100014315193"/>
    <d v="2009-03-31T00:00:00"/>
    <d v="2008-06-11T00:00:00"/>
    <n v="1234"/>
    <n v="-121334.9"/>
    <d v="2008-05-09T00:00:00"/>
    <d v="2008-06-10T00:00:00"/>
    <n v="32"/>
    <s v="_B"/>
    <x v="0"/>
    <n v="-10637.580273972602"/>
    <n v="200806"/>
    <n v="2008"/>
    <n v="6"/>
    <x v="2"/>
    <x v="0"/>
    <x v="0"/>
  </r>
  <r>
    <s v="P9917"/>
    <n v="1100014424929"/>
    <d v="2009-03-31T00:00:00"/>
    <d v="2008-11-14T00:00:00"/>
    <n v="1250"/>
    <n v="-91981.7"/>
    <d v="2008-09-27T00:00:00"/>
    <d v="2008-11-13T00:00:00"/>
    <n v="47"/>
    <s v="_B"/>
    <x v="0"/>
    <n v="-11844.21890410959"/>
    <n v="200811"/>
    <n v="2008"/>
    <n v="11"/>
    <x v="2"/>
    <x v="0"/>
    <x v="0"/>
  </r>
  <r>
    <s v="P9917"/>
    <n v="1100014424929"/>
    <d v="2009-03-31T00:00:00"/>
    <d v="2008-11-14T00:00:00"/>
    <n v="1251"/>
    <n v="-38.5"/>
    <d v="2008-09-27T00:00:00"/>
    <d v="2008-11-13T00:00:00"/>
    <n v="47"/>
    <s v="_B"/>
    <x v="0"/>
    <n v="-4.9575342465753423"/>
    <n v="200811"/>
    <n v="2008"/>
    <n v="11"/>
    <x v="2"/>
    <x v="0"/>
    <x v="0"/>
  </r>
  <r>
    <s v="R15751"/>
    <n v="1100014571580"/>
    <d v="2009-03-31T00:00:00"/>
    <d v="2008-12-11T00:00:00"/>
    <n v="172"/>
    <n v="-13730"/>
    <d v="2008-02-22T00:00:00"/>
    <d v="2008-12-10T00:00:00"/>
    <n v="292"/>
    <s v="_B"/>
    <x v="0"/>
    <n v="-10983.999999999998"/>
    <n v="200812"/>
    <n v="2008"/>
    <n v="12"/>
    <x v="2"/>
    <x v="0"/>
    <x v="0"/>
  </r>
  <r>
    <s v="R15751"/>
    <n v="1100022396719"/>
    <d v="2009-03-31T00:00:00"/>
    <d v="2008-09-05T00:00:00"/>
    <n v="1"/>
    <n v="-134425.79999999999"/>
    <d v="2008-08-18T00:00:00"/>
    <d v="2008-09-04T00:00:00"/>
    <n v="17"/>
    <s v="_B"/>
    <x v="0"/>
    <n v="-6260.9276712328765"/>
    <n v="200809"/>
    <n v="2008"/>
    <n v="9"/>
    <x v="2"/>
    <x v="0"/>
    <x v="0"/>
  </r>
  <r>
    <s v="P9917"/>
    <n v="1100024825934"/>
    <d v="2009-03-31T00:00:00"/>
    <d v="2008-05-19T00:00:00"/>
    <n v="1242"/>
    <n v="-228126.5"/>
    <d v="2008-04-29T00:00:00"/>
    <d v="2008-05-18T00:00:00"/>
    <n v="19"/>
    <s v="_B"/>
    <x v="0"/>
    <n v="-11875.078082191782"/>
    <n v="200805"/>
    <n v="2008"/>
    <n v="5"/>
    <x v="2"/>
    <x v="0"/>
    <x v="0"/>
  </r>
  <r>
    <s v="P9917"/>
    <n v="1100024825934"/>
    <d v="2009-03-31T00:00:00"/>
    <d v="2008-05-19T00:00:00"/>
    <n v="1243"/>
    <n v="-156724.20000000001"/>
    <d v="2008-04-29T00:00:00"/>
    <d v="2008-05-18T00:00:00"/>
    <n v="19"/>
    <s v="_B"/>
    <x v="0"/>
    <n v="-8158.2460273972611"/>
    <n v="200805"/>
    <n v="2008"/>
    <n v="5"/>
    <x v="2"/>
    <x v="0"/>
    <x v="0"/>
  </r>
  <r>
    <s v="R15751"/>
    <n v="1100051131783"/>
    <d v="2009-03-31T00:00:00"/>
    <d v="2008-05-22T00:00:00"/>
    <n v="1233"/>
    <n v="-7825.5"/>
    <d v="2008-04-18T00:00:00"/>
    <d v="2008-05-21T00:00:00"/>
    <n v="33"/>
    <s v="_B"/>
    <x v="0"/>
    <n v="-707.51095890410954"/>
    <n v="200805"/>
    <n v="2008"/>
    <n v="5"/>
    <x v="2"/>
    <x v="0"/>
    <x v="0"/>
  </r>
  <r>
    <s v="R15751"/>
    <n v="1100051131783"/>
    <d v="2009-03-31T00:00:00"/>
    <d v="2008-05-22T00:00:00"/>
    <n v="1234"/>
    <n v="-130253.2"/>
    <d v="2008-04-18T00:00:00"/>
    <d v="2008-05-21T00:00:00"/>
    <n v="33"/>
    <s v="_B"/>
    <x v="0"/>
    <n v="-11776.316712328766"/>
    <n v="200805"/>
    <n v="2008"/>
    <n v="5"/>
    <x v="2"/>
    <x v="0"/>
    <x v="0"/>
  </r>
  <r>
    <s v="A19811"/>
    <n v="1100002340251"/>
    <d v="2009-04-01T00:00:00"/>
    <d v="2008-08-28T00:00:00"/>
    <n v="72"/>
    <n v="51938.400000000001"/>
    <d v="2008-05-27T00:00:00"/>
    <d v="2008-08-27T00:00:00"/>
    <n v="92"/>
    <s v="_B"/>
    <x v="0"/>
    <n v="13091.322739726027"/>
    <n v="200808"/>
    <n v="2008"/>
    <n v="8"/>
    <x v="3"/>
    <x v="0"/>
    <x v="1"/>
  </r>
  <r>
    <s v="A19811"/>
    <n v="1100002340251"/>
    <d v="2009-04-01T00:00:00"/>
    <d v="2008-08-28T00:00:00"/>
    <n v="184"/>
    <n v="-62806.6"/>
    <d v="2008-05-27T00:00:00"/>
    <d v="2008-08-27T00:00:00"/>
    <n v="92"/>
    <s v="_B"/>
    <x v="0"/>
    <n v="-15830.704657534247"/>
    <n v="200808"/>
    <n v="2008"/>
    <n v="8"/>
    <x v="3"/>
    <x v="0"/>
    <x v="1"/>
  </r>
  <r>
    <s v="A19811"/>
    <n v="1100003915209"/>
    <d v="2009-04-01T00:00:00"/>
    <d v="2008-05-02T00:00:00"/>
    <n v="1"/>
    <n v="-219672.9"/>
    <d v="2008-03-29T00:00:00"/>
    <d v="2008-05-01T00:00:00"/>
    <n v="33"/>
    <s v="_B"/>
    <x v="0"/>
    <n v="-19860.837534246577"/>
    <n v="200805"/>
    <n v="2008"/>
    <n v="5"/>
    <x v="3"/>
    <x v="0"/>
    <x v="1"/>
  </r>
  <r>
    <s v="A19811"/>
    <n v="1100005544429"/>
    <d v="2009-04-01T00:00:00"/>
    <d v="2008-04-17T00:00:00"/>
    <n v="1"/>
    <n v="-629755"/>
    <d v="2008-04-06T00:00:00"/>
    <d v="2008-04-16T00:00:00"/>
    <n v="10"/>
    <s v="_B"/>
    <x v="0"/>
    <n v="-17253.561643835616"/>
    <n v="200804"/>
    <n v="2008"/>
    <n v="4"/>
    <x v="3"/>
    <x v="0"/>
    <x v="1"/>
  </r>
  <r>
    <s v="C9248"/>
    <n v="1100012728976"/>
    <d v="2009-04-01T00:00:00"/>
    <d v="2009-03-05T00:00:00"/>
    <n v="1"/>
    <n v="0"/>
    <d v="2008-10-10T00:00:00"/>
    <d v="2009-03-04T00:00:00"/>
    <n v="145"/>
    <s v="_B"/>
    <x v="0"/>
    <n v="0"/>
    <n v="200903"/>
    <n v="2009"/>
    <n v="3"/>
    <x v="3"/>
    <x v="0"/>
    <x v="1"/>
  </r>
  <r>
    <s v="A19811"/>
    <n v="1100019570971"/>
    <d v="2009-04-01T00:00:00"/>
    <d v="2008-06-28T00:00:00"/>
    <n v="1"/>
    <n v="-570644.69999999995"/>
    <d v="2008-06-20T00:00:00"/>
    <d v="2008-06-27T00:00:00"/>
    <n v="7"/>
    <s v="_B"/>
    <x v="0"/>
    <n v="-10943.870958904108"/>
    <n v="200806"/>
    <n v="2008"/>
    <n v="6"/>
    <x v="3"/>
    <x v="0"/>
    <x v="1"/>
  </r>
  <r>
    <s v="A19811"/>
    <n v="1100020032486"/>
    <d v="2009-04-01T00:00:00"/>
    <d v="2008-05-08T00:00:00"/>
    <n v="1"/>
    <n v="-460848.7"/>
    <d v="2008-04-20T00:00:00"/>
    <d v="2008-05-07T00:00:00"/>
    <n v="17"/>
    <s v="_B"/>
    <x v="0"/>
    <n v="-21464.186027397263"/>
    <n v="200805"/>
    <n v="2008"/>
    <n v="5"/>
    <x v="3"/>
    <x v="0"/>
    <x v="1"/>
  </r>
  <r>
    <s v="P9917"/>
    <n v="1100000360707"/>
    <d v="2009-04-02T00:00:00"/>
    <d v="2008-06-12T00:00:00"/>
    <n v="1"/>
    <n v="-89409"/>
    <d v="2008-05-25T00:00:00"/>
    <d v="2008-06-11T00:00:00"/>
    <n v="17"/>
    <s v="_B"/>
    <x v="0"/>
    <n v="-4164.2547945205479"/>
    <n v="200806"/>
    <n v="2008"/>
    <n v="6"/>
    <x v="3"/>
    <x v="0"/>
    <x v="1"/>
  </r>
  <r>
    <s v="R15751"/>
    <n v="1100002523685"/>
    <d v="2009-04-02T00:00:00"/>
    <d v="2008-06-30T00:00:00"/>
    <n v="1"/>
    <n v="-205074.5"/>
    <d v="2008-06-28T00:00:00"/>
    <d v="2008-06-29T00:00:00"/>
    <n v="1"/>
    <s v="_B"/>
    <x v="0"/>
    <n v="-561.8479452054795"/>
    <n v="200806"/>
    <n v="2008"/>
    <n v="6"/>
    <x v="3"/>
    <x v="0"/>
    <x v="1"/>
  </r>
  <r>
    <s v="R15751"/>
    <n v="1100004598326"/>
    <d v="2009-04-02T00:00:00"/>
    <d v="2008-07-07T00:00:00"/>
    <n v="172"/>
    <n v="-146272.4"/>
    <d v="2008-05-16T00:00:00"/>
    <d v="2008-07-06T00:00:00"/>
    <n v="51"/>
    <s v="_B"/>
    <x v="0"/>
    <n v="-20438.061369863011"/>
    <n v="200807"/>
    <n v="2008"/>
    <n v="7"/>
    <x v="3"/>
    <x v="0"/>
    <x v="1"/>
  </r>
  <r>
    <s v="A21679"/>
    <n v="1100013211350"/>
    <d v="2009-04-02T00:00:00"/>
    <d v="2008-04-28T00:00:00"/>
    <n v="1"/>
    <n v="-782731"/>
    <d v="2008-04-18T00:00:00"/>
    <d v="2008-04-27T00:00:00"/>
    <n v="9"/>
    <s v="_B"/>
    <x v="0"/>
    <n v="-19300.216438356165"/>
    <n v="200804"/>
    <n v="2008"/>
    <n v="4"/>
    <x v="3"/>
    <x v="0"/>
    <x v="1"/>
  </r>
  <r>
    <s v="R15751"/>
    <n v="1100024237081"/>
    <d v="2009-04-02T00:00:00"/>
    <d v="2008-05-27T00:00:00"/>
    <n v="43"/>
    <n v="-19653.099999999999"/>
    <d v="2008-02-27T00:00:00"/>
    <d v="2008-05-26T00:00:00"/>
    <n v="89"/>
    <s v="_B"/>
    <x v="0"/>
    <n v="-4792.125753424657"/>
    <n v="200805"/>
    <n v="2008"/>
    <n v="5"/>
    <x v="3"/>
    <x v="0"/>
    <x v="1"/>
  </r>
  <r>
    <s v="R15751"/>
    <n v="1100024237081"/>
    <d v="2009-04-02T00:00:00"/>
    <d v="2008-05-27T00:00:00"/>
    <n v="210"/>
    <n v="-8271.9"/>
    <d v="2008-02-27T00:00:00"/>
    <d v="2008-05-26T00:00:00"/>
    <n v="89"/>
    <s v="_B"/>
    <x v="0"/>
    <n v="-2016.9838356164382"/>
    <n v="200805"/>
    <n v="2008"/>
    <n v="5"/>
    <x v="3"/>
    <x v="0"/>
    <x v="1"/>
  </r>
  <r>
    <s v="A21679"/>
    <n v="1100024611130"/>
    <d v="2009-04-02T00:00:00"/>
    <d v="2007-03-02T00:00:00"/>
    <n v="1"/>
    <n v="-97662.8"/>
    <d v="2006-12-30T00:00:00"/>
    <d v="2007-03-01T00:00:00"/>
    <n v="61"/>
    <s v="_B"/>
    <x v="0"/>
    <n v="-16321.728219178083"/>
    <n v="200703"/>
    <n v="2007"/>
    <n v="3"/>
    <x v="3"/>
    <x v="0"/>
    <x v="1"/>
  </r>
  <r>
    <s v="C9248"/>
    <n v="1100770051303"/>
    <d v="2009-04-02T00:00:00"/>
    <d v="2008-11-11T00:00:00"/>
    <n v="1"/>
    <n v="249.6"/>
    <d v="2008-10-16T00:00:00"/>
    <d v="2008-11-10T00:00:00"/>
    <n v="25"/>
    <s v="_B"/>
    <x v="0"/>
    <n v="17.095890410958901"/>
    <n v="200811"/>
    <n v="2008"/>
    <n v="11"/>
    <x v="3"/>
    <x v="0"/>
    <x v="1"/>
  </r>
  <r>
    <s v="R15751"/>
    <n v="1416015520009"/>
    <d v="2009-04-03T00:00:00"/>
    <d v="2008-08-18T00:00:00"/>
    <n v="43"/>
    <n v="-46409.1"/>
    <d v="2008-02-29T00:00:00"/>
    <d v="2008-08-17T00:00:00"/>
    <n v="170"/>
    <s v="_E"/>
    <x v="1"/>
    <n v="-21615.197260273973"/>
    <n v="200808"/>
    <n v="2008"/>
    <n v="8"/>
    <x v="3"/>
    <x v="0"/>
    <x v="1"/>
  </r>
  <r>
    <s v="R15751"/>
    <n v="1416015520009"/>
    <d v="2009-04-03T00:00:00"/>
    <d v="2008-08-18T00:00:00"/>
    <n v="210"/>
    <n v="55668.5"/>
    <d v="2008-02-29T00:00:00"/>
    <d v="2008-08-17T00:00:00"/>
    <n v="170"/>
    <s v="_E"/>
    <x v="1"/>
    <n v="25927.794520547945"/>
    <n v="200808"/>
    <n v="2008"/>
    <n v="8"/>
    <x v="3"/>
    <x v="0"/>
    <x v="1"/>
  </r>
  <r>
    <s v="D12478"/>
    <n v="1100001575530"/>
    <d v="2009-04-03T00:00:00"/>
    <d v="2007-01-09T00:00:00"/>
    <n v="43"/>
    <n v="-24438.9"/>
    <d v="2006-12-30T00:00:00"/>
    <d v="2007-01-08T00:00:00"/>
    <n v="9"/>
    <s v="_B"/>
    <x v="0"/>
    <n v="-602.60301369863021"/>
    <n v="200701"/>
    <n v="2007"/>
    <n v="1"/>
    <x v="3"/>
    <x v="0"/>
    <x v="1"/>
  </r>
  <r>
    <s v="D12478"/>
    <n v="1100001575530"/>
    <d v="2009-04-03T00:00:00"/>
    <d v="2007-01-09T00:00:00"/>
    <n v="210"/>
    <n v="-529569.6"/>
    <d v="2006-12-30T00:00:00"/>
    <d v="2007-01-08T00:00:00"/>
    <n v="9"/>
    <s v="_B"/>
    <x v="0"/>
    <n v="-13057.880547945204"/>
    <n v="200701"/>
    <n v="2007"/>
    <n v="1"/>
    <x v="3"/>
    <x v="0"/>
    <x v="1"/>
  </r>
  <r>
    <s v="P9917"/>
    <n v="1100002471655"/>
    <d v="2009-04-03T00:00:00"/>
    <d v="2008-11-29T00:00:00"/>
    <n v="1"/>
    <n v="-61583.5"/>
    <d v="2008-09-20T00:00:00"/>
    <d v="2008-11-28T00:00:00"/>
    <n v="69"/>
    <s v="_B"/>
    <x v="0"/>
    <n v="-11641.812328767124"/>
    <n v="200811"/>
    <n v="2008"/>
    <n v="11"/>
    <x v="3"/>
    <x v="0"/>
    <x v="1"/>
  </r>
  <r>
    <s v="R15751"/>
    <n v="1100004598576"/>
    <d v="2009-04-03T00:00:00"/>
    <d v="2008-05-06T00:00:00"/>
    <n v="1235"/>
    <n v="-362179.4"/>
    <d v="2008-04-23T00:00:00"/>
    <d v="2008-05-05T00:00:00"/>
    <n v="12"/>
    <s v="_B"/>
    <x v="0"/>
    <n v="-11907.26794520548"/>
    <n v="200805"/>
    <n v="2008"/>
    <n v="5"/>
    <x v="3"/>
    <x v="0"/>
    <x v="1"/>
  </r>
  <r>
    <s v="R15751"/>
    <n v="1100004598576"/>
    <d v="2009-04-03T00:00:00"/>
    <d v="2008-05-06T00:00:00"/>
    <n v="1237"/>
    <n v="-605015.9"/>
    <d v="2008-04-23T00:00:00"/>
    <d v="2008-05-05T00:00:00"/>
    <n v="12"/>
    <s v="_B"/>
    <x v="0"/>
    <n v="-19890.933698630139"/>
    <n v="200805"/>
    <n v="2008"/>
    <n v="5"/>
    <x v="3"/>
    <x v="0"/>
    <x v="1"/>
  </r>
  <r>
    <s v="R15751"/>
    <n v="1100004598576"/>
    <d v="2009-04-03T00:00:00"/>
    <d v="2008-05-06T00:00:00"/>
    <n v="1236"/>
    <n v="-15285.9"/>
    <d v="2008-04-23T00:00:00"/>
    <d v="2008-05-05T00:00:00"/>
    <n v="12"/>
    <s v="_B"/>
    <x v="0"/>
    <n v="-502.55013698630137"/>
    <n v="200805"/>
    <n v="2008"/>
    <n v="5"/>
    <x v="3"/>
    <x v="0"/>
    <x v="1"/>
  </r>
  <r>
    <s v="D12478"/>
    <n v="1100020002808"/>
    <d v="2009-04-03T00:00:00"/>
    <d v="2008-02-21T00:00:00"/>
    <n v="1"/>
    <n v="120279.1"/>
    <d v="2006-10-30T00:00:00"/>
    <d v="2008-02-20T00:00:00"/>
    <n v="478"/>
    <s v="_B"/>
    <x v="0"/>
    <n v="157516.19123287674"/>
    <n v="200802"/>
    <n v="2008"/>
    <n v="2"/>
    <x v="3"/>
    <x v="0"/>
    <x v="1"/>
  </r>
  <r>
    <s v="P9917"/>
    <n v="1100023666867"/>
    <d v="2009-04-03T00:00:00"/>
    <d v="2009-03-25T00:00:00"/>
    <n v="1"/>
    <n v="-35372.400000000001"/>
    <d v="2009-01-26T00:00:00"/>
    <d v="2009-03-24T00:00:00"/>
    <n v="57"/>
    <s v="_B"/>
    <x v="0"/>
    <n v="-5523.9090410958906"/>
    <n v="200903"/>
    <n v="2009"/>
    <n v="3"/>
    <x v="3"/>
    <x v="0"/>
    <x v="1"/>
  </r>
  <r>
    <s v="D12478"/>
    <n v="1100025393552"/>
    <d v="2009-04-03T00:00:00"/>
    <d v="2008-05-28T00:00:00"/>
    <n v="1216"/>
    <n v="-18664"/>
    <d v="2008-02-28T00:00:00"/>
    <d v="2008-05-27T00:00:00"/>
    <n v="89"/>
    <s v="_B"/>
    <x v="0"/>
    <n v="-4550.9479452054793"/>
    <n v="200805"/>
    <n v="2008"/>
    <n v="5"/>
    <x v="3"/>
    <x v="0"/>
    <x v="1"/>
  </r>
  <r>
    <s v="D12478"/>
    <n v="1100025393552"/>
    <d v="2009-04-03T00:00:00"/>
    <d v="2008-05-28T00:00:00"/>
    <n v="1217"/>
    <n v="-8062.8"/>
    <d v="2008-02-28T00:00:00"/>
    <d v="2008-05-27T00:00:00"/>
    <n v="89"/>
    <s v="_B"/>
    <x v="0"/>
    <n v="-1965.9978082191781"/>
    <n v="200805"/>
    <n v="2008"/>
    <n v="5"/>
    <x v="3"/>
    <x v="0"/>
    <x v="1"/>
  </r>
  <r>
    <s v="A19811"/>
    <n v="1100000663042"/>
    <d v="2009-04-06T00:00:00"/>
    <d v="2008-05-12T00:00:00"/>
    <n v="43"/>
    <n v="-1675.9"/>
    <d v="2007-10-30T00:00:00"/>
    <d v="2008-05-11T00:00:00"/>
    <n v="194"/>
    <s v="_B"/>
    <x v="0"/>
    <n v="-890.75232876712334"/>
    <n v="200805"/>
    <n v="2008"/>
    <n v="5"/>
    <x v="3"/>
    <x v="0"/>
    <x v="1"/>
  </r>
  <r>
    <s v="A19811"/>
    <n v="1100000663042"/>
    <d v="2009-04-06T00:00:00"/>
    <d v="2008-05-12T00:00:00"/>
    <n v="210"/>
    <n v="17596.900000000001"/>
    <d v="2007-10-30T00:00:00"/>
    <d v="2008-05-11T00:00:00"/>
    <n v="194"/>
    <s v="_B"/>
    <x v="0"/>
    <n v="9352.8728767123303"/>
    <n v="200805"/>
    <n v="2008"/>
    <n v="5"/>
    <x v="3"/>
    <x v="0"/>
    <x v="1"/>
  </r>
  <r>
    <s v="P9917"/>
    <n v="1100007280712"/>
    <d v="2009-04-06T00:00:00"/>
    <d v="2008-05-14T00:00:00"/>
    <n v="208"/>
    <n v="41857.699999999997"/>
    <d v="2008-02-29T00:00:00"/>
    <d v="2008-05-13T00:00:00"/>
    <n v="74"/>
    <s v="_B"/>
    <x v="0"/>
    <n v="8486.2186301369857"/>
    <n v="200805"/>
    <n v="2008"/>
    <n v="5"/>
    <x v="3"/>
    <x v="0"/>
    <x v="1"/>
  </r>
  <r>
    <s v="P9917"/>
    <n v="1100007280712"/>
    <d v="2009-04-06T00:00:00"/>
    <d v="2008-05-14T00:00:00"/>
    <n v="360"/>
    <n v="73308.3"/>
    <d v="2008-02-29T00:00:00"/>
    <d v="2008-05-13T00:00:00"/>
    <n v="74"/>
    <s v="_B"/>
    <x v="0"/>
    <n v="14862.504657534248"/>
    <n v="200805"/>
    <n v="2008"/>
    <n v="5"/>
    <x v="3"/>
    <x v="0"/>
    <x v="1"/>
  </r>
  <r>
    <s v="P9917"/>
    <n v="1100007280712"/>
    <d v="2009-04-06T00:00:00"/>
    <d v="2008-05-14T00:00:00"/>
    <n v="358"/>
    <n v="4057"/>
    <d v="2008-02-29T00:00:00"/>
    <d v="2008-05-13T00:00:00"/>
    <n v="74"/>
    <s v="_B"/>
    <x v="0"/>
    <n v="822.51506849315069"/>
    <n v="200805"/>
    <n v="2008"/>
    <n v="5"/>
    <x v="3"/>
    <x v="0"/>
    <x v="1"/>
  </r>
  <r>
    <s v="P9917"/>
    <n v="1100020396220"/>
    <d v="2009-04-06T00:00:00"/>
    <d v="2008-08-27T00:00:00"/>
    <n v="1"/>
    <n v="-606984.4"/>
    <d v="2008-07-24T00:00:00"/>
    <d v="2008-08-26T00:00:00"/>
    <n v="33"/>
    <s v="_B"/>
    <x v="0"/>
    <n v="-54878.041643835619"/>
    <n v="200808"/>
    <n v="2008"/>
    <n v="8"/>
    <x v="3"/>
    <x v="0"/>
    <x v="1"/>
  </r>
  <r>
    <s v="A19811"/>
    <n v="1100021177838"/>
    <d v="2009-04-06T00:00:00"/>
    <d v="2008-05-17T00:00:00"/>
    <n v="1"/>
    <n v="-1066511.2"/>
    <d v="2008-05-10T00:00:00"/>
    <d v="2008-05-16T00:00:00"/>
    <n v="6"/>
    <s v="_B"/>
    <x v="0"/>
    <n v="-17531.69095890411"/>
    <n v="200805"/>
    <n v="2008"/>
    <n v="5"/>
    <x v="3"/>
    <x v="0"/>
    <x v="1"/>
  </r>
  <r>
    <s v="A19811"/>
    <n v="1100024402550"/>
    <d v="2009-04-06T00:00:00"/>
    <d v="2008-05-06T00:00:00"/>
    <n v="1"/>
    <n v="-309399.90000000002"/>
    <d v="2008-04-12T00:00:00"/>
    <d v="2008-05-05T00:00:00"/>
    <n v="23"/>
    <s v="_B"/>
    <x v="0"/>
    <n v="-19496.432054794521"/>
    <n v="200805"/>
    <n v="2008"/>
    <n v="5"/>
    <x v="3"/>
    <x v="0"/>
    <x v="1"/>
  </r>
  <r>
    <s v="A19811"/>
    <n v="1100025271437"/>
    <d v="2009-04-06T00:00:00"/>
    <d v="2008-11-14T00:00:00"/>
    <n v="1"/>
    <n v="-97740.7"/>
    <d v="2008-09-20T00:00:00"/>
    <d v="2008-11-13T00:00:00"/>
    <n v="54"/>
    <s v="_B"/>
    <x v="0"/>
    <n v="-14460.267945205478"/>
    <n v="200811"/>
    <n v="2008"/>
    <n v="11"/>
    <x v="3"/>
    <x v="0"/>
    <x v="1"/>
  </r>
  <r>
    <s v="A19811"/>
    <n v="1100025673174"/>
    <d v="2009-04-06T00:00:00"/>
    <d v="2008-05-29T00:00:00"/>
    <n v="43"/>
    <n v="-365994.8"/>
    <d v="2008-05-06T00:00:00"/>
    <d v="2008-05-28T00:00:00"/>
    <n v="22"/>
    <s v="_B"/>
    <x v="0"/>
    <n v="-22059.960547945204"/>
    <n v="200805"/>
    <n v="2008"/>
    <n v="5"/>
    <x v="3"/>
    <x v="0"/>
    <x v="1"/>
  </r>
  <r>
    <s v="A19811"/>
    <n v="1100025673174"/>
    <d v="2009-04-06T00:00:00"/>
    <d v="2008-05-29T00:00:00"/>
    <n v="210"/>
    <n v="87127.1"/>
    <d v="2008-05-06T00:00:00"/>
    <d v="2008-05-28T00:00:00"/>
    <n v="22"/>
    <s v="_B"/>
    <x v="0"/>
    <n v="5251.4964383561646"/>
    <n v="200805"/>
    <n v="2008"/>
    <n v="5"/>
    <x v="3"/>
    <x v="0"/>
    <x v="1"/>
  </r>
  <r>
    <s v="R15751"/>
    <n v="1100050114341"/>
    <d v="2009-04-06T00:00:00"/>
    <d v="2008-05-31T00:00:00"/>
    <n v="43"/>
    <n v="743.1"/>
    <d v="2008-05-20T00:00:00"/>
    <d v="2008-05-30T00:00:00"/>
    <n v="10"/>
    <s v="_B"/>
    <x v="0"/>
    <n v="20.358904109589041"/>
    <n v="200805"/>
    <n v="2008"/>
    <n v="5"/>
    <x v="3"/>
    <x v="0"/>
    <x v="1"/>
  </r>
  <r>
    <s v="R15751"/>
    <n v="1100050114341"/>
    <d v="2009-04-06T00:00:00"/>
    <d v="2008-05-31T00:00:00"/>
    <n v="210"/>
    <n v="-109453.7"/>
    <d v="2008-05-20T00:00:00"/>
    <d v="2008-05-30T00:00:00"/>
    <n v="10"/>
    <s v="_B"/>
    <x v="0"/>
    <n v="-2998.7315068493149"/>
    <n v="200805"/>
    <n v="2008"/>
    <n v="5"/>
    <x v="3"/>
    <x v="0"/>
    <x v="1"/>
  </r>
  <r>
    <s v="A19811"/>
    <n v="1160000434029"/>
    <d v="2009-04-06T00:00:00"/>
    <d v="2008-12-11T00:00:00"/>
    <n v="1"/>
    <n v="-26135"/>
    <d v="2008-02-29T00:00:00"/>
    <d v="2008-12-10T00:00:00"/>
    <n v="285"/>
    <s v="_B"/>
    <x v="0"/>
    <n v="-20406.780821917808"/>
    <n v="200812"/>
    <n v="2008"/>
    <n v="12"/>
    <x v="3"/>
    <x v="0"/>
    <x v="1"/>
  </r>
  <r>
    <s v="A21679"/>
    <n v="1100000588732"/>
    <d v="2009-04-07T00:00:00"/>
    <d v="2008-05-19T00:00:00"/>
    <n v="1"/>
    <n v="-316802.7"/>
    <d v="2008-04-22T00:00:00"/>
    <d v="2008-05-18T00:00:00"/>
    <n v="26"/>
    <s v="_B"/>
    <x v="0"/>
    <n v="-22566.767671232879"/>
    <n v="200805"/>
    <n v="2008"/>
    <n v="5"/>
    <x v="3"/>
    <x v="0"/>
    <x v="1"/>
  </r>
  <r>
    <s v="A21679"/>
    <n v="1100001499915"/>
    <d v="2009-04-07T00:00:00"/>
    <d v="2008-05-01T00:00:00"/>
    <n v="1"/>
    <n v="-198086.6"/>
    <d v="2008-02-28T00:00:00"/>
    <d v="2008-04-30T00:00:00"/>
    <n v="62"/>
    <s v="_B"/>
    <x v="0"/>
    <n v="-33647.58684931507"/>
    <n v="200805"/>
    <n v="2008"/>
    <n v="5"/>
    <x v="3"/>
    <x v="0"/>
    <x v="1"/>
  </r>
  <r>
    <s v="A21679"/>
    <n v="1100002519527"/>
    <d v="2009-04-07T00:00:00"/>
    <d v="2008-05-15T00:00:00"/>
    <n v="1233"/>
    <n v="28960.7"/>
    <d v="2008-04-26T00:00:00"/>
    <d v="2008-05-14T00:00:00"/>
    <n v="18"/>
    <s v="_B"/>
    <x v="0"/>
    <n v="1428.198904109589"/>
    <n v="200805"/>
    <n v="2008"/>
    <n v="5"/>
    <x v="3"/>
    <x v="0"/>
    <x v="1"/>
  </r>
  <r>
    <s v="A21679"/>
    <n v="1100002519527"/>
    <d v="2009-04-07T00:00:00"/>
    <d v="2008-05-15T00:00:00"/>
    <n v="1234"/>
    <n v="-419135.8"/>
    <d v="2008-04-26T00:00:00"/>
    <d v="2008-05-14T00:00:00"/>
    <n v="18"/>
    <s v="_B"/>
    <x v="0"/>
    <n v="-20669.710684931506"/>
    <n v="200805"/>
    <n v="2008"/>
    <n v="5"/>
    <x v="3"/>
    <x v="0"/>
    <x v="1"/>
  </r>
  <r>
    <s v="A21679"/>
    <n v="1100003946721"/>
    <d v="2009-04-07T00:00:00"/>
    <d v="2008-05-25T00:00:00"/>
    <n v="1233"/>
    <n v="116796.3"/>
    <d v="2008-05-03T00:00:00"/>
    <d v="2008-05-24T00:00:00"/>
    <n v="21"/>
    <s v="_B"/>
    <x v="0"/>
    <n v="6719.7871232876714"/>
    <n v="200805"/>
    <n v="2008"/>
    <n v="5"/>
    <x v="3"/>
    <x v="0"/>
    <x v="1"/>
  </r>
  <r>
    <s v="A21679"/>
    <n v="1100003946721"/>
    <d v="2009-04-07T00:00:00"/>
    <d v="2008-05-25T00:00:00"/>
    <n v="1234"/>
    <n v="-399929.9"/>
    <d v="2008-05-03T00:00:00"/>
    <d v="2008-05-24T00:00:00"/>
    <n v="21"/>
    <s v="_B"/>
    <x v="0"/>
    <n v="-23009.665479452055"/>
    <n v="200805"/>
    <n v="2008"/>
    <n v="5"/>
    <x v="3"/>
    <x v="0"/>
    <x v="1"/>
  </r>
  <r>
    <s v="A21679"/>
    <n v="1100004336007"/>
    <d v="2009-04-07T00:00:00"/>
    <d v="2008-04-20T00:00:00"/>
    <n v="1"/>
    <n v="-564998"/>
    <d v="2008-04-07T00:00:00"/>
    <d v="2008-04-19T00:00:00"/>
    <n v="12"/>
    <s v="_B"/>
    <x v="0"/>
    <n v="-18575.276712328767"/>
    <n v="200804"/>
    <n v="2008"/>
    <n v="4"/>
    <x v="3"/>
    <x v="0"/>
    <x v="1"/>
  </r>
  <r>
    <s v="A19811"/>
    <n v="1100004670363"/>
    <d v="2009-04-07T00:00:00"/>
    <d v="2008-10-09T00:00:00"/>
    <n v="208"/>
    <n v="-1262.3"/>
    <d v="2008-07-25T00:00:00"/>
    <d v="2008-10-08T00:00:00"/>
    <n v="75"/>
    <s v="_B"/>
    <x v="0"/>
    <n v="-259.3767123287671"/>
    <n v="200810"/>
    <n v="2008"/>
    <n v="10"/>
    <x v="3"/>
    <x v="0"/>
    <x v="1"/>
  </r>
  <r>
    <s v="A19811"/>
    <n v="1100004670363"/>
    <d v="2009-04-07T00:00:00"/>
    <d v="2008-10-09T00:00:00"/>
    <n v="358"/>
    <n v="-20423"/>
    <d v="2008-07-25T00:00:00"/>
    <d v="2008-10-08T00:00:00"/>
    <n v="75"/>
    <s v="_B"/>
    <x v="0"/>
    <n v="-4196.5068493150684"/>
    <n v="200810"/>
    <n v="2008"/>
    <n v="10"/>
    <x v="3"/>
    <x v="0"/>
    <x v="1"/>
  </r>
  <r>
    <s v="A19811"/>
    <n v="1100004670363"/>
    <d v="2009-04-07T00:00:00"/>
    <d v="2008-10-09T00:00:00"/>
    <n v="360"/>
    <n v="-116796.7"/>
    <d v="2008-07-25T00:00:00"/>
    <d v="2008-10-08T00:00:00"/>
    <n v="75"/>
    <s v="_B"/>
    <x v="0"/>
    <n v="-23999.321917808218"/>
    <n v="200810"/>
    <n v="2008"/>
    <n v="10"/>
    <x v="3"/>
    <x v="0"/>
    <x v="1"/>
  </r>
  <r>
    <s v="D12478"/>
    <n v="1100006313224"/>
    <d v="2009-04-07T00:00:00"/>
    <d v="2008-11-25T00:00:00"/>
    <n v="1"/>
    <n v="-27948.5"/>
    <d v="2008-02-29T00:00:00"/>
    <d v="2008-11-24T00:00:00"/>
    <n v="269"/>
    <s v="_B"/>
    <x v="0"/>
    <n v="-20597.661643835618"/>
    <n v="200811"/>
    <n v="2008"/>
    <n v="11"/>
    <x v="3"/>
    <x v="0"/>
    <x v="1"/>
  </r>
  <r>
    <s v="D12478"/>
    <n v="1100009341321"/>
    <d v="2009-04-07T00:00:00"/>
    <d v="2008-10-30T00:00:00"/>
    <n v="43"/>
    <n v="-91157.2"/>
    <d v="2008-02-29T00:00:00"/>
    <d v="2008-10-29T00:00:00"/>
    <n v="243"/>
    <s v="_B"/>
    <x v="0"/>
    <n v="-60688.218082191779"/>
    <n v="200810"/>
    <n v="2008"/>
    <n v="10"/>
    <x v="3"/>
    <x v="0"/>
    <x v="1"/>
  </r>
  <r>
    <s v="D12478"/>
    <n v="1100009341321"/>
    <d v="2009-04-07T00:00:00"/>
    <d v="2008-10-30T00:00:00"/>
    <n v="210"/>
    <n v="-32493.200000000001"/>
    <d v="2008-02-29T00:00:00"/>
    <d v="2008-10-29T00:00:00"/>
    <n v="243"/>
    <s v="_B"/>
    <x v="0"/>
    <n v="-21632.45917808219"/>
    <n v="200810"/>
    <n v="2008"/>
    <n v="10"/>
    <x v="3"/>
    <x v="0"/>
    <x v="1"/>
  </r>
  <r>
    <s v="P9917"/>
    <n v="1100020887788"/>
    <d v="2009-04-07T00:00:00"/>
    <d v="2008-12-16T00:00:00"/>
    <n v="1"/>
    <n v="-48196.7"/>
    <d v="2008-10-20T00:00:00"/>
    <d v="2008-12-15T00:00:00"/>
    <n v="56"/>
    <s v="_B"/>
    <x v="0"/>
    <n v="-7394.5621917808221"/>
    <n v="200812"/>
    <n v="2008"/>
    <n v="12"/>
    <x v="3"/>
    <x v="0"/>
    <x v="1"/>
  </r>
  <r>
    <s v="R15751"/>
    <n v="1100021709047"/>
    <d v="2009-04-07T00:00:00"/>
    <d v="2008-10-10T00:00:00"/>
    <n v="1252"/>
    <n v="-121054.3"/>
    <d v="2008-10-03T00:00:00"/>
    <d v="2008-10-09T00:00:00"/>
    <n v="6"/>
    <s v="_B"/>
    <x v="0"/>
    <n v="-1989.9336986301369"/>
    <n v="200810"/>
    <n v="2008"/>
    <n v="10"/>
    <x v="3"/>
    <x v="0"/>
    <x v="1"/>
  </r>
  <r>
    <s v="R15751"/>
    <n v="1100021709047"/>
    <d v="2009-04-07T00:00:00"/>
    <d v="2008-10-10T00:00:00"/>
    <n v="1253"/>
    <n v="-195013"/>
    <d v="2008-10-03T00:00:00"/>
    <d v="2008-10-09T00:00:00"/>
    <n v="6"/>
    <s v="_B"/>
    <x v="0"/>
    <n v="-3205.6931506849314"/>
    <n v="200810"/>
    <n v="2008"/>
    <n v="10"/>
    <x v="3"/>
    <x v="0"/>
    <x v="1"/>
  </r>
  <r>
    <s v="P9917"/>
    <n v="1100024287310"/>
    <d v="2009-04-07T00:00:00"/>
    <d v="2008-09-04T00:00:00"/>
    <n v="1"/>
    <n v="-11011.8"/>
    <d v="2008-03-01T00:00:00"/>
    <d v="2008-09-03T00:00:00"/>
    <n v="186"/>
    <s v="_B"/>
    <x v="0"/>
    <n v="-5611.492602739726"/>
    <n v="200809"/>
    <n v="2008"/>
    <n v="9"/>
    <x v="3"/>
    <x v="0"/>
    <x v="1"/>
  </r>
  <r>
    <s v="R15751"/>
    <n v="1100025088999"/>
    <d v="2009-04-07T00:00:00"/>
    <d v="2008-07-03T00:00:00"/>
    <n v="1"/>
    <n v="-119135.4"/>
    <d v="2008-06-29T00:00:00"/>
    <d v="2008-07-02T00:00:00"/>
    <n v="3"/>
    <s v="_B"/>
    <x v="0"/>
    <n v="-979.19506849315053"/>
    <n v="200807"/>
    <n v="2008"/>
    <n v="7"/>
    <x v="3"/>
    <x v="0"/>
    <x v="1"/>
  </r>
  <r>
    <s v="A21679"/>
    <n v="1100012407968"/>
    <d v="2009-04-08T00:00:00"/>
    <d v="2008-05-12T00:00:00"/>
    <n v="43"/>
    <n v="-101882.8"/>
    <d v="2008-04-05T00:00:00"/>
    <d v="2008-05-11T00:00:00"/>
    <n v="36"/>
    <s v="_B"/>
    <x v="0"/>
    <n v="-10048.714520547946"/>
    <n v="200805"/>
    <n v="2008"/>
    <n v="5"/>
    <x v="3"/>
    <x v="0"/>
    <x v="1"/>
  </r>
  <r>
    <s v="A21679"/>
    <n v="1100012407968"/>
    <d v="2009-04-08T00:00:00"/>
    <d v="2008-05-12T00:00:00"/>
    <n v="210"/>
    <n v="-158176.6"/>
    <d v="2008-04-05T00:00:00"/>
    <d v="2008-05-11T00:00:00"/>
    <n v="36"/>
    <s v="_B"/>
    <x v="0"/>
    <n v="-15600.979726027397"/>
    <n v="200805"/>
    <n v="2008"/>
    <n v="5"/>
    <x v="3"/>
    <x v="0"/>
    <x v="1"/>
  </r>
  <r>
    <s v="A21679"/>
    <n v="1100013085260"/>
    <d v="2009-04-08T00:00:00"/>
    <d v="2008-05-08T00:00:00"/>
    <n v="1"/>
    <n v="-315969.2"/>
    <d v="2008-04-15T00:00:00"/>
    <d v="2008-05-07T00:00:00"/>
    <n v="22"/>
    <s v="_B"/>
    <x v="0"/>
    <n v="-19044.718904109588"/>
    <n v="200805"/>
    <n v="2008"/>
    <n v="5"/>
    <x v="3"/>
    <x v="0"/>
    <x v="1"/>
  </r>
  <r>
    <s v="A21679"/>
    <n v="1100018616302"/>
    <d v="2009-04-08T00:00:00"/>
    <d v="2008-04-24T00:00:00"/>
    <n v="184"/>
    <n v="-31179.5"/>
    <d v="2008-02-28T00:00:00"/>
    <d v="2008-04-23T00:00:00"/>
    <n v="55"/>
    <s v="_B"/>
    <x v="0"/>
    <n v="-4698.2808219178078"/>
    <n v="200804"/>
    <n v="2008"/>
    <n v="4"/>
    <x v="3"/>
    <x v="0"/>
    <x v="1"/>
  </r>
  <r>
    <s v="A21679"/>
    <n v="1100018616302"/>
    <d v="2009-04-08T00:00:00"/>
    <d v="2008-04-24T00:00:00"/>
    <n v="187"/>
    <n v="-161870.70000000001"/>
    <d v="2008-02-28T00:00:00"/>
    <d v="2008-04-23T00:00:00"/>
    <n v="55"/>
    <s v="_B"/>
    <x v="0"/>
    <n v="-24391.475342465757"/>
    <n v="200804"/>
    <n v="2008"/>
    <n v="4"/>
    <x v="3"/>
    <x v="0"/>
    <x v="1"/>
  </r>
  <r>
    <s v="A21679"/>
    <n v="1100018616302"/>
    <d v="2009-04-08T00:00:00"/>
    <d v="2008-04-24T00:00:00"/>
    <n v="210"/>
    <n v="-28143.5"/>
    <d v="2008-02-28T00:00:00"/>
    <d v="2008-04-23T00:00:00"/>
    <n v="55"/>
    <s v="_B"/>
    <x v="0"/>
    <n v="-4240.8013698630139"/>
    <n v="200804"/>
    <n v="2008"/>
    <n v="4"/>
    <x v="3"/>
    <x v="0"/>
    <x v="1"/>
  </r>
  <r>
    <s v="A21679"/>
    <n v="1100019135085"/>
    <d v="2009-04-08T00:00:00"/>
    <d v="2008-05-28T00:00:00"/>
    <n v="1"/>
    <n v="-215394.5"/>
    <d v="2008-02-28T00:00:00"/>
    <d v="2008-05-27T00:00:00"/>
    <n v="89"/>
    <s v="_B"/>
    <x v="0"/>
    <n v="-52520.850684931509"/>
    <n v="200805"/>
    <n v="2008"/>
    <n v="5"/>
    <x v="3"/>
    <x v="0"/>
    <x v="1"/>
  </r>
  <r>
    <s v="R15751"/>
    <n v="1100019532530"/>
    <d v="2009-04-08T00:00:00"/>
    <d v="2008-08-06T00:00:00"/>
    <n v="43"/>
    <n v="-70394.3"/>
    <d v="2008-07-07T00:00:00"/>
    <d v="2008-08-05T00:00:00"/>
    <n v="29"/>
    <s v="_B"/>
    <x v="0"/>
    <n v="-5592.9717808219184"/>
    <n v="200808"/>
    <n v="2008"/>
    <n v="8"/>
    <x v="3"/>
    <x v="0"/>
    <x v="1"/>
  </r>
  <r>
    <s v="R15751"/>
    <n v="1100019532530"/>
    <d v="2009-04-08T00:00:00"/>
    <d v="2008-08-06T00:00:00"/>
    <n v="210"/>
    <n v="-35182.800000000003"/>
    <d v="2008-07-07T00:00:00"/>
    <d v="2008-08-05T00:00:00"/>
    <n v="29"/>
    <s v="_B"/>
    <x v="0"/>
    <n v="-2795.3457534246577"/>
    <n v="200808"/>
    <n v="2008"/>
    <n v="8"/>
    <x v="3"/>
    <x v="0"/>
    <x v="1"/>
  </r>
  <r>
    <s v="A21679"/>
    <n v="1100021788049"/>
    <d v="2009-04-08T00:00:00"/>
    <d v="2008-05-14T00:00:00"/>
    <n v="1246"/>
    <n v="-300933.59999999998"/>
    <d v="2008-04-18T00:00:00"/>
    <d v="2008-05-13T00:00:00"/>
    <n v="25"/>
    <s v="_B"/>
    <x v="0"/>
    <n v="-20611.890410958906"/>
    <n v="200805"/>
    <n v="2008"/>
    <n v="5"/>
    <x v="3"/>
    <x v="0"/>
    <x v="1"/>
  </r>
  <r>
    <s v="A21679"/>
    <n v="1100021788049"/>
    <d v="2009-04-08T00:00:00"/>
    <d v="2008-05-14T00:00:00"/>
    <n v="1247"/>
    <n v="-67647.3"/>
    <d v="2008-04-18T00:00:00"/>
    <d v="2008-05-13T00:00:00"/>
    <n v="25"/>
    <s v="_B"/>
    <x v="0"/>
    <n v="-4633.3767123287671"/>
    <n v="200805"/>
    <n v="2008"/>
    <n v="5"/>
    <x v="3"/>
    <x v="0"/>
    <x v="1"/>
  </r>
  <r>
    <s v="A19811"/>
    <n v="1100024797375"/>
    <d v="2009-04-08T00:00:00"/>
    <d v="2008-07-04T00:00:00"/>
    <n v="1254"/>
    <n v="14208.7"/>
    <d v="2008-05-22T00:00:00"/>
    <d v="2008-07-03T00:00:00"/>
    <n v="42"/>
    <s v="_B"/>
    <x v="0"/>
    <n v="1634.9736986301371"/>
    <n v="200807"/>
    <n v="2008"/>
    <n v="7"/>
    <x v="3"/>
    <x v="0"/>
    <x v="1"/>
  </r>
  <r>
    <s v="A19811"/>
    <n v="1100024797375"/>
    <d v="2009-04-08T00:00:00"/>
    <d v="2008-07-04T00:00:00"/>
    <n v="1255"/>
    <n v="-223248.5"/>
    <d v="2008-05-22T00:00:00"/>
    <d v="2008-07-03T00:00:00"/>
    <n v="42"/>
    <s v="_B"/>
    <x v="0"/>
    <n v="-25688.868493150687"/>
    <n v="200807"/>
    <n v="2008"/>
    <n v="7"/>
    <x v="3"/>
    <x v="0"/>
    <x v="1"/>
  </r>
  <r>
    <s v="A21679"/>
    <n v="1160000941506"/>
    <d v="2009-04-08T00:00:00"/>
    <d v="2008-06-20T00:00:00"/>
    <n v="1"/>
    <n v="21661.7"/>
    <d v="2008-05-28T00:00:00"/>
    <d v="2008-06-19T00:00:00"/>
    <n v="22"/>
    <s v="_B"/>
    <x v="0"/>
    <n v="1305.6367123287673"/>
    <n v="200806"/>
    <n v="2008"/>
    <n v="6"/>
    <x v="3"/>
    <x v="0"/>
    <x v="1"/>
  </r>
  <r>
    <s v="A19811"/>
    <n v="1416872550008"/>
    <d v="2009-04-09T00:00:00"/>
    <d v="2008-07-06T00:00:00"/>
    <n v="191"/>
    <n v="-56110.2"/>
    <d v="2008-03-01T00:00:00"/>
    <d v="2008-07-05T00:00:00"/>
    <n v="126"/>
    <s v="_E"/>
    <x v="1"/>
    <n v="-19369.548493150683"/>
    <n v="200807"/>
    <n v="2008"/>
    <n v="7"/>
    <x v="3"/>
    <x v="0"/>
    <x v="1"/>
  </r>
  <r>
    <s v="P9917"/>
    <n v="1100003868393"/>
    <d v="2009-04-09T00:00:00"/>
    <d v="2009-01-12T00:00:00"/>
    <n v="1252"/>
    <n v="3408.3"/>
    <d v="2008-09-09T00:00:00"/>
    <d v="2009-01-11T00:00:00"/>
    <n v="124"/>
    <s v="_B"/>
    <x v="0"/>
    <n v="1157.8882191780822"/>
    <n v="200901"/>
    <n v="2009"/>
    <n v="1"/>
    <x v="3"/>
    <x v="0"/>
    <x v="1"/>
  </r>
  <r>
    <s v="P9917"/>
    <n v="1100003868393"/>
    <d v="2009-04-09T00:00:00"/>
    <d v="2009-01-12T00:00:00"/>
    <n v="1253"/>
    <n v="1020.7"/>
    <d v="2008-09-09T00:00:00"/>
    <d v="2009-01-11T00:00:00"/>
    <n v="124"/>
    <s v="_B"/>
    <x v="0"/>
    <n v="346.75835616438354"/>
    <n v="200901"/>
    <n v="2009"/>
    <n v="1"/>
    <x v="3"/>
    <x v="0"/>
    <x v="1"/>
  </r>
  <r>
    <s v="A19811"/>
    <n v="1100005114368"/>
    <d v="2009-04-09T00:00:00"/>
    <d v="2008-08-01T00:00:00"/>
    <n v="1"/>
    <n v="-688642.1"/>
    <d v="2008-07-23T00:00:00"/>
    <d v="2008-07-31T00:00:00"/>
    <n v="8"/>
    <s v="_B"/>
    <x v="0"/>
    <n v="-15093.525479452055"/>
    <n v="200808"/>
    <n v="2008"/>
    <n v="8"/>
    <x v="3"/>
    <x v="0"/>
    <x v="1"/>
  </r>
  <r>
    <s v="R15751"/>
    <n v="1100005312178"/>
    <d v="2009-04-09T00:00:00"/>
    <d v="2008-06-05T00:00:00"/>
    <n v="43"/>
    <n v="-828.6"/>
    <d v="2008-03-05T00:00:00"/>
    <d v="2008-06-04T00:00:00"/>
    <n v="91"/>
    <s v="_B"/>
    <x v="0"/>
    <n v="-206.58246575342466"/>
    <n v="200806"/>
    <n v="2008"/>
    <n v="6"/>
    <x v="3"/>
    <x v="0"/>
    <x v="1"/>
  </r>
  <r>
    <s v="R15751"/>
    <n v="1100005312178"/>
    <d v="2009-04-09T00:00:00"/>
    <d v="2008-06-05T00:00:00"/>
    <n v="210"/>
    <n v="-274.39999999999998"/>
    <d v="2008-03-05T00:00:00"/>
    <d v="2008-06-04T00:00:00"/>
    <n v="91"/>
    <s v="_B"/>
    <x v="0"/>
    <n v="-68.412054794520543"/>
    <n v="200806"/>
    <n v="2008"/>
    <n v="6"/>
    <x v="3"/>
    <x v="0"/>
    <x v="1"/>
  </r>
  <r>
    <s v="P9917"/>
    <n v="1100006840656"/>
    <d v="2009-04-09T00:00:00"/>
    <d v="2009-03-16T00:00:00"/>
    <n v="1"/>
    <n v="-19619"/>
    <d v="2008-12-06T00:00:00"/>
    <d v="2009-03-15T00:00:00"/>
    <n v="99"/>
    <s v="_B"/>
    <x v="0"/>
    <n v="-5321.317808219178"/>
    <n v="200903"/>
    <n v="2009"/>
    <n v="3"/>
    <x v="3"/>
    <x v="0"/>
    <x v="1"/>
  </r>
  <r>
    <s v="P9917"/>
    <n v="1100008764722"/>
    <d v="2009-04-09T00:00:00"/>
    <d v="2008-06-10T00:00:00"/>
    <n v="1"/>
    <n v="-500240.9"/>
    <d v="2008-05-26T00:00:00"/>
    <d v="2008-06-09T00:00:00"/>
    <n v="14"/>
    <s v="_B"/>
    <x v="0"/>
    <n v="-19187.322191780822"/>
    <n v="200806"/>
    <n v="2008"/>
    <n v="6"/>
    <x v="3"/>
    <x v="0"/>
    <x v="1"/>
  </r>
  <r>
    <s v="A19811"/>
    <n v="1100013293575"/>
    <d v="2009-04-09T00:00:00"/>
    <d v="2008-06-03T00:00:00"/>
    <n v="1"/>
    <n v="-346008.4"/>
    <d v="2008-05-29T00:00:00"/>
    <d v="2008-06-02T00:00:00"/>
    <n v="4"/>
    <s v="_B"/>
    <x v="0"/>
    <n v="-3791.8728767123289"/>
    <n v="200806"/>
    <n v="2008"/>
    <n v="6"/>
    <x v="3"/>
    <x v="0"/>
    <x v="1"/>
  </r>
  <r>
    <s v="R15751"/>
    <n v="1100014213739"/>
    <d v="2009-04-09T00:00:00"/>
    <d v="2008-09-24T00:00:00"/>
    <n v="1"/>
    <n v="-218016.7"/>
    <d v="2008-06-18T00:00:00"/>
    <d v="2008-09-23T00:00:00"/>
    <n v="97"/>
    <s v="_B"/>
    <x v="0"/>
    <n v="-57938.68465753425"/>
    <n v="200809"/>
    <n v="2008"/>
    <n v="9"/>
    <x v="3"/>
    <x v="0"/>
    <x v="1"/>
  </r>
  <r>
    <s v="A19811"/>
    <n v="1100014667526"/>
    <d v="2009-04-09T00:00:00"/>
    <d v="2008-06-01T00:00:00"/>
    <n v="1"/>
    <n v="-304215.8"/>
    <d v="2008-05-18T00:00:00"/>
    <d v="2008-05-31T00:00:00"/>
    <n v="13"/>
    <s v="_B"/>
    <x v="0"/>
    <n v="-10835.083287671232"/>
    <n v="200806"/>
    <n v="2008"/>
    <n v="6"/>
    <x v="3"/>
    <x v="0"/>
    <x v="1"/>
  </r>
  <r>
    <s v="A19811"/>
    <n v="1100018587751"/>
    <d v="2009-04-09T00:00:00"/>
    <d v="2008-05-03T00:00:00"/>
    <n v="1250"/>
    <n v="121222.9"/>
    <d v="2008-03-01T00:00:00"/>
    <d v="2008-05-02T00:00:00"/>
    <n v="62"/>
    <s v="_B"/>
    <x v="0"/>
    <n v="20591.287123287668"/>
    <n v="200805"/>
    <n v="2008"/>
    <n v="5"/>
    <x v="3"/>
    <x v="0"/>
    <x v="1"/>
  </r>
  <r>
    <s v="A19811"/>
    <n v="1100018587751"/>
    <d v="2009-04-09T00:00:00"/>
    <d v="2008-05-03T00:00:00"/>
    <n v="1251"/>
    <n v="-84743"/>
    <d v="2008-03-01T00:00:00"/>
    <d v="2008-05-02T00:00:00"/>
    <n v="62"/>
    <s v="_B"/>
    <x v="0"/>
    <n v="-14394.701369863013"/>
    <n v="200805"/>
    <n v="2008"/>
    <n v="5"/>
    <x v="3"/>
    <x v="0"/>
    <x v="1"/>
  </r>
  <r>
    <s v="A19811"/>
    <n v="1100019317070"/>
    <d v="2009-04-09T00:00:00"/>
    <d v="2008-06-01T00:00:00"/>
    <n v="1"/>
    <n v="-216036.5"/>
    <d v="2008-05-12T00:00:00"/>
    <d v="2008-05-31T00:00:00"/>
    <n v="19"/>
    <s v="_B"/>
    <x v="0"/>
    <n v="-11245.735616438356"/>
    <n v="200806"/>
    <n v="2008"/>
    <n v="6"/>
    <x v="3"/>
    <x v="0"/>
    <x v="1"/>
  </r>
  <r>
    <s v="A19811"/>
    <n v="1100021032282"/>
    <d v="2009-04-09T00:00:00"/>
    <d v="2008-06-03T00:00:00"/>
    <n v="43"/>
    <n v="-346194.2"/>
    <d v="2008-05-26T00:00:00"/>
    <d v="2008-06-02T00:00:00"/>
    <n v="7"/>
    <s v="_B"/>
    <x v="0"/>
    <n v="-6639.3408219178091"/>
    <n v="200806"/>
    <n v="2008"/>
    <n v="6"/>
    <x v="3"/>
    <x v="0"/>
    <x v="1"/>
  </r>
  <r>
    <s v="A19811"/>
    <n v="1100021032282"/>
    <d v="2009-04-09T00:00:00"/>
    <d v="2008-06-03T00:00:00"/>
    <n v="210"/>
    <n v="23216.799999999999"/>
    <d v="2008-05-26T00:00:00"/>
    <d v="2008-06-02T00:00:00"/>
    <n v="7"/>
    <s v="_B"/>
    <x v="0"/>
    <n v="445.25369863013697"/>
    <n v="200806"/>
    <n v="2008"/>
    <n v="6"/>
    <x v="3"/>
    <x v="0"/>
    <x v="1"/>
  </r>
  <r>
    <s v="R15751"/>
    <n v="1100021955073"/>
    <d v="2009-04-09T00:00:00"/>
    <d v="2008-06-05T00:00:00"/>
    <n v="1"/>
    <n v="-714681.5"/>
    <d v="2008-05-31T00:00:00"/>
    <d v="2008-06-04T00:00:00"/>
    <n v="4"/>
    <s v="_B"/>
    <x v="0"/>
    <n v="-7832.1260273972603"/>
    <n v="200806"/>
    <n v="2008"/>
    <n v="6"/>
    <x v="3"/>
    <x v="0"/>
    <x v="1"/>
  </r>
  <r>
    <s v="A19811"/>
    <n v="1100025633631"/>
    <d v="2009-04-09T00:00:00"/>
    <d v="2008-05-04T00:00:00"/>
    <n v="43"/>
    <n v="-230373.9"/>
    <d v="2008-04-02T00:00:00"/>
    <d v="2008-05-03T00:00:00"/>
    <n v="31"/>
    <s v="_B"/>
    <x v="0"/>
    <n v="-19566.002465753423"/>
    <n v="200805"/>
    <n v="2008"/>
    <n v="5"/>
    <x v="3"/>
    <x v="0"/>
    <x v="1"/>
  </r>
  <r>
    <s v="A19811"/>
    <n v="1100025633631"/>
    <d v="2009-04-09T00:00:00"/>
    <d v="2008-05-04T00:00:00"/>
    <n v="210"/>
    <n v="-7388.1"/>
    <d v="2008-04-02T00:00:00"/>
    <d v="2008-05-03T00:00:00"/>
    <n v="31"/>
    <s v="_B"/>
    <x v="0"/>
    <n v="-627.48246575342466"/>
    <n v="200805"/>
    <n v="2008"/>
    <n v="5"/>
    <x v="3"/>
    <x v="0"/>
    <x v="1"/>
  </r>
  <r>
    <s v="R15751"/>
    <n v="1100039373584"/>
    <d v="2009-04-09T00:00:00"/>
    <d v="2008-11-25T00:00:00"/>
    <n v="44"/>
    <n v="-316626.59999999998"/>
    <d v="2008-09-28T00:00:00"/>
    <d v="2008-11-24T00:00:00"/>
    <n v="57"/>
    <s v="_B"/>
    <x v="0"/>
    <n v="-49445.797808219177"/>
    <n v="200811"/>
    <n v="2008"/>
    <n v="11"/>
    <x v="3"/>
    <x v="0"/>
    <x v="1"/>
  </r>
  <r>
    <s v="R15751"/>
    <n v="1100039373584"/>
    <d v="2009-04-09T00:00:00"/>
    <d v="2008-11-25T00:00:00"/>
    <n v="208"/>
    <n v="-90077.3"/>
    <d v="2008-09-28T00:00:00"/>
    <d v="2008-11-24T00:00:00"/>
    <n v="57"/>
    <s v="_B"/>
    <x v="0"/>
    <n v="-14066.866027397262"/>
    <n v="200811"/>
    <n v="2008"/>
    <n v="11"/>
    <x v="3"/>
    <x v="0"/>
    <x v="1"/>
  </r>
  <r>
    <s v="R15751"/>
    <n v="1100051156315"/>
    <d v="2009-04-09T00:00:00"/>
    <d v="2008-09-09T00:00:00"/>
    <n v="1"/>
    <n v="-129707.2"/>
    <d v="2008-07-11T00:00:00"/>
    <d v="2008-09-08T00:00:00"/>
    <n v="59"/>
    <s v="_B"/>
    <x v="0"/>
    <n v="-20966.369315068492"/>
    <n v="200809"/>
    <n v="2008"/>
    <n v="9"/>
    <x v="3"/>
    <x v="0"/>
    <x v="1"/>
  </r>
  <r>
    <s v="R15751"/>
    <n v="1160000114102"/>
    <d v="2009-04-09T00:00:00"/>
    <d v="2008-08-13T00:00:00"/>
    <n v="1"/>
    <n v="-250347.3"/>
    <d v="2008-07-14T00:00:00"/>
    <d v="2008-08-12T00:00:00"/>
    <n v="29"/>
    <s v="_B"/>
    <x v="0"/>
    <n v="-19890.607397260272"/>
    <n v="200808"/>
    <n v="2008"/>
    <n v="8"/>
    <x v="3"/>
    <x v="0"/>
    <x v="1"/>
  </r>
  <r>
    <s v="D12478"/>
    <n v="1100003919816"/>
    <d v="2009-04-14T00:00:00"/>
    <d v="2008-09-24T00:00:00"/>
    <n v="1"/>
    <n v="-366381"/>
    <d v="2008-03-01T00:00:00"/>
    <d v="2008-09-23T00:00:00"/>
    <n v="206"/>
    <s v="_B"/>
    <x v="0"/>
    <n v="-206779.41369863012"/>
    <n v="200809"/>
    <n v="2008"/>
    <n v="9"/>
    <x v="3"/>
    <x v="0"/>
    <x v="1"/>
  </r>
  <r>
    <s v="P9917"/>
    <n v="1100004037190"/>
    <d v="2009-04-14T00:00:00"/>
    <d v="2008-10-21T00:00:00"/>
    <n v="43"/>
    <n v="-142805.1"/>
    <d v="2008-09-28T00:00:00"/>
    <d v="2008-10-20T00:00:00"/>
    <n v="22"/>
    <s v="_B"/>
    <x v="0"/>
    <n v="-8607.4306849315071"/>
    <n v="200810"/>
    <n v="2008"/>
    <n v="10"/>
    <x v="3"/>
    <x v="0"/>
    <x v="1"/>
  </r>
  <r>
    <s v="P9917"/>
    <n v="1100004037190"/>
    <d v="2009-04-14T00:00:00"/>
    <d v="2008-10-21T00:00:00"/>
    <n v="210"/>
    <n v="-145286.70000000001"/>
    <d v="2008-09-28T00:00:00"/>
    <d v="2008-10-20T00:00:00"/>
    <n v="22"/>
    <s v="_B"/>
    <x v="0"/>
    <n v="-8757.006575342466"/>
    <n v="200810"/>
    <n v="2008"/>
    <n v="10"/>
    <x v="3"/>
    <x v="0"/>
    <x v="1"/>
  </r>
  <r>
    <s v="A19811"/>
    <n v="1100004846220"/>
    <d v="2009-04-14T00:00:00"/>
    <d v="2008-08-11T00:00:00"/>
    <n v="1"/>
    <n v="-241098.1"/>
    <d v="2008-07-22T00:00:00"/>
    <d v="2008-08-10T00:00:00"/>
    <n v="19"/>
    <s v="_B"/>
    <x v="0"/>
    <n v="-12550.312054794522"/>
    <n v="200808"/>
    <n v="2008"/>
    <n v="8"/>
    <x v="3"/>
    <x v="0"/>
    <x v="1"/>
  </r>
  <r>
    <s v="A19811"/>
    <n v="1100005466816"/>
    <d v="2009-04-14T00:00:00"/>
    <d v="2008-05-16T00:00:00"/>
    <n v="1"/>
    <n v="-219132.4"/>
    <d v="2008-04-09T00:00:00"/>
    <d v="2008-05-15T00:00:00"/>
    <n v="36"/>
    <s v="_B"/>
    <x v="0"/>
    <n v="-21613.058630136984"/>
    <n v="200805"/>
    <n v="2008"/>
    <n v="5"/>
    <x v="3"/>
    <x v="0"/>
    <x v="1"/>
  </r>
  <r>
    <s v="R15751"/>
    <n v="1100006733411"/>
    <d v="2009-04-14T00:00:00"/>
    <d v="2008-07-17T00:00:00"/>
    <n v="1210"/>
    <n v="-155673.5"/>
    <d v="2008-06-25T00:00:00"/>
    <d v="2008-07-16T00:00:00"/>
    <n v="21"/>
    <s v="_B"/>
    <x v="0"/>
    <n v="-8956.5575342465763"/>
    <n v="200807"/>
    <n v="2008"/>
    <n v="7"/>
    <x v="3"/>
    <x v="0"/>
    <x v="1"/>
  </r>
  <r>
    <s v="R15751"/>
    <n v="1100006733411"/>
    <d v="2009-04-14T00:00:00"/>
    <d v="2008-07-17T00:00:00"/>
    <n v="1211"/>
    <n v="-125203.5"/>
    <d v="2008-06-25T00:00:00"/>
    <d v="2008-07-16T00:00:00"/>
    <n v="21"/>
    <s v="_B"/>
    <x v="0"/>
    <n v="-7203.4890410958906"/>
    <n v="200807"/>
    <n v="2008"/>
    <n v="7"/>
    <x v="3"/>
    <x v="0"/>
    <x v="1"/>
  </r>
  <r>
    <s v="R15751"/>
    <n v="1100014285334"/>
    <d v="2009-04-14T00:00:00"/>
    <d v="2008-07-17T00:00:00"/>
    <n v="1233"/>
    <n v="-20559.3"/>
    <d v="2008-06-26T00:00:00"/>
    <d v="2008-07-16T00:00:00"/>
    <n v="20"/>
    <s v="_B"/>
    <x v="0"/>
    <n v="-1126.5369863013698"/>
    <n v="200807"/>
    <n v="2008"/>
    <n v="7"/>
    <x v="3"/>
    <x v="0"/>
    <x v="1"/>
  </r>
  <r>
    <s v="R15751"/>
    <n v="1100014285334"/>
    <d v="2009-04-14T00:00:00"/>
    <d v="2008-07-17T00:00:00"/>
    <n v="1234"/>
    <n v="-104315.1"/>
    <d v="2008-06-26T00:00:00"/>
    <d v="2008-07-16T00:00:00"/>
    <n v="20"/>
    <s v="_B"/>
    <x v="0"/>
    <n v="-5715.8958904109586"/>
    <n v="200807"/>
    <n v="2008"/>
    <n v="7"/>
    <x v="3"/>
    <x v="0"/>
    <x v="1"/>
  </r>
  <r>
    <s v="A19811"/>
    <n v="1100015243089"/>
    <d v="2009-04-14T00:00:00"/>
    <d v="2008-05-26T00:00:00"/>
    <n v="43"/>
    <n v="-183642.9"/>
    <d v="2008-04-13T00:00:00"/>
    <d v="2008-05-25T00:00:00"/>
    <n v="42"/>
    <s v="_B"/>
    <x v="0"/>
    <n v="-21131.511780821918"/>
    <n v="200805"/>
    <n v="2008"/>
    <n v="5"/>
    <x v="3"/>
    <x v="0"/>
    <x v="1"/>
  </r>
  <r>
    <s v="A19811"/>
    <n v="1100015243089"/>
    <d v="2009-04-14T00:00:00"/>
    <d v="2008-05-26T00:00:00"/>
    <n v="210"/>
    <n v="1770.8"/>
    <d v="2008-04-13T00:00:00"/>
    <d v="2008-05-25T00:00:00"/>
    <n v="42"/>
    <s v="_B"/>
    <x v="0"/>
    <n v="203.76328767123289"/>
    <n v="200805"/>
    <n v="2008"/>
    <n v="5"/>
    <x v="3"/>
    <x v="0"/>
    <x v="1"/>
  </r>
  <r>
    <s v="R15751"/>
    <n v="1100020166923"/>
    <d v="2009-04-14T00:00:00"/>
    <d v="2008-09-03T00:00:00"/>
    <n v="43"/>
    <n v="-307713.2"/>
    <d v="2008-06-13T00:00:00"/>
    <d v="2008-09-02T00:00:00"/>
    <n v="81"/>
    <s v="_B"/>
    <x v="0"/>
    <n v="-68287.038904109591"/>
    <n v="200809"/>
    <n v="2008"/>
    <n v="9"/>
    <x v="3"/>
    <x v="0"/>
    <x v="1"/>
  </r>
  <r>
    <s v="R15751"/>
    <n v="1100020166923"/>
    <d v="2009-04-14T00:00:00"/>
    <d v="2008-09-03T00:00:00"/>
    <n v="210"/>
    <n v="-1068515"/>
    <d v="2008-06-13T00:00:00"/>
    <d v="2008-09-02T00:00:00"/>
    <n v="81"/>
    <s v="_B"/>
    <x v="0"/>
    <n v="-237122.50684931508"/>
    <n v="200809"/>
    <n v="2008"/>
    <n v="9"/>
    <x v="3"/>
    <x v="0"/>
    <x v="1"/>
  </r>
  <r>
    <s v="A19811"/>
    <n v="1100020679970"/>
    <d v="2009-04-14T00:00:00"/>
    <d v="2008-05-14T00:00:00"/>
    <n v="1233"/>
    <n v="19364.400000000001"/>
    <d v="2008-03-02T00:00:00"/>
    <d v="2008-05-13T00:00:00"/>
    <n v="72"/>
    <s v="_B"/>
    <x v="0"/>
    <n v="3819.8268493150686"/>
    <n v="200805"/>
    <n v="2008"/>
    <n v="5"/>
    <x v="3"/>
    <x v="0"/>
    <x v="1"/>
  </r>
  <r>
    <s v="A19811"/>
    <n v="1100020679970"/>
    <d v="2009-04-14T00:00:00"/>
    <d v="2008-05-14T00:00:00"/>
    <n v="1234"/>
    <n v="-2781.4"/>
    <d v="2008-03-02T00:00:00"/>
    <d v="2008-05-13T00:00:00"/>
    <n v="72"/>
    <s v="_B"/>
    <x v="0"/>
    <n v="-548.65972602739726"/>
    <n v="200805"/>
    <n v="2008"/>
    <n v="5"/>
    <x v="3"/>
    <x v="0"/>
    <x v="1"/>
  </r>
  <r>
    <s v="A19811"/>
    <n v="1100020963853"/>
    <d v="2009-04-14T00:00:00"/>
    <d v="2008-06-02T00:00:00"/>
    <n v="1"/>
    <n v="-375903.7"/>
    <d v="2008-05-30T00:00:00"/>
    <d v="2008-06-01T00:00:00"/>
    <n v="2"/>
    <s v="_B"/>
    <x v="0"/>
    <n v="-2059.746301369863"/>
    <n v="200806"/>
    <n v="2008"/>
    <n v="6"/>
    <x v="3"/>
    <x v="0"/>
    <x v="1"/>
  </r>
  <r>
    <s v="A19811"/>
    <n v="1100021039473"/>
    <d v="2009-04-14T00:00:00"/>
    <d v="2008-05-25T00:00:00"/>
    <n v="1"/>
    <n v="-277065"/>
    <d v="2008-04-27T00:00:00"/>
    <d v="2008-05-24T00:00:00"/>
    <n v="27"/>
    <s v="_B"/>
    <x v="0"/>
    <n v="-20495.219178082192"/>
    <n v="200805"/>
    <n v="2008"/>
    <n v="5"/>
    <x v="3"/>
    <x v="0"/>
    <x v="1"/>
  </r>
  <r>
    <s v="A19811"/>
    <n v="1100024719429"/>
    <d v="2009-04-14T00:00:00"/>
    <d v="2008-04-24T00:00:00"/>
    <n v="1"/>
    <n v="-276365.2"/>
    <d v="2008-03-31T00:00:00"/>
    <d v="2008-04-23T00:00:00"/>
    <n v="23"/>
    <s v="_B"/>
    <x v="0"/>
    <n v="-17414.793424657535"/>
    <n v="200804"/>
    <n v="2008"/>
    <n v="4"/>
    <x v="3"/>
    <x v="0"/>
    <x v="1"/>
  </r>
  <r>
    <s v="D12478"/>
    <n v="1100000769157"/>
    <d v="2009-04-15T00:00:00"/>
    <d v="2008-05-30T00:00:00"/>
    <n v="1"/>
    <n v="-365005"/>
    <d v="2008-05-16T00:00:00"/>
    <d v="2008-05-29T00:00:00"/>
    <n v="13"/>
    <s v="_B"/>
    <x v="0"/>
    <n v="-13000.178082191782"/>
    <n v="200805"/>
    <n v="2008"/>
    <n v="5"/>
    <x v="3"/>
    <x v="0"/>
    <x v="1"/>
  </r>
  <r>
    <s v="P9917"/>
    <n v="1100003098945"/>
    <d v="2009-04-15T00:00:00"/>
    <d v="2009-03-04T00:00:00"/>
    <n v="1233"/>
    <n v="-28300.2"/>
    <d v="2009-01-16T00:00:00"/>
    <d v="2009-03-03T00:00:00"/>
    <n v="46"/>
    <s v="_B"/>
    <x v="0"/>
    <n v="-3566.6005479452056"/>
    <n v="200903"/>
    <n v="2009"/>
    <n v="3"/>
    <x v="3"/>
    <x v="0"/>
    <x v="1"/>
  </r>
  <r>
    <s v="P9917"/>
    <n v="1100003098945"/>
    <d v="2009-04-15T00:00:00"/>
    <d v="2009-03-04T00:00:00"/>
    <n v="1234"/>
    <n v="-75395.3"/>
    <d v="2009-01-16T00:00:00"/>
    <d v="2009-03-03T00:00:00"/>
    <n v="46"/>
    <s v="_B"/>
    <x v="0"/>
    <n v="-9501.873424657535"/>
    <n v="200903"/>
    <n v="2009"/>
    <n v="3"/>
    <x v="3"/>
    <x v="0"/>
    <x v="1"/>
  </r>
  <r>
    <s v="R15751"/>
    <n v="1100003846247"/>
    <d v="2009-04-15T00:00:00"/>
    <d v="2008-08-08T00:00:00"/>
    <n v="1"/>
    <n v="-315008.09999999998"/>
    <d v="2008-06-06T00:00:00"/>
    <d v="2008-08-07T00:00:00"/>
    <n v="62"/>
    <s v="_B"/>
    <x v="0"/>
    <n v="-53508.225205479444"/>
    <n v="200808"/>
    <n v="2008"/>
    <n v="8"/>
    <x v="3"/>
    <x v="0"/>
    <x v="1"/>
  </r>
  <r>
    <s v="D12478"/>
    <n v="1100009206464"/>
    <d v="2009-04-15T00:00:00"/>
    <d v="2009-04-04T00:00:00"/>
    <n v="1250"/>
    <n v="-54745.8"/>
    <d v="2009-02-07T00:00:00"/>
    <d v="2009-04-03T00:00:00"/>
    <n v="55"/>
    <s v="_B"/>
    <x v="0"/>
    <n v="-8249.3671232876713"/>
    <n v="200904"/>
    <n v="2009"/>
    <n v="4"/>
    <x v="3"/>
    <x v="1"/>
    <x v="1"/>
  </r>
  <r>
    <s v="D12478"/>
    <n v="1100009206464"/>
    <d v="2009-04-15T00:00:00"/>
    <d v="2009-04-04T00:00:00"/>
    <n v="1251"/>
    <n v="-17060.2"/>
    <d v="2009-02-07T00:00:00"/>
    <d v="2009-04-03T00:00:00"/>
    <n v="55"/>
    <s v="_B"/>
    <x v="0"/>
    <n v="-2570.7150684931507"/>
    <n v="200904"/>
    <n v="2009"/>
    <n v="4"/>
    <x v="3"/>
    <x v="1"/>
    <x v="1"/>
  </r>
  <r>
    <s v="A21679"/>
    <n v="1100018849106"/>
    <d v="2009-04-15T00:00:00"/>
    <d v="2008-04-26T00:00:00"/>
    <n v="1"/>
    <n v="-279009.8"/>
    <d v="2008-04-02T00:00:00"/>
    <d v="2008-04-25T00:00:00"/>
    <n v="23"/>
    <s v="_B"/>
    <x v="0"/>
    <n v="-17581.439452054794"/>
    <n v="200804"/>
    <n v="2008"/>
    <n v="4"/>
    <x v="3"/>
    <x v="0"/>
    <x v="1"/>
  </r>
  <r>
    <s v="P9917"/>
    <n v="1100021207660"/>
    <d v="2009-04-15T00:00:00"/>
    <d v="2008-10-17T00:00:00"/>
    <n v="1"/>
    <n v="-64890.5"/>
    <d v="2008-10-02T00:00:00"/>
    <d v="2008-10-16T00:00:00"/>
    <n v="14"/>
    <s v="_B"/>
    <x v="0"/>
    <n v="-2488.9506849315067"/>
    <n v="200810"/>
    <n v="2008"/>
    <n v="10"/>
    <x v="3"/>
    <x v="0"/>
    <x v="1"/>
  </r>
  <r>
    <s v="A21679"/>
    <n v="1100024128977"/>
    <d v="2009-04-15T00:00:00"/>
    <d v="2008-06-04T00:00:00"/>
    <n v="1"/>
    <n v="-304515.3"/>
    <d v="2008-05-06T00:00:00"/>
    <d v="2008-06-03T00:00:00"/>
    <n v="28"/>
    <s v="_B"/>
    <x v="0"/>
    <n v="-23360.077808219175"/>
    <n v="200806"/>
    <n v="2008"/>
    <n v="6"/>
    <x v="3"/>
    <x v="0"/>
    <x v="1"/>
  </r>
  <r>
    <s v="A21679"/>
    <n v="1100040120621"/>
    <d v="2009-04-15T00:00:00"/>
    <d v="2008-05-29T00:00:00"/>
    <n v="1"/>
    <n v="-212463"/>
    <d v="2008-04-19T00:00:00"/>
    <d v="2008-05-28T00:00:00"/>
    <n v="39"/>
    <s v="_B"/>
    <x v="0"/>
    <n v="-22701.526027397264"/>
    <n v="200805"/>
    <n v="2008"/>
    <n v="5"/>
    <x v="3"/>
    <x v="0"/>
    <x v="1"/>
  </r>
  <r>
    <s v="P9917"/>
    <n v="1100050661974"/>
    <d v="2009-04-15T00:00:00"/>
    <d v="2008-04-24T00:00:00"/>
    <n v="1"/>
    <n v="-326710.59999999998"/>
    <d v="2008-04-17T00:00:00"/>
    <d v="2008-04-23T00:00:00"/>
    <n v="6"/>
    <s v="_B"/>
    <x v="0"/>
    <n v="-5370.5852054794514"/>
    <n v="200804"/>
    <n v="2008"/>
    <n v="4"/>
    <x v="3"/>
    <x v="0"/>
    <x v="1"/>
  </r>
  <r>
    <s v="A21679"/>
    <n v="1100050858167"/>
    <d v="2009-04-15T00:00:00"/>
    <d v="2008-05-07T00:00:00"/>
    <n v="1"/>
    <n v="-372919.8"/>
    <d v="2008-04-17T00:00:00"/>
    <d v="2008-05-06T00:00:00"/>
    <n v="19"/>
    <s v="_B"/>
    <x v="0"/>
    <n v="-19412.263561643835"/>
    <n v="200805"/>
    <n v="2008"/>
    <n v="5"/>
    <x v="3"/>
    <x v="0"/>
    <x v="1"/>
  </r>
  <r>
    <s v="R15751"/>
    <n v="1414487040004"/>
    <d v="2009-04-16T00:00:00"/>
    <d v="2008-03-06T00:00:00"/>
    <n v="43"/>
    <n v="2619.8000000000002"/>
    <d v="2008-02-23T00:00:00"/>
    <d v="2008-03-05T00:00:00"/>
    <n v="11"/>
    <s v="_E"/>
    <x v="1"/>
    <n v="78.952876712328774"/>
    <n v="200803"/>
    <n v="2008"/>
    <n v="3"/>
    <x v="3"/>
    <x v="0"/>
    <x v="1"/>
  </r>
  <r>
    <s v="R15751"/>
    <n v="1414487040004"/>
    <d v="2009-04-16T00:00:00"/>
    <d v="2008-03-06T00:00:00"/>
    <n v="210"/>
    <n v="5846.1"/>
    <d v="2008-02-23T00:00:00"/>
    <d v="2008-03-05T00:00:00"/>
    <n v="11"/>
    <s v="_E"/>
    <x v="1"/>
    <n v="176.18383561643836"/>
    <n v="200803"/>
    <n v="2008"/>
    <n v="3"/>
    <x v="3"/>
    <x v="0"/>
    <x v="1"/>
  </r>
  <r>
    <s v="P9917"/>
    <n v="1100001687337"/>
    <d v="2009-04-16T00:00:00"/>
    <d v="2009-02-19T00:00:00"/>
    <n v="1"/>
    <n v="-24231.1"/>
    <d v="2008-10-20T00:00:00"/>
    <d v="2009-02-18T00:00:00"/>
    <n v="121"/>
    <s v="_B"/>
    <x v="0"/>
    <n v="-8032.7756164383554"/>
    <n v="200902"/>
    <n v="2009"/>
    <n v="2"/>
    <x v="3"/>
    <x v="0"/>
    <x v="1"/>
  </r>
  <r>
    <s v="A21679"/>
    <n v="1100004930981"/>
    <d v="2009-04-16T00:00:00"/>
    <d v="2008-06-10T00:00:00"/>
    <n v="1235"/>
    <n v="50350.1"/>
    <d v="2008-06-08T00:00:00"/>
    <d v="2008-06-09T00:00:00"/>
    <n v="1"/>
    <s v="_B"/>
    <x v="0"/>
    <n v="137.9454794520548"/>
    <n v="200806"/>
    <n v="2008"/>
    <n v="6"/>
    <x v="3"/>
    <x v="0"/>
    <x v="1"/>
  </r>
  <r>
    <s v="A21679"/>
    <n v="1100004930981"/>
    <d v="2009-04-16T00:00:00"/>
    <d v="2008-06-10T00:00:00"/>
    <n v="1237"/>
    <n v="-264184.5"/>
    <d v="2008-06-08T00:00:00"/>
    <d v="2008-06-09T00:00:00"/>
    <n v="1"/>
    <s v="_B"/>
    <x v="0"/>
    <n v="-723.79315068493156"/>
    <n v="200806"/>
    <n v="2008"/>
    <n v="6"/>
    <x v="3"/>
    <x v="0"/>
    <x v="1"/>
  </r>
  <r>
    <s v="A21679"/>
    <n v="1100004930981"/>
    <d v="2009-04-16T00:00:00"/>
    <d v="2008-06-10T00:00:00"/>
    <n v="1236"/>
    <n v="30427.7"/>
    <d v="2008-06-08T00:00:00"/>
    <d v="2008-06-09T00:00:00"/>
    <n v="1"/>
    <s v="_B"/>
    <x v="0"/>
    <n v="83.363561643835624"/>
    <n v="200806"/>
    <n v="2008"/>
    <n v="6"/>
    <x v="3"/>
    <x v="0"/>
    <x v="1"/>
  </r>
  <r>
    <s v="P9917"/>
    <n v="1100010352971"/>
    <d v="2009-04-16T00:00:00"/>
    <d v="2009-04-06T00:00:00"/>
    <n v="1233"/>
    <n v="-58263"/>
    <d v="2009-01-02T00:00:00"/>
    <d v="2009-04-05T00:00:00"/>
    <n v="93"/>
    <s v="_B"/>
    <x v="0"/>
    <n v="-14845.093150684932"/>
    <n v="200904"/>
    <n v="2009"/>
    <n v="4"/>
    <x v="3"/>
    <x v="1"/>
    <x v="1"/>
  </r>
  <r>
    <s v="P9917"/>
    <n v="1100010352971"/>
    <d v="2009-04-16T00:00:00"/>
    <d v="2009-04-06T00:00:00"/>
    <n v="1234"/>
    <n v="-21417.1"/>
    <d v="2009-01-02T00:00:00"/>
    <d v="2009-04-05T00:00:00"/>
    <n v="93"/>
    <s v="_B"/>
    <x v="0"/>
    <n v="-5456.9597260273968"/>
    <n v="200904"/>
    <n v="2009"/>
    <n v="4"/>
    <x v="3"/>
    <x v="1"/>
    <x v="1"/>
  </r>
  <r>
    <s v="P9917"/>
    <n v="1100012032453"/>
    <d v="2009-04-16T00:00:00"/>
    <d v="2008-07-11T00:00:00"/>
    <n v="43"/>
    <n v="113435.2"/>
    <d v="2008-05-26T00:00:00"/>
    <d v="2008-07-10T00:00:00"/>
    <n v="45"/>
    <s v="_B"/>
    <x v="0"/>
    <n v="13985.161643835618"/>
    <n v="200807"/>
    <n v="2008"/>
    <n v="7"/>
    <x v="3"/>
    <x v="0"/>
    <x v="1"/>
  </r>
  <r>
    <s v="P9917"/>
    <n v="1100012032453"/>
    <d v="2009-04-16T00:00:00"/>
    <d v="2008-07-11T00:00:00"/>
    <n v="210"/>
    <n v="-156439.4"/>
    <d v="2008-05-26T00:00:00"/>
    <d v="2008-07-10T00:00:00"/>
    <n v="45"/>
    <s v="_B"/>
    <x v="0"/>
    <n v="-19287.049315068492"/>
    <n v="200807"/>
    <n v="2008"/>
    <n v="7"/>
    <x v="3"/>
    <x v="0"/>
    <x v="1"/>
  </r>
  <r>
    <s v="P9917"/>
    <n v="1100012584969"/>
    <d v="2009-04-16T00:00:00"/>
    <d v="2008-07-01T00:00:00"/>
    <n v="43"/>
    <n v="-9755.1"/>
    <d v="2008-04-10T00:00:00"/>
    <d v="2008-06-30T00:00:00"/>
    <n v="81"/>
    <s v="_B"/>
    <x v="0"/>
    <n v="-2164.8304109589044"/>
    <n v="200807"/>
    <n v="2008"/>
    <n v="7"/>
    <x v="3"/>
    <x v="0"/>
    <x v="1"/>
  </r>
  <r>
    <s v="P9917"/>
    <n v="1100012584969"/>
    <d v="2009-04-16T00:00:00"/>
    <d v="2008-07-01T00:00:00"/>
    <n v="210"/>
    <n v="24075.4"/>
    <d v="2008-04-10T00:00:00"/>
    <d v="2008-06-30T00:00:00"/>
    <n v="81"/>
    <s v="_B"/>
    <x v="0"/>
    <n v="5342.76"/>
    <n v="200807"/>
    <n v="2008"/>
    <n v="7"/>
    <x v="3"/>
    <x v="0"/>
    <x v="1"/>
  </r>
  <r>
    <s v="A21679"/>
    <n v="1100015028798"/>
    <d v="2009-04-16T00:00:00"/>
    <d v="2008-04-29T00:00:00"/>
    <n v="1"/>
    <n v="-1300253.8999999999"/>
    <d v="2008-03-10T00:00:00"/>
    <d v="2008-04-28T00:00:00"/>
    <n v="49"/>
    <s v="_B"/>
    <x v="0"/>
    <n v="-174554.63315068494"/>
    <n v="200804"/>
    <n v="2008"/>
    <n v="4"/>
    <x v="3"/>
    <x v="0"/>
    <x v="1"/>
  </r>
  <r>
    <s v="R15751"/>
    <n v="1100023940742"/>
    <d v="2009-04-16T00:00:00"/>
    <d v="2008-11-11T00:00:00"/>
    <n v="1"/>
    <n v="-84128.8"/>
    <d v="2008-08-26T00:00:00"/>
    <d v="2008-11-10T00:00:00"/>
    <n v="76"/>
    <s v="_B"/>
    <x v="0"/>
    <n v="-17517.229589041097"/>
    <n v="200811"/>
    <n v="2008"/>
    <n v="11"/>
    <x v="3"/>
    <x v="0"/>
    <x v="1"/>
  </r>
  <r>
    <s v="A21679"/>
    <n v="1100024659132"/>
    <d v="2009-04-16T00:00:00"/>
    <d v="2008-06-08T00:00:00"/>
    <n v="43"/>
    <n v="192277.5"/>
    <d v="2008-04-24T00:00:00"/>
    <d v="2008-06-07T00:00:00"/>
    <n v="44"/>
    <s v="_B"/>
    <x v="0"/>
    <n v="23178.657534246577"/>
    <n v="200806"/>
    <n v="2008"/>
    <n v="6"/>
    <x v="3"/>
    <x v="0"/>
    <x v="1"/>
  </r>
  <r>
    <s v="A21679"/>
    <n v="1100024659132"/>
    <d v="2009-04-16T00:00:00"/>
    <d v="2008-06-08T00:00:00"/>
    <n v="210"/>
    <n v="-198032.8"/>
    <d v="2008-04-24T00:00:00"/>
    <d v="2008-06-07T00:00:00"/>
    <n v="44"/>
    <s v="_B"/>
    <x v="0"/>
    <n v="-23872.447123287668"/>
    <n v="200806"/>
    <n v="2008"/>
    <n v="6"/>
    <x v="3"/>
    <x v="0"/>
    <x v="1"/>
  </r>
  <r>
    <s v="D12478"/>
    <n v="1100000097318"/>
    <d v="2009-04-17T00:00:00"/>
    <d v="2008-09-10T00:00:00"/>
    <n v="43"/>
    <n v="109042.1"/>
    <d v="2008-06-08T00:00:00"/>
    <d v="2008-09-09T00:00:00"/>
    <n v="93"/>
    <s v="_B"/>
    <x v="0"/>
    <n v="27783.329589041099"/>
    <n v="200809"/>
    <n v="2008"/>
    <n v="9"/>
    <x v="3"/>
    <x v="0"/>
    <x v="1"/>
  </r>
  <r>
    <s v="D12478"/>
    <n v="1100000097318"/>
    <d v="2009-04-17T00:00:00"/>
    <d v="2008-09-10T00:00:00"/>
    <n v="210"/>
    <n v="-142779.70000000001"/>
    <d v="2008-06-08T00:00:00"/>
    <d v="2008-09-09T00:00:00"/>
    <n v="93"/>
    <s v="_B"/>
    <x v="0"/>
    <n v="-36379.485205479454"/>
    <n v="200809"/>
    <n v="2008"/>
    <n v="9"/>
    <x v="3"/>
    <x v="0"/>
    <x v="1"/>
  </r>
  <r>
    <s v="A19811"/>
    <n v="1100000130392"/>
    <d v="2009-04-17T00:00:00"/>
    <d v="2008-06-03T00:00:00"/>
    <n v="1256"/>
    <n v="83356.2"/>
    <d v="2008-05-12T00:00:00"/>
    <d v="2008-06-02T00:00:00"/>
    <n v="21"/>
    <s v="_B"/>
    <x v="0"/>
    <n v="4795.8361643835615"/>
    <n v="200806"/>
    <n v="2008"/>
    <n v="6"/>
    <x v="3"/>
    <x v="0"/>
    <x v="1"/>
  </r>
  <r>
    <s v="A19811"/>
    <n v="1100000130392"/>
    <d v="2009-04-17T00:00:00"/>
    <d v="2008-06-03T00:00:00"/>
    <n v="1257"/>
    <n v="-436189.9"/>
    <d v="2008-05-12T00:00:00"/>
    <d v="2008-06-02T00:00:00"/>
    <n v="21"/>
    <s v="_B"/>
    <x v="0"/>
    <n v="-25095.857260273973"/>
    <n v="200806"/>
    <n v="2008"/>
    <n v="6"/>
    <x v="3"/>
    <x v="0"/>
    <x v="1"/>
  </r>
  <r>
    <s v="P9917"/>
    <n v="1100002170341"/>
    <d v="2009-04-17T00:00:00"/>
    <d v="2008-09-18T00:00:00"/>
    <n v="1"/>
    <n v="-180758.5"/>
    <d v="2008-08-28T00:00:00"/>
    <d v="2008-09-17T00:00:00"/>
    <n v="20"/>
    <s v="_B"/>
    <x v="0"/>
    <n v="-9904.5753424657541"/>
    <n v="200809"/>
    <n v="2008"/>
    <n v="9"/>
    <x v="3"/>
    <x v="0"/>
    <x v="1"/>
  </r>
  <r>
    <s v="P9917"/>
    <n v="1100006785623"/>
    <d v="2009-04-17T00:00:00"/>
    <d v="2008-10-08T00:00:00"/>
    <n v="1244"/>
    <n v="8417.1"/>
    <d v="2008-03-10T00:00:00"/>
    <d v="2008-10-07T00:00:00"/>
    <n v="211"/>
    <s v="_B"/>
    <x v="0"/>
    <n v="4865.7756164383563"/>
    <n v="200810"/>
    <n v="2008"/>
    <n v="10"/>
    <x v="3"/>
    <x v="0"/>
    <x v="1"/>
  </r>
  <r>
    <s v="P9917"/>
    <n v="1100006785623"/>
    <d v="2009-04-17T00:00:00"/>
    <d v="2008-10-08T00:00:00"/>
    <n v="1245"/>
    <n v="-13875.2"/>
    <d v="2008-03-10T00:00:00"/>
    <d v="2008-10-07T00:00:00"/>
    <n v="211"/>
    <s v="_B"/>
    <x v="0"/>
    <n v="-8021.0060273972613"/>
    <n v="200810"/>
    <n v="2008"/>
    <n v="10"/>
    <x v="3"/>
    <x v="0"/>
    <x v="1"/>
  </r>
  <r>
    <s v="D12478"/>
    <n v="1100014675058"/>
    <d v="2009-04-17T00:00:00"/>
    <d v="2008-03-08T00:00:00"/>
    <n v="184"/>
    <n v="118191"/>
    <d v="2006-10-09T00:00:00"/>
    <d v="2008-03-07T00:00:00"/>
    <n v="515"/>
    <s v="_B"/>
    <x v="0"/>
    <n v="166762.64383561644"/>
    <n v="200803"/>
    <n v="2008"/>
    <n v="3"/>
    <x v="3"/>
    <x v="0"/>
    <x v="1"/>
  </r>
  <r>
    <s v="D12478"/>
    <n v="1100014675058"/>
    <d v="2009-04-17T00:00:00"/>
    <d v="2008-03-08T00:00:00"/>
    <n v="187"/>
    <n v="70015.5"/>
    <d v="2006-10-09T00:00:00"/>
    <d v="2008-03-07T00:00:00"/>
    <n v="515"/>
    <s v="_B"/>
    <x v="0"/>
    <n v="98788.993150684939"/>
    <n v="200803"/>
    <n v="2008"/>
    <n v="3"/>
    <x v="3"/>
    <x v="0"/>
    <x v="1"/>
  </r>
  <r>
    <s v="D12478"/>
    <n v="1100014675058"/>
    <d v="2009-04-17T00:00:00"/>
    <d v="2008-03-08T00:00:00"/>
    <n v="210"/>
    <n v="57217.9"/>
    <d v="2006-10-09T00:00:00"/>
    <d v="2008-03-07T00:00:00"/>
    <n v="515"/>
    <s v="_B"/>
    <x v="0"/>
    <n v="80732.105479452061"/>
    <n v="200803"/>
    <n v="2008"/>
    <n v="3"/>
    <x v="3"/>
    <x v="0"/>
    <x v="1"/>
  </r>
  <r>
    <s v="P9917"/>
    <n v="1100020569432"/>
    <d v="2009-04-17T00:00:00"/>
    <d v="2008-07-15T00:00:00"/>
    <n v="1"/>
    <n v="-104631.1"/>
    <d v="2008-03-04T00:00:00"/>
    <d v="2008-07-14T00:00:00"/>
    <n v="132"/>
    <s v="_B"/>
    <x v="0"/>
    <n v="-37839.192328767123"/>
    <n v="200807"/>
    <n v="2008"/>
    <n v="7"/>
    <x v="3"/>
    <x v="0"/>
    <x v="1"/>
  </r>
  <r>
    <s v="D12478"/>
    <n v="1100020777073"/>
    <d v="2009-04-17T00:00:00"/>
    <d v="2008-12-30T00:00:00"/>
    <n v="43"/>
    <n v="-35109"/>
    <d v="2008-09-02T00:00:00"/>
    <d v="2008-12-29T00:00:00"/>
    <n v="118"/>
    <s v="_B"/>
    <x v="0"/>
    <n v="-11350.306849315069"/>
    <n v="200812"/>
    <n v="2008"/>
    <n v="12"/>
    <x v="3"/>
    <x v="0"/>
    <x v="1"/>
  </r>
  <r>
    <s v="D12478"/>
    <n v="1100020777073"/>
    <d v="2009-04-17T00:00:00"/>
    <d v="2008-12-30T00:00:00"/>
    <n v="210"/>
    <n v="30314.6"/>
    <d v="2008-09-02T00:00:00"/>
    <d v="2008-12-29T00:00:00"/>
    <n v="118"/>
    <s v="_B"/>
    <x v="0"/>
    <n v="9800.3364383561639"/>
    <n v="200812"/>
    <n v="2008"/>
    <n v="12"/>
    <x v="3"/>
    <x v="0"/>
    <x v="1"/>
  </r>
  <r>
    <s v="A19811"/>
    <n v="1100020822390"/>
    <d v="2009-04-17T00:00:00"/>
    <d v="2008-04-07T00:00:00"/>
    <n v="43"/>
    <n v="-429852.5"/>
    <d v="2008-03-22T00:00:00"/>
    <d v="2008-04-06T00:00:00"/>
    <n v="15"/>
    <s v="_B"/>
    <x v="0"/>
    <n v="-17665.17123287671"/>
    <n v="200804"/>
    <n v="2008"/>
    <n v="4"/>
    <x v="3"/>
    <x v="0"/>
    <x v="1"/>
  </r>
  <r>
    <s v="A19811"/>
    <n v="1100020822390"/>
    <d v="2009-04-17T00:00:00"/>
    <d v="2008-04-07T00:00:00"/>
    <n v="210"/>
    <n v="-198426.4"/>
    <d v="2008-03-22T00:00:00"/>
    <d v="2008-04-06T00:00:00"/>
    <n v="15"/>
    <s v="_B"/>
    <x v="0"/>
    <n v="-8154.5095890410958"/>
    <n v="200804"/>
    <n v="2008"/>
    <n v="4"/>
    <x v="3"/>
    <x v="0"/>
    <x v="1"/>
  </r>
  <r>
    <s v="D12478"/>
    <n v="1100040321089"/>
    <d v="2009-04-17T00:00:00"/>
    <d v="2009-03-19T00:00:00"/>
    <n v="43"/>
    <n v="-105986"/>
    <d v="2008-03-07T00:00:00"/>
    <d v="2009-03-18T00:00:00"/>
    <n v="376"/>
    <s v="_B"/>
    <x v="0"/>
    <n v="-109180.09863013698"/>
    <n v="200903"/>
    <n v="2009"/>
    <n v="3"/>
    <x v="3"/>
    <x v="0"/>
    <x v="1"/>
  </r>
  <r>
    <s v="D12478"/>
    <n v="1100040321089"/>
    <d v="2009-04-17T00:00:00"/>
    <d v="2009-03-19T00:00:00"/>
    <n v="210"/>
    <n v="-40355.5"/>
    <d v="2008-03-07T00:00:00"/>
    <d v="2009-03-18T00:00:00"/>
    <n v="376"/>
    <s v="_B"/>
    <x v="0"/>
    <n v="-41571.693150684936"/>
    <n v="200903"/>
    <n v="2009"/>
    <n v="3"/>
    <x v="3"/>
    <x v="0"/>
    <x v="1"/>
  </r>
  <r>
    <s v="A19811"/>
    <n v="1411461100002"/>
    <d v="2009-04-18T00:00:00"/>
    <d v="2008-05-13T00:00:00"/>
    <n v="43"/>
    <n v="-61488.6"/>
    <d v="2008-03-10T00:00:00"/>
    <d v="2008-05-12T00:00:00"/>
    <n v="63"/>
    <s v="_E"/>
    <x v="1"/>
    <n v="-10613.100821917807"/>
    <n v="200805"/>
    <n v="2008"/>
    <n v="5"/>
    <x v="3"/>
    <x v="0"/>
    <x v="1"/>
  </r>
  <r>
    <s v="A19811"/>
    <n v="1411461100002"/>
    <d v="2009-04-18T00:00:00"/>
    <d v="2008-05-13T00:00:00"/>
    <n v="210"/>
    <n v="-84870"/>
    <d v="2008-03-10T00:00:00"/>
    <d v="2008-05-12T00:00:00"/>
    <n v="63"/>
    <s v="_E"/>
    <x v="1"/>
    <n v="-14648.794520547946"/>
    <n v="200805"/>
    <n v="2008"/>
    <n v="5"/>
    <x v="3"/>
    <x v="0"/>
    <x v="1"/>
  </r>
  <r>
    <s v="A19811"/>
    <n v="1100000169308"/>
    <d v="2009-04-18T00:00:00"/>
    <d v="2008-10-23T00:00:00"/>
    <n v="43"/>
    <n v="-16848.7"/>
    <d v="2008-08-28T00:00:00"/>
    <d v="2008-10-22T00:00:00"/>
    <n v="55"/>
    <s v="_B"/>
    <x v="0"/>
    <n v="-2538.845205479452"/>
    <n v="200810"/>
    <n v="2008"/>
    <n v="10"/>
    <x v="3"/>
    <x v="0"/>
    <x v="1"/>
  </r>
  <r>
    <s v="A19811"/>
    <n v="1100000169308"/>
    <d v="2009-04-18T00:00:00"/>
    <d v="2008-10-23T00:00:00"/>
    <n v="210"/>
    <n v="-112867.3"/>
    <d v="2008-08-28T00:00:00"/>
    <d v="2008-10-22T00:00:00"/>
    <n v="55"/>
    <s v="_B"/>
    <x v="0"/>
    <n v="-17007.401369863015"/>
    <n v="200810"/>
    <n v="2008"/>
    <n v="10"/>
    <x v="3"/>
    <x v="0"/>
    <x v="1"/>
  </r>
  <r>
    <s v="A19811"/>
    <n v="1100010974617"/>
    <d v="2009-04-18T00:00:00"/>
    <d v="2008-06-28T00:00:00"/>
    <n v="1"/>
    <n v="-643911.9"/>
    <d v="2008-03-08T00:00:00"/>
    <d v="2008-06-27T00:00:00"/>
    <n v="111"/>
    <s v="_B"/>
    <x v="0"/>
    <n v="-195819.78328767125"/>
    <n v="200806"/>
    <n v="2008"/>
    <n v="6"/>
    <x v="3"/>
    <x v="0"/>
    <x v="1"/>
  </r>
  <r>
    <s v="A19811"/>
    <n v="1100015366988"/>
    <d v="2009-04-18T00:00:00"/>
    <d v="2008-09-12T00:00:00"/>
    <n v="43"/>
    <n v="-91587.9"/>
    <d v="2008-06-11T00:00:00"/>
    <d v="2008-09-11T00:00:00"/>
    <n v="92"/>
    <s v="_B"/>
    <x v="0"/>
    <n v="-23085.169315068491"/>
    <n v="200809"/>
    <n v="2008"/>
    <n v="9"/>
    <x v="3"/>
    <x v="0"/>
    <x v="1"/>
  </r>
  <r>
    <s v="A19811"/>
    <n v="1100015366988"/>
    <d v="2009-04-18T00:00:00"/>
    <d v="2008-09-12T00:00:00"/>
    <n v="210"/>
    <n v="-18618.900000000001"/>
    <d v="2008-06-11T00:00:00"/>
    <d v="2008-09-11T00:00:00"/>
    <n v="92"/>
    <s v="_B"/>
    <x v="0"/>
    <n v="-4692.9830136986302"/>
    <n v="200809"/>
    <n v="2008"/>
    <n v="9"/>
    <x v="3"/>
    <x v="0"/>
    <x v="1"/>
  </r>
  <r>
    <s v="A19811"/>
    <n v="1100020247040"/>
    <d v="2009-04-18T00:00:00"/>
    <d v="2008-06-08T00:00:00"/>
    <n v="1"/>
    <n v="-56888.6"/>
    <d v="2008-03-08T00:00:00"/>
    <d v="2008-06-07T00:00:00"/>
    <n v="91"/>
    <s v="_B"/>
    <x v="0"/>
    <n v="-14183.185205479453"/>
    <n v="200806"/>
    <n v="2008"/>
    <n v="6"/>
    <x v="3"/>
    <x v="0"/>
    <x v="1"/>
  </r>
  <r>
    <s v="A19811"/>
    <n v="1100021135207"/>
    <d v="2009-04-18T00:00:00"/>
    <d v="2008-09-28T00:00:00"/>
    <n v="43"/>
    <n v="-39483.300000000003"/>
    <d v="2008-03-08T00:00:00"/>
    <d v="2008-09-27T00:00:00"/>
    <n v="203"/>
    <s v="_B"/>
    <x v="0"/>
    <n v="-21959.205205479455"/>
    <n v="200809"/>
    <n v="2008"/>
    <n v="9"/>
    <x v="3"/>
    <x v="0"/>
    <x v="1"/>
  </r>
  <r>
    <s v="A19811"/>
    <n v="1100021135207"/>
    <d v="2009-04-18T00:00:00"/>
    <d v="2008-09-28T00:00:00"/>
    <n v="210"/>
    <n v="19115.400000000001"/>
    <d v="2008-03-08T00:00:00"/>
    <d v="2008-09-27T00:00:00"/>
    <n v="203"/>
    <s v="_B"/>
    <x v="0"/>
    <n v="10631.304657534247"/>
    <n v="200809"/>
    <n v="2008"/>
    <n v="9"/>
    <x v="3"/>
    <x v="0"/>
    <x v="1"/>
  </r>
  <r>
    <s v="C9248"/>
    <n v="1100023675764"/>
    <d v="2009-04-18T00:00:00"/>
    <d v="2008-07-02T00:00:00"/>
    <n v="1"/>
    <n v="-71269.8"/>
    <d v="2008-05-13T00:00:00"/>
    <d v="2008-07-01T00:00:00"/>
    <n v="49"/>
    <s v="_B"/>
    <x v="0"/>
    <n v="-9567.7265753424672"/>
    <n v="200807"/>
    <n v="2008"/>
    <n v="7"/>
    <x v="3"/>
    <x v="0"/>
    <x v="1"/>
  </r>
  <r>
    <s v="A19811"/>
    <n v="1417763503008"/>
    <d v="2009-04-20T00:00:00"/>
    <d v="2008-06-13T00:00:00"/>
    <n v="1"/>
    <n v="-242166.3"/>
    <d v="2008-03-13T00:00:00"/>
    <d v="2008-06-12T00:00:00"/>
    <n v="91"/>
    <s v="_E"/>
    <x v="1"/>
    <n v="-60375.707671232871"/>
    <n v="200806"/>
    <n v="2008"/>
    <n v="6"/>
    <x v="3"/>
    <x v="0"/>
    <x v="1"/>
  </r>
  <r>
    <s v="C9248"/>
    <n v="1100004832389"/>
    <d v="2009-04-20T00:00:00"/>
    <d v="2008-07-02T00:00:00"/>
    <n v="1"/>
    <n v="-183604.9"/>
    <d v="2008-06-06T00:00:00"/>
    <d v="2008-07-01T00:00:00"/>
    <n v="25"/>
    <s v="_B"/>
    <x v="0"/>
    <n v="-12575.67808219178"/>
    <n v="200807"/>
    <n v="2008"/>
    <n v="7"/>
    <x v="3"/>
    <x v="0"/>
    <x v="1"/>
  </r>
  <r>
    <s v="A19811"/>
    <n v="1100005163904"/>
    <d v="2009-04-20T00:00:00"/>
    <d v="2008-04-27T00:00:00"/>
    <n v="1"/>
    <n v="-149400.9"/>
    <d v="2008-03-12T00:00:00"/>
    <d v="2008-04-26T00:00:00"/>
    <n v="45"/>
    <s v="_B"/>
    <x v="0"/>
    <n v="-18419.28904109589"/>
    <n v="200804"/>
    <n v="2008"/>
    <n v="4"/>
    <x v="3"/>
    <x v="0"/>
    <x v="1"/>
  </r>
  <r>
    <s v="A19811"/>
    <n v="1100007773911"/>
    <d v="2009-04-20T00:00:00"/>
    <d v="2008-09-09T00:00:00"/>
    <n v="43"/>
    <n v="0"/>
    <d v="2008-06-12T00:00:00"/>
    <d v="2008-09-08T00:00:00"/>
    <n v="88"/>
    <s v="_B"/>
    <x v="0"/>
    <n v="0"/>
    <n v="200809"/>
    <n v="2008"/>
    <n v="9"/>
    <x v="3"/>
    <x v="0"/>
    <x v="1"/>
  </r>
  <r>
    <s v="A19811"/>
    <n v="1100007773911"/>
    <d v="2009-04-20T00:00:00"/>
    <d v="2008-09-09T00:00:00"/>
    <n v="210"/>
    <n v="0"/>
    <d v="2008-06-12T00:00:00"/>
    <d v="2008-09-08T00:00:00"/>
    <n v="88"/>
    <s v="_B"/>
    <x v="0"/>
    <n v="0"/>
    <n v="200809"/>
    <n v="2008"/>
    <n v="9"/>
    <x v="3"/>
    <x v="0"/>
    <x v="1"/>
  </r>
  <r>
    <s v="R15751"/>
    <n v="1100008587230"/>
    <d v="2009-04-20T00:00:00"/>
    <d v="2008-04-17T00:00:00"/>
    <n v="1235"/>
    <n v="-139589.6"/>
    <d v="2008-03-30T00:00:00"/>
    <d v="2008-04-16T00:00:00"/>
    <n v="17"/>
    <s v="_B"/>
    <x v="0"/>
    <n v="-6501.4334246575345"/>
    <n v="200804"/>
    <n v="2008"/>
    <n v="4"/>
    <x v="3"/>
    <x v="0"/>
    <x v="1"/>
  </r>
  <r>
    <s v="R15751"/>
    <n v="1100008587230"/>
    <d v="2009-04-20T00:00:00"/>
    <d v="2008-04-17T00:00:00"/>
    <n v="1236"/>
    <n v="-59139.199999999997"/>
    <d v="2008-03-30T00:00:00"/>
    <d v="2008-04-16T00:00:00"/>
    <n v="17"/>
    <s v="_B"/>
    <x v="0"/>
    <n v="-2754.4284931506845"/>
    <n v="200804"/>
    <n v="2008"/>
    <n v="4"/>
    <x v="3"/>
    <x v="0"/>
    <x v="1"/>
  </r>
  <r>
    <s v="R15751"/>
    <n v="1100008587230"/>
    <d v="2009-04-20T00:00:00"/>
    <d v="2008-04-17T00:00:00"/>
    <n v="1237"/>
    <n v="-179683.8"/>
    <d v="2008-03-30T00:00:00"/>
    <d v="2008-04-16T00:00:00"/>
    <n v="17"/>
    <s v="_B"/>
    <x v="0"/>
    <n v="-8368.8345205479436"/>
    <n v="200804"/>
    <n v="2008"/>
    <n v="4"/>
    <x v="3"/>
    <x v="0"/>
    <x v="1"/>
  </r>
  <r>
    <s v="A19811"/>
    <n v="1100010667995"/>
    <d v="2009-04-20T00:00:00"/>
    <d v="2008-06-07T00:00:00"/>
    <n v="1"/>
    <n v="-693754.2"/>
    <d v="2008-03-07T00:00:00"/>
    <d v="2008-06-06T00:00:00"/>
    <n v="91"/>
    <s v="_B"/>
    <x v="0"/>
    <n v="-172963.37589041094"/>
    <n v="200806"/>
    <n v="2008"/>
    <n v="6"/>
    <x v="3"/>
    <x v="0"/>
    <x v="1"/>
  </r>
  <r>
    <s v="C9248"/>
    <n v="1100014432317"/>
    <d v="2009-04-20T00:00:00"/>
    <d v="2008-09-18T00:00:00"/>
    <n v="1256"/>
    <n v="-55023.9"/>
    <d v="2008-06-24T00:00:00"/>
    <d v="2008-09-17T00:00:00"/>
    <n v="85"/>
    <s v="_B"/>
    <x v="0"/>
    <n v="-12813.784931506851"/>
    <n v="200809"/>
    <n v="2008"/>
    <n v="9"/>
    <x v="3"/>
    <x v="0"/>
    <x v="1"/>
  </r>
  <r>
    <s v="C9248"/>
    <n v="1100014432317"/>
    <d v="2009-04-20T00:00:00"/>
    <d v="2008-09-18T00:00:00"/>
    <n v="1257"/>
    <n v="-125197.7"/>
    <d v="2008-06-24T00:00:00"/>
    <d v="2008-09-17T00:00:00"/>
    <n v="85"/>
    <s v="_B"/>
    <x v="0"/>
    <n v="-29155.628767123289"/>
    <n v="200809"/>
    <n v="2008"/>
    <n v="9"/>
    <x v="3"/>
    <x v="0"/>
    <x v="1"/>
  </r>
  <r>
    <s v="A19811"/>
    <n v="1100019000652"/>
    <d v="2009-04-20T00:00:00"/>
    <d v="2008-10-02T00:00:00"/>
    <n v="1"/>
    <n v="-676619.2"/>
    <d v="2008-09-21T00:00:00"/>
    <d v="2008-10-01T00:00:00"/>
    <n v="10"/>
    <s v="_B"/>
    <x v="0"/>
    <n v="-18537.512328767123"/>
    <n v="200810"/>
    <n v="2008"/>
    <n v="10"/>
    <x v="3"/>
    <x v="0"/>
    <x v="1"/>
  </r>
  <r>
    <s v="D12478"/>
    <n v="1100021007009"/>
    <d v="2009-04-20T00:00:00"/>
    <d v="2008-07-22T00:00:00"/>
    <n v="43"/>
    <n v="-118219.9"/>
    <d v="2008-03-12T00:00:00"/>
    <d v="2008-07-21T00:00:00"/>
    <n v="131"/>
    <s v="_B"/>
    <x v="0"/>
    <n v="-42429.607945205476"/>
    <n v="200807"/>
    <n v="2008"/>
    <n v="7"/>
    <x v="3"/>
    <x v="0"/>
    <x v="1"/>
  </r>
  <r>
    <s v="D12478"/>
    <n v="1100021007009"/>
    <d v="2009-04-20T00:00:00"/>
    <d v="2008-07-22T00:00:00"/>
    <n v="210"/>
    <n v="542.5"/>
    <d v="2008-03-12T00:00:00"/>
    <d v="2008-07-21T00:00:00"/>
    <n v="131"/>
    <s v="_B"/>
    <x v="0"/>
    <n v="194.70547945205479"/>
    <n v="200807"/>
    <n v="2008"/>
    <n v="7"/>
    <x v="3"/>
    <x v="0"/>
    <x v="1"/>
  </r>
  <r>
    <s v="C9248"/>
    <n v="1100025655087"/>
    <d v="2009-04-20T00:00:00"/>
    <d v="2008-05-15T00:00:00"/>
    <n v="1"/>
    <n v="-561973.80000000005"/>
    <d v="2008-05-04T00:00:00"/>
    <d v="2008-05-14T00:00:00"/>
    <n v="10"/>
    <s v="_B"/>
    <x v="0"/>
    <n v="-15396.542465753426"/>
    <n v="200805"/>
    <n v="2008"/>
    <n v="5"/>
    <x v="3"/>
    <x v="0"/>
    <x v="1"/>
  </r>
  <r>
    <s v="D12478"/>
    <n v="1100007746397"/>
    <d v="2009-04-21T00:00:00"/>
    <d v="2008-04-14T00:00:00"/>
    <n v="1"/>
    <n v="-246688.3"/>
    <d v="2008-03-13T00:00:00"/>
    <d v="2008-04-13T00:00:00"/>
    <n v="31"/>
    <s v="_B"/>
    <x v="0"/>
    <n v="-20951.60904109589"/>
    <n v="200804"/>
    <n v="2008"/>
    <n v="4"/>
    <x v="3"/>
    <x v="0"/>
    <x v="1"/>
  </r>
  <r>
    <s v="A21679"/>
    <n v="1100013977959"/>
    <d v="2009-04-21T00:00:00"/>
    <d v="2008-10-03T00:00:00"/>
    <n v="43"/>
    <n v="-12039"/>
    <d v="2008-03-07T00:00:00"/>
    <d v="2008-10-02T00:00:00"/>
    <n v="209"/>
    <s v="_B"/>
    <x v="0"/>
    <n v="-6893.5643835616429"/>
    <n v="200810"/>
    <n v="2008"/>
    <n v="10"/>
    <x v="3"/>
    <x v="0"/>
    <x v="1"/>
  </r>
  <r>
    <s v="A21679"/>
    <n v="1100013977959"/>
    <d v="2009-04-21T00:00:00"/>
    <d v="2008-10-03T00:00:00"/>
    <n v="210"/>
    <n v="-5032.8999999999996"/>
    <d v="2008-03-07T00:00:00"/>
    <d v="2008-10-02T00:00:00"/>
    <n v="209"/>
    <s v="_B"/>
    <x v="0"/>
    <n v="-2881.8523287671228"/>
    <n v="200810"/>
    <n v="2008"/>
    <n v="10"/>
    <x v="3"/>
    <x v="0"/>
    <x v="1"/>
  </r>
  <r>
    <s v="D12478"/>
    <n v="1100018207924"/>
    <d v="2009-04-21T00:00:00"/>
    <d v="2008-09-30T00:00:00"/>
    <n v="184"/>
    <n v="-100796.3"/>
    <d v="2008-09-02T00:00:00"/>
    <d v="2008-09-29T00:00:00"/>
    <n v="27"/>
    <s v="_B"/>
    <x v="0"/>
    <n v="-7456.1646575342475"/>
    <n v="200809"/>
    <n v="2008"/>
    <n v="9"/>
    <x v="3"/>
    <x v="0"/>
    <x v="1"/>
  </r>
  <r>
    <s v="D12478"/>
    <n v="1100018207924"/>
    <d v="2009-04-21T00:00:00"/>
    <d v="2008-09-30T00:00:00"/>
    <n v="187"/>
    <n v="-18678.5"/>
    <d v="2008-09-02T00:00:00"/>
    <d v="2008-09-29T00:00:00"/>
    <n v="27"/>
    <s v="_B"/>
    <x v="0"/>
    <n v="-1381.6972602739725"/>
    <n v="200809"/>
    <n v="2008"/>
    <n v="9"/>
    <x v="3"/>
    <x v="0"/>
    <x v="1"/>
  </r>
  <r>
    <s v="D12478"/>
    <n v="1100018207924"/>
    <d v="2009-04-21T00:00:00"/>
    <d v="2008-09-30T00:00:00"/>
    <n v="210"/>
    <n v="-13139.9"/>
    <d v="2008-09-02T00:00:00"/>
    <d v="2008-09-29T00:00:00"/>
    <n v="27"/>
    <s v="_B"/>
    <x v="0"/>
    <n v="-971.99260273972595"/>
    <n v="200809"/>
    <n v="2008"/>
    <n v="9"/>
    <x v="3"/>
    <x v="0"/>
    <x v="1"/>
  </r>
  <r>
    <s v="R15751"/>
    <n v="1100020139948"/>
    <d v="2009-04-21T00:00:00"/>
    <d v="2008-05-02T00:00:00"/>
    <n v="43"/>
    <n v="-167997.2"/>
    <d v="2008-03-28T00:00:00"/>
    <d v="2008-05-01T00:00:00"/>
    <n v="34"/>
    <s v="_B"/>
    <x v="0"/>
    <n v="-15649.054246575344"/>
    <n v="200805"/>
    <n v="2008"/>
    <n v="5"/>
    <x v="3"/>
    <x v="0"/>
    <x v="1"/>
  </r>
  <r>
    <s v="R15751"/>
    <n v="1100020139948"/>
    <d v="2009-04-21T00:00:00"/>
    <d v="2008-05-02T00:00:00"/>
    <n v="210"/>
    <n v="139758.5"/>
    <d v="2008-03-28T00:00:00"/>
    <d v="2008-05-01T00:00:00"/>
    <n v="34"/>
    <s v="_B"/>
    <x v="0"/>
    <n v="13018.599999999999"/>
    <n v="200805"/>
    <n v="2008"/>
    <n v="5"/>
    <x v="3"/>
    <x v="0"/>
    <x v="1"/>
  </r>
  <r>
    <s v="R15751"/>
    <n v="1100001902750"/>
    <d v="2009-04-22T00:00:00"/>
    <d v="2009-04-20T00:00:00"/>
    <n v="43"/>
    <n v="24344.5"/>
    <d v="2008-09-29T00:00:00"/>
    <d v="2009-04-19T00:00:00"/>
    <n v="202"/>
    <s v="_B"/>
    <x v="0"/>
    <n v="13472.846575342466"/>
    <n v="200904"/>
    <n v="2009"/>
    <n v="4"/>
    <x v="3"/>
    <x v="1"/>
    <x v="1"/>
  </r>
  <r>
    <s v="R15751"/>
    <n v="1100001902750"/>
    <d v="2009-04-22T00:00:00"/>
    <d v="2009-04-20T00:00:00"/>
    <n v="210"/>
    <n v="-15448.8"/>
    <d v="2008-09-29T00:00:00"/>
    <d v="2009-04-19T00:00:00"/>
    <n v="202"/>
    <s v="_B"/>
    <x v="0"/>
    <n v="-8549.7468493150682"/>
    <n v="200904"/>
    <n v="2009"/>
    <n v="4"/>
    <x v="3"/>
    <x v="1"/>
    <x v="1"/>
  </r>
  <r>
    <s v="D12478"/>
    <n v="1100011731630"/>
    <d v="2009-04-22T00:00:00"/>
    <d v="2008-03-23T00:00:00"/>
    <n v="1233"/>
    <n v="-687048.8"/>
    <d v="2008-03-14T00:00:00"/>
    <d v="2008-03-22T00:00:00"/>
    <n v="8"/>
    <s v="_B"/>
    <x v="0"/>
    <n v="-15058.603835616439"/>
    <n v="200803"/>
    <n v="2008"/>
    <n v="3"/>
    <x v="3"/>
    <x v="0"/>
    <x v="1"/>
  </r>
  <r>
    <s v="D12478"/>
    <n v="1100011731630"/>
    <d v="2009-04-22T00:00:00"/>
    <d v="2008-03-23T00:00:00"/>
    <n v="1234"/>
    <n v="584400.5"/>
    <d v="2008-03-14T00:00:00"/>
    <d v="2008-03-22T00:00:00"/>
    <n v="8"/>
    <s v="_B"/>
    <x v="0"/>
    <n v="12808.77808219178"/>
    <n v="200803"/>
    <n v="2008"/>
    <n v="3"/>
    <x v="3"/>
    <x v="0"/>
    <x v="1"/>
  </r>
  <r>
    <s v="A21679"/>
    <n v="1100022782270"/>
    <d v="2009-04-22T00:00:00"/>
    <d v="2008-06-10T00:00:00"/>
    <n v="1"/>
    <n v="-576092.6"/>
    <d v="2008-03-10T00:00:00"/>
    <d v="2008-06-09T00:00:00"/>
    <n v="91"/>
    <s v="_B"/>
    <x v="0"/>
    <n v="-143628.56602739726"/>
    <n v="200806"/>
    <n v="2008"/>
    <n v="6"/>
    <x v="3"/>
    <x v="0"/>
    <x v="1"/>
  </r>
  <r>
    <s v="D12478"/>
    <n v="1100022888668"/>
    <d v="2009-04-22T00:00:00"/>
    <d v="2008-03-26T00:00:00"/>
    <n v="1250"/>
    <n v="500796.3"/>
    <d v="2008-03-14T00:00:00"/>
    <d v="2008-03-25T00:00:00"/>
    <n v="11"/>
    <s v="_B"/>
    <x v="0"/>
    <n v="15092.491232876713"/>
    <n v="200803"/>
    <n v="2008"/>
    <n v="3"/>
    <x v="3"/>
    <x v="0"/>
    <x v="1"/>
  </r>
  <r>
    <s v="D12478"/>
    <n v="1100022888668"/>
    <d v="2009-04-22T00:00:00"/>
    <d v="2008-03-26T00:00:00"/>
    <n v="1251"/>
    <n v="-401198.6"/>
    <d v="2008-03-14T00:00:00"/>
    <d v="2008-03-25T00:00:00"/>
    <n v="11"/>
    <s v="_B"/>
    <x v="0"/>
    <n v="-12090.916712328766"/>
    <n v="200803"/>
    <n v="2008"/>
    <n v="3"/>
    <x v="3"/>
    <x v="0"/>
    <x v="1"/>
  </r>
  <r>
    <s v="R15751"/>
    <n v="1100001166878"/>
    <d v="2009-04-23T00:00:00"/>
    <d v="2008-06-24T00:00:00"/>
    <n v="43"/>
    <n v="169090.3"/>
    <d v="2008-06-18T00:00:00"/>
    <d v="2008-06-23T00:00:00"/>
    <n v="5"/>
    <s v="_B"/>
    <x v="0"/>
    <n v="2316.3054794520544"/>
    <n v="200806"/>
    <n v="2008"/>
    <n v="6"/>
    <x v="3"/>
    <x v="0"/>
    <x v="1"/>
  </r>
  <r>
    <s v="R15751"/>
    <n v="1100001166878"/>
    <d v="2009-04-23T00:00:00"/>
    <d v="2008-06-24T00:00:00"/>
    <n v="210"/>
    <n v="-239375.7"/>
    <d v="2008-06-18T00:00:00"/>
    <d v="2008-06-23T00:00:00"/>
    <n v="5"/>
    <s v="_B"/>
    <x v="0"/>
    <n v="-3279.1191780821919"/>
    <n v="200806"/>
    <n v="2008"/>
    <n v="6"/>
    <x v="3"/>
    <x v="0"/>
    <x v="1"/>
  </r>
  <r>
    <s v="A21679"/>
    <n v="1100003937373"/>
    <d v="2009-04-23T00:00:00"/>
    <d v="2008-05-19T00:00:00"/>
    <n v="1"/>
    <n v="-104447.9"/>
    <d v="2008-03-10T00:00:00"/>
    <d v="2008-05-18T00:00:00"/>
    <n v="69"/>
    <s v="_B"/>
    <x v="0"/>
    <n v="-19744.945479452053"/>
    <n v="200805"/>
    <n v="2008"/>
    <n v="5"/>
    <x v="3"/>
    <x v="0"/>
    <x v="1"/>
  </r>
  <r>
    <s v="C9248"/>
    <n v="1100020233631"/>
    <d v="2009-04-23T00:00:00"/>
    <d v="2008-06-13T00:00:00"/>
    <n v="1"/>
    <n v="-220063"/>
    <d v="2008-05-28T00:00:00"/>
    <d v="2008-06-12T00:00:00"/>
    <n v="15"/>
    <s v="_B"/>
    <x v="0"/>
    <n v="-9043.6849315068503"/>
    <n v="200806"/>
    <n v="2008"/>
    <n v="6"/>
    <x v="3"/>
    <x v="0"/>
    <x v="1"/>
  </r>
  <r>
    <s v="R15751"/>
    <n v="1100021611430"/>
    <d v="2009-04-23T00:00:00"/>
    <d v="2009-01-13T00:00:00"/>
    <n v="1"/>
    <n v="-73346.2"/>
    <d v="2008-11-03T00:00:00"/>
    <d v="2009-01-12T00:00:00"/>
    <n v="70"/>
    <s v="_B"/>
    <x v="0"/>
    <n v="-14066.394520547945"/>
    <n v="200901"/>
    <n v="2009"/>
    <n v="1"/>
    <x v="3"/>
    <x v="0"/>
    <x v="1"/>
  </r>
  <r>
    <s v="A21679"/>
    <n v="1100024496390"/>
    <d v="2009-04-23T00:00:00"/>
    <d v="2008-05-27T00:00:00"/>
    <n v="43"/>
    <n v="-100257.3"/>
    <d v="2008-03-15T00:00:00"/>
    <d v="2008-05-26T00:00:00"/>
    <n v="72"/>
    <s v="_B"/>
    <x v="0"/>
    <n v="-19776.782465753426"/>
    <n v="200805"/>
    <n v="2008"/>
    <n v="5"/>
    <x v="3"/>
    <x v="0"/>
    <x v="1"/>
  </r>
  <r>
    <s v="A21679"/>
    <n v="1100024496390"/>
    <d v="2009-04-23T00:00:00"/>
    <d v="2008-05-27T00:00:00"/>
    <n v="210"/>
    <n v="-41158.400000000001"/>
    <d v="2008-03-15T00:00:00"/>
    <d v="2008-05-26T00:00:00"/>
    <n v="72"/>
    <s v="_B"/>
    <x v="0"/>
    <n v="-8118.9172602739727"/>
    <n v="200805"/>
    <n v="2008"/>
    <n v="5"/>
    <x v="3"/>
    <x v="0"/>
    <x v="1"/>
  </r>
  <r>
    <s v="A19811"/>
    <n v="1414629870009"/>
    <d v="2009-04-24T00:00:00"/>
    <d v="2008-07-25T00:00:00"/>
    <n v="1"/>
    <n v="-490117.3"/>
    <d v="2008-07-07T00:00:00"/>
    <d v="2008-07-24T00:00:00"/>
    <n v="17"/>
    <s v="_E"/>
    <x v="1"/>
    <n v="-22827.381095890411"/>
    <n v="200807"/>
    <n v="2008"/>
    <n v="7"/>
    <x v="3"/>
    <x v="0"/>
    <x v="1"/>
  </r>
  <r>
    <s v="A21679"/>
    <n v="1100001636068"/>
    <d v="2009-04-24T00:00:00"/>
    <d v="2008-06-13T00:00:00"/>
    <n v="1254"/>
    <n v="-645095.1"/>
    <d v="2008-03-13T00:00:00"/>
    <d v="2008-06-12T00:00:00"/>
    <n v="91"/>
    <s v="_B"/>
    <x v="0"/>
    <n v="-160831.92904109589"/>
    <n v="200806"/>
    <n v="2008"/>
    <n v="6"/>
    <x v="3"/>
    <x v="0"/>
    <x v="1"/>
  </r>
  <r>
    <s v="A21679"/>
    <n v="1100001636068"/>
    <d v="2009-04-24T00:00:00"/>
    <d v="2008-06-13T00:00:00"/>
    <n v="1255"/>
    <n v="-239323.4"/>
    <d v="2008-03-13T00:00:00"/>
    <d v="2008-06-12T00:00:00"/>
    <n v="91"/>
    <s v="_B"/>
    <x v="0"/>
    <n v="-59666.929863013698"/>
    <n v="200806"/>
    <n v="2008"/>
    <n v="6"/>
    <x v="3"/>
    <x v="0"/>
    <x v="1"/>
  </r>
  <r>
    <s v="A21679"/>
    <n v="1100002749409"/>
    <d v="2009-04-24T00:00:00"/>
    <d v="2008-05-20T00:00:00"/>
    <n v="43"/>
    <n v="121349.6"/>
    <d v="2008-03-15T00:00:00"/>
    <d v="2008-05-19T00:00:00"/>
    <n v="65"/>
    <s v="_B"/>
    <x v="0"/>
    <n v="21610.202739726028"/>
    <n v="200805"/>
    <n v="2008"/>
    <n v="5"/>
    <x v="3"/>
    <x v="0"/>
    <x v="1"/>
  </r>
  <r>
    <s v="A21679"/>
    <n v="1100002749409"/>
    <d v="2009-04-24T00:00:00"/>
    <d v="2008-05-20T00:00:00"/>
    <n v="210"/>
    <n v="-87578.5"/>
    <d v="2008-03-15T00:00:00"/>
    <d v="2008-05-19T00:00:00"/>
    <n v="65"/>
    <s v="_B"/>
    <x v="0"/>
    <n v="-15596.171232876713"/>
    <n v="200805"/>
    <n v="2008"/>
    <n v="5"/>
    <x v="3"/>
    <x v="0"/>
    <x v="1"/>
  </r>
  <r>
    <s v="A21679"/>
    <n v="1100008676651"/>
    <d v="2009-04-24T00:00:00"/>
    <d v="2009-01-20T00:00:00"/>
    <n v="1"/>
    <n v="-163.30000000000001"/>
    <d v="2007-06-30T00:00:00"/>
    <d v="2009-01-19T00:00:00"/>
    <n v="569"/>
    <s v="_B"/>
    <x v="0"/>
    <n v="-254.56904109589044"/>
    <n v="200901"/>
    <n v="2009"/>
    <n v="1"/>
    <x v="3"/>
    <x v="0"/>
    <x v="1"/>
  </r>
  <r>
    <s v="A21679"/>
    <n v="1100024910837"/>
    <d v="2009-04-24T00:00:00"/>
    <d v="2008-06-10T00:00:00"/>
    <n v="1250"/>
    <n v="48927.199999999997"/>
    <d v="2008-04-27T00:00:00"/>
    <d v="2008-06-09T00:00:00"/>
    <n v="43"/>
    <s v="_B"/>
    <x v="0"/>
    <n v="5764.0263013698623"/>
    <n v="200806"/>
    <n v="2008"/>
    <n v="6"/>
    <x v="3"/>
    <x v="0"/>
    <x v="1"/>
  </r>
  <r>
    <s v="A21679"/>
    <n v="1100024910837"/>
    <d v="2009-04-24T00:00:00"/>
    <d v="2008-06-10T00:00:00"/>
    <n v="1251"/>
    <n v="-205877.6"/>
    <d v="2008-04-27T00:00:00"/>
    <d v="2008-06-09T00:00:00"/>
    <n v="43"/>
    <s v="_B"/>
    <x v="0"/>
    <n v="-24254.073424657538"/>
    <n v="200806"/>
    <n v="2008"/>
    <n v="6"/>
    <x v="3"/>
    <x v="0"/>
    <x v="1"/>
  </r>
  <r>
    <s v="A21679"/>
    <n v="1416259471000"/>
    <d v="2009-04-25T00:00:00"/>
    <d v="2008-05-12T00:00:00"/>
    <n v="43"/>
    <n v="-135347.79999999999"/>
    <d v="2008-03-20T00:00:00"/>
    <d v="2008-05-11T00:00:00"/>
    <n v="52"/>
    <s v="_E"/>
    <x v="1"/>
    <n v="-19282.426301369862"/>
    <n v="200805"/>
    <n v="2008"/>
    <n v="5"/>
    <x v="3"/>
    <x v="0"/>
    <x v="1"/>
  </r>
  <r>
    <s v="A21679"/>
    <n v="1416259471000"/>
    <d v="2009-04-25T00:00:00"/>
    <d v="2008-05-12T00:00:00"/>
    <n v="210"/>
    <n v="115259.1"/>
    <d v="2008-03-20T00:00:00"/>
    <d v="2008-05-11T00:00:00"/>
    <n v="52"/>
    <s v="_E"/>
    <x v="1"/>
    <n v="16420.474520547945"/>
    <n v="200805"/>
    <n v="2008"/>
    <n v="5"/>
    <x v="3"/>
    <x v="0"/>
    <x v="1"/>
  </r>
  <r>
    <s v="A19811"/>
    <n v="1100024826102"/>
    <d v="2009-04-25T00:00:00"/>
    <d v="2008-12-30T00:00:00"/>
    <n v="43"/>
    <n v="40378.6"/>
    <d v="2008-09-02T00:00:00"/>
    <d v="2008-12-29T00:00:00"/>
    <n v="118"/>
    <s v="_B"/>
    <x v="0"/>
    <n v="13053.903561643836"/>
    <n v="200812"/>
    <n v="2008"/>
    <n v="12"/>
    <x v="3"/>
    <x v="0"/>
    <x v="1"/>
  </r>
  <r>
    <s v="A19811"/>
    <n v="1100024826102"/>
    <d v="2009-04-25T00:00:00"/>
    <d v="2008-12-30T00:00:00"/>
    <n v="210"/>
    <n v="-35868"/>
    <d v="2008-09-02T00:00:00"/>
    <d v="2008-12-29T00:00:00"/>
    <n v="118"/>
    <s v="_B"/>
    <x v="0"/>
    <n v="-11595.682191780823"/>
    <n v="200812"/>
    <n v="2008"/>
    <n v="12"/>
    <x v="3"/>
    <x v="0"/>
    <x v="1"/>
  </r>
  <r>
    <s v="A19811"/>
    <n v="1100000661444"/>
    <d v="2009-04-27T00:00:00"/>
    <d v="2008-06-05T00:00:00"/>
    <n v="356"/>
    <n v="295993.09999999998"/>
    <d v="2008-03-20T00:00:00"/>
    <d v="2008-06-04T00:00:00"/>
    <n v="76"/>
    <s v="_B"/>
    <x v="0"/>
    <n v="61631.439999999995"/>
    <n v="200806"/>
    <n v="2008"/>
    <n v="6"/>
    <x v="3"/>
    <x v="0"/>
    <x v="1"/>
  </r>
  <r>
    <s v="A19811"/>
    <n v="1100000661444"/>
    <d v="2009-04-27T00:00:00"/>
    <d v="2008-06-05T00:00:00"/>
    <n v="357"/>
    <n v="206422.39999999999"/>
    <d v="2008-03-20T00:00:00"/>
    <d v="2008-06-04T00:00:00"/>
    <n v="76"/>
    <s v="_B"/>
    <x v="0"/>
    <n v="42981.102465753422"/>
    <n v="200806"/>
    <n v="2008"/>
    <n v="6"/>
    <x v="3"/>
    <x v="0"/>
    <x v="1"/>
  </r>
  <r>
    <s v="A19811"/>
    <n v="1100000975793"/>
    <d v="2009-04-27T00:00:00"/>
    <d v="2008-06-14T00:00:00"/>
    <n v="1"/>
    <n v="-415044.1"/>
    <d v="2008-05-26T00:00:00"/>
    <d v="2008-06-13T00:00:00"/>
    <n v="18"/>
    <s v="_B"/>
    <x v="0"/>
    <n v="-20467.92821917808"/>
    <n v="200806"/>
    <n v="2008"/>
    <n v="6"/>
    <x v="3"/>
    <x v="0"/>
    <x v="1"/>
  </r>
  <r>
    <s v="A21679"/>
    <n v="1100001137593"/>
    <d v="2009-04-27T00:00:00"/>
    <d v="2009-01-13T00:00:00"/>
    <n v="1233"/>
    <n v="5013.3"/>
    <d v="2008-07-28T00:00:00"/>
    <d v="2009-01-12T00:00:00"/>
    <n v="168"/>
    <s v="_B"/>
    <x v="0"/>
    <n v="2307.4915068493151"/>
    <n v="200901"/>
    <n v="2009"/>
    <n v="1"/>
    <x v="3"/>
    <x v="0"/>
    <x v="1"/>
  </r>
  <r>
    <s v="A21679"/>
    <n v="1100001137593"/>
    <d v="2009-04-27T00:00:00"/>
    <d v="2009-01-13T00:00:00"/>
    <n v="1234"/>
    <n v="-888.1"/>
    <d v="2008-07-28T00:00:00"/>
    <d v="2009-01-12T00:00:00"/>
    <n v="168"/>
    <s v="_B"/>
    <x v="0"/>
    <n v="-408.7693150684932"/>
    <n v="200901"/>
    <n v="2009"/>
    <n v="1"/>
    <x v="3"/>
    <x v="0"/>
    <x v="1"/>
  </r>
  <r>
    <s v="D12478"/>
    <n v="1100002208580"/>
    <d v="2009-04-27T00:00:00"/>
    <d v="2008-08-29T00:00:00"/>
    <n v="72"/>
    <n v="69085.899999999994"/>
    <d v="2008-03-15T00:00:00"/>
    <d v="2008-08-28T00:00:00"/>
    <n v="166"/>
    <s v="_B"/>
    <x v="0"/>
    <n v="31419.888767123284"/>
    <n v="200808"/>
    <n v="2008"/>
    <n v="8"/>
    <x v="3"/>
    <x v="0"/>
    <x v="1"/>
  </r>
  <r>
    <s v="D12478"/>
    <n v="1100002208580"/>
    <d v="2009-04-27T00:00:00"/>
    <d v="2008-08-29T00:00:00"/>
    <n v="184"/>
    <n v="-32820.199999999997"/>
    <d v="2008-03-15T00:00:00"/>
    <d v="2008-08-28T00:00:00"/>
    <n v="166"/>
    <s v="_B"/>
    <x v="0"/>
    <n v="-14926.447123287669"/>
    <n v="200808"/>
    <n v="2008"/>
    <n v="8"/>
    <x v="3"/>
    <x v="0"/>
    <x v="1"/>
  </r>
  <r>
    <s v="D12478"/>
    <n v="1100003213768"/>
    <d v="2009-04-27T00:00:00"/>
    <d v="2008-04-30T00:00:00"/>
    <n v="1233"/>
    <n v="158615.5"/>
    <d v="2008-03-15T00:00:00"/>
    <d v="2008-04-29T00:00:00"/>
    <n v="45"/>
    <s v="_B"/>
    <x v="0"/>
    <n v="19555.335616438355"/>
    <n v="200804"/>
    <n v="2008"/>
    <n v="4"/>
    <x v="3"/>
    <x v="0"/>
    <x v="1"/>
  </r>
  <r>
    <s v="D12478"/>
    <n v="1100003213768"/>
    <d v="2009-04-27T00:00:00"/>
    <d v="2008-04-30T00:00:00"/>
    <n v="1234"/>
    <n v="-116038.39999999999"/>
    <d v="2008-03-15T00:00:00"/>
    <d v="2008-04-29T00:00:00"/>
    <n v="45"/>
    <s v="_B"/>
    <x v="0"/>
    <n v="-14306.10410958904"/>
    <n v="200804"/>
    <n v="2008"/>
    <n v="4"/>
    <x v="3"/>
    <x v="0"/>
    <x v="1"/>
  </r>
  <r>
    <s v="A21679"/>
    <n v="1100008224700"/>
    <d v="2009-04-27T00:00:00"/>
    <d v="2008-06-19T00:00:00"/>
    <n v="43"/>
    <n v="31099.8"/>
    <d v="2008-05-04T00:00:00"/>
    <d v="2008-06-18T00:00:00"/>
    <n v="45"/>
    <s v="_B"/>
    <x v="0"/>
    <n v="3834.2219178082196"/>
    <n v="200806"/>
    <n v="2008"/>
    <n v="6"/>
    <x v="3"/>
    <x v="0"/>
    <x v="1"/>
  </r>
  <r>
    <s v="A21679"/>
    <n v="1100008224700"/>
    <d v="2009-04-27T00:00:00"/>
    <d v="2008-06-19T00:00:00"/>
    <n v="210"/>
    <n v="-224596.2"/>
    <d v="2008-05-04T00:00:00"/>
    <d v="2008-06-18T00:00:00"/>
    <n v="45"/>
    <s v="_B"/>
    <x v="0"/>
    <n v="-27689.942465753425"/>
    <n v="200806"/>
    <n v="2008"/>
    <n v="6"/>
    <x v="3"/>
    <x v="0"/>
    <x v="1"/>
  </r>
  <r>
    <s v="R15751"/>
    <n v="1100009354924"/>
    <d v="2009-04-27T00:00:00"/>
    <d v="2008-06-24T00:00:00"/>
    <n v="1204"/>
    <n v="-987111.3"/>
    <d v="2008-06-08T00:00:00"/>
    <d v="2008-06-23T00:00:00"/>
    <n v="15"/>
    <s v="_B"/>
    <x v="0"/>
    <n v="-40566.217808219182"/>
    <n v="200806"/>
    <n v="2008"/>
    <n v="6"/>
    <x v="3"/>
    <x v="0"/>
    <x v="1"/>
  </r>
  <r>
    <s v="R15751"/>
    <n v="1100009354924"/>
    <d v="2009-04-27T00:00:00"/>
    <d v="2008-06-24T00:00:00"/>
    <n v="1205"/>
    <n v="20192.5"/>
    <d v="2008-06-08T00:00:00"/>
    <d v="2008-06-23T00:00:00"/>
    <n v="15"/>
    <s v="_B"/>
    <x v="0"/>
    <n v="829.82876712328766"/>
    <n v="200806"/>
    <n v="2008"/>
    <n v="6"/>
    <x v="3"/>
    <x v="0"/>
    <x v="1"/>
  </r>
  <r>
    <s v="D12478"/>
    <n v="1100009547813"/>
    <d v="2009-04-27T00:00:00"/>
    <d v="2008-07-10T00:00:00"/>
    <n v="1233"/>
    <n v="-167266.70000000001"/>
    <d v="2008-06-10T00:00:00"/>
    <d v="2008-07-09T00:00:00"/>
    <n v="29"/>
    <s v="_B"/>
    <x v="0"/>
    <n v="-13289.68301369863"/>
    <n v="200807"/>
    <n v="2008"/>
    <n v="7"/>
    <x v="3"/>
    <x v="0"/>
    <x v="1"/>
  </r>
  <r>
    <s v="D12478"/>
    <n v="1100009547813"/>
    <d v="2009-04-27T00:00:00"/>
    <d v="2008-07-10T00:00:00"/>
    <n v="1234"/>
    <n v="-165487.6"/>
    <d v="2008-06-10T00:00:00"/>
    <d v="2008-07-09T00:00:00"/>
    <n v="29"/>
    <s v="_B"/>
    <x v="0"/>
    <n v="-13148.3298630137"/>
    <n v="200807"/>
    <n v="2008"/>
    <n v="7"/>
    <x v="3"/>
    <x v="0"/>
    <x v="1"/>
  </r>
  <r>
    <s v="A21679"/>
    <n v="1100016059013"/>
    <d v="2009-04-27T00:00:00"/>
    <d v="2008-05-29T00:00:00"/>
    <n v="43"/>
    <n v="-106035.2"/>
    <d v="2008-03-20T00:00:00"/>
    <d v="2008-05-28T00:00:00"/>
    <n v="69"/>
    <s v="_B"/>
    <x v="0"/>
    <n v="-20045.010410958905"/>
    <n v="200805"/>
    <n v="2008"/>
    <n v="5"/>
    <x v="3"/>
    <x v="0"/>
    <x v="1"/>
  </r>
  <r>
    <s v="A21679"/>
    <n v="1100016059013"/>
    <d v="2009-04-27T00:00:00"/>
    <d v="2008-05-29T00:00:00"/>
    <n v="210"/>
    <n v="95520.5"/>
    <d v="2008-03-20T00:00:00"/>
    <d v="2008-05-28T00:00:00"/>
    <n v="69"/>
    <s v="_B"/>
    <x v="0"/>
    <n v="18057.3"/>
    <n v="200805"/>
    <n v="2008"/>
    <n v="5"/>
    <x v="3"/>
    <x v="0"/>
    <x v="1"/>
  </r>
  <r>
    <s v="R15751"/>
    <n v="1100019746536"/>
    <d v="2009-04-27T00:00:00"/>
    <d v="2008-10-04T00:00:00"/>
    <n v="1250"/>
    <n v="-239214.2"/>
    <d v="2008-09-11T00:00:00"/>
    <d v="2008-10-03T00:00:00"/>
    <n v="22"/>
    <s v="_B"/>
    <x v="0"/>
    <n v="-14418.390136986302"/>
    <n v="200810"/>
    <n v="2008"/>
    <n v="10"/>
    <x v="3"/>
    <x v="0"/>
    <x v="1"/>
  </r>
  <r>
    <s v="R15751"/>
    <n v="1100019746536"/>
    <d v="2009-04-27T00:00:00"/>
    <d v="2008-10-04T00:00:00"/>
    <n v="1251"/>
    <n v="-88544.7"/>
    <d v="2008-09-11T00:00:00"/>
    <d v="2008-10-03T00:00:00"/>
    <n v="22"/>
    <s v="_B"/>
    <x v="0"/>
    <n v="-5336.9408219178076"/>
    <n v="200810"/>
    <n v="2008"/>
    <n v="10"/>
    <x v="3"/>
    <x v="0"/>
    <x v="1"/>
  </r>
  <r>
    <s v="A21679"/>
    <n v="1100020941948"/>
    <d v="2009-04-27T00:00:00"/>
    <d v="2008-05-12T00:00:00"/>
    <n v="43"/>
    <n v="-813.3"/>
    <d v="2008-03-20T00:00:00"/>
    <d v="2008-05-11T00:00:00"/>
    <n v="52"/>
    <s v="_B"/>
    <x v="0"/>
    <n v="-115.86739726027398"/>
    <n v="200805"/>
    <n v="2008"/>
    <n v="5"/>
    <x v="3"/>
    <x v="0"/>
    <x v="1"/>
  </r>
  <r>
    <s v="A21679"/>
    <n v="1100020941948"/>
    <d v="2009-04-27T00:00:00"/>
    <d v="2008-05-12T00:00:00"/>
    <n v="210"/>
    <n v="-97427.1"/>
    <d v="2008-03-20T00:00:00"/>
    <d v="2008-05-11T00:00:00"/>
    <n v="52"/>
    <s v="_B"/>
    <x v="0"/>
    <n v="-13880.025205479453"/>
    <n v="200805"/>
    <n v="2008"/>
    <n v="5"/>
    <x v="3"/>
    <x v="0"/>
    <x v="1"/>
  </r>
  <r>
    <s v="R15751"/>
    <n v="1100021006965"/>
    <d v="2009-04-27T00:00:00"/>
    <d v="2008-08-29T00:00:00"/>
    <n v="1"/>
    <n v="-247618.7"/>
    <d v="2008-07-30T00:00:00"/>
    <d v="2008-08-28T00:00:00"/>
    <n v="29"/>
    <s v="_B"/>
    <x v="0"/>
    <n v="-19673.814520547945"/>
    <n v="200808"/>
    <n v="2008"/>
    <n v="8"/>
    <x v="3"/>
    <x v="0"/>
    <x v="1"/>
  </r>
  <r>
    <s v="A21679"/>
    <n v="1100021995011"/>
    <d v="2009-04-27T00:00:00"/>
    <d v="2008-06-20T00:00:00"/>
    <n v="1"/>
    <n v="-96543.5"/>
    <d v="2008-06-06T00:00:00"/>
    <d v="2008-06-19T00:00:00"/>
    <n v="13"/>
    <s v="_B"/>
    <x v="0"/>
    <n v="-3438.5356164383566"/>
    <n v="200806"/>
    <n v="2008"/>
    <n v="6"/>
    <x v="3"/>
    <x v="0"/>
    <x v="1"/>
  </r>
  <r>
    <s v="R15751"/>
    <n v="1100022832354"/>
    <d v="2009-04-27T00:00:00"/>
    <d v="2008-08-22T00:00:00"/>
    <n v="1"/>
    <n v="-202128.1"/>
    <d v="2008-07-14T00:00:00"/>
    <d v="2008-08-21T00:00:00"/>
    <n v="38"/>
    <s v="_B"/>
    <x v="0"/>
    <n v="-21043.473424657535"/>
    <n v="200808"/>
    <n v="2008"/>
    <n v="8"/>
    <x v="3"/>
    <x v="0"/>
    <x v="1"/>
  </r>
  <r>
    <s v="D12478"/>
    <n v="1100000526026"/>
    <d v="2009-04-28T00:00:00"/>
    <d v="2008-07-19T00:00:00"/>
    <n v="1233"/>
    <n v="-142400.79999999999"/>
    <d v="2008-05-19T00:00:00"/>
    <d v="2008-07-18T00:00:00"/>
    <n v="60"/>
    <s v="_B"/>
    <x v="0"/>
    <n v="-23408.350684931505"/>
    <n v="200807"/>
    <n v="2008"/>
    <n v="7"/>
    <x v="3"/>
    <x v="0"/>
    <x v="1"/>
  </r>
  <r>
    <s v="D12478"/>
    <n v="1100000526026"/>
    <d v="2009-04-28T00:00:00"/>
    <d v="2008-07-19T00:00:00"/>
    <n v="1234"/>
    <n v="12580.6"/>
    <d v="2008-05-19T00:00:00"/>
    <d v="2008-07-18T00:00:00"/>
    <n v="60"/>
    <s v="_B"/>
    <x v="0"/>
    <n v="2068.0438356164386"/>
    <n v="200807"/>
    <n v="2008"/>
    <n v="7"/>
    <x v="3"/>
    <x v="0"/>
    <x v="1"/>
  </r>
  <r>
    <s v="D12478"/>
    <n v="1100002831940"/>
    <d v="2009-04-28T00:00:00"/>
    <d v="2008-04-18T00:00:00"/>
    <n v="1233"/>
    <n v="233808.8"/>
    <d v="2008-03-20T00:00:00"/>
    <d v="2008-04-17T00:00:00"/>
    <n v="28"/>
    <s v="_B"/>
    <x v="0"/>
    <n v="17936.017534246577"/>
    <n v="200804"/>
    <n v="2008"/>
    <n v="4"/>
    <x v="3"/>
    <x v="0"/>
    <x v="1"/>
  </r>
  <r>
    <s v="D12478"/>
    <n v="1100002831940"/>
    <d v="2009-04-28T00:00:00"/>
    <d v="2008-04-18T00:00:00"/>
    <n v="1234"/>
    <n v="-174862.3"/>
    <d v="2008-03-20T00:00:00"/>
    <d v="2008-04-17T00:00:00"/>
    <n v="28"/>
    <s v="_B"/>
    <x v="0"/>
    <n v="-13414.094246575341"/>
    <n v="200804"/>
    <n v="2008"/>
    <n v="4"/>
    <x v="3"/>
    <x v="0"/>
    <x v="1"/>
  </r>
  <r>
    <s v="D12478"/>
    <n v="1100004832500"/>
    <d v="2009-04-28T00:00:00"/>
    <d v="2008-09-01T00:00:00"/>
    <n v="1"/>
    <n v="-216267.5"/>
    <d v="2008-08-17T00:00:00"/>
    <d v="2008-08-31T00:00:00"/>
    <n v="14"/>
    <s v="_B"/>
    <x v="0"/>
    <n v="-8295.1917808219187"/>
    <n v="200809"/>
    <n v="2008"/>
    <n v="9"/>
    <x v="3"/>
    <x v="0"/>
    <x v="1"/>
  </r>
  <r>
    <s v="A19811"/>
    <n v="1100008336491"/>
    <d v="2009-04-28T00:00:00"/>
    <d v="2008-06-04T00:00:00"/>
    <n v="1233"/>
    <n v="-983458.5"/>
    <d v="2008-05-27T00:00:00"/>
    <d v="2008-06-03T00:00:00"/>
    <n v="7"/>
    <s v="_B"/>
    <x v="0"/>
    <n v="-18860.847945205478"/>
    <n v="200806"/>
    <n v="2008"/>
    <n v="6"/>
    <x v="3"/>
    <x v="0"/>
    <x v="1"/>
  </r>
  <r>
    <s v="A19811"/>
    <n v="1100008336491"/>
    <d v="2009-04-28T00:00:00"/>
    <d v="2008-06-04T00:00:00"/>
    <n v="1234"/>
    <n v="-607067.69999999995"/>
    <d v="2008-05-27T00:00:00"/>
    <d v="2008-06-03T00:00:00"/>
    <n v="7"/>
    <s v="_B"/>
    <x v="0"/>
    <n v="-11642.394246575341"/>
    <n v="200806"/>
    <n v="2008"/>
    <n v="6"/>
    <x v="3"/>
    <x v="0"/>
    <x v="1"/>
  </r>
  <r>
    <s v="A19811"/>
    <n v="1100008352768"/>
    <d v="2009-04-28T00:00:00"/>
    <d v="2008-10-22T00:00:00"/>
    <n v="43"/>
    <n v="-165226"/>
    <d v="2008-09-16T00:00:00"/>
    <d v="2008-10-21T00:00:00"/>
    <n v="35"/>
    <s v="_B"/>
    <x v="0"/>
    <n v="-15843.589041095891"/>
    <n v="200810"/>
    <n v="2008"/>
    <n v="10"/>
    <x v="3"/>
    <x v="0"/>
    <x v="1"/>
  </r>
  <r>
    <s v="A19811"/>
    <n v="1100008352768"/>
    <d v="2009-04-28T00:00:00"/>
    <d v="2008-10-22T00:00:00"/>
    <n v="210"/>
    <n v="-256283.2"/>
    <d v="2008-09-16T00:00:00"/>
    <d v="2008-10-21T00:00:00"/>
    <n v="35"/>
    <s v="_B"/>
    <x v="0"/>
    <n v="-24575.101369863012"/>
    <n v="200810"/>
    <n v="2008"/>
    <n v="10"/>
    <x v="3"/>
    <x v="0"/>
    <x v="1"/>
  </r>
  <r>
    <s v="R15751"/>
    <n v="1100009206029"/>
    <d v="2009-04-28T00:00:00"/>
    <d v="2008-04-08T00:00:00"/>
    <n v="1"/>
    <n v="-72043.7"/>
    <d v="2008-03-15T00:00:00"/>
    <d v="2008-04-07T00:00:00"/>
    <n v="23"/>
    <s v="_B"/>
    <x v="0"/>
    <n v="-4539.74"/>
    <n v="200804"/>
    <n v="2008"/>
    <n v="4"/>
    <x v="3"/>
    <x v="0"/>
    <x v="1"/>
  </r>
  <r>
    <s v="A19811"/>
    <n v="1100013921130"/>
    <d v="2009-04-28T00:00:00"/>
    <d v="2008-05-29T00:00:00"/>
    <n v="1"/>
    <n v="-882315"/>
    <d v="2008-05-19T00:00:00"/>
    <d v="2008-05-28T00:00:00"/>
    <n v="9"/>
    <s v="_B"/>
    <x v="0"/>
    <n v="-21755.712328767124"/>
    <n v="200805"/>
    <n v="2008"/>
    <n v="5"/>
    <x v="3"/>
    <x v="0"/>
    <x v="1"/>
  </r>
  <r>
    <s v="D12478"/>
    <n v="1100024632901"/>
    <d v="2009-04-28T00:00:00"/>
    <d v="2008-03-26T00:00:00"/>
    <n v="1"/>
    <n v="-2788486.2"/>
    <d v="2008-03-20T00:00:00"/>
    <d v="2008-03-25T00:00:00"/>
    <n v="5"/>
    <s v="_B"/>
    <x v="0"/>
    <n v="-38198.441095890412"/>
    <n v="200803"/>
    <n v="2008"/>
    <n v="3"/>
    <x v="3"/>
    <x v="0"/>
    <x v="1"/>
  </r>
  <r>
    <s v="A19811"/>
    <n v="1100025293245"/>
    <d v="2009-04-28T00:00:00"/>
    <d v="2008-07-15T00:00:00"/>
    <n v="43"/>
    <n v="-146291.5"/>
    <d v="2008-05-17T00:00:00"/>
    <d v="2008-07-14T00:00:00"/>
    <n v="58"/>
    <s v="_B"/>
    <x v="0"/>
    <n v="-23246.320547945204"/>
    <n v="200807"/>
    <n v="2008"/>
    <n v="7"/>
    <x v="3"/>
    <x v="0"/>
    <x v="1"/>
  </r>
  <r>
    <s v="A19811"/>
    <n v="1100025293245"/>
    <d v="2009-04-28T00:00:00"/>
    <d v="2008-07-15T00:00:00"/>
    <n v="210"/>
    <n v="-58669.8"/>
    <d v="2008-05-17T00:00:00"/>
    <d v="2008-07-14T00:00:00"/>
    <n v="58"/>
    <s v="_B"/>
    <x v="0"/>
    <n v="-9322.8723287671237"/>
    <n v="200807"/>
    <n v="2008"/>
    <n v="7"/>
    <x v="3"/>
    <x v="0"/>
    <x v="1"/>
  </r>
  <r>
    <s v="A19811"/>
    <n v="1100025571240"/>
    <d v="2009-04-28T00:00:00"/>
    <d v="2008-05-22T00:00:00"/>
    <n v="1244"/>
    <n v="-114067.4"/>
    <d v="2008-03-19T00:00:00"/>
    <d v="2008-05-21T00:00:00"/>
    <n v="63"/>
    <s v="_B"/>
    <x v="0"/>
    <n v="-19688.345753424659"/>
    <n v="200805"/>
    <n v="2008"/>
    <n v="5"/>
    <x v="3"/>
    <x v="0"/>
    <x v="1"/>
  </r>
  <r>
    <s v="A19811"/>
    <n v="1100025571240"/>
    <d v="2009-04-28T00:00:00"/>
    <d v="2008-05-22T00:00:00"/>
    <n v="1245"/>
    <n v="-20451.900000000001"/>
    <d v="2008-03-19T00:00:00"/>
    <d v="2008-05-21T00:00:00"/>
    <n v="63"/>
    <s v="_B"/>
    <x v="0"/>
    <n v="-3530.05397260274"/>
    <n v="200805"/>
    <n v="2008"/>
    <n v="5"/>
    <x v="3"/>
    <x v="0"/>
    <x v="1"/>
  </r>
  <r>
    <s v="R15751"/>
    <n v="1100008647517"/>
    <d v="2009-04-29T00:00:00"/>
    <d v="2008-08-08T00:00:00"/>
    <n v="43"/>
    <n v="31202.400000000001"/>
    <d v="2007-11-12T00:00:00"/>
    <d v="2008-08-07T00:00:00"/>
    <n v="269"/>
    <s v="_B"/>
    <x v="0"/>
    <n v="22995.741369863012"/>
    <n v="200808"/>
    <n v="2008"/>
    <n v="8"/>
    <x v="3"/>
    <x v="0"/>
    <x v="1"/>
  </r>
  <r>
    <s v="R15751"/>
    <n v="1100008647517"/>
    <d v="2009-04-29T00:00:00"/>
    <d v="2008-08-08T00:00:00"/>
    <n v="210"/>
    <n v="-22102.5"/>
    <d v="2007-11-12T00:00:00"/>
    <d v="2008-08-07T00:00:00"/>
    <n v="269"/>
    <s v="_B"/>
    <x v="0"/>
    <n v="-16289.239726027397"/>
    <n v="200808"/>
    <n v="2008"/>
    <n v="8"/>
    <x v="3"/>
    <x v="0"/>
    <x v="1"/>
  </r>
  <r>
    <s v="D12478"/>
    <n v="1100040531656"/>
    <d v="2009-04-29T00:00:00"/>
    <d v="2008-09-03T00:00:00"/>
    <n v="1"/>
    <n v="-47814.9"/>
    <d v="2008-03-21T00:00:00"/>
    <d v="2008-09-02T00:00:00"/>
    <n v="165"/>
    <s v="_B"/>
    <x v="0"/>
    <n v="-21614.954794520549"/>
    <n v="200809"/>
    <n v="2008"/>
    <n v="9"/>
    <x v="3"/>
    <x v="0"/>
    <x v="1"/>
  </r>
  <r>
    <s v="C9248"/>
    <n v="1100006010562"/>
    <d v="2009-04-30T00:00:00"/>
    <d v="2008-07-08T00:00:00"/>
    <n v="1"/>
    <n v="-149030.79999999999"/>
    <d v="2008-07-02T00:00:00"/>
    <d v="2008-07-07T00:00:00"/>
    <n v="5"/>
    <s v="_B"/>
    <x v="0"/>
    <n v="-2041.5178082191778"/>
    <n v="200807"/>
    <n v="2008"/>
    <n v="7"/>
    <x v="3"/>
    <x v="0"/>
    <x v="1"/>
  </r>
  <r>
    <s v="D12478"/>
    <n v="1100006713879"/>
    <d v="2009-04-30T00:00:00"/>
    <d v="2009-03-13T00:00:00"/>
    <n v="43"/>
    <n v="-24648.9"/>
    <d v="2008-10-28T00:00:00"/>
    <d v="2009-03-12T00:00:00"/>
    <n v="135"/>
    <s v="_B"/>
    <x v="0"/>
    <n v="-9116.7164383561649"/>
    <n v="200903"/>
    <n v="2009"/>
    <n v="3"/>
    <x v="3"/>
    <x v="0"/>
    <x v="1"/>
  </r>
  <r>
    <s v="D12478"/>
    <n v="1100006713879"/>
    <d v="2009-04-30T00:00:00"/>
    <d v="2009-03-13T00:00:00"/>
    <n v="210"/>
    <n v="215.6"/>
    <d v="2008-10-28T00:00:00"/>
    <d v="2009-03-12T00:00:00"/>
    <n v="135"/>
    <s v="_B"/>
    <x v="0"/>
    <n v="79.742465753424653"/>
    <n v="200903"/>
    <n v="2009"/>
    <n v="3"/>
    <x v="3"/>
    <x v="0"/>
    <x v="1"/>
  </r>
  <r>
    <s v="A19811"/>
    <n v="1100008355077"/>
    <d v="2009-04-30T00:00:00"/>
    <d v="2008-09-10T00:00:00"/>
    <n v="1"/>
    <n v="-516753.2"/>
    <d v="2008-08-25T00:00:00"/>
    <d v="2008-09-09T00:00:00"/>
    <n v="15"/>
    <s v="_B"/>
    <x v="0"/>
    <n v="-21236.43287671233"/>
    <n v="200809"/>
    <n v="2008"/>
    <n v="9"/>
    <x v="3"/>
    <x v="0"/>
    <x v="1"/>
  </r>
  <r>
    <s v="A19811"/>
    <n v="1100020247068"/>
    <d v="2009-04-30T00:00:00"/>
    <d v="2008-05-27T00:00:00"/>
    <n v="43"/>
    <n v="-110550"/>
    <d v="2008-03-21T00:00:00"/>
    <d v="2008-05-26T00:00:00"/>
    <n v="66"/>
    <s v="_B"/>
    <x v="0"/>
    <n v="-19989.863013698628"/>
    <n v="200805"/>
    <n v="2008"/>
    <n v="5"/>
    <x v="3"/>
    <x v="0"/>
    <x v="1"/>
  </r>
  <r>
    <s v="A19811"/>
    <n v="1100020247068"/>
    <d v="2009-04-30T00:00:00"/>
    <d v="2008-05-27T00:00:00"/>
    <n v="210"/>
    <n v="-22855.3"/>
    <d v="2008-03-21T00:00:00"/>
    <d v="2008-05-26T00:00:00"/>
    <n v="66"/>
    <s v="_B"/>
    <x v="0"/>
    <n v="-4132.7391780821918"/>
    <n v="200805"/>
    <n v="2008"/>
    <n v="5"/>
    <x v="3"/>
    <x v="0"/>
    <x v="1"/>
  </r>
  <r>
    <s v="D12478"/>
    <n v="1100023507651"/>
    <d v="2009-04-30T00:00:00"/>
    <d v="2008-10-16T00:00:00"/>
    <n v="43"/>
    <n v="-81663"/>
    <d v="2008-07-04T00:00:00"/>
    <d v="2008-10-15T00:00:00"/>
    <n v="103"/>
    <s v="_B"/>
    <x v="0"/>
    <n v="-23044.627397260276"/>
    <n v="200810"/>
    <n v="2008"/>
    <n v="10"/>
    <x v="3"/>
    <x v="0"/>
    <x v="1"/>
  </r>
  <r>
    <s v="D12478"/>
    <n v="1100023507651"/>
    <d v="2009-04-30T00:00:00"/>
    <d v="2008-10-16T00:00:00"/>
    <n v="210"/>
    <n v="-36924.1"/>
    <d v="2008-07-04T00:00:00"/>
    <d v="2008-10-15T00:00:00"/>
    <n v="103"/>
    <s v="_B"/>
    <x v="0"/>
    <n v="-10419.677534246575"/>
    <n v="200810"/>
    <n v="2008"/>
    <n v="10"/>
    <x v="3"/>
    <x v="0"/>
    <x v="1"/>
  </r>
  <r>
    <s v="C9248"/>
    <n v="1100025133009"/>
    <d v="2009-04-30T00:00:00"/>
    <d v="2009-02-11T00:00:00"/>
    <n v="1"/>
    <n v="-45675.7"/>
    <d v="2008-11-21T00:00:00"/>
    <d v="2009-02-10T00:00:00"/>
    <n v="81"/>
    <s v="_B"/>
    <x v="0"/>
    <n v="-10136.251232876712"/>
    <n v="200902"/>
    <n v="2009"/>
    <n v="2"/>
    <x v="3"/>
    <x v="0"/>
    <x v="1"/>
  </r>
  <r>
    <s v="R15751"/>
    <n v="1413701041009"/>
    <d v="2009-05-01T00:00:00"/>
    <d v="2008-06-26T00:00:00"/>
    <n v="1"/>
    <n v="-123010.7"/>
    <d v="2008-06-03T00:00:00"/>
    <d v="2008-06-25T00:00:00"/>
    <n v="22"/>
    <s v="_E"/>
    <x v="1"/>
    <n v="-7414.3435616438355"/>
    <n v="200806"/>
    <n v="2008"/>
    <n v="6"/>
    <x v="4"/>
    <x v="0"/>
    <x v="1"/>
  </r>
  <r>
    <s v="A19811"/>
    <n v="1100001855356"/>
    <d v="2009-05-01T00:00:00"/>
    <d v="2008-05-29T00:00:00"/>
    <n v="43"/>
    <n v="-105099.8"/>
    <d v="2008-03-20T00:00:00"/>
    <d v="2008-05-28T00:00:00"/>
    <n v="69"/>
    <s v="_B"/>
    <x v="0"/>
    <n v="-19868.181369863014"/>
    <n v="200805"/>
    <n v="2008"/>
    <n v="5"/>
    <x v="4"/>
    <x v="0"/>
    <x v="1"/>
  </r>
  <r>
    <s v="A19811"/>
    <n v="1100001855356"/>
    <d v="2009-05-01T00:00:00"/>
    <d v="2008-05-29T00:00:00"/>
    <n v="210"/>
    <n v="-44723.7"/>
    <d v="2008-03-20T00:00:00"/>
    <d v="2008-05-28T00:00:00"/>
    <n v="69"/>
    <s v="_B"/>
    <x v="0"/>
    <n v="-8454.6172602739716"/>
    <n v="200805"/>
    <n v="2008"/>
    <n v="5"/>
    <x v="4"/>
    <x v="0"/>
    <x v="1"/>
  </r>
  <r>
    <s v="A19811"/>
    <n v="1100002247349"/>
    <d v="2009-05-01T00:00:00"/>
    <d v="2008-10-08T00:00:00"/>
    <n v="1233"/>
    <n v="-179967"/>
    <d v="2008-09-13T00:00:00"/>
    <d v="2008-10-07T00:00:00"/>
    <n v="24"/>
    <s v="_B"/>
    <x v="0"/>
    <n v="-11833.446575342465"/>
    <n v="200810"/>
    <n v="2008"/>
    <n v="10"/>
    <x v="4"/>
    <x v="0"/>
    <x v="1"/>
  </r>
  <r>
    <s v="A19811"/>
    <n v="1100002247349"/>
    <d v="2009-05-01T00:00:00"/>
    <d v="2008-10-08T00:00:00"/>
    <n v="1234"/>
    <n v="-390894.4"/>
    <d v="2008-09-13T00:00:00"/>
    <d v="2008-10-07T00:00:00"/>
    <n v="24"/>
    <s v="_B"/>
    <x v="0"/>
    <n v="-25702.645479452054"/>
    <n v="200810"/>
    <n v="2008"/>
    <n v="10"/>
    <x v="4"/>
    <x v="0"/>
    <x v="1"/>
  </r>
  <r>
    <s v="A19811"/>
    <n v="1100008492224"/>
    <d v="2009-05-01T00:00:00"/>
    <d v="2008-09-23T00:00:00"/>
    <n v="1"/>
    <n v="-295585.40000000002"/>
    <d v="2008-09-10T00:00:00"/>
    <d v="2008-09-22T00:00:00"/>
    <n v="12"/>
    <s v="_B"/>
    <x v="0"/>
    <n v="-9717.8761643835624"/>
    <n v="200809"/>
    <n v="2008"/>
    <n v="9"/>
    <x v="4"/>
    <x v="0"/>
    <x v="1"/>
  </r>
  <r>
    <s v="A19811"/>
    <n v="1100008733510"/>
    <d v="2009-05-01T00:00:00"/>
    <d v="2008-05-17T00:00:00"/>
    <n v="43"/>
    <n v="-128670.5"/>
    <d v="2008-03-22T00:00:00"/>
    <d v="2008-05-16T00:00:00"/>
    <n v="55"/>
    <s v="_B"/>
    <x v="0"/>
    <n v="-19388.705479452055"/>
    <n v="200805"/>
    <n v="2008"/>
    <n v="5"/>
    <x v="4"/>
    <x v="0"/>
    <x v="1"/>
  </r>
  <r>
    <s v="A19811"/>
    <n v="1100008733510"/>
    <d v="2009-05-01T00:00:00"/>
    <d v="2008-05-17T00:00:00"/>
    <n v="210"/>
    <n v="-21388.799999999999"/>
    <d v="2008-03-22T00:00:00"/>
    <d v="2008-05-16T00:00:00"/>
    <n v="55"/>
    <s v="_B"/>
    <x v="0"/>
    <n v="-3222.9698630136986"/>
    <n v="200805"/>
    <n v="2008"/>
    <n v="5"/>
    <x v="4"/>
    <x v="0"/>
    <x v="1"/>
  </r>
  <r>
    <s v="A19811"/>
    <n v="1100009576540"/>
    <d v="2009-05-01T00:00:00"/>
    <d v="2008-06-22T00:00:00"/>
    <n v="1"/>
    <n v="-250908.79999999999"/>
    <d v="2008-05-23T00:00:00"/>
    <d v="2008-06-21T00:00:00"/>
    <n v="29"/>
    <s v="_B"/>
    <x v="0"/>
    <n v="-19935.219726027397"/>
    <n v="200806"/>
    <n v="2008"/>
    <n v="6"/>
    <x v="4"/>
    <x v="0"/>
    <x v="1"/>
  </r>
  <r>
    <s v="A19811"/>
    <n v="1100011862244"/>
    <d v="2009-05-01T00:00:00"/>
    <d v="2008-06-14T00:00:00"/>
    <n v="43"/>
    <n v="-414604.4"/>
    <d v="2008-05-24T00:00:00"/>
    <d v="2008-06-13T00:00:00"/>
    <n v="20"/>
    <s v="_B"/>
    <x v="0"/>
    <n v="-22718.049315068492"/>
    <n v="200806"/>
    <n v="2008"/>
    <n v="6"/>
    <x v="4"/>
    <x v="0"/>
    <x v="1"/>
  </r>
  <r>
    <s v="A19811"/>
    <n v="1100011862244"/>
    <d v="2009-05-01T00:00:00"/>
    <d v="2008-06-14T00:00:00"/>
    <n v="210"/>
    <n v="14344.3"/>
    <d v="2008-05-24T00:00:00"/>
    <d v="2008-06-13T00:00:00"/>
    <n v="20"/>
    <s v="_B"/>
    <x v="0"/>
    <n v="785.98904109589046"/>
    <n v="200806"/>
    <n v="2008"/>
    <n v="6"/>
    <x v="4"/>
    <x v="0"/>
    <x v="1"/>
  </r>
  <r>
    <s v="A19811"/>
    <n v="1100014990515"/>
    <d v="2009-05-01T00:00:00"/>
    <d v="2008-06-30T00:00:00"/>
    <n v="1"/>
    <n v="-123805.5"/>
    <d v="2008-06-29T00:00:00"/>
    <d v="2008-06-29T00:00:00"/>
    <n v="0"/>
    <s v="_B"/>
    <x v="0"/>
    <n v="0"/>
    <n v="200806"/>
    <n v="2008"/>
    <n v="6"/>
    <x v="4"/>
    <x v="0"/>
    <x v="1"/>
  </r>
  <r>
    <s v="A19811"/>
    <n v="1100015701337"/>
    <d v="2009-05-01T00:00:00"/>
    <d v="2008-09-10T00:00:00"/>
    <n v="43"/>
    <n v="-183401.3"/>
    <d v="2008-07-29T00:00:00"/>
    <d v="2008-09-09T00:00:00"/>
    <n v="42"/>
    <s v="_B"/>
    <x v="0"/>
    <n v="-21103.711232876711"/>
    <n v="200809"/>
    <n v="2008"/>
    <n v="9"/>
    <x v="4"/>
    <x v="0"/>
    <x v="1"/>
  </r>
  <r>
    <s v="A19811"/>
    <n v="1100015701337"/>
    <d v="2009-05-01T00:00:00"/>
    <d v="2008-09-10T00:00:00"/>
    <n v="210"/>
    <n v="0"/>
    <d v="2008-07-29T00:00:00"/>
    <d v="2008-09-09T00:00:00"/>
    <n v="42"/>
    <s v="_B"/>
    <x v="0"/>
    <n v="0"/>
    <n v="200809"/>
    <n v="2008"/>
    <n v="9"/>
    <x v="4"/>
    <x v="0"/>
    <x v="1"/>
  </r>
  <r>
    <s v="A19811"/>
    <n v="1100020941901"/>
    <d v="2009-05-01T00:00:00"/>
    <d v="2008-06-04T00:00:00"/>
    <n v="43"/>
    <n v="-37367.4"/>
    <d v="2008-05-17T00:00:00"/>
    <d v="2008-06-03T00:00:00"/>
    <n v="17"/>
    <s v="_B"/>
    <x v="0"/>
    <n v="-1740.3994520547944"/>
    <n v="200806"/>
    <n v="2008"/>
    <n v="6"/>
    <x v="4"/>
    <x v="0"/>
    <x v="1"/>
  </r>
  <r>
    <s v="A19811"/>
    <n v="1100020941901"/>
    <d v="2009-05-01T00:00:00"/>
    <d v="2008-06-04T00:00:00"/>
    <n v="210"/>
    <n v="-556266.4"/>
    <d v="2008-05-17T00:00:00"/>
    <d v="2008-06-03T00:00:00"/>
    <n v="17"/>
    <s v="_B"/>
    <x v="0"/>
    <n v="-25908.298082191781"/>
    <n v="200806"/>
    <n v="2008"/>
    <n v="6"/>
    <x v="4"/>
    <x v="0"/>
    <x v="1"/>
  </r>
  <r>
    <s v="A19811"/>
    <n v="1100022258415"/>
    <d v="2009-05-01T00:00:00"/>
    <d v="2008-06-04T00:00:00"/>
    <n v="43"/>
    <n v="-65507.8"/>
    <d v="2008-04-28T00:00:00"/>
    <d v="2008-06-03T00:00:00"/>
    <n v="36"/>
    <s v="_B"/>
    <x v="0"/>
    <n v="-6461.043287671233"/>
    <n v="200806"/>
    <n v="2008"/>
    <n v="6"/>
    <x v="4"/>
    <x v="0"/>
    <x v="1"/>
  </r>
  <r>
    <s v="A19811"/>
    <n v="1100022258415"/>
    <d v="2009-05-01T00:00:00"/>
    <d v="2008-06-04T00:00:00"/>
    <n v="210"/>
    <n v="-226103.5"/>
    <d v="2008-04-28T00:00:00"/>
    <d v="2008-06-03T00:00:00"/>
    <n v="36"/>
    <s v="_B"/>
    <x v="0"/>
    <n v="-22300.61917808219"/>
    <n v="200806"/>
    <n v="2008"/>
    <n v="6"/>
    <x v="4"/>
    <x v="0"/>
    <x v="1"/>
  </r>
  <r>
    <s v="A19811"/>
    <n v="1100022820359"/>
    <d v="2009-05-01T00:00:00"/>
    <d v="2008-06-07T00:00:00"/>
    <n v="1"/>
    <n v="-1108742.3"/>
    <d v="2008-05-23T00:00:00"/>
    <d v="2008-06-06T00:00:00"/>
    <n v="14"/>
    <s v="_B"/>
    <x v="0"/>
    <n v="-42527.101917808221"/>
    <n v="200806"/>
    <n v="2008"/>
    <n v="6"/>
    <x v="4"/>
    <x v="0"/>
    <x v="1"/>
  </r>
  <r>
    <s v="A19811"/>
    <n v="1100023361220"/>
    <d v="2009-05-01T00:00:00"/>
    <d v="2008-08-12T00:00:00"/>
    <n v="1"/>
    <n v="-152916.9"/>
    <d v="2008-07-03T00:00:00"/>
    <d v="2008-08-11T00:00:00"/>
    <n v="39"/>
    <s v="_B"/>
    <x v="0"/>
    <n v="-16339.066027397261"/>
    <n v="200808"/>
    <n v="2008"/>
    <n v="8"/>
    <x v="4"/>
    <x v="0"/>
    <x v="1"/>
  </r>
  <r>
    <s v="A19811"/>
    <n v="1100770129128"/>
    <d v="2009-05-01T00:00:00"/>
    <d v="2008-06-15T00:00:00"/>
    <n v="1233"/>
    <n v="-394548.5"/>
    <d v="2008-05-24T00:00:00"/>
    <d v="2008-06-14T00:00:00"/>
    <n v="21"/>
    <s v="_B"/>
    <x v="0"/>
    <n v="-22700.050684931506"/>
    <n v="200806"/>
    <n v="2008"/>
    <n v="6"/>
    <x v="4"/>
    <x v="0"/>
    <x v="1"/>
  </r>
  <r>
    <s v="A19811"/>
    <n v="1100770129128"/>
    <d v="2009-05-01T00:00:00"/>
    <d v="2008-06-15T00:00:00"/>
    <n v="1234"/>
    <n v="28631.4"/>
    <d v="2008-05-24T00:00:00"/>
    <d v="2008-06-14T00:00:00"/>
    <n v="21"/>
    <s v="_B"/>
    <x v="0"/>
    <n v="1647.2860273972601"/>
    <n v="200806"/>
    <n v="2008"/>
    <n v="6"/>
    <x v="4"/>
    <x v="0"/>
    <x v="1"/>
  </r>
  <r>
    <s v="A19811"/>
    <n v="1160000452960"/>
    <d v="2009-05-01T00:00:00"/>
    <d v="2008-10-22T00:00:00"/>
    <n v="1"/>
    <n v="-73810"/>
    <d v="2008-09-29T00:00:00"/>
    <d v="2008-10-21T00:00:00"/>
    <n v="22"/>
    <s v="_B"/>
    <x v="0"/>
    <n v="-4448.821917808219"/>
    <n v="200810"/>
    <n v="2008"/>
    <n v="10"/>
    <x v="4"/>
    <x v="0"/>
    <x v="1"/>
  </r>
  <r>
    <s v="C9248"/>
    <n v="1100005691114"/>
    <d v="2009-05-02T00:00:00"/>
    <d v="2009-04-22T00:00:00"/>
    <n v="1233"/>
    <n v="-4720.5"/>
    <d v="2008-03-10T00:00:00"/>
    <d v="2009-04-21T00:00:00"/>
    <n v="407"/>
    <s v="_B"/>
    <x v="0"/>
    <n v="-5263.6808219178083"/>
    <n v="200904"/>
    <n v="2009"/>
    <n v="4"/>
    <x v="4"/>
    <x v="1"/>
    <x v="1"/>
  </r>
  <r>
    <s v="C9248"/>
    <n v="1100005691114"/>
    <d v="2009-05-02T00:00:00"/>
    <d v="2009-04-22T00:00:00"/>
    <n v="1234"/>
    <n v="91.3"/>
    <d v="2008-03-10T00:00:00"/>
    <d v="2009-04-21T00:00:00"/>
    <n v="407"/>
    <s v="_B"/>
    <x v="0"/>
    <n v="101.80575342465754"/>
    <n v="200904"/>
    <n v="2009"/>
    <n v="4"/>
    <x v="4"/>
    <x v="1"/>
    <x v="1"/>
  </r>
  <r>
    <s v="C9248"/>
    <n v="1100013009083"/>
    <d v="2009-05-02T00:00:00"/>
    <d v="2009-04-29T00:00:00"/>
    <n v="43"/>
    <n v="-97761.7"/>
    <d v="2008-11-04T00:00:00"/>
    <d v="2009-04-28T00:00:00"/>
    <n v="175"/>
    <s v="_B"/>
    <x v="0"/>
    <n v="-46872.047945205479"/>
    <n v="200904"/>
    <n v="2009"/>
    <n v="4"/>
    <x v="4"/>
    <x v="1"/>
    <x v="1"/>
  </r>
  <r>
    <s v="C9248"/>
    <n v="1100013009083"/>
    <d v="2009-05-02T00:00:00"/>
    <d v="2009-04-29T00:00:00"/>
    <n v="210"/>
    <n v="-15892.4"/>
    <d v="2008-11-04T00:00:00"/>
    <d v="2009-04-28T00:00:00"/>
    <n v="175"/>
    <s v="_B"/>
    <x v="0"/>
    <n v="-7619.6438356164381"/>
    <n v="200904"/>
    <n v="2009"/>
    <n v="4"/>
    <x v="4"/>
    <x v="1"/>
    <x v="1"/>
  </r>
  <r>
    <s v="A19811"/>
    <n v="1100025493656"/>
    <d v="2009-05-02T00:00:00"/>
    <d v="2008-05-04T00:00:00"/>
    <n v="44"/>
    <n v="-6686225.5999999996"/>
    <d v="2008-04-23T00:00:00"/>
    <d v="2008-05-03T00:00:00"/>
    <n v="10"/>
    <s v="_B"/>
    <x v="0"/>
    <n v="-183184.26301369863"/>
    <n v="200805"/>
    <n v="2008"/>
    <n v="5"/>
    <x v="4"/>
    <x v="0"/>
    <x v="1"/>
  </r>
  <r>
    <s v="A19811"/>
    <n v="1100025493656"/>
    <d v="2009-05-02T00:00:00"/>
    <d v="2008-05-04T00:00:00"/>
    <n v="208"/>
    <n v="-127341.8"/>
    <d v="2008-04-23T00:00:00"/>
    <d v="2008-05-03T00:00:00"/>
    <n v="10"/>
    <s v="_B"/>
    <x v="0"/>
    <n v="-3488.8164383561643"/>
    <n v="200805"/>
    <n v="2008"/>
    <n v="5"/>
    <x v="4"/>
    <x v="0"/>
    <x v="1"/>
  </r>
  <r>
    <s v="C9248"/>
    <n v="1100050124819"/>
    <d v="2009-05-02T00:00:00"/>
    <d v="2008-11-15T00:00:00"/>
    <n v="1206"/>
    <n v="3346"/>
    <d v="2008-08-20T00:00:00"/>
    <d v="2008-11-14T00:00:00"/>
    <n v="86"/>
    <s v="_B"/>
    <x v="0"/>
    <n v="788.37260273972606"/>
    <n v="200811"/>
    <n v="2008"/>
    <n v="11"/>
    <x v="4"/>
    <x v="0"/>
    <x v="1"/>
  </r>
  <r>
    <s v="C9248"/>
    <n v="1100050124819"/>
    <d v="2009-05-02T00:00:00"/>
    <d v="2008-11-15T00:00:00"/>
    <n v="1207"/>
    <n v="3375"/>
    <d v="2008-08-20T00:00:00"/>
    <d v="2008-11-14T00:00:00"/>
    <n v="86"/>
    <s v="_B"/>
    <x v="0"/>
    <n v="795.20547945205476"/>
    <n v="200811"/>
    <n v="2008"/>
    <n v="11"/>
    <x v="4"/>
    <x v="0"/>
    <x v="1"/>
  </r>
  <r>
    <s v="A21679"/>
    <n v="1100000689148"/>
    <d v="2009-05-05T00:00:00"/>
    <d v="2008-07-23T00:00:00"/>
    <n v="43"/>
    <n v="15293.5"/>
    <d v="2008-05-01T00:00:00"/>
    <d v="2008-07-22T00:00:00"/>
    <n v="82"/>
    <s v="_B"/>
    <x v="0"/>
    <n v="3435.7999999999997"/>
    <n v="200807"/>
    <n v="2008"/>
    <n v="7"/>
    <x v="4"/>
    <x v="0"/>
    <x v="1"/>
  </r>
  <r>
    <s v="A21679"/>
    <n v="1100000689148"/>
    <d v="2009-05-05T00:00:00"/>
    <d v="2008-07-23T00:00:00"/>
    <n v="210"/>
    <n v="-11673.3"/>
    <d v="2008-05-01T00:00:00"/>
    <d v="2008-07-22T00:00:00"/>
    <n v="82"/>
    <s v="_B"/>
    <x v="0"/>
    <n v="-2622.4947945205477"/>
    <n v="200807"/>
    <n v="2008"/>
    <n v="7"/>
    <x v="4"/>
    <x v="0"/>
    <x v="1"/>
  </r>
  <r>
    <s v="D12478"/>
    <n v="1100002759569"/>
    <d v="2009-05-05T00:00:00"/>
    <d v="2009-02-02T00:00:00"/>
    <n v="172"/>
    <n v="-57409.8"/>
    <d v="2008-12-22T00:00:00"/>
    <d v="2009-02-01T00:00:00"/>
    <n v="41"/>
    <s v="_B"/>
    <x v="0"/>
    <n v="-6448.772054794521"/>
    <n v="200902"/>
    <n v="2009"/>
    <n v="2"/>
    <x v="4"/>
    <x v="0"/>
    <x v="1"/>
  </r>
  <r>
    <s v="D12478"/>
    <n v="1100003671019"/>
    <d v="2009-05-05T00:00:00"/>
    <d v="2009-03-23T00:00:00"/>
    <n v="1"/>
    <n v="-79542"/>
    <d v="2009-01-09T00:00:00"/>
    <d v="2009-03-22T00:00:00"/>
    <n v="72"/>
    <s v="_B"/>
    <x v="0"/>
    <n v="-15690.476712328767"/>
    <n v="200903"/>
    <n v="2009"/>
    <n v="3"/>
    <x v="4"/>
    <x v="0"/>
    <x v="1"/>
  </r>
  <r>
    <s v="A19811"/>
    <n v="1100004508660"/>
    <d v="2009-05-05T00:00:00"/>
    <d v="2008-05-18T00:00:00"/>
    <n v="1"/>
    <n v="-149736"/>
    <d v="2008-03-27T00:00:00"/>
    <d v="2008-05-17T00:00:00"/>
    <n v="51"/>
    <s v="_B"/>
    <x v="0"/>
    <n v="-20922.016438356164"/>
    <n v="200805"/>
    <n v="2008"/>
    <n v="5"/>
    <x v="4"/>
    <x v="0"/>
    <x v="1"/>
  </r>
  <r>
    <s v="A19811"/>
    <n v="1100004912421"/>
    <d v="2009-05-05T00:00:00"/>
    <d v="2008-06-27T00:00:00"/>
    <n v="43"/>
    <n v="-77039.600000000006"/>
    <d v="2008-06-16T00:00:00"/>
    <d v="2008-06-26T00:00:00"/>
    <n v="10"/>
    <s v="_B"/>
    <x v="0"/>
    <n v="-2110.6739726027399"/>
    <n v="200806"/>
    <n v="2008"/>
    <n v="6"/>
    <x v="4"/>
    <x v="0"/>
    <x v="1"/>
  </r>
  <r>
    <s v="A19811"/>
    <n v="1100004912421"/>
    <d v="2009-05-05T00:00:00"/>
    <d v="2008-06-27T00:00:00"/>
    <n v="210"/>
    <n v="-849760.1"/>
    <d v="2008-06-16T00:00:00"/>
    <d v="2008-06-26T00:00:00"/>
    <n v="10"/>
    <s v="_B"/>
    <x v="0"/>
    <n v="-23281.098630136985"/>
    <n v="200806"/>
    <n v="2008"/>
    <n v="6"/>
    <x v="4"/>
    <x v="0"/>
    <x v="1"/>
  </r>
  <r>
    <s v="C9248"/>
    <n v="1100005692623"/>
    <d v="2009-05-05T00:00:00"/>
    <d v="2009-04-08T00:00:00"/>
    <n v="1"/>
    <n v="2451.6999999999998"/>
    <d v="2008-06-27T00:00:00"/>
    <d v="2009-04-07T00:00:00"/>
    <n v="284"/>
    <s v="_B"/>
    <x v="0"/>
    <n v="1907.6241095890409"/>
    <n v="200904"/>
    <n v="2009"/>
    <n v="4"/>
    <x v="4"/>
    <x v="1"/>
    <x v="1"/>
  </r>
  <r>
    <s v="A19811"/>
    <n v="1100009599671"/>
    <d v="2009-05-05T00:00:00"/>
    <d v="2008-06-12T00:00:00"/>
    <n v="1233"/>
    <n v="-36638.300000000003"/>
    <d v="2008-05-04T00:00:00"/>
    <d v="2008-06-11T00:00:00"/>
    <n v="38"/>
    <s v="_B"/>
    <x v="0"/>
    <n v="-3814.3983561643836"/>
    <n v="200806"/>
    <n v="2008"/>
    <n v="6"/>
    <x v="4"/>
    <x v="0"/>
    <x v="1"/>
  </r>
  <r>
    <s v="A19811"/>
    <n v="1100009599671"/>
    <d v="2009-05-05T00:00:00"/>
    <d v="2008-06-12T00:00:00"/>
    <n v="1234"/>
    <n v="-248906"/>
    <d v="2008-05-04T00:00:00"/>
    <d v="2008-06-11T00:00:00"/>
    <n v="38"/>
    <s v="_B"/>
    <x v="0"/>
    <n v="-25913.501369863014"/>
    <n v="200806"/>
    <n v="2008"/>
    <n v="6"/>
    <x v="4"/>
    <x v="0"/>
    <x v="1"/>
  </r>
  <r>
    <s v="D12478"/>
    <n v="1100011611822"/>
    <d v="2009-05-05T00:00:00"/>
    <d v="2009-02-03T00:00:00"/>
    <n v="1"/>
    <n v="-52809.7"/>
    <d v="2008-10-21T00:00:00"/>
    <d v="2009-02-02T00:00:00"/>
    <n v="104"/>
    <s v="_B"/>
    <x v="0"/>
    <n v="-15047.147397260274"/>
    <n v="200902"/>
    <n v="2009"/>
    <n v="2"/>
    <x v="4"/>
    <x v="0"/>
    <x v="1"/>
  </r>
  <r>
    <s v="D12478"/>
    <n v="1100021231876"/>
    <d v="2009-05-05T00:00:00"/>
    <d v="2008-12-18T00:00:00"/>
    <n v="1"/>
    <n v="-49906.8"/>
    <d v="2008-08-05T00:00:00"/>
    <d v="2008-12-17T00:00:00"/>
    <n v="134"/>
    <s v="_B"/>
    <x v="0"/>
    <n v="-18321.948493150685"/>
    <n v="200812"/>
    <n v="2008"/>
    <n v="12"/>
    <x v="4"/>
    <x v="0"/>
    <x v="1"/>
  </r>
  <r>
    <s v="D12478"/>
    <n v="1100001445111"/>
    <d v="2009-05-06T00:00:00"/>
    <d v="2008-11-14T00:00:00"/>
    <n v="1"/>
    <n v="-32048.799999999999"/>
    <d v="2008-03-27T00:00:00"/>
    <d v="2008-11-13T00:00:00"/>
    <n v="231"/>
    <s v="_B"/>
    <x v="0"/>
    <n v="-20282.939178082193"/>
    <n v="200811"/>
    <n v="2008"/>
    <n v="11"/>
    <x v="4"/>
    <x v="0"/>
    <x v="1"/>
  </r>
  <r>
    <s v="A19811"/>
    <n v="1100008099109"/>
    <d v="2009-05-06T00:00:00"/>
    <d v="2008-06-13T00:00:00"/>
    <n v="1"/>
    <n v="-235851.2"/>
    <d v="2008-05-05T00:00:00"/>
    <d v="2008-06-12T00:00:00"/>
    <n v="38"/>
    <s v="_B"/>
    <x v="0"/>
    <n v="-24554.371506849315"/>
    <n v="200806"/>
    <n v="2008"/>
    <n v="6"/>
    <x v="4"/>
    <x v="0"/>
    <x v="1"/>
  </r>
  <r>
    <s v="A19811"/>
    <n v="1100009547831"/>
    <d v="2009-05-06T00:00:00"/>
    <d v="2008-05-09T00:00:00"/>
    <n v="72"/>
    <n v="-117747.9"/>
    <d v="2008-04-05T00:00:00"/>
    <d v="2008-05-08T00:00:00"/>
    <n v="33"/>
    <s v="_B"/>
    <x v="0"/>
    <n v="-10645.700547945205"/>
    <n v="200805"/>
    <n v="2008"/>
    <n v="5"/>
    <x v="4"/>
    <x v="0"/>
    <x v="1"/>
  </r>
  <r>
    <s v="A19811"/>
    <n v="1100009547831"/>
    <d v="2009-05-06T00:00:00"/>
    <d v="2008-05-09T00:00:00"/>
    <n v="184"/>
    <n v="-91101.8"/>
    <d v="2008-04-05T00:00:00"/>
    <d v="2008-05-08T00:00:00"/>
    <n v="33"/>
    <s v="_B"/>
    <x v="0"/>
    <n v="-8236.6010958904117"/>
    <n v="200805"/>
    <n v="2008"/>
    <n v="5"/>
    <x v="4"/>
    <x v="0"/>
    <x v="1"/>
  </r>
  <r>
    <s v="A19811"/>
    <n v="1100011867289"/>
    <d v="2009-05-06T00:00:00"/>
    <d v="2008-11-19T00:00:00"/>
    <n v="1"/>
    <n v="-105084.8"/>
    <d v="2008-11-07T00:00:00"/>
    <d v="2008-11-18T00:00:00"/>
    <n v="11"/>
    <s v="_B"/>
    <x v="0"/>
    <n v="-3166.939178082192"/>
    <n v="200811"/>
    <n v="2008"/>
    <n v="11"/>
    <x v="4"/>
    <x v="0"/>
    <x v="1"/>
  </r>
  <r>
    <s v="D12478"/>
    <n v="1100013009000"/>
    <d v="2009-05-06T00:00:00"/>
    <d v="2008-04-22T00:00:00"/>
    <n v="43"/>
    <n v="-8296932.2999999998"/>
    <d v="2008-04-21T00:00:00"/>
    <d v="2008-04-21T00:00:00"/>
    <n v="0"/>
    <s v="_B"/>
    <x v="0"/>
    <n v="0"/>
    <n v="200804"/>
    <n v="2008"/>
    <n v="4"/>
    <x v="4"/>
    <x v="0"/>
    <x v="1"/>
  </r>
  <r>
    <s v="D12478"/>
    <n v="1100013009000"/>
    <d v="2009-05-06T00:00:00"/>
    <d v="2008-04-22T00:00:00"/>
    <n v="210"/>
    <n v="892016.6"/>
    <d v="2008-04-21T00:00:00"/>
    <d v="2008-04-21T00:00:00"/>
    <n v="0"/>
    <s v="_B"/>
    <x v="0"/>
    <n v="0"/>
    <n v="200804"/>
    <n v="2008"/>
    <n v="4"/>
    <x v="4"/>
    <x v="0"/>
    <x v="1"/>
  </r>
  <r>
    <s v="D12478"/>
    <n v="1100015681888"/>
    <d v="2009-05-06T00:00:00"/>
    <d v="2008-10-27T00:00:00"/>
    <n v="43"/>
    <n v="25250.7"/>
    <d v="2008-03-27T00:00:00"/>
    <d v="2008-10-26T00:00:00"/>
    <n v="213"/>
    <s v="_B"/>
    <x v="0"/>
    <n v="14735.340000000002"/>
    <n v="200810"/>
    <n v="2008"/>
    <n v="10"/>
    <x v="4"/>
    <x v="0"/>
    <x v="1"/>
  </r>
  <r>
    <s v="D12478"/>
    <n v="1100015681888"/>
    <d v="2009-05-06T00:00:00"/>
    <d v="2008-10-27T00:00:00"/>
    <n v="210"/>
    <n v="-27132.6"/>
    <d v="2008-03-27T00:00:00"/>
    <d v="2008-10-26T00:00:00"/>
    <n v="213"/>
    <s v="_B"/>
    <x v="0"/>
    <n v="-15833.544657534245"/>
    <n v="200810"/>
    <n v="2008"/>
    <n v="10"/>
    <x v="4"/>
    <x v="0"/>
    <x v="1"/>
  </r>
  <r>
    <s v="D12478"/>
    <n v="1100016028121"/>
    <d v="2009-05-06T00:00:00"/>
    <d v="2008-06-08T00:00:00"/>
    <n v="1"/>
    <n v="-996972.5"/>
    <d v="2008-05-15T00:00:00"/>
    <d v="2008-06-07T00:00:00"/>
    <n v="23"/>
    <s v="_B"/>
    <x v="0"/>
    <n v="-62822.924657534248"/>
    <n v="200806"/>
    <n v="2008"/>
    <n v="6"/>
    <x v="4"/>
    <x v="0"/>
    <x v="1"/>
  </r>
  <r>
    <s v="A19811"/>
    <n v="1100023837957"/>
    <d v="2009-05-06T00:00:00"/>
    <d v="2008-06-09T00:00:00"/>
    <n v="1"/>
    <n v="-352528.2"/>
    <d v="2008-05-15T00:00:00"/>
    <d v="2008-06-08T00:00:00"/>
    <n v="24"/>
    <s v="_B"/>
    <x v="0"/>
    <n v="-23179.936438356166"/>
    <n v="200806"/>
    <n v="2008"/>
    <n v="6"/>
    <x v="4"/>
    <x v="0"/>
    <x v="1"/>
  </r>
  <r>
    <s v="A19811"/>
    <n v="1100024813673"/>
    <d v="2009-05-06T00:00:00"/>
    <d v="2008-06-01T00:00:00"/>
    <n v="1"/>
    <n v="-238768.7"/>
    <d v="2008-04-29T00:00:00"/>
    <d v="2008-05-31T00:00:00"/>
    <n v="32"/>
    <s v="_B"/>
    <x v="0"/>
    <n v="-20933.146301369863"/>
    <n v="200806"/>
    <n v="2008"/>
    <n v="6"/>
    <x v="4"/>
    <x v="0"/>
    <x v="1"/>
  </r>
  <r>
    <s v="A19811"/>
    <n v="1100025376548"/>
    <d v="2009-05-06T00:00:00"/>
    <d v="2008-09-14T00:00:00"/>
    <n v="1"/>
    <n v="-49112"/>
    <d v="2008-03-27T00:00:00"/>
    <d v="2008-09-13T00:00:00"/>
    <n v="170"/>
    <s v="_B"/>
    <x v="0"/>
    <n v="-22874.082191780821"/>
    <n v="200809"/>
    <n v="2008"/>
    <n v="9"/>
    <x v="4"/>
    <x v="0"/>
    <x v="1"/>
  </r>
  <r>
    <s v="A21679"/>
    <n v="1100003081320"/>
    <d v="2009-05-07T00:00:00"/>
    <d v="2008-06-19T00:00:00"/>
    <n v="43"/>
    <n v="-94093.4"/>
    <d v="2008-03-27T00:00:00"/>
    <d v="2008-06-18T00:00:00"/>
    <n v="83"/>
    <s v="_B"/>
    <x v="0"/>
    <n v="-21396.581369863015"/>
    <n v="200806"/>
    <n v="2008"/>
    <n v="6"/>
    <x v="4"/>
    <x v="0"/>
    <x v="1"/>
  </r>
  <r>
    <s v="A21679"/>
    <n v="1100003081320"/>
    <d v="2009-05-07T00:00:00"/>
    <d v="2008-06-19T00:00:00"/>
    <n v="210"/>
    <n v="-49373.1"/>
    <d v="2008-03-27T00:00:00"/>
    <d v="2008-06-18T00:00:00"/>
    <n v="83"/>
    <s v="_B"/>
    <x v="0"/>
    <n v="-11227.307671232877"/>
    <n v="200806"/>
    <n v="2008"/>
    <n v="6"/>
    <x v="4"/>
    <x v="0"/>
    <x v="1"/>
  </r>
  <r>
    <s v="D12478"/>
    <n v="1100004236640"/>
    <d v="2009-05-07T00:00:00"/>
    <d v="2008-05-29T00:00:00"/>
    <n v="1"/>
    <n v="-1183099.3999999999"/>
    <d v="2008-03-28T00:00:00"/>
    <d v="2008-05-28T00:00:00"/>
    <n v="61"/>
    <s v="_B"/>
    <x v="0"/>
    <n v="-197723.46136986298"/>
    <n v="200805"/>
    <n v="2008"/>
    <n v="5"/>
    <x v="4"/>
    <x v="0"/>
    <x v="1"/>
  </r>
  <r>
    <s v="A21679"/>
    <n v="1100011867039"/>
    <d v="2009-05-07T00:00:00"/>
    <d v="2008-05-17T00:00:00"/>
    <n v="1"/>
    <n v="-138589.6"/>
    <d v="2008-03-27T00:00:00"/>
    <d v="2008-05-16T00:00:00"/>
    <n v="50"/>
    <s v="_B"/>
    <x v="0"/>
    <n v="-18984.876712328769"/>
    <n v="200805"/>
    <n v="2008"/>
    <n v="5"/>
    <x v="4"/>
    <x v="0"/>
    <x v="1"/>
  </r>
  <r>
    <s v="A21679"/>
    <n v="1100013420747"/>
    <d v="2009-05-07T00:00:00"/>
    <d v="2008-06-20T00:00:00"/>
    <n v="1"/>
    <n v="-1126339"/>
    <d v="2008-06-13T00:00:00"/>
    <d v="2008-06-19T00:00:00"/>
    <n v="6"/>
    <s v="_B"/>
    <x v="0"/>
    <n v="-18515.161643835618"/>
    <n v="200806"/>
    <n v="2008"/>
    <n v="6"/>
    <x v="4"/>
    <x v="0"/>
    <x v="1"/>
  </r>
  <r>
    <s v="A21679"/>
    <n v="1100014185658"/>
    <d v="2009-05-07T00:00:00"/>
    <d v="2008-06-13T00:00:00"/>
    <n v="1"/>
    <n v="-55094.2"/>
    <d v="2008-03-27T00:00:00"/>
    <d v="2008-06-12T00:00:00"/>
    <n v="77"/>
    <s v="_B"/>
    <x v="0"/>
    <n v="-11622.612054794519"/>
    <n v="200806"/>
    <n v="2008"/>
    <n v="6"/>
    <x v="4"/>
    <x v="0"/>
    <x v="1"/>
  </r>
  <r>
    <s v="D12478"/>
    <n v="1100020221877"/>
    <d v="2009-05-07T00:00:00"/>
    <d v="2008-04-29T00:00:00"/>
    <n v="1"/>
    <n v="-215691.5"/>
    <d v="2008-03-28T00:00:00"/>
    <d v="2008-04-28T00:00:00"/>
    <n v="31"/>
    <s v="_B"/>
    <x v="0"/>
    <n v="-18319.004109589041"/>
    <n v="200804"/>
    <n v="2008"/>
    <n v="4"/>
    <x v="4"/>
    <x v="0"/>
    <x v="1"/>
  </r>
  <r>
    <s v="A21679"/>
    <n v="1100022771880"/>
    <d v="2009-05-07T00:00:00"/>
    <d v="2008-06-27T00:00:00"/>
    <n v="1"/>
    <n v="-180808.4"/>
    <d v="2008-03-27T00:00:00"/>
    <d v="2008-06-26T00:00:00"/>
    <n v="91"/>
    <s v="_B"/>
    <x v="0"/>
    <n v="-45078.258630136988"/>
    <n v="200806"/>
    <n v="2008"/>
    <n v="6"/>
    <x v="4"/>
    <x v="0"/>
    <x v="1"/>
  </r>
  <r>
    <s v="D12478"/>
    <n v="1100003714666"/>
    <d v="2009-05-08T00:00:00"/>
    <d v="2009-03-04T00:00:00"/>
    <n v="1"/>
    <n v="-51264.9"/>
    <d v="2009-02-22T00:00:00"/>
    <d v="2009-03-03T00:00:00"/>
    <n v="9"/>
    <s v="_B"/>
    <x v="0"/>
    <n v="-1264.0660273972603"/>
    <n v="200903"/>
    <n v="2009"/>
    <n v="3"/>
    <x v="4"/>
    <x v="0"/>
    <x v="1"/>
  </r>
  <r>
    <s v="A19811"/>
    <n v="1100006849640"/>
    <d v="2009-05-08T00:00:00"/>
    <d v="2008-06-13T00:00:00"/>
    <n v="25"/>
    <n v="-542780.9"/>
    <d v="2008-05-19T00:00:00"/>
    <d v="2008-06-12T00:00:00"/>
    <n v="24"/>
    <s v="_B"/>
    <x v="0"/>
    <n v="-35689.703013698629"/>
    <n v="200806"/>
    <n v="2008"/>
    <n v="6"/>
    <x v="4"/>
    <x v="0"/>
    <x v="1"/>
  </r>
  <r>
    <s v="A19811"/>
    <n v="1100007461590"/>
    <d v="2009-05-08T00:00:00"/>
    <d v="2008-09-03T00:00:00"/>
    <n v="1"/>
    <n v="-214649.60000000001"/>
    <d v="2008-08-26T00:00:00"/>
    <d v="2008-09-02T00:00:00"/>
    <n v="7"/>
    <s v="_B"/>
    <x v="0"/>
    <n v="-4116.5676712328768"/>
    <n v="200809"/>
    <n v="2008"/>
    <n v="9"/>
    <x v="4"/>
    <x v="0"/>
    <x v="1"/>
  </r>
  <r>
    <s v="C9248"/>
    <n v="1100013442820"/>
    <d v="2009-05-08T00:00:00"/>
    <d v="2009-01-04T00:00:00"/>
    <n v="1"/>
    <n v="-64601.1"/>
    <d v="2008-11-27T00:00:00"/>
    <d v="2009-01-03T00:00:00"/>
    <n v="37"/>
    <s v="_B"/>
    <x v="0"/>
    <n v="-6548.6046575342461"/>
    <n v="200901"/>
    <n v="2009"/>
    <n v="1"/>
    <x v="4"/>
    <x v="0"/>
    <x v="1"/>
  </r>
  <r>
    <s v="A19811"/>
    <n v="1100020094437"/>
    <d v="2009-05-08T00:00:00"/>
    <d v="2008-06-04T00:00:00"/>
    <n v="1"/>
    <n v="-120559.3"/>
    <d v="2008-03-29T00:00:00"/>
    <d v="2008-06-03T00:00:00"/>
    <n v="66"/>
    <s v="_B"/>
    <x v="0"/>
    <n v="-21799.763835616439"/>
    <n v="200806"/>
    <n v="2008"/>
    <n v="6"/>
    <x v="4"/>
    <x v="0"/>
    <x v="1"/>
  </r>
  <r>
    <s v="R15751"/>
    <n v="1100020928706"/>
    <d v="2009-05-08T00:00:00"/>
    <d v="2008-06-22T00:00:00"/>
    <n v="1250"/>
    <n v="5853.3"/>
    <d v="2008-05-25T00:00:00"/>
    <d v="2008-06-21T00:00:00"/>
    <n v="27"/>
    <s v="_B"/>
    <x v="0"/>
    <n v="432.9838356164384"/>
    <n v="200806"/>
    <n v="2008"/>
    <n v="6"/>
    <x v="4"/>
    <x v="0"/>
    <x v="1"/>
  </r>
  <r>
    <s v="R15751"/>
    <n v="1100020928706"/>
    <d v="2009-05-08T00:00:00"/>
    <d v="2008-06-22T00:00:00"/>
    <n v="1251"/>
    <n v="-335328.59999999998"/>
    <d v="2008-05-25T00:00:00"/>
    <d v="2008-06-21T00:00:00"/>
    <n v="27"/>
    <s v="_B"/>
    <x v="0"/>
    <n v="-24805.129315068491"/>
    <n v="200806"/>
    <n v="2008"/>
    <n v="6"/>
    <x v="4"/>
    <x v="0"/>
    <x v="1"/>
  </r>
  <r>
    <s v="C9248"/>
    <n v="1100021589280"/>
    <d v="2009-05-08T00:00:00"/>
    <d v="2009-02-19T00:00:00"/>
    <n v="1"/>
    <n v="4507"/>
    <d v="2008-11-19T00:00:00"/>
    <d v="2009-02-18T00:00:00"/>
    <n v="91"/>
    <s v="_B"/>
    <x v="0"/>
    <n v="1123.66301369863"/>
    <n v="200902"/>
    <n v="2009"/>
    <n v="2"/>
    <x v="4"/>
    <x v="0"/>
    <x v="1"/>
  </r>
  <r>
    <s v="A19811"/>
    <n v="1100023632307"/>
    <d v="2009-05-08T00:00:00"/>
    <d v="2008-08-06T00:00:00"/>
    <n v="1"/>
    <n v="-244245.5"/>
    <d v="2008-03-29T00:00:00"/>
    <d v="2008-08-05T00:00:00"/>
    <n v="129"/>
    <s v="_B"/>
    <x v="0"/>
    <n v="-86322.382191780824"/>
    <n v="200808"/>
    <n v="2008"/>
    <n v="8"/>
    <x v="4"/>
    <x v="0"/>
    <x v="1"/>
  </r>
  <r>
    <s v="C9248"/>
    <n v="1100770677754"/>
    <d v="2009-05-08T00:00:00"/>
    <d v="2008-07-01T00:00:00"/>
    <n v="44"/>
    <n v="1469714.2"/>
    <d v="2008-03-26T00:00:00"/>
    <d v="2008-06-30T00:00:00"/>
    <n v="96"/>
    <s v="_B"/>
    <x v="0"/>
    <n v="386554.96767123288"/>
    <n v="200807"/>
    <n v="2008"/>
    <n v="7"/>
    <x v="4"/>
    <x v="0"/>
    <x v="1"/>
  </r>
  <r>
    <s v="C9248"/>
    <n v="1100770677754"/>
    <d v="2009-05-08T00:00:00"/>
    <d v="2008-07-01T00:00:00"/>
    <n v="208"/>
    <n v="-650472.69999999995"/>
    <d v="2008-03-26T00:00:00"/>
    <d v="2008-06-30T00:00:00"/>
    <n v="96"/>
    <s v="_B"/>
    <x v="0"/>
    <n v="-171083.23068493151"/>
    <n v="200807"/>
    <n v="2008"/>
    <n v="7"/>
    <x v="4"/>
    <x v="0"/>
    <x v="1"/>
  </r>
  <r>
    <s v="R15751"/>
    <n v="1100021127553"/>
    <d v="2009-05-09T00:00:00"/>
    <d v="2008-07-03T00:00:00"/>
    <n v="1"/>
    <n v="-136983.4"/>
    <d v="2008-05-29T00:00:00"/>
    <d v="2008-07-02T00:00:00"/>
    <n v="34"/>
    <s v="_B"/>
    <x v="0"/>
    <n v="-12760.097534246574"/>
    <n v="200807"/>
    <n v="2008"/>
    <n v="7"/>
    <x v="4"/>
    <x v="0"/>
    <x v="1"/>
  </r>
  <r>
    <s v="R15751"/>
    <n v="1100770420310"/>
    <d v="2009-05-09T00:00:00"/>
    <d v="2008-07-14T00:00:00"/>
    <n v="1"/>
    <n v="-93980.1"/>
    <d v="2008-06-24T00:00:00"/>
    <d v="2008-07-13T00:00:00"/>
    <n v="19"/>
    <s v="_B"/>
    <x v="0"/>
    <n v="-4892.1147945205475"/>
    <n v="200807"/>
    <n v="2008"/>
    <n v="7"/>
    <x v="4"/>
    <x v="0"/>
    <x v="1"/>
  </r>
  <r>
    <s v="A19811"/>
    <n v="1414506803000"/>
    <d v="2009-05-11T00:00:00"/>
    <d v="2008-08-10T00:00:00"/>
    <n v="43"/>
    <n v="-129958"/>
    <d v="2008-06-04T00:00:00"/>
    <d v="2008-08-09T00:00:00"/>
    <n v="66"/>
    <s v="_E"/>
    <x v="1"/>
    <n v="-23499.254794520548"/>
    <n v="200808"/>
    <n v="2008"/>
    <n v="8"/>
    <x v="4"/>
    <x v="0"/>
    <x v="1"/>
  </r>
  <r>
    <s v="A19811"/>
    <n v="1414506803000"/>
    <d v="2009-05-11T00:00:00"/>
    <d v="2008-08-10T00:00:00"/>
    <n v="210"/>
    <n v="241088.4"/>
    <d v="2008-06-04T00:00:00"/>
    <d v="2008-08-09T00:00:00"/>
    <n v="66"/>
    <s v="_E"/>
    <x v="1"/>
    <n v="43594.066849315066"/>
    <n v="200808"/>
    <n v="2008"/>
    <n v="8"/>
    <x v="4"/>
    <x v="0"/>
    <x v="1"/>
  </r>
  <r>
    <s v="R15751"/>
    <n v="1100000370964"/>
    <d v="2009-05-11T00:00:00"/>
    <d v="2008-05-08T00:00:00"/>
    <n v="43"/>
    <n v="3059.2"/>
    <d v="2007-10-16T00:00:00"/>
    <d v="2008-05-07T00:00:00"/>
    <n v="204"/>
    <s v="_B"/>
    <x v="0"/>
    <n v="1709.7994520547945"/>
    <n v="200805"/>
    <n v="2008"/>
    <n v="5"/>
    <x v="4"/>
    <x v="0"/>
    <x v="1"/>
  </r>
  <r>
    <s v="R15751"/>
    <n v="1100000370964"/>
    <d v="2009-05-11T00:00:00"/>
    <d v="2008-05-08T00:00:00"/>
    <n v="210"/>
    <n v="1057.7"/>
    <d v="2007-10-16T00:00:00"/>
    <d v="2008-05-07T00:00:00"/>
    <n v="204"/>
    <s v="_B"/>
    <x v="0"/>
    <n v="591.15287671232875"/>
    <n v="200805"/>
    <n v="2008"/>
    <n v="5"/>
    <x v="4"/>
    <x v="0"/>
    <x v="1"/>
  </r>
  <r>
    <s v="R15751"/>
    <n v="1100000398000"/>
    <d v="2009-05-11T00:00:00"/>
    <d v="2008-07-21T00:00:00"/>
    <n v="1248"/>
    <n v="-136301.79999999999"/>
    <d v="2008-06-06T00:00:00"/>
    <d v="2008-07-20T00:00:00"/>
    <n v="44"/>
    <s v="_B"/>
    <x v="0"/>
    <n v="-16430.90191780822"/>
    <n v="200807"/>
    <n v="2008"/>
    <n v="7"/>
    <x v="4"/>
    <x v="0"/>
    <x v="1"/>
  </r>
  <r>
    <s v="R15751"/>
    <n v="1100000398000"/>
    <d v="2009-05-11T00:00:00"/>
    <d v="2008-07-21T00:00:00"/>
    <n v="1249"/>
    <n v="199404.7"/>
    <d v="2008-06-06T00:00:00"/>
    <d v="2008-07-20T00:00:00"/>
    <n v="44"/>
    <s v="_B"/>
    <x v="0"/>
    <n v="24037.826849315072"/>
    <n v="200807"/>
    <n v="2008"/>
    <n v="7"/>
    <x v="4"/>
    <x v="0"/>
    <x v="1"/>
  </r>
  <r>
    <s v="R15751"/>
    <n v="1100012387275"/>
    <d v="2009-05-11T00:00:00"/>
    <d v="2009-03-13T00:00:00"/>
    <n v="43"/>
    <n v="158991"/>
    <d v="2008-12-15T00:00:00"/>
    <d v="2009-03-12T00:00:00"/>
    <n v="87"/>
    <s v="_B"/>
    <x v="0"/>
    <n v="37896.48493150685"/>
    <n v="200903"/>
    <n v="2009"/>
    <n v="3"/>
    <x v="4"/>
    <x v="0"/>
    <x v="1"/>
  </r>
  <r>
    <s v="R15751"/>
    <n v="1100012387275"/>
    <d v="2009-05-11T00:00:00"/>
    <d v="2009-03-13T00:00:00"/>
    <n v="210"/>
    <n v="8789"/>
    <d v="2008-12-15T00:00:00"/>
    <d v="2009-03-12T00:00:00"/>
    <n v="87"/>
    <s v="_B"/>
    <x v="0"/>
    <n v="2094.9123287671232"/>
    <n v="200903"/>
    <n v="2009"/>
    <n v="3"/>
    <x v="4"/>
    <x v="0"/>
    <x v="1"/>
  </r>
  <r>
    <s v="C9248"/>
    <n v="1100014895891"/>
    <d v="2009-05-11T00:00:00"/>
    <d v="2009-03-10T00:00:00"/>
    <n v="208"/>
    <n v="-901.5"/>
    <d v="2008-03-28T00:00:00"/>
    <d v="2009-03-09T00:00:00"/>
    <n v="346"/>
    <s v="_B"/>
    <x v="0"/>
    <n v="-854.57260273972599"/>
    <n v="200903"/>
    <n v="2009"/>
    <n v="3"/>
    <x v="4"/>
    <x v="0"/>
    <x v="1"/>
  </r>
  <r>
    <s v="C9248"/>
    <n v="1100014895891"/>
    <d v="2009-05-11T00:00:00"/>
    <d v="2009-03-10T00:00:00"/>
    <n v="360"/>
    <n v="1470.9"/>
    <d v="2008-03-28T00:00:00"/>
    <d v="2009-03-09T00:00:00"/>
    <n v="346"/>
    <s v="_B"/>
    <x v="0"/>
    <n v="1394.3326027397261"/>
    <n v="200903"/>
    <n v="2009"/>
    <n v="3"/>
    <x v="4"/>
    <x v="0"/>
    <x v="1"/>
  </r>
  <r>
    <s v="C9248"/>
    <n v="1100014895891"/>
    <d v="2009-05-11T00:00:00"/>
    <d v="2009-03-10T00:00:00"/>
    <n v="358"/>
    <n v="-8155.5"/>
    <d v="2008-03-28T00:00:00"/>
    <d v="2009-03-09T00:00:00"/>
    <n v="346"/>
    <s v="_B"/>
    <x v="0"/>
    <n v="-7730.9671232876708"/>
    <n v="200903"/>
    <n v="2009"/>
    <n v="3"/>
    <x v="4"/>
    <x v="0"/>
    <x v="1"/>
  </r>
  <r>
    <s v="A19811"/>
    <n v="1100020901494"/>
    <d v="2009-05-11T00:00:00"/>
    <d v="2008-06-20T00:00:00"/>
    <n v="1"/>
    <n v="-453564"/>
    <d v="2008-06-03T00:00:00"/>
    <d v="2008-06-19T00:00:00"/>
    <n v="16"/>
    <s v="_B"/>
    <x v="0"/>
    <n v="-19882.257534246575"/>
    <n v="200806"/>
    <n v="2008"/>
    <n v="6"/>
    <x v="4"/>
    <x v="0"/>
    <x v="1"/>
  </r>
  <r>
    <s v="R15751"/>
    <n v="1100021463160"/>
    <d v="2009-05-11T00:00:00"/>
    <d v="2008-07-04T00:00:00"/>
    <n v="1"/>
    <n v="-311262"/>
    <d v="2008-06-23T00:00:00"/>
    <d v="2008-07-03T00:00:00"/>
    <n v="10"/>
    <s v="_B"/>
    <x v="0"/>
    <n v="-8527.7260273972606"/>
    <n v="200807"/>
    <n v="2008"/>
    <n v="7"/>
    <x v="4"/>
    <x v="0"/>
    <x v="1"/>
  </r>
  <r>
    <s v="R15751"/>
    <n v="1100040174520"/>
    <d v="2009-05-11T00:00:00"/>
    <d v="2008-07-04T00:00:00"/>
    <n v="1"/>
    <n v="-105952.6"/>
    <d v="2008-06-24T00:00:00"/>
    <d v="2008-07-03T00:00:00"/>
    <n v="9"/>
    <s v="_B"/>
    <x v="0"/>
    <n v="-2612.529863013699"/>
    <n v="200807"/>
    <n v="2008"/>
    <n v="7"/>
    <x v="4"/>
    <x v="0"/>
    <x v="1"/>
  </r>
  <r>
    <s v="A21679"/>
    <n v="1100050290482"/>
    <d v="2009-05-11T00:00:00"/>
    <d v="2008-06-24T00:00:00"/>
    <n v="1"/>
    <n v="-272313.59999999998"/>
    <d v="2008-05-25T00:00:00"/>
    <d v="2008-06-23T00:00:00"/>
    <n v="29"/>
    <s v="_B"/>
    <x v="0"/>
    <n v="-21635.875068493147"/>
    <n v="200806"/>
    <n v="2008"/>
    <n v="6"/>
    <x v="4"/>
    <x v="0"/>
    <x v="1"/>
  </r>
  <r>
    <s v="D12478"/>
    <n v="1100770675482"/>
    <d v="2009-05-11T00:00:00"/>
    <d v="2008-11-06T00:00:00"/>
    <n v="1"/>
    <n v="-9537.5"/>
    <d v="2008-04-04T00:00:00"/>
    <d v="2008-11-05T00:00:00"/>
    <n v="215"/>
    <s v="_B"/>
    <x v="0"/>
    <n v="-5617.9794520547948"/>
    <n v="200811"/>
    <n v="2008"/>
    <n v="11"/>
    <x v="4"/>
    <x v="0"/>
    <x v="1"/>
  </r>
  <r>
    <s v="A19811"/>
    <n v="1100000529843"/>
    <d v="2009-05-12T00:00:00"/>
    <d v="2008-06-04T00:00:00"/>
    <n v="1"/>
    <n v="-265932.90000000002"/>
    <d v="2008-05-02T00:00:00"/>
    <d v="2008-06-03T00:00:00"/>
    <n v="32"/>
    <s v="_B"/>
    <x v="0"/>
    <n v="-23314.665205479454"/>
    <n v="200806"/>
    <n v="2008"/>
    <n v="6"/>
    <x v="4"/>
    <x v="0"/>
    <x v="1"/>
  </r>
  <r>
    <s v="A19811"/>
    <n v="1100000540865"/>
    <d v="2009-05-12T00:00:00"/>
    <d v="2008-05-18T00:00:00"/>
    <n v="43"/>
    <n v="-158335.70000000001"/>
    <d v="2008-03-31T00:00:00"/>
    <d v="2008-05-17T00:00:00"/>
    <n v="47"/>
    <s v="_B"/>
    <x v="0"/>
    <n v="-20388.432602739726"/>
    <n v="200805"/>
    <n v="2008"/>
    <n v="5"/>
    <x v="4"/>
    <x v="0"/>
    <x v="1"/>
  </r>
  <r>
    <s v="A19811"/>
    <n v="1100000540865"/>
    <d v="2009-05-12T00:00:00"/>
    <d v="2008-05-18T00:00:00"/>
    <n v="210"/>
    <n v="-60888.6"/>
    <d v="2008-03-31T00:00:00"/>
    <d v="2008-05-17T00:00:00"/>
    <n v="47"/>
    <s v="_B"/>
    <x v="0"/>
    <n v="-7840.4498630136986"/>
    <n v="200805"/>
    <n v="2008"/>
    <n v="5"/>
    <x v="4"/>
    <x v="0"/>
    <x v="1"/>
  </r>
  <r>
    <s v="A19811"/>
    <n v="1100002537233"/>
    <d v="2009-05-12T00:00:00"/>
    <d v="2008-06-25T00:00:00"/>
    <n v="43"/>
    <n v="-708620.9"/>
    <d v="2008-06-13T00:00:00"/>
    <d v="2008-06-24T00:00:00"/>
    <n v="11"/>
    <s v="_B"/>
    <x v="0"/>
    <n v="-21355.698356164383"/>
    <n v="200806"/>
    <n v="2008"/>
    <n v="6"/>
    <x v="4"/>
    <x v="0"/>
    <x v="1"/>
  </r>
  <r>
    <s v="A19811"/>
    <n v="1100002537233"/>
    <d v="2009-05-12T00:00:00"/>
    <d v="2008-06-25T00:00:00"/>
    <n v="210"/>
    <n v="-65924.100000000006"/>
    <d v="2008-06-13T00:00:00"/>
    <d v="2008-06-24T00:00:00"/>
    <n v="11"/>
    <s v="_B"/>
    <x v="0"/>
    <n v="-1986.7536986301373"/>
    <n v="200806"/>
    <n v="2008"/>
    <n v="6"/>
    <x v="4"/>
    <x v="0"/>
    <x v="1"/>
  </r>
  <r>
    <s v="A19811"/>
    <n v="1100002823062"/>
    <d v="2009-05-12T00:00:00"/>
    <d v="2008-06-21T00:00:00"/>
    <n v="1"/>
    <n v="-904393"/>
    <d v="2008-06-11T00:00:00"/>
    <d v="2008-06-20T00:00:00"/>
    <n v="9"/>
    <s v="_B"/>
    <x v="0"/>
    <n v="-22300.101369863012"/>
    <n v="200806"/>
    <n v="2008"/>
    <n v="6"/>
    <x v="4"/>
    <x v="0"/>
    <x v="1"/>
  </r>
  <r>
    <s v="A19811"/>
    <n v="1100005154290"/>
    <d v="2009-05-12T00:00:00"/>
    <d v="2008-12-13T00:00:00"/>
    <n v="1"/>
    <n v="-53441.3"/>
    <d v="2008-08-06T00:00:00"/>
    <d v="2008-12-12T00:00:00"/>
    <n v="128"/>
    <s v="_B"/>
    <x v="0"/>
    <n v="-18741.058630136988"/>
    <n v="200812"/>
    <n v="2008"/>
    <n v="12"/>
    <x v="4"/>
    <x v="0"/>
    <x v="1"/>
  </r>
  <r>
    <s v="A19811"/>
    <n v="1100021636959"/>
    <d v="2009-05-12T00:00:00"/>
    <d v="2008-06-02T00:00:00"/>
    <n v="1"/>
    <n v="-129130.3"/>
    <d v="2008-03-31T00:00:00"/>
    <d v="2008-06-01T00:00:00"/>
    <n v="62"/>
    <s v="_B"/>
    <x v="0"/>
    <n v="-21934.461917808218"/>
    <n v="200806"/>
    <n v="2008"/>
    <n v="6"/>
    <x v="4"/>
    <x v="0"/>
    <x v="1"/>
  </r>
  <r>
    <s v="D12478"/>
    <n v="1100000309923"/>
    <d v="2009-05-13T00:00:00"/>
    <d v="2008-07-05T00:00:00"/>
    <n v="117"/>
    <n v="-291540.40000000002"/>
    <d v="2008-04-05T00:00:00"/>
    <d v="2008-07-04T00:00:00"/>
    <n v="90"/>
    <s v="_B"/>
    <x v="0"/>
    <n v="-71886.673972602744"/>
    <n v="200807"/>
    <n v="2008"/>
    <n v="7"/>
    <x v="4"/>
    <x v="0"/>
    <x v="1"/>
  </r>
  <r>
    <s v="D12478"/>
    <n v="1100001293850"/>
    <d v="2009-05-13T00:00:00"/>
    <d v="2008-04-20T00:00:00"/>
    <n v="1250"/>
    <n v="-1031637"/>
    <d v="2008-04-13T00:00:00"/>
    <d v="2008-04-19T00:00:00"/>
    <n v="6"/>
    <s v="_B"/>
    <x v="0"/>
    <n v="-16958.416438356166"/>
    <n v="200804"/>
    <n v="2008"/>
    <n v="4"/>
    <x v="4"/>
    <x v="0"/>
    <x v="1"/>
  </r>
  <r>
    <s v="D12478"/>
    <n v="1100001293850"/>
    <d v="2009-05-13T00:00:00"/>
    <d v="2008-04-20T00:00:00"/>
    <n v="1251"/>
    <n v="771923.9"/>
    <d v="2008-04-13T00:00:00"/>
    <d v="2008-04-19T00:00:00"/>
    <n v="6"/>
    <s v="_B"/>
    <x v="0"/>
    <n v="12689.16"/>
    <n v="200804"/>
    <n v="2008"/>
    <n v="4"/>
    <x v="4"/>
    <x v="0"/>
    <x v="1"/>
  </r>
  <r>
    <s v="R15751"/>
    <n v="1100011018129"/>
    <d v="2009-05-13T00:00:00"/>
    <d v="2008-07-05T00:00:00"/>
    <n v="1"/>
    <n v="-464526.9"/>
    <d v="2008-06-23T00:00:00"/>
    <d v="2008-07-04T00:00:00"/>
    <n v="11"/>
    <s v="_B"/>
    <x v="0"/>
    <n v="-13999.440821917809"/>
    <n v="200807"/>
    <n v="2008"/>
    <n v="7"/>
    <x v="4"/>
    <x v="0"/>
    <x v="1"/>
  </r>
  <r>
    <s v="R15751"/>
    <n v="1100024975588"/>
    <d v="2009-05-13T00:00:00"/>
    <d v="2008-10-04T00:00:00"/>
    <n v="1244"/>
    <n v="-63223.5"/>
    <d v="2008-08-14T00:00:00"/>
    <d v="2008-10-03T00:00:00"/>
    <n v="50"/>
    <s v="_B"/>
    <x v="0"/>
    <n v="-8660.7534246575342"/>
    <n v="200810"/>
    <n v="2008"/>
    <n v="10"/>
    <x v="4"/>
    <x v="0"/>
    <x v="1"/>
  </r>
  <r>
    <s v="R15751"/>
    <n v="1100024975588"/>
    <d v="2009-05-13T00:00:00"/>
    <d v="2008-10-04T00:00:00"/>
    <n v="1245"/>
    <n v="102468.7"/>
    <d v="2008-08-14T00:00:00"/>
    <d v="2008-10-03T00:00:00"/>
    <n v="50"/>
    <s v="_B"/>
    <x v="0"/>
    <n v="14036.808219178081"/>
    <n v="200810"/>
    <n v="2008"/>
    <n v="10"/>
    <x v="4"/>
    <x v="0"/>
    <x v="1"/>
  </r>
  <r>
    <s v="R15751"/>
    <n v="1100002789712"/>
    <d v="2009-05-14T00:00:00"/>
    <d v="2008-07-11T00:00:00"/>
    <n v="1244"/>
    <n v="-147445.6"/>
    <d v="2008-06-05T00:00:00"/>
    <d v="2008-07-10T00:00:00"/>
    <n v="35"/>
    <s v="_B"/>
    <x v="0"/>
    <n v="-14138.619178082194"/>
    <n v="200807"/>
    <n v="2008"/>
    <n v="7"/>
    <x v="4"/>
    <x v="0"/>
    <x v="1"/>
  </r>
  <r>
    <s v="R15751"/>
    <n v="1100002789712"/>
    <d v="2009-05-14T00:00:00"/>
    <d v="2008-07-11T00:00:00"/>
    <n v="1245"/>
    <n v="220515.6"/>
    <d v="2008-06-05T00:00:00"/>
    <d v="2008-07-10T00:00:00"/>
    <n v="35"/>
    <s v="_B"/>
    <x v="0"/>
    <n v="21145.331506849318"/>
    <n v="200807"/>
    <n v="2008"/>
    <n v="7"/>
    <x v="4"/>
    <x v="0"/>
    <x v="1"/>
  </r>
  <r>
    <s v="R15751"/>
    <n v="1100002801574"/>
    <d v="2009-05-14T00:00:00"/>
    <d v="2008-11-18T00:00:00"/>
    <n v="43"/>
    <n v="42810.8"/>
    <d v="2008-04-08T00:00:00"/>
    <d v="2008-11-17T00:00:00"/>
    <n v="223"/>
    <s v="_B"/>
    <x v="0"/>
    <n v="26155.639452054795"/>
    <n v="200811"/>
    <n v="2008"/>
    <n v="11"/>
    <x v="4"/>
    <x v="0"/>
    <x v="1"/>
  </r>
  <r>
    <s v="R15751"/>
    <n v="1100002801574"/>
    <d v="2009-05-14T00:00:00"/>
    <d v="2008-11-18T00:00:00"/>
    <n v="210"/>
    <n v="-32846.800000000003"/>
    <d v="2008-04-08T00:00:00"/>
    <d v="2008-11-17T00:00:00"/>
    <n v="223"/>
    <s v="_B"/>
    <x v="0"/>
    <n v="-20068.044931506851"/>
    <n v="200811"/>
    <n v="2008"/>
    <n v="11"/>
    <x v="4"/>
    <x v="0"/>
    <x v="1"/>
  </r>
  <r>
    <s v="R15751"/>
    <n v="1100002972057"/>
    <d v="2009-05-14T00:00:00"/>
    <d v="2008-09-12T00:00:00"/>
    <n v="43"/>
    <n v="88371.199999999997"/>
    <d v="2008-08-10T00:00:00"/>
    <d v="2008-09-11T00:00:00"/>
    <n v="32"/>
    <s v="_B"/>
    <x v="0"/>
    <n v="7747.6120547945202"/>
    <n v="200809"/>
    <n v="2008"/>
    <n v="9"/>
    <x v="4"/>
    <x v="0"/>
    <x v="1"/>
  </r>
  <r>
    <s v="R15751"/>
    <n v="1100002972057"/>
    <d v="2009-05-14T00:00:00"/>
    <d v="2008-09-12T00:00:00"/>
    <n v="210"/>
    <n v="-107547.9"/>
    <d v="2008-08-10T00:00:00"/>
    <d v="2008-09-11T00:00:00"/>
    <n v="32"/>
    <s v="_B"/>
    <x v="0"/>
    <n v="-9428.856986301369"/>
    <n v="200809"/>
    <n v="2008"/>
    <n v="9"/>
    <x v="4"/>
    <x v="0"/>
    <x v="1"/>
  </r>
  <r>
    <s v="A19811"/>
    <n v="1100005413577"/>
    <d v="2009-05-14T00:00:00"/>
    <d v="2008-05-06T00:00:00"/>
    <n v="1"/>
    <n v="-1065658.1000000001"/>
    <d v="2008-04-30T00:00:00"/>
    <d v="2008-05-05T00:00:00"/>
    <n v="5"/>
    <s v="_B"/>
    <x v="0"/>
    <n v="-14598.056164383563"/>
    <n v="200805"/>
    <n v="2008"/>
    <n v="5"/>
    <x v="4"/>
    <x v="0"/>
    <x v="1"/>
  </r>
  <r>
    <s v="R15751"/>
    <n v="1100007688061"/>
    <d v="2009-05-14T00:00:00"/>
    <d v="2008-12-15T00:00:00"/>
    <n v="1"/>
    <n v="-175748.9"/>
    <d v="2008-12-07T00:00:00"/>
    <d v="2008-12-14T00:00:00"/>
    <n v="7"/>
    <s v="_B"/>
    <x v="0"/>
    <n v="-3370.5268493150684"/>
    <n v="200812"/>
    <n v="2008"/>
    <n v="12"/>
    <x v="4"/>
    <x v="0"/>
    <x v="1"/>
  </r>
  <r>
    <s v="D12478"/>
    <n v="1100012977530"/>
    <d v="2009-05-14T00:00:00"/>
    <d v="2008-09-15T00:00:00"/>
    <n v="1"/>
    <n v="-52939.199999999997"/>
    <d v="2008-04-07T00:00:00"/>
    <d v="2008-09-14T00:00:00"/>
    <n v="160"/>
    <s v="_B"/>
    <x v="0"/>
    <n v="-23206.224657534243"/>
    <n v="200809"/>
    <n v="2008"/>
    <n v="9"/>
    <x v="4"/>
    <x v="0"/>
    <x v="1"/>
  </r>
  <r>
    <s v="D12478"/>
    <n v="1100050744813"/>
    <d v="2009-05-14T00:00:00"/>
    <d v="2008-08-10T00:00:00"/>
    <n v="1"/>
    <n v="-68955.600000000006"/>
    <d v="2008-04-07T00:00:00"/>
    <d v="2008-08-09T00:00:00"/>
    <n v="124"/>
    <s v="_B"/>
    <x v="0"/>
    <n v="-23426.012054794523"/>
    <n v="200808"/>
    <n v="2008"/>
    <n v="8"/>
    <x v="4"/>
    <x v="0"/>
    <x v="1"/>
  </r>
  <r>
    <s v="D12478"/>
    <n v="1100001128279"/>
    <d v="2009-05-15T00:00:00"/>
    <d v="2008-10-10T00:00:00"/>
    <n v="1"/>
    <n v="-167499"/>
    <d v="2008-08-25T00:00:00"/>
    <d v="2008-10-09T00:00:00"/>
    <n v="45"/>
    <s v="_B"/>
    <x v="0"/>
    <n v="-20650.561643835616"/>
    <n v="200810"/>
    <n v="2008"/>
    <n v="10"/>
    <x v="4"/>
    <x v="0"/>
    <x v="1"/>
  </r>
  <r>
    <s v="D12478"/>
    <n v="1100005985963"/>
    <d v="2009-05-15T00:00:00"/>
    <d v="2007-07-31T00:00:00"/>
    <n v="43"/>
    <n v="-152684.1"/>
    <d v="2007-06-04T00:00:00"/>
    <d v="2007-07-30T00:00:00"/>
    <n v="56"/>
    <s v="_B"/>
    <x v="0"/>
    <n v="-23425.505753424659"/>
    <n v="200707"/>
    <n v="2007"/>
    <n v="7"/>
    <x v="4"/>
    <x v="0"/>
    <x v="1"/>
  </r>
  <r>
    <s v="D12478"/>
    <n v="1100005985963"/>
    <d v="2009-05-15T00:00:00"/>
    <d v="2007-07-31T00:00:00"/>
    <n v="210"/>
    <n v="-96060.7"/>
    <d v="2007-06-04T00:00:00"/>
    <d v="2007-07-30T00:00:00"/>
    <n v="56"/>
    <s v="_B"/>
    <x v="0"/>
    <n v="-14738.08"/>
    <n v="200707"/>
    <n v="2007"/>
    <n v="7"/>
    <x v="4"/>
    <x v="0"/>
    <x v="1"/>
  </r>
  <r>
    <s v="D12478"/>
    <n v="1100006388061"/>
    <d v="2009-05-15T00:00:00"/>
    <d v="2008-08-13T00:00:00"/>
    <n v="1242"/>
    <n v="7936.9"/>
    <d v="2008-06-27T00:00:00"/>
    <d v="2008-08-12T00:00:00"/>
    <n v="46"/>
    <s v="_B"/>
    <x v="0"/>
    <n v="1000.2668493150685"/>
    <n v="200808"/>
    <n v="2008"/>
    <n v="8"/>
    <x v="4"/>
    <x v="0"/>
    <x v="1"/>
  </r>
  <r>
    <s v="D12478"/>
    <n v="1100006388061"/>
    <d v="2009-05-15T00:00:00"/>
    <d v="2008-08-13T00:00:00"/>
    <n v="1243"/>
    <n v="-106607.1"/>
    <d v="2008-06-27T00:00:00"/>
    <d v="2008-08-12T00:00:00"/>
    <n v="46"/>
    <s v="_B"/>
    <x v="0"/>
    <n v="-13435.415342465754"/>
    <n v="200808"/>
    <n v="2008"/>
    <n v="8"/>
    <x v="4"/>
    <x v="0"/>
    <x v="1"/>
  </r>
  <r>
    <s v="R15751"/>
    <n v="1100008855956"/>
    <d v="2009-05-15T00:00:00"/>
    <d v="2008-07-06T00:00:00"/>
    <n v="1"/>
    <n v="-159772"/>
    <d v="2008-05-25T00:00:00"/>
    <d v="2008-07-05T00:00:00"/>
    <n v="41"/>
    <s v="_B"/>
    <x v="0"/>
    <n v="-17946.991780821918"/>
    <n v="200807"/>
    <n v="2008"/>
    <n v="7"/>
    <x v="4"/>
    <x v="0"/>
    <x v="1"/>
  </r>
  <r>
    <s v="D12478"/>
    <n v="1100008890064"/>
    <d v="2009-05-15T00:00:00"/>
    <d v="2009-04-14T00:00:00"/>
    <n v="1233"/>
    <n v="-66629.2"/>
    <d v="2009-01-12T00:00:00"/>
    <d v="2009-04-13T00:00:00"/>
    <n v="91"/>
    <s v="_B"/>
    <x v="0"/>
    <n v="-16611.663561643836"/>
    <n v="200904"/>
    <n v="2009"/>
    <n v="4"/>
    <x v="4"/>
    <x v="1"/>
    <x v="1"/>
  </r>
  <r>
    <s v="D12478"/>
    <n v="1100008890064"/>
    <d v="2009-05-15T00:00:00"/>
    <d v="2009-04-14T00:00:00"/>
    <n v="1234"/>
    <n v="-21225.4"/>
    <d v="2009-01-12T00:00:00"/>
    <d v="2009-04-13T00:00:00"/>
    <n v="91"/>
    <s v="_B"/>
    <x v="0"/>
    <n v="-5291.8120547945209"/>
    <n v="200904"/>
    <n v="2009"/>
    <n v="4"/>
    <x v="4"/>
    <x v="1"/>
    <x v="1"/>
  </r>
  <r>
    <s v="R15751"/>
    <n v="1100010847705"/>
    <d v="2009-05-15T00:00:00"/>
    <d v="2008-08-29T00:00:00"/>
    <n v="43"/>
    <n v="-91875.1"/>
    <d v="2008-07-07T00:00:00"/>
    <d v="2008-08-28T00:00:00"/>
    <n v="52"/>
    <s v="_B"/>
    <x v="0"/>
    <n v="-13089.055342465754"/>
    <n v="200808"/>
    <n v="2008"/>
    <n v="8"/>
    <x v="4"/>
    <x v="0"/>
    <x v="1"/>
  </r>
  <r>
    <s v="R15751"/>
    <n v="1100010847705"/>
    <d v="2009-05-15T00:00:00"/>
    <d v="2008-08-29T00:00:00"/>
    <n v="210"/>
    <n v="-149082.9"/>
    <d v="2008-07-07T00:00:00"/>
    <d v="2008-08-28T00:00:00"/>
    <n v="52"/>
    <s v="_B"/>
    <x v="0"/>
    <n v="-21239.207671232878"/>
    <n v="200808"/>
    <n v="2008"/>
    <n v="8"/>
    <x v="4"/>
    <x v="0"/>
    <x v="1"/>
  </r>
  <r>
    <s v="D12478"/>
    <n v="1100011499294"/>
    <d v="2009-05-15T00:00:00"/>
    <d v="2009-04-15T00:00:00"/>
    <n v="43"/>
    <n v="-27288.7"/>
    <d v="2008-11-05T00:00:00"/>
    <d v="2009-04-14T00:00:00"/>
    <n v="160"/>
    <s v="_B"/>
    <x v="0"/>
    <n v="-11962.169863013698"/>
    <n v="200904"/>
    <n v="2009"/>
    <n v="4"/>
    <x v="4"/>
    <x v="1"/>
    <x v="1"/>
  </r>
  <r>
    <s v="D12478"/>
    <n v="1100011499294"/>
    <d v="2009-05-15T00:00:00"/>
    <d v="2009-04-15T00:00:00"/>
    <n v="210"/>
    <n v="-3827.4"/>
    <d v="2008-11-05T00:00:00"/>
    <d v="2009-04-14T00:00:00"/>
    <n v="160"/>
    <s v="_B"/>
    <x v="0"/>
    <n v="-1677.7643835616439"/>
    <n v="200904"/>
    <n v="2009"/>
    <n v="4"/>
    <x v="4"/>
    <x v="1"/>
    <x v="1"/>
  </r>
  <r>
    <s v="R15751"/>
    <n v="1100051150689"/>
    <d v="2009-05-15T00:00:00"/>
    <d v="2008-07-06T00:00:00"/>
    <n v="1"/>
    <n v="-193434.5"/>
    <d v="2008-05-22T00:00:00"/>
    <d v="2008-07-05T00:00:00"/>
    <n v="44"/>
    <s v="_B"/>
    <x v="0"/>
    <n v="-23318.131506849317"/>
    <n v="200807"/>
    <n v="2008"/>
    <n v="7"/>
    <x v="4"/>
    <x v="0"/>
    <x v="1"/>
  </r>
  <r>
    <s v="C9248"/>
    <n v="1100005402032"/>
    <d v="2009-05-18T00:00:00"/>
    <d v="2009-04-20T00:00:00"/>
    <n v="1"/>
    <n v="-2.5"/>
    <d v="2008-07-18T00:00:00"/>
    <d v="2009-04-19T00:00:00"/>
    <n v="275"/>
    <s v="_B"/>
    <x v="0"/>
    <n v="-1.8835616438356164"/>
    <n v="200904"/>
    <n v="2009"/>
    <n v="4"/>
    <x v="4"/>
    <x v="1"/>
    <x v="1"/>
  </r>
  <r>
    <s v="D12478"/>
    <n v="1100019737833"/>
    <d v="2009-05-18T00:00:00"/>
    <d v="2008-04-08T00:00:00"/>
    <n v="43"/>
    <n v="-4039360.6"/>
    <d v="2008-04-06T00:00:00"/>
    <d v="2008-04-07T00:00:00"/>
    <n v="1"/>
    <s v="_B"/>
    <x v="0"/>
    <n v="-11066.741369863013"/>
    <n v="200804"/>
    <n v="2008"/>
    <n v="4"/>
    <x v="4"/>
    <x v="0"/>
    <x v="1"/>
  </r>
  <r>
    <s v="D12478"/>
    <n v="1100019737833"/>
    <d v="2009-05-18T00:00:00"/>
    <d v="2008-04-08T00:00:00"/>
    <n v="210"/>
    <n v="-1524073.2"/>
    <d v="2008-04-06T00:00:00"/>
    <d v="2008-04-07T00:00:00"/>
    <n v="1"/>
    <s v="_B"/>
    <x v="0"/>
    <n v="-4175.5430136986297"/>
    <n v="200804"/>
    <n v="2008"/>
    <n v="4"/>
    <x v="4"/>
    <x v="0"/>
    <x v="1"/>
  </r>
  <r>
    <s v="A21679"/>
    <n v="1100022797806"/>
    <d v="2009-05-18T00:00:00"/>
    <d v="2009-04-29T00:00:00"/>
    <n v="1"/>
    <n v="9376.7999999999993"/>
    <d v="2009-04-21T00:00:00"/>
    <d v="2009-04-28T00:00:00"/>
    <n v="7"/>
    <s v="_B"/>
    <x v="0"/>
    <n v="179.82904109589037"/>
    <n v="200904"/>
    <n v="2009"/>
    <n v="4"/>
    <x v="4"/>
    <x v="1"/>
    <x v="1"/>
  </r>
  <r>
    <s v="A19811"/>
    <n v="1100000732894"/>
    <d v="2009-05-19T00:00:00"/>
    <d v="2008-06-09T00:00:00"/>
    <n v="1"/>
    <n v="-133896.9"/>
    <d v="2008-04-12T00:00:00"/>
    <d v="2008-06-08T00:00:00"/>
    <n v="57"/>
    <s v="_B"/>
    <x v="0"/>
    <n v="-20909.92684931507"/>
    <n v="200806"/>
    <n v="2008"/>
    <n v="6"/>
    <x v="4"/>
    <x v="0"/>
    <x v="1"/>
  </r>
  <r>
    <s v="A21679"/>
    <n v="1100015963610"/>
    <d v="2009-05-19T00:00:00"/>
    <d v="2008-04-11T00:00:00"/>
    <n v="196"/>
    <n v="14270.5"/>
    <d v="2007-07-24T00:00:00"/>
    <d v="2008-04-10T00:00:00"/>
    <n v="261"/>
    <s v="_B"/>
    <x v="0"/>
    <n v="10204.384931506849"/>
    <n v="200804"/>
    <n v="2008"/>
    <n v="4"/>
    <x v="4"/>
    <x v="0"/>
    <x v="1"/>
  </r>
  <r>
    <s v="C9248"/>
    <n v="1100020125290"/>
    <d v="2009-05-19T00:00:00"/>
    <d v="2008-09-30T00:00:00"/>
    <n v="1"/>
    <n v="-124777.5"/>
    <d v="2008-03-10T00:00:00"/>
    <d v="2008-09-29T00:00:00"/>
    <n v="203"/>
    <s v="_B"/>
    <x v="0"/>
    <n v="-69396.801369863009"/>
    <n v="200809"/>
    <n v="2008"/>
    <n v="9"/>
    <x v="4"/>
    <x v="0"/>
    <x v="1"/>
  </r>
  <r>
    <s v="D12478"/>
    <n v="1100020301478"/>
    <d v="2009-05-19T00:00:00"/>
    <d v="2008-04-11T00:00:00"/>
    <n v="1"/>
    <n v="37917.9"/>
    <d v="2008-03-26T00:00:00"/>
    <d v="2008-04-10T00:00:00"/>
    <n v="15"/>
    <s v="_B"/>
    <x v="0"/>
    <n v="1558.2698630136988"/>
    <n v="200804"/>
    <n v="2008"/>
    <n v="4"/>
    <x v="4"/>
    <x v="0"/>
    <x v="1"/>
  </r>
  <r>
    <s v="R15751"/>
    <n v="1100003089560"/>
    <d v="2009-05-20T00:00:00"/>
    <d v="2008-07-10T00:00:00"/>
    <n v="1"/>
    <n v="-122883.6"/>
    <d v="2008-06-20T00:00:00"/>
    <d v="2008-07-09T00:00:00"/>
    <n v="19"/>
    <s v="_B"/>
    <x v="0"/>
    <n v="-6396.6805479452059"/>
    <n v="200807"/>
    <n v="2008"/>
    <n v="7"/>
    <x v="4"/>
    <x v="0"/>
    <x v="1"/>
  </r>
  <r>
    <s v="D12478"/>
    <n v="1100004497869"/>
    <d v="2009-05-20T00:00:00"/>
    <d v="2008-07-12T00:00:00"/>
    <n v="114"/>
    <n v="-628757.5"/>
    <d v="2008-06-29T00:00:00"/>
    <d v="2008-07-11T00:00:00"/>
    <n v="12"/>
    <s v="_B"/>
    <x v="0"/>
    <n v="-20671.479452054795"/>
    <n v="200807"/>
    <n v="2008"/>
    <n v="7"/>
    <x v="4"/>
    <x v="0"/>
    <x v="1"/>
  </r>
  <r>
    <s v="R15751"/>
    <n v="1100005532130"/>
    <d v="2009-05-20T00:00:00"/>
    <d v="2008-11-21T00:00:00"/>
    <n v="1"/>
    <n v="-99676.4"/>
    <d v="2008-10-13T00:00:00"/>
    <d v="2008-11-20T00:00:00"/>
    <n v="38"/>
    <s v="_B"/>
    <x v="0"/>
    <n v="-10377.269041095889"/>
    <n v="200811"/>
    <n v="2008"/>
    <n v="11"/>
    <x v="4"/>
    <x v="0"/>
    <x v="1"/>
  </r>
  <r>
    <s v="R15751"/>
    <n v="1100008352590"/>
    <d v="2009-05-20T00:00:00"/>
    <d v="2008-07-11T00:00:00"/>
    <n v="1"/>
    <n v="-371966.3"/>
    <d v="2008-06-20T00:00:00"/>
    <d v="2008-07-10T00:00:00"/>
    <n v="20"/>
    <s v="_B"/>
    <x v="0"/>
    <n v="-20381.715068493148"/>
    <n v="200807"/>
    <n v="2008"/>
    <n v="7"/>
    <x v="4"/>
    <x v="0"/>
    <x v="1"/>
  </r>
  <r>
    <s v="R15751"/>
    <n v="1100009717991"/>
    <d v="2009-05-20T00:00:00"/>
    <d v="2008-11-28T00:00:00"/>
    <n v="1"/>
    <n v="-74399.199999999997"/>
    <d v="2008-09-30T00:00:00"/>
    <d v="2008-11-27T00:00:00"/>
    <n v="58"/>
    <s v="_B"/>
    <x v="0"/>
    <n v="-11822.338630136986"/>
    <n v="200811"/>
    <n v="2008"/>
    <n v="11"/>
    <x v="4"/>
    <x v="0"/>
    <x v="1"/>
  </r>
  <r>
    <s v="D12478"/>
    <n v="1100012189270"/>
    <d v="2009-05-20T00:00:00"/>
    <d v="2008-08-25T00:00:00"/>
    <n v="1246"/>
    <n v="-21201.1"/>
    <d v="2008-04-12T00:00:00"/>
    <d v="2008-08-24T00:00:00"/>
    <n v="134"/>
    <s v="_B"/>
    <x v="0"/>
    <n v="-7783.4175342465751"/>
    <n v="200808"/>
    <n v="2008"/>
    <n v="8"/>
    <x v="4"/>
    <x v="0"/>
    <x v="1"/>
  </r>
  <r>
    <s v="D12478"/>
    <n v="1100012189270"/>
    <d v="2009-05-20T00:00:00"/>
    <d v="2008-08-25T00:00:00"/>
    <n v="1247"/>
    <n v="-73027.199999999997"/>
    <d v="2008-04-12T00:00:00"/>
    <d v="2008-08-24T00:00:00"/>
    <n v="134"/>
    <s v="_B"/>
    <x v="0"/>
    <n v="-26809.985753424655"/>
    <n v="200808"/>
    <n v="2008"/>
    <n v="8"/>
    <x v="4"/>
    <x v="0"/>
    <x v="1"/>
  </r>
  <r>
    <s v="C9248"/>
    <n v="1100012312172"/>
    <d v="2009-05-20T00:00:00"/>
    <d v="2008-07-01T00:00:00"/>
    <n v="1233"/>
    <n v="-416664.3"/>
    <d v="2008-06-19T00:00:00"/>
    <d v="2008-06-30T00:00:00"/>
    <n v="11"/>
    <s v="_B"/>
    <x v="0"/>
    <n v="-12557.006301369864"/>
    <n v="200807"/>
    <n v="2008"/>
    <n v="7"/>
    <x v="4"/>
    <x v="0"/>
    <x v="1"/>
  </r>
  <r>
    <s v="C9248"/>
    <n v="1100012312172"/>
    <d v="2009-05-20T00:00:00"/>
    <d v="2008-07-01T00:00:00"/>
    <n v="1234"/>
    <n v="-600542.19999999995"/>
    <d v="2008-06-19T00:00:00"/>
    <d v="2008-06-30T00:00:00"/>
    <n v="11"/>
    <s v="_B"/>
    <x v="0"/>
    <n v="-18098.532054794519"/>
    <n v="200807"/>
    <n v="2008"/>
    <n v="7"/>
    <x v="4"/>
    <x v="0"/>
    <x v="1"/>
  </r>
  <r>
    <s v="R15751"/>
    <n v="1100024603520"/>
    <d v="2009-05-20T00:00:00"/>
    <d v="2008-06-26T00:00:00"/>
    <n v="43"/>
    <n v="-397371.5"/>
    <d v="2008-06-25T00:00:00"/>
    <d v="2008-06-25T00:00:00"/>
    <n v="0"/>
    <s v="_B"/>
    <x v="0"/>
    <n v="0"/>
    <n v="200806"/>
    <n v="2008"/>
    <n v="6"/>
    <x v="4"/>
    <x v="0"/>
    <x v="1"/>
  </r>
  <r>
    <s v="R15751"/>
    <n v="1100024603520"/>
    <d v="2009-05-20T00:00:00"/>
    <d v="2008-06-26T00:00:00"/>
    <n v="210"/>
    <n v="-344942.9"/>
    <d v="2008-06-25T00:00:00"/>
    <d v="2008-06-25T00:00:00"/>
    <n v="0"/>
    <s v="_B"/>
    <x v="0"/>
    <n v="0"/>
    <n v="200806"/>
    <n v="2008"/>
    <n v="6"/>
    <x v="4"/>
    <x v="0"/>
    <x v="1"/>
  </r>
  <r>
    <s v="A19811"/>
    <n v="1100003119319"/>
    <d v="2009-05-21T00:00:00"/>
    <d v="2008-05-25T00:00:00"/>
    <n v="1256"/>
    <n v="185278.2"/>
    <d v="2008-04-12T00:00:00"/>
    <d v="2008-05-24T00:00:00"/>
    <n v="42"/>
    <s v="_B"/>
    <x v="0"/>
    <n v="21319.683287671236"/>
    <n v="200805"/>
    <n v="2008"/>
    <n v="5"/>
    <x v="4"/>
    <x v="0"/>
    <x v="1"/>
  </r>
  <r>
    <s v="A19811"/>
    <n v="1100003119319"/>
    <d v="2009-05-21T00:00:00"/>
    <d v="2008-05-25T00:00:00"/>
    <n v="1257"/>
    <n v="-165917.9"/>
    <d v="2008-04-12T00:00:00"/>
    <d v="2008-05-24T00:00:00"/>
    <n v="42"/>
    <s v="_B"/>
    <x v="0"/>
    <n v="-19091.922739726026"/>
    <n v="200805"/>
    <n v="2008"/>
    <n v="5"/>
    <x v="4"/>
    <x v="0"/>
    <x v="1"/>
  </r>
  <r>
    <s v="A19811"/>
    <n v="1100011591005"/>
    <d v="2009-05-21T00:00:00"/>
    <d v="2008-07-07T00:00:00"/>
    <n v="1248"/>
    <n v="-183017.4"/>
    <d v="2008-05-23T00:00:00"/>
    <d v="2008-07-06T00:00:00"/>
    <n v="44"/>
    <s v="_B"/>
    <x v="0"/>
    <n v="-22062.371506849315"/>
    <n v="200807"/>
    <n v="2008"/>
    <n v="7"/>
    <x v="4"/>
    <x v="0"/>
    <x v="1"/>
  </r>
  <r>
    <s v="A19811"/>
    <n v="1100011591005"/>
    <d v="2009-05-21T00:00:00"/>
    <d v="2008-07-07T00:00:00"/>
    <n v="1249"/>
    <n v="3117.9"/>
    <d v="2008-05-23T00:00:00"/>
    <d v="2008-07-06T00:00:00"/>
    <n v="44"/>
    <s v="_B"/>
    <x v="0"/>
    <n v="375.8564383561644"/>
    <n v="200807"/>
    <n v="2008"/>
    <n v="7"/>
    <x v="4"/>
    <x v="0"/>
    <x v="1"/>
  </r>
  <r>
    <s v="A19811"/>
    <n v="1100022794888"/>
    <d v="2009-05-21T00:00:00"/>
    <d v="2008-06-25T00:00:00"/>
    <n v="1"/>
    <n v="-450021.6"/>
    <d v="2008-06-05T00:00:00"/>
    <d v="2008-06-24T00:00:00"/>
    <n v="19"/>
    <s v="_B"/>
    <x v="0"/>
    <n v="-23425.781917808217"/>
    <n v="200806"/>
    <n v="2008"/>
    <n v="6"/>
    <x v="4"/>
    <x v="0"/>
    <x v="1"/>
  </r>
  <r>
    <s v="D12478"/>
    <n v="1100040301418"/>
    <d v="2009-05-21T00:00:00"/>
    <d v="2009-03-20T00:00:00"/>
    <n v="1"/>
    <n v="-41162.800000000003"/>
    <d v="2009-01-05T00:00:00"/>
    <d v="2009-03-19T00:00:00"/>
    <n v="73"/>
    <s v="_B"/>
    <x v="0"/>
    <n v="-8232.5600000000013"/>
    <n v="200903"/>
    <n v="2009"/>
    <n v="3"/>
    <x v="4"/>
    <x v="0"/>
    <x v="1"/>
  </r>
  <r>
    <s v="A19811"/>
    <n v="1100050713443"/>
    <d v="2009-05-21T00:00:00"/>
    <d v="2008-05-28T00:00:00"/>
    <n v="1"/>
    <n v="-161376.9"/>
    <d v="2008-04-07T00:00:00"/>
    <d v="2008-05-27T00:00:00"/>
    <n v="50"/>
    <s v="_B"/>
    <x v="0"/>
    <n v="-22106.424657534244"/>
    <n v="200805"/>
    <n v="2008"/>
    <n v="5"/>
    <x v="4"/>
    <x v="0"/>
    <x v="1"/>
  </r>
  <r>
    <s v="R15751"/>
    <n v="1100003779158"/>
    <d v="2009-05-22T00:00:00"/>
    <d v="2008-07-11T00:00:00"/>
    <n v="1"/>
    <n v="-170631.2"/>
    <d v="2008-06-02T00:00:00"/>
    <d v="2008-07-10T00:00:00"/>
    <n v="38"/>
    <s v="_B"/>
    <x v="0"/>
    <n v="-17764.344109589041"/>
    <n v="200807"/>
    <n v="2008"/>
    <n v="7"/>
    <x v="4"/>
    <x v="0"/>
    <x v="1"/>
  </r>
  <r>
    <s v="A19811"/>
    <n v="1100023674681"/>
    <d v="2009-05-22T00:00:00"/>
    <d v="2008-09-05T00:00:00"/>
    <n v="1"/>
    <n v="-885725.4"/>
    <d v="2008-08-27T00:00:00"/>
    <d v="2008-09-04T00:00:00"/>
    <n v="8"/>
    <s v="_B"/>
    <x v="0"/>
    <n v="-19413.159452054795"/>
    <n v="200809"/>
    <n v="2008"/>
    <n v="9"/>
    <x v="4"/>
    <x v="0"/>
    <x v="1"/>
  </r>
  <r>
    <s v="R15751"/>
    <n v="1100770753059"/>
    <d v="2009-05-22T00:00:00"/>
    <d v="2008-07-14T00:00:00"/>
    <n v="1202"/>
    <n v="0"/>
    <d v="2008-06-04T00:00:00"/>
    <d v="2008-07-13T00:00:00"/>
    <n v="39"/>
    <s v="_B"/>
    <x v="0"/>
    <n v="0"/>
    <n v="200807"/>
    <n v="2008"/>
    <n v="7"/>
    <x v="4"/>
    <x v="0"/>
    <x v="1"/>
  </r>
  <r>
    <s v="R15751"/>
    <n v="1100770753059"/>
    <d v="2009-05-22T00:00:00"/>
    <d v="2008-07-14T00:00:00"/>
    <n v="1203"/>
    <n v="-629845.19999999995"/>
    <d v="2008-06-04T00:00:00"/>
    <d v="2008-07-13T00:00:00"/>
    <n v="39"/>
    <s v="_B"/>
    <x v="0"/>
    <n v="-67298.528219178072"/>
    <n v="200807"/>
    <n v="2008"/>
    <n v="7"/>
    <x v="4"/>
    <x v="0"/>
    <x v="1"/>
  </r>
  <r>
    <s v="A19811"/>
    <n v="1410705221003"/>
    <d v="2009-05-26T00:00:00"/>
    <d v="2008-07-11T00:00:00"/>
    <n v="43"/>
    <n v="-434179.2"/>
    <d v="2008-06-24T00:00:00"/>
    <d v="2008-07-10T00:00:00"/>
    <n v="16"/>
    <s v="_E"/>
    <x v="1"/>
    <n v="-19032.512876712328"/>
    <n v="200807"/>
    <n v="2008"/>
    <n v="7"/>
    <x v="4"/>
    <x v="0"/>
    <x v="1"/>
  </r>
  <r>
    <s v="A19811"/>
    <n v="1410705221003"/>
    <d v="2009-05-26T00:00:00"/>
    <d v="2008-07-11T00:00:00"/>
    <n v="210"/>
    <n v="-308997"/>
    <d v="2008-06-24T00:00:00"/>
    <d v="2008-07-10T00:00:00"/>
    <n v="16"/>
    <s v="_E"/>
    <x v="1"/>
    <n v="-13545.07397260274"/>
    <n v="200807"/>
    <n v="2008"/>
    <n v="7"/>
    <x v="4"/>
    <x v="0"/>
    <x v="1"/>
  </r>
  <r>
    <s v="C9248"/>
    <n v="1415582810003"/>
    <d v="2009-05-26T00:00:00"/>
    <d v="2008-10-09T00:00:00"/>
    <n v="1"/>
    <n v="-408036.5"/>
    <d v="2008-04-01T00:00:00"/>
    <d v="2008-10-08T00:00:00"/>
    <n v="190"/>
    <s v="_E"/>
    <x v="1"/>
    <n v="-212402.56164383562"/>
    <n v="200810"/>
    <n v="2008"/>
    <n v="10"/>
    <x v="4"/>
    <x v="0"/>
    <x v="1"/>
  </r>
  <r>
    <s v="A19811"/>
    <n v="1100001767531"/>
    <d v="2009-05-26T00:00:00"/>
    <d v="2008-09-19T00:00:00"/>
    <n v="1250"/>
    <n v="61007.4"/>
    <d v="2008-04-13T00:00:00"/>
    <d v="2008-09-18T00:00:00"/>
    <n v="158"/>
    <s v="_B"/>
    <x v="0"/>
    <n v="26408.682739726028"/>
    <n v="200809"/>
    <n v="2008"/>
    <n v="9"/>
    <x v="4"/>
    <x v="0"/>
    <x v="1"/>
  </r>
  <r>
    <s v="A19811"/>
    <n v="1100001767531"/>
    <d v="2009-05-26T00:00:00"/>
    <d v="2008-09-19T00:00:00"/>
    <n v="1251"/>
    <n v="-64017.599999999999"/>
    <d v="2008-04-13T00:00:00"/>
    <d v="2008-09-18T00:00:00"/>
    <n v="158"/>
    <s v="_B"/>
    <x v="0"/>
    <n v="-27711.728219178083"/>
    <n v="200809"/>
    <n v="2008"/>
    <n v="9"/>
    <x v="4"/>
    <x v="0"/>
    <x v="1"/>
  </r>
  <r>
    <s v="A19811"/>
    <n v="1100002082191"/>
    <d v="2009-05-26T00:00:00"/>
    <d v="2008-08-30T00:00:00"/>
    <n v="1"/>
    <n v="-705459.3"/>
    <d v="2008-08-18T00:00:00"/>
    <d v="2008-08-29T00:00:00"/>
    <n v="11"/>
    <s v="_B"/>
    <x v="0"/>
    <n v="-21260.417260273975"/>
    <n v="200808"/>
    <n v="2008"/>
    <n v="8"/>
    <x v="4"/>
    <x v="0"/>
    <x v="1"/>
  </r>
  <r>
    <s v="A19811"/>
    <n v="1100002902732"/>
    <d v="2009-05-26T00:00:00"/>
    <d v="2008-07-10T00:00:00"/>
    <n v="1"/>
    <n v="-715731"/>
    <d v="2008-06-29T00:00:00"/>
    <d v="2008-07-09T00:00:00"/>
    <n v="10"/>
    <s v="_B"/>
    <x v="0"/>
    <n v="-19609.068493150684"/>
    <n v="200807"/>
    <n v="2008"/>
    <n v="7"/>
    <x v="4"/>
    <x v="0"/>
    <x v="1"/>
  </r>
  <r>
    <s v="A19811"/>
    <n v="1100004497850"/>
    <d v="2009-05-26T00:00:00"/>
    <d v="2008-07-07T00:00:00"/>
    <n v="1"/>
    <n v="-693328"/>
    <d v="2008-06-16T00:00:00"/>
    <d v="2008-07-06T00:00:00"/>
    <n v="20"/>
    <s v="_B"/>
    <x v="0"/>
    <n v="-37990.575342465752"/>
    <n v="200807"/>
    <n v="2008"/>
    <n v="7"/>
    <x v="4"/>
    <x v="0"/>
    <x v="1"/>
  </r>
  <r>
    <s v="A19811"/>
    <n v="1100005573475"/>
    <d v="2009-05-26T00:00:00"/>
    <d v="2008-07-02T00:00:00"/>
    <n v="1"/>
    <n v="-196335.3"/>
    <d v="2008-05-22T00:00:00"/>
    <d v="2008-07-01T00:00:00"/>
    <n v="40"/>
    <s v="_B"/>
    <x v="0"/>
    <n v="-21516.19726027397"/>
    <n v="200807"/>
    <n v="2008"/>
    <n v="7"/>
    <x v="4"/>
    <x v="0"/>
    <x v="1"/>
  </r>
  <r>
    <s v="A21679"/>
    <n v="1100011107150"/>
    <d v="2009-05-26T00:00:00"/>
    <d v="2008-04-24T00:00:00"/>
    <n v="1242"/>
    <n v="-21684.799999999999"/>
    <d v="2008-04-16T00:00:00"/>
    <d v="2008-04-23T00:00:00"/>
    <n v="7"/>
    <s v="_B"/>
    <x v="0"/>
    <n v="-415.87287671232878"/>
    <n v="200804"/>
    <n v="2008"/>
    <n v="4"/>
    <x v="4"/>
    <x v="0"/>
    <x v="1"/>
  </r>
  <r>
    <s v="A21679"/>
    <n v="1100011107150"/>
    <d v="2009-05-26T00:00:00"/>
    <d v="2008-04-24T00:00:00"/>
    <n v="1243"/>
    <n v="-11403.7"/>
    <d v="2008-04-16T00:00:00"/>
    <d v="2008-04-23T00:00:00"/>
    <n v="7"/>
    <s v="_B"/>
    <x v="0"/>
    <n v="-218.70109589041098"/>
    <n v="200804"/>
    <n v="2008"/>
    <n v="4"/>
    <x v="4"/>
    <x v="0"/>
    <x v="1"/>
  </r>
  <r>
    <s v="D12478"/>
    <n v="1100012946072"/>
    <d v="2009-05-26T00:00:00"/>
    <d v="2008-08-15T00:00:00"/>
    <n v="1"/>
    <n v="-203220.5"/>
    <d v="2008-08-05T00:00:00"/>
    <d v="2008-08-14T00:00:00"/>
    <n v="9"/>
    <s v="_B"/>
    <x v="0"/>
    <n v="-5010.9164383561638"/>
    <n v="200808"/>
    <n v="2008"/>
    <n v="8"/>
    <x v="4"/>
    <x v="0"/>
    <x v="1"/>
  </r>
  <r>
    <s v="A19811"/>
    <n v="1100019537014"/>
    <d v="2009-05-26T00:00:00"/>
    <d v="2008-07-13T00:00:00"/>
    <n v="1224"/>
    <n v="-14789.9"/>
    <d v="2008-04-13T00:00:00"/>
    <d v="2008-07-12T00:00:00"/>
    <n v="90"/>
    <s v="_B"/>
    <x v="0"/>
    <n v="-3646.8246575342464"/>
    <n v="200807"/>
    <n v="2008"/>
    <n v="7"/>
    <x v="4"/>
    <x v="0"/>
    <x v="1"/>
  </r>
  <r>
    <s v="A19811"/>
    <n v="1100019537014"/>
    <d v="2009-05-26T00:00:00"/>
    <d v="2008-07-13T00:00:00"/>
    <n v="1225"/>
    <n v="-7411.6"/>
    <d v="2008-04-13T00:00:00"/>
    <d v="2008-07-12T00:00:00"/>
    <n v="90"/>
    <s v="_B"/>
    <x v="0"/>
    <n v="-1827.5178082191781"/>
    <n v="200807"/>
    <n v="2008"/>
    <n v="7"/>
    <x v="4"/>
    <x v="0"/>
    <x v="1"/>
  </r>
  <r>
    <s v="R15751"/>
    <n v="1100021928637"/>
    <d v="2009-05-26T00:00:00"/>
    <d v="2008-07-17T00:00:00"/>
    <n v="1"/>
    <n v="-231077.4"/>
    <d v="2008-06-19T00:00:00"/>
    <d v="2008-07-16T00:00:00"/>
    <n v="27"/>
    <s v="_B"/>
    <x v="0"/>
    <n v="-17093.396712328766"/>
    <n v="200807"/>
    <n v="2008"/>
    <n v="7"/>
    <x v="4"/>
    <x v="0"/>
    <x v="1"/>
  </r>
  <r>
    <s v="D12478"/>
    <n v="1100021975344"/>
    <d v="2009-05-26T00:00:00"/>
    <d v="2008-07-16T00:00:00"/>
    <n v="1"/>
    <n v="-370307.1"/>
    <d v="2008-04-16T00:00:00"/>
    <d v="2008-07-15T00:00:00"/>
    <n v="90"/>
    <s v="_B"/>
    <x v="0"/>
    <n v="-91308.599999999991"/>
    <n v="200807"/>
    <n v="2008"/>
    <n v="7"/>
    <x v="4"/>
    <x v="0"/>
    <x v="1"/>
  </r>
  <r>
    <s v="A19811"/>
    <n v="1100023876334"/>
    <d v="2009-05-26T00:00:00"/>
    <d v="2008-07-07T00:00:00"/>
    <n v="43"/>
    <n v="-5211435.0999999996"/>
    <d v="2008-06-23T00:00:00"/>
    <d v="2008-07-06T00:00:00"/>
    <n v="13"/>
    <s v="_B"/>
    <x v="0"/>
    <n v="-185612.75698630136"/>
    <n v="200807"/>
    <n v="2008"/>
    <n v="7"/>
    <x v="4"/>
    <x v="0"/>
    <x v="1"/>
  </r>
  <r>
    <s v="A19811"/>
    <n v="1100023876334"/>
    <d v="2009-05-26T00:00:00"/>
    <d v="2008-07-07T00:00:00"/>
    <n v="210"/>
    <n v="-7425732"/>
    <d v="2008-06-23T00:00:00"/>
    <d v="2008-07-06T00:00:00"/>
    <n v="13"/>
    <s v="_B"/>
    <x v="0"/>
    <n v="-264478.12602739729"/>
    <n v="200807"/>
    <n v="2008"/>
    <n v="7"/>
    <x v="4"/>
    <x v="0"/>
    <x v="1"/>
  </r>
  <r>
    <s v="D12478"/>
    <n v="1100025479128"/>
    <d v="2009-05-26T00:00:00"/>
    <d v="2008-07-16T00:00:00"/>
    <n v="1"/>
    <n v="-417702.3"/>
    <d v="2008-07-04T00:00:00"/>
    <d v="2008-07-15T00:00:00"/>
    <n v="11"/>
    <s v="_B"/>
    <x v="0"/>
    <n v="-12588.288493150685"/>
    <n v="200807"/>
    <n v="2008"/>
    <n v="7"/>
    <x v="4"/>
    <x v="0"/>
    <x v="1"/>
  </r>
  <r>
    <s v="A21679"/>
    <n v="1100051088384"/>
    <d v="2009-05-26T00:00:00"/>
    <d v="2008-05-21T00:00:00"/>
    <n v="1210"/>
    <n v="14096"/>
    <d v="2008-04-27T00:00:00"/>
    <d v="2008-05-20T00:00:00"/>
    <n v="23"/>
    <s v="_B"/>
    <x v="0"/>
    <n v="888.24109589041097"/>
    <n v="200805"/>
    <n v="2008"/>
    <n v="5"/>
    <x v="4"/>
    <x v="0"/>
    <x v="1"/>
  </r>
  <r>
    <s v="A21679"/>
    <n v="1100051088384"/>
    <d v="2009-05-26T00:00:00"/>
    <d v="2008-05-21T00:00:00"/>
    <n v="1211"/>
    <n v="-84318.6"/>
    <d v="2008-04-27T00:00:00"/>
    <d v="2008-05-20T00:00:00"/>
    <n v="23"/>
    <s v="_B"/>
    <x v="0"/>
    <n v="-5313.2268493150686"/>
    <n v="200805"/>
    <n v="2008"/>
    <n v="5"/>
    <x v="4"/>
    <x v="0"/>
    <x v="1"/>
  </r>
  <r>
    <s v="A19811"/>
    <n v="1414213950004"/>
    <d v="2009-05-27T00:00:00"/>
    <d v="2008-07-30T00:00:00"/>
    <n v="1273"/>
    <n v="-166836.79999999999"/>
    <d v="2008-06-08T00:00:00"/>
    <d v="2008-07-29T00:00:00"/>
    <n v="51"/>
    <s v="_E"/>
    <x v="1"/>
    <n v="-23311.443287671231"/>
    <n v="200807"/>
    <n v="2008"/>
    <n v="7"/>
    <x v="4"/>
    <x v="0"/>
    <x v="1"/>
  </r>
  <r>
    <s v="A19811"/>
    <n v="1414213950004"/>
    <d v="2009-05-27T00:00:00"/>
    <d v="2008-07-30T00:00:00"/>
    <n v="1274"/>
    <n v="301393.5"/>
    <d v="2008-06-08T00:00:00"/>
    <d v="2008-07-29T00:00:00"/>
    <n v="51"/>
    <s v="_E"/>
    <x v="1"/>
    <n v="42112.516438356164"/>
    <n v="200807"/>
    <n v="2008"/>
    <n v="7"/>
    <x v="4"/>
    <x v="0"/>
    <x v="1"/>
  </r>
  <r>
    <s v="D12478"/>
    <n v="1100000456130"/>
    <d v="2009-05-27T00:00:00"/>
    <d v="2009-02-17T00:00:00"/>
    <n v="1"/>
    <n v="0"/>
    <d v="2009-02-04T00:00:00"/>
    <d v="2009-02-16T00:00:00"/>
    <n v="12"/>
    <s v="_B"/>
    <x v="0"/>
    <n v="0"/>
    <n v="200902"/>
    <n v="2009"/>
    <n v="2"/>
    <x v="4"/>
    <x v="0"/>
    <x v="1"/>
  </r>
  <r>
    <s v="A21679"/>
    <n v="1100000456140"/>
    <d v="2009-05-27T00:00:00"/>
    <d v="2008-06-20T00:00:00"/>
    <n v="172"/>
    <n v="-444682.8"/>
    <d v="2008-05-19T00:00:00"/>
    <d v="2008-06-19T00:00:00"/>
    <n v="31"/>
    <s v="_B"/>
    <x v="0"/>
    <n v="-37767.580273972599"/>
    <n v="200806"/>
    <n v="2008"/>
    <n v="6"/>
    <x v="4"/>
    <x v="0"/>
    <x v="1"/>
  </r>
  <r>
    <s v="A21679"/>
    <n v="1100002481403"/>
    <d v="2009-05-27T00:00:00"/>
    <d v="2009-05-08T00:00:00"/>
    <n v="43"/>
    <n v="2524.6"/>
    <d v="2009-03-30T00:00:00"/>
    <d v="2009-05-07T00:00:00"/>
    <n v="38"/>
    <s v="_B"/>
    <x v="0"/>
    <n v="262.83506849315069"/>
    <n v="200905"/>
    <n v="2009"/>
    <n v="5"/>
    <x v="4"/>
    <x v="1"/>
    <x v="1"/>
  </r>
  <r>
    <s v="A21679"/>
    <n v="1100002481403"/>
    <d v="2009-05-27T00:00:00"/>
    <d v="2009-05-08T00:00:00"/>
    <n v="210"/>
    <n v="-565.5"/>
    <d v="2009-03-30T00:00:00"/>
    <d v="2009-05-07T00:00:00"/>
    <n v="38"/>
    <s v="_B"/>
    <x v="0"/>
    <n v="-58.873972602739727"/>
    <n v="200905"/>
    <n v="2009"/>
    <n v="5"/>
    <x v="4"/>
    <x v="1"/>
    <x v="1"/>
  </r>
  <r>
    <s v="A21679"/>
    <n v="1100006287113"/>
    <d v="2009-05-27T00:00:00"/>
    <d v="2008-07-01T00:00:00"/>
    <n v="1"/>
    <n v="-321560"/>
    <d v="2008-06-06T00:00:00"/>
    <d v="2008-06-30T00:00:00"/>
    <n v="24"/>
    <s v="_B"/>
    <x v="0"/>
    <n v="-21143.67123287671"/>
    <n v="200807"/>
    <n v="2008"/>
    <n v="7"/>
    <x v="4"/>
    <x v="0"/>
    <x v="1"/>
  </r>
  <r>
    <s v="D12478"/>
    <n v="1100011967267"/>
    <d v="2009-05-27T00:00:00"/>
    <d v="2009-01-13T00:00:00"/>
    <n v="43"/>
    <n v="-24801.7"/>
    <d v="2008-12-13T00:00:00"/>
    <d v="2009-01-12T00:00:00"/>
    <n v="30"/>
    <s v="_B"/>
    <x v="0"/>
    <n v="-2038.495890410959"/>
    <n v="200901"/>
    <n v="2009"/>
    <n v="1"/>
    <x v="4"/>
    <x v="0"/>
    <x v="1"/>
  </r>
  <r>
    <s v="D12478"/>
    <n v="1100011967267"/>
    <d v="2009-05-27T00:00:00"/>
    <d v="2009-01-13T00:00:00"/>
    <n v="210"/>
    <n v="-3831.4"/>
    <d v="2008-12-13T00:00:00"/>
    <d v="2009-01-12T00:00:00"/>
    <n v="30"/>
    <s v="_B"/>
    <x v="0"/>
    <n v="-314.9095890410959"/>
    <n v="200901"/>
    <n v="2009"/>
    <n v="1"/>
    <x v="4"/>
    <x v="0"/>
    <x v="1"/>
  </r>
  <r>
    <s v="D12478"/>
    <n v="1100014426926"/>
    <d v="2009-05-27T00:00:00"/>
    <d v="2009-03-13T00:00:00"/>
    <n v="1"/>
    <n v="15.4"/>
    <d v="2008-06-16T00:00:00"/>
    <d v="2009-03-12T00:00:00"/>
    <n v="269"/>
    <s v="_B"/>
    <x v="0"/>
    <n v="11.349589041095891"/>
    <n v="200903"/>
    <n v="2009"/>
    <n v="3"/>
    <x v="4"/>
    <x v="0"/>
    <x v="1"/>
  </r>
  <r>
    <s v="D12478"/>
    <n v="1100020157343"/>
    <d v="2009-05-27T00:00:00"/>
    <d v="2008-10-27T00:00:00"/>
    <n v="43"/>
    <n v="0"/>
    <d v="2008-07-18T00:00:00"/>
    <d v="2008-10-26T00:00:00"/>
    <n v="100"/>
    <s v="_B"/>
    <x v="0"/>
    <n v="0"/>
    <n v="200810"/>
    <n v="2008"/>
    <n v="10"/>
    <x v="4"/>
    <x v="0"/>
    <x v="1"/>
  </r>
  <r>
    <s v="D12478"/>
    <n v="1100020157343"/>
    <d v="2009-05-27T00:00:00"/>
    <d v="2008-10-27T00:00:00"/>
    <n v="210"/>
    <n v="0"/>
    <d v="2008-07-18T00:00:00"/>
    <d v="2008-10-26T00:00:00"/>
    <n v="100"/>
    <s v="_B"/>
    <x v="0"/>
    <n v="0"/>
    <n v="200810"/>
    <n v="2008"/>
    <n v="10"/>
    <x v="4"/>
    <x v="0"/>
    <x v="1"/>
  </r>
  <r>
    <s v="D12478"/>
    <n v="1100024319238"/>
    <d v="2009-05-27T00:00:00"/>
    <d v="2009-03-22T00:00:00"/>
    <n v="1"/>
    <n v="-181972.4"/>
    <d v="2009-03-02T00:00:00"/>
    <d v="2009-03-21T00:00:00"/>
    <n v="19"/>
    <s v="_B"/>
    <x v="0"/>
    <n v="-9472.535890410958"/>
    <n v="200903"/>
    <n v="2009"/>
    <n v="3"/>
    <x v="4"/>
    <x v="0"/>
    <x v="1"/>
  </r>
  <r>
    <s v="R15751"/>
    <n v="1100040478755"/>
    <d v="2009-05-27T00:00:00"/>
    <d v="2008-07-22T00:00:00"/>
    <n v="43"/>
    <n v="-6782.4"/>
    <d v="2008-07-21T00:00:00"/>
    <d v="2008-07-21T00:00:00"/>
    <n v="0"/>
    <s v="_B"/>
    <x v="0"/>
    <n v="0"/>
    <n v="200807"/>
    <n v="2008"/>
    <n v="7"/>
    <x v="4"/>
    <x v="0"/>
    <x v="1"/>
  </r>
  <r>
    <s v="R15751"/>
    <n v="1100040478755"/>
    <d v="2009-05-27T00:00:00"/>
    <d v="2008-07-22T00:00:00"/>
    <n v="210"/>
    <n v="35108.300000000003"/>
    <d v="2008-07-21T00:00:00"/>
    <d v="2008-07-21T00:00:00"/>
    <n v="0"/>
    <s v="_B"/>
    <x v="0"/>
    <n v="0"/>
    <n v="200807"/>
    <n v="2008"/>
    <n v="7"/>
    <x v="4"/>
    <x v="0"/>
    <x v="1"/>
  </r>
  <r>
    <s v="A19811"/>
    <n v="1100051148909"/>
    <d v="2009-05-27T00:00:00"/>
    <d v="2008-04-19T00:00:00"/>
    <n v="1"/>
    <n v="6650.4"/>
    <d v="2007-10-01T00:00:00"/>
    <d v="2008-04-18T00:00:00"/>
    <n v="200"/>
    <s v="_B"/>
    <x v="0"/>
    <n v="3644.0547945205481"/>
    <n v="200804"/>
    <n v="2008"/>
    <n v="4"/>
    <x v="4"/>
    <x v="0"/>
    <x v="1"/>
  </r>
  <r>
    <s v="D12478"/>
    <n v="1160000414360"/>
    <d v="2009-05-27T00:00:00"/>
    <d v="2008-08-04T00:00:00"/>
    <n v="1"/>
    <n v="95.5"/>
    <d v="2008-07-16T00:00:00"/>
    <d v="2008-08-03T00:00:00"/>
    <n v="18"/>
    <s v="_B"/>
    <x v="0"/>
    <n v="4.7095890410958905"/>
    <n v="200808"/>
    <n v="2008"/>
    <n v="8"/>
    <x v="4"/>
    <x v="0"/>
    <x v="1"/>
  </r>
  <r>
    <s v="A21679"/>
    <n v="1416213513000"/>
    <d v="2009-05-28T00:00:00"/>
    <d v="2008-06-25T00:00:00"/>
    <n v="1"/>
    <n v="207669.1"/>
    <d v="2007-06-19T00:00:00"/>
    <d v="2008-06-24T00:00:00"/>
    <n v="371"/>
    <s v="_E"/>
    <x v="1"/>
    <n v="211082.838630137"/>
    <n v="200806"/>
    <n v="2008"/>
    <n v="6"/>
    <x v="4"/>
    <x v="0"/>
    <x v="1"/>
  </r>
  <r>
    <s v="P9917"/>
    <n v="1460000944779"/>
    <d v="2009-05-28T00:00:00"/>
    <d v="2008-08-15T00:00:00"/>
    <n v="1"/>
    <n v="100601.5"/>
    <d v="2008-07-20T00:00:00"/>
    <d v="2008-08-14T00:00:00"/>
    <n v="25"/>
    <s v="_E"/>
    <x v="1"/>
    <n v="6890.5136986301368"/>
    <n v="200808"/>
    <n v="2008"/>
    <n v="8"/>
    <x v="4"/>
    <x v="0"/>
    <x v="1"/>
  </r>
  <r>
    <s v="A19811"/>
    <n v="1460001064830"/>
    <d v="2009-05-28T00:00:00"/>
    <d v="2008-11-09T00:00:00"/>
    <n v="1"/>
    <n v="-134658.20000000001"/>
    <d v="2008-09-18T00:00:00"/>
    <d v="2008-11-08T00:00:00"/>
    <n v="51"/>
    <s v="_E"/>
    <x v="1"/>
    <n v="-18815.255342465756"/>
    <n v="200811"/>
    <n v="2008"/>
    <n v="11"/>
    <x v="4"/>
    <x v="0"/>
    <x v="1"/>
  </r>
  <r>
    <s v="A19811"/>
    <n v="1100003271013"/>
    <d v="2009-05-28T00:00:00"/>
    <d v="2008-05-21T00:00:00"/>
    <n v="43"/>
    <n v="-239142.8"/>
    <d v="2008-04-19T00:00:00"/>
    <d v="2008-05-20T00:00:00"/>
    <n v="31"/>
    <s v="_B"/>
    <x v="0"/>
    <n v="-20310.758356164381"/>
    <n v="200805"/>
    <n v="2008"/>
    <n v="5"/>
    <x v="4"/>
    <x v="0"/>
    <x v="1"/>
  </r>
  <r>
    <s v="A19811"/>
    <n v="1100003271013"/>
    <d v="2009-05-28T00:00:00"/>
    <d v="2008-05-21T00:00:00"/>
    <n v="210"/>
    <n v="-184345.5"/>
    <d v="2008-04-19T00:00:00"/>
    <d v="2008-05-20T00:00:00"/>
    <n v="31"/>
    <s v="_B"/>
    <x v="0"/>
    <n v="-15656.741095890411"/>
    <n v="200805"/>
    <n v="2008"/>
    <n v="5"/>
    <x v="4"/>
    <x v="0"/>
    <x v="1"/>
  </r>
  <r>
    <s v="A21679"/>
    <n v="1100003597943"/>
    <d v="2009-05-28T00:00:00"/>
    <d v="2008-04-19T00:00:00"/>
    <n v="1250"/>
    <n v="7232"/>
    <d v="2008-02-29T00:00:00"/>
    <d v="2008-04-18T00:00:00"/>
    <n v="49"/>
    <s v="_B"/>
    <x v="0"/>
    <n v="970.87123287671238"/>
    <n v="200804"/>
    <n v="2008"/>
    <n v="4"/>
    <x v="4"/>
    <x v="0"/>
    <x v="1"/>
  </r>
  <r>
    <s v="A21679"/>
    <n v="1100003597943"/>
    <d v="2009-05-28T00:00:00"/>
    <d v="2008-04-19T00:00:00"/>
    <n v="1251"/>
    <n v="7671.4"/>
    <d v="2008-02-29T00:00:00"/>
    <d v="2008-04-18T00:00:00"/>
    <n v="49"/>
    <s v="_B"/>
    <x v="0"/>
    <n v="1029.8591780821916"/>
    <n v="200804"/>
    <n v="2008"/>
    <n v="4"/>
    <x v="4"/>
    <x v="0"/>
    <x v="1"/>
  </r>
  <r>
    <s v="A19811"/>
    <n v="1100009790982"/>
    <d v="2009-05-28T00:00:00"/>
    <d v="2008-04-19T00:00:00"/>
    <n v="1"/>
    <n v="3454.5"/>
    <d v="2008-04-14T00:00:00"/>
    <d v="2008-04-18T00:00:00"/>
    <n v="4"/>
    <s v="_B"/>
    <x v="0"/>
    <n v="37.857534246575341"/>
    <n v="200804"/>
    <n v="2008"/>
    <n v="4"/>
    <x v="4"/>
    <x v="0"/>
    <x v="1"/>
  </r>
  <r>
    <s v="A21679"/>
    <n v="1100010492544"/>
    <d v="2009-05-28T00:00:00"/>
    <d v="2008-04-17T00:00:00"/>
    <n v="23"/>
    <n v="42341.3"/>
    <d v="2007-03-14T00:00:00"/>
    <d v="2008-04-16T00:00:00"/>
    <n v="399"/>
    <s v="_B"/>
    <x v="0"/>
    <n v="46285.421095890415"/>
    <n v="200804"/>
    <n v="2008"/>
    <n v="4"/>
    <x v="4"/>
    <x v="0"/>
    <x v="1"/>
  </r>
  <r>
    <s v="D12478"/>
    <n v="1100020211994"/>
    <d v="2009-05-28T00:00:00"/>
    <d v="2008-06-16T00:00:00"/>
    <n v="1"/>
    <n v="-153567.70000000001"/>
    <d v="2008-04-19T00:00:00"/>
    <d v="2008-06-15T00:00:00"/>
    <n v="57"/>
    <s v="_B"/>
    <x v="0"/>
    <n v="-23981.805205479453"/>
    <n v="200806"/>
    <n v="2008"/>
    <n v="6"/>
    <x v="4"/>
    <x v="0"/>
    <x v="1"/>
  </r>
  <r>
    <s v="A21679"/>
    <n v="1100020380424"/>
    <d v="2009-05-28T00:00:00"/>
    <d v="2008-07-08T00:00:00"/>
    <n v="1"/>
    <n v="-835262.7"/>
    <d v="2008-06-28T00:00:00"/>
    <d v="2008-07-07T00:00:00"/>
    <n v="9"/>
    <s v="_B"/>
    <x v="0"/>
    <n v="-20595.518630136987"/>
    <n v="200807"/>
    <n v="2008"/>
    <n v="7"/>
    <x v="4"/>
    <x v="0"/>
    <x v="1"/>
  </r>
  <r>
    <s v="D12478"/>
    <n v="1100021541846"/>
    <d v="2009-05-28T00:00:00"/>
    <d v="2008-07-19T00:00:00"/>
    <n v="1"/>
    <n v="-269607.2"/>
    <d v="2008-07-09T00:00:00"/>
    <d v="2008-07-18T00:00:00"/>
    <n v="9"/>
    <s v="_B"/>
    <x v="0"/>
    <n v="-6647.8487671232879"/>
    <n v="200807"/>
    <n v="2008"/>
    <n v="7"/>
    <x v="4"/>
    <x v="0"/>
    <x v="1"/>
  </r>
  <r>
    <s v="D12478"/>
    <n v="1100050176393"/>
    <d v="2009-05-28T00:00:00"/>
    <d v="2009-04-14T00:00:00"/>
    <n v="1"/>
    <n v="-22815.7"/>
    <d v="2008-12-30T00:00:00"/>
    <d v="2009-04-13T00:00:00"/>
    <n v="104"/>
    <s v="_B"/>
    <x v="0"/>
    <n v="-6500.911780821918"/>
    <n v="200904"/>
    <n v="2009"/>
    <n v="4"/>
    <x v="4"/>
    <x v="1"/>
    <x v="1"/>
  </r>
  <r>
    <s v="D12478"/>
    <n v="1160000444597"/>
    <d v="2009-05-28T00:00:00"/>
    <d v="2008-04-22T00:00:00"/>
    <n v="1"/>
    <n v="-1449522.8"/>
    <d v="2008-04-21T00:00:00"/>
    <d v="2008-04-21T00:00:00"/>
    <n v="0"/>
    <s v="_B"/>
    <x v="0"/>
    <n v="0"/>
    <n v="200804"/>
    <n v="2008"/>
    <n v="4"/>
    <x v="4"/>
    <x v="0"/>
    <x v="1"/>
  </r>
  <r>
    <s v="D12478"/>
    <n v="1410481660006"/>
    <d v="2009-05-29T00:00:00"/>
    <d v="2009-01-10T00:00:00"/>
    <n v="1265"/>
    <n v="-39858.1"/>
    <d v="2008-09-24T00:00:00"/>
    <d v="2009-01-09T00:00:00"/>
    <n v="107"/>
    <s v="_E"/>
    <x v="1"/>
    <n v="-11684.429315068492"/>
    <n v="200901"/>
    <n v="2009"/>
    <n v="1"/>
    <x v="4"/>
    <x v="0"/>
    <x v="1"/>
  </r>
  <r>
    <s v="D12478"/>
    <n v="1410481660006"/>
    <d v="2009-05-29T00:00:00"/>
    <d v="2009-01-10T00:00:00"/>
    <n v="1266"/>
    <n v="-4437.1000000000004"/>
    <d v="2008-09-24T00:00:00"/>
    <d v="2009-01-09T00:00:00"/>
    <n v="107"/>
    <s v="_E"/>
    <x v="1"/>
    <n v="-1300.7389041095892"/>
    <n v="200901"/>
    <n v="2009"/>
    <n v="1"/>
    <x v="4"/>
    <x v="0"/>
    <x v="1"/>
  </r>
  <r>
    <s v="P9917"/>
    <n v="1413786621003"/>
    <d v="2009-05-29T00:00:00"/>
    <d v="2007-01-15T00:00:00"/>
    <n v="1"/>
    <n v="-6234"/>
    <d v="2006-12-28T00:00:00"/>
    <d v="2007-01-14T00:00:00"/>
    <n v="17"/>
    <s v="_E"/>
    <x v="1"/>
    <n v="-290.35068493150681"/>
    <n v="200701"/>
    <n v="2007"/>
    <n v="1"/>
    <x v="4"/>
    <x v="0"/>
    <x v="1"/>
  </r>
  <r>
    <s v="C9248"/>
    <n v="1100002461842"/>
    <d v="2009-05-29T00:00:00"/>
    <d v="2008-12-15T00:00:00"/>
    <n v="1"/>
    <n v="-88179.6"/>
    <d v="2008-10-27T00:00:00"/>
    <d v="2008-12-14T00:00:00"/>
    <n v="48"/>
    <s v="_B"/>
    <x v="0"/>
    <n v="-11596.221369863015"/>
    <n v="200812"/>
    <n v="2008"/>
    <n v="12"/>
    <x v="4"/>
    <x v="0"/>
    <x v="1"/>
  </r>
  <r>
    <s v="A19811"/>
    <n v="1100003901386"/>
    <d v="2009-05-29T00:00:00"/>
    <d v="2008-04-19T00:00:00"/>
    <n v="1"/>
    <n v="53046.400000000001"/>
    <d v="2007-06-21T00:00:00"/>
    <d v="2008-04-18T00:00:00"/>
    <n v="302"/>
    <s v="_B"/>
    <x v="0"/>
    <n v="43890.446027397265"/>
    <n v="200804"/>
    <n v="2008"/>
    <n v="4"/>
    <x v="4"/>
    <x v="0"/>
    <x v="1"/>
  </r>
  <r>
    <s v="P9917"/>
    <n v="1100005979533"/>
    <d v="2009-05-29T00:00:00"/>
    <d v="2009-04-02T00:00:00"/>
    <n v="1256"/>
    <n v="-41522"/>
    <d v="2009-02-05T00:00:00"/>
    <d v="2009-04-01T00:00:00"/>
    <n v="55"/>
    <s v="_B"/>
    <x v="0"/>
    <n v="-6256.7397260273974"/>
    <n v="200904"/>
    <n v="2009"/>
    <n v="4"/>
    <x v="4"/>
    <x v="1"/>
    <x v="1"/>
  </r>
  <r>
    <s v="P9917"/>
    <n v="1100005979533"/>
    <d v="2009-05-29T00:00:00"/>
    <d v="2009-04-02T00:00:00"/>
    <n v="1257"/>
    <n v="1604.4"/>
    <d v="2009-02-05T00:00:00"/>
    <d v="2009-04-01T00:00:00"/>
    <n v="55"/>
    <s v="_B"/>
    <x v="0"/>
    <n v="241.75890410958903"/>
    <n v="200904"/>
    <n v="2009"/>
    <n v="4"/>
    <x v="4"/>
    <x v="1"/>
    <x v="1"/>
  </r>
  <r>
    <s v="A19811"/>
    <n v="1100014222237"/>
    <d v="2009-05-29T00:00:00"/>
    <d v="2008-06-26T00:00:00"/>
    <n v="1"/>
    <n v="-964772.5"/>
    <d v="2008-06-18T00:00:00"/>
    <d v="2008-06-25T00:00:00"/>
    <n v="7"/>
    <s v="_B"/>
    <x v="0"/>
    <n v="-18502.486301369863"/>
    <n v="200806"/>
    <n v="2008"/>
    <n v="6"/>
    <x v="4"/>
    <x v="0"/>
    <x v="1"/>
  </r>
  <r>
    <s v="P9917"/>
    <n v="1100019441200"/>
    <d v="2009-05-29T00:00:00"/>
    <d v="2008-08-08T00:00:00"/>
    <n v="1"/>
    <n v="-94667.7"/>
    <d v="2008-07-18T00:00:00"/>
    <d v="2008-08-07T00:00:00"/>
    <n v="20"/>
    <s v="_B"/>
    <x v="0"/>
    <n v="-5187.271232876712"/>
    <n v="200808"/>
    <n v="2008"/>
    <n v="8"/>
    <x v="4"/>
    <x v="0"/>
    <x v="1"/>
  </r>
  <r>
    <s v="A19811"/>
    <n v="1100020458017"/>
    <d v="2009-05-29T00:00:00"/>
    <d v="2008-06-23T00:00:00"/>
    <n v="1"/>
    <n v="-559686.9"/>
    <d v="2008-06-07T00:00:00"/>
    <d v="2008-06-22T00:00:00"/>
    <n v="15"/>
    <s v="_B"/>
    <x v="0"/>
    <n v="-23000.831506849318"/>
    <n v="200806"/>
    <n v="2008"/>
    <n v="6"/>
    <x v="4"/>
    <x v="0"/>
    <x v="1"/>
  </r>
  <r>
    <s v="D12478"/>
    <n v="1100020600385"/>
    <d v="2009-05-29T00:00:00"/>
    <d v="2009-04-29T00:00:00"/>
    <n v="1"/>
    <n v="-67503.7"/>
    <d v="2009-04-27T00:00:00"/>
    <d v="2009-04-28T00:00:00"/>
    <n v="1"/>
    <s v="_B"/>
    <x v="0"/>
    <n v="-184.94164383561642"/>
    <n v="200904"/>
    <n v="2009"/>
    <n v="4"/>
    <x v="4"/>
    <x v="1"/>
    <x v="1"/>
  </r>
  <r>
    <s v="A21679"/>
    <n v="1100022110295"/>
    <d v="2009-05-29T00:00:00"/>
    <d v="2008-06-21T00:00:00"/>
    <n v="1"/>
    <n v="-279729.7"/>
    <d v="2008-05-20T00:00:00"/>
    <d v="2008-06-20T00:00:00"/>
    <n v="31"/>
    <s v="_B"/>
    <x v="0"/>
    <n v="-23757.864931506851"/>
    <n v="200806"/>
    <n v="2008"/>
    <n v="6"/>
    <x v="4"/>
    <x v="0"/>
    <x v="1"/>
  </r>
  <r>
    <s v="D12478"/>
    <n v="1100024240303"/>
    <d v="2009-05-29T00:00:00"/>
    <d v="2008-07-20T00:00:00"/>
    <n v="1"/>
    <n v="-320827.90000000002"/>
    <d v="2008-07-02T00:00:00"/>
    <d v="2008-07-19T00:00:00"/>
    <n v="17"/>
    <s v="_B"/>
    <x v="0"/>
    <n v="-14942.669315068495"/>
    <n v="200807"/>
    <n v="2008"/>
    <n v="7"/>
    <x v="4"/>
    <x v="0"/>
    <x v="1"/>
  </r>
  <r>
    <s v="P9917"/>
    <n v="1100025635337"/>
    <d v="2009-05-29T00:00:00"/>
    <d v="2008-06-03T00:00:00"/>
    <n v="1"/>
    <n v="-32698.9"/>
    <d v="2008-06-02T00:00:00"/>
    <d v="2008-06-02T00:00:00"/>
    <n v="0"/>
    <s v="_B"/>
    <x v="0"/>
    <n v="0"/>
    <n v="200806"/>
    <n v="2008"/>
    <n v="6"/>
    <x v="4"/>
    <x v="0"/>
    <x v="1"/>
  </r>
  <r>
    <s v="A21679"/>
    <n v="1100050664770"/>
    <d v="2009-05-29T00:00:00"/>
    <d v="2008-07-19T00:00:00"/>
    <n v="1"/>
    <n v="-757139.3"/>
    <d v="2008-04-19T00:00:00"/>
    <d v="2008-07-18T00:00:00"/>
    <n v="90"/>
    <s v="_B"/>
    <x v="0"/>
    <n v="-186691.88219178084"/>
    <n v="200807"/>
    <n v="2008"/>
    <n v="7"/>
    <x v="4"/>
    <x v="0"/>
    <x v="1"/>
  </r>
  <r>
    <s v="A19811"/>
    <n v="1100051018002"/>
    <d v="2009-05-29T00:00:00"/>
    <d v="2008-10-18T00:00:00"/>
    <n v="1"/>
    <n v="-167017.79999999999"/>
    <d v="2008-09-03T00:00:00"/>
    <d v="2008-10-17T00:00:00"/>
    <n v="44"/>
    <s v="_B"/>
    <x v="0"/>
    <n v="-20133.652602739727"/>
    <n v="200810"/>
    <n v="2008"/>
    <n v="10"/>
    <x v="4"/>
    <x v="0"/>
    <x v="1"/>
  </r>
  <r>
    <s v="A21679"/>
    <n v="1100770161878"/>
    <d v="2009-05-29T00:00:00"/>
    <d v="2008-07-08T00:00:00"/>
    <n v="1"/>
    <n v="-199194.4"/>
    <d v="2008-05-29T00:00:00"/>
    <d v="2008-07-07T00:00:00"/>
    <n v="39"/>
    <s v="_B"/>
    <x v="0"/>
    <n v="-21283.785205479449"/>
    <n v="200807"/>
    <n v="2008"/>
    <n v="7"/>
    <x v="4"/>
    <x v="0"/>
    <x v="1"/>
  </r>
  <r>
    <s v="A19811"/>
    <n v="1100770384098"/>
    <d v="2009-05-29T00:00:00"/>
    <d v="2008-05-17T00:00:00"/>
    <n v="1"/>
    <n v="-269968.2"/>
    <d v="2008-04-19T00:00:00"/>
    <d v="2008-05-16T00:00:00"/>
    <n v="27"/>
    <s v="_B"/>
    <x v="0"/>
    <n v="-19970.250410958903"/>
    <n v="200805"/>
    <n v="2008"/>
    <n v="5"/>
    <x v="4"/>
    <x v="0"/>
    <x v="1"/>
  </r>
  <r>
    <s v="C9248"/>
    <n v="1100025464896"/>
    <d v="2009-05-30T00:00:00"/>
    <d v="2009-05-19T00:00:00"/>
    <n v="1224"/>
    <n v="-7494.3"/>
    <d v="2008-04-16T00:00:00"/>
    <d v="2009-05-18T00:00:00"/>
    <n v="397"/>
    <s v="_B"/>
    <x v="0"/>
    <n v="-8151.3345205479454"/>
    <n v="200905"/>
    <n v="2009"/>
    <n v="5"/>
    <x v="4"/>
    <x v="1"/>
    <x v="1"/>
  </r>
  <r>
    <s v="C9248"/>
    <n v="1100025464896"/>
    <d v="2009-05-30T00:00:00"/>
    <d v="2009-05-19T00:00:00"/>
    <n v="1225"/>
    <n v="-5597.7"/>
    <d v="2008-04-16T00:00:00"/>
    <d v="2009-05-18T00:00:00"/>
    <n v="397"/>
    <s v="_B"/>
    <x v="0"/>
    <n v="-6088.4572602739727"/>
    <n v="200905"/>
    <n v="2009"/>
    <n v="5"/>
    <x v="4"/>
    <x v="1"/>
    <x v="1"/>
  </r>
  <r>
    <s v="D12478"/>
    <n v="1411875900006"/>
    <d v="2009-06-01T00:00:00"/>
    <d v="2008-07-03T00:00:00"/>
    <n v="1"/>
    <n v="-576205.6"/>
    <d v="2008-06-23T00:00:00"/>
    <d v="2008-07-02T00:00:00"/>
    <n v="9"/>
    <s v="_E"/>
    <x v="1"/>
    <n v="-14207.809315068493"/>
    <n v="200807"/>
    <n v="2008"/>
    <n v="7"/>
    <x v="5"/>
    <x v="0"/>
    <x v="1"/>
  </r>
  <r>
    <s v="A19811"/>
    <n v="1415917290006"/>
    <d v="2009-06-01T00:00:00"/>
    <d v="2008-12-11T00:00:00"/>
    <n v="191"/>
    <n v="-32643.3"/>
    <d v="2008-04-16T00:00:00"/>
    <d v="2008-12-10T00:00:00"/>
    <n v="238"/>
    <s v="_E"/>
    <x v="1"/>
    <n v="-21285.220273972602"/>
    <n v="200812"/>
    <n v="2008"/>
    <n v="12"/>
    <x v="5"/>
    <x v="0"/>
    <x v="1"/>
  </r>
  <r>
    <s v="A19811"/>
    <n v="1416303140007"/>
    <d v="2009-06-01T00:00:00"/>
    <d v="2008-07-26T00:00:00"/>
    <n v="1"/>
    <n v="-164708.70000000001"/>
    <d v="2008-06-08T00:00:00"/>
    <d v="2008-07-25T00:00:00"/>
    <n v="47"/>
    <s v="_E"/>
    <x v="1"/>
    <n v="-21209.065479452056"/>
    <n v="200807"/>
    <n v="2008"/>
    <n v="7"/>
    <x v="5"/>
    <x v="0"/>
    <x v="1"/>
  </r>
  <r>
    <s v="A19811"/>
    <n v="1100003248005"/>
    <d v="2009-06-01T00:00:00"/>
    <d v="2008-07-15T00:00:00"/>
    <n v="1"/>
    <n v="-430438.7"/>
    <d v="2008-06-24T00:00:00"/>
    <d v="2008-07-14T00:00:00"/>
    <n v="20"/>
    <s v="_B"/>
    <x v="0"/>
    <n v="-23585.682191780827"/>
    <n v="200807"/>
    <n v="2008"/>
    <n v="7"/>
    <x v="5"/>
    <x v="0"/>
    <x v="1"/>
  </r>
  <r>
    <s v="D12478"/>
    <n v="1100005556363"/>
    <d v="2009-06-01T00:00:00"/>
    <d v="2009-03-14T00:00:00"/>
    <n v="1"/>
    <n v="-67696.899999999994"/>
    <d v="2009-03-07T00:00:00"/>
    <d v="2009-03-13T00:00:00"/>
    <n v="6"/>
    <s v="_B"/>
    <x v="0"/>
    <n v="-1112.8257534246575"/>
    <n v="200903"/>
    <n v="2009"/>
    <n v="3"/>
    <x v="5"/>
    <x v="0"/>
    <x v="1"/>
  </r>
  <r>
    <s v="A19811"/>
    <n v="1100014656204"/>
    <d v="2009-06-01T00:00:00"/>
    <d v="2008-07-19T00:00:00"/>
    <n v="43"/>
    <n v="220632.2"/>
    <d v="2008-04-19T00:00:00"/>
    <d v="2008-07-18T00:00:00"/>
    <n v="90"/>
    <s v="_B"/>
    <x v="0"/>
    <n v="54402.460273972603"/>
    <n v="200807"/>
    <n v="2008"/>
    <n v="7"/>
    <x v="5"/>
    <x v="0"/>
    <x v="1"/>
  </r>
  <r>
    <s v="A19811"/>
    <n v="1100014656204"/>
    <d v="2009-06-01T00:00:00"/>
    <d v="2008-07-19T00:00:00"/>
    <n v="210"/>
    <n v="5106.7"/>
    <d v="2008-04-19T00:00:00"/>
    <d v="2008-07-18T00:00:00"/>
    <n v="90"/>
    <s v="_B"/>
    <x v="0"/>
    <n v="1259.186301369863"/>
    <n v="200807"/>
    <n v="2008"/>
    <n v="7"/>
    <x v="5"/>
    <x v="0"/>
    <x v="1"/>
  </r>
  <r>
    <s v="A19811"/>
    <n v="1100015618149"/>
    <d v="2009-06-01T00:00:00"/>
    <d v="2008-06-28T00:00:00"/>
    <n v="43"/>
    <n v="-118764.1"/>
    <d v="2008-04-19T00:00:00"/>
    <d v="2008-06-27T00:00:00"/>
    <n v="69"/>
    <s v="_B"/>
    <x v="0"/>
    <n v="-22451.295616438358"/>
    <n v="200806"/>
    <n v="2008"/>
    <n v="6"/>
    <x v="5"/>
    <x v="0"/>
    <x v="1"/>
  </r>
  <r>
    <s v="A19811"/>
    <n v="1100015618149"/>
    <d v="2009-06-01T00:00:00"/>
    <d v="2008-06-28T00:00:00"/>
    <n v="210"/>
    <n v="-40906.199999999997"/>
    <d v="2008-04-19T00:00:00"/>
    <d v="2008-06-27T00:00:00"/>
    <n v="69"/>
    <s v="_B"/>
    <x v="0"/>
    <n v="-7732.9528767123284"/>
    <n v="200806"/>
    <n v="2008"/>
    <n v="6"/>
    <x v="5"/>
    <x v="0"/>
    <x v="1"/>
  </r>
  <r>
    <s v="A19811"/>
    <n v="1100020805846"/>
    <d v="2009-06-01T00:00:00"/>
    <d v="2008-09-16T00:00:00"/>
    <n v="43"/>
    <n v="-174331.3"/>
    <d v="2008-07-28T00:00:00"/>
    <d v="2008-09-15T00:00:00"/>
    <n v="49"/>
    <s v="_B"/>
    <x v="0"/>
    <n v="-23403.379999999997"/>
    <n v="200809"/>
    <n v="2008"/>
    <n v="9"/>
    <x v="5"/>
    <x v="0"/>
    <x v="1"/>
  </r>
  <r>
    <s v="A19811"/>
    <n v="1100020805846"/>
    <d v="2009-06-01T00:00:00"/>
    <d v="2008-09-16T00:00:00"/>
    <n v="210"/>
    <n v="-5793.3"/>
    <d v="2008-07-28T00:00:00"/>
    <d v="2008-09-15T00:00:00"/>
    <n v="49"/>
    <s v="_B"/>
    <x v="0"/>
    <n v="-777.73068493150686"/>
    <n v="200809"/>
    <n v="2008"/>
    <n v="9"/>
    <x v="5"/>
    <x v="0"/>
    <x v="1"/>
  </r>
  <r>
    <s v="R15751"/>
    <n v="1100020861637"/>
    <d v="2009-06-01T00:00:00"/>
    <d v="2008-11-17T00:00:00"/>
    <n v="43"/>
    <n v="490.2"/>
    <d v="2008-10-28T00:00:00"/>
    <d v="2008-11-16T00:00:00"/>
    <n v="19"/>
    <s v="_B"/>
    <x v="0"/>
    <n v="25.5172602739726"/>
    <n v="200811"/>
    <n v="2008"/>
    <n v="11"/>
    <x v="5"/>
    <x v="0"/>
    <x v="1"/>
  </r>
  <r>
    <s v="R15751"/>
    <n v="1100020861637"/>
    <d v="2009-06-01T00:00:00"/>
    <d v="2008-11-17T00:00:00"/>
    <n v="210"/>
    <n v="-109848.6"/>
    <d v="2008-10-28T00:00:00"/>
    <d v="2008-11-16T00:00:00"/>
    <n v="19"/>
    <s v="_B"/>
    <x v="0"/>
    <n v="-5718.1463013698631"/>
    <n v="200811"/>
    <n v="2008"/>
    <n v="11"/>
    <x v="5"/>
    <x v="0"/>
    <x v="1"/>
  </r>
  <r>
    <s v="A19811"/>
    <n v="1100021467350"/>
    <d v="2009-06-01T00:00:00"/>
    <d v="2008-07-16T00:00:00"/>
    <n v="1"/>
    <n v="-469644.7"/>
    <d v="2008-06-29T00:00:00"/>
    <d v="2008-07-15T00:00:00"/>
    <n v="16"/>
    <s v="_B"/>
    <x v="0"/>
    <n v="-20587.16493150685"/>
    <n v="200807"/>
    <n v="2008"/>
    <n v="7"/>
    <x v="5"/>
    <x v="0"/>
    <x v="1"/>
  </r>
  <r>
    <s v="A19811"/>
    <n v="1100021690751"/>
    <d v="2009-06-01T00:00:00"/>
    <d v="2008-09-02T00:00:00"/>
    <n v="1"/>
    <n v="-124832.2"/>
    <d v="2008-06-26T00:00:00"/>
    <d v="2008-09-01T00:00:00"/>
    <n v="67"/>
    <s v="_B"/>
    <x v="0"/>
    <n v="-22914.403835616438"/>
    <n v="200809"/>
    <n v="2008"/>
    <n v="9"/>
    <x v="5"/>
    <x v="0"/>
    <x v="1"/>
  </r>
  <r>
    <s v="D12478"/>
    <n v="1100022191062"/>
    <d v="2009-06-01T00:00:00"/>
    <d v="2009-05-02T00:00:00"/>
    <n v="1"/>
    <n v="-22777.4"/>
    <d v="2009-01-24T00:00:00"/>
    <d v="2009-05-01T00:00:00"/>
    <n v="97"/>
    <s v="_B"/>
    <x v="0"/>
    <n v="-6053.1720547945206"/>
    <n v="200905"/>
    <n v="2009"/>
    <n v="5"/>
    <x v="5"/>
    <x v="1"/>
    <x v="1"/>
  </r>
  <r>
    <s v="A19811"/>
    <n v="1100022259205"/>
    <d v="2009-06-01T00:00:00"/>
    <d v="2008-07-17T00:00:00"/>
    <n v="43"/>
    <n v="-422437.3"/>
    <d v="2008-06-29T00:00:00"/>
    <d v="2008-07-16T00:00:00"/>
    <n v="17"/>
    <s v="_B"/>
    <x v="0"/>
    <n v="-19675.161917808218"/>
    <n v="200807"/>
    <n v="2008"/>
    <n v="7"/>
    <x v="5"/>
    <x v="0"/>
    <x v="1"/>
  </r>
  <r>
    <s v="A19811"/>
    <n v="1100022259205"/>
    <d v="2009-06-01T00:00:00"/>
    <d v="2008-07-17T00:00:00"/>
    <n v="210"/>
    <n v="-257882.3"/>
    <d v="2008-06-29T00:00:00"/>
    <d v="2008-07-16T00:00:00"/>
    <n v="17"/>
    <s v="_B"/>
    <x v="0"/>
    <n v="-12010.956438356165"/>
    <n v="200807"/>
    <n v="2008"/>
    <n v="7"/>
    <x v="5"/>
    <x v="0"/>
    <x v="1"/>
  </r>
  <r>
    <s v="A19811"/>
    <n v="1100025341800"/>
    <d v="2009-06-01T00:00:00"/>
    <d v="2008-07-12T00:00:00"/>
    <n v="1"/>
    <n v="-646692.19999999995"/>
    <d v="2008-06-28T00:00:00"/>
    <d v="2008-07-11T00:00:00"/>
    <n v="13"/>
    <s v="_B"/>
    <x v="0"/>
    <n v="-23032.872876712325"/>
    <n v="200807"/>
    <n v="2008"/>
    <n v="7"/>
    <x v="5"/>
    <x v="0"/>
    <x v="1"/>
  </r>
  <r>
    <s v="D12478"/>
    <n v="1100050129269"/>
    <d v="2009-06-01T00:00:00"/>
    <d v="2009-02-18T00:00:00"/>
    <n v="1"/>
    <n v="-33129.199999999997"/>
    <d v="2009-01-10T00:00:00"/>
    <d v="2009-02-17T00:00:00"/>
    <n v="38"/>
    <s v="_B"/>
    <x v="0"/>
    <n v="-3449.0673972602735"/>
    <n v="200902"/>
    <n v="2009"/>
    <n v="2"/>
    <x v="5"/>
    <x v="0"/>
    <x v="1"/>
  </r>
  <r>
    <s v="A19811"/>
    <n v="1100050399659"/>
    <d v="2009-06-01T00:00:00"/>
    <d v="2008-07-12T00:00:00"/>
    <n v="1"/>
    <n v="-375521.3"/>
    <d v="2008-06-21T00:00:00"/>
    <d v="2008-07-11T00:00:00"/>
    <n v="20"/>
    <s v="_B"/>
    <x v="0"/>
    <n v="-20576.509589041092"/>
    <n v="200807"/>
    <n v="2008"/>
    <n v="7"/>
    <x v="5"/>
    <x v="0"/>
    <x v="1"/>
  </r>
  <r>
    <s v="A19811"/>
    <n v="1130000023714"/>
    <d v="2009-06-01T00:00:00"/>
    <d v="2008-06-14T00:00:00"/>
    <n v="1"/>
    <n v="-141902.6"/>
    <d v="2008-04-20T00:00:00"/>
    <d v="2008-06-13T00:00:00"/>
    <n v="54"/>
    <s v="_B"/>
    <x v="0"/>
    <n v="-20993.809315068494"/>
    <n v="200806"/>
    <n v="2008"/>
    <n v="6"/>
    <x v="5"/>
    <x v="0"/>
    <x v="1"/>
  </r>
  <r>
    <s v="P9917"/>
    <n v="1100001866687"/>
    <d v="2009-06-02T00:00:00"/>
    <d v="2008-11-21T00:00:00"/>
    <n v="1242"/>
    <n v="82978.2"/>
    <d v="2008-11-04T00:00:00"/>
    <d v="2008-11-20T00:00:00"/>
    <n v="16"/>
    <s v="_B"/>
    <x v="0"/>
    <n v="3637.4005479452053"/>
    <n v="200811"/>
    <n v="2008"/>
    <n v="11"/>
    <x v="5"/>
    <x v="0"/>
    <x v="1"/>
  </r>
  <r>
    <s v="P9917"/>
    <n v="1100001866687"/>
    <d v="2009-06-02T00:00:00"/>
    <d v="2008-11-21T00:00:00"/>
    <n v="1243"/>
    <n v="-103401.4"/>
    <d v="2008-11-04T00:00:00"/>
    <d v="2008-11-20T00:00:00"/>
    <n v="16"/>
    <s v="_B"/>
    <x v="0"/>
    <n v="-4532.6641095890409"/>
    <n v="200811"/>
    <n v="2008"/>
    <n v="11"/>
    <x v="5"/>
    <x v="0"/>
    <x v="1"/>
  </r>
  <r>
    <s v="A19811"/>
    <n v="1100004174170"/>
    <d v="2009-06-02T00:00:00"/>
    <d v="2008-07-22T00:00:00"/>
    <n v="1256"/>
    <n v="176554.2"/>
    <d v="2008-06-09T00:00:00"/>
    <d v="2008-07-21T00:00:00"/>
    <n v="42"/>
    <s v="_B"/>
    <x v="0"/>
    <n v="20315.825753424659"/>
    <n v="200807"/>
    <n v="2008"/>
    <n v="7"/>
    <x v="5"/>
    <x v="0"/>
    <x v="1"/>
  </r>
  <r>
    <s v="A19811"/>
    <n v="1100004174170"/>
    <d v="2009-06-02T00:00:00"/>
    <d v="2008-07-22T00:00:00"/>
    <n v="1257"/>
    <n v="-239508.1"/>
    <d v="2008-06-09T00:00:00"/>
    <d v="2008-07-21T00:00:00"/>
    <n v="42"/>
    <s v="_B"/>
    <x v="0"/>
    <n v="-27559.83616438356"/>
    <n v="200807"/>
    <n v="2008"/>
    <n v="7"/>
    <x v="5"/>
    <x v="0"/>
    <x v="1"/>
  </r>
  <r>
    <s v="D12478"/>
    <n v="1100008440411"/>
    <d v="2009-06-02T00:00:00"/>
    <d v="2009-02-17T00:00:00"/>
    <n v="208"/>
    <n v="4854.8999999999996"/>
    <d v="2009-01-18T00:00:00"/>
    <d v="2009-02-16T00:00:00"/>
    <n v="29"/>
    <s v="_B"/>
    <x v="0"/>
    <n v="385.73178082191777"/>
    <n v="200902"/>
    <n v="2009"/>
    <n v="2"/>
    <x v="5"/>
    <x v="0"/>
    <x v="1"/>
  </r>
  <r>
    <s v="D12478"/>
    <n v="1100008440411"/>
    <d v="2009-06-02T00:00:00"/>
    <d v="2009-02-17T00:00:00"/>
    <n v="358"/>
    <n v="27017.3"/>
    <d v="2009-01-18T00:00:00"/>
    <d v="2009-02-16T00:00:00"/>
    <n v="29"/>
    <s v="_B"/>
    <x v="0"/>
    <n v="2146.58"/>
    <n v="200902"/>
    <n v="2009"/>
    <n v="2"/>
    <x v="5"/>
    <x v="0"/>
    <x v="1"/>
  </r>
  <r>
    <s v="D12478"/>
    <n v="1100008440411"/>
    <d v="2009-06-02T00:00:00"/>
    <d v="2009-02-17T00:00:00"/>
    <n v="360"/>
    <n v="-684802"/>
    <d v="2009-01-18T00:00:00"/>
    <d v="2009-02-16T00:00:00"/>
    <n v="29"/>
    <s v="_B"/>
    <x v="0"/>
    <n v="-54408.926027397261"/>
    <n v="200902"/>
    <n v="2009"/>
    <n v="2"/>
    <x v="5"/>
    <x v="0"/>
    <x v="1"/>
  </r>
  <r>
    <s v="D12478"/>
    <n v="1100011019345"/>
    <d v="2009-06-02T00:00:00"/>
    <d v="2008-10-18T00:00:00"/>
    <n v="1250"/>
    <n v="-67917.600000000006"/>
    <d v="2008-08-11T00:00:00"/>
    <d v="2008-10-17T00:00:00"/>
    <n v="67"/>
    <s v="_B"/>
    <x v="0"/>
    <n v="-12467.066301369863"/>
    <n v="200810"/>
    <n v="2008"/>
    <n v="10"/>
    <x v="5"/>
    <x v="0"/>
    <x v="1"/>
  </r>
  <r>
    <s v="D12478"/>
    <n v="1100011019345"/>
    <d v="2009-06-02T00:00:00"/>
    <d v="2008-10-18T00:00:00"/>
    <n v="1251"/>
    <n v="10113.200000000001"/>
    <d v="2008-08-11T00:00:00"/>
    <d v="2008-10-17T00:00:00"/>
    <n v="67"/>
    <s v="_B"/>
    <x v="0"/>
    <n v="1856.3956164383562"/>
    <n v="200810"/>
    <n v="2008"/>
    <n v="10"/>
    <x v="5"/>
    <x v="0"/>
    <x v="1"/>
  </r>
  <r>
    <s v="C9248"/>
    <n v="1100014576409"/>
    <d v="2009-06-02T00:00:00"/>
    <d v="2008-10-01T00:00:00"/>
    <n v="1"/>
    <n v="8495.7999999999993"/>
    <d v="2008-08-15T00:00:00"/>
    <d v="2008-09-30T00:00:00"/>
    <n v="46"/>
    <s v="_B"/>
    <x v="0"/>
    <n v="1070.7035616438357"/>
    <n v="200810"/>
    <n v="2008"/>
    <n v="10"/>
    <x v="5"/>
    <x v="0"/>
    <x v="1"/>
  </r>
  <r>
    <s v="R15751"/>
    <n v="1100018313108"/>
    <d v="2009-06-02T00:00:00"/>
    <d v="2008-07-29T00:00:00"/>
    <n v="43"/>
    <n v="-94108.7"/>
    <d v="2008-07-23T00:00:00"/>
    <d v="2008-07-28T00:00:00"/>
    <n v="5"/>
    <s v="_B"/>
    <x v="0"/>
    <n v="-1289.1602739726027"/>
    <n v="200807"/>
    <n v="2008"/>
    <n v="7"/>
    <x v="5"/>
    <x v="0"/>
    <x v="1"/>
  </r>
  <r>
    <s v="R15751"/>
    <n v="1100018313108"/>
    <d v="2009-06-02T00:00:00"/>
    <d v="2008-07-29T00:00:00"/>
    <n v="210"/>
    <n v="-648107.80000000005"/>
    <d v="2008-07-23T00:00:00"/>
    <d v="2008-07-28T00:00:00"/>
    <n v="5"/>
    <s v="_B"/>
    <x v="0"/>
    <n v="-8878.1890410958913"/>
    <n v="200807"/>
    <n v="2008"/>
    <n v="7"/>
    <x v="5"/>
    <x v="0"/>
    <x v="1"/>
  </r>
  <r>
    <s v="P9917"/>
    <n v="1100050243701"/>
    <d v="2009-06-02T00:00:00"/>
    <d v="2009-04-14T00:00:00"/>
    <n v="1"/>
    <n v="-29467.5"/>
    <d v="2008-11-04T00:00:00"/>
    <d v="2009-04-13T00:00:00"/>
    <n v="160"/>
    <s v="_B"/>
    <x v="0"/>
    <n v="-12917.260273972603"/>
    <n v="200904"/>
    <n v="2009"/>
    <n v="4"/>
    <x v="5"/>
    <x v="1"/>
    <x v="1"/>
  </r>
  <r>
    <s v="C9248"/>
    <n v="1100050544420"/>
    <d v="2009-06-02T00:00:00"/>
    <d v="2009-03-25T00:00:00"/>
    <n v="1"/>
    <n v="-58206.6"/>
    <d v="2009-03-06T00:00:00"/>
    <d v="2009-03-24T00:00:00"/>
    <n v="18"/>
    <s v="_B"/>
    <x v="0"/>
    <n v="-2870.4624657534246"/>
    <n v="200903"/>
    <n v="2009"/>
    <n v="3"/>
    <x v="5"/>
    <x v="0"/>
    <x v="1"/>
  </r>
  <r>
    <s v="A21679"/>
    <n v="1415143013003"/>
    <d v="2009-06-03T00:00:00"/>
    <d v="2009-02-12T00:00:00"/>
    <n v="1"/>
    <n v="650679"/>
    <d v="2008-04-28T00:00:00"/>
    <d v="2009-02-11T00:00:00"/>
    <n v="289"/>
    <s v="_E"/>
    <x v="1"/>
    <n v="515195.15342465753"/>
    <n v="200902"/>
    <n v="2009"/>
    <n v="2"/>
    <x v="5"/>
    <x v="0"/>
    <x v="1"/>
  </r>
  <r>
    <s v="A19811"/>
    <n v="1415280141009"/>
    <d v="2009-06-03T00:00:00"/>
    <d v="2008-08-02T00:00:00"/>
    <n v="1"/>
    <n v="-79973.100000000006"/>
    <d v="2008-04-15T00:00:00"/>
    <d v="2008-08-01T00:00:00"/>
    <n v="108"/>
    <s v="_E"/>
    <x v="1"/>
    <n v="-23663.273424657538"/>
    <n v="200808"/>
    <n v="2008"/>
    <n v="8"/>
    <x v="5"/>
    <x v="0"/>
    <x v="1"/>
  </r>
  <r>
    <s v="A19811"/>
    <n v="1415800500002"/>
    <d v="2009-06-03T00:00:00"/>
    <d v="2008-07-04T00:00:00"/>
    <n v="1"/>
    <n v="-101029.9"/>
    <d v="2008-04-18T00:00:00"/>
    <d v="2008-07-03T00:00:00"/>
    <n v="76"/>
    <s v="_E"/>
    <x v="1"/>
    <n v="-21036.362739726028"/>
    <n v="200807"/>
    <n v="2008"/>
    <n v="7"/>
    <x v="5"/>
    <x v="0"/>
    <x v="1"/>
  </r>
  <r>
    <s v="D12478"/>
    <n v="1100003236019"/>
    <d v="2009-06-03T00:00:00"/>
    <d v="2008-08-27T00:00:00"/>
    <n v="43"/>
    <n v="82349.3"/>
    <d v="2008-08-12T00:00:00"/>
    <d v="2008-08-26T00:00:00"/>
    <n v="14"/>
    <s v="_B"/>
    <x v="0"/>
    <n v="3158.6032876712329"/>
    <n v="200808"/>
    <n v="2008"/>
    <n v="8"/>
    <x v="5"/>
    <x v="0"/>
    <x v="1"/>
  </r>
  <r>
    <s v="D12478"/>
    <n v="1100003236019"/>
    <d v="2009-06-03T00:00:00"/>
    <d v="2008-08-27T00:00:00"/>
    <n v="210"/>
    <n v="-121667.4"/>
    <d v="2008-08-12T00:00:00"/>
    <d v="2008-08-26T00:00:00"/>
    <n v="14"/>
    <s v="_B"/>
    <x v="0"/>
    <n v="-4666.6947945205475"/>
    <n v="200808"/>
    <n v="2008"/>
    <n v="8"/>
    <x v="5"/>
    <x v="0"/>
    <x v="1"/>
  </r>
  <r>
    <s v="C9248"/>
    <n v="1100003340207"/>
    <d v="2009-06-03T00:00:00"/>
    <d v="2008-09-25T00:00:00"/>
    <n v="1"/>
    <n v="0"/>
    <d v="2008-08-25T00:00:00"/>
    <d v="2008-09-24T00:00:00"/>
    <n v="30"/>
    <s v="_B"/>
    <x v="0"/>
    <n v="0"/>
    <n v="200809"/>
    <n v="2008"/>
    <n v="9"/>
    <x v="5"/>
    <x v="0"/>
    <x v="1"/>
  </r>
  <r>
    <s v="P9917"/>
    <n v="1100014145716"/>
    <d v="2009-06-03T00:00:00"/>
    <d v="2008-12-04T00:00:00"/>
    <n v="43"/>
    <n v="-72331.399999999994"/>
    <d v="2008-11-19T00:00:00"/>
    <d v="2008-12-03T00:00:00"/>
    <n v="14"/>
    <s v="_B"/>
    <x v="0"/>
    <n v="-2774.3550684931506"/>
    <n v="200812"/>
    <n v="2008"/>
    <n v="12"/>
    <x v="5"/>
    <x v="0"/>
    <x v="1"/>
  </r>
  <r>
    <s v="P9917"/>
    <n v="1100014145716"/>
    <d v="2009-06-03T00:00:00"/>
    <d v="2008-12-04T00:00:00"/>
    <n v="210"/>
    <n v="-1818.3"/>
    <d v="2008-11-19T00:00:00"/>
    <d v="2008-12-03T00:00:00"/>
    <n v="14"/>
    <s v="_B"/>
    <x v="0"/>
    <n v="-69.743013698630136"/>
    <n v="200812"/>
    <n v="2008"/>
    <n v="12"/>
    <x v="5"/>
    <x v="0"/>
    <x v="1"/>
  </r>
  <r>
    <s v="D12478"/>
    <n v="1100023012376"/>
    <d v="2009-06-03T00:00:00"/>
    <d v="2008-06-27T00:00:00"/>
    <n v="1"/>
    <n v="-805769.7"/>
    <d v="2008-06-13T00:00:00"/>
    <d v="2008-06-26T00:00:00"/>
    <n v="13"/>
    <s v="_B"/>
    <x v="0"/>
    <n v="-28698.646849315068"/>
    <n v="200806"/>
    <n v="2008"/>
    <n v="6"/>
    <x v="5"/>
    <x v="0"/>
    <x v="1"/>
  </r>
  <r>
    <s v="P9917"/>
    <n v="1100002042231"/>
    <d v="2009-06-04T00:00:00"/>
    <d v="2008-08-18T00:00:00"/>
    <n v="1256"/>
    <n v="233146"/>
    <d v="2008-08-09T00:00:00"/>
    <d v="2008-08-17T00:00:00"/>
    <n v="8"/>
    <s v="_B"/>
    <x v="0"/>
    <n v="5110.0493150684933"/>
    <n v="200808"/>
    <n v="2008"/>
    <n v="8"/>
    <x v="5"/>
    <x v="0"/>
    <x v="1"/>
  </r>
  <r>
    <s v="P9917"/>
    <n v="1100002042231"/>
    <d v="2009-06-04T00:00:00"/>
    <d v="2008-08-18T00:00:00"/>
    <n v="1257"/>
    <n v="-353119.2"/>
    <d v="2008-08-09T00:00:00"/>
    <d v="2008-08-17T00:00:00"/>
    <n v="8"/>
    <s v="_B"/>
    <x v="0"/>
    <n v="-7739.5989041095891"/>
    <n v="200808"/>
    <n v="2008"/>
    <n v="8"/>
    <x v="5"/>
    <x v="0"/>
    <x v="1"/>
  </r>
  <r>
    <s v="P9917"/>
    <n v="1100002154303"/>
    <d v="2009-06-04T00:00:00"/>
    <d v="2008-06-16T00:00:00"/>
    <n v="1250"/>
    <n v="132276.29999999999"/>
    <d v="2008-06-10T00:00:00"/>
    <d v="2008-06-15T00:00:00"/>
    <n v="5"/>
    <s v="_B"/>
    <x v="0"/>
    <n v="1812.0041095890408"/>
    <n v="200806"/>
    <n v="2008"/>
    <n v="6"/>
    <x v="5"/>
    <x v="0"/>
    <x v="1"/>
  </r>
  <r>
    <s v="P9917"/>
    <n v="1100002154303"/>
    <d v="2009-06-04T00:00:00"/>
    <d v="2008-06-16T00:00:00"/>
    <n v="1251"/>
    <n v="-757872.3"/>
    <d v="2008-06-10T00:00:00"/>
    <d v="2008-06-15T00:00:00"/>
    <n v="5"/>
    <s v="_B"/>
    <x v="0"/>
    <n v="-10381.812328767122"/>
    <n v="200806"/>
    <n v="2008"/>
    <n v="6"/>
    <x v="5"/>
    <x v="0"/>
    <x v="1"/>
  </r>
  <r>
    <s v="D12478"/>
    <n v="1100003700895"/>
    <d v="2009-06-04T00:00:00"/>
    <d v="2008-05-22T00:00:00"/>
    <n v="1242"/>
    <n v="498769.9"/>
    <d v="2008-05-11T00:00:00"/>
    <d v="2008-05-21T00:00:00"/>
    <n v="10"/>
    <s v="_B"/>
    <x v="0"/>
    <n v="13664.928767123289"/>
    <n v="200805"/>
    <n v="2008"/>
    <n v="5"/>
    <x v="5"/>
    <x v="0"/>
    <x v="1"/>
  </r>
  <r>
    <s v="D12478"/>
    <n v="1100003700895"/>
    <d v="2009-06-04T00:00:00"/>
    <d v="2008-05-22T00:00:00"/>
    <n v="1243"/>
    <n v="-518076.7"/>
    <d v="2008-05-11T00:00:00"/>
    <d v="2008-05-21T00:00:00"/>
    <n v="10"/>
    <s v="_B"/>
    <x v="0"/>
    <n v="-14193.882191780822"/>
    <n v="200805"/>
    <n v="2008"/>
    <n v="5"/>
    <x v="5"/>
    <x v="0"/>
    <x v="1"/>
  </r>
  <r>
    <s v="P9917"/>
    <n v="1100004180129"/>
    <d v="2009-06-04T00:00:00"/>
    <d v="2008-10-21T00:00:00"/>
    <n v="43"/>
    <n v="-64682"/>
    <d v="2008-08-28T00:00:00"/>
    <d v="2008-10-20T00:00:00"/>
    <n v="53"/>
    <s v="_B"/>
    <x v="0"/>
    <n v="-9392.1808219178074"/>
    <n v="200810"/>
    <n v="2008"/>
    <n v="10"/>
    <x v="5"/>
    <x v="0"/>
    <x v="1"/>
  </r>
  <r>
    <s v="P9917"/>
    <n v="1100004180129"/>
    <d v="2009-06-04T00:00:00"/>
    <d v="2008-10-21T00:00:00"/>
    <n v="210"/>
    <n v="-15924.8"/>
    <d v="2008-08-28T00:00:00"/>
    <d v="2008-10-20T00:00:00"/>
    <n v="53"/>
    <s v="_B"/>
    <x v="0"/>
    <n v="-2312.3682191780822"/>
    <n v="200810"/>
    <n v="2008"/>
    <n v="10"/>
    <x v="5"/>
    <x v="0"/>
    <x v="1"/>
  </r>
  <r>
    <s v="D12478"/>
    <n v="1100018430800"/>
    <d v="2009-06-04T00:00:00"/>
    <d v="2008-04-30T00:00:00"/>
    <n v="1"/>
    <n v="-99295.2"/>
    <d v="2008-04-26T00:00:00"/>
    <d v="2008-04-29T00:00:00"/>
    <n v="3"/>
    <s v="_B"/>
    <x v="0"/>
    <n v="-816.12493150684918"/>
    <n v="200804"/>
    <n v="2008"/>
    <n v="4"/>
    <x v="5"/>
    <x v="0"/>
    <x v="1"/>
  </r>
  <r>
    <s v="D12478"/>
    <n v="1100024502264"/>
    <d v="2009-06-04T00:00:00"/>
    <d v="2008-10-09T00:00:00"/>
    <n v="1"/>
    <n v="-22413.3"/>
    <d v="2008-04-21T00:00:00"/>
    <d v="2008-10-08T00:00:00"/>
    <n v="170"/>
    <s v="_B"/>
    <x v="0"/>
    <n v="-10439.071232876711"/>
    <n v="200810"/>
    <n v="2008"/>
    <n v="10"/>
    <x v="5"/>
    <x v="0"/>
    <x v="1"/>
  </r>
  <r>
    <s v="P9917"/>
    <n v="1100051014995"/>
    <d v="2009-06-04T00:00:00"/>
    <d v="2009-04-16T00:00:00"/>
    <n v="1"/>
    <n v="-5193.3999999999996"/>
    <d v="2008-08-28T00:00:00"/>
    <d v="2009-04-15T00:00:00"/>
    <n v="230"/>
    <s v="_B"/>
    <x v="0"/>
    <n v="-3272.5534246575339"/>
    <n v="200904"/>
    <n v="2009"/>
    <n v="4"/>
    <x v="5"/>
    <x v="1"/>
    <x v="1"/>
  </r>
  <r>
    <s v="P9917"/>
    <n v="1100005242539"/>
    <d v="2009-06-05T00:00:00"/>
    <d v="2009-01-19T00:00:00"/>
    <n v="1"/>
    <n v="-84475.7"/>
    <d v="2008-11-18T00:00:00"/>
    <d v="2009-01-18T00:00:00"/>
    <n v="61"/>
    <s v="_B"/>
    <x v="0"/>
    <n v="-14117.856712328767"/>
    <n v="200901"/>
    <n v="2009"/>
    <n v="1"/>
    <x v="5"/>
    <x v="0"/>
    <x v="1"/>
  </r>
  <r>
    <s v="P9917"/>
    <n v="1100005504870"/>
    <d v="2009-06-05T00:00:00"/>
    <d v="2008-11-21T00:00:00"/>
    <n v="1256"/>
    <n v="-113832.2"/>
    <d v="2008-11-08T00:00:00"/>
    <d v="2008-11-20T00:00:00"/>
    <n v="12"/>
    <s v="_B"/>
    <x v="0"/>
    <n v="-3742.4284931506845"/>
    <n v="200811"/>
    <n v="2008"/>
    <n v="11"/>
    <x v="5"/>
    <x v="0"/>
    <x v="1"/>
  </r>
  <r>
    <s v="P9917"/>
    <n v="1100005504870"/>
    <d v="2009-06-05T00:00:00"/>
    <d v="2008-11-21T00:00:00"/>
    <n v="1257"/>
    <n v="6621.3"/>
    <d v="2008-11-08T00:00:00"/>
    <d v="2008-11-20T00:00:00"/>
    <n v="12"/>
    <s v="_B"/>
    <x v="0"/>
    <n v="217.68657534246574"/>
    <n v="200811"/>
    <n v="2008"/>
    <n v="11"/>
    <x v="5"/>
    <x v="0"/>
    <x v="1"/>
  </r>
  <r>
    <s v="D12478"/>
    <n v="1100006295806"/>
    <d v="2009-06-05T00:00:00"/>
    <d v="2008-07-27T00:00:00"/>
    <n v="1"/>
    <n v="-502747.5"/>
    <d v="2008-07-21T00:00:00"/>
    <d v="2008-07-26T00:00:00"/>
    <n v="5"/>
    <s v="_B"/>
    <x v="0"/>
    <n v="-6886.9520547945203"/>
    <n v="200807"/>
    <n v="2008"/>
    <n v="7"/>
    <x v="5"/>
    <x v="0"/>
    <x v="1"/>
  </r>
  <r>
    <s v="D12478"/>
    <n v="1100009303479"/>
    <d v="2009-06-05T00:00:00"/>
    <d v="2008-11-04T00:00:00"/>
    <n v="1"/>
    <n v="-142437.20000000001"/>
    <d v="2008-10-13T00:00:00"/>
    <d v="2008-11-03T00:00:00"/>
    <n v="21"/>
    <s v="_B"/>
    <x v="0"/>
    <n v="-8195.0169863013707"/>
    <n v="200811"/>
    <n v="2008"/>
    <n v="11"/>
    <x v="5"/>
    <x v="0"/>
    <x v="1"/>
  </r>
  <r>
    <s v="D12478"/>
    <n v="1100014484644"/>
    <d v="2009-06-05T00:00:00"/>
    <d v="2009-02-21T00:00:00"/>
    <n v="1"/>
    <n v="-61477.9"/>
    <d v="2009-01-17T00:00:00"/>
    <d v="2009-02-20T00:00:00"/>
    <n v="34"/>
    <s v="_B"/>
    <x v="0"/>
    <n v="-5726.7084931506852"/>
    <n v="200902"/>
    <n v="2009"/>
    <n v="2"/>
    <x v="5"/>
    <x v="0"/>
    <x v="1"/>
  </r>
  <r>
    <s v="P9917"/>
    <n v="1100020471115"/>
    <d v="2009-06-05T00:00:00"/>
    <d v="2008-08-08T00:00:00"/>
    <n v="1222"/>
    <n v="35944.300000000003"/>
    <d v="2008-05-29T00:00:00"/>
    <d v="2008-08-07T00:00:00"/>
    <n v="70"/>
    <s v="_B"/>
    <x v="0"/>
    <n v="6893.4273972602741"/>
    <n v="200808"/>
    <n v="2008"/>
    <n v="8"/>
    <x v="5"/>
    <x v="0"/>
    <x v="1"/>
  </r>
  <r>
    <s v="P9917"/>
    <n v="1100020471115"/>
    <d v="2009-06-05T00:00:00"/>
    <d v="2008-08-08T00:00:00"/>
    <n v="1223"/>
    <n v="21775.200000000001"/>
    <d v="2008-05-29T00:00:00"/>
    <d v="2008-08-07T00:00:00"/>
    <n v="70"/>
    <s v="_B"/>
    <x v="0"/>
    <n v="4176.0657534246575"/>
    <n v="200808"/>
    <n v="2008"/>
    <n v="8"/>
    <x v="5"/>
    <x v="0"/>
    <x v="1"/>
  </r>
  <r>
    <s v="P9917"/>
    <n v="1100050523280"/>
    <d v="2009-06-05T00:00:00"/>
    <d v="2008-08-01T00:00:00"/>
    <n v="43"/>
    <n v="109844.5"/>
    <d v="2008-07-20T00:00:00"/>
    <d v="2008-07-31T00:00:00"/>
    <n v="11"/>
    <s v="_B"/>
    <x v="0"/>
    <n v="3310.3821917808223"/>
    <n v="200808"/>
    <n v="2008"/>
    <n v="8"/>
    <x v="5"/>
    <x v="0"/>
    <x v="1"/>
  </r>
  <r>
    <s v="P9917"/>
    <n v="1100050523280"/>
    <d v="2009-06-05T00:00:00"/>
    <d v="2008-08-01T00:00:00"/>
    <n v="210"/>
    <n v="-164173.4"/>
    <d v="2008-07-20T00:00:00"/>
    <d v="2008-07-31T00:00:00"/>
    <n v="11"/>
    <s v="_B"/>
    <x v="0"/>
    <n v="-4947.6915068493154"/>
    <n v="200808"/>
    <n v="2008"/>
    <n v="8"/>
    <x v="5"/>
    <x v="0"/>
    <x v="1"/>
  </r>
  <r>
    <s v="C9248"/>
    <n v="1100002994291"/>
    <d v="2009-06-06T00:00:00"/>
    <d v="2009-01-20T00:00:00"/>
    <n v="1256"/>
    <n v="6505.5"/>
    <d v="2008-10-28T00:00:00"/>
    <d v="2009-01-19T00:00:00"/>
    <n v="83"/>
    <s v="_B"/>
    <x v="0"/>
    <n v="1479.3328767123287"/>
    <n v="200901"/>
    <n v="2009"/>
    <n v="1"/>
    <x v="5"/>
    <x v="0"/>
    <x v="1"/>
  </r>
  <r>
    <s v="C9248"/>
    <n v="1100002994291"/>
    <d v="2009-06-06T00:00:00"/>
    <d v="2009-01-20T00:00:00"/>
    <n v="1257"/>
    <n v="1312.4"/>
    <d v="2008-10-28T00:00:00"/>
    <d v="2009-01-19T00:00:00"/>
    <n v="83"/>
    <s v="_B"/>
    <x v="0"/>
    <n v="298.43616438356167"/>
    <n v="200901"/>
    <n v="2009"/>
    <n v="1"/>
    <x v="5"/>
    <x v="0"/>
    <x v="1"/>
  </r>
  <r>
    <s v="C9248"/>
    <n v="1100003326319"/>
    <d v="2009-06-06T00:00:00"/>
    <d v="2008-10-02T00:00:00"/>
    <n v="1"/>
    <n v="0"/>
    <d v="2007-05-28T00:00:00"/>
    <d v="2008-10-01T00:00:00"/>
    <n v="492"/>
    <s v="_B"/>
    <x v="0"/>
    <n v="0"/>
    <n v="200810"/>
    <n v="2008"/>
    <n v="10"/>
    <x v="5"/>
    <x v="0"/>
    <x v="1"/>
  </r>
  <r>
    <s v="C9248"/>
    <n v="1100008885988"/>
    <d v="2009-06-06T00:00:00"/>
    <d v="2009-05-29T00:00:00"/>
    <n v="1256"/>
    <n v="30817.1"/>
    <d v="2009-05-13T00:00:00"/>
    <d v="2009-05-28T00:00:00"/>
    <n v="15"/>
    <s v="_B"/>
    <x v="0"/>
    <n v="1266.4561643835616"/>
    <n v="200905"/>
    <n v="2009"/>
    <n v="5"/>
    <x v="5"/>
    <x v="1"/>
    <x v="1"/>
  </r>
  <r>
    <s v="C9248"/>
    <n v="1100008885988"/>
    <d v="2009-06-06T00:00:00"/>
    <d v="2009-05-29T00:00:00"/>
    <n v="1257"/>
    <n v="15112.7"/>
    <d v="2009-05-13T00:00:00"/>
    <d v="2009-05-28T00:00:00"/>
    <n v="15"/>
    <s v="_B"/>
    <x v="0"/>
    <n v="621.06986301369864"/>
    <n v="200905"/>
    <n v="2009"/>
    <n v="5"/>
    <x v="5"/>
    <x v="1"/>
    <x v="1"/>
  </r>
  <r>
    <s v="C9248"/>
    <n v="1100024894803"/>
    <d v="2009-06-06T00:00:00"/>
    <d v="2009-05-11T00:00:00"/>
    <n v="1248"/>
    <n v="-32628.3"/>
    <d v="2009-04-14T00:00:00"/>
    <d v="2009-05-10T00:00:00"/>
    <n v="26"/>
    <s v="_B"/>
    <x v="0"/>
    <n v="-2324.2076712328767"/>
    <n v="200905"/>
    <n v="2009"/>
    <n v="5"/>
    <x v="5"/>
    <x v="1"/>
    <x v="1"/>
  </r>
  <r>
    <s v="C9248"/>
    <n v="1100024894803"/>
    <d v="2009-06-06T00:00:00"/>
    <d v="2009-05-11T00:00:00"/>
    <n v="1249"/>
    <n v="-43853.8"/>
    <d v="2009-04-14T00:00:00"/>
    <d v="2009-05-10T00:00:00"/>
    <n v="26"/>
    <s v="_B"/>
    <x v="0"/>
    <n v="-3123.8323287671233"/>
    <n v="200905"/>
    <n v="2009"/>
    <n v="5"/>
    <x v="5"/>
    <x v="1"/>
    <x v="1"/>
  </r>
  <r>
    <s v="A19811"/>
    <n v="1100010499568"/>
    <d v="2009-06-08T00:00:00"/>
    <d v="2008-07-23T00:00:00"/>
    <n v="43"/>
    <n v="-96920.3"/>
    <d v="2008-04-26T00:00:00"/>
    <d v="2008-07-22T00:00:00"/>
    <n v="87"/>
    <s v="_B"/>
    <x v="0"/>
    <n v="-23101.55095890411"/>
    <n v="200807"/>
    <n v="2008"/>
    <n v="7"/>
    <x v="5"/>
    <x v="0"/>
    <x v="1"/>
  </r>
  <r>
    <s v="A19811"/>
    <n v="1100010499568"/>
    <d v="2009-06-08T00:00:00"/>
    <d v="2008-07-23T00:00:00"/>
    <n v="210"/>
    <n v="-18122"/>
    <d v="2008-04-26T00:00:00"/>
    <d v="2008-07-22T00:00:00"/>
    <n v="87"/>
    <s v="_B"/>
    <x v="0"/>
    <n v="-4319.4904109589042"/>
    <n v="200807"/>
    <n v="2008"/>
    <n v="7"/>
    <x v="5"/>
    <x v="0"/>
    <x v="1"/>
  </r>
  <r>
    <s v="R15733"/>
    <n v="1100012387629"/>
    <d v="2009-06-08T00:00:00"/>
    <d v="2008-09-12T00:00:00"/>
    <n v="1256"/>
    <n v="-183406.8"/>
    <d v="2008-09-04T00:00:00"/>
    <d v="2008-09-11T00:00:00"/>
    <n v="7"/>
    <s v="_B"/>
    <x v="0"/>
    <n v="-3517.3906849315067"/>
    <n v="200809"/>
    <n v="2008"/>
    <n v="9"/>
    <x v="5"/>
    <x v="0"/>
    <x v="1"/>
  </r>
  <r>
    <s v="R15733"/>
    <n v="1100012387629"/>
    <d v="2009-06-08T00:00:00"/>
    <d v="2008-09-12T00:00:00"/>
    <n v="1257"/>
    <n v="-9198.7999999999993"/>
    <d v="2008-09-04T00:00:00"/>
    <d v="2008-09-11T00:00:00"/>
    <n v="7"/>
    <s v="_B"/>
    <x v="0"/>
    <n v="-176.41534246575341"/>
    <n v="200809"/>
    <n v="2008"/>
    <n v="9"/>
    <x v="5"/>
    <x v="0"/>
    <x v="1"/>
  </r>
  <r>
    <s v="C9248"/>
    <n v="1100012407522"/>
    <d v="2009-06-08T00:00:00"/>
    <d v="2009-02-13T00:00:00"/>
    <n v="1"/>
    <n v="0"/>
    <d v="2008-08-29T00:00:00"/>
    <d v="2009-02-12T00:00:00"/>
    <n v="167"/>
    <s v="_B"/>
    <x v="0"/>
    <n v="0"/>
    <n v="200902"/>
    <n v="2009"/>
    <n v="2"/>
    <x v="5"/>
    <x v="0"/>
    <x v="1"/>
  </r>
  <r>
    <s v="P9917"/>
    <n v="1100012758010"/>
    <d v="2009-06-08T00:00:00"/>
    <d v="2008-10-02T00:00:00"/>
    <n v="1"/>
    <n v="-116672.8"/>
    <d v="2008-09-05T00:00:00"/>
    <d v="2008-10-01T00:00:00"/>
    <n v="26"/>
    <s v="_B"/>
    <x v="0"/>
    <n v="-8310.9391780821916"/>
    <n v="200810"/>
    <n v="2008"/>
    <n v="10"/>
    <x v="5"/>
    <x v="0"/>
    <x v="1"/>
  </r>
  <r>
    <s v="A19811"/>
    <n v="1100020340750"/>
    <d v="2009-06-08T00:00:00"/>
    <d v="2008-07-22T00:00:00"/>
    <n v="1"/>
    <n v="46828.800000000003"/>
    <d v="2008-04-22T00:00:00"/>
    <d v="2008-07-21T00:00:00"/>
    <n v="90"/>
    <s v="_B"/>
    <x v="0"/>
    <n v="11546.827397260275"/>
    <n v="200807"/>
    <n v="2008"/>
    <n v="7"/>
    <x v="5"/>
    <x v="0"/>
    <x v="1"/>
  </r>
  <r>
    <s v="A19811"/>
    <n v="1100000725521"/>
    <d v="2009-06-09T00:00:00"/>
    <d v="2008-09-05T00:00:00"/>
    <n v="43"/>
    <n v="-133238.39999999999"/>
    <d v="2008-07-01T00:00:00"/>
    <d v="2008-09-04T00:00:00"/>
    <n v="65"/>
    <s v="_B"/>
    <x v="0"/>
    <n v="-23727.386301369865"/>
    <n v="200809"/>
    <n v="2008"/>
    <n v="9"/>
    <x v="5"/>
    <x v="0"/>
    <x v="1"/>
  </r>
  <r>
    <s v="A19811"/>
    <n v="1100000725521"/>
    <d v="2009-06-09T00:00:00"/>
    <d v="2008-09-05T00:00:00"/>
    <n v="210"/>
    <n v="-97014.7"/>
    <d v="2008-07-01T00:00:00"/>
    <d v="2008-09-04T00:00:00"/>
    <n v="65"/>
    <s v="_B"/>
    <x v="0"/>
    <n v="-17276.590410958903"/>
    <n v="200809"/>
    <n v="2008"/>
    <n v="9"/>
    <x v="5"/>
    <x v="0"/>
    <x v="1"/>
  </r>
  <r>
    <s v="A19811"/>
    <n v="1100002206078"/>
    <d v="2009-06-09T00:00:00"/>
    <d v="2008-07-08T00:00:00"/>
    <n v="1"/>
    <n v="-250830.2"/>
    <d v="2008-06-02T00:00:00"/>
    <d v="2008-07-07T00:00:00"/>
    <n v="35"/>
    <s v="_B"/>
    <x v="0"/>
    <n v="-24052.21095890411"/>
    <n v="200807"/>
    <n v="2008"/>
    <n v="7"/>
    <x v="5"/>
    <x v="0"/>
    <x v="1"/>
  </r>
  <r>
    <s v="P9917"/>
    <n v="1100005316048"/>
    <d v="2009-06-09T00:00:00"/>
    <d v="2009-01-07T00:00:00"/>
    <n v="1"/>
    <n v="-87325.8"/>
    <d v="2008-11-16T00:00:00"/>
    <d v="2009-01-06T00:00:00"/>
    <n v="51"/>
    <s v="_B"/>
    <x v="0"/>
    <n v="-12201.687123287671"/>
    <n v="200901"/>
    <n v="2009"/>
    <n v="1"/>
    <x v="5"/>
    <x v="0"/>
    <x v="1"/>
  </r>
  <r>
    <s v="P9917"/>
    <n v="1100007725713"/>
    <d v="2009-06-09T00:00:00"/>
    <d v="2008-09-08T00:00:00"/>
    <n v="43"/>
    <n v="85237.4"/>
    <d v="2008-08-14T00:00:00"/>
    <d v="2008-09-07T00:00:00"/>
    <n v="24"/>
    <s v="_B"/>
    <x v="0"/>
    <n v="5604.6509589041098"/>
    <n v="200809"/>
    <n v="2008"/>
    <n v="9"/>
    <x v="5"/>
    <x v="0"/>
    <x v="1"/>
  </r>
  <r>
    <s v="P9917"/>
    <n v="1100007725713"/>
    <d v="2009-06-09T00:00:00"/>
    <d v="2008-09-08T00:00:00"/>
    <n v="210"/>
    <n v="-128238.2"/>
    <d v="2008-08-14T00:00:00"/>
    <d v="2008-09-07T00:00:00"/>
    <n v="24"/>
    <s v="_B"/>
    <x v="0"/>
    <n v="-8432.1008219178075"/>
    <n v="200809"/>
    <n v="2008"/>
    <n v="9"/>
    <x v="5"/>
    <x v="0"/>
    <x v="1"/>
  </r>
  <r>
    <s v="D12478"/>
    <n v="1100010229007"/>
    <d v="2009-06-09T00:00:00"/>
    <d v="2008-11-03T00:00:00"/>
    <n v="1"/>
    <n v="-106611"/>
    <d v="2008-09-13T00:00:00"/>
    <d v="2008-11-02T00:00:00"/>
    <n v="50"/>
    <s v="_B"/>
    <x v="0"/>
    <n v="-14604.246575342466"/>
    <n v="200811"/>
    <n v="2008"/>
    <n v="11"/>
    <x v="5"/>
    <x v="0"/>
    <x v="1"/>
  </r>
  <r>
    <s v="A19811"/>
    <n v="1100010350645"/>
    <d v="2009-06-09T00:00:00"/>
    <d v="2008-08-14T00:00:00"/>
    <n v="1"/>
    <n v="344278"/>
    <d v="2008-07-27T00:00:00"/>
    <d v="2008-08-13T00:00:00"/>
    <n v="17"/>
    <s v="_B"/>
    <x v="0"/>
    <n v="16034.865753424658"/>
    <n v="200808"/>
    <n v="2008"/>
    <n v="8"/>
    <x v="5"/>
    <x v="0"/>
    <x v="1"/>
  </r>
  <r>
    <s v="A19811"/>
    <n v="1100011570032"/>
    <d v="2009-06-09T00:00:00"/>
    <d v="2008-07-09T00:00:00"/>
    <n v="1"/>
    <n v="-376064.2"/>
    <d v="2008-06-15T00:00:00"/>
    <d v="2008-07-08T00:00:00"/>
    <n v="23"/>
    <s v="_B"/>
    <x v="0"/>
    <n v="-23697.19616438356"/>
    <n v="200807"/>
    <n v="2008"/>
    <n v="7"/>
    <x v="5"/>
    <x v="0"/>
    <x v="1"/>
  </r>
  <r>
    <s v="D12478"/>
    <n v="1100021514977"/>
    <d v="2009-06-09T00:00:00"/>
    <d v="2009-03-18T00:00:00"/>
    <n v="1"/>
    <n v="-35505.599999999999"/>
    <d v="2008-10-12T00:00:00"/>
    <d v="2009-03-17T00:00:00"/>
    <n v="156"/>
    <s v="_B"/>
    <x v="0"/>
    <n v="-15174.996164383561"/>
    <n v="200903"/>
    <n v="2009"/>
    <n v="3"/>
    <x v="5"/>
    <x v="0"/>
    <x v="1"/>
  </r>
  <r>
    <s v="A19811"/>
    <n v="1100023743918"/>
    <d v="2009-06-09T00:00:00"/>
    <d v="2008-04-27T00:00:00"/>
    <n v="1"/>
    <n v="26279.200000000001"/>
    <d v="2007-07-10T00:00:00"/>
    <d v="2008-04-26T00:00:00"/>
    <n v="291"/>
    <s v="_B"/>
    <x v="0"/>
    <n v="20951.362191780823"/>
    <n v="200804"/>
    <n v="2008"/>
    <n v="4"/>
    <x v="5"/>
    <x v="0"/>
    <x v="1"/>
  </r>
  <r>
    <s v="P9917"/>
    <n v="1100024281657"/>
    <d v="2009-06-09T00:00:00"/>
    <d v="2008-11-05T00:00:00"/>
    <n v="1244"/>
    <n v="73458.600000000006"/>
    <d v="2008-10-18T00:00:00"/>
    <d v="2008-11-04T00:00:00"/>
    <n v="17"/>
    <s v="_B"/>
    <x v="0"/>
    <n v="3421.3594520547949"/>
    <n v="200811"/>
    <n v="2008"/>
    <n v="11"/>
    <x v="5"/>
    <x v="0"/>
    <x v="1"/>
  </r>
  <r>
    <s v="P9917"/>
    <n v="1100024281657"/>
    <d v="2009-06-09T00:00:00"/>
    <d v="2008-11-05T00:00:00"/>
    <n v="1245"/>
    <n v="-68029.600000000006"/>
    <d v="2008-10-18T00:00:00"/>
    <d v="2008-11-04T00:00:00"/>
    <n v="17"/>
    <s v="_B"/>
    <x v="0"/>
    <n v="-3168.5019178082193"/>
    <n v="200811"/>
    <n v="2008"/>
    <n v="11"/>
    <x v="5"/>
    <x v="0"/>
    <x v="1"/>
  </r>
  <r>
    <s v="P9917"/>
    <n v="1100050236253"/>
    <d v="2009-06-09T00:00:00"/>
    <d v="2008-10-13T00:00:00"/>
    <n v="1"/>
    <n v="-78493.5"/>
    <d v="2008-08-08T00:00:00"/>
    <d v="2008-10-12T00:00:00"/>
    <n v="65"/>
    <s v="_B"/>
    <x v="0"/>
    <n v="-13978.294520547945"/>
    <n v="200810"/>
    <n v="2008"/>
    <n v="10"/>
    <x v="5"/>
    <x v="0"/>
    <x v="1"/>
  </r>
  <r>
    <s v="D12478"/>
    <n v="1100050246190"/>
    <d v="2009-06-09T00:00:00"/>
    <d v="2008-04-30T00:00:00"/>
    <n v="1"/>
    <n v="-85849.1"/>
    <d v="2008-03-23T00:00:00"/>
    <d v="2008-04-29T00:00:00"/>
    <n v="37"/>
    <s v="_B"/>
    <x v="0"/>
    <n v="-8702.511506849316"/>
    <n v="200804"/>
    <n v="2008"/>
    <n v="4"/>
    <x v="5"/>
    <x v="0"/>
    <x v="1"/>
  </r>
  <r>
    <s v="D12478"/>
    <n v="1100050426276"/>
    <d v="2009-06-09T00:00:00"/>
    <d v="2009-02-10T00:00:00"/>
    <n v="1"/>
    <n v="-50150.3"/>
    <d v="2008-11-27T00:00:00"/>
    <d v="2009-02-09T00:00:00"/>
    <n v="74"/>
    <s v="_B"/>
    <x v="0"/>
    <n v="-10167.458082191781"/>
    <n v="200902"/>
    <n v="2009"/>
    <n v="2"/>
    <x v="5"/>
    <x v="0"/>
    <x v="1"/>
  </r>
  <r>
    <s v="D12478"/>
    <n v="1100770310928"/>
    <d v="2009-06-09T00:00:00"/>
    <d v="2009-03-12T00:00:00"/>
    <n v="1"/>
    <n v="-27826.5"/>
    <d v="2008-11-20T00:00:00"/>
    <d v="2009-03-11T00:00:00"/>
    <n v="111"/>
    <s v="_B"/>
    <x v="0"/>
    <n v="-8462.3054794520558"/>
    <n v="200903"/>
    <n v="2009"/>
    <n v="3"/>
    <x v="5"/>
    <x v="0"/>
    <x v="1"/>
  </r>
  <r>
    <s v="D12478"/>
    <n v="1417074230002"/>
    <d v="2009-06-10T00:00:00"/>
    <d v="2008-07-31T00:00:00"/>
    <n v="43"/>
    <n v="269408.09999999998"/>
    <d v="2008-07-10T00:00:00"/>
    <d v="2008-07-30T00:00:00"/>
    <n v="20"/>
    <s v="_E"/>
    <x v="1"/>
    <n v="14762.087671232875"/>
    <n v="200807"/>
    <n v="2008"/>
    <n v="7"/>
    <x v="5"/>
    <x v="0"/>
    <x v="1"/>
  </r>
  <r>
    <s v="D12478"/>
    <n v="1417074230002"/>
    <d v="2009-06-10T00:00:00"/>
    <d v="2008-07-31T00:00:00"/>
    <n v="210"/>
    <n v="-382767.6"/>
    <d v="2008-07-10T00:00:00"/>
    <d v="2008-07-30T00:00:00"/>
    <n v="20"/>
    <s v="_E"/>
    <x v="1"/>
    <n v="-20973.56712328767"/>
    <n v="200807"/>
    <n v="2008"/>
    <n v="7"/>
    <x v="5"/>
    <x v="0"/>
    <x v="1"/>
  </r>
  <r>
    <s v="P9917"/>
    <n v="1100002068790"/>
    <d v="2009-06-10T00:00:00"/>
    <d v="2009-05-14T00:00:00"/>
    <n v="1"/>
    <n v="-49180.5"/>
    <d v="2009-01-09T00:00:00"/>
    <d v="2009-05-13T00:00:00"/>
    <n v="124"/>
    <s v="_B"/>
    <x v="0"/>
    <n v="-16707.895890410957"/>
    <n v="200905"/>
    <n v="2009"/>
    <n v="5"/>
    <x v="5"/>
    <x v="1"/>
    <x v="1"/>
  </r>
  <r>
    <s v="P9917"/>
    <n v="1100020214870"/>
    <d v="2009-06-10T00:00:00"/>
    <d v="2008-11-28T00:00:00"/>
    <n v="43"/>
    <n v="45095.5"/>
    <d v="2008-11-04T00:00:00"/>
    <d v="2008-11-27T00:00:00"/>
    <n v="23"/>
    <s v="_B"/>
    <x v="0"/>
    <n v="2841.6342465753423"/>
    <n v="200811"/>
    <n v="2008"/>
    <n v="11"/>
    <x v="5"/>
    <x v="0"/>
    <x v="1"/>
  </r>
  <r>
    <s v="P9917"/>
    <n v="1100020214870"/>
    <d v="2009-06-10T00:00:00"/>
    <d v="2008-11-28T00:00:00"/>
    <n v="210"/>
    <n v="-26314.799999999999"/>
    <d v="2008-11-04T00:00:00"/>
    <d v="2008-11-27T00:00:00"/>
    <n v="23"/>
    <s v="_B"/>
    <x v="0"/>
    <n v="-1658.1928767123286"/>
    <n v="200811"/>
    <n v="2008"/>
    <n v="11"/>
    <x v="5"/>
    <x v="0"/>
    <x v="1"/>
  </r>
  <r>
    <s v="P9917"/>
    <n v="1100025074996"/>
    <d v="2009-06-10T00:00:00"/>
    <d v="2009-02-15T00:00:00"/>
    <n v="1"/>
    <n v="-21756.9"/>
    <d v="2008-12-26T00:00:00"/>
    <d v="2009-02-14T00:00:00"/>
    <n v="50"/>
    <s v="_B"/>
    <x v="0"/>
    <n v="-2980.3972602739727"/>
    <n v="200902"/>
    <n v="2009"/>
    <n v="2"/>
    <x v="5"/>
    <x v="0"/>
    <x v="1"/>
  </r>
  <r>
    <s v="R15751"/>
    <n v="1160000347918"/>
    <d v="2009-06-10T00:00:00"/>
    <d v="2008-08-18T00:00:00"/>
    <n v="1"/>
    <n v="-137320.5"/>
    <d v="2008-06-26T00:00:00"/>
    <d v="2008-08-17T00:00:00"/>
    <n v="52"/>
    <s v="_B"/>
    <x v="0"/>
    <n v="-19563.468493150685"/>
    <n v="200808"/>
    <n v="2008"/>
    <n v="8"/>
    <x v="5"/>
    <x v="0"/>
    <x v="1"/>
  </r>
  <r>
    <s v="P9917"/>
    <n v="1412686830003"/>
    <d v="2009-06-11T00:00:00"/>
    <d v="2009-06-03T00:00:00"/>
    <n v="43"/>
    <n v="-16368"/>
    <d v="2008-05-02T00:00:00"/>
    <d v="2009-06-02T00:00:00"/>
    <n v="396"/>
    <s v="_E"/>
    <x v="1"/>
    <n v="-17758.158904109587"/>
    <n v="200906"/>
    <n v="2009"/>
    <n v="6"/>
    <x v="5"/>
    <x v="1"/>
    <x v="1"/>
  </r>
  <r>
    <s v="P9917"/>
    <n v="1412686830003"/>
    <d v="2009-06-11T00:00:00"/>
    <d v="2009-06-03T00:00:00"/>
    <n v="210"/>
    <n v="-19439.3"/>
    <d v="2008-05-02T00:00:00"/>
    <d v="2009-06-02T00:00:00"/>
    <n v="396"/>
    <s v="_E"/>
    <x v="1"/>
    <n v="-21090.309041095887"/>
    <n v="200906"/>
    <n v="2009"/>
    <n v="6"/>
    <x v="5"/>
    <x v="1"/>
    <x v="1"/>
  </r>
  <r>
    <s v="A19811"/>
    <n v="1412956461000"/>
    <d v="2009-06-11T00:00:00"/>
    <d v="2008-09-23T00:00:00"/>
    <n v="43"/>
    <n v="16897.2"/>
    <d v="2008-07-25T00:00:00"/>
    <d v="2008-09-22T00:00:00"/>
    <n v="59"/>
    <s v="_E"/>
    <x v="1"/>
    <n v="2731.3282191780822"/>
    <n v="200809"/>
    <n v="2008"/>
    <n v="9"/>
    <x v="5"/>
    <x v="0"/>
    <x v="1"/>
  </r>
  <r>
    <s v="A19811"/>
    <n v="1412956461000"/>
    <d v="2009-06-11T00:00:00"/>
    <d v="2008-09-23T00:00:00"/>
    <n v="210"/>
    <n v="142689.79999999999"/>
    <d v="2008-07-25T00:00:00"/>
    <d v="2008-09-22T00:00:00"/>
    <n v="59"/>
    <s v="_E"/>
    <x v="1"/>
    <n v="23064.926575342462"/>
    <n v="200809"/>
    <n v="2008"/>
    <n v="9"/>
    <x v="5"/>
    <x v="0"/>
    <x v="1"/>
  </r>
  <r>
    <s v="D12478"/>
    <n v="1427683100007"/>
    <d v="2009-06-11T00:00:00"/>
    <d v="2008-08-15T00:00:00"/>
    <n v="70"/>
    <n v="12236"/>
    <d v="2008-07-31T00:00:00"/>
    <d v="2008-08-14T00:00:00"/>
    <n v="14"/>
    <s v="_E"/>
    <x v="1"/>
    <n v="469.3260273972603"/>
    <n v="200808"/>
    <n v="2008"/>
    <n v="8"/>
    <x v="5"/>
    <x v="0"/>
    <x v="1"/>
  </r>
  <r>
    <s v="D12478"/>
    <n v="1427683100007"/>
    <d v="2009-06-11T00:00:00"/>
    <d v="2008-08-15T00:00:00"/>
    <n v="183"/>
    <n v="-3101174.8"/>
    <d v="2008-07-31T00:00:00"/>
    <d v="2008-08-14T00:00:00"/>
    <n v="14"/>
    <s v="_E"/>
    <x v="1"/>
    <n v="-118949.17041095889"/>
    <n v="200808"/>
    <n v="2008"/>
    <n v="8"/>
    <x v="5"/>
    <x v="0"/>
    <x v="1"/>
  </r>
  <r>
    <s v="A19811"/>
    <n v="1460000957226"/>
    <d v="2009-06-11T00:00:00"/>
    <d v="2008-07-26T00:00:00"/>
    <n v="43"/>
    <n v="-98000.9"/>
    <d v="2008-04-30T00:00:00"/>
    <d v="2008-07-25T00:00:00"/>
    <n v="86"/>
    <s v="_E"/>
    <x v="1"/>
    <n v="-23090.623013698627"/>
    <n v="200807"/>
    <n v="2008"/>
    <n v="7"/>
    <x v="5"/>
    <x v="0"/>
    <x v="1"/>
  </r>
  <r>
    <s v="A19811"/>
    <n v="1460000957226"/>
    <d v="2009-06-11T00:00:00"/>
    <d v="2008-07-26T00:00:00"/>
    <n v="210"/>
    <n v="150114.5"/>
    <d v="2008-04-30T00:00:00"/>
    <d v="2008-07-25T00:00:00"/>
    <n v="86"/>
    <s v="_E"/>
    <x v="1"/>
    <n v="35369.443835616439"/>
    <n v="200807"/>
    <n v="2008"/>
    <n v="7"/>
    <x v="5"/>
    <x v="0"/>
    <x v="1"/>
  </r>
  <r>
    <s v="A19811"/>
    <n v="1100010518690"/>
    <d v="2009-06-11T00:00:00"/>
    <d v="2008-06-27T00:00:00"/>
    <n v="1"/>
    <n v="-153099.70000000001"/>
    <d v="2008-04-30T00:00:00"/>
    <d v="2008-06-26T00:00:00"/>
    <n v="57"/>
    <s v="_B"/>
    <x v="0"/>
    <n v="-23908.720273972605"/>
    <n v="200806"/>
    <n v="2008"/>
    <n v="6"/>
    <x v="5"/>
    <x v="0"/>
    <x v="1"/>
  </r>
  <r>
    <s v="A19811"/>
    <n v="1100050136381"/>
    <d v="2009-06-11T00:00:00"/>
    <d v="2008-07-16T00:00:00"/>
    <n v="1"/>
    <n v="-107202.5"/>
    <d v="2008-05-02T00:00:00"/>
    <d v="2008-07-15T00:00:00"/>
    <n v="74"/>
    <s v="_B"/>
    <x v="0"/>
    <n v="-21734.205479452055"/>
    <n v="200807"/>
    <n v="2008"/>
    <n v="7"/>
    <x v="5"/>
    <x v="0"/>
    <x v="1"/>
  </r>
  <r>
    <s v="C9248"/>
    <n v="1100012194688"/>
    <d v="2009-06-12T00:00:00"/>
    <d v="2008-07-30T00:00:00"/>
    <n v="43"/>
    <n v="-189065.4"/>
    <d v="2008-07-22T00:00:00"/>
    <d v="2008-07-29T00:00:00"/>
    <n v="7"/>
    <s v="_B"/>
    <x v="0"/>
    <n v="-3625.9117808219175"/>
    <n v="200807"/>
    <n v="2008"/>
    <n v="7"/>
    <x v="5"/>
    <x v="0"/>
    <x v="1"/>
  </r>
  <r>
    <s v="C9248"/>
    <n v="1100012194688"/>
    <d v="2009-06-12T00:00:00"/>
    <d v="2008-07-30T00:00:00"/>
    <n v="210"/>
    <n v="-238343.3"/>
    <d v="2008-07-22T00:00:00"/>
    <d v="2008-07-29T00:00:00"/>
    <n v="7"/>
    <s v="_B"/>
    <x v="0"/>
    <n v="-4570.9673972602741"/>
    <n v="200807"/>
    <n v="2008"/>
    <n v="7"/>
    <x v="5"/>
    <x v="0"/>
    <x v="1"/>
  </r>
  <r>
    <s v="P9917"/>
    <n v="1100022450288"/>
    <d v="2009-06-12T00:00:00"/>
    <d v="2008-09-09T00:00:00"/>
    <n v="43"/>
    <n v="-75291"/>
    <d v="2008-08-20T00:00:00"/>
    <d v="2008-09-08T00:00:00"/>
    <n v="19"/>
    <s v="_B"/>
    <x v="0"/>
    <n v="-3919.2575342465757"/>
    <n v="200809"/>
    <n v="2008"/>
    <n v="9"/>
    <x v="5"/>
    <x v="0"/>
    <x v="1"/>
  </r>
  <r>
    <s v="P9917"/>
    <n v="1100022450288"/>
    <d v="2009-06-12T00:00:00"/>
    <d v="2008-09-09T00:00:00"/>
    <n v="210"/>
    <n v="132451.1"/>
    <d v="2008-08-20T00:00:00"/>
    <d v="2008-09-08T00:00:00"/>
    <n v="19"/>
    <s v="_B"/>
    <x v="0"/>
    <n v="6894.7147945205488"/>
    <n v="200809"/>
    <n v="2008"/>
    <n v="9"/>
    <x v="5"/>
    <x v="0"/>
    <x v="1"/>
  </r>
  <r>
    <s v="P9917"/>
    <n v="1100023678287"/>
    <d v="2009-06-12T00:00:00"/>
    <d v="2008-08-04T00:00:00"/>
    <n v="1248"/>
    <n v="-137244.6"/>
    <d v="2008-07-17T00:00:00"/>
    <d v="2008-08-03T00:00:00"/>
    <n v="17"/>
    <s v="_B"/>
    <x v="0"/>
    <n v="-6392.2142465753432"/>
    <n v="200808"/>
    <n v="2008"/>
    <n v="8"/>
    <x v="5"/>
    <x v="0"/>
    <x v="1"/>
  </r>
  <r>
    <s v="P9917"/>
    <n v="1100023678287"/>
    <d v="2009-06-12T00:00:00"/>
    <d v="2008-08-04T00:00:00"/>
    <n v="1249"/>
    <n v="-506466"/>
    <d v="2008-07-17T00:00:00"/>
    <d v="2008-08-03T00:00:00"/>
    <n v="17"/>
    <s v="_B"/>
    <x v="0"/>
    <n v="-23588.827397260273"/>
    <n v="200808"/>
    <n v="2008"/>
    <n v="8"/>
    <x v="5"/>
    <x v="0"/>
    <x v="1"/>
  </r>
  <r>
    <s v="P9917"/>
    <n v="1100025646844"/>
    <d v="2009-06-12T00:00:00"/>
    <d v="2008-08-04T00:00:00"/>
    <n v="1"/>
    <n v="-423101.2"/>
    <d v="2008-07-27T00:00:00"/>
    <d v="2008-08-03T00:00:00"/>
    <n v="7"/>
    <s v="_B"/>
    <x v="0"/>
    <n v="-8114.269589041096"/>
    <n v="200808"/>
    <n v="2008"/>
    <n v="8"/>
    <x v="5"/>
    <x v="0"/>
    <x v="1"/>
  </r>
  <r>
    <s v="P9917"/>
    <n v="1414834401003"/>
    <d v="2009-06-15T00:00:00"/>
    <d v="2008-07-24T00:00:00"/>
    <n v="76"/>
    <n v="-1129760.8"/>
    <d v="2008-07-08T00:00:00"/>
    <d v="2008-07-23T00:00:00"/>
    <n v="15"/>
    <s v="_E"/>
    <x v="1"/>
    <n v="-46428.52602739726"/>
    <n v="200807"/>
    <n v="2008"/>
    <n v="7"/>
    <x v="5"/>
    <x v="0"/>
    <x v="1"/>
  </r>
  <r>
    <s v="P9917"/>
    <n v="1100004925918"/>
    <d v="2009-06-16T00:00:00"/>
    <d v="2008-08-19T00:00:00"/>
    <n v="1233"/>
    <n v="-50290.9"/>
    <d v="2008-08-15T00:00:00"/>
    <d v="2008-08-18T00:00:00"/>
    <n v="3"/>
    <s v="_B"/>
    <x v="0"/>
    <n v="-413.34986301369861"/>
    <n v="200808"/>
    <n v="2008"/>
    <n v="8"/>
    <x v="5"/>
    <x v="0"/>
    <x v="1"/>
  </r>
  <r>
    <s v="P9917"/>
    <n v="1100004925918"/>
    <d v="2009-06-16T00:00:00"/>
    <d v="2008-08-19T00:00:00"/>
    <n v="1234"/>
    <n v="-448684"/>
    <d v="2008-08-15T00:00:00"/>
    <d v="2008-08-18T00:00:00"/>
    <n v="3"/>
    <s v="_B"/>
    <x v="0"/>
    <n v="-3687.813698630137"/>
    <n v="200808"/>
    <n v="2008"/>
    <n v="8"/>
    <x v="5"/>
    <x v="0"/>
    <x v="1"/>
  </r>
  <r>
    <s v="A19811"/>
    <n v="1100005954097"/>
    <d v="2009-06-16T00:00:00"/>
    <d v="2008-07-15T00:00:00"/>
    <n v="43"/>
    <n v="-135842.6"/>
    <d v="2008-06-09T00:00:00"/>
    <d v="2008-07-14T00:00:00"/>
    <n v="35"/>
    <s v="_B"/>
    <x v="0"/>
    <n v="-13026.002739726029"/>
    <n v="200807"/>
    <n v="2008"/>
    <n v="7"/>
    <x v="5"/>
    <x v="0"/>
    <x v="1"/>
  </r>
  <r>
    <s v="A19811"/>
    <n v="1100005954097"/>
    <d v="2009-06-16T00:00:00"/>
    <d v="2008-07-15T00:00:00"/>
    <n v="210"/>
    <n v="-354866.3"/>
    <d v="2008-06-09T00:00:00"/>
    <d v="2008-07-14T00:00:00"/>
    <n v="35"/>
    <s v="_B"/>
    <x v="0"/>
    <n v="-34028.275342465757"/>
    <n v="200807"/>
    <n v="2008"/>
    <n v="7"/>
    <x v="5"/>
    <x v="0"/>
    <x v="1"/>
  </r>
  <r>
    <s v="D12478"/>
    <n v="1100009138804"/>
    <d v="2009-06-16T00:00:00"/>
    <d v="2009-03-09T00:00:00"/>
    <n v="1"/>
    <n v="-30148.400000000001"/>
    <d v="2008-11-02T00:00:00"/>
    <d v="2009-03-08T00:00:00"/>
    <n v="126"/>
    <s v="_B"/>
    <x v="0"/>
    <n v="-10407.392876712329"/>
    <n v="200903"/>
    <n v="2009"/>
    <n v="3"/>
    <x v="5"/>
    <x v="0"/>
    <x v="1"/>
  </r>
  <r>
    <s v="A19811"/>
    <n v="1100011780168"/>
    <d v="2009-06-16T00:00:00"/>
    <d v="2008-09-24T00:00:00"/>
    <n v="43"/>
    <n v="71962.399999999994"/>
    <d v="2008-05-04T00:00:00"/>
    <d v="2008-09-23T00:00:00"/>
    <n v="142"/>
    <s v="_B"/>
    <x v="0"/>
    <n v="27996.330958904106"/>
    <n v="200809"/>
    <n v="2008"/>
    <n v="9"/>
    <x v="5"/>
    <x v="0"/>
    <x v="1"/>
  </r>
  <r>
    <s v="A19811"/>
    <n v="1100011780168"/>
    <d v="2009-06-16T00:00:00"/>
    <d v="2008-09-24T00:00:00"/>
    <n v="210"/>
    <n v="-72563.7"/>
    <d v="2008-05-04T00:00:00"/>
    <d v="2008-09-23T00:00:00"/>
    <n v="142"/>
    <s v="_B"/>
    <x v="0"/>
    <n v="-28230.261369863012"/>
    <n v="200809"/>
    <n v="2008"/>
    <n v="9"/>
    <x v="5"/>
    <x v="0"/>
    <x v="1"/>
  </r>
  <r>
    <s v="A19811"/>
    <n v="1100015721069"/>
    <d v="2009-06-16T00:00:00"/>
    <d v="2008-08-19T00:00:00"/>
    <n v="1"/>
    <n v="-82826.3"/>
    <d v="2008-05-04T00:00:00"/>
    <d v="2008-08-18T00:00:00"/>
    <n v="106"/>
    <s v="_B"/>
    <x v="0"/>
    <n v="-24053.66520547945"/>
    <n v="200808"/>
    <n v="2008"/>
    <n v="8"/>
    <x v="5"/>
    <x v="0"/>
    <x v="1"/>
  </r>
  <r>
    <s v="D12478"/>
    <n v="1100021090888"/>
    <d v="2009-06-16T00:00:00"/>
    <d v="2008-08-04T00:00:00"/>
    <n v="1"/>
    <n v="-230386.8"/>
    <d v="2008-07-14T00:00:00"/>
    <d v="2008-08-03T00:00:00"/>
    <n v="20"/>
    <s v="_B"/>
    <x v="0"/>
    <n v="-12623.93424657534"/>
    <n v="200808"/>
    <n v="2008"/>
    <n v="8"/>
    <x v="5"/>
    <x v="0"/>
    <x v="1"/>
  </r>
  <r>
    <s v="D12478"/>
    <n v="1460000762491"/>
    <d v="2009-06-17T00:00:00"/>
    <d v="2008-10-08T00:00:00"/>
    <n v="1"/>
    <n v="-212528.5"/>
    <d v="2008-09-22T00:00:00"/>
    <d v="2008-10-07T00:00:00"/>
    <n v="15"/>
    <s v="_E"/>
    <x v="1"/>
    <n v="-8734.0479452054806"/>
    <n v="200810"/>
    <n v="2008"/>
    <n v="10"/>
    <x v="5"/>
    <x v="0"/>
    <x v="1"/>
  </r>
  <r>
    <s v="A19811"/>
    <n v="1100006313145"/>
    <d v="2009-06-17T00:00:00"/>
    <d v="2008-07-14T00:00:00"/>
    <n v="43"/>
    <n v="-223954.9"/>
    <d v="2008-06-10T00:00:00"/>
    <d v="2008-07-13T00:00:00"/>
    <n v="33"/>
    <s v="_B"/>
    <x v="0"/>
    <n v="-20247.977260273972"/>
    <n v="200807"/>
    <n v="2008"/>
    <n v="7"/>
    <x v="5"/>
    <x v="0"/>
    <x v="1"/>
  </r>
  <r>
    <s v="A19811"/>
    <n v="1100006313145"/>
    <d v="2009-06-17T00:00:00"/>
    <d v="2008-07-14T00:00:00"/>
    <n v="210"/>
    <n v="22165.1"/>
    <d v="2008-06-10T00:00:00"/>
    <d v="2008-07-13T00:00:00"/>
    <n v="33"/>
    <s v="_B"/>
    <x v="0"/>
    <n v="2003.9679452054793"/>
    <n v="200807"/>
    <n v="2008"/>
    <n v="7"/>
    <x v="5"/>
    <x v="0"/>
    <x v="1"/>
  </r>
  <r>
    <s v="A19811"/>
    <n v="1100007374947"/>
    <d v="2009-06-17T00:00:00"/>
    <d v="2008-06-25T00:00:00"/>
    <n v="1"/>
    <n v="-464677.2"/>
    <d v="2008-05-04T00:00:00"/>
    <d v="2008-06-24T00:00:00"/>
    <n v="51"/>
    <s v="_B"/>
    <x v="0"/>
    <n v="-64927.499178082195"/>
    <n v="200806"/>
    <n v="2008"/>
    <n v="6"/>
    <x v="5"/>
    <x v="0"/>
    <x v="1"/>
  </r>
  <r>
    <s v="A19811"/>
    <n v="1100012339704"/>
    <d v="2009-06-17T00:00:00"/>
    <d v="2008-08-07T00:00:00"/>
    <n v="1"/>
    <n v="-682222.3"/>
    <d v="2008-07-25T00:00:00"/>
    <d v="2008-08-06T00:00:00"/>
    <n v="12"/>
    <s v="_B"/>
    <x v="0"/>
    <n v="-22429.226301369865"/>
    <n v="200808"/>
    <n v="2008"/>
    <n v="8"/>
    <x v="5"/>
    <x v="0"/>
    <x v="1"/>
  </r>
  <r>
    <s v="A19811"/>
    <n v="1100770908388"/>
    <d v="2009-06-17T00:00:00"/>
    <d v="2008-06-21T00:00:00"/>
    <n v="1"/>
    <n v="-14233.4"/>
    <d v="2008-05-08T00:00:00"/>
    <d v="2008-06-20T00:00:00"/>
    <n v="43"/>
    <s v="_B"/>
    <x v="0"/>
    <n v="-1676.811506849315"/>
    <n v="200806"/>
    <n v="2008"/>
    <n v="6"/>
    <x v="5"/>
    <x v="0"/>
    <x v="1"/>
  </r>
  <r>
    <s v="A19811"/>
    <n v="1100001316940"/>
    <d v="2009-06-18T00:00:00"/>
    <d v="2008-08-05T00:00:00"/>
    <n v="1244"/>
    <n v="-291962.3"/>
    <d v="2008-07-06T00:00:00"/>
    <d v="2008-08-04T00:00:00"/>
    <n v="29"/>
    <s v="_B"/>
    <x v="0"/>
    <n v="-23197.004657534246"/>
    <n v="200808"/>
    <n v="2008"/>
    <n v="8"/>
    <x v="5"/>
    <x v="0"/>
    <x v="1"/>
  </r>
  <r>
    <s v="A19811"/>
    <n v="1100001316940"/>
    <d v="2009-06-18T00:00:00"/>
    <d v="2008-08-05T00:00:00"/>
    <n v="1245"/>
    <n v="-247759.9"/>
    <d v="2008-07-06T00:00:00"/>
    <d v="2008-08-04T00:00:00"/>
    <n v="29"/>
    <s v="_B"/>
    <x v="0"/>
    <n v="-19685.033150684929"/>
    <n v="200808"/>
    <n v="2008"/>
    <n v="8"/>
    <x v="5"/>
    <x v="0"/>
    <x v="1"/>
  </r>
  <r>
    <s v="A19811"/>
    <n v="1100004822423"/>
    <d v="2009-06-18T00:00:00"/>
    <d v="2008-08-08T00:00:00"/>
    <n v="1"/>
    <n v="25444.7"/>
    <d v="2008-05-03T00:00:00"/>
    <d v="2008-08-07T00:00:00"/>
    <n v="96"/>
    <s v="_B"/>
    <x v="0"/>
    <n v="6692.3046575342469"/>
    <n v="200808"/>
    <n v="2008"/>
    <n v="8"/>
    <x v="5"/>
    <x v="0"/>
    <x v="1"/>
  </r>
  <r>
    <s v="P9917"/>
    <n v="1100015502286"/>
    <d v="2009-06-18T00:00:00"/>
    <d v="2008-08-20T00:00:00"/>
    <n v="43"/>
    <n v="123757.6"/>
    <d v="2008-07-20T00:00:00"/>
    <d v="2008-08-19T00:00:00"/>
    <n v="30"/>
    <s v="_B"/>
    <x v="0"/>
    <n v="10171.857534246577"/>
    <n v="200808"/>
    <n v="2008"/>
    <n v="8"/>
    <x v="5"/>
    <x v="0"/>
    <x v="1"/>
  </r>
  <r>
    <s v="P9917"/>
    <n v="1100015502286"/>
    <d v="2009-06-18T00:00:00"/>
    <d v="2008-08-20T00:00:00"/>
    <n v="210"/>
    <n v="-194019.7"/>
    <d v="2008-07-20T00:00:00"/>
    <d v="2008-08-19T00:00:00"/>
    <n v="30"/>
    <s v="_B"/>
    <x v="0"/>
    <n v="-15946.824657534245"/>
    <n v="200808"/>
    <n v="2008"/>
    <n v="8"/>
    <x v="5"/>
    <x v="0"/>
    <x v="1"/>
  </r>
  <r>
    <s v="D12478"/>
    <n v="1100015710971"/>
    <d v="2009-06-18T00:00:00"/>
    <d v="2008-11-23T00:00:00"/>
    <n v="1"/>
    <n v="-106028.6"/>
    <d v="2008-10-22T00:00:00"/>
    <d v="2008-11-22T00:00:00"/>
    <n v="31"/>
    <s v="_B"/>
    <x v="0"/>
    <n v="-9005.1687671232885"/>
    <n v="200811"/>
    <n v="2008"/>
    <n v="11"/>
    <x v="5"/>
    <x v="0"/>
    <x v="1"/>
  </r>
  <r>
    <s v="A21679"/>
    <n v="1100021480662"/>
    <d v="2009-06-18T00:00:00"/>
    <d v="2009-03-19T00:00:00"/>
    <n v="1248"/>
    <n v="2467.9"/>
    <d v="2008-06-20T00:00:00"/>
    <d v="2009-03-18T00:00:00"/>
    <n v="271"/>
    <s v="_B"/>
    <x v="0"/>
    <n v="1832.3312328767124"/>
    <n v="200903"/>
    <n v="2009"/>
    <n v="3"/>
    <x v="5"/>
    <x v="0"/>
    <x v="1"/>
  </r>
  <r>
    <s v="A21679"/>
    <n v="1100021480662"/>
    <d v="2009-06-18T00:00:00"/>
    <d v="2009-03-19T00:00:00"/>
    <n v="1249"/>
    <n v="-35.799999999999997"/>
    <d v="2008-06-20T00:00:00"/>
    <d v="2009-03-18T00:00:00"/>
    <n v="271"/>
    <s v="_B"/>
    <x v="0"/>
    <n v="-26.580273972602736"/>
    <n v="200903"/>
    <n v="2009"/>
    <n v="3"/>
    <x v="5"/>
    <x v="0"/>
    <x v="1"/>
  </r>
  <r>
    <s v="P9917"/>
    <n v="1100023876789"/>
    <d v="2009-06-18T00:00:00"/>
    <d v="2008-07-31T00:00:00"/>
    <n v="1"/>
    <n v="-148985.9"/>
    <d v="2008-07-06T00:00:00"/>
    <d v="2008-07-30T00:00:00"/>
    <n v="24"/>
    <s v="_B"/>
    <x v="0"/>
    <n v="-9796.3331506849318"/>
    <n v="200807"/>
    <n v="2008"/>
    <n v="7"/>
    <x v="5"/>
    <x v="0"/>
    <x v="1"/>
  </r>
  <r>
    <s v="P9917"/>
    <n v="1100024281294"/>
    <d v="2009-06-18T00:00:00"/>
    <d v="2008-11-03T00:00:00"/>
    <n v="1"/>
    <n v="-161928.5"/>
    <d v="2008-10-28T00:00:00"/>
    <d v="2008-11-02T00:00:00"/>
    <n v="5"/>
    <s v="_B"/>
    <x v="0"/>
    <n v="-2218.1986301369861"/>
    <n v="200811"/>
    <n v="2008"/>
    <n v="11"/>
    <x v="5"/>
    <x v="0"/>
    <x v="1"/>
  </r>
  <r>
    <s v="P9917"/>
    <n v="1100002807344"/>
    <d v="2009-06-19T00:00:00"/>
    <d v="2009-04-28T00:00:00"/>
    <n v="43"/>
    <n v="3894.4"/>
    <d v="2009-04-22T00:00:00"/>
    <d v="2009-04-27T00:00:00"/>
    <n v="5"/>
    <s v="_B"/>
    <x v="0"/>
    <n v="53.347945205479455"/>
    <n v="200904"/>
    <n v="2009"/>
    <n v="4"/>
    <x v="5"/>
    <x v="1"/>
    <x v="1"/>
  </r>
  <r>
    <s v="P9917"/>
    <n v="1100002807344"/>
    <d v="2009-06-19T00:00:00"/>
    <d v="2009-04-28T00:00:00"/>
    <n v="210"/>
    <n v="-108987.2"/>
    <d v="2009-04-22T00:00:00"/>
    <d v="2009-04-27T00:00:00"/>
    <n v="5"/>
    <s v="_B"/>
    <x v="0"/>
    <n v="-1492.9753424657533"/>
    <n v="200904"/>
    <n v="2009"/>
    <n v="4"/>
    <x v="5"/>
    <x v="1"/>
    <x v="1"/>
  </r>
  <r>
    <s v="P9917"/>
    <n v="1100011368918"/>
    <d v="2009-06-19T00:00:00"/>
    <d v="2009-06-01T00:00:00"/>
    <n v="1233"/>
    <n v="-44955.5"/>
    <d v="2009-05-06T00:00:00"/>
    <d v="2009-05-31T00:00:00"/>
    <n v="25"/>
    <s v="_B"/>
    <x v="0"/>
    <n v="-3079.1438356164385"/>
    <n v="200906"/>
    <n v="2009"/>
    <n v="6"/>
    <x v="5"/>
    <x v="1"/>
    <x v="1"/>
  </r>
  <r>
    <s v="P9917"/>
    <n v="1100011368918"/>
    <d v="2009-06-19T00:00:00"/>
    <d v="2009-06-01T00:00:00"/>
    <n v="1234"/>
    <n v="2426.1999999999998"/>
    <d v="2009-05-06T00:00:00"/>
    <d v="2009-05-31T00:00:00"/>
    <n v="25"/>
    <s v="_B"/>
    <x v="0"/>
    <n v="166.17808219178082"/>
    <n v="200906"/>
    <n v="2009"/>
    <n v="6"/>
    <x v="5"/>
    <x v="1"/>
    <x v="1"/>
  </r>
  <r>
    <s v="P9917"/>
    <n v="1100011595668"/>
    <d v="2009-06-19T00:00:00"/>
    <d v="2008-10-12T00:00:00"/>
    <n v="1"/>
    <n v="-54215.1"/>
    <d v="2008-09-21T00:00:00"/>
    <d v="2008-10-11T00:00:00"/>
    <n v="20"/>
    <s v="_B"/>
    <x v="0"/>
    <n v="-2970.6904109589041"/>
    <n v="200810"/>
    <n v="2008"/>
    <n v="10"/>
    <x v="5"/>
    <x v="0"/>
    <x v="1"/>
  </r>
  <r>
    <s v="A21679"/>
    <n v="1100014083636"/>
    <d v="2009-06-19T00:00:00"/>
    <d v="2009-04-29T00:00:00"/>
    <n v="1256"/>
    <n v="2350.9"/>
    <d v="2008-07-30T00:00:00"/>
    <d v="2009-04-28T00:00:00"/>
    <n v="272"/>
    <s v="_B"/>
    <x v="0"/>
    <n v="1751.9035616438357"/>
    <n v="200904"/>
    <n v="2009"/>
    <n v="4"/>
    <x v="5"/>
    <x v="1"/>
    <x v="1"/>
  </r>
  <r>
    <s v="A21679"/>
    <n v="1100014083636"/>
    <d v="2009-06-19T00:00:00"/>
    <d v="2009-04-29T00:00:00"/>
    <n v="1257"/>
    <n v="-756.6"/>
    <d v="2008-07-30T00:00:00"/>
    <d v="2009-04-28T00:00:00"/>
    <n v="272"/>
    <s v="_B"/>
    <x v="0"/>
    <n v="-563.82246575342458"/>
    <n v="200904"/>
    <n v="2009"/>
    <n v="4"/>
    <x v="5"/>
    <x v="1"/>
    <x v="1"/>
  </r>
  <r>
    <s v="P9917"/>
    <n v="1100020356254"/>
    <d v="2009-06-19T00:00:00"/>
    <d v="2009-05-07T00:00:00"/>
    <n v="1"/>
    <n v="-32085.5"/>
    <d v="2008-11-14T00:00:00"/>
    <d v="2009-05-06T00:00:00"/>
    <n v="173"/>
    <s v="_B"/>
    <x v="0"/>
    <n v="-15207.647945205479"/>
    <n v="200905"/>
    <n v="2009"/>
    <n v="5"/>
    <x v="5"/>
    <x v="1"/>
    <x v="1"/>
  </r>
  <r>
    <s v="A21679"/>
    <n v="1100020508485"/>
    <d v="2009-06-19T00:00:00"/>
    <d v="2008-05-12T00:00:00"/>
    <n v="43"/>
    <n v="11540.7"/>
    <d v="2008-04-10T00:00:00"/>
    <d v="2008-05-11T00:00:00"/>
    <n v="31"/>
    <s v="_B"/>
    <x v="0"/>
    <n v="980.16904109589041"/>
    <n v="200805"/>
    <n v="2008"/>
    <n v="5"/>
    <x v="5"/>
    <x v="0"/>
    <x v="1"/>
  </r>
  <r>
    <s v="A21679"/>
    <n v="1100020508485"/>
    <d v="2009-06-19T00:00:00"/>
    <d v="2008-05-12T00:00:00"/>
    <n v="210"/>
    <n v="-5051.6000000000004"/>
    <d v="2008-04-10T00:00:00"/>
    <d v="2008-05-11T00:00:00"/>
    <n v="31"/>
    <s v="_B"/>
    <x v="0"/>
    <n v="-429.04000000000008"/>
    <n v="200805"/>
    <n v="2008"/>
    <n v="5"/>
    <x v="5"/>
    <x v="0"/>
    <x v="1"/>
  </r>
  <r>
    <s v="P9917"/>
    <n v="1100050006033"/>
    <d v="2009-06-19T00:00:00"/>
    <d v="2008-10-05T00:00:00"/>
    <n v="1"/>
    <n v="-145946.79999999999"/>
    <d v="2008-08-23T00:00:00"/>
    <d v="2008-10-04T00:00:00"/>
    <n v="42"/>
    <s v="_B"/>
    <x v="0"/>
    <n v="-16793.878356164383"/>
    <n v="200810"/>
    <n v="2008"/>
    <n v="10"/>
    <x v="5"/>
    <x v="0"/>
    <x v="1"/>
  </r>
  <r>
    <s v="C9248"/>
    <n v="1100003936184"/>
    <d v="2009-06-20T00:00:00"/>
    <d v="2008-09-17T00:00:00"/>
    <n v="43"/>
    <n v="3759.7"/>
    <d v="2008-06-16T00:00:00"/>
    <d v="2008-09-16T00:00:00"/>
    <n v="92"/>
    <s v="_B"/>
    <x v="0"/>
    <n v="947.65041095890399"/>
    <n v="200809"/>
    <n v="2008"/>
    <n v="9"/>
    <x v="5"/>
    <x v="0"/>
    <x v="1"/>
  </r>
  <r>
    <s v="C9248"/>
    <n v="1100003936184"/>
    <d v="2009-06-20T00:00:00"/>
    <d v="2008-09-17T00:00:00"/>
    <n v="210"/>
    <n v="1219.5"/>
    <d v="2008-06-16T00:00:00"/>
    <d v="2008-09-16T00:00:00"/>
    <n v="92"/>
    <s v="_B"/>
    <x v="0"/>
    <n v="307.38082191780819"/>
    <n v="200809"/>
    <n v="2008"/>
    <n v="9"/>
    <x v="5"/>
    <x v="0"/>
    <x v="1"/>
  </r>
  <r>
    <s v="D12478"/>
    <n v="1460000739377"/>
    <d v="2009-06-22T00:00:00"/>
    <d v="2009-01-28T00:00:00"/>
    <n v="1"/>
    <n v="-93671.7"/>
    <d v="2009-01-01T00:00:00"/>
    <d v="2009-01-27T00:00:00"/>
    <n v="26"/>
    <s v="_E"/>
    <x v="1"/>
    <n v="-6672.5046575342458"/>
    <n v="200901"/>
    <n v="2009"/>
    <n v="1"/>
    <x v="5"/>
    <x v="0"/>
    <x v="1"/>
  </r>
  <r>
    <s v="A19811"/>
    <n v="1100005251826"/>
    <d v="2009-06-22T00:00:00"/>
    <d v="2008-08-11T00:00:00"/>
    <n v="1"/>
    <n v="-66395.5"/>
    <d v="2008-05-11T00:00:00"/>
    <d v="2008-08-10T00:00:00"/>
    <n v="91"/>
    <s v="_B"/>
    <x v="0"/>
    <n v="-16553.398630136988"/>
    <n v="200808"/>
    <n v="2008"/>
    <n v="8"/>
    <x v="5"/>
    <x v="0"/>
    <x v="1"/>
  </r>
  <r>
    <s v="P9917"/>
    <n v="1100020244410"/>
    <d v="2009-06-22T00:00:00"/>
    <d v="2009-02-13T00:00:00"/>
    <n v="1"/>
    <n v="-51143.9"/>
    <d v="2008-12-03T00:00:00"/>
    <d v="2009-02-12T00:00:00"/>
    <n v="71"/>
    <s v="_B"/>
    <x v="0"/>
    <n v="-9948.5394520547943"/>
    <n v="200902"/>
    <n v="2009"/>
    <n v="2"/>
    <x v="5"/>
    <x v="0"/>
    <x v="1"/>
  </r>
  <r>
    <s v="P9917"/>
    <n v="1100001837570"/>
    <d v="2009-06-23T00:00:00"/>
    <d v="2009-06-08T00:00:00"/>
    <n v="1256"/>
    <n v="29552.799999999999"/>
    <d v="2009-02-23T00:00:00"/>
    <d v="2009-06-07T00:00:00"/>
    <n v="104"/>
    <s v="_B"/>
    <x v="0"/>
    <n v="8420.5238356164373"/>
    <n v="200906"/>
    <n v="2009"/>
    <n v="6"/>
    <x v="5"/>
    <x v="1"/>
    <x v="1"/>
  </r>
  <r>
    <s v="P9917"/>
    <n v="1100001837570"/>
    <d v="2009-06-23T00:00:00"/>
    <d v="2009-06-08T00:00:00"/>
    <n v="1257"/>
    <n v="-24025.8"/>
    <d v="2009-02-23T00:00:00"/>
    <d v="2009-06-07T00:00:00"/>
    <n v="104"/>
    <s v="_B"/>
    <x v="0"/>
    <n v="-6845.7073972602748"/>
    <n v="200906"/>
    <n v="2009"/>
    <n v="6"/>
    <x v="5"/>
    <x v="1"/>
    <x v="1"/>
  </r>
  <r>
    <s v="P9917"/>
    <n v="1100003819527"/>
    <d v="2009-06-23T00:00:00"/>
    <d v="2009-02-01T00:00:00"/>
    <n v="1"/>
    <n v="-64722.9"/>
    <d v="2009-01-22T00:00:00"/>
    <d v="2009-01-31T00:00:00"/>
    <n v="9"/>
    <s v="_B"/>
    <x v="0"/>
    <n v="-1595.9071232876713"/>
    <n v="200902"/>
    <n v="2009"/>
    <n v="2"/>
    <x v="5"/>
    <x v="0"/>
    <x v="1"/>
  </r>
  <r>
    <s v="P9917"/>
    <n v="1100007373980"/>
    <d v="2009-06-23T00:00:00"/>
    <d v="2008-08-16T00:00:00"/>
    <n v="1"/>
    <n v="-221299.7"/>
    <d v="2008-07-28T00:00:00"/>
    <d v="2008-08-15T00:00:00"/>
    <n v="18"/>
    <s v="_B"/>
    <x v="0"/>
    <n v="-10913.4098630137"/>
    <n v="200808"/>
    <n v="2008"/>
    <n v="8"/>
    <x v="5"/>
    <x v="0"/>
    <x v="1"/>
  </r>
  <r>
    <s v="A19811"/>
    <n v="1100009806514"/>
    <d v="2009-06-23T00:00:00"/>
    <d v="2008-10-15T00:00:00"/>
    <n v="1"/>
    <n v="-198678.7"/>
    <d v="2008-09-07T00:00:00"/>
    <d v="2008-10-14T00:00:00"/>
    <n v="37"/>
    <s v="_B"/>
    <x v="0"/>
    <n v="-20140.032602739724"/>
    <n v="200810"/>
    <n v="2008"/>
    <n v="10"/>
    <x v="5"/>
    <x v="0"/>
    <x v="1"/>
  </r>
  <r>
    <s v="A19811"/>
    <n v="1100014967250"/>
    <d v="2009-06-23T00:00:00"/>
    <d v="2008-07-01T00:00:00"/>
    <n v="1"/>
    <n v="-194256.8"/>
    <d v="2008-05-16T00:00:00"/>
    <d v="2008-06-30T00:00:00"/>
    <n v="45"/>
    <s v="_B"/>
    <x v="0"/>
    <n v="-23949.468493150682"/>
    <n v="200807"/>
    <n v="2008"/>
    <n v="7"/>
    <x v="5"/>
    <x v="0"/>
    <x v="1"/>
  </r>
  <r>
    <s v="A19811"/>
    <n v="1100019153650"/>
    <d v="2009-06-23T00:00:00"/>
    <d v="2008-09-26T00:00:00"/>
    <n v="1256"/>
    <n v="-62752.6"/>
    <d v="2008-05-11T00:00:00"/>
    <d v="2008-09-25T00:00:00"/>
    <n v="137"/>
    <s v="_B"/>
    <x v="0"/>
    <n v="-23553.715616438356"/>
    <n v="200809"/>
    <n v="2008"/>
    <n v="9"/>
    <x v="5"/>
    <x v="0"/>
    <x v="1"/>
  </r>
  <r>
    <s v="A19811"/>
    <n v="1100019153650"/>
    <d v="2009-06-23T00:00:00"/>
    <d v="2008-09-26T00:00:00"/>
    <n v="1257"/>
    <n v="98673.9"/>
    <d v="2008-05-11T00:00:00"/>
    <d v="2008-09-25T00:00:00"/>
    <n v="137"/>
    <s v="_B"/>
    <x v="0"/>
    <n v="37036.504931506846"/>
    <n v="200809"/>
    <n v="2008"/>
    <n v="9"/>
    <x v="5"/>
    <x v="0"/>
    <x v="1"/>
  </r>
  <r>
    <s v="A19811"/>
    <n v="1100020861799"/>
    <d v="2009-06-23T00:00:00"/>
    <d v="2008-06-23T00:00:00"/>
    <n v="1233"/>
    <n v="-149654"/>
    <d v="2008-06-04T00:00:00"/>
    <d v="2008-06-22T00:00:00"/>
    <n v="18"/>
    <s v="_B"/>
    <x v="0"/>
    <n v="-7380.1972602739725"/>
    <n v="200806"/>
    <n v="2008"/>
    <n v="6"/>
    <x v="5"/>
    <x v="0"/>
    <x v="1"/>
  </r>
  <r>
    <s v="A19811"/>
    <n v="1100020861799"/>
    <d v="2009-06-23T00:00:00"/>
    <d v="2008-06-23T00:00:00"/>
    <n v="1234"/>
    <n v="-542948.80000000005"/>
    <d v="2008-06-04T00:00:00"/>
    <d v="2008-06-22T00:00:00"/>
    <n v="18"/>
    <s v="_B"/>
    <x v="0"/>
    <n v="-26775.557260273974"/>
    <n v="200806"/>
    <n v="2008"/>
    <n v="6"/>
    <x v="5"/>
    <x v="0"/>
    <x v="1"/>
  </r>
  <r>
    <s v="A19811"/>
    <n v="1100023638201"/>
    <d v="2009-06-23T00:00:00"/>
    <d v="2008-07-19T00:00:00"/>
    <n v="1"/>
    <n v="-124652.1"/>
    <d v="2008-05-16T00:00:00"/>
    <d v="2008-07-18T00:00:00"/>
    <n v="63"/>
    <s v="_B"/>
    <x v="0"/>
    <n v="-21515.29397260274"/>
    <n v="200807"/>
    <n v="2008"/>
    <n v="7"/>
    <x v="5"/>
    <x v="0"/>
    <x v="1"/>
  </r>
  <r>
    <s v="P9917"/>
    <n v="1100024442400"/>
    <d v="2009-06-23T00:00:00"/>
    <d v="2009-05-19T00:00:00"/>
    <n v="1248"/>
    <n v="-44813.7"/>
    <d v="2009-04-21T00:00:00"/>
    <d v="2009-05-18T00:00:00"/>
    <n v="27"/>
    <s v="_B"/>
    <x v="0"/>
    <n v="-3314.9860273972604"/>
    <n v="200905"/>
    <n v="2009"/>
    <n v="5"/>
    <x v="5"/>
    <x v="1"/>
    <x v="1"/>
  </r>
  <r>
    <s v="P9917"/>
    <n v="1100024442400"/>
    <d v="2009-06-23T00:00:00"/>
    <d v="2009-05-19T00:00:00"/>
    <n v="1249"/>
    <n v="-6664.4"/>
    <d v="2009-04-21T00:00:00"/>
    <d v="2009-05-18T00:00:00"/>
    <n v="27"/>
    <s v="_B"/>
    <x v="0"/>
    <n v="-492.98301369863015"/>
    <n v="200905"/>
    <n v="2009"/>
    <n v="5"/>
    <x v="5"/>
    <x v="1"/>
    <x v="1"/>
  </r>
  <r>
    <s v="A19811"/>
    <n v="1100024978073"/>
    <d v="2009-06-23T00:00:00"/>
    <d v="2008-07-12T00:00:00"/>
    <n v="1"/>
    <n v="-157630.6"/>
    <d v="2008-05-16T00:00:00"/>
    <d v="2008-07-11T00:00:00"/>
    <n v="56"/>
    <s v="_B"/>
    <x v="0"/>
    <n v="-24184.420821917811"/>
    <n v="200807"/>
    <n v="2008"/>
    <n v="7"/>
    <x v="5"/>
    <x v="0"/>
    <x v="1"/>
  </r>
  <r>
    <s v="A19811"/>
    <n v="1100050544537"/>
    <d v="2009-06-23T00:00:00"/>
    <d v="2008-08-10T00:00:00"/>
    <n v="1"/>
    <n v="-205199.9"/>
    <d v="2008-06-28T00:00:00"/>
    <d v="2008-08-09T00:00:00"/>
    <n v="42"/>
    <s v="_B"/>
    <x v="0"/>
    <n v="-23612.043287671233"/>
    <n v="200808"/>
    <n v="2008"/>
    <n v="8"/>
    <x v="5"/>
    <x v="0"/>
    <x v="1"/>
  </r>
  <r>
    <s v="P9917"/>
    <n v="1100770400953"/>
    <d v="2009-06-23T00:00:00"/>
    <d v="2009-04-14T00:00:00"/>
    <n v="1"/>
    <n v="-51237.5"/>
    <d v="2008-12-30T00:00:00"/>
    <d v="2009-04-13T00:00:00"/>
    <n v="104"/>
    <s v="_B"/>
    <x v="0"/>
    <n v="-14599.178082191782"/>
    <n v="200904"/>
    <n v="2009"/>
    <n v="4"/>
    <x v="5"/>
    <x v="1"/>
    <x v="1"/>
  </r>
  <r>
    <s v="A19811"/>
    <n v="1130000047520"/>
    <d v="2009-06-23T00:00:00"/>
    <d v="2008-05-16T00:00:00"/>
    <n v="208"/>
    <n v="74424.5"/>
    <d v="2008-03-28T00:00:00"/>
    <d v="2008-05-15T00:00:00"/>
    <n v="48"/>
    <s v="_B"/>
    <x v="0"/>
    <n v="9787.3315068493139"/>
    <n v="200805"/>
    <n v="2008"/>
    <n v="5"/>
    <x v="5"/>
    <x v="0"/>
    <x v="1"/>
  </r>
  <r>
    <s v="A19811"/>
    <n v="1130000047520"/>
    <d v="2009-06-23T00:00:00"/>
    <d v="2008-05-16T00:00:00"/>
    <n v="358"/>
    <n v="53865.2"/>
    <d v="2008-03-28T00:00:00"/>
    <d v="2008-05-15T00:00:00"/>
    <n v="48"/>
    <s v="_B"/>
    <x v="0"/>
    <n v="7083.6427397260268"/>
    <n v="200805"/>
    <n v="2008"/>
    <n v="5"/>
    <x v="5"/>
    <x v="0"/>
    <x v="1"/>
  </r>
  <r>
    <s v="A19811"/>
    <n v="1130000047520"/>
    <d v="2009-06-23T00:00:00"/>
    <d v="2008-05-16T00:00:00"/>
    <n v="360"/>
    <n v="13611.8"/>
    <d v="2008-03-28T00:00:00"/>
    <d v="2008-05-15T00:00:00"/>
    <n v="48"/>
    <s v="_B"/>
    <x v="0"/>
    <n v="1790.0449315068495"/>
    <n v="200805"/>
    <n v="2008"/>
    <n v="5"/>
    <x v="5"/>
    <x v="0"/>
    <x v="1"/>
  </r>
  <r>
    <s v="A21679"/>
    <n v="1415119920001"/>
    <d v="2009-06-24T00:00:00"/>
    <d v="2008-04-03T00:00:00"/>
    <n v="1"/>
    <n v="-76.400000000000006"/>
    <d v="2007-03-06T00:00:00"/>
    <d v="2008-04-02T00:00:00"/>
    <n v="393"/>
    <s v="_E"/>
    <x v="1"/>
    <n v="-82.260821917808229"/>
    <n v="200804"/>
    <n v="2008"/>
    <n v="4"/>
    <x v="5"/>
    <x v="0"/>
    <x v="1"/>
  </r>
  <r>
    <s v="A21679"/>
    <n v="1416094991002"/>
    <d v="2009-06-24T00:00:00"/>
    <d v="2008-07-17T00:00:00"/>
    <n v="1"/>
    <n v="-249690.2"/>
    <d v="2008-06-16T00:00:00"/>
    <d v="2008-07-16T00:00:00"/>
    <n v="30"/>
    <s v="_E"/>
    <x v="1"/>
    <n v="-20522.482191780822"/>
    <n v="200807"/>
    <n v="2008"/>
    <n v="7"/>
    <x v="5"/>
    <x v="0"/>
    <x v="1"/>
  </r>
  <r>
    <s v="A21679"/>
    <n v="1100003369492"/>
    <d v="2009-06-24T00:00:00"/>
    <d v="2008-07-28T00:00:00"/>
    <n v="1"/>
    <n v="-2180247.2000000002"/>
    <d v="2008-06-17T00:00:00"/>
    <d v="2008-07-27T00:00:00"/>
    <n v="40"/>
    <s v="_B"/>
    <x v="0"/>
    <n v="-238931.20000000001"/>
    <n v="200807"/>
    <n v="2008"/>
    <n v="7"/>
    <x v="5"/>
    <x v="0"/>
    <x v="1"/>
  </r>
  <r>
    <s v="P9917"/>
    <n v="1100004314875"/>
    <d v="2009-06-24T00:00:00"/>
    <d v="2008-03-14T00:00:00"/>
    <n v="43"/>
    <n v="-24956.9"/>
    <d v="2007-11-01T00:00:00"/>
    <d v="2008-03-13T00:00:00"/>
    <n v="133"/>
    <s v="_B"/>
    <x v="0"/>
    <n v="-9093.8841095890421"/>
    <n v="200803"/>
    <n v="2008"/>
    <n v="3"/>
    <x v="5"/>
    <x v="0"/>
    <x v="1"/>
  </r>
  <r>
    <s v="P9917"/>
    <n v="1100004314875"/>
    <d v="2009-06-24T00:00:00"/>
    <d v="2008-03-14T00:00:00"/>
    <n v="210"/>
    <n v="-11412"/>
    <d v="2007-11-01T00:00:00"/>
    <d v="2008-03-13T00:00:00"/>
    <n v="133"/>
    <s v="_B"/>
    <x v="0"/>
    <n v="-4158.3452054794525"/>
    <n v="200803"/>
    <n v="2008"/>
    <n v="3"/>
    <x v="5"/>
    <x v="0"/>
    <x v="1"/>
  </r>
  <r>
    <s v="A21679"/>
    <n v="1100005205704"/>
    <d v="2009-06-24T00:00:00"/>
    <d v="2008-07-11T00:00:00"/>
    <n v="1"/>
    <n v="-145471.70000000001"/>
    <d v="2008-05-17T00:00:00"/>
    <d v="2008-07-10T00:00:00"/>
    <n v="54"/>
    <s v="_B"/>
    <x v="0"/>
    <n v="-21521.840547945209"/>
    <n v="200807"/>
    <n v="2008"/>
    <n v="7"/>
    <x v="5"/>
    <x v="0"/>
    <x v="1"/>
  </r>
  <r>
    <s v="A19811"/>
    <n v="1415618312009"/>
    <d v="2009-06-25T00:00:00"/>
    <d v="2008-09-08T00:00:00"/>
    <n v="1265"/>
    <n v="-153151.4"/>
    <d v="2008-07-13T00:00:00"/>
    <d v="2008-09-07T00:00:00"/>
    <n v="56"/>
    <s v="_E"/>
    <x v="1"/>
    <n v="-23497.20109589041"/>
    <n v="200809"/>
    <n v="2008"/>
    <n v="9"/>
    <x v="5"/>
    <x v="0"/>
    <x v="1"/>
  </r>
  <r>
    <s v="A19811"/>
    <n v="1415618312009"/>
    <d v="2009-06-25T00:00:00"/>
    <d v="2008-09-08T00:00:00"/>
    <n v="1266"/>
    <n v="279287.90000000002"/>
    <d v="2008-07-13T00:00:00"/>
    <d v="2008-09-07T00:00:00"/>
    <n v="56"/>
    <s v="_E"/>
    <x v="1"/>
    <n v="42849.650410958908"/>
    <n v="200809"/>
    <n v="2008"/>
    <n v="9"/>
    <x v="5"/>
    <x v="0"/>
    <x v="1"/>
  </r>
  <r>
    <s v="P9917"/>
    <n v="1100001315662"/>
    <d v="2009-06-25T00:00:00"/>
    <d v="2009-06-06T00:00:00"/>
    <n v="1256"/>
    <n v="-13201.7"/>
    <d v="2009-06-02T00:00:00"/>
    <d v="2009-06-05T00:00:00"/>
    <n v="3"/>
    <s v="_B"/>
    <x v="0"/>
    <n v="-108.50712328767125"/>
    <n v="200906"/>
    <n v="2009"/>
    <n v="6"/>
    <x v="5"/>
    <x v="1"/>
    <x v="1"/>
  </r>
  <r>
    <s v="P9917"/>
    <n v="1100001315662"/>
    <d v="2009-06-25T00:00:00"/>
    <d v="2009-06-06T00:00:00"/>
    <n v="1257"/>
    <n v="14903"/>
    <d v="2009-06-02T00:00:00"/>
    <d v="2009-06-05T00:00:00"/>
    <n v="3"/>
    <s v="_B"/>
    <x v="0"/>
    <n v="122.49041095890411"/>
    <n v="200906"/>
    <n v="2009"/>
    <n v="6"/>
    <x v="5"/>
    <x v="1"/>
    <x v="1"/>
  </r>
  <r>
    <s v="A19811"/>
    <n v="1100001717140"/>
    <d v="2009-06-25T00:00:00"/>
    <d v="2008-08-29T00:00:00"/>
    <n v="1"/>
    <n v="-252364.4"/>
    <d v="2008-07-26T00:00:00"/>
    <d v="2008-08-28T00:00:00"/>
    <n v="33"/>
    <s v="_B"/>
    <x v="0"/>
    <n v="-22816.507397260273"/>
    <n v="200808"/>
    <n v="2008"/>
    <n v="8"/>
    <x v="5"/>
    <x v="0"/>
    <x v="1"/>
  </r>
  <r>
    <s v="A19811"/>
    <n v="1100007734044"/>
    <d v="2009-06-25T00:00:00"/>
    <d v="2008-06-25T00:00:00"/>
    <n v="1"/>
    <n v="-1285834.3"/>
    <d v="2008-06-18T00:00:00"/>
    <d v="2008-06-24T00:00:00"/>
    <n v="6"/>
    <s v="_B"/>
    <x v="0"/>
    <n v="-21137.002191780823"/>
    <n v="200806"/>
    <n v="2008"/>
    <n v="6"/>
    <x v="5"/>
    <x v="0"/>
    <x v="1"/>
  </r>
  <r>
    <s v="P9917"/>
    <n v="1100011112675"/>
    <d v="2009-06-25T00:00:00"/>
    <d v="2008-07-22T00:00:00"/>
    <n v="43"/>
    <n v="-488533.2"/>
    <d v="2008-07-16T00:00:00"/>
    <d v="2008-07-21T00:00:00"/>
    <n v="5"/>
    <s v="_B"/>
    <x v="0"/>
    <n v="-6692.2356164383564"/>
    <n v="200807"/>
    <n v="2008"/>
    <n v="7"/>
    <x v="5"/>
    <x v="0"/>
    <x v="1"/>
  </r>
  <r>
    <s v="P9917"/>
    <n v="1100011112675"/>
    <d v="2009-06-25T00:00:00"/>
    <d v="2008-07-22T00:00:00"/>
    <n v="210"/>
    <n v="-55424.1"/>
    <d v="2008-07-16T00:00:00"/>
    <d v="2008-07-21T00:00:00"/>
    <n v="5"/>
    <s v="_B"/>
    <x v="0"/>
    <n v="-759.23424657534247"/>
    <n v="200807"/>
    <n v="2008"/>
    <n v="7"/>
    <x v="5"/>
    <x v="0"/>
    <x v="1"/>
  </r>
  <r>
    <s v="A19811"/>
    <n v="1100014704833"/>
    <d v="2009-06-25T00:00:00"/>
    <d v="2008-07-22T00:00:00"/>
    <n v="1"/>
    <n v="-271084.09999999998"/>
    <d v="2008-06-19T00:00:00"/>
    <d v="2008-07-21T00:00:00"/>
    <n v="32"/>
    <s v="_B"/>
    <x v="0"/>
    <n v="-23766.277260273971"/>
    <n v="200807"/>
    <n v="2008"/>
    <n v="7"/>
    <x v="5"/>
    <x v="0"/>
    <x v="1"/>
  </r>
  <r>
    <s v="C9248"/>
    <n v="1100019456855"/>
    <d v="2009-06-25T00:00:00"/>
    <d v="2008-06-30T00:00:00"/>
    <n v="43"/>
    <n v="-385757.9"/>
    <d v="2008-06-09T00:00:00"/>
    <d v="2008-06-29T00:00:00"/>
    <n v="20"/>
    <s v="_B"/>
    <x v="0"/>
    <n v="-21137.419178082193"/>
    <n v="200806"/>
    <n v="2008"/>
    <n v="6"/>
    <x v="5"/>
    <x v="0"/>
    <x v="1"/>
  </r>
  <r>
    <s v="C9248"/>
    <n v="1100019456855"/>
    <d v="2009-06-25T00:00:00"/>
    <d v="2008-06-30T00:00:00"/>
    <n v="210"/>
    <n v="1131.3"/>
    <d v="2008-06-09T00:00:00"/>
    <d v="2008-06-29T00:00:00"/>
    <n v="20"/>
    <s v="_B"/>
    <x v="0"/>
    <n v="61.989041095890407"/>
    <n v="200806"/>
    <n v="2008"/>
    <n v="6"/>
    <x v="5"/>
    <x v="0"/>
    <x v="1"/>
  </r>
  <r>
    <s v="A19811"/>
    <n v="1100019792560"/>
    <d v="2009-06-25T00:00:00"/>
    <d v="2008-06-28T00:00:00"/>
    <n v="1248"/>
    <n v="5660.3"/>
    <d v="2008-05-18T00:00:00"/>
    <d v="2008-06-27T00:00:00"/>
    <n v="40"/>
    <s v="_B"/>
    <x v="0"/>
    <n v="620.30684931506858"/>
    <n v="200806"/>
    <n v="2008"/>
    <n v="6"/>
    <x v="5"/>
    <x v="0"/>
    <x v="1"/>
  </r>
  <r>
    <s v="A19811"/>
    <n v="1100019792560"/>
    <d v="2009-06-25T00:00:00"/>
    <d v="2008-06-28T00:00:00"/>
    <n v="1249"/>
    <n v="-267108.3"/>
    <d v="2008-05-18T00:00:00"/>
    <d v="2008-06-27T00:00:00"/>
    <n v="40"/>
    <s v="_B"/>
    <x v="0"/>
    <n v="-29272.142465753423"/>
    <n v="200806"/>
    <n v="2008"/>
    <n v="6"/>
    <x v="5"/>
    <x v="0"/>
    <x v="1"/>
  </r>
  <r>
    <s v="C9248"/>
    <n v="1100020913782"/>
    <d v="2009-06-25T00:00:00"/>
    <d v="2008-10-17T00:00:00"/>
    <n v="43"/>
    <n v="2346048.7000000002"/>
    <d v="2008-10-04T00:00:00"/>
    <d v="2008-10-16T00:00:00"/>
    <n v="12"/>
    <s v="_B"/>
    <x v="0"/>
    <n v="77130.368219178083"/>
    <n v="200810"/>
    <n v="2008"/>
    <n v="10"/>
    <x v="5"/>
    <x v="0"/>
    <x v="1"/>
  </r>
  <r>
    <s v="C9248"/>
    <n v="1100020913782"/>
    <d v="2009-06-25T00:00:00"/>
    <d v="2008-10-17T00:00:00"/>
    <n v="210"/>
    <n v="-255705.60000000001"/>
    <d v="2008-10-04T00:00:00"/>
    <d v="2008-10-16T00:00:00"/>
    <n v="12"/>
    <s v="_B"/>
    <x v="0"/>
    <n v="-8406.7594520547937"/>
    <n v="200810"/>
    <n v="2008"/>
    <n v="10"/>
    <x v="5"/>
    <x v="0"/>
    <x v="1"/>
  </r>
  <r>
    <s v="A19811"/>
    <n v="1100021643041"/>
    <d v="2009-06-25T00:00:00"/>
    <d v="2009-03-13T00:00:00"/>
    <n v="43"/>
    <n v="52167.5"/>
    <d v="2008-05-18T00:00:00"/>
    <d v="2009-03-12T00:00:00"/>
    <n v="298"/>
    <s v="_B"/>
    <x v="0"/>
    <n v="42591.547945205479"/>
    <n v="200903"/>
    <n v="2009"/>
    <n v="3"/>
    <x v="5"/>
    <x v="0"/>
    <x v="1"/>
  </r>
  <r>
    <s v="A19811"/>
    <n v="1100021643041"/>
    <d v="2009-06-25T00:00:00"/>
    <d v="2009-03-13T00:00:00"/>
    <n v="210"/>
    <n v="30821.5"/>
    <d v="2008-05-18T00:00:00"/>
    <d v="2009-03-12T00:00:00"/>
    <n v="298"/>
    <s v="_B"/>
    <x v="0"/>
    <n v="25163.854794520546"/>
    <n v="200903"/>
    <n v="2009"/>
    <n v="3"/>
    <x v="5"/>
    <x v="0"/>
    <x v="1"/>
  </r>
  <r>
    <s v="A19811"/>
    <n v="1100023494133"/>
    <d v="2009-06-25T00:00:00"/>
    <d v="2008-09-22T00:00:00"/>
    <n v="1"/>
    <n v="-132691.6"/>
    <d v="2008-07-20T00:00:00"/>
    <d v="2008-09-21T00:00:00"/>
    <n v="63"/>
    <s v="_B"/>
    <x v="0"/>
    <n v="-22902.933698630139"/>
    <n v="200809"/>
    <n v="2008"/>
    <n v="9"/>
    <x v="5"/>
    <x v="0"/>
    <x v="1"/>
  </r>
  <r>
    <s v="A19811"/>
    <n v="1100050209817"/>
    <d v="2009-06-25T00:00:00"/>
    <d v="2008-07-28T00:00:00"/>
    <n v="1"/>
    <n v="-247526.39999999999"/>
    <d v="2008-06-22T00:00:00"/>
    <d v="2008-07-27T00:00:00"/>
    <n v="35"/>
    <s v="_B"/>
    <x v="0"/>
    <n v="-23735.40821917808"/>
    <n v="200807"/>
    <n v="2008"/>
    <n v="7"/>
    <x v="5"/>
    <x v="0"/>
    <x v="1"/>
  </r>
  <r>
    <s v="P9917"/>
    <n v="1100050489382"/>
    <d v="2009-06-25T00:00:00"/>
    <d v="2008-06-11T00:00:00"/>
    <n v="44"/>
    <n v="-6037838.2000000002"/>
    <d v="2008-05-30T00:00:00"/>
    <d v="2008-06-10T00:00:00"/>
    <n v="11"/>
    <s v="_B"/>
    <x v="0"/>
    <n v="-181962.24712328767"/>
    <n v="200806"/>
    <n v="2008"/>
    <n v="6"/>
    <x v="5"/>
    <x v="0"/>
    <x v="1"/>
  </r>
  <r>
    <s v="P9917"/>
    <n v="1100050489382"/>
    <d v="2009-06-25T00:00:00"/>
    <d v="2008-06-11T00:00:00"/>
    <n v="208"/>
    <n v="-1414682.3"/>
    <d v="2008-05-30T00:00:00"/>
    <d v="2008-06-10T00:00:00"/>
    <n v="11"/>
    <s v="_B"/>
    <x v="0"/>
    <n v="-42634.261095890412"/>
    <n v="200806"/>
    <n v="2008"/>
    <n v="6"/>
    <x v="5"/>
    <x v="0"/>
    <x v="1"/>
  </r>
  <r>
    <s v="A19811"/>
    <n v="1100050565625"/>
    <d v="2009-06-25T00:00:00"/>
    <d v="2008-10-06T00:00:00"/>
    <n v="1"/>
    <n v="-60242.5"/>
    <d v="2008-05-18T00:00:00"/>
    <d v="2008-10-05T00:00:00"/>
    <n v="140"/>
    <s v="_B"/>
    <x v="0"/>
    <n v="-23106.712328767124"/>
    <n v="200810"/>
    <n v="2008"/>
    <n v="10"/>
    <x v="5"/>
    <x v="0"/>
    <x v="1"/>
  </r>
  <r>
    <s v="P9917"/>
    <n v="1100000978891"/>
    <d v="2009-06-26T00:00:00"/>
    <d v="2009-01-06T00:00:00"/>
    <n v="1250"/>
    <n v="-87815.5"/>
    <d v="2008-11-11T00:00:00"/>
    <d v="2009-01-05T00:00:00"/>
    <n v="55"/>
    <s v="_B"/>
    <x v="0"/>
    <n v="-13232.472602739726"/>
    <n v="200901"/>
    <n v="2009"/>
    <n v="1"/>
    <x v="5"/>
    <x v="0"/>
    <x v="1"/>
  </r>
  <r>
    <s v="P9917"/>
    <n v="1100000978891"/>
    <d v="2009-06-26T00:00:00"/>
    <d v="2009-01-06T00:00:00"/>
    <n v="1251"/>
    <n v="-3370.6"/>
    <d v="2008-11-11T00:00:00"/>
    <d v="2009-01-05T00:00:00"/>
    <n v="55"/>
    <s v="_B"/>
    <x v="0"/>
    <n v="-507.8986301369863"/>
    <n v="200901"/>
    <n v="2009"/>
    <n v="1"/>
    <x v="5"/>
    <x v="0"/>
    <x v="1"/>
  </r>
  <r>
    <s v="P9917"/>
    <n v="1100003343704"/>
    <d v="2009-06-26T00:00:00"/>
    <d v="2009-04-29T00:00:00"/>
    <n v="1"/>
    <n v="-66388.100000000006"/>
    <d v="2009-04-03T00:00:00"/>
    <d v="2009-04-28T00:00:00"/>
    <n v="25"/>
    <s v="_B"/>
    <x v="0"/>
    <n v="-4547.1301369863022"/>
    <n v="200904"/>
    <n v="2009"/>
    <n v="4"/>
    <x v="5"/>
    <x v="1"/>
    <x v="1"/>
  </r>
  <r>
    <s v="P9917"/>
    <n v="1100003635093"/>
    <d v="2009-06-26T00:00:00"/>
    <d v="2009-02-19T00:00:00"/>
    <n v="1"/>
    <n v="-46364"/>
    <d v="2009-01-11T00:00:00"/>
    <d v="2009-02-18T00:00:00"/>
    <n v="38"/>
    <s v="_B"/>
    <x v="0"/>
    <n v="-4826.9369863013699"/>
    <n v="200902"/>
    <n v="2009"/>
    <n v="2"/>
    <x v="5"/>
    <x v="0"/>
    <x v="1"/>
  </r>
  <r>
    <s v="R15733"/>
    <n v="1100018773370"/>
    <d v="2009-06-26T00:00:00"/>
    <d v="2009-02-04T00:00:00"/>
    <n v="1252"/>
    <n v="-38945.4"/>
    <d v="2008-12-04T00:00:00"/>
    <d v="2009-02-03T00:00:00"/>
    <n v="61"/>
    <s v="_B"/>
    <x v="0"/>
    <n v="-6508.6832876712333"/>
    <n v="200902"/>
    <n v="2009"/>
    <n v="2"/>
    <x v="5"/>
    <x v="0"/>
    <x v="1"/>
  </r>
  <r>
    <s v="R15733"/>
    <n v="1100018773370"/>
    <d v="2009-06-26T00:00:00"/>
    <d v="2009-02-04T00:00:00"/>
    <n v="1253"/>
    <n v="-49709.5"/>
    <d v="2008-12-04T00:00:00"/>
    <d v="2009-02-03T00:00:00"/>
    <n v="61"/>
    <s v="_B"/>
    <x v="0"/>
    <n v="-8307.615068493149"/>
    <n v="200902"/>
    <n v="2009"/>
    <n v="2"/>
    <x v="5"/>
    <x v="0"/>
    <x v="1"/>
  </r>
  <r>
    <s v="A19811"/>
    <n v="1412391041000"/>
    <d v="2009-06-29T00:00:00"/>
    <d v="2008-08-20T00:00:00"/>
    <n v="1"/>
    <n v="-180456.1"/>
    <d v="2008-07-04T00:00:00"/>
    <d v="2008-08-19T00:00:00"/>
    <n v="46"/>
    <s v="_E"/>
    <x v="1"/>
    <n v="-22742.412602739725"/>
    <n v="200808"/>
    <n v="2008"/>
    <n v="8"/>
    <x v="5"/>
    <x v="0"/>
    <x v="1"/>
  </r>
  <r>
    <s v="P9917"/>
    <n v="1100002638553"/>
    <d v="2009-06-29T00:00:00"/>
    <d v="2009-03-20T00:00:00"/>
    <n v="1244"/>
    <n v="24389.599999999999"/>
    <d v="2009-03-19T00:00:00"/>
    <d v="2009-03-19T00:00:00"/>
    <n v="0"/>
    <s v="_B"/>
    <x v="0"/>
    <n v="0"/>
    <n v="200903"/>
    <n v="2009"/>
    <n v="3"/>
    <x v="5"/>
    <x v="0"/>
    <x v="1"/>
  </r>
  <r>
    <s v="P9917"/>
    <n v="1100002638553"/>
    <d v="2009-06-29T00:00:00"/>
    <d v="2009-03-20T00:00:00"/>
    <n v="1245"/>
    <n v="11583.9"/>
    <d v="2009-03-19T00:00:00"/>
    <d v="2009-03-19T00:00:00"/>
    <n v="0"/>
    <s v="_B"/>
    <x v="0"/>
    <n v="0"/>
    <n v="200903"/>
    <n v="2009"/>
    <n v="3"/>
    <x v="5"/>
    <x v="0"/>
    <x v="1"/>
  </r>
  <r>
    <s v="P9917"/>
    <n v="1100003043370"/>
    <d v="2009-06-29T00:00:00"/>
    <d v="2009-01-20T00:00:00"/>
    <n v="1"/>
    <n v="-76026.399999999994"/>
    <d v="2008-12-12T00:00:00"/>
    <d v="2009-01-19T00:00:00"/>
    <n v="38"/>
    <s v="_B"/>
    <x v="0"/>
    <n v="-7915.0772602739726"/>
    <n v="200901"/>
    <n v="2009"/>
    <n v="1"/>
    <x v="5"/>
    <x v="0"/>
    <x v="1"/>
  </r>
  <r>
    <s v="A19811"/>
    <n v="1100004560624"/>
    <d v="2009-06-29T00:00:00"/>
    <d v="2008-07-19T00:00:00"/>
    <n v="1242"/>
    <n v="-103092.7"/>
    <d v="2008-05-21T00:00:00"/>
    <d v="2008-07-18T00:00:00"/>
    <n v="58"/>
    <s v="_B"/>
    <x v="0"/>
    <n v="-16381.853698630137"/>
    <n v="200807"/>
    <n v="2008"/>
    <n v="7"/>
    <x v="5"/>
    <x v="0"/>
    <x v="1"/>
  </r>
  <r>
    <s v="A19811"/>
    <n v="1100004560624"/>
    <d v="2009-06-29T00:00:00"/>
    <d v="2008-07-19T00:00:00"/>
    <n v="1243"/>
    <n v="-175408.5"/>
    <d v="2008-05-21T00:00:00"/>
    <d v="2008-07-18T00:00:00"/>
    <n v="58"/>
    <s v="_B"/>
    <x v="0"/>
    <n v="-27873.131506849313"/>
    <n v="200807"/>
    <n v="2008"/>
    <n v="7"/>
    <x v="5"/>
    <x v="0"/>
    <x v="1"/>
  </r>
  <r>
    <s v="P9917"/>
    <n v="1100008418141"/>
    <d v="2009-06-29T00:00:00"/>
    <d v="2009-05-19T00:00:00"/>
    <n v="1"/>
    <n v="0"/>
    <d v="2009-04-07T00:00:00"/>
    <d v="2009-05-18T00:00:00"/>
    <n v="41"/>
    <s v="_B"/>
    <x v="0"/>
    <n v="0"/>
    <n v="200905"/>
    <n v="2009"/>
    <n v="5"/>
    <x v="5"/>
    <x v="1"/>
    <x v="1"/>
  </r>
  <r>
    <s v="P9917"/>
    <n v="1100009704255"/>
    <d v="2009-06-29T00:00:00"/>
    <d v="2008-09-20T00:00:00"/>
    <n v="1"/>
    <n v="-301116.59999999998"/>
    <d v="2008-08-28T00:00:00"/>
    <d v="2008-09-19T00:00:00"/>
    <n v="22"/>
    <s v="_B"/>
    <x v="0"/>
    <n v="-18149.493698630136"/>
    <n v="200809"/>
    <n v="2008"/>
    <n v="9"/>
    <x v="5"/>
    <x v="0"/>
    <x v="1"/>
  </r>
  <r>
    <s v="A19811"/>
    <n v="1100010767705"/>
    <d v="2009-06-29T00:00:00"/>
    <d v="2008-09-27T00:00:00"/>
    <n v="1248"/>
    <n v="-584177.5"/>
    <d v="2008-05-18T00:00:00"/>
    <d v="2008-09-26T00:00:00"/>
    <n v="131"/>
    <s v="_B"/>
    <x v="0"/>
    <n v="-209663.70547945204"/>
    <n v="200809"/>
    <n v="2008"/>
    <n v="9"/>
    <x v="5"/>
    <x v="0"/>
    <x v="1"/>
  </r>
  <r>
    <s v="A19811"/>
    <n v="1100010767705"/>
    <d v="2009-06-29T00:00:00"/>
    <d v="2008-09-27T00:00:00"/>
    <n v="1249"/>
    <n v="-86543.9"/>
    <d v="2008-05-18T00:00:00"/>
    <d v="2008-09-26T00:00:00"/>
    <n v="131"/>
    <s v="_B"/>
    <x v="0"/>
    <n v="-31060.961369863009"/>
    <n v="200809"/>
    <n v="2008"/>
    <n v="9"/>
    <x v="5"/>
    <x v="0"/>
    <x v="1"/>
  </r>
  <r>
    <s v="P9917"/>
    <n v="1100011916253"/>
    <d v="2009-06-29T00:00:00"/>
    <d v="2009-03-03T00:00:00"/>
    <n v="1"/>
    <n v="-44730.8"/>
    <d v="2009-02-11T00:00:00"/>
    <d v="2009-03-02T00:00:00"/>
    <n v="19"/>
    <s v="_B"/>
    <x v="0"/>
    <n v="-2328.4526027397264"/>
    <n v="200903"/>
    <n v="2009"/>
    <n v="3"/>
    <x v="5"/>
    <x v="0"/>
    <x v="1"/>
  </r>
  <r>
    <s v="P9917"/>
    <n v="1100012124662"/>
    <d v="2009-06-29T00:00:00"/>
    <d v="2009-03-03T00:00:00"/>
    <n v="1"/>
    <n v="-95569.9"/>
    <d v="2009-02-25T00:00:00"/>
    <d v="2009-03-02T00:00:00"/>
    <n v="5"/>
    <s v="_B"/>
    <x v="0"/>
    <n v="-1309.1767123287671"/>
    <n v="200903"/>
    <n v="2009"/>
    <n v="3"/>
    <x v="5"/>
    <x v="0"/>
    <x v="1"/>
  </r>
  <r>
    <s v="P9917"/>
    <n v="1100014213190"/>
    <d v="2009-06-29T00:00:00"/>
    <d v="2008-12-09T00:00:00"/>
    <n v="1"/>
    <n v="-338044.7"/>
    <d v="2008-11-23T00:00:00"/>
    <d v="2008-12-08T00:00:00"/>
    <n v="15"/>
    <s v="_B"/>
    <x v="0"/>
    <n v="-13892.247945205479"/>
    <n v="200812"/>
    <n v="2008"/>
    <n v="12"/>
    <x v="5"/>
    <x v="0"/>
    <x v="1"/>
  </r>
  <r>
    <s v="A19811"/>
    <n v="1100023846260"/>
    <d v="2009-06-29T00:00:00"/>
    <d v="2008-08-21T00:00:00"/>
    <n v="1244"/>
    <n v="-37835"/>
    <d v="2008-05-21T00:00:00"/>
    <d v="2008-08-20T00:00:00"/>
    <n v="91"/>
    <s v="_B"/>
    <x v="0"/>
    <n v="-9432.8356164383549"/>
    <n v="200808"/>
    <n v="2008"/>
    <n v="8"/>
    <x v="5"/>
    <x v="0"/>
    <x v="1"/>
  </r>
  <r>
    <s v="A19811"/>
    <n v="1100023846260"/>
    <d v="2009-06-29T00:00:00"/>
    <d v="2008-08-21T00:00:00"/>
    <n v="1245"/>
    <n v="-15567.4"/>
    <d v="2008-05-21T00:00:00"/>
    <d v="2008-08-20T00:00:00"/>
    <n v="91"/>
    <s v="_B"/>
    <x v="0"/>
    <n v="-3881.1873972602739"/>
    <n v="200808"/>
    <n v="2008"/>
    <n v="8"/>
    <x v="5"/>
    <x v="0"/>
    <x v="1"/>
  </r>
  <r>
    <s v="A19811"/>
    <n v="1100050561532"/>
    <d v="2009-06-29T00:00:00"/>
    <d v="2008-08-06T00:00:00"/>
    <n v="1216"/>
    <n v="255404.7"/>
    <d v="2008-05-21T00:00:00"/>
    <d v="2008-08-05T00:00:00"/>
    <n v="76"/>
    <s v="_B"/>
    <x v="0"/>
    <n v="53180.156712328768"/>
    <n v="200808"/>
    <n v="2008"/>
    <n v="8"/>
    <x v="5"/>
    <x v="0"/>
    <x v="1"/>
  </r>
  <r>
    <s v="A19811"/>
    <n v="1100050561532"/>
    <d v="2009-06-29T00:00:00"/>
    <d v="2008-08-06T00:00:00"/>
    <n v="1217"/>
    <n v="-319826.8"/>
    <d v="2008-05-21T00:00:00"/>
    <d v="2008-08-05T00:00:00"/>
    <n v="76"/>
    <s v="_B"/>
    <x v="0"/>
    <n v="-66594.07342465753"/>
    <n v="200808"/>
    <n v="2008"/>
    <n v="8"/>
    <x v="5"/>
    <x v="0"/>
    <x v="1"/>
  </r>
  <r>
    <s v="R15733"/>
    <n v="1100770650910"/>
    <d v="2009-06-29T00:00:00"/>
    <d v="2009-04-28T00:00:00"/>
    <n v="1"/>
    <n v="-90774.2"/>
    <d v="2009-03-01T00:00:00"/>
    <d v="2009-04-27T00:00:00"/>
    <n v="57"/>
    <s v="_B"/>
    <x v="0"/>
    <n v="-14175.696986301369"/>
    <n v="200904"/>
    <n v="2009"/>
    <n v="4"/>
    <x v="5"/>
    <x v="1"/>
    <x v="1"/>
  </r>
  <r>
    <s v="P9917"/>
    <n v="1100008867890"/>
    <d v="2009-06-30T00:00:00"/>
    <d v="2009-03-30T00:00:00"/>
    <n v="43"/>
    <n v="-21563.9"/>
    <d v="2009-02-03T00:00:00"/>
    <d v="2009-03-29T00:00:00"/>
    <n v="54"/>
    <s v="_B"/>
    <x v="0"/>
    <n v="-3190.2756164383563"/>
    <n v="200903"/>
    <n v="2009"/>
    <n v="3"/>
    <x v="5"/>
    <x v="0"/>
    <x v="1"/>
  </r>
  <r>
    <s v="P9917"/>
    <n v="1100008867890"/>
    <d v="2009-06-30T00:00:00"/>
    <d v="2009-03-30T00:00:00"/>
    <n v="210"/>
    <n v="-79825"/>
    <d v="2009-02-03T00:00:00"/>
    <d v="2009-03-29T00:00:00"/>
    <n v="54"/>
    <s v="_B"/>
    <x v="0"/>
    <n v="-11809.726027397261"/>
    <n v="200903"/>
    <n v="2009"/>
    <n v="3"/>
    <x v="5"/>
    <x v="0"/>
    <x v="1"/>
  </r>
  <r>
    <s v="P9917"/>
    <n v="1100012433666"/>
    <d v="2009-06-30T00:00:00"/>
    <d v="2009-01-05T00:00:00"/>
    <n v="1"/>
    <n v="-73639.600000000006"/>
    <d v="2008-12-15T00:00:00"/>
    <d v="2009-01-04T00:00:00"/>
    <n v="20"/>
    <s v="_B"/>
    <x v="0"/>
    <n v="-4035.0465753424664"/>
    <n v="200901"/>
    <n v="2009"/>
    <n v="1"/>
    <x v="5"/>
    <x v="0"/>
    <x v="1"/>
  </r>
  <r>
    <s v="P9917"/>
    <n v="1100021346683"/>
    <d v="2009-06-30T00:00:00"/>
    <d v="2008-10-17T00:00:00"/>
    <n v="1"/>
    <n v="-104015.2"/>
    <d v="2008-10-11T00:00:00"/>
    <d v="2008-10-16T00:00:00"/>
    <n v="5"/>
    <s v="_B"/>
    <x v="0"/>
    <n v="-1424.8657534246577"/>
    <n v="200810"/>
    <n v="2008"/>
    <n v="10"/>
    <x v="5"/>
    <x v="0"/>
    <x v="1"/>
  </r>
  <r>
    <s v="A21679"/>
    <n v="1412247570007"/>
    <d v="2009-07-01T00:00:00"/>
    <d v="2008-08-17T00:00:00"/>
    <n v="1"/>
    <n v="-105026.4"/>
    <d v="2008-05-25T00:00:00"/>
    <d v="2008-08-16T00:00:00"/>
    <n v="83"/>
    <s v="_E"/>
    <x v="1"/>
    <n v="-23882.715616438356"/>
    <n v="200808"/>
    <n v="2008"/>
    <n v="8"/>
    <x v="6"/>
    <x v="0"/>
    <x v="1"/>
  </r>
  <r>
    <s v="P9917"/>
    <n v="1100021346735"/>
    <d v="2009-07-01T00:00:00"/>
    <d v="2008-10-17T00:00:00"/>
    <n v="1"/>
    <n v="-284174.40000000002"/>
    <d v="2008-09-24T00:00:00"/>
    <d v="2008-10-16T00:00:00"/>
    <n v="22"/>
    <s v="_B"/>
    <x v="0"/>
    <n v="-17128.32"/>
    <n v="200810"/>
    <n v="2008"/>
    <n v="10"/>
    <x v="6"/>
    <x v="0"/>
    <x v="1"/>
  </r>
  <r>
    <s v="A19811"/>
    <n v="1100023693745"/>
    <d v="2009-07-01T00:00:00"/>
    <d v="2008-07-31T00:00:00"/>
    <n v="1"/>
    <n v="-320129.8"/>
    <d v="2008-07-05T00:00:00"/>
    <d v="2008-07-30T00:00:00"/>
    <n v="25"/>
    <s v="_B"/>
    <x v="0"/>
    <n v="-21926.698630136987"/>
    <n v="200807"/>
    <n v="2008"/>
    <n v="7"/>
    <x v="6"/>
    <x v="0"/>
    <x v="1"/>
  </r>
  <r>
    <s v="P9917"/>
    <n v="1100050103298"/>
    <d v="2009-07-01T00:00:00"/>
    <d v="2009-04-21T00:00:00"/>
    <n v="1"/>
    <n v="-97748.7"/>
    <d v="2009-04-04T00:00:00"/>
    <d v="2009-04-20T00:00:00"/>
    <n v="16"/>
    <s v="_B"/>
    <x v="0"/>
    <n v="-4284.8745205479454"/>
    <n v="200904"/>
    <n v="2009"/>
    <n v="4"/>
    <x v="6"/>
    <x v="1"/>
    <x v="1"/>
  </r>
  <r>
    <s v="A21679"/>
    <n v="1100050237897"/>
    <d v="2009-07-01T00:00:00"/>
    <d v="2008-07-17T00:00:00"/>
    <n v="1"/>
    <n v="-166471.79999999999"/>
    <d v="2008-05-24T00:00:00"/>
    <d v="2008-07-16T00:00:00"/>
    <n v="53"/>
    <s v="_B"/>
    <x v="0"/>
    <n v="-24172.617534246572"/>
    <n v="200807"/>
    <n v="2008"/>
    <n v="7"/>
    <x v="6"/>
    <x v="0"/>
    <x v="1"/>
  </r>
  <r>
    <s v="A19811"/>
    <n v="1100050645839"/>
    <d v="2009-07-01T00:00:00"/>
    <d v="2008-09-23T00:00:00"/>
    <n v="1"/>
    <n v="-138559.5"/>
    <d v="2008-07-24T00:00:00"/>
    <d v="2008-09-22T00:00:00"/>
    <n v="60"/>
    <s v="_B"/>
    <x v="0"/>
    <n v="-22776.904109589039"/>
    <n v="200809"/>
    <n v="2008"/>
    <n v="9"/>
    <x v="6"/>
    <x v="0"/>
    <x v="1"/>
  </r>
  <r>
    <s v="P9917"/>
    <n v="1100770000210"/>
    <d v="2009-07-01T00:00:00"/>
    <d v="2008-12-25T00:00:00"/>
    <n v="1"/>
    <n v="-33769.5"/>
    <d v="2008-05-22T00:00:00"/>
    <d v="2008-12-24T00:00:00"/>
    <n v="216"/>
    <s v="_B"/>
    <x v="0"/>
    <n v="-19984.142465753426"/>
    <n v="200812"/>
    <n v="2008"/>
    <n v="12"/>
    <x v="6"/>
    <x v="0"/>
    <x v="1"/>
  </r>
  <r>
    <s v="R15733"/>
    <n v="1100001854496"/>
    <d v="2009-07-02T00:00:00"/>
    <d v="2008-10-24T00:00:00"/>
    <n v="1"/>
    <n v="-179742.5"/>
    <d v="2008-10-15T00:00:00"/>
    <d v="2008-10-23T00:00:00"/>
    <n v="8"/>
    <s v="_B"/>
    <x v="0"/>
    <n v="-3939.5616438356165"/>
    <n v="200810"/>
    <n v="2008"/>
    <n v="10"/>
    <x v="6"/>
    <x v="0"/>
    <x v="1"/>
  </r>
  <r>
    <s v="A21679"/>
    <n v="1100004605675"/>
    <d v="2009-07-02T00:00:00"/>
    <d v="2008-08-21T00:00:00"/>
    <n v="43"/>
    <n v="10922.5"/>
    <d v="2008-08-04T00:00:00"/>
    <d v="2008-08-20T00:00:00"/>
    <n v="16"/>
    <s v="_B"/>
    <x v="0"/>
    <n v="478.79452054794518"/>
    <n v="200808"/>
    <n v="2008"/>
    <n v="8"/>
    <x v="6"/>
    <x v="0"/>
    <x v="1"/>
  </r>
  <r>
    <s v="A21679"/>
    <n v="1100004605675"/>
    <d v="2009-07-02T00:00:00"/>
    <d v="2008-08-21T00:00:00"/>
    <n v="210"/>
    <n v="-837227.4"/>
    <d v="2008-08-04T00:00:00"/>
    <d v="2008-08-20T00:00:00"/>
    <n v="16"/>
    <s v="_B"/>
    <x v="0"/>
    <n v="-36700.379178082192"/>
    <n v="200808"/>
    <n v="2008"/>
    <n v="8"/>
    <x v="6"/>
    <x v="0"/>
    <x v="1"/>
  </r>
  <r>
    <s v="P9917"/>
    <n v="1100005049709"/>
    <d v="2009-07-02T00:00:00"/>
    <d v="2009-05-18T00:00:00"/>
    <n v="1"/>
    <n v="-17961.8"/>
    <d v="2008-05-25T00:00:00"/>
    <d v="2009-05-17T00:00:00"/>
    <n v="357"/>
    <s v="_B"/>
    <x v="0"/>
    <n v="-17568.116712328767"/>
    <n v="200905"/>
    <n v="2009"/>
    <n v="5"/>
    <x v="6"/>
    <x v="1"/>
    <x v="1"/>
  </r>
  <r>
    <s v="R15733"/>
    <n v="1100005403045"/>
    <d v="2009-07-02T00:00:00"/>
    <d v="2009-06-29T00:00:00"/>
    <n v="43"/>
    <n v="788.5"/>
    <d v="2009-03-16T00:00:00"/>
    <d v="2009-06-28T00:00:00"/>
    <n v="104"/>
    <s v="_B"/>
    <x v="0"/>
    <n v="224.66849315068492"/>
    <n v="200906"/>
    <n v="2009"/>
    <n v="6"/>
    <x v="6"/>
    <x v="1"/>
    <x v="1"/>
  </r>
  <r>
    <s v="R15733"/>
    <n v="1100005403045"/>
    <d v="2009-07-02T00:00:00"/>
    <d v="2009-06-29T00:00:00"/>
    <n v="210"/>
    <n v="-51787.6"/>
    <d v="2009-03-16T00:00:00"/>
    <d v="2009-06-28T00:00:00"/>
    <n v="104"/>
    <s v="_B"/>
    <x v="0"/>
    <n v="-14755.918904109589"/>
    <n v="200906"/>
    <n v="2009"/>
    <n v="6"/>
    <x v="6"/>
    <x v="1"/>
    <x v="1"/>
  </r>
  <r>
    <s v="P9917"/>
    <n v="1100005736021"/>
    <d v="2009-07-02T00:00:00"/>
    <d v="2009-03-14T00:00:00"/>
    <n v="1"/>
    <n v="-41116.400000000001"/>
    <d v="2009-03-13T00:00:00"/>
    <d v="2009-03-13T00:00:00"/>
    <n v="0"/>
    <s v="_B"/>
    <x v="0"/>
    <n v="0"/>
    <n v="200903"/>
    <n v="2009"/>
    <n v="3"/>
    <x v="6"/>
    <x v="0"/>
    <x v="1"/>
  </r>
  <r>
    <s v="C9248"/>
    <n v="1100008352759"/>
    <d v="2009-07-02T00:00:00"/>
    <d v="2009-04-27T00:00:00"/>
    <n v="1250"/>
    <n v="0"/>
    <d v="2009-04-01T00:00:00"/>
    <d v="2009-04-26T00:00:00"/>
    <n v="25"/>
    <s v="_B"/>
    <x v="0"/>
    <n v="0"/>
    <n v="200904"/>
    <n v="2009"/>
    <n v="4"/>
    <x v="6"/>
    <x v="1"/>
    <x v="1"/>
  </r>
  <r>
    <s v="C9248"/>
    <n v="1100008352759"/>
    <d v="2009-07-02T00:00:00"/>
    <d v="2009-04-27T00:00:00"/>
    <n v="1251"/>
    <n v="0"/>
    <d v="2009-04-01T00:00:00"/>
    <d v="2009-04-26T00:00:00"/>
    <n v="25"/>
    <s v="_B"/>
    <x v="0"/>
    <n v="0"/>
    <n v="200904"/>
    <n v="2009"/>
    <n v="4"/>
    <x v="6"/>
    <x v="1"/>
    <x v="1"/>
  </r>
  <r>
    <s v="C9248"/>
    <n v="1100012380136"/>
    <d v="2009-07-02T00:00:00"/>
    <d v="2008-09-23T00:00:00"/>
    <n v="1"/>
    <n v="-112802.6"/>
    <d v="2008-08-11T00:00:00"/>
    <d v="2008-09-22T00:00:00"/>
    <n v="42"/>
    <s v="_B"/>
    <x v="0"/>
    <n v="-12980.025205479453"/>
    <n v="200809"/>
    <n v="2008"/>
    <n v="9"/>
    <x v="6"/>
    <x v="0"/>
    <x v="1"/>
  </r>
  <r>
    <s v="P9917"/>
    <n v="1100018828090"/>
    <d v="2009-07-02T00:00:00"/>
    <d v="2009-05-14T00:00:00"/>
    <n v="1"/>
    <n v="-22583"/>
    <d v="2009-04-14T00:00:00"/>
    <d v="2009-05-13T00:00:00"/>
    <n v="29"/>
    <s v="_B"/>
    <x v="0"/>
    <n v="-1794.2657534246575"/>
    <n v="200905"/>
    <n v="2009"/>
    <n v="5"/>
    <x v="6"/>
    <x v="1"/>
    <x v="1"/>
  </r>
  <r>
    <s v="C9248"/>
    <n v="1100019609148"/>
    <d v="2009-07-02T00:00:00"/>
    <d v="2008-09-27T00:00:00"/>
    <n v="1"/>
    <n v="-178036.9"/>
    <d v="2008-09-14T00:00:00"/>
    <d v="2008-09-26T00:00:00"/>
    <n v="12"/>
    <s v="_B"/>
    <x v="0"/>
    <n v="-5853.267945205479"/>
    <n v="200809"/>
    <n v="2008"/>
    <n v="9"/>
    <x v="6"/>
    <x v="0"/>
    <x v="1"/>
  </r>
  <r>
    <s v="C9248"/>
    <n v="1100021612674"/>
    <d v="2009-07-02T00:00:00"/>
    <d v="2009-03-06T00:00:00"/>
    <n v="1244"/>
    <n v="-43589.2"/>
    <d v="2009-02-01T00:00:00"/>
    <d v="2009-03-05T00:00:00"/>
    <n v="32"/>
    <s v="_B"/>
    <x v="0"/>
    <n v="-3821.5189041095887"/>
    <n v="200903"/>
    <n v="2009"/>
    <n v="3"/>
    <x v="6"/>
    <x v="0"/>
    <x v="1"/>
  </r>
  <r>
    <s v="C9248"/>
    <n v="1100021612674"/>
    <d v="2009-07-02T00:00:00"/>
    <d v="2009-03-06T00:00:00"/>
    <n v="1245"/>
    <n v="-6546.5"/>
    <d v="2009-02-01T00:00:00"/>
    <d v="2009-03-05T00:00:00"/>
    <n v="32"/>
    <s v="_B"/>
    <x v="0"/>
    <n v="-573.93972602739723"/>
    <n v="200903"/>
    <n v="2009"/>
    <n v="3"/>
    <x v="6"/>
    <x v="0"/>
    <x v="1"/>
  </r>
  <r>
    <s v="A19811"/>
    <n v="1100025533157"/>
    <d v="2009-07-02T00:00:00"/>
    <d v="2008-08-25T00:00:00"/>
    <n v="208"/>
    <n v="148791.6"/>
    <d v="2008-05-25T00:00:00"/>
    <d v="2008-08-24T00:00:00"/>
    <n v="91"/>
    <s v="_B"/>
    <x v="0"/>
    <n v="37095.987945205481"/>
    <n v="200808"/>
    <n v="2008"/>
    <n v="8"/>
    <x v="6"/>
    <x v="0"/>
    <x v="1"/>
  </r>
  <r>
    <s v="A19811"/>
    <n v="1100025533157"/>
    <d v="2009-07-02T00:00:00"/>
    <d v="2008-08-25T00:00:00"/>
    <n v="360"/>
    <n v="228280.3"/>
    <d v="2008-05-25T00:00:00"/>
    <d v="2008-08-24T00:00:00"/>
    <n v="91"/>
    <s v="_B"/>
    <x v="0"/>
    <n v="56913.718630136987"/>
    <n v="200808"/>
    <n v="2008"/>
    <n v="8"/>
    <x v="6"/>
    <x v="0"/>
    <x v="1"/>
  </r>
  <r>
    <s v="A19811"/>
    <n v="1100025533157"/>
    <d v="2009-07-02T00:00:00"/>
    <d v="2008-08-25T00:00:00"/>
    <n v="358"/>
    <n v="5434.7"/>
    <d v="2008-05-25T00:00:00"/>
    <d v="2008-08-24T00:00:00"/>
    <n v="91"/>
    <s v="_B"/>
    <x v="0"/>
    <n v="1354.952602739726"/>
    <n v="200808"/>
    <n v="2008"/>
    <n v="8"/>
    <x v="6"/>
    <x v="0"/>
    <x v="1"/>
  </r>
  <r>
    <s v="P9917"/>
    <n v="1100770505025"/>
    <d v="2009-07-02T00:00:00"/>
    <d v="2009-01-23T00:00:00"/>
    <n v="43"/>
    <n v="-43355.5"/>
    <d v="2009-01-22T00:00:00"/>
    <d v="2009-01-22T00:00:00"/>
    <n v="0"/>
    <s v="_B"/>
    <x v="0"/>
    <n v="0"/>
    <n v="200901"/>
    <n v="2009"/>
    <n v="1"/>
    <x v="6"/>
    <x v="0"/>
    <x v="1"/>
  </r>
  <r>
    <s v="P9917"/>
    <n v="1100770505025"/>
    <d v="2009-07-02T00:00:00"/>
    <d v="2009-01-23T00:00:00"/>
    <n v="210"/>
    <n v="-810203.2"/>
    <d v="2009-01-22T00:00:00"/>
    <d v="2009-01-22T00:00:00"/>
    <n v="0"/>
    <s v="_B"/>
    <x v="0"/>
    <n v="0"/>
    <n v="200901"/>
    <n v="2009"/>
    <n v="1"/>
    <x v="6"/>
    <x v="0"/>
    <x v="1"/>
  </r>
  <r>
    <s v="A21679"/>
    <n v="1160000350344"/>
    <d v="2009-07-02T00:00:00"/>
    <d v="2008-08-05T00:00:00"/>
    <n v="1"/>
    <n v="24802.7"/>
    <d v="2008-07-25T00:00:00"/>
    <d v="2008-08-04T00:00:00"/>
    <n v="10"/>
    <s v="_B"/>
    <x v="0"/>
    <n v="679.52602739726035"/>
    <n v="200808"/>
    <n v="2008"/>
    <n v="8"/>
    <x v="6"/>
    <x v="0"/>
    <x v="1"/>
  </r>
  <r>
    <s v="P9917"/>
    <n v="1100006774231"/>
    <d v="2009-07-06T00:00:00"/>
    <d v="2009-04-17T00:00:00"/>
    <n v="1"/>
    <n v="-89872.3"/>
    <d v="2009-03-13T00:00:00"/>
    <d v="2009-04-16T00:00:00"/>
    <n v="34"/>
    <s v="_B"/>
    <x v="0"/>
    <n v="-8371.6663013698635"/>
    <n v="200904"/>
    <n v="2009"/>
    <n v="4"/>
    <x v="6"/>
    <x v="1"/>
    <x v="1"/>
  </r>
  <r>
    <s v="A21679"/>
    <n v="1100014209184"/>
    <d v="2009-07-06T00:00:00"/>
    <d v="2008-08-16T00:00:00"/>
    <n v="43"/>
    <n v="-193200.6"/>
    <d v="2008-07-07T00:00:00"/>
    <d v="2008-08-15T00:00:00"/>
    <n v="39"/>
    <s v="_B"/>
    <x v="0"/>
    <n v="-20643.351780821919"/>
    <n v="200808"/>
    <n v="2008"/>
    <n v="8"/>
    <x v="6"/>
    <x v="0"/>
    <x v="1"/>
  </r>
  <r>
    <s v="A21679"/>
    <n v="1100014209184"/>
    <d v="2009-07-06T00:00:00"/>
    <d v="2008-08-16T00:00:00"/>
    <n v="210"/>
    <n v="-131233.5"/>
    <d v="2008-07-07T00:00:00"/>
    <d v="2008-08-15T00:00:00"/>
    <n v="39"/>
    <s v="_B"/>
    <x v="0"/>
    <n v="-14022.209589041095"/>
    <n v="200808"/>
    <n v="2008"/>
    <n v="8"/>
    <x v="6"/>
    <x v="0"/>
    <x v="1"/>
  </r>
  <r>
    <s v="P9917"/>
    <n v="1100022451937"/>
    <d v="2009-07-06T00:00:00"/>
    <d v="2009-05-27T00:00:00"/>
    <n v="1"/>
    <n v="-52535.9"/>
    <d v="2009-02-19T00:00:00"/>
    <d v="2009-05-26T00:00:00"/>
    <n v="96"/>
    <s v="_B"/>
    <x v="0"/>
    <n v="-13817.661369863015"/>
    <n v="200905"/>
    <n v="2009"/>
    <n v="5"/>
    <x v="6"/>
    <x v="1"/>
    <x v="1"/>
  </r>
  <r>
    <s v="P9917"/>
    <n v="1100023896154"/>
    <d v="2009-07-06T00:00:00"/>
    <d v="2008-08-05T00:00:00"/>
    <n v="1"/>
    <n v="-259429.1"/>
    <d v="2008-07-02T00:00:00"/>
    <d v="2008-08-04T00:00:00"/>
    <n v="33"/>
    <s v="_B"/>
    <x v="0"/>
    <n v="-23455.233698630138"/>
    <n v="200808"/>
    <n v="2008"/>
    <n v="8"/>
    <x v="6"/>
    <x v="0"/>
    <x v="1"/>
  </r>
  <r>
    <s v="A21679"/>
    <n v="1100024632939"/>
    <d v="2009-07-06T00:00:00"/>
    <d v="2008-08-29T00:00:00"/>
    <n v="1"/>
    <n v="-81331.5"/>
    <d v="2008-05-29T00:00:00"/>
    <d v="2008-08-28T00:00:00"/>
    <n v="91"/>
    <s v="_B"/>
    <x v="0"/>
    <n v="-20277.168493150686"/>
    <n v="200808"/>
    <n v="2008"/>
    <n v="8"/>
    <x v="6"/>
    <x v="0"/>
    <x v="1"/>
  </r>
  <r>
    <s v="A21679"/>
    <n v="1460000651155"/>
    <d v="2009-07-07T00:00:00"/>
    <d v="2008-05-27T00:00:00"/>
    <n v="43"/>
    <n v="-352719.7"/>
    <d v="2008-05-17T00:00:00"/>
    <d v="2008-05-26T00:00:00"/>
    <n v="9"/>
    <s v="_E"/>
    <x v="1"/>
    <n v="-8697.1980821917805"/>
    <n v="200805"/>
    <n v="2008"/>
    <n v="5"/>
    <x v="6"/>
    <x v="0"/>
    <x v="1"/>
  </r>
  <r>
    <s v="A21679"/>
    <n v="1460000651155"/>
    <d v="2009-07-07T00:00:00"/>
    <d v="2008-05-27T00:00:00"/>
    <n v="210"/>
    <n v="-39089.5"/>
    <d v="2008-05-17T00:00:00"/>
    <d v="2008-05-26T00:00:00"/>
    <n v="9"/>
    <s v="_E"/>
    <x v="1"/>
    <n v="-963.85068493150686"/>
    <n v="200805"/>
    <n v="2008"/>
    <n v="5"/>
    <x v="6"/>
    <x v="0"/>
    <x v="1"/>
  </r>
  <r>
    <s v="A19811"/>
    <n v="1460001009582"/>
    <d v="2009-07-07T00:00:00"/>
    <d v="2008-12-10T00:00:00"/>
    <n v="43"/>
    <n v="722475.7"/>
    <d v="2008-05-20T00:00:00"/>
    <d v="2008-12-09T00:00:00"/>
    <n v="203"/>
    <s v="_E"/>
    <x v="1"/>
    <n v="401815.25232876709"/>
    <n v="200812"/>
    <n v="2008"/>
    <n v="12"/>
    <x v="6"/>
    <x v="0"/>
    <x v="1"/>
  </r>
  <r>
    <s v="A19811"/>
    <n v="1460001009582"/>
    <d v="2009-07-07T00:00:00"/>
    <d v="2008-12-10T00:00:00"/>
    <n v="210"/>
    <n v="620632.1"/>
    <d v="2008-05-20T00:00:00"/>
    <d v="2008-12-09T00:00:00"/>
    <n v="203"/>
    <s v="_E"/>
    <x v="1"/>
    <n v="345173.46931506845"/>
    <n v="200812"/>
    <n v="2008"/>
    <n v="12"/>
    <x v="6"/>
    <x v="0"/>
    <x v="1"/>
  </r>
  <r>
    <s v="P9917"/>
    <n v="1100008109680"/>
    <d v="2009-07-07T00:00:00"/>
    <d v="2009-04-20T00:00:00"/>
    <n v="1"/>
    <n v="-54004"/>
    <d v="2009-01-05T00:00:00"/>
    <d v="2009-04-19T00:00:00"/>
    <n v="104"/>
    <s v="_B"/>
    <x v="0"/>
    <n v="-15387.441095890412"/>
    <n v="200904"/>
    <n v="2009"/>
    <n v="4"/>
    <x v="6"/>
    <x v="1"/>
    <x v="1"/>
  </r>
  <r>
    <s v="P9917"/>
    <n v="1410638130000"/>
    <d v="2009-07-08T00:00:00"/>
    <d v="2008-09-17T00:00:00"/>
    <n v="43"/>
    <n v="83959.1"/>
    <d v="2008-08-28T00:00:00"/>
    <d v="2008-09-16T00:00:00"/>
    <n v="19"/>
    <s v="_E"/>
    <x v="1"/>
    <n v="4370.4736986301368"/>
    <n v="200809"/>
    <n v="2008"/>
    <n v="9"/>
    <x v="6"/>
    <x v="0"/>
    <x v="1"/>
  </r>
  <r>
    <s v="P9917"/>
    <n v="1410638130000"/>
    <d v="2009-07-08T00:00:00"/>
    <d v="2008-09-17T00:00:00"/>
    <n v="210"/>
    <n v="-652385.6"/>
    <d v="2008-08-28T00:00:00"/>
    <d v="2008-09-16T00:00:00"/>
    <n v="19"/>
    <s v="_E"/>
    <x v="1"/>
    <n v="-33959.798356164378"/>
    <n v="200809"/>
    <n v="2008"/>
    <n v="9"/>
    <x v="6"/>
    <x v="0"/>
    <x v="1"/>
  </r>
  <r>
    <s v="A21679"/>
    <n v="1412114181003"/>
    <d v="2009-07-08T00:00:00"/>
    <d v="2008-07-28T00:00:00"/>
    <n v="1"/>
    <n v="-281972.40000000002"/>
    <d v="2008-06-29T00:00:00"/>
    <d v="2008-07-27T00:00:00"/>
    <n v="28"/>
    <s v="_E"/>
    <x v="1"/>
    <n v="-21630.759452054797"/>
    <n v="200807"/>
    <n v="2008"/>
    <n v="7"/>
    <x v="6"/>
    <x v="0"/>
    <x v="1"/>
  </r>
  <r>
    <s v="P9917"/>
    <n v="1100000421972"/>
    <d v="2009-07-08T00:00:00"/>
    <d v="2008-10-06T00:00:00"/>
    <n v="43"/>
    <n v="74456.2"/>
    <d v="2008-09-17T00:00:00"/>
    <d v="2008-10-05T00:00:00"/>
    <n v="18"/>
    <s v="_B"/>
    <x v="0"/>
    <n v="3671.8126027397257"/>
    <n v="200810"/>
    <n v="2008"/>
    <n v="10"/>
    <x v="6"/>
    <x v="0"/>
    <x v="1"/>
  </r>
  <r>
    <s v="P9917"/>
    <n v="1100000421972"/>
    <d v="2009-07-08T00:00:00"/>
    <d v="2008-10-06T00:00:00"/>
    <n v="210"/>
    <n v="-92796.3"/>
    <d v="2008-09-17T00:00:00"/>
    <d v="2008-10-05T00:00:00"/>
    <n v="18"/>
    <s v="_B"/>
    <x v="0"/>
    <n v="-4576.2558904109592"/>
    <n v="200810"/>
    <n v="2008"/>
    <n v="10"/>
    <x v="6"/>
    <x v="0"/>
    <x v="1"/>
  </r>
  <r>
    <s v="P9917"/>
    <n v="1100001616762"/>
    <d v="2009-07-08T00:00:00"/>
    <d v="2009-06-17T00:00:00"/>
    <n v="1"/>
    <n v="-109428.9"/>
    <d v="2008-05-31T00:00:00"/>
    <d v="2009-06-16T00:00:00"/>
    <n v="381"/>
    <s v="_B"/>
    <x v="0"/>
    <n v="-114225.78328767122"/>
    <n v="200906"/>
    <n v="2009"/>
    <n v="6"/>
    <x v="6"/>
    <x v="1"/>
    <x v="1"/>
  </r>
  <r>
    <s v="R15733"/>
    <n v="1100002093858"/>
    <d v="2009-07-08T00:00:00"/>
    <d v="2008-12-30T00:00:00"/>
    <n v="1256"/>
    <n v="48355.9"/>
    <d v="2008-10-08T00:00:00"/>
    <d v="2008-12-29T00:00:00"/>
    <n v="82"/>
    <s v="_B"/>
    <x v="0"/>
    <n v="10863.517260273973"/>
    <n v="200812"/>
    <n v="2008"/>
    <n v="12"/>
    <x v="6"/>
    <x v="0"/>
    <x v="1"/>
  </r>
  <r>
    <s v="R15733"/>
    <n v="1100002093858"/>
    <d v="2009-07-08T00:00:00"/>
    <d v="2008-12-30T00:00:00"/>
    <n v="1257"/>
    <n v="-40793.1"/>
    <d v="2008-10-08T00:00:00"/>
    <d v="2008-12-29T00:00:00"/>
    <n v="82"/>
    <s v="_B"/>
    <x v="0"/>
    <n v="-9164.4772602739722"/>
    <n v="200812"/>
    <n v="2008"/>
    <n v="12"/>
    <x v="6"/>
    <x v="0"/>
    <x v="1"/>
  </r>
  <r>
    <s v="R15733"/>
    <n v="1100003649653"/>
    <d v="2009-07-08T00:00:00"/>
    <d v="2009-02-09T00:00:00"/>
    <n v="1"/>
    <n v="-40436"/>
    <d v="2009-01-29T00:00:00"/>
    <d v="2009-02-08T00:00:00"/>
    <n v="10"/>
    <s v="_B"/>
    <x v="0"/>
    <n v="-1107.8356164383561"/>
    <n v="200902"/>
    <n v="2009"/>
    <n v="2"/>
    <x v="6"/>
    <x v="0"/>
    <x v="1"/>
  </r>
  <r>
    <s v="A21679"/>
    <n v="1100003911019"/>
    <d v="2009-07-08T00:00:00"/>
    <d v="2008-07-12T00:00:00"/>
    <n v="1256"/>
    <n v="-414238.1"/>
    <d v="2008-06-21T00:00:00"/>
    <d v="2008-07-11T00:00:00"/>
    <n v="20"/>
    <s v="_B"/>
    <x v="0"/>
    <n v="-22697.978082191781"/>
    <n v="200807"/>
    <n v="2008"/>
    <n v="7"/>
    <x v="6"/>
    <x v="0"/>
    <x v="1"/>
  </r>
  <r>
    <s v="A21679"/>
    <n v="1100003911019"/>
    <d v="2009-07-08T00:00:00"/>
    <d v="2008-07-12T00:00:00"/>
    <n v="1257"/>
    <n v="610493.1"/>
    <d v="2008-06-21T00:00:00"/>
    <d v="2008-07-11T00:00:00"/>
    <n v="20"/>
    <s v="_B"/>
    <x v="0"/>
    <n v="33451.676712328765"/>
    <n v="200807"/>
    <n v="2008"/>
    <n v="7"/>
    <x v="6"/>
    <x v="0"/>
    <x v="1"/>
  </r>
  <r>
    <s v="R15733"/>
    <n v="1100004457713"/>
    <d v="2009-07-08T00:00:00"/>
    <d v="2009-06-23T00:00:00"/>
    <n v="1208"/>
    <n v="-6357.1"/>
    <d v="2009-01-31T00:00:00"/>
    <d v="2009-06-22T00:00:00"/>
    <n v="142"/>
    <s v="_B"/>
    <x v="0"/>
    <n v="-2473.1731506849319"/>
    <n v="200906"/>
    <n v="2009"/>
    <n v="6"/>
    <x v="6"/>
    <x v="1"/>
    <x v="1"/>
  </r>
  <r>
    <s v="R15733"/>
    <n v="1100004457713"/>
    <d v="2009-07-08T00:00:00"/>
    <d v="2009-06-23T00:00:00"/>
    <n v="1209"/>
    <n v="-7697.3"/>
    <d v="2009-01-31T00:00:00"/>
    <d v="2009-06-22T00:00:00"/>
    <n v="142"/>
    <s v="_B"/>
    <x v="0"/>
    <n v="-2994.5660273972603"/>
    <n v="200906"/>
    <n v="2009"/>
    <n v="6"/>
    <x v="6"/>
    <x v="1"/>
    <x v="1"/>
  </r>
  <r>
    <s v="R15733"/>
    <n v="1100014749649"/>
    <d v="2009-07-08T00:00:00"/>
    <d v="2008-09-12T00:00:00"/>
    <n v="1"/>
    <n v="-211456.3"/>
    <d v="2008-08-16T00:00:00"/>
    <d v="2008-09-11T00:00:00"/>
    <n v="26"/>
    <s v="_B"/>
    <x v="0"/>
    <n v="-15062.640547945204"/>
    <n v="200809"/>
    <n v="2008"/>
    <n v="9"/>
    <x v="6"/>
    <x v="0"/>
    <x v="1"/>
  </r>
  <r>
    <s v="R15733"/>
    <n v="1100024305866"/>
    <d v="2009-07-08T00:00:00"/>
    <d v="2009-04-16T00:00:00"/>
    <n v="1"/>
    <n v="-80750.899999999994"/>
    <d v="2009-04-09T00:00:00"/>
    <d v="2009-04-15T00:00:00"/>
    <n v="6"/>
    <s v="_B"/>
    <x v="0"/>
    <n v="-1327.4120547945204"/>
    <n v="200904"/>
    <n v="2009"/>
    <n v="4"/>
    <x v="6"/>
    <x v="1"/>
    <x v="1"/>
  </r>
  <r>
    <s v="R15733"/>
    <n v="1100050164096"/>
    <d v="2009-07-08T00:00:00"/>
    <d v="2009-06-12T00:00:00"/>
    <n v="1"/>
    <n v="-30673.599999999999"/>
    <d v="2008-12-29T00:00:00"/>
    <d v="2009-06-11T00:00:00"/>
    <n v="164"/>
    <s v="_B"/>
    <x v="0"/>
    <n v="-13782.110684931506"/>
    <n v="200906"/>
    <n v="2009"/>
    <n v="6"/>
    <x v="6"/>
    <x v="1"/>
    <x v="1"/>
  </r>
  <r>
    <s v="R15733"/>
    <n v="1100050499966"/>
    <d v="2009-07-08T00:00:00"/>
    <d v="2009-05-29T00:00:00"/>
    <n v="44"/>
    <n v="14130.6"/>
    <d v="2009-04-10T00:00:00"/>
    <d v="2009-05-28T00:00:00"/>
    <n v="48"/>
    <s v="_B"/>
    <x v="0"/>
    <n v="1858.270684931507"/>
    <n v="200905"/>
    <n v="2009"/>
    <n v="5"/>
    <x v="6"/>
    <x v="1"/>
    <x v="1"/>
  </r>
  <r>
    <s v="R15733"/>
    <n v="1100050499966"/>
    <d v="2009-07-08T00:00:00"/>
    <d v="2009-05-29T00:00:00"/>
    <n v="208"/>
    <n v="-50746.2"/>
    <d v="2009-04-10T00:00:00"/>
    <d v="2009-05-28T00:00:00"/>
    <n v="48"/>
    <s v="_B"/>
    <x v="0"/>
    <n v="-6673.4728767123288"/>
    <n v="200905"/>
    <n v="2009"/>
    <n v="5"/>
    <x v="6"/>
    <x v="1"/>
    <x v="1"/>
  </r>
  <r>
    <s v="R15751"/>
    <n v="1100051246856"/>
    <d v="2009-07-08T00:00:00"/>
    <d v="2009-07-02T00:00:00"/>
    <n v="1"/>
    <n v="77559.100000000006"/>
    <d v="2009-03-30T00:00:00"/>
    <d v="2009-07-01T00:00:00"/>
    <n v="93"/>
    <s v="_B"/>
    <x v="0"/>
    <n v="19761.633698630139"/>
    <n v="200907"/>
    <n v="2009"/>
    <n v="7"/>
    <x v="6"/>
    <x v="1"/>
    <x v="1"/>
  </r>
  <r>
    <s v="P9917"/>
    <n v="1417893710005"/>
    <d v="2009-07-09T00:00:00"/>
    <d v="2008-10-21T00:00:00"/>
    <n v="43"/>
    <n v="52843.5"/>
    <d v="2008-10-20T00:00:00"/>
    <d v="2008-10-20T00:00:00"/>
    <n v="0"/>
    <s v="_E"/>
    <x v="1"/>
    <n v="0"/>
    <n v="200810"/>
    <n v="2008"/>
    <n v="10"/>
    <x v="6"/>
    <x v="0"/>
    <x v="1"/>
  </r>
  <r>
    <s v="P9917"/>
    <n v="1417893710005"/>
    <d v="2009-07-09T00:00:00"/>
    <d v="2008-10-21T00:00:00"/>
    <n v="210"/>
    <n v="-42919.3"/>
    <d v="2008-10-20T00:00:00"/>
    <d v="2008-10-20T00:00:00"/>
    <n v="0"/>
    <s v="_E"/>
    <x v="1"/>
    <n v="0"/>
    <n v="200810"/>
    <n v="2008"/>
    <n v="10"/>
    <x v="6"/>
    <x v="0"/>
    <x v="1"/>
  </r>
  <r>
    <s v="R15733"/>
    <n v="1460001657868"/>
    <d v="2009-07-09T00:00:00"/>
    <d v="2008-12-01T00:00:00"/>
    <n v="1"/>
    <n v="-103703.9"/>
    <d v="2008-11-07T00:00:00"/>
    <d v="2008-11-30T00:00:00"/>
    <n v="23"/>
    <s v="_E"/>
    <x v="1"/>
    <n v="-6534.766301369862"/>
    <n v="200812"/>
    <n v="2008"/>
    <n v="12"/>
    <x v="6"/>
    <x v="0"/>
    <x v="1"/>
  </r>
  <r>
    <s v="P9917"/>
    <n v="1100003641422"/>
    <d v="2009-07-09T00:00:00"/>
    <d v="2009-06-19T00:00:00"/>
    <n v="1"/>
    <n v="-154116.1"/>
    <d v="2009-05-14T00:00:00"/>
    <d v="2009-06-18T00:00:00"/>
    <n v="35"/>
    <s v="_B"/>
    <x v="0"/>
    <n v="-14778.256164383562"/>
    <n v="200906"/>
    <n v="2009"/>
    <n v="6"/>
    <x v="6"/>
    <x v="1"/>
    <x v="1"/>
  </r>
  <r>
    <s v="R15733"/>
    <n v="1100024570176"/>
    <d v="2009-07-09T00:00:00"/>
    <d v="2008-10-16T00:00:00"/>
    <n v="43"/>
    <n v="-212282.9"/>
    <d v="2008-09-18T00:00:00"/>
    <d v="2008-10-15T00:00:00"/>
    <n v="27"/>
    <s v="_B"/>
    <x v="0"/>
    <n v="-15703.118630136985"/>
    <n v="200810"/>
    <n v="2008"/>
    <n v="10"/>
    <x v="6"/>
    <x v="0"/>
    <x v="1"/>
  </r>
  <r>
    <s v="R15733"/>
    <n v="1100024570176"/>
    <d v="2009-07-09T00:00:00"/>
    <d v="2008-10-16T00:00:00"/>
    <n v="210"/>
    <n v="-364153.7"/>
    <d v="2008-09-18T00:00:00"/>
    <d v="2008-10-15T00:00:00"/>
    <n v="27"/>
    <s v="_B"/>
    <x v="0"/>
    <n v="-26937.39698630137"/>
    <n v="200810"/>
    <n v="2008"/>
    <n v="10"/>
    <x v="6"/>
    <x v="0"/>
    <x v="1"/>
  </r>
  <r>
    <s v="P9917"/>
    <n v="1100051162017"/>
    <d v="2009-07-09T00:00:00"/>
    <d v="2008-01-16T00:00:00"/>
    <n v="1"/>
    <n v="-3896.5"/>
    <d v="2007-04-05T00:00:00"/>
    <d v="2008-01-15T00:00:00"/>
    <n v="285"/>
    <s v="_B"/>
    <x v="0"/>
    <n v="-3042.472602739726"/>
    <n v="200801"/>
    <n v="2008"/>
    <n v="1"/>
    <x v="6"/>
    <x v="0"/>
    <x v="1"/>
  </r>
  <r>
    <s v="R15733"/>
    <n v="1100001132372"/>
    <d v="2009-07-10T00:00:00"/>
    <d v="2008-09-10T00:00:00"/>
    <n v="1"/>
    <n v="-271295.3"/>
    <d v="2008-08-09T00:00:00"/>
    <d v="2008-09-09T00:00:00"/>
    <n v="31"/>
    <s v="_B"/>
    <x v="0"/>
    <n v="-23041.518630136983"/>
    <n v="200809"/>
    <n v="2008"/>
    <n v="9"/>
    <x v="6"/>
    <x v="0"/>
    <x v="1"/>
  </r>
  <r>
    <s v="A21679"/>
    <n v="1100006741031"/>
    <d v="2009-07-10T00:00:00"/>
    <d v="2008-08-18T00:00:00"/>
    <n v="1240"/>
    <n v="-225562.3"/>
    <d v="2008-07-10T00:00:00"/>
    <d v="2008-08-17T00:00:00"/>
    <n v="38"/>
    <s v="_B"/>
    <x v="0"/>
    <n v="-23483.198356164383"/>
    <n v="200808"/>
    <n v="2008"/>
    <n v="8"/>
    <x v="6"/>
    <x v="0"/>
    <x v="1"/>
  </r>
  <r>
    <s v="A21679"/>
    <n v="1100006741031"/>
    <d v="2009-07-10T00:00:00"/>
    <d v="2008-08-18T00:00:00"/>
    <n v="1241"/>
    <n v="0"/>
    <d v="2008-07-10T00:00:00"/>
    <d v="2008-08-17T00:00:00"/>
    <n v="38"/>
    <s v="_B"/>
    <x v="0"/>
    <n v="0"/>
    <n v="200808"/>
    <n v="2008"/>
    <n v="8"/>
    <x v="6"/>
    <x v="0"/>
    <x v="1"/>
  </r>
  <r>
    <s v="R15733"/>
    <n v="1100014837524"/>
    <d v="2009-07-10T00:00:00"/>
    <d v="2009-03-28T00:00:00"/>
    <n v="1252"/>
    <n v="37276.699999999997"/>
    <d v="2009-02-23T00:00:00"/>
    <d v="2009-03-27T00:00:00"/>
    <n v="32"/>
    <s v="_B"/>
    <x v="0"/>
    <n v="3268.0942465753424"/>
    <n v="200903"/>
    <n v="2009"/>
    <n v="3"/>
    <x v="6"/>
    <x v="0"/>
    <x v="1"/>
  </r>
  <r>
    <s v="R15733"/>
    <n v="1100014837524"/>
    <d v="2009-07-10T00:00:00"/>
    <d v="2009-03-28T00:00:00"/>
    <n v="1253"/>
    <n v="-20918.900000000001"/>
    <d v="2009-02-23T00:00:00"/>
    <d v="2009-03-27T00:00:00"/>
    <n v="32"/>
    <s v="_B"/>
    <x v="0"/>
    <n v="-1833.9857534246576"/>
    <n v="200903"/>
    <n v="2009"/>
    <n v="3"/>
    <x v="6"/>
    <x v="0"/>
    <x v="1"/>
  </r>
  <r>
    <s v="R15733"/>
    <n v="1100018578223"/>
    <d v="2009-07-10T00:00:00"/>
    <d v="2009-05-05T00:00:00"/>
    <n v="43"/>
    <n v="-2846.9"/>
    <d v="2009-04-24T00:00:00"/>
    <d v="2009-05-04T00:00:00"/>
    <n v="10"/>
    <s v="_B"/>
    <x v="0"/>
    <n v="-77.9972602739726"/>
    <n v="200905"/>
    <n v="2009"/>
    <n v="5"/>
    <x v="6"/>
    <x v="1"/>
    <x v="1"/>
  </r>
  <r>
    <s v="R15733"/>
    <n v="1100018578223"/>
    <d v="2009-07-10T00:00:00"/>
    <d v="2009-05-05T00:00:00"/>
    <n v="210"/>
    <n v="-83505"/>
    <d v="2009-04-24T00:00:00"/>
    <d v="2009-05-04T00:00:00"/>
    <n v="10"/>
    <s v="_B"/>
    <x v="0"/>
    <n v="-2287.8082191780823"/>
    <n v="200905"/>
    <n v="2009"/>
    <n v="5"/>
    <x v="6"/>
    <x v="1"/>
    <x v="1"/>
  </r>
  <r>
    <s v="R15733"/>
    <n v="1100020171445"/>
    <d v="2009-07-10T00:00:00"/>
    <d v="2008-12-23T00:00:00"/>
    <n v="43"/>
    <n v="75970"/>
    <d v="2008-12-17T00:00:00"/>
    <d v="2008-12-22T00:00:00"/>
    <n v="5"/>
    <s v="_B"/>
    <x v="0"/>
    <n v="1040.6849315068494"/>
    <n v="200812"/>
    <n v="2008"/>
    <n v="12"/>
    <x v="6"/>
    <x v="0"/>
    <x v="1"/>
  </r>
  <r>
    <s v="R15733"/>
    <n v="1100020171445"/>
    <d v="2009-07-10T00:00:00"/>
    <d v="2008-12-23T00:00:00"/>
    <n v="210"/>
    <n v="-62328.3"/>
    <d v="2008-12-17T00:00:00"/>
    <d v="2008-12-22T00:00:00"/>
    <n v="5"/>
    <s v="_B"/>
    <x v="0"/>
    <n v="-853.81232876712329"/>
    <n v="200812"/>
    <n v="2008"/>
    <n v="12"/>
    <x v="6"/>
    <x v="0"/>
    <x v="1"/>
  </r>
  <r>
    <s v="A21679"/>
    <n v="1100024793102"/>
    <d v="2009-07-10T00:00:00"/>
    <d v="2008-07-23T00:00:00"/>
    <n v="1"/>
    <n v="-176761.60000000001"/>
    <d v="2008-06-02T00:00:00"/>
    <d v="2008-07-22T00:00:00"/>
    <n v="50"/>
    <s v="_B"/>
    <x v="0"/>
    <n v="-24213.917808219179"/>
    <n v="200807"/>
    <n v="2008"/>
    <n v="7"/>
    <x v="6"/>
    <x v="0"/>
    <x v="1"/>
  </r>
  <r>
    <s v="R15733"/>
    <n v="1100001139182"/>
    <d v="2009-07-13T00:00:00"/>
    <d v="2009-05-06T00:00:00"/>
    <n v="1"/>
    <n v="-55127.1"/>
    <d v="2009-01-17T00:00:00"/>
    <d v="2009-05-05T00:00:00"/>
    <n v="108"/>
    <s v="_B"/>
    <x v="0"/>
    <n v="-16311.580273972604"/>
    <n v="200905"/>
    <n v="2009"/>
    <n v="5"/>
    <x v="6"/>
    <x v="1"/>
    <x v="1"/>
  </r>
  <r>
    <s v="R15733"/>
    <n v="1100006446012"/>
    <d v="2009-07-13T00:00:00"/>
    <d v="2009-05-15T00:00:00"/>
    <n v="1"/>
    <n v="-27548.799999999999"/>
    <d v="2009-01-29T00:00:00"/>
    <d v="2009-05-14T00:00:00"/>
    <n v="105"/>
    <s v="_B"/>
    <x v="0"/>
    <n v="-7924.9972602739717"/>
    <n v="200905"/>
    <n v="2009"/>
    <n v="5"/>
    <x v="6"/>
    <x v="1"/>
    <x v="1"/>
  </r>
  <r>
    <s v="R15733"/>
    <n v="1100010975141"/>
    <d v="2009-07-13T00:00:00"/>
    <d v="2009-03-02T00:00:00"/>
    <n v="184"/>
    <n v="-49452.1"/>
    <d v="2008-12-15T00:00:00"/>
    <d v="2009-03-01T00:00:00"/>
    <n v="76"/>
    <s v="_B"/>
    <x v="0"/>
    <n v="-10296.875616438356"/>
    <n v="200903"/>
    <n v="2009"/>
    <n v="3"/>
    <x v="6"/>
    <x v="0"/>
    <x v="1"/>
  </r>
  <r>
    <s v="R15733"/>
    <n v="1100010975141"/>
    <d v="2009-07-13T00:00:00"/>
    <d v="2009-03-02T00:00:00"/>
    <n v="210"/>
    <n v="-26801.599999999999"/>
    <d v="2008-12-15T00:00:00"/>
    <d v="2009-03-01T00:00:00"/>
    <n v="76"/>
    <s v="_B"/>
    <x v="0"/>
    <n v="-5580.6071232876711"/>
    <n v="200903"/>
    <n v="2009"/>
    <n v="3"/>
    <x v="6"/>
    <x v="0"/>
    <x v="1"/>
  </r>
  <r>
    <s v="R15733"/>
    <n v="1100010975141"/>
    <d v="2009-07-13T00:00:00"/>
    <d v="2009-03-02T00:00:00"/>
    <n v="187"/>
    <n v="-82549.3"/>
    <d v="2008-12-15T00:00:00"/>
    <d v="2009-03-01T00:00:00"/>
    <n v="76"/>
    <s v="_B"/>
    <x v="0"/>
    <n v="-17188.347397260273"/>
    <n v="200903"/>
    <n v="2009"/>
    <n v="3"/>
    <x v="6"/>
    <x v="0"/>
    <x v="1"/>
  </r>
  <r>
    <s v="R15733"/>
    <n v="1100012293797"/>
    <d v="2009-07-13T00:00:00"/>
    <d v="2008-10-11T00:00:00"/>
    <n v="1"/>
    <n v="-136758.6"/>
    <d v="2008-10-09T00:00:00"/>
    <d v="2008-10-10T00:00:00"/>
    <n v="1"/>
    <s v="_B"/>
    <x v="0"/>
    <n v="-374.68109589041097"/>
    <n v="200810"/>
    <n v="2008"/>
    <n v="10"/>
    <x v="6"/>
    <x v="0"/>
    <x v="1"/>
  </r>
  <r>
    <s v="A21679"/>
    <n v="1100013355966"/>
    <d v="2009-07-13T00:00:00"/>
    <d v="2008-08-24T00:00:00"/>
    <n v="1"/>
    <n v="-320494.3"/>
    <d v="2008-07-28T00:00:00"/>
    <d v="2008-08-23T00:00:00"/>
    <n v="26"/>
    <s v="_B"/>
    <x v="0"/>
    <n v="-22829.730958904111"/>
    <n v="200808"/>
    <n v="2008"/>
    <n v="8"/>
    <x v="6"/>
    <x v="0"/>
    <x v="1"/>
  </r>
  <r>
    <s v="P9917"/>
    <n v="1100005302383"/>
    <d v="2009-07-14T00:00:00"/>
    <d v="2009-04-14T00:00:00"/>
    <n v="1252"/>
    <n v="-57176.3"/>
    <d v="2009-04-04T00:00:00"/>
    <d v="2009-04-13T00:00:00"/>
    <n v="9"/>
    <s v="_B"/>
    <x v="0"/>
    <n v="-1409.8265753424657"/>
    <n v="200904"/>
    <n v="2009"/>
    <n v="4"/>
    <x v="6"/>
    <x v="1"/>
    <x v="1"/>
  </r>
  <r>
    <s v="P9917"/>
    <n v="1100005302383"/>
    <d v="2009-07-14T00:00:00"/>
    <d v="2009-04-14T00:00:00"/>
    <n v="1253"/>
    <n v="-107286.3"/>
    <d v="2009-04-04T00:00:00"/>
    <d v="2009-04-13T00:00:00"/>
    <n v="9"/>
    <s v="_B"/>
    <x v="0"/>
    <n v="-2645.4156164383562"/>
    <n v="200904"/>
    <n v="2009"/>
    <n v="4"/>
    <x v="6"/>
    <x v="1"/>
    <x v="1"/>
  </r>
  <r>
    <s v="R15733"/>
    <n v="1100013741203"/>
    <d v="2009-07-14T00:00:00"/>
    <d v="2008-09-25T00:00:00"/>
    <n v="1"/>
    <n v="-178600.9"/>
    <d v="2008-08-31T00:00:00"/>
    <d v="2008-09-24T00:00:00"/>
    <n v="24"/>
    <s v="_B"/>
    <x v="0"/>
    <n v="-11743.620821917808"/>
    <n v="200809"/>
    <n v="2008"/>
    <n v="9"/>
    <x v="6"/>
    <x v="0"/>
    <x v="1"/>
  </r>
  <r>
    <s v="P9917"/>
    <n v="1100018982730"/>
    <d v="2009-07-14T00:00:00"/>
    <d v="2008-11-29T00:00:00"/>
    <n v="43"/>
    <n v="-42192.9"/>
    <d v="2008-10-21T00:00:00"/>
    <d v="2008-11-28T00:00:00"/>
    <n v="38"/>
    <s v="_B"/>
    <x v="0"/>
    <n v="-4392.685479452055"/>
    <n v="200811"/>
    <n v="2008"/>
    <n v="11"/>
    <x v="6"/>
    <x v="0"/>
    <x v="1"/>
  </r>
  <r>
    <s v="P9917"/>
    <n v="1100018982730"/>
    <d v="2009-07-14T00:00:00"/>
    <d v="2008-11-29T00:00:00"/>
    <n v="210"/>
    <n v="-23352.3"/>
    <d v="2008-10-21T00:00:00"/>
    <d v="2008-11-28T00:00:00"/>
    <n v="38"/>
    <s v="_B"/>
    <x v="0"/>
    <n v="-2431.1983561643833"/>
    <n v="200811"/>
    <n v="2008"/>
    <n v="11"/>
    <x v="6"/>
    <x v="0"/>
    <x v="1"/>
  </r>
  <r>
    <s v="P9917"/>
    <n v="1100021010340"/>
    <d v="2009-07-14T00:00:00"/>
    <d v="2009-05-07T00:00:00"/>
    <n v="1"/>
    <n v="-32292"/>
    <d v="2008-12-11T00:00:00"/>
    <d v="2009-05-06T00:00:00"/>
    <n v="146"/>
    <s v="_B"/>
    <x v="0"/>
    <n v="-12916.800000000001"/>
    <n v="200905"/>
    <n v="2009"/>
    <n v="5"/>
    <x v="6"/>
    <x v="1"/>
    <x v="1"/>
  </r>
  <r>
    <s v="P9917"/>
    <n v="1100023690034"/>
    <d v="2009-07-14T00:00:00"/>
    <d v="2008-09-27T00:00:00"/>
    <n v="43"/>
    <n v="-108037.7"/>
    <d v="2008-08-24T00:00:00"/>
    <d v="2008-09-26T00:00:00"/>
    <n v="33"/>
    <s v="_B"/>
    <x v="0"/>
    <n v="-9767.7920547945196"/>
    <n v="200809"/>
    <n v="2008"/>
    <n v="9"/>
    <x v="6"/>
    <x v="0"/>
    <x v="1"/>
  </r>
  <r>
    <s v="P9917"/>
    <n v="1100023690034"/>
    <d v="2009-07-14T00:00:00"/>
    <d v="2008-09-27T00:00:00"/>
    <n v="210"/>
    <n v="-30314.5"/>
    <d v="2008-08-24T00:00:00"/>
    <d v="2008-09-26T00:00:00"/>
    <n v="33"/>
    <s v="_B"/>
    <x v="0"/>
    <n v="-2740.7630136986304"/>
    <n v="200809"/>
    <n v="2008"/>
    <n v="9"/>
    <x v="6"/>
    <x v="0"/>
    <x v="1"/>
  </r>
  <r>
    <s v="P9917"/>
    <n v="1100051237249"/>
    <d v="2009-07-14T00:00:00"/>
    <d v="2008-10-06T00:00:00"/>
    <n v="1"/>
    <n v="-223122.1"/>
    <d v="2008-09-30T00:00:00"/>
    <d v="2008-10-05T00:00:00"/>
    <n v="5"/>
    <s v="_B"/>
    <x v="0"/>
    <n v="-3056.4671232876713"/>
    <n v="200810"/>
    <n v="2008"/>
    <n v="10"/>
    <x v="6"/>
    <x v="0"/>
    <x v="1"/>
  </r>
  <r>
    <s v="R15733"/>
    <n v="1411618051001"/>
    <d v="2009-07-15T00:00:00"/>
    <d v="2008-06-27T00:00:00"/>
    <n v="1"/>
    <n v="-636708.5"/>
    <d v="2008-06-16T00:00:00"/>
    <d v="2008-06-26T00:00:00"/>
    <n v="10"/>
    <s v="_E"/>
    <x v="1"/>
    <n v="-17444.068493150684"/>
    <n v="200806"/>
    <n v="2008"/>
    <n v="6"/>
    <x v="6"/>
    <x v="0"/>
    <x v="1"/>
  </r>
  <r>
    <s v="P9917"/>
    <n v="1412521611004"/>
    <d v="2009-07-15T00:00:00"/>
    <d v="2008-10-16T00:00:00"/>
    <n v="1"/>
    <n v="-309370.40000000002"/>
    <d v="2008-06-08T00:00:00"/>
    <d v="2008-10-15T00:00:00"/>
    <n v="129"/>
    <s v="_E"/>
    <x v="1"/>
    <n v="-109339.12767123288"/>
    <n v="200810"/>
    <n v="2008"/>
    <n v="10"/>
    <x v="6"/>
    <x v="0"/>
    <x v="1"/>
  </r>
  <r>
    <s v="A21679"/>
    <n v="1415005691007"/>
    <d v="2009-07-15T00:00:00"/>
    <d v="2008-08-07T00:00:00"/>
    <n v="1"/>
    <n v="-128941.8"/>
    <d v="2008-06-05T00:00:00"/>
    <d v="2008-08-06T00:00:00"/>
    <n v="62"/>
    <s v="_E"/>
    <x v="1"/>
    <n v="-21902.442739726026"/>
    <n v="200808"/>
    <n v="2008"/>
    <n v="8"/>
    <x v="6"/>
    <x v="0"/>
    <x v="1"/>
  </r>
  <r>
    <s v="R15733"/>
    <n v="1416686213007"/>
    <d v="2009-07-15T00:00:00"/>
    <d v="2008-10-10T00:00:00"/>
    <n v="1"/>
    <n v="-71511.100000000006"/>
    <d v="2008-09-17T00:00:00"/>
    <d v="2008-10-09T00:00:00"/>
    <n v="22"/>
    <s v="_E"/>
    <x v="1"/>
    <n v="-4310.2580821917809"/>
    <n v="200810"/>
    <n v="2008"/>
    <n v="10"/>
    <x v="6"/>
    <x v="0"/>
    <x v="1"/>
  </r>
  <r>
    <s v="P9917"/>
    <n v="1100001278977"/>
    <d v="2009-07-15T00:00:00"/>
    <d v="2008-08-13T00:00:00"/>
    <n v="1"/>
    <n v="-431904.6"/>
    <d v="2008-07-25T00:00:00"/>
    <d v="2008-08-12T00:00:00"/>
    <n v="18"/>
    <s v="_B"/>
    <x v="0"/>
    <n v="-21299.404931506851"/>
    <n v="200808"/>
    <n v="2008"/>
    <n v="8"/>
    <x v="6"/>
    <x v="0"/>
    <x v="1"/>
  </r>
  <r>
    <s v="R15733"/>
    <n v="1100004789592"/>
    <d v="2009-07-15T00:00:00"/>
    <d v="2009-03-11T00:00:00"/>
    <n v="1"/>
    <n v="-95187.3"/>
    <d v="2009-01-27T00:00:00"/>
    <d v="2009-03-10T00:00:00"/>
    <n v="42"/>
    <s v="_B"/>
    <x v="0"/>
    <n v="-10953.059178082192"/>
    <n v="200903"/>
    <n v="2009"/>
    <n v="3"/>
    <x v="6"/>
    <x v="0"/>
    <x v="1"/>
  </r>
  <r>
    <s v="R15733"/>
    <n v="1100005137221"/>
    <d v="2009-07-15T00:00:00"/>
    <d v="2009-04-28T00:00:00"/>
    <n v="1"/>
    <n v="-75606.7"/>
    <d v="2009-02-18T00:00:00"/>
    <d v="2009-04-27T00:00:00"/>
    <n v="68"/>
    <s v="_B"/>
    <x v="0"/>
    <n v="-14085.631780821917"/>
    <n v="200904"/>
    <n v="2009"/>
    <n v="4"/>
    <x v="6"/>
    <x v="1"/>
    <x v="1"/>
  </r>
  <r>
    <s v="R15733"/>
    <n v="1100013997175"/>
    <d v="2009-07-15T00:00:00"/>
    <d v="2009-05-04T00:00:00"/>
    <n v="1"/>
    <n v="-104778.5"/>
    <d v="2009-02-27T00:00:00"/>
    <d v="2009-05-03T00:00:00"/>
    <n v="65"/>
    <s v="_B"/>
    <x v="0"/>
    <n v="-18659.184931506847"/>
    <n v="200905"/>
    <n v="2009"/>
    <n v="5"/>
    <x v="6"/>
    <x v="1"/>
    <x v="1"/>
  </r>
  <r>
    <s v="P9917"/>
    <n v="1100024989837"/>
    <d v="2009-07-15T00:00:00"/>
    <d v="2009-03-05T00:00:00"/>
    <n v="43"/>
    <n v="-37552.800000000003"/>
    <d v="2008-10-05T00:00:00"/>
    <d v="2009-03-04T00:00:00"/>
    <n v="150"/>
    <s v="_B"/>
    <x v="0"/>
    <n v="-15432.657534246577"/>
    <n v="200903"/>
    <n v="2009"/>
    <n v="3"/>
    <x v="6"/>
    <x v="0"/>
    <x v="1"/>
  </r>
  <r>
    <s v="P9917"/>
    <n v="1100024989837"/>
    <d v="2009-07-15T00:00:00"/>
    <d v="2009-03-05T00:00:00"/>
    <n v="210"/>
    <n v="-20782.400000000001"/>
    <d v="2008-10-05T00:00:00"/>
    <d v="2009-03-04T00:00:00"/>
    <n v="150"/>
    <s v="_B"/>
    <x v="0"/>
    <n v="-8540.7123287671238"/>
    <n v="200903"/>
    <n v="2009"/>
    <n v="3"/>
    <x v="6"/>
    <x v="0"/>
    <x v="1"/>
  </r>
  <r>
    <s v="R15733"/>
    <n v="1100050954187"/>
    <d v="2009-07-15T00:00:00"/>
    <d v="2007-12-10T00:00:00"/>
    <n v="43"/>
    <n v="43164.2"/>
    <d v="2007-06-25T00:00:00"/>
    <d v="2007-12-09T00:00:00"/>
    <n v="167"/>
    <s v="_B"/>
    <x v="0"/>
    <n v="19749.099726027394"/>
    <n v="200712"/>
    <n v="2007"/>
    <n v="12"/>
    <x v="6"/>
    <x v="0"/>
    <x v="1"/>
  </r>
  <r>
    <s v="R15733"/>
    <n v="1100050954187"/>
    <d v="2009-07-15T00:00:00"/>
    <d v="2007-12-10T00:00:00"/>
    <n v="210"/>
    <n v="-29717"/>
    <d v="2007-06-25T00:00:00"/>
    <d v="2007-12-09T00:00:00"/>
    <n v="167"/>
    <s v="_B"/>
    <x v="0"/>
    <n v="-13596.545205479451"/>
    <n v="200712"/>
    <n v="2007"/>
    <n v="12"/>
    <x v="6"/>
    <x v="0"/>
    <x v="1"/>
  </r>
  <r>
    <s v="R15733"/>
    <n v="1414520111005"/>
    <d v="2009-07-16T00:00:00"/>
    <d v="2008-10-25T00:00:00"/>
    <n v="1"/>
    <n v="-109427.7"/>
    <d v="2008-08-20T00:00:00"/>
    <d v="2008-10-24T00:00:00"/>
    <n v="65"/>
    <s v="_E"/>
    <x v="1"/>
    <n v="-19487.124657534245"/>
    <n v="200810"/>
    <n v="2008"/>
    <n v="10"/>
    <x v="6"/>
    <x v="0"/>
    <x v="1"/>
  </r>
  <r>
    <s v="R15733"/>
    <n v="1100003599329"/>
    <d v="2009-07-16T00:00:00"/>
    <d v="2009-01-09T00:00:00"/>
    <n v="1"/>
    <n v="-72766.2"/>
    <d v="2008-12-27T00:00:00"/>
    <d v="2009-01-08T00:00:00"/>
    <n v="12"/>
    <s v="_B"/>
    <x v="0"/>
    <n v="-2392.3134246575341"/>
    <n v="200901"/>
    <n v="2009"/>
    <n v="1"/>
    <x v="6"/>
    <x v="0"/>
    <x v="1"/>
  </r>
  <r>
    <s v="R15733"/>
    <n v="1100020616038"/>
    <d v="2009-07-16T00:00:00"/>
    <d v="2009-03-08T00:00:00"/>
    <n v="1"/>
    <n v="-56283.3"/>
    <d v="2009-03-04T00:00:00"/>
    <d v="2009-03-07T00:00:00"/>
    <n v="3"/>
    <s v="_B"/>
    <x v="0"/>
    <n v="-462.60246575342472"/>
    <n v="200903"/>
    <n v="2009"/>
    <n v="3"/>
    <x v="6"/>
    <x v="0"/>
    <x v="1"/>
  </r>
  <r>
    <s v="P9917"/>
    <n v="1100050771738"/>
    <d v="2009-07-16T00:00:00"/>
    <d v="2008-10-10T00:00:00"/>
    <n v="1"/>
    <n v="-228220.3"/>
    <d v="2008-09-13T00:00:00"/>
    <d v="2008-10-09T00:00:00"/>
    <n v="26"/>
    <s v="_B"/>
    <x v="0"/>
    <n v="-16256.788493150685"/>
    <n v="200810"/>
    <n v="2008"/>
    <n v="10"/>
    <x v="6"/>
    <x v="0"/>
    <x v="1"/>
  </r>
  <r>
    <s v="P9917"/>
    <n v="1100770315962"/>
    <d v="2009-07-16T00:00:00"/>
    <d v="2008-10-18T00:00:00"/>
    <n v="1"/>
    <n v="-135473"/>
    <d v="2008-09-24T00:00:00"/>
    <d v="2008-10-17T00:00:00"/>
    <n v="23"/>
    <s v="_B"/>
    <x v="0"/>
    <n v="-8536.6547945205475"/>
    <n v="200810"/>
    <n v="2008"/>
    <n v="10"/>
    <x v="6"/>
    <x v="0"/>
    <x v="1"/>
  </r>
  <r>
    <s v="A21679"/>
    <n v="1414291930004"/>
    <d v="2009-07-17T00:00:00"/>
    <d v="2008-07-25T00:00:00"/>
    <n v="1"/>
    <n v="-184969.2"/>
    <d v="2008-06-12T00:00:00"/>
    <d v="2008-07-24T00:00:00"/>
    <n v="42"/>
    <s v="_E"/>
    <x v="1"/>
    <n v="-21284.127123287672"/>
    <n v="200807"/>
    <n v="2008"/>
    <n v="7"/>
    <x v="6"/>
    <x v="0"/>
    <x v="1"/>
  </r>
  <r>
    <s v="P9917"/>
    <n v="1416789712003"/>
    <d v="2009-07-17T00:00:00"/>
    <d v="2009-02-02T00:00:00"/>
    <n v="1"/>
    <n v="76750.3"/>
    <d v="2008-05-28T00:00:00"/>
    <d v="2009-02-01T00:00:00"/>
    <n v="249"/>
    <s v="_E"/>
    <x v="1"/>
    <n v="52358.423835616435"/>
    <n v="200902"/>
    <n v="2009"/>
    <n v="2"/>
    <x v="6"/>
    <x v="0"/>
    <x v="1"/>
  </r>
  <r>
    <s v="R15733"/>
    <n v="1100000264120"/>
    <d v="2009-07-17T00:00:00"/>
    <d v="2009-04-23T00:00:00"/>
    <n v="1"/>
    <n v="-50048.6"/>
    <d v="2009-02-25T00:00:00"/>
    <d v="2009-04-22T00:00:00"/>
    <n v="56"/>
    <s v="_B"/>
    <x v="0"/>
    <n v="-7678.6893150684937"/>
    <n v="200904"/>
    <n v="2009"/>
    <n v="4"/>
    <x v="6"/>
    <x v="1"/>
    <x v="1"/>
  </r>
  <r>
    <s v="A21679"/>
    <n v="1100000367925"/>
    <d v="2009-07-17T00:00:00"/>
    <d v="2008-09-05T00:00:00"/>
    <n v="1"/>
    <n v="-198534.9"/>
    <d v="2008-07-24T00:00:00"/>
    <d v="2008-09-04T00:00:00"/>
    <n v="42"/>
    <s v="_B"/>
    <x v="0"/>
    <n v="-22845.111780821917"/>
    <n v="200809"/>
    <n v="2008"/>
    <n v="9"/>
    <x v="6"/>
    <x v="0"/>
    <x v="1"/>
  </r>
  <r>
    <s v="R15733"/>
    <n v="1100011391962"/>
    <d v="2009-07-17T00:00:00"/>
    <d v="2009-07-01T00:00:00"/>
    <n v="43"/>
    <n v="33234.199999999997"/>
    <d v="2009-02-02T00:00:00"/>
    <d v="2009-06-30T00:00:00"/>
    <n v="148"/>
    <s v="_B"/>
    <x v="0"/>
    <n v="13475.785205479451"/>
    <n v="200907"/>
    <n v="2009"/>
    <n v="7"/>
    <x v="6"/>
    <x v="1"/>
    <x v="1"/>
  </r>
  <r>
    <s v="R15733"/>
    <n v="1100011391962"/>
    <d v="2009-07-17T00:00:00"/>
    <d v="2009-07-01T00:00:00"/>
    <n v="210"/>
    <n v="-28697.9"/>
    <d v="2009-02-02T00:00:00"/>
    <d v="2009-06-30T00:00:00"/>
    <n v="148"/>
    <s v="_B"/>
    <x v="0"/>
    <n v="-11636.408767123288"/>
    <n v="200907"/>
    <n v="2009"/>
    <n v="7"/>
    <x v="6"/>
    <x v="1"/>
    <x v="1"/>
  </r>
  <r>
    <s v="P9917"/>
    <n v="1100011473463"/>
    <d v="2009-07-17T00:00:00"/>
    <d v="2008-10-06T00:00:00"/>
    <n v="1"/>
    <n v="-254981.1"/>
    <d v="2008-09-07T00:00:00"/>
    <d v="2008-10-05T00:00:00"/>
    <n v="28"/>
    <s v="_B"/>
    <x v="0"/>
    <n v="-19560.193972602738"/>
    <n v="200810"/>
    <n v="2008"/>
    <n v="10"/>
    <x v="6"/>
    <x v="0"/>
    <x v="1"/>
  </r>
  <r>
    <s v="P9917"/>
    <n v="1100014749870"/>
    <d v="2009-07-17T00:00:00"/>
    <d v="2008-10-01T00:00:00"/>
    <n v="1"/>
    <n v="-315373.59999999998"/>
    <d v="2008-09-16T00:00:00"/>
    <d v="2008-09-30T00:00:00"/>
    <n v="14"/>
    <s v="_B"/>
    <x v="0"/>
    <n v="-12096.521643835615"/>
    <n v="200810"/>
    <n v="2008"/>
    <n v="10"/>
    <x v="6"/>
    <x v="0"/>
    <x v="1"/>
  </r>
  <r>
    <s v="A21679"/>
    <n v="1100022934205"/>
    <d v="2009-07-17T00:00:00"/>
    <d v="2008-07-04T00:00:00"/>
    <n v="1"/>
    <n v="-42450.400000000001"/>
    <d v="2008-06-12T00:00:00"/>
    <d v="2008-07-03T00:00:00"/>
    <n v="21"/>
    <s v="_B"/>
    <x v="0"/>
    <n v="-2442.3517808219176"/>
    <n v="200807"/>
    <n v="2008"/>
    <n v="7"/>
    <x v="6"/>
    <x v="0"/>
    <x v="1"/>
  </r>
  <r>
    <s v="P9917"/>
    <n v="1100025246315"/>
    <d v="2009-07-17T00:00:00"/>
    <d v="2008-10-27T00:00:00"/>
    <n v="1"/>
    <n v="-616398.9"/>
    <d v="2008-10-20T00:00:00"/>
    <d v="2008-10-26T00:00:00"/>
    <n v="6"/>
    <s v="_B"/>
    <x v="0"/>
    <n v="-10132.584657534248"/>
    <n v="200810"/>
    <n v="2008"/>
    <n v="10"/>
    <x v="6"/>
    <x v="0"/>
    <x v="1"/>
  </r>
  <r>
    <s v="R15733"/>
    <n v="1100770121138"/>
    <d v="2009-07-17T00:00:00"/>
    <d v="2008-09-12T00:00:00"/>
    <n v="1"/>
    <n v="-202741.4"/>
    <d v="2008-08-25T00:00:00"/>
    <d v="2008-09-11T00:00:00"/>
    <n v="17"/>
    <s v="_B"/>
    <x v="0"/>
    <n v="-9442.7501369863003"/>
    <n v="200809"/>
    <n v="2008"/>
    <n v="9"/>
    <x v="6"/>
    <x v="0"/>
    <x v="1"/>
  </r>
  <r>
    <s v="P9917"/>
    <n v="1160000739080"/>
    <d v="2009-07-17T00:00:00"/>
    <d v="2008-11-24T00:00:00"/>
    <n v="1"/>
    <n v="111016.1"/>
    <d v="2008-09-12T00:00:00"/>
    <d v="2008-11-23T00:00:00"/>
    <n v="72"/>
    <s v="_B"/>
    <x v="0"/>
    <n v="21899.066301369865"/>
    <n v="200811"/>
    <n v="2008"/>
    <n v="11"/>
    <x v="6"/>
    <x v="0"/>
    <x v="1"/>
  </r>
  <r>
    <s v="C9248"/>
    <n v="1413196422009"/>
    <d v="2009-07-18T00:00:00"/>
    <d v="2008-09-22T00:00:00"/>
    <n v="1265"/>
    <n v="-13265.4"/>
    <d v="2008-06-22T00:00:00"/>
    <d v="2008-09-21T00:00:00"/>
    <n v="91"/>
    <s v="_E"/>
    <x v="1"/>
    <n v="-3307.2641095890408"/>
    <n v="200809"/>
    <n v="2008"/>
    <n v="9"/>
    <x v="6"/>
    <x v="0"/>
    <x v="1"/>
  </r>
  <r>
    <s v="C9248"/>
    <n v="1413196422009"/>
    <d v="2009-07-18T00:00:00"/>
    <d v="2008-09-22T00:00:00"/>
    <n v="1266"/>
    <n v="-367.7"/>
    <d v="2008-06-22T00:00:00"/>
    <d v="2008-09-21T00:00:00"/>
    <n v="91"/>
    <s v="_E"/>
    <x v="1"/>
    <n v="-91.6731506849315"/>
    <n v="200809"/>
    <n v="2008"/>
    <n v="9"/>
    <x v="6"/>
    <x v="0"/>
    <x v="1"/>
  </r>
  <r>
    <s v="C9248"/>
    <n v="1100005315709"/>
    <d v="2009-07-18T00:00:00"/>
    <d v="2008-10-11T00:00:00"/>
    <n v="1"/>
    <n v="-290531.7"/>
    <d v="2008-10-05T00:00:00"/>
    <d v="2008-10-10T00:00:00"/>
    <n v="5"/>
    <s v="_B"/>
    <x v="0"/>
    <n v="-3979.8863013698633"/>
    <n v="200810"/>
    <n v="2008"/>
    <n v="10"/>
    <x v="6"/>
    <x v="0"/>
    <x v="1"/>
  </r>
  <r>
    <s v="C9248"/>
    <n v="1100005315745"/>
    <d v="2009-07-18T00:00:00"/>
    <d v="2008-10-11T00:00:00"/>
    <n v="1"/>
    <n v="-289294.90000000002"/>
    <d v="2008-10-05T00:00:00"/>
    <d v="2008-10-10T00:00:00"/>
    <n v="5"/>
    <s v="_B"/>
    <x v="0"/>
    <n v="-3962.9438356164387"/>
    <n v="200810"/>
    <n v="2008"/>
    <n v="10"/>
    <x v="6"/>
    <x v="0"/>
    <x v="1"/>
  </r>
  <r>
    <s v="C9248"/>
    <n v="1100005315754"/>
    <d v="2009-07-18T00:00:00"/>
    <d v="2008-10-11T00:00:00"/>
    <n v="1"/>
    <n v="-291830.40000000002"/>
    <d v="2008-10-05T00:00:00"/>
    <d v="2008-10-10T00:00:00"/>
    <n v="5"/>
    <s v="_B"/>
    <x v="0"/>
    <n v="-3997.6767123287673"/>
    <n v="200810"/>
    <n v="2008"/>
    <n v="10"/>
    <x v="6"/>
    <x v="0"/>
    <x v="1"/>
  </r>
  <r>
    <s v="C9248"/>
    <n v="1100008681030"/>
    <d v="2009-07-18T00:00:00"/>
    <d v="2009-06-12T00:00:00"/>
    <n v="1233"/>
    <n v="15133.7"/>
    <d v="2009-05-18T00:00:00"/>
    <d v="2009-06-11T00:00:00"/>
    <n v="24"/>
    <s v="_B"/>
    <x v="0"/>
    <n v="995.09260273972609"/>
    <n v="200906"/>
    <n v="2009"/>
    <n v="6"/>
    <x v="6"/>
    <x v="1"/>
    <x v="1"/>
  </r>
  <r>
    <s v="C9248"/>
    <n v="1100008681030"/>
    <d v="2009-07-18T00:00:00"/>
    <d v="2009-06-12T00:00:00"/>
    <n v="1234"/>
    <n v="3664"/>
    <d v="2009-05-18T00:00:00"/>
    <d v="2009-06-11T00:00:00"/>
    <n v="24"/>
    <s v="_B"/>
    <x v="0"/>
    <n v="240.92054794520547"/>
    <n v="200906"/>
    <n v="2009"/>
    <n v="6"/>
    <x v="6"/>
    <x v="1"/>
    <x v="1"/>
  </r>
  <r>
    <s v="C9248"/>
    <n v="1100009978046"/>
    <d v="2009-07-18T00:00:00"/>
    <d v="2008-10-08T00:00:00"/>
    <n v="43"/>
    <n v="43552.7"/>
    <d v="2008-04-11T00:00:00"/>
    <d v="2008-10-07T00:00:00"/>
    <n v="179"/>
    <s v="_B"/>
    <x v="0"/>
    <n v="21358.721369863011"/>
    <n v="200810"/>
    <n v="2008"/>
    <n v="10"/>
    <x v="6"/>
    <x v="0"/>
    <x v="1"/>
  </r>
  <r>
    <s v="C9248"/>
    <n v="1100009978046"/>
    <d v="2009-07-18T00:00:00"/>
    <d v="2008-10-08T00:00:00"/>
    <n v="210"/>
    <n v="-51247.6"/>
    <d v="2008-04-11T00:00:00"/>
    <d v="2008-10-07T00:00:00"/>
    <n v="179"/>
    <s v="_B"/>
    <x v="0"/>
    <n v="-25132.384657534247"/>
    <n v="200810"/>
    <n v="2008"/>
    <n v="10"/>
    <x v="6"/>
    <x v="0"/>
    <x v="1"/>
  </r>
  <r>
    <s v="D12478"/>
    <n v="1100020115947"/>
    <d v="2009-07-18T00:00:00"/>
    <d v="2009-04-29T00:00:00"/>
    <n v="1"/>
    <n v="-30135.7"/>
    <d v="2008-09-22T00:00:00"/>
    <d v="2009-04-28T00:00:00"/>
    <n v="218"/>
    <s v="_B"/>
    <x v="0"/>
    <n v="-17998.856438356164"/>
    <n v="200904"/>
    <n v="2009"/>
    <n v="4"/>
    <x v="6"/>
    <x v="1"/>
    <x v="1"/>
  </r>
  <r>
    <s v="C9248"/>
    <n v="1100050159254"/>
    <d v="2009-07-18T00:00:00"/>
    <d v="2008-09-19T00:00:00"/>
    <n v="1"/>
    <n v="191508.8"/>
    <d v="2008-06-06T00:00:00"/>
    <d v="2008-09-18T00:00:00"/>
    <n v="104"/>
    <s v="_B"/>
    <x v="0"/>
    <n v="54566.890958904114"/>
    <n v="200809"/>
    <n v="2008"/>
    <n v="9"/>
    <x v="6"/>
    <x v="0"/>
    <x v="1"/>
  </r>
  <r>
    <s v="C9248"/>
    <n v="1100050289343"/>
    <d v="2009-07-18T00:00:00"/>
    <d v="2008-10-10T00:00:00"/>
    <n v="1"/>
    <n v="8799.4"/>
    <d v="2008-06-06T00:00:00"/>
    <d v="2008-10-09T00:00:00"/>
    <n v="125"/>
    <s v="_B"/>
    <x v="0"/>
    <n v="3013.4931506849312"/>
    <n v="200810"/>
    <n v="2008"/>
    <n v="10"/>
    <x v="6"/>
    <x v="0"/>
    <x v="1"/>
  </r>
  <r>
    <s v="P9917"/>
    <n v="1100001838235"/>
    <d v="2009-07-20T00:00:00"/>
    <d v="2009-01-13T00:00:00"/>
    <n v="1"/>
    <n v="-102131.3"/>
    <d v="2009-01-01T00:00:00"/>
    <d v="2009-01-12T00:00:00"/>
    <n v="11"/>
    <s v="_B"/>
    <x v="0"/>
    <n v="-3077.9295890410958"/>
    <n v="200901"/>
    <n v="2009"/>
    <n v="1"/>
    <x v="6"/>
    <x v="0"/>
    <x v="1"/>
  </r>
  <r>
    <s v="P9917"/>
    <n v="1100002437380"/>
    <d v="2009-07-20T00:00:00"/>
    <d v="2008-08-02T00:00:00"/>
    <n v="1"/>
    <n v="10130.799999999999"/>
    <d v="2008-07-08T00:00:00"/>
    <d v="2008-08-01T00:00:00"/>
    <n v="24"/>
    <s v="_B"/>
    <x v="0"/>
    <n v="666.13479452054798"/>
    <n v="200808"/>
    <n v="2008"/>
    <n v="8"/>
    <x v="6"/>
    <x v="0"/>
    <x v="1"/>
  </r>
  <r>
    <s v="A21679"/>
    <n v="1100003438116"/>
    <d v="2009-07-20T00:00:00"/>
    <d v="2008-08-18T00:00:00"/>
    <n v="1"/>
    <n v="-133969.29999999999"/>
    <d v="2008-06-13T00:00:00"/>
    <d v="2008-08-17T00:00:00"/>
    <n v="65"/>
    <s v="_B"/>
    <x v="0"/>
    <n v="-23857.546575342465"/>
    <n v="200808"/>
    <n v="2008"/>
    <n v="8"/>
    <x v="6"/>
    <x v="0"/>
    <x v="1"/>
  </r>
  <r>
    <s v="R15733"/>
    <n v="1100003666384"/>
    <d v="2009-07-20T00:00:00"/>
    <d v="2009-04-17T00:00:00"/>
    <n v="1"/>
    <n v="-147523.6"/>
    <d v="2009-03-04T00:00:00"/>
    <d v="2009-04-16T00:00:00"/>
    <n v="43"/>
    <s v="_B"/>
    <x v="0"/>
    <n v="-17379.492602739727"/>
    <n v="200904"/>
    <n v="2009"/>
    <n v="4"/>
    <x v="6"/>
    <x v="1"/>
    <x v="1"/>
  </r>
  <r>
    <s v="P9917"/>
    <n v="1100006414492"/>
    <d v="2009-07-20T00:00:00"/>
    <d v="2008-09-27T00:00:00"/>
    <n v="1"/>
    <n v="-227756.6"/>
    <d v="2008-08-23T00:00:00"/>
    <d v="2008-09-26T00:00:00"/>
    <n v="34"/>
    <s v="_B"/>
    <x v="0"/>
    <n v="-21215.683287671232"/>
    <n v="200809"/>
    <n v="2008"/>
    <n v="9"/>
    <x v="6"/>
    <x v="0"/>
    <x v="1"/>
  </r>
  <r>
    <s v="A21679"/>
    <n v="1100011780033"/>
    <d v="2009-07-20T00:00:00"/>
    <d v="2009-07-18T00:00:00"/>
    <n v="1"/>
    <n v="-2706.4"/>
    <d v="2008-06-09T00:00:00"/>
    <d v="2009-07-17T00:00:00"/>
    <n v="403"/>
    <s v="_B"/>
    <x v="0"/>
    <n v="-2988.162191780822"/>
    <n v="200907"/>
    <n v="2009"/>
    <n v="7"/>
    <x v="6"/>
    <x v="1"/>
    <x v="1"/>
  </r>
  <r>
    <s v="C9248"/>
    <n v="1100012653415"/>
    <d v="2009-07-20T00:00:00"/>
    <d v="2009-06-17T00:00:00"/>
    <n v="1"/>
    <n v="0"/>
    <d v="2008-12-22T00:00:00"/>
    <d v="2009-06-16T00:00:00"/>
    <n v="176"/>
    <s v="_B"/>
    <x v="0"/>
    <n v="0"/>
    <n v="200906"/>
    <n v="2009"/>
    <n v="6"/>
    <x v="6"/>
    <x v="1"/>
    <x v="1"/>
  </r>
  <r>
    <s v="R15733"/>
    <n v="1100012974576"/>
    <d v="2009-07-20T00:00:00"/>
    <d v="2009-05-26T00:00:00"/>
    <n v="43"/>
    <n v="-319543.7"/>
    <d v="2009-01-16T00:00:00"/>
    <d v="2009-05-25T00:00:00"/>
    <n v="129"/>
    <s v="_B"/>
    <x v="0"/>
    <n v="-112934.62273972604"/>
    <n v="200905"/>
    <n v="2009"/>
    <n v="5"/>
    <x v="6"/>
    <x v="1"/>
    <x v="1"/>
  </r>
  <r>
    <s v="R15733"/>
    <n v="1100012974576"/>
    <d v="2009-07-20T00:00:00"/>
    <d v="2009-05-26T00:00:00"/>
    <n v="210"/>
    <n v="-173319.1"/>
    <d v="2009-01-16T00:00:00"/>
    <d v="2009-05-25T00:00:00"/>
    <n v="129"/>
    <s v="_B"/>
    <x v="0"/>
    <n v="-61255.243561643831"/>
    <n v="200905"/>
    <n v="2009"/>
    <n v="5"/>
    <x v="6"/>
    <x v="1"/>
    <x v="1"/>
  </r>
  <r>
    <s v="A21679"/>
    <n v="1100018702389"/>
    <d v="2009-07-20T00:00:00"/>
    <d v="2008-09-13T00:00:00"/>
    <n v="43"/>
    <n v="-427561"/>
    <d v="2008-09-08T00:00:00"/>
    <d v="2008-09-12T00:00:00"/>
    <n v="4"/>
    <s v="_B"/>
    <x v="0"/>
    <n v="-4685.6000000000004"/>
    <n v="200809"/>
    <n v="2008"/>
    <n v="9"/>
    <x v="6"/>
    <x v="0"/>
    <x v="1"/>
  </r>
  <r>
    <s v="A21679"/>
    <n v="1100018702389"/>
    <d v="2009-07-20T00:00:00"/>
    <d v="2008-09-13T00:00:00"/>
    <n v="210"/>
    <n v="12556.8"/>
    <d v="2008-09-08T00:00:00"/>
    <d v="2008-09-12T00:00:00"/>
    <n v="4"/>
    <s v="_B"/>
    <x v="0"/>
    <n v="137.60876712328766"/>
    <n v="200809"/>
    <n v="2008"/>
    <n v="9"/>
    <x v="6"/>
    <x v="0"/>
    <x v="1"/>
  </r>
  <r>
    <s v="P9917"/>
    <n v="1100021116817"/>
    <d v="2009-07-20T00:00:00"/>
    <d v="2009-02-20T00:00:00"/>
    <n v="1"/>
    <n v="-67211.7"/>
    <d v="2009-02-08T00:00:00"/>
    <d v="2009-02-19T00:00:00"/>
    <n v="11"/>
    <s v="_B"/>
    <x v="0"/>
    <n v="-2025.5580821917808"/>
    <n v="200902"/>
    <n v="2009"/>
    <n v="2"/>
    <x v="6"/>
    <x v="0"/>
    <x v="1"/>
  </r>
  <r>
    <s v="P9917"/>
    <n v="1100022369496"/>
    <d v="2009-07-20T00:00:00"/>
    <d v="2009-03-30T00:00:00"/>
    <n v="1"/>
    <n v="-40610.400000000001"/>
    <d v="2009-01-31T00:00:00"/>
    <d v="2009-03-29T00:00:00"/>
    <n v="57"/>
    <s v="_B"/>
    <x v="0"/>
    <n v="-6341.8980821917812"/>
    <n v="200903"/>
    <n v="2009"/>
    <n v="3"/>
    <x v="6"/>
    <x v="0"/>
    <x v="1"/>
  </r>
  <r>
    <s v="R15733"/>
    <n v="1100023621156"/>
    <d v="2009-07-20T00:00:00"/>
    <d v="2009-04-27T00:00:00"/>
    <n v="1"/>
    <n v="-87124.4"/>
    <d v="2009-03-13T00:00:00"/>
    <d v="2009-04-26T00:00:00"/>
    <n v="44"/>
    <s v="_B"/>
    <x v="0"/>
    <n v="-10502.667397260273"/>
    <n v="200904"/>
    <n v="2009"/>
    <n v="4"/>
    <x v="6"/>
    <x v="1"/>
    <x v="1"/>
  </r>
  <r>
    <s v="A21679"/>
    <n v="1100023884121"/>
    <d v="2009-07-20T00:00:00"/>
    <d v="2008-12-21T00:00:00"/>
    <n v="1233"/>
    <n v="-45.4"/>
    <d v="2008-06-09T00:00:00"/>
    <d v="2008-12-20T00:00:00"/>
    <n v="194"/>
    <s v="_B"/>
    <x v="0"/>
    <n v="-24.130410958904108"/>
    <n v="200812"/>
    <n v="2008"/>
    <n v="12"/>
    <x v="6"/>
    <x v="0"/>
    <x v="1"/>
  </r>
  <r>
    <s v="A21679"/>
    <n v="1100023884121"/>
    <d v="2009-07-20T00:00:00"/>
    <d v="2008-12-21T00:00:00"/>
    <n v="1234"/>
    <n v="-440.6"/>
    <d v="2008-06-09T00:00:00"/>
    <d v="2008-12-20T00:00:00"/>
    <n v="194"/>
    <s v="_B"/>
    <x v="0"/>
    <n v="-234.1819178082192"/>
    <n v="200812"/>
    <n v="2008"/>
    <n v="12"/>
    <x v="6"/>
    <x v="0"/>
    <x v="1"/>
  </r>
  <r>
    <s v="R15733"/>
    <n v="1100024808195"/>
    <d v="2009-07-20T00:00:00"/>
    <d v="2009-06-17T00:00:00"/>
    <n v="43"/>
    <n v="-56811.9"/>
    <d v="2009-03-01T00:00:00"/>
    <d v="2009-06-16T00:00:00"/>
    <n v="107"/>
    <s v="_B"/>
    <x v="0"/>
    <n v="-16654.447397260275"/>
    <n v="200906"/>
    <n v="2009"/>
    <n v="6"/>
    <x v="6"/>
    <x v="1"/>
    <x v="1"/>
  </r>
  <r>
    <s v="R15733"/>
    <n v="1100024808195"/>
    <d v="2009-07-20T00:00:00"/>
    <d v="2009-06-17T00:00:00"/>
    <n v="210"/>
    <n v="-54944"/>
    <d v="2009-03-01T00:00:00"/>
    <d v="2009-06-16T00:00:00"/>
    <n v="107"/>
    <s v="_B"/>
    <x v="0"/>
    <n v="-16106.871232876712"/>
    <n v="200906"/>
    <n v="2009"/>
    <n v="6"/>
    <x v="6"/>
    <x v="1"/>
    <x v="1"/>
  </r>
  <r>
    <s v="A21679"/>
    <n v="1100050336339"/>
    <d v="2009-07-20T00:00:00"/>
    <d v="2008-07-25T00:00:00"/>
    <n v="1233"/>
    <n v="-207086"/>
    <d v="2008-06-13T00:00:00"/>
    <d v="2008-07-24T00:00:00"/>
    <n v="41"/>
    <s v="_B"/>
    <x v="0"/>
    <n v="-23261.715068493151"/>
    <n v="200807"/>
    <n v="2008"/>
    <n v="7"/>
    <x v="6"/>
    <x v="0"/>
    <x v="1"/>
  </r>
  <r>
    <s v="A21679"/>
    <n v="1100050336339"/>
    <d v="2009-07-20T00:00:00"/>
    <d v="2008-07-25T00:00:00"/>
    <n v="1234"/>
    <n v="288118.59999999998"/>
    <d v="2008-06-13T00:00:00"/>
    <d v="2008-07-24T00:00:00"/>
    <n v="41"/>
    <s v="_B"/>
    <x v="0"/>
    <n v="32364.007123287665"/>
    <n v="200807"/>
    <n v="2008"/>
    <n v="7"/>
    <x v="6"/>
    <x v="0"/>
    <x v="1"/>
  </r>
  <r>
    <s v="R15733"/>
    <n v="1100051070892"/>
    <d v="2009-07-20T00:00:00"/>
    <d v="2008-11-13T00:00:00"/>
    <n v="1204"/>
    <n v="-115834.7"/>
    <d v="2008-10-29T00:00:00"/>
    <d v="2008-11-12T00:00:00"/>
    <n v="14"/>
    <s v="_B"/>
    <x v="0"/>
    <n v="-4442.9747945205481"/>
    <n v="200811"/>
    <n v="2008"/>
    <n v="11"/>
    <x v="6"/>
    <x v="0"/>
    <x v="1"/>
  </r>
  <r>
    <s v="R15733"/>
    <n v="1100051070892"/>
    <d v="2009-07-20T00:00:00"/>
    <d v="2008-11-13T00:00:00"/>
    <n v="1205"/>
    <n v="3670.4"/>
    <d v="2008-10-29T00:00:00"/>
    <d v="2008-11-12T00:00:00"/>
    <n v="14"/>
    <s v="_B"/>
    <x v="0"/>
    <n v="140.78246575342465"/>
    <n v="200811"/>
    <n v="2008"/>
    <n v="11"/>
    <x v="6"/>
    <x v="0"/>
    <x v="1"/>
  </r>
  <r>
    <s v="P9917"/>
    <n v="1100770573080"/>
    <d v="2009-07-20T00:00:00"/>
    <d v="2008-12-18T00:00:00"/>
    <n v="1"/>
    <n v="-112776.8"/>
    <d v="2008-12-05T00:00:00"/>
    <d v="2008-12-17T00:00:00"/>
    <n v="12"/>
    <s v="_B"/>
    <x v="0"/>
    <n v="-3707.7304109589045"/>
    <n v="200812"/>
    <n v="2008"/>
    <n v="12"/>
    <x v="6"/>
    <x v="0"/>
    <x v="1"/>
  </r>
  <r>
    <s v="R15733"/>
    <n v="1100770834949"/>
    <d v="2009-07-20T00:00:00"/>
    <d v="2009-05-14T00:00:00"/>
    <n v="1"/>
    <n v="-49109.4"/>
    <d v="2009-03-17T00:00:00"/>
    <d v="2009-05-13T00:00:00"/>
    <n v="57"/>
    <s v="_B"/>
    <x v="0"/>
    <n v="-7669.1391780821923"/>
    <n v="200905"/>
    <n v="2009"/>
    <n v="5"/>
    <x v="6"/>
    <x v="1"/>
    <x v="1"/>
  </r>
  <r>
    <s v="R15733"/>
    <n v="1160000437632"/>
    <d v="2009-07-20T00:00:00"/>
    <d v="2009-03-31T00:00:00"/>
    <n v="1"/>
    <n v="-49625.8"/>
    <d v="2009-02-13T00:00:00"/>
    <d v="2009-03-30T00:00:00"/>
    <n v="45"/>
    <s v="_B"/>
    <x v="0"/>
    <n v="-6118.2493150684941"/>
    <n v="200903"/>
    <n v="2009"/>
    <n v="3"/>
    <x v="6"/>
    <x v="0"/>
    <x v="1"/>
  </r>
  <r>
    <s v="R15733"/>
    <n v="1419086760001"/>
    <d v="2009-07-21T00:00:00"/>
    <d v="2009-02-12T00:00:00"/>
    <n v="1"/>
    <n v="-87340.7"/>
    <d v="2008-12-24T00:00:00"/>
    <d v="2009-02-11T00:00:00"/>
    <n v="49"/>
    <s v="_E"/>
    <x v="1"/>
    <n v="-11725.189863013698"/>
    <n v="200902"/>
    <n v="2009"/>
    <n v="2"/>
    <x v="6"/>
    <x v="0"/>
    <x v="1"/>
  </r>
  <r>
    <s v="P9917"/>
    <n v="1100000325697"/>
    <d v="2009-07-21T00:00:00"/>
    <d v="2009-03-11T00:00:00"/>
    <n v="1246"/>
    <n v="-31097.7"/>
    <d v="2008-12-03T00:00:00"/>
    <d v="2009-03-10T00:00:00"/>
    <n v="97"/>
    <s v="_B"/>
    <x v="0"/>
    <n v="-8264.3202739726021"/>
    <n v="200903"/>
    <n v="2009"/>
    <n v="3"/>
    <x v="6"/>
    <x v="0"/>
    <x v="1"/>
  </r>
  <r>
    <s v="P9917"/>
    <n v="1100000325697"/>
    <d v="2009-07-21T00:00:00"/>
    <d v="2009-03-11T00:00:00"/>
    <n v="1247"/>
    <n v="-14645.4"/>
    <d v="2008-12-03T00:00:00"/>
    <d v="2009-03-10T00:00:00"/>
    <n v="97"/>
    <s v="_B"/>
    <x v="0"/>
    <n v="-3892.0652054794518"/>
    <n v="200903"/>
    <n v="2009"/>
    <n v="3"/>
    <x v="6"/>
    <x v="0"/>
    <x v="1"/>
  </r>
  <r>
    <s v="A21679"/>
    <n v="1100000417717"/>
    <d v="2009-07-21T00:00:00"/>
    <d v="2009-07-20T00:00:00"/>
    <n v="1214"/>
    <n v="1830.4"/>
    <d v="2009-01-29T00:00:00"/>
    <d v="2009-07-19T00:00:00"/>
    <n v="171"/>
    <s v="_B"/>
    <x v="0"/>
    <n v="857.52986301369867"/>
    <n v="200907"/>
    <n v="2009"/>
    <n v="7"/>
    <x v="6"/>
    <x v="1"/>
    <x v="1"/>
  </r>
  <r>
    <s v="A21679"/>
    <n v="1100000417717"/>
    <d v="2009-07-21T00:00:00"/>
    <d v="2009-07-20T00:00:00"/>
    <n v="1215"/>
    <n v="1339.6"/>
    <d v="2009-01-29T00:00:00"/>
    <d v="2009-07-19T00:00:00"/>
    <n v="171"/>
    <s v="_B"/>
    <x v="0"/>
    <n v="627.59342465753423"/>
    <n v="200907"/>
    <n v="2009"/>
    <n v="7"/>
    <x v="6"/>
    <x v="1"/>
    <x v="1"/>
  </r>
  <r>
    <s v="A21679"/>
    <n v="1100000661018"/>
    <d v="2009-07-21T00:00:00"/>
    <d v="2009-01-20T00:00:00"/>
    <n v="1"/>
    <n v="-379.7"/>
    <d v="2008-10-30T00:00:00"/>
    <d v="2009-01-19T00:00:00"/>
    <n v="81"/>
    <s v="_B"/>
    <x v="0"/>
    <n v="-84.262191780821908"/>
    <n v="200901"/>
    <n v="2009"/>
    <n v="1"/>
    <x v="6"/>
    <x v="0"/>
    <x v="1"/>
  </r>
  <r>
    <s v="P9917"/>
    <n v="1100001417889"/>
    <d v="2009-07-21T00:00:00"/>
    <d v="2009-04-24T00:00:00"/>
    <n v="1"/>
    <n v="-16802.2"/>
    <d v="2008-06-15T00:00:00"/>
    <d v="2009-04-23T00:00:00"/>
    <n v="312"/>
    <s v="_B"/>
    <x v="0"/>
    <n v="-14362.428493150685"/>
    <n v="200904"/>
    <n v="2009"/>
    <n v="4"/>
    <x v="6"/>
    <x v="1"/>
    <x v="1"/>
  </r>
  <r>
    <s v="A21679"/>
    <n v="1100006934880"/>
    <d v="2009-07-21T00:00:00"/>
    <d v="2008-08-22T00:00:00"/>
    <n v="1"/>
    <n v="-128160.3"/>
    <d v="2008-06-14T00:00:00"/>
    <d v="2008-08-21T00:00:00"/>
    <n v="68"/>
    <s v="_B"/>
    <x v="0"/>
    <n v="-23876.439452054794"/>
    <n v="200808"/>
    <n v="2008"/>
    <n v="8"/>
    <x v="6"/>
    <x v="0"/>
    <x v="1"/>
  </r>
  <r>
    <s v="P9917"/>
    <n v="1100010988920"/>
    <d v="2009-07-21T00:00:00"/>
    <d v="2009-03-16T00:00:00"/>
    <n v="1"/>
    <n v="-214324.1"/>
    <d v="2009-02-23T00:00:00"/>
    <d v="2009-03-15T00:00:00"/>
    <n v="20"/>
    <s v="_B"/>
    <x v="0"/>
    <n v="-11743.786301369864"/>
    <n v="200903"/>
    <n v="2009"/>
    <n v="3"/>
    <x v="6"/>
    <x v="0"/>
    <x v="1"/>
  </r>
  <r>
    <s v="R15733"/>
    <n v="1100011031732"/>
    <d v="2009-07-21T00:00:00"/>
    <d v="2009-02-27T00:00:00"/>
    <n v="1"/>
    <n v="-48782.1"/>
    <d v="2009-01-21T00:00:00"/>
    <d v="2009-02-26T00:00:00"/>
    <n v="36"/>
    <s v="_B"/>
    <x v="0"/>
    <n v="-4811.3852054794515"/>
    <n v="200902"/>
    <n v="2009"/>
    <n v="2"/>
    <x v="6"/>
    <x v="0"/>
    <x v="1"/>
  </r>
  <r>
    <s v="R15733"/>
    <n v="1100011272012"/>
    <d v="2009-07-21T00:00:00"/>
    <d v="2008-07-25T00:00:00"/>
    <n v="1"/>
    <n v="-198198.3"/>
    <d v="2008-06-20T00:00:00"/>
    <d v="2008-07-24T00:00:00"/>
    <n v="34"/>
    <s v="_B"/>
    <x v="0"/>
    <n v="-18462.307397260272"/>
    <n v="200807"/>
    <n v="2008"/>
    <n v="7"/>
    <x v="6"/>
    <x v="0"/>
    <x v="1"/>
  </r>
  <r>
    <s v="P9917"/>
    <n v="1100011718230"/>
    <d v="2009-07-21T00:00:00"/>
    <d v="2008-12-22T00:00:00"/>
    <n v="1"/>
    <n v="-81595.600000000006"/>
    <d v="2008-11-01T00:00:00"/>
    <d v="2008-12-21T00:00:00"/>
    <n v="50"/>
    <s v="_B"/>
    <x v="0"/>
    <n v="-11177.479452054795"/>
    <n v="200812"/>
    <n v="2008"/>
    <n v="12"/>
    <x v="6"/>
    <x v="0"/>
    <x v="1"/>
  </r>
  <r>
    <s v="A21679"/>
    <n v="1100013333396"/>
    <d v="2009-07-21T00:00:00"/>
    <d v="2008-09-13T00:00:00"/>
    <n v="1250"/>
    <n v="34844.400000000001"/>
    <d v="2008-09-04T00:00:00"/>
    <d v="2008-09-12T00:00:00"/>
    <n v="8"/>
    <s v="_B"/>
    <x v="0"/>
    <n v="763.71287671232881"/>
    <n v="200809"/>
    <n v="2008"/>
    <n v="9"/>
    <x v="6"/>
    <x v="0"/>
    <x v="1"/>
  </r>
  <r>
    <s v="A21679"/>
    <n v="1100013333396"/>
    <d v="2009-07-21T00:00:00"/>
    <d v="2008-09-13T00:00:00"/>
    <n v="1251"/>
    <n v="-1283631"/>
    <d v="2008-09-04T00:00:00"/>
    <d v="2008-09-12T00:00:00"/>
    <n v="8"/>
    <s v="_B"/>
    <x v="0"/>
    <n v="-28134.378082191783"/>
    <n v="200809"/>
    <n v="2008"/>
    <n v="9"/>
    <x v="6"/>
    <x v="0"/>
    <x v="1"/>
  </r>
  <r>
    <s v="P9917"/>
    <n v="1100014590802"/>
    <d v="2009-07-21T00:00:00"/>
    <d v="2009-01-21T00:00:00"/>
    <n v="1"/>
    <n v="-70638.600000000006"/>
    <d v="2008-11-14T00:00:00"/>
    <d v="2009-01-20T00:00:00"/>
    <n v="67"/>
    <s v="_B"/>
    <x v="0"/>
    <n v="-12966.537534246576"/>
    <n v="200901"/>
    <n v="2009"/>
    <n v="1"/>
    <x v="6"/>
    <x v="0"/>
    <x v="1"/>
  </r>
  <r>
    <s v="R15733"/>
    <n v="1100015991050"/>
    <d v="2009-07-21T00:00:00"/>
    <d v="2009-04-21T00:00:00"/>
    <n v="1250"/>
    <n v="-16351.9"/>
    <d v="2009-04-19T00:00:00"/>
    <d v="2009-04-20T00:00:00"/>
    <n v="1"/>
    <s v="_B"/>
    <x v="0"/>
    <n v="-44.799726027397256"/>
    <n v="200904"/>
    <n v="2009"/>
    <n v="4"/>
    <x v="6"/>
    <x v="1"/>
    <x v="1"/>
  </r>
  <r>
    <s v="R15733"/>
    <n v="1100015991050"/>
    <d v="2009-07-21T00:00:00"/>
    <d v="2009-04-21T00:00:00"/>
    <n v="1251"/>
    <n v="9911.9"/>
    <d v="2009-04-19T00:00:00"/>
    <d v="2009-04-20T00:00:00"/>
    <n v="1"/>
    <s v="_B"/>
    <x v="0"/>
    <n v="27.155890410958904"/>
    <n v="200904"/>
    <n v="2009"/>
    <n v="4"/>
    <x v="6"/>
    <x v="1"/>
    <x v="1"/>
  </r>
  <r>
    <s v="P9917"/>
    <n v="1160000353512"/>
    <d v="2009-07-21T00:00:00"/>
    <d v="2009-02-23T00:00:00"/>
    <n v="1"/>
    <n v="-52357.9"/>
    <d v="2009-01-09T00:00:00"/>
    <d v="2009-02-22T00:00:00"/>
    <n v="44"/>
    <s v="_B"/>
    <x v="0"/>
    <n v="-6311.637260273973"/>
    <n v="200902"/>
    <n v="2009"/>
    <n v="2"/>
    <x v="6"/>
    <x v="0"/>
    <x v="1"/>
  </r>
  <r>
    <s v="P9917"/>
    <n v="1100009936409"/>
    <d v="2009-07-22T00:00:00"/>
    <d v="2009-03-20T00:00:00"/>
    <n v="1242"/>
    <n v="-27653.8"/>
    <d v="2009-01-04T00:00:00"/>
    <d v="2009-03-19T00:00:00"/>
    <n v="74"/>
    <s v="_B"/>
    <x v="0"/>
    <n v="-5606.5238356164382"/>
    <n v="200903"/>
    <n v="2009"/>
    <n v="3"/>
    <x v="6"/>
    <x v="0"/>
    <x v="1"/>
  </r>
  <r>
    <s v="P9917"/>
    <n v="1100009936409"/>
    <d v="2009-07-22T00:00:00"/>
    <d v="2009-03-20T00:00:00"/>
    <n v="1243"/>
    <n v="-3059.9"/>
    <d v="2009-01-04T00:00:00"/>
    <d v="2009-03-19T00:00:00"/>
    <n v="74"/>
    <s v="_B"/>
    <x v="0"/>
    <n v="-620.36328767123291"/>
    <n v="200903"/>
    <n v="2009"/>
    <n v="3"/>
    <x v="6"/>
    <x v="0"/>
    <x v="1"/>
  </r>
  <r>
    <s v="P9917"/>
    <n v="1100014315031"/>
    <d v="2009-07-22T00:00:00"/>
    <d v="2009-03-13T00:00:00"/>
    <n v="1"/>
    <n v="-23075.4"/>
    <d v="2008-06-15T00:00:00"/>
    <d v="2009-03-12T00:00:00"/>
    <n v="270"/>
    <s v="_B"/>
    <x v="0"/>
    <n v="-17069.47397260274"/>
    <n v="200903"/>
    <n v="2009"/>
    <n v="3"/>
    <x v="6"/>
    <x v="0"/>
    <x v="1"/>
  </r>
  <r>
    <s v="P9917"/>
    <n v="1100050935946"/>
    <d v="2009-07-22T00:00:00"/>
    <d v="2009-05-14T00:00:00"/>
    <n v="1"/>
    <n v="-51066.3"/>
    <d v="2009-03-07T00:00:00"/>
    <d v="2009-05-13T00:00:00"/>
    <n v="67"/>
    <s v="_B"/>
    <x v="0"/>
    <n v="-9373.8139726027403"/>
    <n v="200905"/>
    <n v="2009"/>
    <n v="5"/>
    <x v="6"/>
    <x v="1"/>
    <x v="1"/>
  </r>
  <r>
    <s v="P9917"/>
    <n v="1100001684498"/>
    <d v="2009-07-23T00:00:00"/>
    <d v="2009-05-08T00:00:00"/>
    <n v="1"/>
    <n v="-83565.3"/>
    <d v="2009-04-29T00:00:00"/>
    <d v="2009-05-07T00:00:00"/>
    <n v="8"/>
    <s v="_B"/>
    <x v="0"/>
    <n v="-1831.5682191780822"/>
    <n v="200905"/>
    <n v="2009"/>
    <n v="5"/>
    <x v="6"/>
    <x v="1"/>
    <x v="1"/>
  </r>
  <r>
    <s v="R15733"/>
    <n v="1100002307788"/>
    <d v="2009-07-23T00:00:00"/>
    <d v="2009-02-22T00:00:00"/>
    <n v="1"/>
    <n v="-128817.60000000001"/>
    <d v="2009-01-10T00:00:00"/>
    <d v="2009-02-21T00:00:00"/>
    <n v="42"/>
    <s v="_B"/>
    <x v="0"/>
    <n v="-14822.847123287671"/>
    <n v="200902"/>
    <n v="2009"/>
    <n v="2"/>
    <x v="6"/>
    <x v="0"/>
    <x v="1"/>
  </r>
  <r>
    <s v="R15733"/>
    <n v="1100002403984"/>
    <d v="2009-07-23T00:00:00"/>
    <d v="2008-10-19T00:00:00"/>
    <n v="1"/>
    <n v="-111436.9"/>
    <d v="2008-08-23T00:00:00"/>
    <d v="2008-10-18T00:00:00"/>
    <n v="56"/>
    <s v="_B"/>
    <x v="0"/>
    <n v="-17097.168219178082"/>
    <n v="200810"/>
    <n v="2008"/>
    <n v="10"/>
    <x v="6"/>
    <x v="0"/>
    <x v="1"/>
  </r>
  <r>
    <s v="R15733"/>
    <n v="1100006612201"/>
    <d v="2009-07-23T00:00:00"/>
    <d v="2009-05-01T00:00:00"/>
    <n v="1"/>
    <n v="-75606.3"/>
    <d v="2009-04-10T00:00:00"/>
    <d v="2009-04-30T00:00:00"/>
    <n v="20"/>
    <s v="_B"/>
    <x v="0"/>
    <n v="-4142.8109589041096"/>
    <n v="200905"/>
    <n v="2009"/>
    <n v="5"/>
    <x v="6"/>
    <x v="1"/>
    <x v="1"/>
  </r>
  <r>
    <s v="P9917"/>
    <n v="1100008335381"/>
    <d v="2009-07-23T00:00:00"/>
    <d v="2009-04-15T00:00:00"/>
    <n v="1"/>
    <n v="-36902.6"/>
    <d v="2008-11-21T00:00:00"/>
    <d v="2009-04-14T00:00:00"/>
    <n v="144"/>
    <s v="_B"/>
    <x v="0"/>
    <n v="-14558.833972602739"/>
    <n v="200904"/>
    <n v="2009"/>
    <n v="4"/>
    <x v="6"/>
    <x v="1"/>
    <x v="1"/>
  </r>
  <r>
    <s v="P9917"/>
    <n v="1100009610058"/>
    <d v="2009-07-23T00:00:00"/>
    <d v="2008-08-21T00:00:00"/>
    <n v="1"/>
    <n v="-586505.30000000005"/>
    <d v="2008-08-07T00:00:00"/>
    <d v="2008-08-20T00:00:00"/>
    <n v="13"/>
    <s v="_B"/>
    <x v="0"/>
    <n v="-20889.229863013701"/>
    <n v="200808"/>
    <n v="2008"/>
    <n v="8"/>
    <x v="6"/>
    <x v="0"/>
    <x v="1"/>
  </r>
  <r>
    <s v="R15733"/>
    <n v="1100020141088"/>
    <d v="2009-07-23T00:00:00"/>
    <d v="2008-11-19T00:00:00"/>
    <n v="1252"/>
    <n v="-75418.399999999994"/>
    <d v="2008-11-11T00:00:00"/>
    <d v="2008-11-18T00:00:00"/>
    <n v="7"/>
    <s v="_B"/>
    <x v="0"/>
    <n v="-1446.3802739726027"/>
    <n v="200811"/>
    <n v="2008"/>
    <n v="11"/>
    <x v="6"/>
    <x v="0"/>
    <x v="1"/>
  </r>
  <r>
    <s v="R15733"/>
    <n v="1100020141088"/>
    <d v="2009-07-23T00:00:00"/>
    <d v="2008-11-19T00:00:00"/>
    <n v="1253"/>
    <n v="50144.4"/>
    <d v="2008-11-11T00:00:00"/>
    <d v="2008-11-18T00:00:00"/>
    <n v="7"/>
    <s v="_B"/>
    <x v="0"/>
    <n v="961.67342465753427"/>
    <n v="200811"/>
    <n v="2008"/>
    <n v="11"/>
    <x v="6"/>
    <x v="0"/>
    <x v="1"/>
  </r>
  <r>
    <s v="R15733"/>
    <n v="1100050001693"/>
    <d v="2009-07-23T00:00:00"/>
    <d v="2008-11-08T00:00:00"/>
    <n v="1"/>
    <n v="-71222.600000000006"/>
    <d v="2008-09-20T00:00:00"/>
    <d v="2008-11-07T00:00:00"/>
    <n v="48"/>
    <s v="_B"/>
    <x v="0"/>
    <n v="-9366.2597260273978"/>
    <n v="200811"/>
    <n v="2008"/>
    <n v="11"/>
    <x v="6"/>
    <x v="0"/>
    <x v="1"/>
  </r>
  <r>
    <s v="R15733"/>
    <n v="1100770268596"/>
    <d v="2009-07-23T00:00:00"/>
    <d v="2009-02-13T00:00:00"/>
    <n v="1"/>
    <n v="-95153.5"/>
    <d v="2008-12-15T00:00:00"/>
    <d v="2009-02-12T00:00:00"/>
    <n v="59"/>
    <s v="_B"/>
    <x v="0"/>
    <n v="-15380.976712328767"/>
    <n v="200902"/>
    <n v="2009"/>
    <n v="2"/>
    <x v="6"/>
    <x v="0"/>
    <x v="1"/>
  </r>
  <r>
    <s v="D12478"/>
    <n v="1100000281729"/>
    <d v="2009-07-25T00:00:00"/>
    <d v="2009-03-25T00:00:00"/>
    <n v="1"/>
    <n v="-75739.5"/>
    <d v="2009-02-04T00:00:00"/>
    <d v="2009-03-24T00:00:00"/>
    <n v="48"/>
    <s v="_B"/>
    <x v="0"/>
    <n v="-9960.2630136986299"/>
    <n v="200903"/>
    <n v="2009"/>
    <n v="3"/>
    <x v="6"/>
    <x v="0"/>
    <x v="1"/>
  </r>
  <r>
    <s v="D12478"/>
    <n v="1100003129326"/>
    <d v="2009-07-25T00:00:00"/>
    <d v="2009-06-23T00:00:00"/>
    <n v="1"/>
    <n v="0"/>
    <d v="2009-03-23T00:00:00"/>
    <d v="2009-06-22T00:00:00"/>
    <n v="91"/>
    <s v="_B"/>
    <x v="0"/>
    <n v="0"/>
    <n v="200906"/>
    <n v="2009"/>
    <n v="6"/>
    <x v="6"/>
    <x v="1"/>
    <x v="1"/>
  </r>
  <r>
    <s v="D12478"/>
    <n v="1100005681997"/>
    <d v="2009-07-25T00:00:00"/>
    <d v="2009-05-14T00:00:00"/>
    <n v="1"/>
    <n v="0"/>
    <d v="2009-04-09T00:00:00"/>
    <d v="2009-05-13T00:00:00"/>
    <n v="34"/>
    <s v="_B"/>
    <x v="0"/>
    <n v="0"/>
    <n v="200905"/>
    <n v="2009"/>
    <n v="5"/>
    <x v="6"/>
    <x v="1"/>
    <x v="1"/>
  </r>
  <r>
    <s v="D12478"/>
    <n v="1100011637004"/>
    <d v="2009-07-25T00:00:00"/>
    <d v="2009-03-10T00:00:00"/>
    <n v="1"/>
    <n v="-220583.9"/>
    <d v="2009-02-16T00:00:00"/>
    <d v="2009-03-09T00:00:00"/>
    <n v="21"/>
    <s v="_B"/>
    <x v="0"/>
    <n v="-12691.128493150685"/>
    <n v="200903"/>
    <n v="2009"/>
    <n v="3"/>
    <x v="6"/>
    <x v="0"/>
    <x v="1"/>
  </r>
  <r>
    <s v="C9248"/>
    <n v="1100020240211"/>
    <d v="2009-07-25T00:00:00"/>
    <d v="2009-07-16T00:00:00"/>
    <n v="43"/>
    <n v="46.4"/>
    <d v="2008-11-26T00:00:00"/>
    <d v="2009-07-15T00:00:00"/>
    <n v="231"/>
    <s v="_B"/>
    <x v="0"/>
    <n v="29.365479452054796"/>
    <n v="200907"/>
    <n v="2009"/>
    <n v="7"/>
    <x v="6"/>
    <x v="1"/>
    <x v="1"/>
  </r>
  <r>
    <s v="C9248"/>
    <n v="1100020240211"/>
    <d v="2009-07-25T00:00:00"/>
    <d v="2009-07-16T00:00:00"/>
    <n v="210"/>
    <n v="5.5"/>
    <d v="2008-11-26T00:00:00"/>
    <d v="2009-07-15T00:00:00"/>
    <n v="231"/>
    <s v="_B"/>
    <x v="0"/>
    <n v="3.4808219178082194"/>
    <n v="200907"/>
    <n v="2009"/>
    <n v="7"/>
    <x v="6"/>
    <x v="1"/>
    <x v="1"/>
  </r>
  <r>
    <s v="D12478"/>
    <n v="1100021315471"/>
    <d v="2009-07-25T00:00:00"/>
    <d v="2009-01-14T00:00:00"/>
    <n v="43"/>
    <n v="0"/>
    <d v="2008-09-14T00:00:00"/>
    <d v="2009-01-13T00:00:00"/>
    <n v="121"/>
    <s v="_B"/>
    <x v="0"/>
    <n v="0"/>
    <n v="200901"/>
    <n v="2009"/>
    <n v="1"/>
    <x v="6"/>
    <x v="0"/>
    <x v="1"/>
  </r>
  <r>
    <s v="D12478"/>
    <n v="1100021315471"/>
    <d v="2009-07-25T00:00:00"/>
    <d v="2009-01-14T00:00:00"/>
    <n v="210"/>
    <n v="0"/>
    <d v="2008-09-14T00:00:00"/>
    <d v="2009-01-13T00:00:00"/>
    <n v="121"/>
    <s v="_B"/>
    <x v="0"/>
    <n v="0"/>
    <n v="200901"/>
    <n v="2009"/>
    <n v="1"/>
    <x v="6"/>
    <x v="0"/>
    <x v="1"/>
  </r>
  <r>
    <s v="D12478"/>
    <n v="1100022328160"/>
    <d v="2009-07-25T00:00:00"/>
    <d v="2009-02-12T00:00:00"/>
    <n v="1"/>
    <n v="-79952.3"/>
    <d v="2008-12-27T00:00:00"/>
    <d v="2009-02-11T00:00:00"/>
    <n v="46"/>
    <s v="_B"/>
    <x v="0"/>
    <n v="-10076.180273972603"/>
    <n v="200902"/>
    <n v="2009"/>
    <n v="2"/>
    <x v="6"/>
    <x v="0"/>
    <x v="1"/>
  </r>
  <r>
    <s v="D12478"/>
    <n v="1100050522472"/>
    <d v="2009-07-25T00:00:00"/>
    <d v="2008-08-05T00:00:00"/>
    <n v="1"/>
    <n v="-410917.5"/>
    <d v="2008-07-26T00:00:00"/>
    <d v="2008-08-04T00:00:00"/>
    <n v="9"/>
    <s v="_B"/>
    <x v="0"/>
    <n v="-10132.212328767122"/>
    <n v="200808"/>
    <n v="2008"/>
    <n v="8"/>
    <x v="6"/>
    <x v="0"/>
    <x v="1"/>
  </r>
  <r>
    <s v="D12478"/>
    <n v="1160000092196"/>
    <d v="2009-07-25T00:00:00"/>
    <d v="2009-02-02T00:00:00"/>
    <n v="1"/>
    <n v="-40260.699999999997"/>
    <d v="2008-11-04T00:00:00"/>
    <d v="2009-02-01T00:00:00"/>
    <n v="89"/>
    <s v="_B"/>
    <x v="0"/>
    <n v="-9816.992602739725"/>
    <n v="200902"/>
    <n v="2009"/>
    <n v="2"/>
    <x v="6"/>
    <x v="0"/>
    <x v="1"/>
  </r>
  <r>
    <s v="R15733"/>
    <n v="1100005315693"/>
    <d v="2009-07-27T00:00:00"/>
    <d v="2008-10-11T00:00:00"/>
    <n v="1"/>
    <n v="-290964.59999999998"/>
    <d v="2008-10-05T00:00:00"/>
    <d v="2008-10-10T00:00:00"/>
    <n v="5"/>
    <s v="_B"/>
    <x v="0"/>
    <n v="-3985.8164383561643"/>
    <n v="200810"/>
    <n v="2008"/>
    <n v="10"/>
    <x v="6"/>
    <x v="0"/>
    <x v="1"/>
  </r>
  <r>
    <s v="R15733"/>
    <n v="1100005315736"/>
    <d v="2009-07-27T00:00:00"/>
    <d v="2008-10-11T00:00:00"/>
    <n v="1"/>
    <n v="-291273.8"/>
    <d v="2008-10-05T00:00:00"/>
    <d v="2008-10-10T00:00:00"/>
    <n v="5"/>
    <s v="_B"/>
    <x v="0"/>
    <n v="-3990.0520547945207"/>
    <n v="200810"/>
    <n v="2008"/>
    <n v="10"/>
    <x v="6"/>
    <x v="0"/>
    <x v="1"/>
  </r>
  <r>
    <s v="R15733"/>
    <n v="1100005346585"/>
    <d v="2009-07-27T00:00:00"/>
    <d v="2009-01-01T00:00:00"/>
    <n v="1"/>
    <n v="-155680.20000000001"/>
    <d v="2008-12-24T00:00:00"/>
    <d v="2008-12-31T00:00:00"/>
    <n v="7"/>
    <s v="_B"/>
    <x v="0"/>
    <n v="-2985.6476712328772"/>
    <n v="200901"/>
    <n v="2009"/>
    <n v="1"/>
    <x v="6"/>
    <x v="0"/>
    <x v="1"/>
  </r>
  <r>
    <s v="A19811"/>
    <n v="1100008000983"/>
    <d v="2009-07-27T00:00:00"/>
    <d v="2008-12-17T00:00:00"/>
    <n v="1233"/>
    <n v="-435400.4"/>
    <d v="2008-12-10T00:00:00"/>
    <d v="2008-12-16T00:00:00"/>
    <n v="6"/>
    <s v="_B"/>
    <x v="0"/>
    <n v="-7157.2668493150686"/>
    <n v="200812"/>
    <n v="2008"/>
    <n v="12"/>
    <x v="6"/>
    <x v="0"/>
    <x v="1"/>
  </r>
  <r>
    <s v="A19811"/>
    <n v="1100008000983"/>
    <d v="2009-07-27T00:00:00"/>
    <d v="2008-12-17T00:00:00"/>
    <n v="1234"/>
    <n v="-669446.80000000005"/>
    <d v="2008-12-10T00:00:00"/>
    <d v="2008-12-16T00:00:00"/>
    <n v="6"/>
    <s v="_B"/>
    <x v="0"/>
    <n v="-11004.60493150685"/>
    <n v="200812"/>
    <n v="2008"/>
    <n v="12"/>
    <x v="6"/>
    <x v="0"/>
    <x v="1"/>
  </r>
  <r>
    <s v="R15733"/>
    <n v="1100010162824"/>
    <d v="2009-07-27T00:00:00"/>
    <d v="2008-10-24T00:00:00"/>
    <n v="72"/>
    <n v="-91603.5"/>
    <d v="2008-10-14T00:00:00"/>
    <d v="2008-10-23T00:00:00"/>
    <n v="9"/>
    <s v="_B"/>
    <x v="0"/>
    <n v="-2258.7164383561644"/>
    <n v="200810"/>
    <n v="2008"/>
    <n v="10"/>
    <x v="6"/>
    <x v="0"/>
    <x v="1"/>
  </r>
  <r>
    <s v="R15733"/>
    <n v="1100010162824"/>
    <d v="2009-07-27T00:00:00"/>
    <d v="2008-10-24T00:00:00"/>
    <n v="184"/>
    <n v="-35716.199999999997"/>
    <d v="2008-10-14T00:00:00"/>
    <d v="2008-10-23T00:00:00"/>
    <n v="9"/>
    <s v="_B"/>
    <x v="0"/>
    <n v="-880.67342465753427"/>
    <n v="200810"/>
    <n v="2008"/>
    <n v="10"/>
    <x v="6"/>
    <x v="0"/>
    <x v="1"/>
  </r>
  <r>
    <s v="R15733"/>
    <n v="1100010488789"/>
    <d v="2009-07-27T00:00:00"/>
    <d v="2008-10-25T00:00:00"/>
    <n v="1"/>
    <n v="-90039.1"/>
    <d v="2008-09-06T00:00:00"/>
    <d v="2008-10-24T00:00:00"/>
    <n v="48"/>
    <s v="_B"/>
    <x v="0"/>
    <n v="-11840.758356164384"/>
    <n v="200810"/>
    <n v="2008"/>
    <n v="10"/>
    <x v="6"/>
    <x v="0"/>
    <x v="1"/>
  </r>
  <r>
    <s v="P9917"/>
    <n v="1100011201030"/>
    <d v="2009-07-27T00:00:00"/>
    <d v="2008-09-20T00:00:00"/>
    <n v="1"/>
    <n v="-527597.1"/>
    <d v="2008-09-09T00:00:00"/>
    <d v="2008-09-19T00:00:00"/>
    <n v="10"/>
    <s v="_B"/>
    <x v="0"/>
    <n v="-14454.715068493149"/>
    <n v="200809"/>
    <n v="2008"/>
    <n v="9"/>
    <x v="6"/>
    <x v="0"/>
    <x v="1"/>
  </r>
  <r>
    <s v="P9917"/>
    <n v="1100013412471"/>
    <d v="2009-07-27T00:00:00"/>
    <d v="2008-10-20T00:00:00"/>
    <n v="1"/>
    <n v="-152072.70000000001"/>
    <d v="2008-09-26T00:00:00"/>
    <d v="2008-10-19T00:00:00"/>
    <n v="23"/>
    <s v="_B"/>
    <x v="0"/>
    <n v="-9582.6632876712338"/>
    <n v="200810"/>
    <n v="2008"/>
    <n v="10"/>
    <x v="6"/>
    <x v="0"/>
    <x v="1"/>
  </r>
  <r>
    <s v="P9917"/>
    <n v="1100019142695"/>
    <d v="2009-07-27T00:00:00"/>
    <d v="2009-01-03T00:00:00"/>
    <n v="1"/>
    <n v="-35439"/>
    <d v="2008-06-20T00:00:00"/>
    <d v="2009-01-02T00:00:00"/>
    <n v="196"/>
    <s v="_B"/>
    <x v="0"/>
    <n v="-19030.257534246575"/>
    <n v="200901"/>
    <n v="2009"/>
    <n v="1"/>
    <x v="6"/>
    <x v="0"/>
    <x v="1"/>
  </r>
  <r>
    <s v="P9917"/>
    <n v="1100021612665"/>
    <d v="2009-07-27T00:00:00"/>
    <d v="2009-06-23T00:00:00"/>
    <n v="1"/>
    <n v="-25585.5"/>
    <d v="2009-05-10T00:00:00"/>
    <d v="2009-06-22T00:00:00"/>
    <n v="43"/>
    <s v="_B"/>
    <x v="0"/>
    <n v="-3014.182191780822"/>
    <n v="200906"/>
    <n v="2009"/>
    <n v="6"/>
    <x v="6"/>
    <x v="1"/>
    <x v="1"/>
  </r>
  <r>
    <s v="R15733"/>
    <n v="1100022794897"/>
    <d v="2009-07-27T00:00:00"/>
    <d v="2008-10-08T00:00:00"/>
    <n v="1226"/>
    <n v="-401553"/>
    <d v="2008-09-20T00:00:00"/>
    <d v="2008-10-07T00:00:00"/>
    <n v="17"/>
    <s v="_B"/>
    <x v="0"/>
    <n v="-18702.468493150685"/>
    <n v="200810"/>
    <n v="2008"/>
    <n v="10"/>
    <x v="6"/>
    <x v="0"/>
    <x v="1"/>
  </r>
  <r>
    <s v="R15733"/>
    <n v="1100022794897"/>
    <d v="2009-07-27T00:00:00"/>
    <d v="2008-10-08T00:00:00"/>
    <n v="1227"/>
    <n v="-287284.8"/>
    <d v="2008-09-20T00:00:00"/>
    <d v="2008-10-07T00:00:00"/>
    <n v="17"/>
    <s v="_B"/>
    <x v="0"/>
    <n v="-13380.387945205479"/>
    <n v="200810"/>
    <n v="2008"/>
    <n v="10"/>
    <x v="6"/>
    <x v="0"/>
    <x v="1"/>
  </r>
  <r>
    <s v="R15733"/>
    <n v="1100023524337"/>
    <d v="2009-07-27T00:00:00"/>
    <d v="2009-05-19T00:00:00"/>
    <n v="1"/>
    <n v="-53581.2"/>
    <d v="2009-03-18T00:00:00"/>
    <d v="2009-05-18T00:00:00"/>
    <n v="61"/>
    <s v="_B"/>
    <x v="0"/>
    <n v="-8954.6663013698635"/>
    <n v="200905"/>
    <n v="2009"/>
    <n v="5"/>
    <x v="6"/>
    <x v="1"/>
    <x v="1"/>
  </r>
  <r>
    <s v="P9917"/>
    <n v="1100025017640"/>
    <d v="2009-07-27T00:00:00"/>
    <d v="2008-07-09T00:00:00"/>
    <n v="1"/>
    <n v="-876076.2"/>
    <d v="2008-07-03T00:00:00"/>
    <d v="2008-07-08T00:00:00"/>
    <n v="5"/>
    <s v="_B"/>
    <x v="0"/>
    <n v="-12001.043835616438"/>
    <n v="200807"/>
    <n v="2008"/>
    <n v="7"/>
    <x v="6"/>
    <x v="0"/>
    <x v="1"/>
  </r>
  <r>
    <s v="A21679"/>
    <n v="1100012324080"/>
    <d v="2009-07-28T00:00:00"/>
    <d v="2008-09-05T00:00:00"/>
    <n v="1"/>
    <n v="-452302.3"/>
    <d v="2008-08-17T00:00:00"/>
    <d v="2008-09-04T00:00:00"/>
    <n v="18"/>
    <s v="_B"/>
    <x v="0"/>
    <n v="-22305.318904109587"/>
    <n v="200809"/>
    <n v="2008"/>
    <n v="9"/>
    <x v="6"/>
    <x v="0"/>
    <x v="1"/>
  </r>
  <r>
    <s v="P9917"/>
    <n v="1100022067133"/>
    <d v="2009-07-28T00:00:00"/>
    <d v="2008-07-08T00:00:00"/>
    <n v="43"/>
    <n v="-10272.200000000001"/>
    <d v="2008-06-01T00:00:00"/>
    <d v="2008-07-07T00:00:00"/>
    <n v="36"/>
    <s v="_B"/>
    <x v="0"/>
    <n v="-1013.148493150685"/>
    <n v="200807"/>
    <n v="2008"/>
    <n v="7"/>
    <x v="6"/>
    <x v="0"/>
    <x v="1"/>
  </r>
  <r>
    <s v="P9917"/>
    <n v="1100022067133"/>
    <d v="2009-07-28T00:00:00"/>
    <d v="2008-07-08T00:00:00"/>
    <n v="210"/>
    <n v="-345652.3"/>
    <d v="2008-06-01T00:00:00"/>
    <d v="2008-07-07T00:00:00"/>
    <n v="36"/>
    <s v="_B"/>
    <x v="0"/>
    <n v="-34091.733698630138"/>
    <n v="200807"/>
    <n v="2008"/>
    <n v="7"/>
    <x v="6"/>
    <x v="0"/>
    <x v="1"/>
  </r>
  <r>
    <s v="R15733"/>
    <n v="1100022259330"/>
    <d v="2009-07-28T00:00:00"/>
    <d v="2009-05-18T00:00:00"/>
    <n v="43"/>
    <n v="-118689.3"/>
    <d v="2009-03-13T00:00:00"/>
    <d v="2009-05-17T00:00:00"/>
    <n v="65"/>
    <s v="_B"/>
    <x v="0"/>
    <n v="-21136.450684931508"/>
    <n v="200905"/>
    <n v="2009"/>
    <n v="5"/>
    <x v="6"/>
    <x v="1"/>
    <x v="1"/>
  </r>
  <r>
    <s v="R15733"/>
    <n v="1100022259330"/>
    <d v="2009-07-28T00:00:00"/>
    <d v="2009-05-18T00:00:00"/>
    <n v="210"/>
    <n v="-35016.9"/>
    <d v="2009-03-13T00:00:00"/>
    <d v="2009-05-17T00:00:00"/>
    <n v="65"/>
    <s v="_B"/>
    <x v="0"/>
    <n v="-6235.8863013698638"/>
    <n v="200905"/>
    <n v="2009"/>
    <n v="5"/>
    <x v="6"/>
    <x v="1"/>
    <x v="1"/>
  </r>
  <r>
    <s v="R15733"/>
    <n v="1100022264482"/>
    <d v="2009-07-28T00:00:00"/>
    <d v="2008-11-01T00:00:00"/>
    <n v="1"/>
    <n v="-54922.9"/>
    <d v="2008-10-12T00:00:00"/>
    <d v="2008-10-31T00:00:00"/>
    <n v="19"/>
    <s v="_B"/>
    <x v="0"/>
    <n v="-2859.0002739726028"/>
    <n v="200811"/>
    <n v="2008"/>
    <n v="11"/>
    <x v="6"/>
    <x v="0"/>
    <x v="1"/>
  </r>
  <r>
    <s v="P9917"/>
    <n v="1100023698089"/>
    <d v="2009-07-28T00:00:00"/>
    <d v="2009-02-24T00:00:00"/>
    <n v="43"/>
    <n v="-12711.5"/>
    <d v="2009-02-12T00:00:00"/>
    <d v="2009-02-23T00:00:00"/>
    <n v="11"/>
    <s v="_B"/>
    <x v="0"/>
    <n v="-383.08630136986301"/>
    <n v="200902"/>
    <n v="2009"/>
    <n v="2"/>
    <x v="6"/>
    <x v="0"/>
    <x v="1"/>
  </r>
  <r>
    <s v="P9917"/>
    <n v="1100023698089"/>
    <d v="2009-07-28T00:00:00"/>
    <d v="2009-02-24T00:00:00"/>
    <n v="210"/>
    <n v="-61646.400000000001"/>
    <d v="2009-02-12T00:00:00"/>
    <d v="2009-02-23T00:00:00"/>
    <n v="11"/>
    <s v="_B"/>
    <x v="0"/>
    <n v="-1857.8367123287671"/>
    <n v="200902"/>
    <n v="2009"/>
    <n v="2"/>
    <x v="6"/>
    <x v="0"/>
    <x v="1"/>
  </r>
  <r>
    <s v="P9917"/>
    <n v="1100024532418"/>
    <d v="2009-07-28T00:00:00"/>
    <d v="2008-10-29T00:00:00"/>
    <n v="72"/>
    <n v="-105587.5"/>
    <d v="2008-09-30T00:00:00"/>
    <d v="2008-10-28T00:00:00"/>
    <n v="28"/>
    <s v="_B"/>
    <x v="0"/>
    <n v="-8099.8630136986303"/>
    <n v="200810"/>
    <n v="2008"/>
    <n v="10"/>
    <x v="6"/>
    <x v="0"/>
    <x v="1"/>
  </r>
  <r>
    <s v="P9917"/>
    <n v="1100024532418"/>
    <d v="2009-07-28T00:00:00"/>
    <d v="2008-10-29T00:00:00"/>
    <n v="184"/>
    <n v="-34683.9"/>
    <d v="2008-09-30T00:00:00"/>
    <d v="2008-10-28T00:00:00"/>
    <n v="28"/>
    <s v="_B"/>
    <x v="0"/>
    <n v="-2660.6827397260276"/>
    <n v="200810"/>
    <n v="2008"/>
    <n v="10"/>
    <x v="6"/>
    <x v="0"/>
    <x v="1"/>
  </r>
  <r>
    <s v="P9917"/>
    <n v="1100024796353"/>
    <d v="2009-07-28T00:00:00"/>
    <d v="2008-09-22T00:00:00"/>
    <n v="1"/>
    <n v="-149184.79999999999"/>
    <d v="2008-08-14T00:00:00"/>
    <d v="2008-09-21T00:00:00"/>
    <n v="38"/>
    <s v="_B"/>
    <x v="0"/>
    <n v="-15531.56821917808"/>
    <n v="200809"/>
    <n v="2008"/>
    <n v="9"/>
    <x v="6"/>
    <x v="0"/>
    <x v="1"/>
  </r>
  <r>
    <s v="A21679"/>
    <n v="1100050162967"/>
    <d v="2009-07-28T00:00:00"/>
    <d v="2008-09-07T00:00:00"/>
    <n v="1"/>
    <n v="-222447.1"/>
    <d v="2008-07-30T00:00:00"/>
    <d v="2008-09-06T00:00:00"/>
    <n v="38"/>
    <s v="_B"/>
    <x v="0"/>
    <n v="-23158.876164383561"/>
    <n v="200809"/>
    <n v="2008"/>
    <n v="9"/>
    <x v="6"/>
    <x v="0"/>
    <x v="1"/>
  </r>
  <r>
    <s v="P9917"/>
    <n v="1100050350797"/>
    <d v="2009-07-28T00:00:00"/>
    <d v="2009-03-30T00:00:00"/>
    <n v="1"/>
    <n v="-89933.8"/>
    <d v="2009-03-14T00:00:00"/>
    <d v="2009-03-29T00:00:00"/>
    <n v="15"/>
    <s v="_B"/>
    <x v="0"/>
    <n v="-3695.9095890410958"/>
    <n v="200903"/>
    <n v="2009"/>
    <n v="3"/>
    <x v="6"/>
    <x v="0"/>
    <x v="1"/>
  </r>
  <r>
    <s v="R15733"/>
    <n v="1100050593534"/>
    <d v="2009-07-28T00:00:00"/>
    <d v="2009-05-26T00:00:00"/>
    <n v="1"/>
    <n v="-80822.2"/>
    <d v="2009-03-02T00:00:00"/>
    <d v="2009-05-25T00:00:00"/>
    <n v="84"/>
    <s v="_B"/>
    <x v="0"/>
    <n v="-18600.177534246573"/>
    <n v="200905"/>
    <n v="2009"/>
    <n v="5"/>
    <x v="6"/>
    <x v="1"/>
    <x v="1"/>
  </r>
  <r>
    <s v="R15733"/>
    <n v="1100002271893"/>
    <d v="2009-07-29T00:00:00"/>
    <d v="2009-07-01T00:00:00"/>
    <n v="1"/>
    <n v="-248194.6"/>
    <d v="2009-06-22T00:00:00"/>
    <d v="2009-06-30T00:00:00"/>
    <n v="8"/>
    <s v="_B"/>
    <x v="0"/>
    <n v="-5439.8816438356162"/>
    <n v="200907"/>
    <n v="2009"/>
    <n v="7"/>
    <x v="6"/>
    <x v="1"/>
    <x v="1"/>
  </r>
  <r>
    <s v="P9917"/>
    <n v="1100006848734"/>
    <d v="2009-07-29T00:00:00"/>
    <d v="2008-10-02T00:00:00"/>
    <n v="1246"/>
    <n v="122843.1"/>
    <d v="2008-08-31T00:00:00"/>
    <d v="2008-10-01T00:00:00"/>
    <n v="31"/>
    <s v="_B"/>
    <x v="0"/>
    <n v="10433.249589041096"/>
    <n v="200810"/>
    <n v="2008"/>
    <n v="10"/>
    <x v="6"/>
    <x v="0"/>
    <x v="1"/>
  </r>
  <r>
    <s v="P9917"/>
    <n v="1100006848734"/>
    <d v="2009-07-29T00:00:00"/>
    <d v="2008-10-02T00:00:00"/>
    <n v="1247"/>
    <n v="-150695.4"/>
    <d v="2008-08-31T00:00:00"/>
    <d v="2008-10-01T00:00:00"/>
    <n v="31"/>
    <s v="_B"/>
    <x v="0"/>
    <n v="-12798.787397260274"/>
    <n v="200810"/>
    <n v="2008"/>
    <n v="10"/>
    <x v="6"/>
    <x v="0"/>
    <x v="1"/>
  </r>
  <r>
    <s v="P9917"/>
    <n v="1100022829671"/>
    <d v="2009-07-29T00:00:00"/>
    <d v="2009-03-25T00:00:00"/>
    <n v="1"/>
    <n v="3860"/>
    <d v="2008-09-22T00:00:00"/>
    <d v="2009-03-24T00:00:00"/>
    <n v="183"/>
    <s v="_B"/>
    <x v="0"/>
    <n v="1935.2876712328766"/>
    <n v="200903"/>
    <n v="2009"/>
    <n v="3"/>
    <x v="6"/>
    <x v="0"/>
    <x v="1"/>
  </r>
  <r>
    <s v="R15733"/>
    <n v="1100022917032"/>
    <d v="2009-07-29T00:00:00"/>
    <d v="2009-01-14T00:00:00"/>
    <n v="43"/>
    <n v="35388.5"/>
    <d v="2008-12-11T00:00:00"/>
    <d v="2009-01-13T00:00:00"/>
    <n v="33"/>
    <s v="_B"/>
    <x v="0"/>
    <n v="3199.5082191780825"/>
    <n v="200901"/>
    <n v="2009"/>
    <n v="1"/>
    <x v="6"/>
    <x v="0"/>
    <x v="1"/>
  </r>
  <r>
    <s v="R15733"/>
    <n v="1100022917032"/>
    <d v="2009-07-29T00:00:00"/>
    <d v="2009-01-14T00:00:00"/>
    <n v="210"/>
    <n v="-24086.3"/>
    <d v="2008-12-11T00:00:00"/>
    <d v="2009-01-13T00:00:00"/>
    <n v="33"/>
    <s v="_B"/>
    <x v="0"/>
    <n v="-2177.6654794520546"/>
    <n v="200901"/>
    <n v="2009"/>
    <n v="1"/>
    <x v="6"/>
    <x v="0"/>
    <x v="1"/>
  </r>
  <r>
    <s v="A19811"/>
    <n v="1100039501555"/>
    <d v="2009-07-29T00:00:00"/>
    <d v="2008-08-15T00:00:00"/>
    <n v="44"/>
    <n v="-1281980.2"/>
    <d v="2008-06-21T00:00:00"/>
    <d v="2008-08-14T00:00:00"/>
    <n v="54"/>
    <s v="_B"/>
    <x v="0"/>
    <n v="-189662.82410958904"/>
    <n v="200808"/>
    <n v="2008"/>
    <n v="8"/>
    <x v="6"/>
    <x v="0"/>
    <x v="1"/>
  </r>
  <r>
    <s v="A19811"/>
    <n v="1100039501555"/>
    <d v="2009-07-29T00:00:00"/>
    <d v="2008-08-15T00:00:00"/>
    <n v="208"/>
    <n v="-395533.7"/>
    <d v="2008-06-21T00:00:00"/>
    <d v="2008-08-14T00:00:00"/>
    <n v="54"/>
    <s v="_B"/>
    <x v="0"/>
    <n v="-58517.314520547945"/>
    <n v="200808"/>
    <n v="2008"/>
    <n v="8"/>
    <x v="6"/>
    <x v="0"/>
    <x v="1"/>
  </r>
  <r>
    <s v="A19811"/>
    <n v="1100001454301"/>
    <d v="2009-07-30T00:00:00"/>
    <d v="2008-08-28T00:00:00"/>
    <n v="43"/>
    <n v="133952.1"/>
    <d v="2008-06-22T00:00:00"/>
    <d v="2008-08-27T00:00:00"/>
    <n v="66"/>
    <s v="_B"/>
    <x v="0"/>
    <n v="24221.475616438358"/>
    <n v="200808"/>
    <n v="2008"/>
    <n v="8"/>
    <x v="6"/>
    <x v="0"/>
    <x v="1"/>
  </r>
  <r>
    <s v="A19811"/>
    <n v="1100001454301"/>
    <d v="2009-07-30T00:00:00"/>
    <d v="2008-08-28T00:00:00"/>
    <n v="210"/>
    <n v="-204019.8"/>
    <d v="2008-06-22T00:00:00"/>
    <d v="2008-08-27T00:00:00"/>
    <n v="66"/>
    <s v="_B"/>
    <x v="0"/>
    <n v="-36891.251506849316"/>
    <n v="200808"/>
    <n v="2008"/>
    <n v="8"/>
    <x v="6"/>
    <x v="0"/>
    <x v="1"/>
  </r>
  <r>
    <s v="A19811"/>
    <n v="1100002966480"/>
    <d v="2009-07-30T00:00:00"/>
    <d v="2008-09-24T00:00:00"/>
    <n v="1248"/>
    <n v="84037"/>
    <d v="2008-09-23T00:00:00"/>
    <d v="2008-09-23T00:00:00"/>
    <n v="0"/>
    <s v="_B"/>
    <x v="0"/>
    <n v="0"/>
    <n v="200809"/>
    <n v="2008"/>
    <n v="9"/>
    <x v="6"/>
    <x v="0"/>
    <x v="1"/>
  </r>
  <r>
    <s v="A19811"/>
    <n v="1100002966480"/>
    <d v="2009-07-30T00:00:00"/>
    <d v="2008-09-24T00:00:00"/>
    <n v="1249"/>
    <n v="-226923.8"/>
    <d v="2008-09-23T00:00:00"/>
    <d v="2008-09-23T00:00:00"/>
    <n v="0"/>
    <s v="_B"/>
    <x v="0"/>
    <n v="0"/>
    <n v="200809"/>
    <n v="2008"/>
    <n v="9"/>
    <x v="6"/>
    <x v="0"/>
    <x v="1"/>
  </r>
  <r>
    <s v="P9917"/>
    <n v="1100003424841"/>
    <d v="2009-07-30T00:00:00"/>
    <d v="2008-09-21T00:00:00"/>
    <n v="1"/>
    <n v="-1085029.1000000001"/>
    <d v="2008-09-14T00:00:00"/>
    <d v="2008-09-20T00:00:00"/>
    <n v="6"/>
    <s v="_B"/>
    <x v="0"/>
    <n v="-17836.094794520548"/>
    <n v="200809"/>
    <n v="2008"/>
    <n v="9"/>
    <x v="6"/>
    <x v="0"/>
    <x v="1"/>
  </r>
  <r>
    <s v="A19811"/>
    <n v="1100005568401"/>
    <d v="2009-07-30T00:00:00"/>
    <d v="2008-09-28T00:00:00"/>
    <n v="1"/>
    <n v="-86787.8"/>
    <d v="2008-06-25T00:00:00"/>
    <d v="2008-09-27T00:00:00"/>
    <n v="94"/>
    <s v="_B"/>
    <x v="0"/>
    <n v="-22350.830684931505"/>
    <n v="200809"/>
    <n v="2008"/>
    <n v="9"/>
    <x v="6"/>
    <x v="0"/>
    <x v="1"/>
  </r>
  <r>
    <s v="P9917"/>
    <n v="1100005571877"/>
    <d v="2009-07-30T00:00:00"/>
    <d v="2009-07-08T00:00:00"/>
    <n v="1250"/>
    <n v="63218.7"/>
    <d v="2009-01-05T00:00:00"/>
    <d v="2009-07-07T00:00:00"/>
    <n v="183"/>
    <s v="_B"/>
    <x v="0"/>
    <n v="31695.950958904108"/>
    <n v="200907"/>
    <n v="2009"/>
    <n v="7"/>
    <x v="6"/>
    <x v="1"/>
    <x v="1"/>
  </r>
  <r>
    <s v="P9917"/>
    <n v="1100005571877"/>
    <d v="2009-07-30T00:00:00"/>
    <d v="2009-07-08T00:00:00"/>
    <n v="1251"/>
    <n v="-33408"/>
    <d v="2009-01-05T00:00:00"/>
    <d v="2009-07-07T00:00:00"/>
    <n v="183"/>
    <s v="_B"/>
    <x v="0"/>
    <n v="-16749.764383561644"/>
    <n v="200907"/>
    <n v="2009"/>
    <n v="7"/>
    <x v="6"/>
    <x v="1"/>
    <x v="1"/>
  </r>
  <r>
    <s v="P9917"/>
    <n v="1100007453215"/>
    <d v="2009-07-30T00:00:00"/>
    <d v="2009-07-21T00:00:00"/>
    <n v="1"/>
    <n v="-203103.2"/>
    <d v="2009-07-01T00:00:00"/>
    <d v="2009-07-20T00:00:00"/>
    <n v="19"/>
    <s v="_B"/>
    <x v="0"/>
    <n v="-10572.495342465754"/>
    <n v="200907"/>
    <n v="2009"/>
    <n v="7"/>
    <x v="6"/>
    <x v="1"/>
    <x v="1"/>
  </r>
  <r>
    <s v="A19811"/>
    <n v="1100010141709"/>
    <d v="2009-07-30T00:00:00"/>
    <d v="2008-09-30T00:00:00"/>
    <n v="1"/>
    <n v="-51068.3"/>
    <d v="2008-06-17T00:00:00"/>
    <d v="2008-09-29T00:00:00"/>
    <n v="104"/>
    <s v="_B"/>
    <x v="0"/>
    <n v="-14550.967671232876"/>
    <n v="200809"/>
    <n v="2008"/>
    <n v="9"/>
    <x v="6"/>
    <x v="0"/>
    <x v="1"/>
  </r>
  <r>
    <s v="A19811"/>
    <n v="1100011073510"/>
    <d v="2009-07-30T00:00:00"/>
    <d v="2008-09-28T00:00:00"/>
    <n v="43"/>
    <n v="875678.3"/>
    <d v="2008-06-25T00:00:00"/>
    <d v="2008-09-27T00:00:00"/>
    <n v="94"/>
    <s v="_B"/>
    <x v="0"/>
    <n v="225517.1512328767"/>
    <n v="200809"/>
    <n v="2008"/>
    <n v="9"/>
    <x v="6"/>
    <x v="0"/>
    <x v="1"/>
  </r>
  <r>
    <s v="A19811"/>
    <n v="1100011073510"/>
    <d v="2009-07-30T00:00:00"/>
    <d v="2008-09-28T00:00:00"/>
    <n v="210"/>
    <n v="-1114465.3"/>
    <d v="2008-06-25T00:00:00"/>
    <d v="2008-09-27T00:00:00"/>
    <n v="94"/>
    <s v="_B"/>
    <x v="0"/>
    <n v="-287012.98136986303"/>
    <n v="200809"/>
    <n v="2008"/>
    <n v="9"/>
    <x v="6"/>
    <x v="0"/>
    <x v="1"/>
  </r>
  <r>
    <s v="P9917"/>
    <n v="1100019517365"/>
    <d v="2009-07-30T00:00:00"/>
    <d v="2008-10-17T00:00:00"/>
    <n v="1233"/>
    <n v="-97142"/>
    <d v="2008-09-14T00:00:00"/>
    <d v="2008-10-16T00:00:00"/>
    <n v="32"/>
    <s v="_B"/>
    <x v="0"/>
    <n v="-8516.5589041095882"/>
    <n v="200810"/>
    <n v="2008"/>
    <n v="10"/>
    <x v="6"/>
    <x v="0"/>
    <x v="1"/>
  </r>
  <r>
    <s v="P9917"/>
    <n v="1100019517365"/>
    <d v="2009-07-30T00:00:00"/>
    <d v="2008-10-17T00:00:00"/>
    <n v="1234"/>
    <n v="-31970.3"/>
    <d v="2008-09-14T00:00:00"/>
    <d v="2008-10-16T00:00:00"/>
    <n v="32"/>
    <s v="_B"/>
    <x v="0"/>
    <n v="-2802.8756164383562"/>
    <n v="200810"/>
    <n v="2008"/>
    <n v="10"/>
    <x v="6"/>
    <x v="0"/>
    <x v="1"/>
  </r>
  <r>
    <s v="A21679"/>
    <n v="1100020578650"/>
    <d v="2009-07-30T00:00:00"/>
    <d v="2009-07-27T00:00:00"/>
    <n v="43"/>
    <n v="7019.6"/>
    <d v="2008-06-19T00:00:00"/>
    <d v="2009-07-26T00:00:00"/>
    <n v="402"/>
    <s v="_B"/>
    <x v="0"/>
    <n v="7731.1758904109593"/>
    <n v="200907"/>
    <n v="2009"/>
    <n v="7"/>
    <x v="6"/>
    <x v="1"/>
    <x v="1"/>
  </r>
  <r>
    <s v="A21679"/>
    <n v="1100020578650"/>
    <d v="2009-07-30T00:00:00"/>
    <d v="2009-07-27T00:00:00"/>
    <n v="210"/>
    <n v="-17314.099999999999"/>
    <d v="2008-06-19T00:00:00"/>
    <d v="2009-07-26T00:00:00"/>
    <n v="402"/>
    <s v="_B"/>
    <x v="0"/>
    <n v="-19069.227945205475"/>
    <n v="200907"/>
    <n v="2009"/>
    <n v="7"/>
    <x v="6"/>
    <x v="1"/>
    <x v="1"/>
  </r>
  <r>
    <s v="A19811"/>
    <n v="1100021301743"/>
    <d v="2009-07-30T00:00:00"/>
    <d v="2008-10-02T00:00:00"/>
    <n v="43"/>
    <n v="89795.5"/>
    <d v="2008-06-22T00:00:00"/>
    <d v="2008-10-01T00:00:00"/>
    <n v="101"/>
    <s v="_B"/>
    <x v="0"/>
    <n v="24847.521917808219"/>
    <n v="200810"/>
    <n v="2008"/>
    <n v="10"/>
    <x v="6"/>
    <x v="0"/>
    <x v="1"/>
  </r>
  <r>
    <s v="A19811"/>
    <n v="1100021301743"/>
    <d v="2009-07-30T00:00:00"/>
    <d v="2008-10-02T00:00:00"/>
    <n v="210"/>
    <n v="-128140.2"/>
    <d v="2008-06-22T00:00:00"/>
    <d v="2008-10-01T00:00:00"/>
    <n v="101"/>
    <s v="_B"/>
    <x v="0"/>
    <n v="-35457.973150684928"/>
    <n v="200810"/>
    <n v="2008"/>
    <n v="10"/>
    <x v="6"/>
    <x v="0"/>
    <x v="1"/>
  </r>
  <r>
    <s v="A19811"/>
    <n v="1100024603185"/>
    <d v="2009-07-30T00:00:00"/>
    <d v="2008-09-21T00:00:00"/>
    <n v="1256"/>
    <n v="-294838.5"/>
    <d v="2008-08-23T00:00:00"/>
    <d v="2008-09-20T00:00:00"/>
    <n v="28"/>
    <s v="_B"/>
    <x v="0"/>
    <n v="-22617.747945205479"/>
    <n v="200809"/>
    <n v="2008"/>
    <n v="9"/>
    <x v="6"/>
    <x v="0"/>
    <x v="1"/>
  </r>
  <r>
    <s v="A19811"/>
    <n v="1100024603185"/>
    <d v="2009-07-30T00:00:00"/>
    <d v="2008-09-21T00:00:00"/>
    <n v="1257"/>
    <n v="437540.7"/>
    <d v="2008-08-23T00:00:00"/>
    <d v="2008-09-20T00:00:00"/>
    <n v="28"/>
    <s v="_B"/>
    <x v="0"/>
    <n v="33564.766027397265"/>
    <n v="200809"/>
    <n v="2008"/>
    <n v="9"/>
    <x v="6"/>
    <x v="0"/>
    <x v="1"/>
  </r>
  <r>
    <s v="A19811"/>
    <n v="1100025644396"/>
    <d v="2009-07-30T00:00:00"/>
    <d v="2008-08-30T00:00:00"/>
    <n v="1"/>
    <n v="-127339"/>
    <d v="2008-06-22T00:00:00"/>
    <d v="2008-08-29T00:00:00"/>
    <n v="68"/>
    <s v="_B"/>
    <x v="0"/>
    <n v="-23723.430136986302"/>
    <n v="200808"/>
    <n v="2008"/>
    <n v="8"/>
    <x v="6"/>
    <x v="0"/>
    <x v="1"/>
  </r>
  <r>
    <s v="P9917"/>
    <n v="1100050734407"/>
    <d v="2009-07-30T00:00:00"/>
    <d v="2008-10-01T00:00:00"/>
    <n v="1"/>
    <n v="-116273.3"/>
    <d v="2008-08-26T00:00:00"/>
    <d v="2008-09-30T00:00:00"/>
    <n v="35"/>
    <s v="_B"/>
    <x v="0"/>
    <n v="-11149.494520547945"/>
    <n v="200810"/>
    <n v="2008"/>
    <n v="10"/>
    <x v="6"/>
    <x v="0"/>
    <x v="1"/>
  </r>
  <r>
    <s v="A19811"/>
    <n v="1100051243882"/>
    <d v="2009-07-30T00:00:00"/>
    <d v="2008-09-02T00:00:00"/>
    <n v="1"/>
    <n v="-117919.2"/>
    <d v="2008-06-22T00:00:00"/>
    <d v="2008-09-01T00:00:00"/>
    <n v="71"/>
    <s v="_B"/>
    <x v="0"/>
    <n v="-22937.707397260274"/>
    <n v="200809"/>
    <n v="2008"/>
    <n v="9"/>
    <x v="6"/>
    <x v="0"/>
    <x v="1"/>
  </r>
  <r>
    <s v="P9917"/>
    <n v="1100001886577"/>
    <d v="2009-07-31T00:00:00"/>
    <d v="2008-10-30T00:00:00"/>
    <n v="43"/>
    <n v="-229596.7"/>
    <d v="2008-09-30T00:00:00"/>
    <d v="2008-10-29T00:00:00"/>
    <n v="29"/>
    <s v="_B"/>
    <x v="0"/>
    <n v="-18241.929589041098"/>
    <n v="200810"/>
    <n v="2008"/>
    <n v="10"/>
    <x v="6"/>
    <x v="0"/>
    <x v="1"/>
  </r>
  <r>
    <s v="P9917"/>
    <n v="1100001886577"/>
    <d v="2009-07-31T00:00:00"/>
    <d v="2008-10-30T00:00:00"/>
    <n v="210"/>
    <n v="8704.2999999999993"/>
    <d v="2008-09-30T00:00:00"/>
    <d v="2008-10-29T00:00:00"/>
    <n v="29"/>
    <s v="_B"/>
    <x v="0"/>
    <n v="691.57452054794521"/>
    <n v="200810"/>
    <n v="2008"/>
    <n v="10"/>
    <x v="6"/>
    <x v="0"/>
    <x v="1"/>
  </r>
  <r>
    <s v="P9917"/>
    <n v="1100007086970"/>
    <d v="2009-07-31T00:00:00"/>
    <d v="2009-07-13T00:00:00"/>
    <n v="1"/>
    <n v="39.200000000000003"/>
    <d v="2009-03-27T00:00:00"/>
    <d v="2009-07-12T00:00:00"/>
    <n v="107"/>
    <s v="_B"/>
    <x v="0"/>
    <n v="11.491506849315069"/>
    <n v="200907"/>
    <n v="2009"/>
    <n v="7"/>
    <x v="6"/>
    <x v="1"/>
    <x v="1"/>
  </r>
  <r>
    <s v="A19811"/>
    <n v="1100004479985"/>
    <d v="2009-08-03T00:00:00"/>
    <d v="2008-08-12T00:00:00"/>
    <n v="1"/>
    <n v="-184627.1"/>
    <d v="2008-06-25T00:00:00"/>
    <d v="2008-08-11T00:00:00"/>
    <n v="47"/>
    <s v="_B"/>
    <x v="0"/>
    <n v="-23773.900547945206"/>
    <n v="200808"/>
    <n v="2008"/>
    <n v="8"/>
    <x v="7"/>
    <x v="0"/>
    <x v="1"/>
  </r>
  <r>
    <s v="A19811"/>
    <n v="1100024877000"/>
    <d v="2009-08-03T00:00:00"/>
    <d v="2008-09-07T00:00:00"/>
    <n v="43"/>
    <n v="244935"/>
    <d v="2008-08-01T00:00:00"/>
    <d v="2008-09-06T00:00:00"/>
    <n v="36"/>
    <s v="_B"/>
    <x v="0"/>
    <n v="24157.972602739726"/>
    <n v="200809"/>
    <n v="2008"/>
    <n v="9"/>
    <x v="7"/>
    <x v="0"/>
    <x v="1"/>
  </r>
  <r>
    <s v="A19811"/>
    <n v="1100024877000"/>
    <d v="2009-08-03T00:00:00"/>
    <d v="2008-09-07T00:00:00"/>
    <n v="210"/>
    <n v="-381562.5"/>
    <d v="2008-08-01T00:00:00"/>
    <d v="2008-09-06T00:00:00"/>
    <n v="36"/>
    <s v="_B"/>
    <x v="0"/>
    <n v="-37633.561643835616"/>
    <n v="200809"/>
    <n v="2008"/>
    <n v="9"/>
    <x v="7"/>
    <x v="0"/>
    <x v="1"/>
  </r>
  <r>
    <s v="P9917"/>
    <n v="1100005548716"/>
    <d v="2009-08-04T00:00:00"/>
    <d v="2008-10-18T00:00:00"/>
    <n v="1"/>
    <n v="-136249.79999999999"/>
    <d v="2008-06-27T00:00:00"/>
    <d v="2008-10-17T00:00:00"/>
    <n v="112"/>
    <s v="_B"/>
    <x v="0"/>
    <n v="-41808.15780821917"/>
    <n v="200810"/>
    <n v="2008"/>
    <n v="10"/>
    <x v="7"/>
    <x v="0"/>
    <x v="1"/>
  </r>
  <r>
    <s v="A19811"/>
    <n v="1100007503489"/>
    <d v="2009-08-04T00:00:00"/>
    <d v="2008-09-28T00:00:00"/>
    <n v="1233"/>
    <n v="-304756"/>
    <d v="2008-09-13T00:00:00"/>
    <d v="2008-09-27T00:00:00"/>
    <n v="14"/>
    <s v="_B"/>
    <x v="0"/>
    <n v="-11689.271232876712"/>
    <n v="200809"/>
    <n v="2008"/>
    <n v="9"/>
    <x v="7"/>
    <x v="0"/>
    <x v="1"/>
  </r>
  <r>
    <s v="A19811"/>
    <n v="1100007503489"/>
    <d v="2009-08-04T00:00:00"/>
    <d v="2008-09-28T00:00:00"/>
    <n v="1234"/>
    <n v="-159231.5"/>
    <d v="2008-09-13T00:00:00"/>
    <d v="2008-09-27T00:00:00"/>
    <n v="14"/>
    <s v="_B"/>
    <x v="0"/>
    <n v="-6107.5095890410958"/>
    <n v="200809"/>
    <n v="2008"/>
    <n v="9"/>
    <x v="7"/>
    <x v="0"/>
    <x v="1"/>
  </r>
  <r>
    <s v="R15733"/>
    <n v="1100021878534"/>
    <d v="2009-08-04T00:00:00"/>
    <d v="2008-10-15T00:00:00"/>
    <n v="43"/>
    <n v="-90457.600000000006"/>
    <d v="2008-09-20T00:00:00"/>
    <d v="2008-10-14T00:00:00"/>
    <n v="24"/>
    <s v="_B"/>
    <x v="0"/>
    <n v="-5947.8969863013699"/>
    <n v="200810"/>
    <n v="2008"/>
    <n v="10"/>
    <x v="7"/>
    <x v="0"/>
    <x v="1"/>
  </r>
  <r>
    <s v="R15733"/>
    <n v="1100021878534"/>
    <d v="2009-08-04T00:00:00"/>
    <d v="2008-10-15T00:00:00"/>
    <n v="210"/>
    <n v="126915.9"/>
    <d v="2008-09-20T00:00:00"/>
    <d v="2008-10-14T00:00:00"/>
    <n v="24"/>
    <s v="_B"/>
    <x v="0"/>
    <n v="8345.1550684931499"/>
    <n v="200810"/>
    <n v="2008"/>
    <n v="10"/>
    <x v="7"/>
    <x v="0"/>
    <x v="1"/>
  </r>
  <r>
    <s v="R15733"/>
    <n v="1100023980461"/>
    <d v="2009-08-04T00:00:00"/>
    <d v="2009-03-05T00:00:00"/>
    <n v="1"/>
    <n v="-90599.5"/>
    <d v="2009-01-27T00:00:00"/>
    <d v="2009-03-04T00:00:00"/>
    <n v="36"/>
    <s v="_B"/>
    <x v="0"/>
    <n v="-8935.8410958904115"/>
    <n v="200903"/>
    <n v="2009"/>
    <n v="3"/>
    <x v="7"/>
    <x v="0"/>
    <x v="1"/>
  </r>
  <r>
    <s v="R15733"/>
    <n v="1100023980470"/>
    <d v="2009-08-04T00:00:00"/>
    <d v="2009-03-05T00:00:00"/>
    <n v="269"/>
    <n v="-178623.8"/>
    <d v="2009-02-27T00:00:00"/>
    <d v="2009-03-04T00:00:00"/>
    <n v="5"/>
    <s v="_B"/>
    <x v="0"/>
    <n v="-2446.9013698630133"/>
    <n v="200903"/>
    <n v="2009"/>
    <n v="3"/>
    <x v="7"/>
    <x v="0"/>
    <x v="1"/>
  </r>
  <r>
    <s v="R15733"/>
    <n v="1100024297319"/>
    <d v="2009-08-04T00:00:00"/>
    <d v="2009-07-02T00:00:00"/>
    <n v="1"/>
    <n v="-41412.300000000003"/>
    <d v="2009-06-11T00:00:00"/>
    <d v="2009-07-01T00:00:00"/>
    <n v="20"/>
    <s v="_B"/>
    <x v="0"/>
    <n v="-2269.1671232876715"/>
    <n v="200907"/>
    <n v="2009"/>
    <n v="7"/>
    <x v="7"/>
    <x v="1"/>
    <x v="1"/>
  </r>
  <r>
    <s v="A19811"/>
    <n v="1100024879336"/>
    <d v="2009-08-04T00:00:00"/>
    <d v="2008-09-13T00:00:00"/>
    <n v="1"/>
    <n v="-284797.2"/>
    <d v="2008-06-27T00:00:00"/>
    <d v="2008-09-12T00:00:00"/>
    <n v="77"/>
    <s v="_B"/>
    <x v="0"/>
    <n v="-60080.505205479458"/>
    <n v="200809"/>
    <n v="2008"/>
    <n v="9"/>
    <x v="7"/>
    <x v="0"/>
    <x v="1"/>
  </r>
  <r>
    <s v="A19811"/>
    <n v="1100039351154"/>
    <d v="2009-08-04T00:00:00"/>
    <d v="2008-10-12T00:00:00"/>
    <n v="1"/>
    <n v="-271826.7"/>
    <d v="2008-06-24T00:00:00"/>
    <d v="2008-10-11T00:00:00"/>
    <n v="109"/>
    <s v="_B"/>
    <x v="0"/>
    <n v="-81175.644657534242"/>
    <n v="200810"/>
    <n v="2008"/>
    <n v="10"/>
    <x v="7"/>
    <x v="0"/>
    <x v="1"/>
  </r>
  <r>
    <s v="P9917"/>
    <n v="1160000194029"/>
    <d v="2009-08-04T00:00:00"/>
    <d v="2009-05-10T00:00:00"/>
    <n v="1"/>
    <n v="-51128"/>
    <d v="2009-03-25T00:00:00"/>
    <d v="2009-05-09T00:00:00"/>
    <n v="45"/>
    <s v="_B"/>
    <x v="0"/>
    <n v="-6303.4520547945203"/>
    <n v="200905"/>
    <n v="2009"/>
    <n v="5"/>
    <x v="7"/>
    <x v="1"/>
    <x v="1"/>
  </r>
  <r>
    <s v="P9917"/>
    <n v="1160000452880"/>
    <d v="2009-08-04T00:00:00"/>
    <d v="2008-09-23T00:00:00"/>
    <n v="1"/>
    <n v="-147643"/>
    <d v="2008-08-20T00:00:00"/>
    <d v="2008-09-22T00:00:00"/>
    <n v="33"/>
    <s v="_B"/>
    <x v="0"/>
    <n v="-13348.545205479451"/>
    <n v="200809"/>
    <n v="2008"/>
    <n v="9"/>
    <x v="7"/>
    <x v="0"/>
    <x v="1"/>
  </r>
  <r>
    <s v="A19811"/>
    <n v="1411244711000"/>
    <d v="2009-08-05T00:00:00"/>
    <d v="2008-11-10T00:00:00"/>
    <n v="1"/>
    <n v="-105395.5"/>
    <d v="2008-09-05T00:00:00"/>
    <d v="2008-11-09T00:00:00"/>
    <n v="65"/>
    <s v="_E"/>
    <x v="1"/>
    <n v="-18769.061643835616"/>
    <n v="200811"/>
    <n v="2008"/>
    <n v="11"/>
    <x v="7"/>
    <x v="0"/>
    <x v="1"/>
  </r>
  <r>
    <s v="R15733"/>
    <n v="1100001121566"/>
    <d v="2009-08-05T00:00:00"/>
    <d v="2008-09-29T00:00:00"/>
    <n v="1233"/>
    <n v="-179096.7"/>
    <d v="2008-09-26T00:00:00"/>
    <d v="2008-09-28T00:00:00"/>
    <n v="2"/>
    <s v="_B"/>
    <x v="0"/>
    <n v="-981.35178082191783"/>
    <n v="200809"/>
    <n v="2008"/>
    <n v="9"/>
    <x v="7"/>
    <x v="0"/>
    <x v="1"/>
  </r>
  <r>
    <s v="R15733"/>
    <n v="1100001121566"/>
    <d v="2009-08-05T00:00:00"/>
    <d v="2008-09-29T00:00:00"/>
    <n v="1234"/>
    <n v="-96684.7"/>
    <d v="2008-09-26T00:00:00"/>
    <d v="2008-09-28T00:00:00"/>
    <n v="2"/>
    <s v="_B"/>
    <x v="0"/>
    <n v="-529.77917808219172"/>
    <n v="200809"/>
    <n v="2008"/>
    <n v="9"/>
    <x v="7"/>
    <x v="0"/>
    <x v="1"/>
  </r>
  <r>
    <s v="A21679"/>
    <n v="1100010396997"/>
    <d v="2009-08-05T00:00:00"/>
    <d v="2009-05-14T00:00:00"/>
    <n v="1244"/>
    <n v="-86.6"/>
    <d v="2008-06-25T00:00:00"/>
    <d v="2009-05-13T00:00:00"/>
    <n v="322"/>
    <s v="_B"/>
    <x v="0"/>
    <n v="-76.397808219178074"/>
    <n v="200905"/>
    <n v="2009"/>
    <n v="5"/>
    <x v="7"/>
    <x v="1"/>
    <x v="1"/>
  </r>
  <r>
    <s v="A21679"/>
    <n v="1100010396997"/>
    <d v="2009-08-05T00:00:00"/>
    <d v="2009-05-14T00:00:00"/>
    <n v="1245"/>
    <n v="-137.9"/>
    <d v="2008-06-25T00:00:00"/>
    <d v="2009-05-13T00:00:00"/>
    <n v="322"/>
    <s v="_B"/>
    <x v="0"/>
    <n v="-121.65424657534247"/>
    <n v="200905"/>
    <n v="2009"/>
    <n v="5"/>
    <x v="7"/>
    <x v="1"/>
    <x v="1"/>
  </r>
  <r>
    <s v="A19811"/>
    <n v="1100012347510"/>
    <d v="2009-08-05T00:00:00"/>
    <d v="2008-06-29T00:00:00"/>
    <n v="1"/>
    <n v="47685.8"/>
    <d v="2007-11-30T00:00:00"/>
    <d v="2008-06-28T00:00:00"/>
    <n v="211"/>
    <s v="_B"/>
    <x v="0"/>
    <n v="27566.311780821918"/>
    <n v="200806"/>
    <n v="2008"/>
    <n v="6"/>
    <x v="7"/>
    <x v="0"/>
    <x v="1"/>
  </r>
  <r>
    <s v="A19811"/>
    <n v="1100018979979"/>
    <d v="2009-08-05T00:00:00"/>
    <d v="2008-06-29T00:00:00"/>
    <n v="1"/>
    <n v="5246.7"/>
    <d v="2008-06-12T00:00:00"/>
    <d v="2008-06-28T00:00:00"/>
    <n v="16"/>
    <s v="_B"/>
    <x v="0"/>
    <n v="229.99232876712327"/>
    <n v="200806"/>
    <n v="2008"/>
    <n v="6"/>
    <x v="7"/>
    <x v="0"/>
    <x v="1"/>
  </r>
  <r>
    <s v="A19811"/>
    <n v="1100022798562"/>
    <d v="2009-08-05T00:00:00"/>
    <d v="2008-12-20T00:00:00"/>
    <n v="1"/>
    <n v="-157217.29999999999"/>
    <d v="2008-11-15T00:00:00"/>
    <d v="2008-12-19T00:00:00"/>
    <n v="34"/>
    <s v="_B"/>
    <x v="0"/>
    <n v="-14644.899178082191"/>
    <n v="200812"/>
    <n v="2008"/>
    <n v="12"/>
    <x v="7"/>
    <x v="0"/>
    <x v="1"/>
  </r>
  <r>
    <s v="P9917"/>
    <n v="1100022801045"/>
    <d v="2009-08-05T00:00:00"/>
    <d v="2009-07-07T00:00:00"/>
    <n v="1"/>
    <n v="-118426.2"/>
    <d v="2009-07-03T00:00:00"/>
    <d v="2009-07-06T00:00:00"/>
    <n v="3"/>
    <s v="_B"/>
    <x v="0"/>
    <n v="-973.36602739726027"/>
    <n v="200907"/>
    <n v="2009"/>
    <n v="7"/>
    <x v="7"/>
    <x v="1"/>
    <x v="1"/>
  </r>
  <r>
    <s v="R15733"/>
    <n v="1415006260004"/>
    <d v="2009-08-06T00:00:00"/>
    <d v="2009-01-22T00:00:00"/>
    <n v="1"/>
    <n v="-92846.5"/>
    <d v="2008-12-15T00:00:00"/>
    <d v="2009-01-21T00:00:00"/>
    <n v="37"/>
    <s v="_E"/>
    <x v="1"/>
    <n v="-9411.8369863013686"/>
    <n v="200901"/>
    <n v="2009"/>
    <n v="1"/>
    <x v="7"/>
    <x v="0"/>
    <x v="1"/>
  </r>
  <r>
    <s v="A19811"/>
    <n v="1460001137187"/>
    <d v="2009-08-06T00:00:00"/>
    <d v="2008-09-28T00:00:00"/>
    <n v="1"/>
    <n v="-955"/>
    <d v="2008-06-28T00:00:00"/>
    <d v="2008-09-27T00:00:00"/>
    <n v="91"/>
    <s v="_E"/>
    <x v="1"/>
    <n v="-238.09589041095887"/>
    <n v="200809"/>
    <n v="2008"/>
    <n v="9"/>
    <x v="7"/>
    <x v="0"/>
    <x v="1"/>
  </r>
  <r>
    <s v="R15733"/>
    <n v="1100000981040"/>
    <d v="2009-08-06T00:00:00"/>
    <d v="2009-05-12T00:00:00"/>
    <n v="1"/>
    <n v="-31121.200000000001"/>
    <d v="2009-01-23T00:00:00"/>
    <d v="2009-05-11T00:00:00"/>
    <n v="108"/>
    <s v="_B"/>
    <x v="0"/>
    <n v="-9208.4646575342467"/>
    <n v="200905"/>
    <n v="2009"/>
    <n v="5"/>
    <x v="7"/>
    <x v="1"/>
    <x v="1"/>
  </r>
  <r>
    <s v="A19811"/>
    <n v="1100005309867"/>
    <d v="2009-08-06T00:00:00"/>
    <d v="2008-08-12T00:00:00"/>
    <n v="1"/>
    <n v="-383416.1"/>
    <d v="2008-07-20T00:00:00"/>
    <d v="2008-08-11T00:00:00"/>
    <n v="22"/>
    <s v="_B"/>
    <x v="0"/>
    <n v="-23110.011506849311"/>
    <n v="200808"/>
    <n v="2008"/>
    <n v="8"/>
    <x v="7"/>
    <x v="0"/>
    <x v="1"/>
  </r>
  <r>
    <s v="R15733"/>
    <n v="1100005474710"/>
    <d v="2009-08-06T00:00:00"/>
    <d v="2009-04-16T00:00:00"/>
    <n v="43"/>
    <n v="-21969.200000000001"/>
    <d v="2009-03-08T00:00:00"/>
    <d v="2009-04-15T00:00:00"/>
    <n v="38"/>
    <s v="_B"/>
    <x v="0"/>
    <n v="-2287.2043835616441"/>
    <n v="200904"/>
    <n v="2009"/>
    <n v="4"/>
    <x v="7"/>
    <x v="1"/>
    <x v="1"/>
  </r>
  <r>
    <s v="R15733"/>
    <n v="1100005474710"/>
    <d v="2009-08-06T00:00:00"/>
    <d v="2009-04-16T00:00:00"/>
    <n v="210"/>
    <n v="-88216.1"/>
    <d v="2009-03-08T00:00:00"/>
    <d v="2009-04-15T00:00:00"/>
    <n v="38"/>
    <s v="_B"/>
    <x v="0"/>
    <n v="-9184.1419178082197"/>
    <n v="200904"/>
    <n v="2009"/>
    <n v="4"/>
    <x v="7"/>
    <x v="1"/>
    <x v="1"/>
  </r>
  <r>
    <s v="A19811"/>
    <n v="1100021232977"/>
    <d v="2009-08-07T00:00:00"/>
    <d v="2008-09-28T00:00:00"/>
    <n v="1"/>
    <n v="-351000.1"/>
    <d v="2008-09-06T00:00:00"/>
    <d v="2008-09-27T00:00:00"/>
    <n v="21"/>
    <s v="_B"/>
    <x v="0"/>
    <n v="-20194.52630136986"/>
    <n v="200809"/>
    <n v="2008"/>
    <n v="9"/>
    <x v="7"/>
    <x v="0"/>
    <x v="1"/>
  </r>
  <r>
    <s v="A19811"/>
    <n v="1100021454644"/>
    <d v="2009-08-07T00:00:00"/>
    <d v="2008-10-04T00:00:00"/>
    <n v="1"/>
    <n v="-353365.7"/>
    <d v="2008-10-02T00:00:00"/>
    <d v="2008-10-03T00:00:00"/>
    <n v="1"/>
    <s v="_B"/>
    <x v="0"/>
    <n v="-968.12520547945212"/>
    <n v="200810"/>
    <n v="2008"/>
    <n v="10"/>
    <x v="7"/>
    <x v="0"/>
    <x v="1"/>
  </r>
  <r>
    <s v="D12478"/>
    <n v="1100000055113"/>
    <d v="2009-08-08T00:00:00"/>
    <d v="2008-11-03T00:00:00"/>
    <n v="208"/>
    <n v="-969744.9"/>
    <d v="2008-10-19T00:00:00"/>
    <d v="2008-11-02T00:00:00"/>
    <n v="14"/>
    <s v="_B"/>
    <x v="0"/>
    <n v="-37195.694794520547"/>
    <n v="200811"/>
    <n v="2008"/>
    <n v="11"/>
    <x v="7"/>
    <x v="0"/>
    <x v="1"/>
  </r>
  <r>
    <s v="D12478"/>
    <n v="1100000055113"/>
    <d v="2009-08-08T00:00:00"/>
    <d v="2008-11-03T00:00:00"/>
    <n v="358"/>
    <n v="-979209.2"/>
    <d v="2008-10-19T00:00:00"/>
    <d v="2008-11-02T00:00:00"/>
    <n v="14"/>
    <s v="_B"/>
    <x v="0"/>
    <n v="-37558.709041095892"/>
    <n v="200811"/>
    <n v="2008"/>
    <n v="11"/>
    <x v="7"/>
    <x v="0"/>
    <x v="1"/>
  </r>
  <r>
    <s v="D12478"/>
    <n v="1100000055113"/>
    <d v="2009-08-08T00:00:00"/>
    <d v="2008-11-03T00:00:00"/>
    <n v="360"/>
    <n v="-1543545.4"/>
    <d v="2008-10-19T00:00:00"/>
    <d v="2008-11-02T00:00:00"/>
    <n v="14"/>
    <s v="_B"/>
    <x v="0"/>
    <n v="-59204.481095890413"/>
    <n v="200811"/>
    <n v="2008"/>
    <n v="11"/>
    <x v="7"/>
    <x v="0"/>
    <x v="1"/>
  </r>
  <r>
    <s v="R15733"/>
    <n v="1100001373362"/>
    <d v="2009-08-08T00:00:00"/>
    <d v="2009-07-07T00:00:00"/>
    <n v="43"/>
    <n v="-68261.2"/>
    <d v="2009-04-26T00:00:00"/>
    <d v="2009-07-06T00:00:00"/>
    <n v="71"/>
    <s v="_B"/>
    <x v="0"/>
    <n v="-13278.20602739726"/>
    <n v="200907"/>
    <n v="2009"/>
    <n v="7"/>
    <x v="7"/>
    <x v="1"/>
    <x v="1"/>
  </r>
  <r>
    <s v="R15733"/>
    <n v="1100001373362"/>
    <d v="2009-08-08T00:00:00"/>
    <d v="2009-07-07T00:00:00"/>
    <n v="210"/>
    <n v="-95572.800000000003"/>
    <d v="2009-04-26T00:00:00"/>
    <d v="2009-07-06T00:00:00"/>
    <n v="71"/>
    <s v="_B"/>
    <x v="0"/>
    <n v="-18590.873424657533"/>
    <n v="200907"/>
    <n v="2009"/>
    <n v="7"/>
    <x v="7"/>
    <x v="1"/>
    <x v="1"/>
  </r>
  <r>
    <s v="C9248"/>
    <n v="1100003051469"/>
    <d v="2009-08-08T00:00:00"/>
    <d v="2009-02-02T00:00:00"/>
    <n v="1"/>
    <n v="-97592.4"/>
    <d v="2009-01-23T00:00:00"/>
    <d v="2009-02-01T00:00:00"/>
    <n v="9"/>
    <s v="_B"/>
    <x v="0"/>
    <n v="-2406.3879452054794"/>
    <n v="200902"/>
    <n v="2009"/>
    <n v="2"/>
    <x v="7"/>
    <x v="0"/>
    <x v="1"/>
  </r>
  <r>
    <s v="R15733"/>
    <n v="1100003051478"/>
    <d v="2009-08-08T00:00:00"/>
    <d v="2009-02-02T00:00:00"/>
    <n v="117"/>
    <n v="-51905.8"/>
    <d v="2008-12-03T00:00:00"/>
    <d v="2009-02-01T00:00:00"/>
    <n v="60"/>
    <s v="_B"/>
    <x v="0"/>
    <n v="-8532.4602739726033"/>
    <n v="200902"/>
    <n v="2009"/>
    <n v="2"/>
    <x v="7"/>
    <x v="0"/>
    <x v="1"/>
  </r>
  <r>
    <s v="D12478"/>
    <n v="1100010685600"/>
    <d v="2009-08-08T00:00:00"/>
    <d v="2008-06-30T00:00:00"/>
    <n v="1"/>
    <n v="-14402117"/>
    <d v="2008-06-28T00:00:00"/>
    <d v="2008-06-29T00:00:00"/>
    <n v="1"/>
    <s v="_B"/>
    <x v="0"/>
    <n v="-39457.85479452055"/>
    <n v="200806"/>
    <n v="2008"/>
    <n v="6"/>
    <x v="7"/>
    <x v="0"/>
    <x v="1"/>
  </r>
  <r>
    <s v="D12478"/>
    <n v="1100012657846"/>
    <d v="2009-08-08T00:00:00"/>
    <d v="2008-06-28T00:00:00"/>
    <n v="44"/>
    <n v="16964"/>
    <d v="2008-06-02T00:00:00"/>
    <d v="2008-06-27T00:00:00"/>
    <n v="25"/>
    <s v="_B"/>
    <x v="0"/>
    <n v="1161.9178082191779"/>
    <n v="200806"/>
    <n v="2008"/>
    <n v="6"/>
    <x v="7"/>
    <x v="0"/>
    <x v="1"/>
  </r>
  <r>
    <s v="D12478"/>
    <n v="1100012657846"/>
    <d v="2009-08-08T00:00:00"/>
    <d v="2008-06-28T00:00:00"/>
    <n v="208"/>
    <n v="95559.4"/>
    <d v="2008-06-02T00:00:00"/>
    <d v="2008-06-27T00:00:00"/>
    <n v="25"/>
    <s v="_B"/>
    <x v="0"/>
    <n v="6545.1643835616433"/>
    <n v="200806"/>
    <n v="2008"/>
    <n v="6"/>
    <x v="7"/>
    <x v="0"/>
    <x v="1"/>
  </r>
  <r>
    <s v="C9248"/>
    <n v="1100014209495"/>
    <d v="2009-08-08T00:00:00"/>
    <d v="2008-09-23T00:00:00"/>
    <n v="1"/>
    <n v="-434269.9"/>
    <d v="2008-09-05T00:00:00"/>
    <d v="2008-09-22T00:00:00"/>
    <n v="17"/>
    <s v="_B"/>
    <x v="0"/>
    <n v="-20226.269315068497"/>
    <n v="200809"/>
    <n v="2008"/>
    <n v="9"/>
    <x v="7"/>
    <x v="0"/>
    <x v="1"/>
  </r>
  <r>
    <s v="D12478"/>
    <n v="1100016040280"/>
    <d v="2009-08-08T00:00:00"/>
    <d v="2009-07-10T00:00:00"/>
    <n v="1"/>
    <n v="2558.4"/>
    <d v="2009-04-03T00:00:00"/>
    <d v="2009-07-09T00:00:00"/>
    <n v="97"/>
    <s v="_B"/>
    <x v="0"/>
    <n v="679.90356164383559"/>
    <n v="200907"/>
    <n v="2009"/>
    <n v="7"/>
    <x v="7"/>
    <x v="1"/>
    <x v="1"/>
  </r>
  <r>
    <s v="D12478"/>
    <n v="1100018864994"/>
    <d v="2009-08-08T00:00:00"/>
    <d v="2009-03-13T00:00:00"/>
    <n v="1"/>
    <n v="-24087"/>
    <d v="2009-02-11T00:00:00"/>
    <d v="2009-03-12T00:00:00"/>
    <n v="29"/>
    <s v="_B"/>
    <x v="0"/>
    <n v="-1913.7616438356167"/>
    <n v="200903"/>
    <n v="2009"/>
    <n v="3"/>
    <x v="7"/>
    <x v="0"/>
    <x v="1"/>
  </r>
  <r>
    <s v="R15733"/>
    <n v="1100019409846"/>
    <d v="2009-08-08T00:00:00"/>
    <d v="2009-01-21T00:00:00"/>
    <n v="1"/>
    <n v="-106518"/>
    <d v="2008-12-18T00:00:00"/>
    <d v="2009-01-20T00:00:00"/>
    <n v="33"/>
    <s v="_B"/>
    <x v="0"/>
    <n v="-9630.3945205479467"/>
    <n v="200901"/>
    <n v="2009"/>
    <n v="1"/>
    <x v="7"/>
    <x v="0"/>
    <x v="1"/>
  </r>
  <r>
    <s v="D12478"/>
    <n v="1100021160579"/>
    <d v="2009-08-08T00:00:00"/>
    <d v="2008-09-21T00:00:00"/>
    <n v="1"/>
    <n v="-851245.1"/>
    <d v="2008-09-04T00:00:00"/>
    <d v="2008-09-20T00:00:00"/>
    <n v="16"/>
    <s v="_B"/>
    <x v="0"/>
    <n v="-37314.853698630133"/>
    <n v="200809"/>
    <n v="2008"/>
    <n v="9"/>
    <x v="7"/>
    <x v="0"/>
    <x v="1"/>
  </r>
  <r>
    <s v="D12478"/>
    <n v="1100024281781"/>
    <d v="2009-08-08T00:00:00"/>
    <d v="2008-11-21T00:00:00"/>
    <n v="1"/>
    <n v="-83139"/>
    <d v="2008-09-20T00:00:00"/>
    <d v="2008-11-20T00:00:00"/>
    <n v="61"/>
    <s v="_B"/>
    <x v="0"/>
    <n v="-13894.463013698629"/>
    <n v="200811"/>
    <n v="2008"/>
    <n v="11"/>
    <x v="7"/>
    <x v="0"/>
    <x v="1"/>
  </r>
  <r>
    <s v="D12478"/>
    <n v="1100024451140"/>
    <d v="2009-08-08T00:00:00"/>
    <d v="2008-09-28T00:00:00"/>
    <n v="43"/>
    <n v="-202648.2"/>
    <d v="2008-09-13T00:00:00"/>
    <d v="2008-09-27T00:00:00"/>
    <n v="14"/>
    <s v="_B"/>
    <x v="0"/>
    <n v="-7772.8076712328766"/>
    <n v="200809"/>
    <n v="2008"/>
    <n v="9"/>
    <x v="7"/>
    <x v="0"/>
    <x v="1"/>
  </r>
  <r>
    <s v="D12478"/>
    <n v="1100024451140"/>
    <d v="2009-08-08T00:00:00"/>
    <d v="2008-09-28T00:00:00"/>
    <n v="210"/>
    <n v="-110150.6"/>
    <d v="2008-09-13T00:00:00"/>
    <d v="2008-09-27T00:00:00"/>
    <n v="14"/>
    <s v="_B"/>
    <x v="0"/>
    <n v="-4224.9545205479453"/>
    <n v="200809"/>
    <n v="2008"/>
    <n v="9"/>
    <x v="7"/>
    <x v="0"/>
    <x v="1"/>
  </r>
  <r>
    <s v="R15733"/>
    <n v="1100051041925"/>
    <d v="2009-08-08T00:00:00"/>
    <d v="2008-11-11T00:00:00"/>
    <n v="1"/>
    <n v="-146624.6"/>
    <d v="2008-11-08T00:00:00"/>
    <d v="2008-11-10T00:00:00"/>
    <n v="2"/>
    <s v="_B"/>
    <x v="0"/>
    <n v="-803.42246575342472"/>
    <n v="200811"/>
    <n v="2008"/>
    <n v="11"/>
    <x v="7"/>
    <x v="0"/>
    <x v="1"/>
  </r>
  <r>
    <s v="A21679"/>
    <n v="1415369481000"/>
    <d v="2009-08-10T00:00:00"/>
    <d v="2008-09-16T00:00:00"/>
    <n v="43"/>
    <n v="-17901.8"/>
    <d v="2008-06-24T00:00:00"/>
    <d v="2008-09-15T00:00:00"/>
    <n v="83"/>
    <s v="_E"/>
    <x v="1"/>
    <n v="-4070.820273972603"/>
    <n v="200809"/>
    <n v="2008"/>
    <n v="9"/>
    <x v="7"/>
    <x v="0"/>
    <x v="1"/>
  </r>
  <r>
    <s v="A21679"/>
    <n v="1415369481000"/>
    <d v="2009-08-10T00:00:00"/>
    <d v="2008-09-16T00:00:00"/>
    <n v="210"/>
    <n v="26756.9"/>
    <d v="2008-06-24T00:00:00"/>
    <d v="2008-09-15T00:00:00"/>
    <n v="83"/>
    <s v="_E"/>
    <x v="1"/>
    <n v="6084.4457534246585"/>
    <n v="200809"/>
    <n v="2008"/>
    <n v="9"/>
    <x v="7"/>
    <x v="0"/>
    <x v="1"/>
  </r>
  <r>
    <s v="A19811"/>
    <n v="1460000265296"/>
    <d v="2009-08-10T00:00:00"/>
    <d v="2008-07-04T00:00:00"/>
    <n v="1"/>
    <n v="5446.9"/>
    <d v="2007-11-27T00:00:00"/>
    <d v="2008-07-03T00:00:00"/>
    <n v="219"/>
    <s v="_E"/>
    <x v="1"/>
    <n v="3268.14"/>
    <n v="200807"/>
    <n v="2008"/>
    <n v="7"/>
    <x v="7"/>
    <x v="0"/>
    <x v="1"/>
  </r>
  <r>
    <s v="A19811"/>
    <n v="1100021601672"/>
    <d v="2009-08-10T00:00:00"/>
    <d v="2008-09-25T00:00:00"/>
    <n v="1"/>
    <n v="-974779.8"/>
    <d v="2008-09-17T00:00:00"/>
    <d v="2008-09-24T00:00:00"/>
    <n v="7"/>
    <s v="_B"/>
    <x v="0"/>
    <n v="-18694.407123287674"/>
    <n v="200809"/>
    <n v="2008"/>
    <n v="9"/>
    <x v="7"/>
    <x v="0"/>
    <x v="1"/>
  </r>
  <r>
    <s v="A21679"/>
    <n v="1100007592150"/>
    <d v="2009-08-12T00:00:00"/>
    <d v="2009-05-08T00:00:00"/>
    <n v="1248"/>
    <n v="2564.6999999999998"/>
    <d v="2008-07-31T00:00:00"/>
    <d v="2009-05-07T00:00:00"/>
    <n v="280"/>
    <s v="_B"/>
    <x v="0"/>
    <n v="1967.4410958904109"/>
    <n v="200905"/>
    <n v="2009"/>
    <n v="5"/>
    <x v="7"/>
    <x v="1"/>
    <x v="1"/>
  </r>
  <r>
    <s v="A21679"/>
    <n v="1100007592150"/>
    <d v="2009-08-12T00:00:00"/>
    <d v="2009-05-08T00:00:00"/>
    <n v="1249"/>
    <n v="-7020.7"/>
    <d v="2008-07-31T00:00:00"/>
    <d v="2009-05-07T00:00:00"/>
    <n v="280"/>
    <s v="_B"/>
    <x v="0"/>
    <n v="-5385.7424657534239"/>
    <n v="200905"/>
    <n v="2009"/>
    <n v="5"/>
    <x v="7"/>
    <x v="1"/>
    <x v="1"/>
  </r>
  <r>
    <s v="A19811"/>
    <n v="1418069541002"/>
    <d v="2009-08-14T00:00:00"/>
    <d v="2008-08-24T00:00:00"/>
    <n v="70"/>
    <n v="-2650092.7999999998"/>
    <d v="2008-07-10T00:00:00"/>
    <d v="2008-08-23T00:00:00"/>
    <n v="44"/>
    <s v="_E"/>
    <x v="1"/>
    <n v="-319463.24164383562"/>
    <n v="200808"/>
    <n v="2008"/>
    <n v="8"/>
    <x v="7"/>
    <x v="0"/>
    <x v="1"/>
  </r>
  <r>
    <s v="A19811"/>
    <n v="1418069541002"/>
    <d v="2009-08-14T00:00:00"/>
    <d v="2008-08-24T00:00:00"/>
    <n v="183"/>
    <n v="1386599.5"/>
    <d v="2008-07-10T00:00:00"/>
    <d v="2008-08-23T00:00:00"/>
    <n v="44"/>
    <s v="_E"/>
    <x v="1"/>
    <n v="167151.72054794521"/>
    <n v="200808"/>
    <n v="2008"/>
    <n v="8"/>
    <x v="7"/>
    <x v="0"/>
    <x v="1"/>
  </r>
  <r>
    <s v="A21679"/>
    <n v="1100021694320"/>
    <d v="2009-08-14T00:00:00"/>
    <d v="2008-10-14T00:00:00"/>
    <n v="43"/>
    <n v="-250845.2"/>
    <d v="2008-09-12T00:00:00"/>
    <d v="2008-10-13T00:00:00"/>
    <n v="31"/>
    <s v="_B"/>
    <x v="0"/>
    <n v="-21304.660821917809"/>
    <n v="200810"/>
    <n v="2008"/>
    <n v="10"/>
    <x v="7"/>
    <x v="0"/>
    <x v="1"/>
  </r>
  <r>
    <s v="A21679"/>
    <n v="1100021694320"/>
    <d v="2009-08-14T00:00:00"/>
    <d v="2008-10-14T00:00:00"/>
    <n v="210"/>
    <n v="339001.5"/>
    <d v="2008-09-12T00:00:00"/>
    <d v="2008-10-13T00:00:00"/>
    <n v="31"/>
    <s v="_B"/>
    <x v="0"/>
    <n v="28791.908219178084"/>
    <n v="200810"/>
    <n v="2008"/>
    <n v="10"/>
    <x v="7"/>
    <x v="0"/>
    <x v="1"/>
  </r>
  <r>
    <s v="P9917"/>
    <n v="1100025729687"/>
    <d v="2009-08-14T00:00:00"/>
    <d v="2008-10-17T00:00:00"/>
    <n v="1"/>
    <n v="-111437.8"/>
    <d v="2008-09-12T00:00:00"/>
    <d v="2008-10-16T00:00:00"/>
    <n v="34"/>
    <s v="_B"/>
    <x v="0"/>
    <n v="-10380.507397260273"/>
    <n v="200810"/>
    <n v="2008"/>
    <n v="10"/>
    <x v="7"/>
    <x v="0"/>
    <x v="1"/>
  </r>
  <r>
    <s v="R15733"/>
    <n v="1100000658024"/>
    <d v="2009-08-15T00:00:00"/>
    <d v="2009-01-28T00:00:00"/>
    <n v="43"/>
    <n v="91721.5"/>
    <d v="2008-11-23T00:00:00"/>
    <d v="2009-01-27T00:00:00"/>
    <n v="65"/>
    <s v="_B"/>
    <x v="0"/>
    <n v="16333.965753424656"/>
    <n v="200901"/>
    <n v="2009"/>
    <n v="1"/>
    <x v="7"/>
    <x v="0"/>
    <x v="1"/>
  </r>
  <r>
    <s v="R15733"/>
    <n v="1100000658024"/>
    <d v="2009-08-15T00:00:00"/>
    <d v="2009-01-28T00:00:00"/>
    <n v="210"/>
    <n v="-63894.9"/>
    <d v="2008-11-23T00:00:00"/>
    <d v="2009-01-27T00:00:00"/>
    <n v="65"/>
    <s v="_B"/>
    <x v="0"/>
    <n v="-11378.543835616438"/>
    <n v="200901"/>
    <n v="2009"/>
    <n v="1"/>
    <x v="7"/>
    <x v="0"/>
    <x v="1"/>
  </r>
  <r>
    <s v="R15733"/>
    <n v="1100009777945"/>
    <d v="2009-08-15T00:00:00"/>
    <d v="2009-06-02T00:00:00"/>
    <n v="1233"/>
    <n v="-23709.3"/>
    <d v="2009-04-02T00:00:00"/>
    <d v="2009-06-01T00:00:00"/>
    <n v="60"/>
    <s v="_B"/>
    <x v="0"/>
    <n v="-3897.419178082192"/>
    <n v="200906"/>
    <n v="2009"/>
    <n v="6"/>
    <x v="7"/>
    <x v="1"/>
    <x v="1"/>
  </r>
  <r>
    <s v="R15733"/>
    <n v="1100009777945"/>
    <d v="2009-08-15T00:00:00"/>
    <d v="2009-06-02T00:00:00"/>
    <n v="1234"/>
    <n v="-58304.6"/>
    <d v="2009-04-02T00:00:00"/>
    <d v="2009-06-01T00:00:00"/>
    <n v="60"/>
    <s v="_B"/>
    <x v="0"/>
    <n v="-9584.3178082191789"/>
    <n v="200906"/>
    <n v="2009"/>
    <n v="6"/>
    <x v="7"/>
    <x v="1"/>
    <x v="1"/>
  </r>
  <r>
    <s v="R15733"/>
    <n v="1100015971860"/>
    <d v="2009-08-15T00:00:00"/>
    <d v="2008-10-23T00:00:00"/>
    <n v="1248"/>
    <n v="169750.6"/>
    <d v="2008-10-09T00:00:00"/>
    <d v="2008-10-22T00:00:00"/>
    <n v="13"/>
    <s v="_B"/>
    <x v="0"/>
    <n v="6045.911780821918"/>
    <n v="200810"/>
    <n v="2008"/>
    <n v="10"/>
    <x v="7"/>
    <x v="0"/>
    <x v="1"/>
  </r>
  <r>
    <s v="R15733"/>
    <n v="1100015971860"/>
    <d v="2009-08-15T00:00:00"/>
    <d v="2008-10-23T00:00:00"/>
    <n v="1249"/>
    <n v="-185702.6"/>
    <d v="2008-10-09T00:00:00"/>
    <d v="2008-10-22T00:00:00"/>
    <n v="13"/>
    <s v="_B"/>
    <x v="0"/>
    <n v="-6614.0652054794527"/>
    <n v="200810"/>
    <n v="2008"/>
    <n v="10"/>
    <x v="7"/>
    <x v="0"/>
    <x v="1"/>
  </r>
  <r>
    <s v="R15733"/>
    <n v="1100021756464"/>
    <d v="2009-08-15T00:00:00"/>
    <d v="2009-06-23T00:00:00"/>
    <n v="1"/>
    <n v="-187767.6"/>
    <d v="2009-03-08T00:00:00"/>
    <d v="2009-06-22T00:00:00"/>
    <n v="106"/>
    <s v="_B"/>
    <x v="0"/>
    <n v="-54529.768767123292"/>
    <n v="200906"/>
    <n v="2009"/>
    <n v="6"/>
    <x v="7"/>
    <x v="1"/>
    <x v="1"/>
  </r>
  <r>
    <s v="P9917"/>
    <n v="1419351513009"/>
    <d v="2009-08-17T00:00:00"/>
    <d v="2009-07-08T00:00:00"/>
    <n v="1"/>
    <n v="9105.7999999999993"/>
    <d v="2008-07-28T00:00:00"/>
    <d v="2009-07-07T00:00:00"/>
    <n v="344"/>
    <s v="_E"/>
    <x v="1"/>
    <n v="8581.9046575342454"/>
    <n v="200907"/>
    <n v="2009"/>
    <n v="7"/>
    <x v="7"/>
    <x v="1"/>
    <x v="1"/>
  </r>
  <r>
    <s v="P9917"/>
    <n v="1460000627409"/>
    <d v="2009-08-17T00:00:00"/>
    <d v="2009-04-27T00:00:00"/>
    <n v="43"/>
    <n v="6896.1"/>
    <d v="2009-02-02T00:00:00"/>
    <d v="2009-04-26T00:00:00"/>
    <n v="83"/>
    <s v="_E"/>
    <x v="1"/>
    <n v="1568.1542465753425"/>
    <n v="200904"/>
    <n v="2009"/>
    <n v="4"/>
    <x v="7"/>
    <x v="1"/>
    <x v="1"/>
  </r>
  <r>
    <s v="P9917"/>
    <n v="1460000627409"/>
    <d v="2009-08-17T00:00:00"/>
    <d v="2009-04-27T00:00:00"/>
    <n v="210"/>
    <n v="2520.8000000000002"/>
    <d v="2009-02-02T00:00:00"/>
    <d v="2009-04-26T00:00:00"/>
    <n v="83"/>
    <s v="_E"/>
    <x v="1"/>
    <n v="573.22301369863021"/>
    <n v="200904"/>
    <n v="2009"/>
    <n v="4"/>
    <x v="7"/>
    <x v="1"/>
    <x v="1"/>
  </r>
  <r>
    <s v="P9917"/>
    <n v="1460000627418"/>
    <d v="2009-08-17T00:00:00"/>
    <d v="2009-02-02T00:00:00"/>
    <n v="43"/>
    <n v="45099.4"/>
    <d v="2008-07-10T00:00:00"/>
    <d v="2009-02-01T00:00:00"/>
    <n v="206"/>
    <s v="_E"/>
    <x v="1"/>
    <n v="25453.360000000001"/>
    <n v="200902"/>
    <n v="2009"/>
    <n v="2"/>
    <x v="7"/>
    <x v="0"/>
    <x v="1"/>
  </r>
  <r>
    <s v="P9917"/>
    <n v="1460000627418"/>
    <d v="2009-08-17T00:00:00"/>
    <d v="2009-02-02T00:00:00"/>
    <n v="210"/>
    <n v="-31748.3"/>
    <d v="2008-07-10T00:00:00"/>
    <d v="2009-02-01T00:00:00"/>
    <n v="206"/>
    <s v="_E"/>
    <x v="1"/>
    <n v="-17918.218630136987"/>
    <n v="200902"/>
    <n v="2009"/>
    <n v="2"/>
    <x v="7"/>
    <x v="0"/>
    <x v="1"/>
  </r>
  <r>
    <s v="P9917"/>
    <n v="1100002548059"/>
    <d v="2009-08-17T00:00:00"/>
    <d v="2009-04-18T00:00:00"/>
    <n v="1"/>
    <n v="-59814.5"/>
    <d v="2009-02-01T00:00:00"/>
    <d v="2009-04-17T00:00:00"/>
    <n v="75"/>
    <s v="_B"/>
    <x v="0"/>
    <n v="-12290.650684931506"/>
    <n v="200904"/>
    <n v="2009"/>
    <n v="4"/>
    <x v="7"/>
    <x v="1"/>
    <x v="1"/>
  </r>
  <r>
    <s v="P9917"/>
    <n v="1100007717493"/>
    <d v="2009-08-17T00:00:00"/>
    <d v="2009-02-19T00:00:00"/>
    <n v="1"/>
    <n v="-39063.9"/>
    <d v="2008-12-03T00:00:00"/>
    <d v="2009-02-18T00:00:00"/>
    <n v="77"/>
    <s v="_B"/>
    <x v="0"/>
    <n v="-8240.877534246576"/>
    <n v="200902"/>
    <n v="2009"/>
    <n v="2"/>
    <x v="7"/>
    <x v="0"/>
    <x v="1"/>
  </r>
  <r>
    <s v="P9917"/>
    <n v="1100011609415"/>
    <d v="2009-08-17T00:00:00"/>
    <d v="2008-09-13T00:00:00"/>
    <n v="43"/>
    <n v="-499159.5"/>
    <d v="2008-09-10T00:00:00"/>
    <d v="2008-09-12T00:00:00"/>
    <n v="2"/>
    <s v="_B"/>
    <x v="0"/>
    <n v="-2735.1205479452055"/>
    <n v="200809"/>
    <n v="2008"/>
    <n v="9"/>
    <x v="7"/>
    <x v="0"/>
    <x v="1"/>
  </r>
  <r>
    <s v="P9917"/>
    <n v="1100011609415"/>
    <d v="2009-08-17T00:00:00"/>
    <d v="2008-09-13T00:00:00"/>
    <n v="210"/>
    <n v="-729046.7"/>
    <d v="2008-09-10T00:00:00"/>
    <d v="2008-09-12T00:00:00"/>
    <n v="2"/>
    <s v="_B"/>
    <x v="0"/>
    <n v="-3994.7764383561639"/>
    <n v="200809"/>
    <n v="2008"/>
    <n v="9"/>
    <x v="7"/>
    <x v="0"/>
    <x v="1"/>
  </r>
  <r>
    <s v="R15733"/>
    <n v="1100009177840"/>
    <d v="2009-08-18T00:00:00"/>
    <d v="2008-10-03T00:00:00"/>
    <n v="43"/>
    <n v="113195.1"/>
    <d v="2008-09-24T00:00:00"/>
    <d v="2008-10-02T00:00:00"/>
    <n v="8"/>
    <s v="_B"/>
    <x v="0"/>
    <n v="2480.9884931506849"/>
    <n v="200810"/>
    <n v="2008"/>
    <n v="10"/>
    <x v="7"/>
    <x v="0"/>
    <x v="1"/>
  </r>
  <r>
    <s v="R15733"/>
    <n v="1100009177840"/>
    <d v="2009-08-18T00:00:00"/>
    <d v="2008-10-03T00:00:00"/>
    <n v="210"/>
    <n v="-132230.70000000001"/>
    <d v="2008-09-24T00:00:00"/>
    <d v="2008-10-02T00:00:00"/>
    <n v="8"/>
    <s v="_B"/>
    <x v="0"/>
    <n v="-2898.2071232876715"/>
    <n v="200810"/>
    <n v="2008"/>
    <n v="10"/>
    <x v="7"/>
    <x v="0"/>
    <x v="1"/>
  </r>
  <r>
    <s v="P9917"/>
    <n v="1100015149330"/>
    <d v="2009-08-18T00:00:00"/>
    <d v="2008-11-03T00:00:00"/>
    <n v="1254"/>
    <n v="145670"/>
    <d v="2008-10-15T00:00:00"/>
    <d v="2008-11-02T00:00:00"/>
    <n v="18"/>
    <s v="_B"/>
    <x v="0"/>
    <n v="7183.7260273972606"/>
    <n v="200811"/>
    <n v="2008"/>
    <n v="11"/>
    <x v="7"/>
    <x v="0"/>
    <x v="1"/>
  </r>
  <r>
    <s v="P9917"/>
    <n v="1100015149330"/>
    <d v="2009-08-18T00:00:00"/>
    <d v="2008-11-03T00:00:00"/>
    <n v="1255"/>
    <n v="-138763.6"/>
    <d v="2008-10-15T00:00:00"/>
    <d v="2008-11-02T00:00:00"/>
    <n v="18"/>
    <s v="_B"/>
    <x v="0"/>
    <n v="-6843.136438356164"/>
    <n v="200811"/>
    <n v="2008"/>
    <n v="11"/>
    <x v="7"/>
    <x v="0"/>
    <x v="1"/>
  </r>
  <r>
    <s v="R15733"/>
    <n v="1100015503865"/>
    <d v="2009-08-18T00:00:00"/>
    <d v="2009-03-31T00:00:00"/>
    <n v="1"/>
    <n v="-23212.799999999999"/>
    <d v="2008-08-27T00:00:00"/>
    <d v="2009-03-30T00:00:00"/>
    <n v="215"/>
    <s v="_B"/>
    <x v="0"/>
    <n v="-13673.293150684931"/>
    <n v="200903"/>
    <n v="2009"/>
    <n v="3"/>
    <x v="7"/>
    <x v="0"/>
    <x v="1"/>
  </r>
  <r>
    <s v="A19811"/>
    <n v="1100018675432"/>
    <d v="2009-08-18T00:00:00"/>
    <d v="2008-07-11T00:00:00"/>
    <n v="1250"/>
    <n v="2221.6999999999998"/>
    <d v="2008-04-24T00:00:00"/>
    <d v="2008-07-10T00:00:00"/>
    <n v="77"/>
    <s v="_B"/>
    <x v="0"/>
    <n v="468.68739726027394"/>
    <n v="200807"/>
    <n v="2008"/>
    <n v="7"/>
    <x v="7"/>
    <x v="0"/>
    <x v="1"/>
  </r>
  <r>
    <s v="A19811"/>
    <n v="1100018675432"/>
    <d v="2009-08-18T00:00:00"/>
    <d v="2008-07-11T00:00:00"/>
    <n v="1251"/>
    <n v="9618.9"/>
    <d v="2008-04-24T00:00:00"/>
    <d v="2008-07-10T00:00:00"/>
    <n v="77"/>
    <s v="_B"/>
    <x v="0"/>
    <n v="2029.192602739726"/>
    <n v="200807"/>
    <n v="2008"/>
    <n v="7"/>
    <x v="7"/>
    <x v="0"/>
    <x v="1"/>
  </r>
  <r>
    <s v="R15733"/>
    <n v="1100019426897"/>
    <d v="2009-08-18T00:00:00"/>
    <d v="2008-10-20T00:00:00"/>
    <n v="1"/>
    <n v="-196320.2"/>
    <d v="2008-10-06T00:00:00"/>
    <d v="2008-10-19T00:00:00"/>
    <n v="13"/>
    <s v="_B"/>
    <x v="0"/>
    <n v="-6992.226301369863"/>
    <n v="200810"/>
    <n v="2008"/>
    <n v="10"/>
    <x v="7"/>
    <x v="0"/>
    <x v="1"/>
  </r>
  <r>
    <s v="A19811"/>
    <n v="1100024210976"/>
    <d v="2009-08-18T00:00:00"/>
    <d v="2008-09-30T00:00:00"/>
    <n v="1"/>
    <n v="-711806"/>
    <d v="2008-09-19T00:00:00"/>
    <d v="2008-09-29T00:00:00"/>
    <n v="10"/>
    <s v="_B"/>
    <x v="0"/>
    <n v="-19501.534246575342"/>
    <n v="200809"/>
    <n v="2008"/>
    <n v="9"/>
    <x v="7"/>
    <x v="0"/>
    <x v="1"/>
  </r>
  <r>
    <s v="A19811"/>
    <n v="1100024461040"/>
    <d v="2009-08-18T00:00:00"/>
    <d v="2009-02-18T00:00:00"/>
    <n v="43"/>
    <n v="-2493.4"/>
    <d v="2009-01-08T00:00:00"/>
    <d v="2009-02-17T00:00:00"/>
    <n v="40"/>
    <s v="_B"/>
    <x v="0"/>
    <n v="-273.24931506849316"/>
    <n v="200902"/>
    <n v="2009"/>
    <n v="2"/>
    <x v="7"/>
    <x v="0"/>
    <x v="1"/>
  </r>
  <r>
    <s v="A19811"/>
    <n v="1100024461040"/>
    <d v="2009-08-18T00:00:00"/>
    <d v="2009-02-18T00:00:00"/>
    <n v="210"/>
    <n v="-71261.600000000006"/>
    <d v="2009-01-08T00:00:00"/>
    <d v="2009-02-17T00:00:00"/>
    <n v="40"/>
    <s v="_B"/>
    <x v="0"/>
    <n v="-7809.4904109589052"/>
    <n v="200902"/>
    <n v="2009"/>
    <n v="2"/>
    <x v="7"/>
    <x v="0"/>
    <x v="1"/>
  </r>
  <r>
    <s v="A21679"/>
    <n v="1100002540315"/>
    <d v="2009-08-19T00:00:00"/>
    <d v="2008-09-30T00:00:00"/>
    <n v="1"/>
    <n v="-198891.4"/>
    <d v="2008-08-21T00:00:00"/>
    <d v="2008-09-29T00:00:00"/>
    <n v="39"/>
    <s v="_B"/>
    <x v="0"/>
    <n v="-21251.409863013698"/>
    <n v="200809"/>
    <n v="2008"/>
    <n v="9"/>
    <x v="7"/>
    <x v="0"/>
    <x v="1"/>
  </r>
  <r>
    <s v="A21679"/>
    <n v="1100003197993"/>
    <d v="2009-08-19T00:00:00"/>
    <d v="2008-09-22T00:00:00"/>
    <n v="1"/>
    <n v="-331338.90000000002"/>
    <d v="2008-08-29T00:00:00"/>
    <d v="2008-09-21T00:00:00"/>
    <n v="23"/>
    <s v="_B"/>
    <x v="0"/>
    <n v="-20878.889589041097"/>
    <n v="200809"/>
    <n v="2008"/>
    <n v="9"/>
    <x v="7"/>
    <x v="0"/>
    <x v="1"/>
  </r>
  <r>
    <s v="A21679"/>
    <n v="1100003985526"/>
    <d v="2009-08-19T00:00:00"/>
    <d v="2008-10-03T00:00:00"/>
    <n v="1"/>
    <n v="-192435.20000000001"/>
    <d v="2008-08-23T00:00:00"/>
    <d v="2008-10-02T00:00:00"/>
    <n v="40"/>
    <s v="_B"/>
    <x v="0"/>
    <n v="-21088.789041095893"/>
    <n v="200810"/>
    <n v="2008"/>
    <n v="10"/>
    <x v="7"/>
    <x v="0"/>
    <x v="1"/>
  </r>
  <r>
    <s v="A21679"/>
    <n v="1100004869184"/>
    <d v="2009-08-19T00:00:00"/>
    <d v="2008-09-26T00:00:00"/>
    <n v="43"/>
    <n v="-115842.7"/>
    <d v="2008-07-13T00:00:00"/>
    <d v="2008-09-25T00:00:00"/>
    <n v="74"/>
    <s v="_B"/>
    <x v="0"/>
    <n v="-23485.917260273971"/>
    <n v="200809"/>
    <n v="2008"/>
    <n v="9"/>
    <x v="7"/>
    <x v="0"/>
    <x v="1"/>
  </r>
  <r>
    <s v="A21679"/>
    <n v="1100004869184"/>
    <d v="2009-08-19T00:00:00"/>
    <d v="2008-09-26T00:00:00"/>
    <n v="210"/>
    <n v="-22565.4"/>
    <d v="2008-07-13T00:00:00"/>
    <d v="2008-09-25T00:00:00"/>
    <n v="74"/>
    <s v="_B"/>
    <x v="0"/>
    <n v="-4574.9030136986303"/>
    <n v="200809"/>
    <n v="2008"/>
    <n v="9"/>
    <x v="7"/>
    <x v="0"/>
    <x v="1"/>
  </r>
  <r>
    <s v="A21679"/>
    <n v="1100005029359"/>
    <d v="2009-08-19T00:00:00"/>
    <d v="2008-09-09T00:00:00"/>
    <n v="43"/>
    <n v="68480.800000000003"/>
    <d v="2008-07-28T00:00:00"/>
    <d v="2008-09-08T00:00:00"/>
    <n v="42"/>
    <s v="_B"/>
    <x v="0"/>
    <n v="7879.9824657534245"/>
    <n v="200809"/>
    <n v="2008"/>
    <n v="9"/>
    <x v="7"/>
    <x v="0"/>
    <x v="1"/>
  </r>
  <r>
    <s v="A21679"/>
    <n v="1100005029359"/>
    <d v="2009-08-19T00:00:00"/>
    <d v="2008-09-09T00:00:00"/>
    <n v="210"/>
    <n v="35622.699999999997"/>
    <d v="2008-07-28T00:00:00"/>
    <d v="2008-09-08T00:00:00"/>
    <n v="42"/>
    <s v="_B"/>
    <x v="0"/>
    <n v="4099.0504109589037"/>
    <n v="200809"/>
    <n v="2008"/>
    <n v="9"/>
    <x v="7"/>
    <x v="0"/>
    <x v="1"/>
  </r>
  <r>
    <s v="A21679"/>
    <n v="1100005853690"/>
    <d v="2009-08-19T00:00:00"/>
    <d v="2008-09-22T00:00:00"/>
    <n v="1"/>
    <n v="-813894.6"/>
    <d v="2008-09-12T00:00:00"/>
    <d v="2008-09-21T00:00:00"/>
    <n v="9"/>
    <s v="_B"/>
    <x v="0"/>
    <n v="-20068.63397260274"/>
    <n v="200809"/>
    <n v="2008"/>
    <n v="9"/>
    <x v="7"/>
    <x v="0"/>
    <x v="1"/>
  </r>
  <r>
    <s v="A21679"/>
    <n v="1100020856098"/>
    <d v="2009-08-19T00:00:00"/>
    <d v="2008-10-05T00:00:00"/>
    <n v="43"/>
    <n v="-387398.8"/>
    <d v="2008-09-14T00:00:00"/>
    <d v="2008-10-04T00:00:00"/>
    <n v="20"/>
    <s v="_B"/>
    <x v="0"/>
    <n v="-21227.331506849314"/>
    <n v="200810"/>
    <n v="2008"/>
    <n v="10"/>
    <x v="7"/>
    <x v="0"/>
    <x v="1"/>
  </r>
  <r>
    <s v="A21679"/>
    <n v="1100020856098"/>
    <d v="2009-08-19T00:00:00"/>
    <d v="2008-10-05T00:00:00"/>
    <n v="210"/>
    <n v="-32756.799999999999"/>
    <d v="2008-09-14T00:00:00"/>
    <d v="2008-10-04T00:00:00"/>
    <n v="20"/>
    <s v="_B"/>
    <x v="0"/>
    <n v="-1794.8931506849315"/>
    <n v="200810"/>
    <n v="2008"/>
    <n v="10"/>
    <x v="7"/>
    <x v="0"/>
    <x v="1"/>
  </r>
  <r>
    <s v="P9917"/>
    <n v="1100000190620"/>
    <d v="2009-08-20T00:00:00"/>
    <d v="2009-06-07T00:00:00"/>
    <n v="1"/>
    <n v="-79168.800000000003"/>
    <d v="2009-05-17T00:00:00"/>
    <d v="2009-06-06T00:00:00"/>
    <n v="20"/>
    <s v="_B"/>
    <x v="0"/>
    <n v="-4338.0164383561641"/>
    <n v="200906"/>
    <n v="2009"/>
    <n v="6"/>
    <x v="7"/>
    <x v="1"/>
    <x v="1"/>
  </r>
  <r>
    <s v="A21679"/>
    <n v="1100001880886"/>
    <d v="2009-08-20T00:00:00"/>
    <d v="2008-09-10T00:00:00"/>
    <n v="1244"/>
    <n v="37698.9"/>
    <d v="2008-07-13T00:00:00"/>
    <d v="2008-09-09T00:00:00"/>
    <n v="58"/>
    <s v="_B"/>
    <x v="0"/>
    <n v="5990.5101369863014"/>
    <n v="200809"/>
    <n v="2008"/>
    <n v="9"/>
    <x v="7"/>
    <x v="0"/>
    <x v="1"/>
  </r>
  <r>
    <s v="A21679"/>
    <n v="1100001880886"/>
    <d v="2009-08-20T00:00:00"/>
    <d v="2008-09-10T00:00:00"/>
    <n v="1245"/>
    <n v="-215505.6"/>
    <d v="2008-07-13T00:00:00"/>
    <d v="2008-09-09T00:00:00"/>
    <n v="58"/>
    <s v="_B"/>
    <x v="0"/>
    <n v="-34244.725479452056"/>
    <n v="200809"/>
    <n v="2008"/>
    <n v="9"/>
    <x v="7"/>
    <x v="0"/>
    <x v="1"/>
  </r>
  <r>
    <s v="A19811"/>
    <n v="1100005300580"/>
    <d v="2009-08-20T00:00:00"/>
    <d v="2008-09-22T00:00:00"/>
    <n v="1233"/>
    <n v="70986.600000000006"/>
    <d v="2008-09-04T00:00:00"/>
    <d v="2008-09-21T00:00:00"/>
    <n v="17"/>
    <s v="_B"/>
    <x v="0"/>
    <n v="3306.2252054794521"/>
    <n v="200809"/>
    <n v="2008"/>
    <n v="9"/>
    <x v="7"/>
    <x v="0"/>
    <x v="1"/>
  </r>
  <r>
    <s v="A19811"/>
    <n v="1100005300580"/>
    <d v="2009-08-20T00:00:00"/>
    <d v="2008-09-22T00:00:00"/>
    <n v="1234"/>
    <n v="-632761.59999999998"/>
    <d v="2008-09-04T00:00:00"/>
    <d v="2008-09-21T00:00:00"/>
    <n v="17"/>
    <s v="_B"/>
    <x v="0"/>
    <n v="-29471.08821917808"/>
    <n v="200809"/>
    <n v="2008"/>
    <n v="9"/>
    <x v="7"/>
    <x v="0"/>
    <x v="1"/>
  </r>
  <r>
    <s v="P9917"/>
    <n v="1100012461380"/>
    <d v="2009-08-20T00:00:00"/>
    <d v="2009-06-29T00:00:00"/>
    <n v="1"/>
    <n v="-80637.399999999994"/>
    <d v="2009-05-16T00:00:00"/>
    <d v="2009-06-28T00:00:00"/>
    <n v="43"/>
    <s v="_B"/>
    <x v="0"/>
    <n v="-9499.7484931506842"/>
    <n v="200906"/>
    <n v="2009"/>
    <n v="6"/>
    <x v="7"/>
    <x v="1"/>
    <x v="1"/>
  </r>
  <r>
    <s v="P9917"/>
    <n v="1100022598922"/>
    <d v="2009-08-20T00:00:00"/>
    <d v="2008-09-18T00:00:00"/>
    <n v="43"/>
    <n v="-496172"/>
    <d v="2008-09-10T00:00:00"/>
    <d v="2008-09-17T00:00:00"/>
    <n v="7"/>
    <s v="_B"/>
    <x v="0"/>
    <n v="-9515.6273972602739"/>
    <n v="200809"/>
    <n v="2008"/>
    <n v="9"/>
    <x v="7"/>
    <x v="0"/>
    <x v="1"/>
  </r>
  <r>
    <s v="P9917"/>
    <n v="1100022598922"/>
    <d v="2009-08-20T00:00:00"/>
    <d v="2008-09-18T00:00:00"/>
    <n v="210"/>
    <n v="-352010.1"/>
    <d v="2008-09-10T00:00:00"/>
    <d v="2008-09-17T00:00:00"/>
    <n v="7"/>
    <s v="_B"/>
    <x v="0"/>
    <n v="-6750.8786301369855"/>
    <n v="200809"/>
    <n v="2008"/>
    <n v="9"/>
    <x v="7"/>
    <x v="0"/>
    <x v="1"/>
  </r>
  <r>
    <s v="A21679"/>
    <n v="1100025570901"/>
    <d v="2009-08-20T00:00:00"/>
    <d v="2008-09-23T00:00:00"/>
    <n v="1"/>
    <n v="-116426.5"/>
    <d v="2008-07-13T00:00:00"/>
    <d v="2008-09-22T00:00:00"/>
    <n v="71"/>
    <s v="_B"/>
    <x v="0"/>
    <n v="-22647.346575342464"/>
    <n v="200809"/>
    <n v="2008"/>
    <n v="9"/>
    <x v="7"/>
    <x v="0"/>
    <x v="1"/>
  </r>
  <r>
    <s v="P9917"/>
    <n v="1100025625019"/>
    <d v="2009-08-20T00:00:00"/>
    <d v="2008-10-11T00:00:00"/>
    <n v="1"/>
    <n v="-250650.6"/>
    <d v="2008-09-30T00:00:00"/>
    <d v="2008-10-10T00:00:00"/>
    <n v="10"/>
    <s v="_B"/>
    <x v="0"/>
    <n v="-6867.139726027398"/>
    <n v="200810"/>
    <n v="2008"/>
    <n v="10"/>
    <x v="7"/>
    <x v="0"/>
    <x v="1"/>
  </r>
  <r>
    <s v="P9917"/>
    <n v="1100051256000"/>
    <d v="2009-08-20T00:00:00"/>
    <d v="2009-03-18T00:00:00"/>
    <n v="1200"/>
    <n v="-9534.9"/>
    <d v="2008-07-13T00:00:00"/>
    <d v="2009-03-17T00:00:00"/>
    <n v="247"/>
    <s v="_B"/>
    <x v="0"/>
    <n v="-6452.3843835616435"/>
    <n v="200903"/>
    <n v="2009"/>
    <n v="3"/>
    <x v="7"/>
    <x v="0"/>
    <x v="1"/>
  </r>
  <r>
    <s v="P9917"/>
    <n v="1100051256000"/>
    <d v="2009-08-20T00:00:00"/>
    <d v="2009-03-18T00:00:00"/>
    <n v="1201"/>
    <n v="-28621.200000000001"/>
    <d v="2008-07-13T00:00:00"/>
    <d v="2009-03-17T00:00:00"/>
    <n v="247"/>
    <s v="_B"/>
    <x v="0"/>
    <n v="-19368.31890410959"/>
    <n v="200903"/>
    <n v="2009"/>
    <n v="3"/>
    <x v="7"/>
    <x v="0"/>
    <x v="1"/>
  </r>
  <r>
    <s v="P9917"/>
    <n v="1411057791004"/>
    <d v="2009-08-21T00:00:00"/>
    <d v="2009-02-12T00:00:00"/>
    <n v="1"/>
    <n v="-74057.3"/>
    <d v="2008-12-19T00:00:00"/>
    <d v="2009-02-11T00:00:00"/>
    <n v="54"/>
    <s v="_E"/>
    <x v="1"/>
    <n v="-10956.422465753425"/>
    <n v="200902"/>
    <n v="2009"/>
    <n v="2"/>
    <x v="7"/>
    <x v="0"/>
    <x v="1"/>
  </r>
  <r>
    <s v="P9917"/>
    <n v="1100006774250"/>
    <d v="2009-08-21T00:00:00"/>
    <d v="2009-04-01T00:00:00"/>
    <n v="1"/>
    <n v="-100795.9"/>
    <d v="2009-03-14T00:00:00"/>
    <d v="2009-03-31T00:00:00"/>
    <n v="17"/>
    <s v="_B"/>
    <x v="0"/>
    <n v="-4694.6035616438357"/>
    <n v="200904"/>
    <n v="2009"/>
    <n v="4"/>
    <x v="7"/>
    <x v="1"/>
    <x v="1"/>
  </r>
  <r>
    <s v="A19811"/>
    <n v="1100013842471"/>
    <d v="2009-08-21T00:00:00"/>
    <d v="2009-03-13T00:00:00"/>
    <n v="1"/>
    <n v="-52083.8"/>
    <d v="2009-03-08T00:00:00"/>
    <d v="2009-03-12T00:00:00"/>
    <n v="4"/>
    <s v="_B"/>
    <x v="0"/>
    <n v="-570.78136986301377"/>
    <n v="200903"/>
    <n v="2009"/>
    <n v="3"/>
    <x v="7"/>
    <x v="0"/>
    <x v="1"/>
  </r>
  <r>
    <s v="A19811"/>
    <n v="1100024292533"/>
    <d v="2009-08-21T00:00:00"/>
    <d v="2008-11-30T00:00:00"/>
    <n v="1248"/>
    <n v="-49042.8"/>
    <d v="2008-07-17T00:00:00"/>
    <d v="2008-11-29T00:00:00"/>
    <n v="135"/>
    <s v="_B"/>
    <x v="0"/>
    <n v="-18139.11780821918"/>
    <n v="200811"/>
    <n v="2008"/>
    <n v="11"/>
    <x v="7"/>
    <x v="0"/>
    <x v="1"/>
  </r>
  <r>
    <s v="A19811"/>
    <n v="1100024292533"/>
    <d v="2009-08-21T00:00:00"/>
    <d v="2008-11-30T00:00:00"/>
    <n v="1249"/>
    <n v="-17010.3"/>
    <d v="2008-07-17T00:00:00"/>
    <d v="2008-11-29T00:00:00"/>
    <n v="135"/>
    <s v="_B"/>
    <x v="0"/>
    <n v="-6291.4808219178076"/>
    <n v="200811"/>
    <n v="2008"/>
    <n v="11"/>
    <x v="7"/>
    <x v="0"/>
    <x v="1"/>
  </r>
  <r>
    <s v="D12478"/>
    <n v="1422732000000"/>
    <d v="2009-08-22T00:00:00"/>
    <d v="2008-11-12T00:00:00"/>
    <n v="43"/>
    <n v="288117.90000000002"/>
    <d v="2008-10-30T00:00:00"/>
    <d v="2008-11-11T00:00:00"/>
    <n v="12"/>
    <s v="_E"/>
    <x v="1"/>
    <n v="9472.369315068494"/>
    <n v="200811"/>
    <n v="2008"/>
    <n v="11"/>
    <x v="7"/>
    <x v="0"/>
    <x v="1"/>
  </r>
  <r>
    <s v="D12478"/>
    <n v="1422732000000"/>
    <d v="2009-08-22T00:00:00"/>
    <d v="2008-11-12T00:00:00"/>
    <n v="210"/>
    <n v="-2102579.7000000002"/>
    <d v="2008-10-30T00:00:00"/>
    <d v="2008-11-11T00:00:00"/>
    <n v="12"/>
    <s v="_E"/>
    <x v="1"/>
    <n v="-69125.907945205487"/>
    <n v="200811"/>
    <n v="2008"/>
    <n v="11"/>
    <x v="7"/>
    <x v="0"/>
    <x v="1"/>
  </r>
  <r>
    <s v="D12478"/>
    <n v="1100004146058"/>
    <d v="2009-08-22T00:00:00"/>
    <d v="2008-10-26T00:00:00"/>
    <n v="1256"/>
    <n v="-5488.7"/>
    <d v="2008-09-30T00:00:00"/>
    <d v="2008-10-25T00:00:00"/>
    <n v="25"/>
    <s v="_B"/>
    <x v="0"/>
    <n v="-375.93835616438355"/>
    <n v="200810"/>
    <n v="2008"/>
    <n v="10"/>
    <x v="7"/>
    <x v="0"/>
    <x v="1"/>
  </r>
  <r>
    <s v="D12478"/>
    <n v="1100004146058"/>
    <d v="2009-08-22T00:00:00"/>
    <d v="2008-10-26T00:00:00"/>
    <n v="1257"/>
    <n v="-228802.1"/>
    <d v="2008-09-30T00:00:00"/>
    <d v="2008-10-25T00:00:00"/>
    <n v="25"/>
    <s v="_B"/>
    <x v="0"/>
    <n v="-15671.376712328769"/>
    <n v="200810"/>
    <n v="2008"/>
    <n v="10"/>
    <x v="7"/>
    <x v="0"/>
    <x v="1"/>
  </r>
  <r>
    <s v="R15733"/>
    <n v="1100005953172"/>
    <d v="2009-08-22T00:00:00"/>
    <d v="2008-10-16T00:00:00"/>
    <n v="1"/>
    <n v="-128432.5"/>
    <d v="2008-09-10T00:00:00"/>
    <d v="2008-10-15T00:00:00"/>
    <n v="35"/>
    <s v="_B"/>
    <x v="0"/>
    <n v="-12315.445205479453"/>
    <n v="200810"/>
    <n v="2008"/>
    <n v="10"/>
    <x v="7"/>
    <x v="0"/>
    <x v="1"/>
  </r>
  <r>
    <s v="R15751"/>
    <n v="1100014207433"/>
    <d v="2009-08-22T00:00:00"/>
    <d v="2009-06-10T00:00:00"/>
    <n v="1"/>
    <n v="-11319.6"/>
    <d v="2008-07-16T00:00:00"/>
    <d v="2009-06-09T00:00:00"/>
    <n v="328"/>
    <s v="_B"/>
    <x v="0"/>
    <n v="-10172.133698630138"/>
    <n v="200906"/>
    <n v="2009"/>
    <n v="6"/>
    <x v="7"/>
    <x v="1"/>
    <x v="1"/>
  </r>
  <r>
    <s v="R15751"/>
    <n v="1100014209486"/>
    <d v="2009-08-22T00:00:00"/>
    <d v="2009-04-01T00:00:00"/>
    <n v="1"/>
    <n v="-126536.4"/>
    <d v="2009-03-19T00:00:00"/>
    <d v="2009-03-31T00:00:00"/>
    <n v="12"/>
    <s v="_B"/>
    <x v="0"/>
    <n v="-4160.1008219178075"/>
    <n v="200904"/>
    <n v="2009"/>
    <n v="4"/>
    <x v="7"/>
    <x v="1"/>
    <x v="1"/>
  </r>
  <r>
    <s v="D12478"/>
    <n v="1100015548059"/>
    <d v="2009-08-22T00:00:00"/>
    <d v="2008-11-03T00:00:00"/>
    <n v="1"/>
    <n v="-276676.09999999998"/>
    <d v="2008-11-01T00:00:00"/>
    <d v="2008-11-02T00:00:00"/>
    <n v="1"/>
    <s v="_B"/>
    <x v="0"/>
    <n v="-758.01671232876708"/>
    <n v="200811"/>
    <n v="2008"/>
    <n v="11"/>
    <x v="7"/>
    <x v="0"/>
    <x v="1"/>
  </r>
  <r>
    <s v="R15733"/>
    <n v="1100020319563"/>
    <d v="2009-08-22T00:00:00"/>
    <d v="2009-07-09T00:00:00"/>
    <n v="1"/>
    <n v="0"/>
    <d v="2008-10-16T00:00:00"/>
    <d v="2009-07-08T00:00:00"/>
    <n v="265"/>
    <s v="_B"/>
    <x v="0"/>
    <n v="0"/>
    <n v="200907"/>
    <n v="2009"/>
    <n v="7"/>
    <x v="7"/>
    <x v="1"/>
    <x v="1"/>
  </r>
  <r>
    <s v="R15751"/>
    <n v="1100024519170"/>
    <d v="2009-08-22T00:00:00"/>
    <d v="2008-08-21T00:00:00"/>
    <n v="1254"/>
    <n v="26194.6"/>
    <d v="2008-08-20T00:00:00"/>
    <d v="2008-08-20T00:00:00"/>
    <n v="0"/>
    <s v="_B"/>
    <x v="0"/>
    <n v="0"/>
    <n v="200808"/>
    <n v="2008"/>
    <n v="8"/>
    <x v="7"/>
    <x v="0"/>
    <x v="1"/>
  </r>
  <r>
    <s v="R15751"/>
    <n v="1100024519170"/>
    <d v="2009-08-22T00:00:00"/>
    <d v="2008-08-21T00:00:00"/>
    <n v="1255"/>
    <n v="-919644.8"/>
    <d v="2008-08-20T00:00:00"/>
    <d v="2008-08-20T00:00:00"/>
    <n v="0"/>
    <s v="_B"/>
    <x v="0"/>
    <n v="0"/>
    <n v="200808"/>
    <n v="2008"/>
    <n v="8"/>
    <x v="7"/>
    <x v="0"/>
    <x v="1"/>
  </r>
  <r>
    <s v="D12478"/>
    <n v="1100050615310"/>
    <d v="2009-08-22T00:00:00"/>
    <d v="2008-09-24T00:00:00"/>
    <n v="43"/>
    <n v="-270481.59999999998"/>
    <d v="2008-09-07T00:00:00"/>
    <d v="2008-09-23T00:00:00"/>
    <n v="16"/>
    <s v="_B"/>
    <x v="0"/>
    <n v="-11856.727671232875"/>
    <n v="200809"/>
    <n v="2008"/>
    <n v="9"/>
    <x v="7"/>
    <x v="0"/>
    <x v="1"/>
  </r>
  <r>
    <s v="D12478"/>
    <n v="1100050615310"/>
    <d v="2009-08-22T00:00:00"/>
    <d v="2008-09-24T00:00:00"/>
    <n v="210"/>
    <n v="-347521.6"/>
    <d v="2008-09-07T00:00:00"/>
    <d v="2008-09-23T00:00:00"/>
    <n v="16"/>
    <s v="_B"/>
    <x v="0"/>
    <n v="-15233.823561643834"/>
    <n v="200809"/>
    <n v="2008"/>
    <n v="9"/>
    <x v="7"/>
    <x v="0"/>
    <x v="1"/>
  </r>
  <r>
    <s v="P9917"/>
    <n v="1419266461002"/>
    <d v="2009-08-24T00:00:00"/>
    <d v="2008-12-12T00:00:00"/>
    <n v="1"/>
    <n v="-70156.100000000006"/>
    <d v="2008-10-03T00:00:00"/>
    <d v="2008-12-11T00:00:00"/>
    <n v="69"/>
    <s v="_E"/>
    <x v="1"/>
    <n v="-13262.38602739726"/>
    <n v="200812"/>
    <n v="2008"/>
    <n v="12"/>
    <x v="7"/>
    <x v="0"/>
    <x v="1"/>
  </r>
  <r>
    <s v="P9917"/>
    <n v="1100000658813"/>
    <d v="2009-08-24T00:00:00"/>
    <d v="2009-08-13T00:00:00"/>
    <n v="43"/>
    <n v="-48317.8"/>
    <d v="2009-06-02T00:00:00"/>
    <d v="2009-08-12T00:00:00"/>
    <n v="71"/>
    <s v="_B"/>
    <x v="0"/>
    <n v="-9398.8049315068492"/>
    <n v="200908"/>
    <n v="2009"/>
    <n v="8"/>
    <x v="7"/>
    <x v="1"/>
    <x v="1"/>
  </r>
  <r>
    <s v="P9917"/>
    <n v="1100000658813"/>
    <d v="2009-08-24T00:00:00"/>
    <d v="2009-08-13T00:00:00"/>
    <n v="210"/>
    <n v="-123041.9"/>
    <d v="2009-06-02T00:00:00"/>
    <d v="2009-08-12T00:00:00"/>
    <n v="71"/>
    <s v="_B"/>
    <x v="0"/>
    <n v="-23934.177808219178"/>
    <n v="200908"/>
    <n v="2009"/>
    <n v="8"/>
    <x v="7"/>
    <x v="1"/>
    <x v="1"/>
  </r>
  <r>
    <s v="P9917"/>
    <n v="1100002010601"/>
    <d v="2009-08-24T00:00:00"/>
    <d v="2008-11-27T00:00:00"/>
    <n v="1"/>
    <n v="-388967.1"/>
    <d v="2008-11-01T00:00:00"/>
    <d v="2008-11-26T00:00:00"/>
    <n v="25"/>
    <s v="_B"/>
    <x v="0"/>
    <n v="-26641.582191780821"/>
    <n v="200811"/>
    <n v="2008"/>
    <n v="11"/>
    <x v="7"/>
    <x v="0"/>
    <x v="1"/>
  </r>
  <r>
    <s v="A21679"/>
    <n v="1100002802499"/>
    <d v="2009-08-24T00:00:00"/>
    <d v="2008-09-08T00:00:00"/>
    <n v="1246"/>
    <n v="-547249.80000000005"/>
    <d v="2008-08-26T00:00:00"/>
    <d v="2008-09-07T00:00:00"/>
    <n v="12"/>
    <s v="_B"/>
    <x v="0"/>
    <n v="-17991.774246575344"/>
    <n v="200809"/>
    <n v="2008"/>
    <n v="9"/>
    <x v="7"/>
    <x v="0"/>
    <x v="1"/>
  </r>
  <r>
    <s v="A21679"/>
    <n v="1100002802499"/>
    <d v="2009-08-24T00:00:00"/>
    <d v="2008-09-08T00:00:00"/>
    <n v="1247"/>
    <n v="-792262.5"/>
    <d v="2008-08-26T00:00:00"/>
    <d v="2008-09-07T00:00:00"/>
    <n v="12"/>
    <s v="_B"/>
    <x v="0"/>
    <n v="-26046.986301369863"/>
    <n v="200809"/>
    <n v="2008"/>
    <n v="9"/>
    <x v="7"/>
    <x v="0"/>
    <x v="1"/>
  </r>
  <r>
    <s v="P9917"/>
    <n v="1100003620194"/>
    <d v="2009-08-24T00:00:00"/>
    <d v="2009-04-27T00:00:00"/>
    <n v="1"/>
    <n v="-378723.5"/>
    <d v="2009-04-17T00:00:00"/>
    <d v="2009-04-26T00:00:00"/>
    <n v="9"/>
    <s v="_B"/>
    <x v="0"/>
    <n v="-9338.3876712328765"/>
    <n v="200904"/>
    <n v="2009"/>
    <n v="4"/>
    <x v="7"/>
    <x v="1"/>
    <x v="1"/>
  </r>
  <r>
    <s v="A21679"/>
    <n v="1100009587737"/>
    <d v="2009-08-24T00:00:00"/>
    <d v="2008-10-16T00:00:00"/>
    <n v="1"/>
    <n v="-83785.600000000006"/>
    <d v="2008-07-16T00:00:00"/>
    <d v="2008-10-15T00:00:00"/>
    <n v="91"/>
    <s v="_B"/>
    <x v="0"/>
    <n v="-20889.012602739727"/>
    <n v="200810"/>
    <n v="2008"/>
    <n v="10"/>
    <x v="7"/>
    <x v="0"/>
    <x v="1"/>
  </r>
  <r>
    <s v="P9917"/>
    <n v="1100012351720"/>
    <d v="2009-08-24T00:00:00"/>
    <d v="2009-04-08T00:00:00"/>
    <n v="1"/>
    <n v="-9238.2999999999993"/>
    <d v="2008-07-18T00:00:00"/>
    <d v="2009-04-07T00:00:00"/>
    <n v="263"/>
    <s v="_B"/>
    <x v="0"/>
    <n v="-6656.6380821917801"/>
    <n v="200904"/>
    <n v="2009"/>
    <n v="4"/>
    <x v="7"/>
    <x v="1"/>
    <x v="1"/>
  </r>
  <r>
    <s v="A19811"/>
    <n v="1413930103001"/>
    <d v="2009-08-25T00:00:00"/>
    <d v="2008-09-26T00:00:00"/>
    <n v="43"/>
    <n v="103175.3"/>
    <d v="2008-09-09T00:00:00"/>
    <d v="2008-09-25T00:00:00"/>
    <n v="16"/>
    <s v="_E"/>
    <x v="1"/>
    <n v="4522.7528767123285"/>
    <n v="200809"/>
    <n v="2008"/>
    <n v="9"/>
    <x v="7"/>
    <x v="0"/>
    <x v="1"/>
  </r>
  <r>
    <s v="A19811"/>
    <n v="1413930103001"/>
    <d v="2009-08-25T00:00:00"/>
    <d v="2008-09-26T00:00:00"/>
    <n v="210"/>
    <n v="-787172.3"/>
    <d v="2008-09-09T00:00:00"/>
    <d v="2008-09-25T00:00:00"/>
    <n v="16"/>
    <s v="_E"/>
    <x v="1"/>
    <n v="-34506.183013698632"/>
    <n v="200809"/>
    <n v="2008"/>
    <n v="9"/>
    <x v="7"/>
    <x v="0"/>
    <x v="1"/>
  </r>
  <r>
    <s v="A19811"/>
    <n v="1418809761001"/>
    <d v="2009-08-25T00:00:00"/>
    <d v="2009-02-02T00:00:00"/>
    <n v="1"/>
    <n v="-11404.7"/>
    <d v="2008-07-17T00:00:00"/>
    <d v="2009-02-01T00:00:00"/>
    <n v="199"/>
    <s v="_E"/>
    <x v="1"/>
    <n v="-6217.9049315068496"/>
    <n v="200902"/>
    <n v="2009"/>
    <n v="2"/>
    <x v="7"/>
    <x v="0"/>
    <x v="1"/>
  </r>
  <r>
    <s v="P9917"/>
    <n v="1100001999067"/>
    <d v="2009-08-25T00:00:00"/>
    <d v="2009-03-19T00:00:00"/>
    <n v="43"/>
    <n v="-81974.2"/>
    <d v="2008-07-15T00:00:00"/>
    <d v="2009-03-18T00:00:00"/>
    <n v="246"/>
    <s v="_B"/>
    <x v="0"/>
    <n v="-55248.364931506847"/>
    <n v="200903"/>
    <n v="2009"/>
    <n v="3"/>
    <x v="7"/>
    <x v="0"/>
    <x v="1"/>
  </r>
  <r>
    <s v="P9917"/>
    <n v="1100001999067"/>
    <d v="2009-08-25T00:00:00"/>
    <d v="2009-03-19T00:00:00"/>
    <n v="210"/>
    <n v="-29549.599999999999"/>
    <d v="2008-07-15T00:00:00"/>
    <d v="2009-03-18T00:00:00"/>
    <n v="246"/>
    <s v="_B"/>
    <x v="0"/>
    <n v="-19915.620821917808"/>
    <n v="200903"/>
    <n v="2009"/>
    <n v="3"/>
    <x v="7"/>
    <x v="0"/>
    <x v="1"/>
  </r>
  <r>
    <s v="A21679"/>
    <n v="1100004937365"/>
    <d v="2009-08-25T00:00:00"/>
    <d v="2008-09-28T00:00:00"/>
    <n v="1"/>
    <n v="-411107.6"/>
    <d v="2008-09-09T00:00:00"/>
    <d v="2008-09-27T00:00:00"/>
    <n v="18"/>
    <s v="_B"/>
    <x v="0"/>
    <n v="-20273.799452054795"/>
    <n v="200809"/>
    <n v="2008"/>
    <n v="9"/>
    <x v="7"/>
    <x v="0"/>
    <x v="1"/>
  </r>
  <r>
    <s v="A21679"/>
    <n v="1100009099777"/>
    <d v="2009-08-25T00:00:00"/>
    <d v="2008-11-24T00:00:00"/>
    <n v="1"/>
    <n v="-143149.20000000001"/>
    <d v="2008-11-16T00:00:00"/>
    <d v="2008-11-23T00:00:00"/>
    <n v="7"/>
    <s v="_B"/>
    <x v="0"/>
    <n v="-2745.3271232876714"/>
    <n v="200811"/>
    <n v="2008"/>
    <n v="11"/>
    <x v="7"/>
    <x v="0"/>
    <x v="1"/>
  </r>
  <r>
    <s v="A19811"/>
    <n v="1100014983874"/>
    <d v="2009-08-25T00:00:00"/>
    <d v="2008-07-18T00:00:00"/>
    <n v="1"/>
    <n v="32032"/>
    <d v="2008-04-30T00:00:00"/>
    <d v="2008-07-17T00:00:00"/>
    <n v="78"/>
    <s v="_B"/>
    <x v="0"/>
    <n v="6845.1945205479451"/>
    <n v="200807"/>
    <n v="2008"/>
    <n v="7"/>
    <x v="7"/>
    <x v="0"/>
    <x v="1"/>
  </r>
  <r>
    <s v="C9248"/>
    <n v="1100021514639"/>
    <d v="2009-08-25T00:00:00"/>
    <d v="2009-08-05T00:00:00"/>
    <n v="43"/>
    <n v="653"/>
    <d v="2009-03-03T00:00:00"/>
    <d v="2009-08-04T00:00:00"/>
    <n v="154"/>
    <s v="_B"/>
    <x v="0"/>
    <n v="275.51232876712328"/>
    <n v="200908"/>
    <n v="2009"/>
    <n v="8"/>
    <x v="7"/>
    <x v="1"/>
    <x v="1"/>
  </r>
  <r>
    <s v="C9248"/>
    <n v="1100021514639"/>
    <d v="2009-08-25T00:00:00"/>
    <d v="2009-08-05T00:00:00"/>
    <n v="210"/>
    <n v="189"/>
    <d v="2009-03-03T00:00:00"/>
    <d v="2009-08-04T00:00:00"/>
    <n v="154"/>
    <s v="_B"/>
    <x v="0"/>
    <n v="79.742465753424653"/>
    <n v="200908"/>
    <n v="2009"/>
    <n v="8"/>
    <x v="7"/>
    <x v="1"/>
    <x v="1"/>
  </r>
  <r>
    <s v="R15733"/>
    <n v="1100022830231"/>
    <d v="2009-08-25T00:00:00"/>
    <d v="2008-11-18T00:00:00"/>
    <n v="43"/>
    <n v="7393.2"/>
    <d v="2008-10-15T00:00:00"/>
    <d v="2008-11-17T00:00:00"/>
    <n v="33"/>
    <s v="_B"/>
    <x v="0"/>
    <n v="668.42630136986304"/>
    <n v="200811"/>
    <n v="2008"/>
    <n v="11"/>
    <x v="7"/>
    <x v="0"/>
    <x v="1"/>
  </r>
  <r>
    <s v="R15733"/>
    <n v="1100022830231"/>
    <d v="2009-08-25T00:00:00"/>
    <d v="2008-11-18T00:00:00"/>
    <n v="210"/>
    <n v="-5980.6"/>
    <d v="2008-10-15T00:00:00"/>
    <d v="2008-11-17T00:00:00"/>
    <n v="33"/>
    <s v="_B"/>
    <x v="0"/>
    <n v="-540.71178082191773"/>
    <n v="200811"/>
    <n v="2008"/>
    <n v="11"/>
    <x v="7"/>
    <x v="0"/>
    <x v="1"/>
  </r>
  <r>
    <s v="P9917"/>
    <n v="1100024940441"/>
    <d v="2009-08-25T00:00:00"/>
    <d v="2009-04-16T00:00:00"/>
    <n v="1"/>
    <n v="-56397.8"/>
    <d v="2009-03-08T00:00:00"/>
    <d v="2009-04-15T00:00:00"/>
    <n v="38"/>
    <s v="_B"/>
    <x v="0"/>
    <n v="-5871.5517808219183"/>
    <n v="200904"/>
    <n v="2009"/>
    <n v="4"/>
    <x v="7"/>
    <x v="1"/>
    <x v="1"/>
  </r>
  <r>
    <s v="A19811"/>
    <n v="1100025681991"/>
    <d v="2009-08-25T00:00:00"/>
    <d v="2008-10-05T00:00:00"/>
    <n v="1233"/>
    <n v="-208784.5"/>
    <d v="2008-08-26T00:00:00"/>
    <d v="2008-10-04T00:00:00"/>
    <n v="39"/>
    <s v="_B"/>
    <x v="0"/>
    <n v="-22308.480821917808"/>
    <n v="200810"/>
    <n v="2008"/>
    <n v="10"/>
    <x v="7"/>
    <x v="0"/>
    <x v="1"/>
  </r>
  <r>
    <s v="A19811"/>
    <n v="1100025681991"/>
    <d v="2009-08-25T00:00:00"/>
    <d v="2008-10-05T00:00:00"/>
    <n v="1234"/>
    <n v="-75872.800000000003"/>
    <d v="2008-08-26T00:00:00"/>
    <d v="2008-10-04T00:00:00"/>
    <n v="39"/>
    <s v="_B"/>
    <x v="0"/>
    <n v="-8106.956712328767"/>
    <n v="200810"/>
    <n v="2008"/>
    <n v="10"/>
    <x v="7"/>
    <x v="0"/>
    <x v="1"/>
  </r>
  <r>
    <s v="R15733"/>
    <n v="1100001809299"/>
    <d v="2009-08-26T00:00:00"/>
    <d v="2008-10-30T00:00:00"/>
    <n v="1246"/>
    <n v="-72211.899999999994"/>
    <d v="2008-10-01T00:00:00"/>
    <d v="2008-10-29T00:00:00"/>
    <n v="28"/>
    <s v="_B"/>
    <x v="0"/>
    <n v="-5539.5430136986297"/>
    <n v="200810"/>
    <n v="2008"/>
    <n v="10"/>
    <x v="7"/>
    <x v="0"/>
    <x v="1"/>
  </r>
  <r>
    <s v="R15733"/>
    <n v="1100001809299"/>
    <d v="2009-08-26T00:00:00"/>
    <d v="2008-10-30T00:00:00"/>
    <n v="1247"/>
    <n v="-56552.6"/>
    <d v="2008-10-01T00:00:00"/>
    <d v="2008-10-29T00:00:00"/>
    <n v="28"/>
    <s v="_B"/>
    <x v="0"/>
    <n v="-4338.2816438356158"/>
    <n v="200810"/>
    <n v="2008"/>
    <n v="10"/>
    <x v="7"/>
    <x v="0"/>
    <x v="1"/>
  </r>
  <r>
    <s v="R15733"/>
    <n v="1100003653241"/>
    <d v="2009-08-26T00:00:00"/>
    <d v="2009-06-05T00:00:00"/>
    <n v="1244"/>
    <n v="4108.6000000000004"/>
    <d v="2009-04-09T00:00:00"/>
    <d v="2009-06-04T00:00:00"/>
    <n v="56"/>
    <s v="_B"/>
    <x v="0"/>
    <n v="630.36054794520555"/>
    <n v="200906"/>
    <n v="2009"/>
    <n v="6"/>
    <x v="7"/>
    <x v="1"/>
    <x v="1"/>
  </r>
  <r>
    <s v="R15733"/>
    <n v="1100003653241"/>
    <d v="2009-08-26T00:00:00"/>
    <d v="2009-06-05T00:00:00"/>
    <n v="1245"/>
    <n v="1503.3"/>
    <d v="2009-04-09T00:00:00"/>
    <d v="2009-06-04T00:00:00"/>
    <n v="56"/>
    <s v="_B"/>
    <x v="0"/>
    <n v="230.64328767123286"/>
    <n v="200906"/>
    <n v="2009"/>
    <n v="6"/>
    <x v="7"/>
    <x v="1"/>
    <x v="1"/>
  </r>
  <r>
    <s v="R15733"/>
    <n v="1100015767009"/>
    <d v="2009-08-26T00:00:00"/>
    <d v="2008-12-11T00:00:00"/>
    <n v="1256"/>
    <n v="58620.9"/>
    <d v="2008-10-14T00:00:00"/>
    <d v="2008-12-10T00:00:00"/>
    <n v="57"/>
    <s v="_B"/>
    <x v="0"/>
    <n v="9154.4967123287679"/>
    <n v="200812"/>
    <n v="2008"/>
    <n v="12"/>
    <x v="7"/>
    <x v="0"/>
    <x v="1"/>
  </r>
  <r>
    <s v="R15733"/>
    <n v="1100015767009"/>
    <d v="2009-08-26T00:00:00"/>
    <d v="2008-12-11T00:00:00"/>
    <n v="1257"/>
    <n v="-65090.400000000001"/>
    <d v="2008-10-14T00:00:00"/>
    <d v="2008-12-10T00:00:00"/>
    <n v="57"/>
    <s v="_B"/>
    <x v="0"/>
    <n v="-10164.802191780822"/>
    <n v="200812"/>
    <n v="2008"/>
    <n v="12"/>
    <x v="7"/>
    <x v="0"/>
    <x v="1"/>
  </r>
  <r>
    <s v="R15733"/>
    <n v="1100019011992"/>
    <d v="2009-08-26T00:00:00"/>
    <d v="2008-10-20T00:00:00"/>
    <n v="1"/>
    <n v="-194347.5"/>
    <d v="2008-09-28T00:00:00"/>
    <d v="2008-10-19T00:00:00"/>
    <n v="21"/>
    <s v="_B"/>
    <x v="0"/>
    <n v="-11181.63698630137"/>
    <n v="200810"/>
    <n v="2008"/>
    <n v="10"/>
    <x v="7"/>
    <x v="0"/>
    <x v="1"/>
  </r>
  <r>
    <s v="R15733"/>
    <n v="1100019567988"/>
    <d v="2009-08-26T00:00:00"/>
    <d v="2008-12-17T00:00:00"/>
    <n v="1"/>
    <n v="-58481"/>
    <d v="2008-10-22T00:00:00"/>
    <d v="2008-12-16T00:00:00"/>
    <n v="55"/>
    <s v="_B"/>
    <x v="0"/>
    <n v="-8812.2054794520554"/>
    <n v="200812"/>
    <n v="2008"/>
    <n v="12"/>
    <x v="7"/>
    <x v="0"/>
    <x v="1"/>
  </r>
  <r>
    <s v="R15733"/>
    <n v="1100021835113"/>
    <d v="2009-08-26T00:00:00"/>
    <d v="2009-04-17T00:00:00"/>
    <n v="1"/>
    <n v="-83852.3"/>
    <d v="2009-03-20T00:00:00"/>
    <d v="2009-04-16T00:00:00"/>
    <n v="27"/>
    <s v="_B"/>
    <x v="0"/>
    <n v="-6202.772876712329"/>
    <n v="200904"/>
    <n v="2009"/>
    <n v="4"/>
    <x v="7"/>
    <x v="1"/>
    <x v="1"/>
  </r>
  <r>
    <s v="P9917"/>
    <n v="1100019077274"/>
    <d v="2009-08-27T00:00:00"/>
    <d v="2009-01-18T00:00:00"/>
    <n v="1233"/>
    <n v="-55525.599999999999"/>
    <d v="2009-01-09T00:00:00"/>
    <d v="2009-01-17T00:00:00"/>
    <n v="8"/>
    <s v="_B"/>
    <x v="0"/>
    <n v="-1216.9994520547946"/>
    <n v="200901"/>
    <n v="2009"/>
    <n v="1"/>
    <x v="7"/>
    <x v="0"/>
    <x v="1"/>
  </r>
  <r>
    <s v="P9917"/>
    <n v="1100019077274"/>
    <d v="2009-08-27T00:00:00"/>
    <d v="2009-01-18T00:00:00"/>
    <n v="1234"/>
    <n v="3555.3"/>
    <d v="2009-01-09T00:00:00"/>
    <d v="2009-01-17T00:00:00"/>
    <n v="8"/>
    <s v="_B"/>
    <x v="0"/>
    <n v="77.924383561643836"/>
    <n v="200901"/>
    <n v="2009"/>
    <n v="1"/>
    <x v="7"/>
    <x v="0"/>
    <x v="1"/>
  </r>
  <r>
    <s v="P9917"/>
    <n v="1100019307540"/>
    <d v="2009-08-27T00:00:00"/>
    <d v="2009-06-12T00:00:00"/>
    <n v="1"/>
    <n v="-19047.900000000001"/>
    <d v="2008-07-20T00:00:00"/>
    <d v="2009-06-11T00:00:00"/>
    <n v="326"/>
    <s v="_B"/>
    <x v="0"/>
    <n v="-17012.644931506849"/>
    <n v="200906"/>
    <n v="2009"/>
    <n v="6"/>
    <x v="7"/>
    <x v="1"/>
    <x v="1"/>
  </r>
  <r>
    <s v="P9917"/>
    <n v="1100019374820"/>
    <d v="2009-08-27T00:00:00"/>
    <d v="2009-06-05T00:00:00"/>
    <n v="1"/>
    <n v="-37310.199999999997"/>
    <d v="2009-01-13T00:00:00"/>
    <d v="2009-06-04T00:00:00"/>
    <n v="142"/>
    <s v="_B"/>
    <x v="0"/>
    <n v="-14515.20109589041"/>
    <n v="200906"/>
    <n v="2009"/>
    <n v="6"/>
    <x v="7"/>
    <x v="1"/>
    <x v="1"/>
  </r>
  <r>
    <s v="P9917"/>
    <n v="1100019565838"/>
    <d v="2009-08-27T00:00:00"/>
    <d v="2009-06-16T00:00:00"/>
    <n v="1"/>
    <n v="-110194.8"/>
    <d v="2009-05-17T00:00:00"/>
    <d v="2009-06-15T00:00:00"/>
    <n v="29"/>
    <s v="_B"/>
    <x v="0"/>
    <n v="-8755.2032876712328"/>
    <n v="200906"/>
    <n v="2009"/>
    <n v="6"/>
    <x v="7"/>
    <x v="1"/>
    <x v="1"/>
  </r>
  <r>
    <s v="P9917"/>
    <n v="1100024048197"/>
    <d v="2009-08-27T00:00:00"/>
    <d v="2008-08-11T00:00:00"/>
    <n v="1"/>
    <n v="-291455.2"/>
    <d v="2008-06-19T00:00:00"/>
    <d v="2008-08-10T00:00:00"/>
    <n v="52"/>
    <s v="_B"/>
    <x v="0"/>
    <n v="-41522.384657534247"/>
    <n v="200808"/>
    <n v="2008"/>
    <n v="8"/>
    <x v="7"/>
    <x v="0"/>
    <x v="1"/>
  </r>
  <r>
    <s v="P9917"/>
    <n v="1100050189435"/>
    <d v="2009-08-27T00:00:00"/>
    <d v="2008-10-11T00:00:00"/>
    <n v="1"/>
    <n v="-97840.2"/>
    <d v="2008-10-10T00:00:00"/>
    <d v="2008-10-10T00:00:00"/>
    <n v="0"/>
    <s v="_B"/>
    <x v="0"/>
    <n v="0"/>
    <n v="200810"/>
    <n v="2008"/>
    <n v="10"/>
    <x v="7"/>
    <x v="0"/>
    <x v="1"/>
  </r>
  <r>
    <s v="P9917"/>
    <n v="1160000654747"/>
    <d v="2009-08-27T00:00:00"/>
    <d v="2009-08-19T00:00:00"/>
    <n v="1"/>
    <n v="-15487.9"/>
    <d v="2008-07-20T00:00:00"/>
    <d v="2009-08-18T00:00:00"/>
    <n v="394"/>
    <s v="_B"/>
    <x v="0"/>
    <n v="-16718.445479452057"/>
    <n v="200908"/>
    <n v="2009"/>
    <n v="8"/>
    <x v="7"/>
    <x v="1"/>
    <x v="1"/>
  </r>
  <r>
    <s v="R15733"/>
    <n v="1100021029660"/>
    <d v="2009-08-28T00:00:00"/>
    <d v="2008-11-20T00:00:00"/>
    <n v="1"/>
    <n v="-90703.9"/>
    <d v="2008-09-30T00:00:00"/>
    <d v="2008-11-19T00:00:00"/>
    <n v="50"/>
    <s v="_B"/>
    <x v="0"/>
    <n v="-12425.191780821917"/>
    <n v="200811"/>
    <n v="2008"/>
    <n v="11"/>
    <x v="7"/>
    <x v="0"/>
    <x v="1"/>
  </r>
  <r>
    <s v="R15733"/>
    <n v="1100021100710"/>
    <d v="2009-08-28T00:00:00"/>
    <d v="2009-05-20T00:00:00"/>
    <n v="1"/>
    <n v="-64500.3"/>
    <d v="2009-02-26T00:00:00"/>
    <d v="2009-05-19T00:00:00"/>
    <n v="82"/>
    <s v="_B"/>
    <x v="0"/>
    <n v="-14490.478356164385"/>
    <n v="200905"/>
    <n v="2009"/>
    <n v="5"/>
    <x v="7"/>
    <x v="1"/>
    <x v="1"/>
  </r>
  <r>
    <s v="R15733"/>
    <n v="1100021624795"/>
    <d v="2009-08-28T00:00:00"/>
    <d v="2009-06-22T00:00:00"/>
    <n v="356"/>
    <n v="4043.1"/>
    <d v="2009-01-31T00:00:00"/>
    <d v="2009-06-21T00:00:00"/>
    <n v="141"/>
    <s v="_B"/>
    <x v="0"/>
    <n v="1561.8550684931506"/>
    <n v="200906"/>
    <n v="2009"/>
    <n v="6"/>
    <x v="7"/>
    <x v="1"/>
    <x v="1"/>
  </r>
  <r>
    <s v="R15733"/>
    <n v="1100021624795"/>
    <d v="2009-08-28T00:00:00"/>
    <d v="2009-06-22T00:00:00"/>
    <n v="357"/>
    <n v="-34380.400000000001"/>
    <d v="2009-01-31T00:00:00"/>
    <d v="2009-06-21T00:00:00"/>
    <n v="141"/>
    <s v="_B"/>
    <x v="0"/>
    <n v="-13281.195616438356"/>
    <n v="200906"/>
    <n v="2009"/>
    <n v="6"/>
    <x v="7"/>
    <x v="1"/>
    <x v="1"/>
  </r>
  <r>
    <s v="C9248"/>
    <n v="1100770861613"/>
    <d v="2009-08-28T00:00:00"/>
    <d v="2009-08-17T00:00:00"/>
    <n v="44"/>
    <n v="328477.40000000002"/>
    <d v="2009-07-30T00:00:00"/>
    <d v="2009-08-16T00:00:00"/>
    <n v="17"/>
    <s v="_B"/>
    <x v="0"/>
    <n v="15298.947397260274"/>
    <n v="200908"/>
    <n v="2009"/>
    <n v="8"/>
    <x v="7"/>
    <x v="1"/>
    <x v="1"/>
  </r>
  <r>
    <s v="C9248"/>
    <n v="1100770861613"/>
    <d v="2009-08-28T00:00:00"/>
    <d v="2009-08-17T00:00:00"/>
    <n v="208"/>
    <n v="73016.399999999994"/>
    <d v="2009-07-30T00:00:00"/>
    <d v="2009-08-16T00:00:00"/>
    <n v="17"/>
    <s v="_B"/>
    <x v="0"/>
    <n v="3400.7638356164384"/>
    <n v="200908"/>
    <n v="2009"/>
    <n v="8"/>
    <x v="7"/>
    <x v="1"/>
    <x v="1"/>
  </r>
  <r>
    <s v="C9248"/>
    <n v="1411338771000"/>
    <d v="2009-08-29T00:00:00"/>
    <d v="2009-07-14T00:00:00"/>
    <n v="43"/>
    <n v="8994.7000000000007"/>
    <d v="2009-04-20T00:00:00"/>
    <d v="2009-07-13T00:00:00"/>
    <n v="84"/>
    <s v="_E"/>
    <x v="1"/>
    <n v="2070.0131506849316"/>
    <n v="200907"/>
    <n v="2009"/>
    <n v="7"/>
    <x v="7"/>
    <x v="1"/>
    <x v="1"/>
  </r>
  <r>
    <s v="C9248"/>
    <n v="1411338771000"/>
    <d v="2009-08-29T00:00:00"/>
    <d v="2009-07-14T00:00:00"/>
    <n v="210"/>
    <n v="4865.5"/>
    <d v="2009-04-20T00:00:00"/>
    <d v="2009-07-13T00:00:00"/>
    <n v="84"/>
    <s v="_E"/>
    <x v="1"/>
    <n v="1119.7315068493149"/>
    <n v="200907"/>
    <n v="2009"/>
    <n v="7"/>
    <x v="7"/>
    <x v="1"/>
    <x v="1"/>
  </r>
  <r>
    <s v="C9248"/>
    <n v="1412086950003"/>
    <d v="2009-08-29T00:00:00"/>
    <d v="2009-07-15T00:00:00"/>
    <n v="1"/>
    <n v="0"/>
    <d v="2009-01-16T00:00:00"/>
    <d v="2009-07-14T00:00:00"/>
    <n v="179"/>
    <s v="_E"/>
    <x v="1"/>
    <n v="0"/>
    <n v="200907"/>
    <n v="2009"/>
    <n v="7"/>
    <x v="7"/>
    <x v="1"/>
    <x v="1"/>
  </r>
  <r>
    <s v="C9248"/>
    <n v="1100014263127"/>
    <d v="2009-08-29T00:00:00"/>
    <d v="2009-01-19T00:00:00"/>
    <n v="1"/>
    <n v="-156164.9"/>
    <d v="2008-12-31T00:00:00"/>
    <d v="2009-01-18T00:00:00"/>
    <n v="18"/>
    <s v="_B"/>
    <x v="0"/>
    <n v="-7701.2827397260271"/>
    <n v="200901"/>
    <n v="2009"/>
    <n v="1"/>
    <x v="7"/>
    <x v="0"/>
    <x v="1"/>
  </r>
  <r>
    <s v="C9248"/>
    <n v="1100025400457"/>
    <d v="2009-08-29T00:00:00"/>
    <d v="2008-10-20T00:00:00"/>
    <n v="1"/>
    <n v="82758.3"/>
    <d v="2008-07-17T00:00:00"/>
    <d v="2008-10-19T00:00:00"/>
    <n v="94"/>
    <s v="_B"/>
    <x v="0"/>
    <n v="21313.096438356166"/>
    <n v="200810"/>
    <n v="2008"/>
    <n v="10"/>
    <x v="7"/>
    <x v="0"/>
    <x v="1"/>
  </r>
  <r>
    <s v="C9248"/>
    <n v="1100039351785"/>
    <d v="2009-08-29T00:00:00"/>
    <d v="2009-02-12T00:00:00"/>
    <n v="1"/>
    <n v="-763138.7"/>
    <d v="2008-12-17T00:00:00"/>
    <d v="2009-02-11T00:00:00"/>
    <n v="56"/>
    <s v="_B"/>
    <x v="0"/>
    <n v="-117084.29369863014"/>
    <n v="200902"/>
    <n v="2009"/>
    <n v="2"/>
    <x v="7"/>
    <x v="0"/>
    <x v="1"/>
  </r>
  <r>
    <s v="R15733"/>
    <n v="1100051208805"/>
    <d v="2009-08-29T00:00:00"/>
    <d v="2008-10-25T00:00:00"/>
    <n v="1"/>
    <n v="-148777.60000000001"/>
    <d v="2008-10-15T00:00:00"/>
    <d v="2008-10-24T00:00:00"/>
    <n v="9"/>
    <s v="_B"/>
    <x v="0"/>
    <n v="-3668.4887671232877"/>
    <n v="200810"/>
    <n v="2008"/>
    <n v="10"/>
    <x v="7"/>
    <x v="0"/>
    <x v="1"/>
  </r>
  <r>
    <s v="A19811"/>
    <n v="1416774911000"/>
    <d v="2009-09-01T00:00:00"/>
    <d v="2008-12-02T00:00:00"/>
    <n v="1"/>
    <n v="-54480.4"/>
    <d v="2008-07-20T00:00:00"/>
    <d v="2008-12-01T00:00:00"/>
    <n v="134"/>
    <s v="_E"/>
    <x v="1"/>
    <n v="-20001.023561643837"/>
    <n v="200812"/>
    <n v="2008"/>
    <n v="12"/>
    <x v="8"/>
    <x v="0"/>
    <x v="1"/>
  </r>
  <r>
    <s v="A19811"/>
    <n v="1418323471002"/>
    <d v="2009-09-01T00:00:00"/>
    <d v="2008-10-23T00:00:00"/>
    <n v="1"/>
    <n v="-64107.8"/>
    <d v="2008-07-25T00:00:00"/>
    <d v="2008-10-22T00:00:00"/>
    <n v="89"/>
    <s v="_E"/>
    <x v="1"/>
    <n v="-15631.76493150685"/>
    <n v="200810"/>
    <n v="2008"/>
    <n v="10"/>
    <x v="8"/>
    <x v="0"/>
    <x v="1"/>
  </r>
  <r>
    <s v="A19811"/>
    <n v="1100002307096"/>
    <d v="2009-09-01T00:00:00"/>
    <d v="2008-12-26T00:00:00"/>
    <n v="1"/>
    <n v="-168677.1"/>
    <d v="2008-12-14T00:00:00"/>
    <d v="2008-12-25T00:00:00"/>
    <n v="11"/>
    <s v="_B"/>
    <x v="0"/>
    <n v="-5083.4194520547953"/>
    <n v="200812"/>
    <n v="2008"/>
    <n v="12"/>
    <x v="8"/>
    <x v="0"/>
    <x v="1"/>
  </r>
  <r>
    <s v="A19811"/>
    <n v="1100004388965"/>
    <d v="2009-09-01T00:00:00"/>
    <d v="2008-10-03T00:00:00"/>
    <n v="1"/>
    <n v="-308715.59999999998"/>
    <d v="2008-09-09T00:00:00"/>
    <d v="2008-10-02T00:00:00"/>
    <n v="23"/>
    <s v="_B"/>
    <x v="0"/>
    <n v="-19453.311780821918"/>
    <n v="200810"/>
    <n v="2008"/>
    <n v="10"/>
    <x v="8"/>
    <x v="0"/>
    <x v="1"/>
  </r>
  <r>
    <s v="A19811"/>
    <n v="1100005103357"/>
    <d v="2009-09-01T00:00:00"/>
    <d v="2008-12-15T00:00:00"/>
    <n v="1"/>
    <n v="-379874.1"/>
    <d v="2008-12-01T00:00:00"/>
    <d v="2008-12-14T00:00:00"/>
    <n v="13"/>
    <s v="_B"/>
    <x v="0"/>
    <n v="-13529.762465753423"/>
    <n v="200812"/>
    <n v="2008"/>
    <n v="12"/>
    <x v="8"/>
    <x v="0"/>
    <x v="1"/>
  </r>
  <r>
    <s v="A19811"/>
    <n v="1100010653645"/>
    <d v="2009-09-01T00:00:00"/>
    <d v="2008-07-25T00:00:00"/>
    <n v="1"/>
    <n v="2871.4"/>
    <d v="2007-08-06T00:00:00"/>
    <d v="2008-07-24T00:00:00"/>
    <n v="353"/>
    <s v="_B"/>
    <x v="0"/>
    <n v="2776.9978082191783"/>
    <n v="200807"/>
    <n v="2008"/>
    <n v="7"/>
    <x v="8"/>
    <x v="0"/>
    <x v="1"/>
  </r>
  <r>
    <s v="A19811"/>
    <n v="1100012650558"/>
    <d v="2009-09-01T00:00:00"/>
    <d v="2009-02-19T00:00:00"/>
    <n v="1"/>
    <n v="0"/>
    <d v="2008-10-25T00:00:00"/>
    <d v="2009-02-18T00:00:00"/>
    <n v="116"/>
    <s v="_B"/>
    <x v="0"/>
    <n v="0"/>
    <n v="200902"/>
    <n v="2009"/>
    <n v="2"/>
    <x v="8"/>
    <x v="0"/>
    <x v="1"/>
  </r>
  <r>
    <s v="A19811"/>
    <n v="1100014213766"/>
    <d v="2009-09-01T00:00:00"/>
    <d v="2008-11-27T00:00:00"/>
    <n v="1256"/>
    <n v="-21175.9"/>
    <d v="2008-11-03T00:00:00"/>
    <d v="2008-11-26T00:00:00"/>
    <n v="23"/>
    <s v="_B"/>
    <x v="0"/>
    <n v="-1334.3717808219178"/>
    <n v="200811"/>
    <n v="2008"/>
    <n v="11"/>
    <x v="8"/>
    <x v="0"/>
    <x v="1"/>
  </r>
  <r>
    <s v="A19811"/>
    <n v="1100014213766"/>
    <d v="2009-09-01T00:00:00"/>
    <d v="2008-11-27T00:00:00"/>
    <n v="1257"/>
    <n v="-192924.79999999999"/>
    <d v="2008-11-03T00:00:00"/>
    <d v="2008-11-26T00:00:00"/>
    <n v="23"/>
    <s v="_B"/>
    <x v="0"/>
    <n v="-12156.90520547945"/>
    <n v="200811"/>
    <n v="2008"/>
    <n v="11"/>
    <x v="8"/>
    <x v="0"/>
    <x v="1"/>
  </r>
  <r>
    <s v="A19811"/>
    <n v="1100014715997"/>
    <d v="2009-09-01T00:00:00"/>
    <d v="2008-08-27T00:00:00"/>
    <n v="1"/>
    <n v="-262530.90000000002"/>
    <d v="2008-07-24T00:00:00"/>
    <d v="2008-08-26T00:00:00"/>
    <n v="33"/>
    <s v="_B"/>
    <x v="0"/>
    <n v="-23735.670410958905"/>
    <n v="200808"/>
    <n v="2008"/>
    <n v="8"/>
    <x v="8"/>
    <x v="0"/>
    <x v="1"/>
  </r>
  <r>
    <s v="A19811"/>
    <n v="1100022177165"/>
    <d v="2009-09-01T00:00:00"/>
    <d v="2009-05-14T00:00:00"/>
    <n v="356"/>
    <n v="-33389"/>
    <d v="2008-12-18T00:00:00"/>
    <d v="2009-05-13T00:00:00"/>
    <n v="146"/>
    <s v="_B"/>
    <x v="0"/>
    <n v="-13355.6"/>
    <n v="200905"/>
    <n v="2009"/>
    <n v="5"/>
    <x v="8"/>
    <x v="1"/>
    <x v="1"/>
  </r>
  <r>
    <s v="A19811"/>
    <n v="1100022177165"/>
    <d v="2009-09-01T00:00:00"/>
    <d v="2009-05-14T00:00:00"/>
    <n v="357"/>
    <n v="-12906.8"/>
    <d v="2008-12-18T00:00:00"/>
    <d v="2009-05-13T00:00:00"/>
    <n v="146"/>
    <s v="_B"/>
    <x v="0"/>
    <n v="-5162.72"/>
    <n v="200905"/>
    <n v="2009"/>
    <n v="5"/>
    <x v="8"/>
    <x v="1"/>
    <x v="1"/>
  </r>
  <r>
    <s v="A19811"/>
    <n v="1100023494259"/>
    <d v="2009-09-01T00:00:00"/>
    <d v="2008-10-01T00:00:00"/>
    <n v="1"/>
    <n v="-535212.30000000005"/>
    <d v="2008-09-17T00:00:00"/>
    <d v="2008-09-30T00:00:00"/>
    <n v="13"/>
    <s v="_B"/>
    <x v="0"/>
    <n v="-19062.35589041096"/>
    <n v="200810"/>
    <n v="2008"/>
    <n v="10"/>
    <x v="8"/>
    <x v="0"/>
    <x v="1"/>
  </r>
  <r>
    <s v="A19811"/>
    <n v="1100023687680"/>
    <d v="2009-09-01T00:00:00"/>
    <d v="2008-09-09T00:00:00"/>
    <n v="1"/>
    <n v="-190600.6"/>
    <d v="2008-07-25T00:00:00"/>
    <d v="2008-09-08T00:00:00"/>
    <n v="45"/>
    <s v="_B"/>
    <x v="0"/>
    <n v="-23498.704109589042"/>
    <n v="200809"/>
    <n v="2008"/>
    <n v="9"/>
    <x v="8"/>
    <x v="0"/>
    <x v="1"/>
  </r>
  <r>
    <s v="A19811"/>
    <n v="1100023712947"/>
    <d v="2009-09-01T00:00:00"/>
    <d v="2009-03-14T00:00:00"/>
    <n v="184"/>
    <n v="-320.8"/>
    <d v="2008-12-26T00:00:00"/>
    <d v="2009-03-13T00:00:00"/>
    <n v="77"/>
    <s v="_B"/>
    <x v="0"/>
    <n v="-67.675616438356158"/>
    <n v="200903"/>
    <n v="2009"/>
    <n v="3"/>
    <x v="8"/>
    <x v="0"/>
    <x v="1"/>
  </r>
  <r>
    <s v="A19811"/>
    <n v="1100023712947"/>
    <d v="2009-09-01T00:00:00"/>
    <d v="2009-03-14T00:00:00"/>
    <n v="187"/>
    <n v="-105733.2"/>
    <d v="2008-12-26T00:00:00"/>
    <d v="2009-03-13T00:00:00"/>
    <n v="77"/>
    <s v="_B"/>
    <x v="0"/>
    <n v="-22305.360000000001"/>
    <n v="200903"/>
    <n v="2009"/>
    <n v="3"/>
    <x v="8"/>
    <x v="0"/>
    <x v="1"/>
  </r>
  <r>
    <s v="A19811"/>
    <n v="1100023712947"/>
    <d v="2009-09-01T00:00:00"/>
    <d v="2009-03-14T00:00:00"/>
    <n v="210"/>
    <n v="-3376.5"/>
    <d v="2008-12-26T00:00:00"/>
    <d v="2009-03-13T00:00:00"/>
    <n v="77"/>
    <s v="_B"/>
    <x v="0"/>
    <n v="-712.30273972602743"/>
    <n v="200903"/>
    <n v="2009"/>
    <n v="3"/>
    <x v="8"/>
    <x v="0"/>
    <x v="1"/>
  </r>
  <r>
    <s v="A19811"/>
    <n v="1100024398842"/>
    <d v="2009-09-01T00:00:00"/>
    <d v="2008-10-21T00:00:00"/>
    <n v="1"/>
    <n v="-639515.5"/>
    <d v="2008-10-10T00:00:00"/>
    <d v="2008-10-20T00:00:00"/>
    <n v="10"/>
    <s v="_B"/>
    <x v="0"/>
    <n v="-17520.972602739726"/>
    <n v="200810"/>
    <n v="2008"/>
    <n v="10"/>
    <x v="8"/>
    <x v="0"/>
    <x v="1"/>
  </r>
  <r>
    <s v="A19811"/>
    <n v="1100024451628"/>
    <d v="2009-09-01T00:00:00"/>
    <d v="2008-11-05T00:00:00"/>
    <n v="1"/>
    <n v="4292.3999999999996"/>
    <d v="2007-09-27T00:00:00"/>
    <d v="2008-11-04T00:00:00"/>
    <n v="404"/>
    <s v="_B"/>
    <x v="0"/>
    <n v="4751.04"/>
    <n v="200811"/>
    <n v="2008"/>
    <n v="11"/>
    <x v="8"/>
    <x v="0"/>
    <x v="1"/>
  </r>
  <r>
    <s v="P9917"/>
    <n v="1100770829814"/>
    <d v="2009-09-01T00:00:00"/>
    <d v="2009-07-21T00:00:00"/>
    <n v="1"/>
    <n v="-58991.3"/>
    <d v="2009-04-09T00:00:00"/>
    <d v="2009-07-20T00:00:00"/>
    <n v="102"/>
    <s v="_B"/>
    <x v="0"/>
    <n v="-16485.240000000002"/>
    <n v="200907"/>
    <n v="2009"/>
    <n v="7"/>
    <x v="8"/>
    <x v="1"/>
    <x v="1"/>
  </r>
  <r>
    <s v="A19811"/>
    <n v="1130000016656"/>
    <d v="2009-09-01T00:00:00"/>
    <d v="2009-03-05T00:00:00"/>
    <n v="1202"/>
    <n v="-31627.8"/>
    <d v="2008-11-13T00:00:00"/>
    <d v="2009-03-04T00:00:00"/>
    <n v="111"/>
    <s v="_B"/>
    <x v="0"/>
    <n v="-9618.3172602739724"/>
    <n v="200903"/>
    <n v="2009"/>
    <n v="3"/>
    <x v="8"/>
    <x v="0"/>
    <x v="1"/>
  </r>
  <r>
    <s v="A19811"/>
    <n v="1130000016656"/>
    <d v="2009-09-01T00:00:00"/>
    <d v="2009-03-05T00:00:00"/>
    <n v="1203"/>
    <n v="-14967.1"/>
    <d v="2008-11-13T00:00:00"/>
    <d v="2009-03-04T00:00:00"/>
    <n v="111"/>
    <s v="_B"/>
    <x v="0"/>
    <n v="-4551.6386301369866"/>
    <n v="200903"/>
    <n v="2009"/>
    <n v="3"/>
    <x v="8"/>
    <x v="0"/>
    <x v="1"/>
  </r>
  <r>
    <s v="R15733"/>
    <n v="1414231103006"/>
    <d v="2009-09-02T00:00:00"/>
    <d v="2009-02-28T00:00:00"/>
    <n v="1"/>
    <n v="-37407.800000000003"/>
    <d v="2008-12-18T00:00:00"/>
    <d v="2009-02-27T00:00:00"/>
    <n v="71"/>
    <s v="_E"/>
    <x v="1"/>
    <n v="-7276.5857534246579"/>
    <n v="200902"/>
    <n v="2009"/>
    <n v="2"/>
    <x v="8"/>
    <x v="0"/>
    <x v="1"/>
  </r>
  <r>
    <s v="R15733"/>
    <n v="1100005357587"/>
    <d v="2009-09-02T00:00:00"/>
    <d v="2008-02-25T00:00:00"/>
    <n v="43"/>
    <n v="31807.5"/>
    <d v="2008-01-20T00:00:00"/>
    <d v="2008-02-24T00:00:00"/>
    <n v="35"/>
    <s v="_B"/>
    <x v="0"/>
    <n v="3050.0342465753424"/>
    <n v="200802"/>
    <n v="2008"/>
    <n v="2"/>
    <x v="8"/>
    <x v="0"/>
    <x v="1"/>
  </r>
  <r>
    <s v="R15733"/>
    <n v="1100005357587"/>
    <d v="2009-09-02T00:00:00"/>
    <d v="2008-02-25T00:00:00"/>
    <n v="210"/>
    <n v="-20524.400000000001"/>
    <d v="2008-01-20T00:00:00"/>
    <d v="2008-02-24T00:00:00"/>
    <n v="35"/>
    <s v="_B"/>
    <x v="0"/>
    <n v="-1968.0931506849317"/>
    <n v="200802"/>
    <n v="2008"/>
    <n v="2"/>
    <x v="8"/>
    <x v="0"/>
    <x v="1"/>
  </r>
  <r>
    <s v="R15733"/>
    <n v="1416491570006"/>
    <d v="2009-09-03T00:00:00"/>
    <d v="2009-02-02T00:00:00"/>
    <n v="1"/>
    <n v="-5264.4"/>
    <d v="2009-02-01T00:00:00"/>
    <d v="2009-02-01T00:00:00"/>
    <n v="0"/>
    <s v="_E"/>
    <x v="1"/>
    <n v="0"/>
    <n v="200902"/>
    <n v="2009"/>
    <n v="2"/>
    <x v="8"/>
    <x v="0"/>
    <x v="1"/>
  </r>
  <r>
    <s v="P9917"/>
    <n v="1100002285869"/>
    <d v="2009-09-03T00:00:00"/>
    <d v="2009-04-15T00:00:00"/>
    <n v="1"/>
    <n v="-65319.1"/>
    <d v="2009-02-08T00:00:00"/>
    <d v="2009-04-14T00:00:00"/>
    <n v="65"/>
    <s v="_B"/>
    <x v="0"/>
    <n v="-11632.168493150684"/>
    <n v="200904"/>
    <n v="2009"/>
    <n v="4"/>
    <x v="8"/>
    <x v="1"/>
    <x v="1"/>
  </r>
  <r>
    <s v="R15733"/>
    <n v="1100006605826"/>
    <d v="2009-09-03T00:00:00"/>
    <d v="2009-07-27T00:00:00"/>
    <n v="1"/>
    <n v="-34602"/>
    <d v="2009-03-10T00:00:00"/>
    <d v="2009-07-26T00:00:00"/>
    <n v="138"/>
    <s v="_B"/>
    <x v="0"/>
    <n v="-13082.4"/>
    <n v="200907"/>
    <n v="2009"/>
    <n v="7"/>
    <x v="8"/>
    <x v="1"/>
    <x v="1"/>
  </r>
  <r>
    <s v="P9917"/>
    <n v="1100008352856"/>
    <d v="2009-09-03T00:00:00"/>
    <d v="2008-11-06T00:00:00"/>
    <n v="1"/>
    <n v="-113309.5"/>
    <d v="2008-11-02T00:00:00"/>
    <d v="2008-11-05T00:00:00"/>
    <n v="3"/>
    <s v="_B"/>
    <x v="0"/>
    <n v="-931.31095890410961"/>
    <n v="200811"/>
    <n v="2008"/>
    <n v="11"/>
    <x v="8"/>
    <x v="0"/>
    <x v="1"/>
  </r>
  <r>
    <s v="P9917"/>
    <n v="1100024444904"/>
    <d v="2009-09-03T00:00:00"/>
    <d v="2008-11-06T00:00:00"/>
    <n v="1"/>
    <n v="-85769.7"/>
    <d v="2008-10-11T00:00:00"/>
    <d v="2008-11-05T00:00:00"/>
    <n v="25"/>
    <s v="_B"/>
    <x v="0"/>
    <n v="-5874.6369863013697"/>
    <n v="200811"/>
    <n v="2008"/>
    <n v="11"/>
    <x v="8"/>
    <x v="0"/>
    <x v="1"/>
  </r>
  <r>
    <s v="C9248"/>
    <n v="1100024596564"/>
    <d v="2009-09-03T00:00:00"/>
    <d v="2009-04-06T00:00:00"/>
    <n v="184"/>
    <n v="104061.7"/>
    <d v="2008-07-23T00:00:00"/>
    <d v="2009-04-05T00:00:00"/>
    <n v="256"/>
    <s v="_B"/>
    <x v="0"/>
    <n v="72985.740273972595"/>
    <n v="200904"/>
    <n v="2009"/>
    <n v="4"/>
    <x v="8"/>
    <x v="1"/>
    <x v="1"/>
  </r>
  <r>
    <s v="C9248"/>
    <n v="1100024596564"/>
    <d v="2009-09-03T00:00:00"/>
    <d v="2009-04-06T00:00:00"/>
    <n v="187"/>
    <n v="239070.7"/>
    <d v="2008-07-23T00:00:00"/>
    <d v="2009-04-05T00:00:00"/>
    <n v="256"/>
    <s v="_B"/>
    <x v="0"/>
    <n v="167676.98410958904"/>
    <n v="200904"/>
    <n v="2009"/>
    <n v="4"/>
    <x v="8"/>
    <x v="1"/>
    <x v="1"/>
  </r>
  <r>
    <s v="C9248"/>
    <n v="1100024596564"/>
    <d v="2009-09-03T00:00:00"/>
    <d v="2009-04-06T00:00:00"/>
    <n v="210"/>
    <n v="113879.6"/>
    <d v="2008-07-23T00:00:00"/>
    <d v="2009-04-05T00:00:00"/>
    <n v="256"/>
    <s v="_B"/>
    <x v="0"/>
    <n v="79871.719452054793"/>
    <n v="200904"/>
    <n v="2009"/>
    <n v="4"/>
    <x v="8"/>
    <x v="1"/>
    <x v="1"/>
  </r>
  <r>
    <s v="R15733"/>
    <n v="1416223040000"/>
    <d v="2009-09-05T00:00:00"/>
    <d v="2009-07-29T00:00:00"/>
    <n v="43"/>
    <n v="-32741.9"/>
    <d v="2009-04-12T00:00:00"/>
    <d v="2009-07-28T00:00:00"/>
    <n v="107"/>
    <s v="_E"/>
    <x v="1"/>
    <n v="-9598.310410958904"/>
    <n v="200907"/>
    <n v="2009"/>
    <n v="7"/>
    <x v="8"/>
    <x v="1"/>
    <x v="1"/>
  </r>
  <r>
    <s v="R15733"/>
    <n v="1416223040000"/>
    <d v="2009-09-05T00:00:00"/>
    <d v="2009-07-29T00:00:00"/>
    <n v="210"/>
    <n v="34768.400000000001"/>
    <d v="2009-04-12T00:00:00"/>
    <d v="2009-07-28T00:00:00"/>
    <n v="107"/>
    <s v="_E"/>
    <x v="1"/>
    <n v="10192.380273972603"/>
    <n v="200907"/>
    <n v="2009"/>
    <n v="7"/>
    <x v="8"/>
    <x v="1"/>
    <x v="1"/>
  </r>
  <r>
    <s v="D12478"/>
    <n v="1423761100009"/>
    <d v="2009-09-05T00:00:00"/>
    <d v="2008-08-19T00:00:00"/>
    <n v="92"/>
    <n v="-9343506.3000000007"/>
    <d v="2008-08-17T00:00:00"/>
    <d v="2008-08-18T00:00:00"/>
    <n v="1"/>
    <s v="_E"/>
    <x v="1"/>
    <n v="-25598.647397260276"/>
    <n v="200808"/>
    <n v="2008"/>
    <n v="8"/>
    <x v="8"/>
    <x v="0"/>
    <x v="1"/>
  </r>
  <r>
    <s v="D12478"/>
    <n v="1423761100009"/>
    <d v="2009-09-05T00:00:00"/>
    <d v="2008-08-19T00:00:00"/>
    <n v="240"/>
    <n v="0"/>
    <d v="2008-08-17T00:00:00"/>
    <d v="2008-08-18T00:00:00"/>
    <n v="1"/>
    <s v="_E"/>
    <x v="1"/>
    <n v="0"/>
    <n v="200808"/>
    <n v="2008"/>
    <n v="8"/>
    <x v="8"/>
    <x v="0"/>
    <x v="1"/>
  </r>
  <r>
    <s v="D12478"/>
    <n v="1423761100009"/>
    <d v="2009-09-05T00:00:00"/>
    <d v="2008-08-19T00:00:00"/>
    <n v="244"/>
    <n v="0"/>
    <d v="2008-08-17T00:00:00"/>
    <d v="2008-08-18T00:00:00"/>
    <n v="1"/>
    <s v="_E"/>
    <x v="1"/>
    <n v="0"/>
    <n v="200808"/>
    <n v="2008"/>
    <n v="8"/>
    <x v="8"/>
    <x v="0"/>
    <x v="1"/>
  </r>
  <r>
    <s v="D12478"/>
    <n v="1423761100009"/>
    <d v="2009-09-05T00:00:00"/>
    <d v="2008-08-19T00:00:00"/>
    <n v="252"/>
    <n v="0"/>
    <d v="2008-08-17T00:00:00"/>
    <d v="2008-08-18T00:00:00"/>
    <n v="1"/>
    <s v="_E"/>
    <x v="1"/>
    <n v="0"/>
    <n v="200808"/>
    <n v="2008"/>
    <n v="8"/>
    <x v="8"/>
    <x v="0"/>
    <x v="1"/>
  </r>
  <r>
    <s v="D12478"/>
    <n v="1423761100009"/>
    <d v="2009-09-05T00:00:00"/>
    <d v="2008-08-19T00:00:00"/>
    <n v="249"/>
    <n v="0"/>
    <d v="2008-08-17T00:00:00"/>
    <d v="2008-08-18T00:00:00"/>
    <n v="1"/>
    <s v="_E"/>
    <x v="1"/>
    <n v="0"/>
    <n v="200808"/>
    <n v="2008"/>
    <n v="8"/>
    <x v="8"/>
    <x v="0"/>
    <x v="1"/>
  </r>
  <r>
    <s v="D12478"/>
    <n v="1423761100009"/>
    <d v="2009-09-05T00:00:00"/>
    <d v="2008-08-19T00:00:00"/>
    <n v="210"/>
    <n v="-8269959.2000000002"/>
    <d v="2008-08-17T00:00:00"/>
    <d v="2008-08-18T00:00:00"/>
    <n v="1"/>
    <s v="_E"/>
    <x v="1"/>
    <n v="-22657.422465753425"/>
    <n v="200808"/>
    <n v="2008"/>
    <n v="8"/>
    <x v="8"/>
    <x v="0"/>
    <x v="1"/>
  </r>
  <r>
    <s v="R15733"/>
    <n v="1100003294925"/>
    <d v="2009-09-05T00:00:00"/>
    <d v="2009-07-17T00:00:00"/>
    <n v="1"/>
    <n v="-34629.699999999997"/>
    <d v="2009-03-13T00:00:00"/>
    <d v="2009-07-16T00:00:00"/>
    <n v="125"/>
    <s v="_B"/>
    <x v="0"/>
    <n v="-11859.486301369863"/>
    <n v="200907"/>
    <n v="2009"/>
    <n v="7"/>
    <x v="8"/>
    <x v="1"/>
    <x v="1"/>
  </r>
  <r>
    <s v="C9248"/>
    <n v="1100003787488"/>
    <d v="2009-09-05T00:00:00"/>
    <d v="2008-07-30T00:00:00"/>
    <n v="1"/>
    <n v="0"/>
    <d v="2007-10-24T00:00:00"/>
    <d v="2008-07-29T00:00:00"/>
    <n v="279"/>
    <s v="_B"/>
    <x v="0"/>
    <n v="0"/>
    <n v="200807"/>
    <n v="2008"/>
    <n v="7"/>
    <x v="8"/>
    <x v="0"/>
    <x v="1"/>
  </r>
  <r>
    <s v="R15733"/>
    <n v="1100009875146"/>
    <d v="2009-09-05T00:00:00"/>
    <d v="2008-10-03T00:00:00"/>
    <n v="1246"/>
    <n v="315129.40000000002"/>
    <d v="2008-10-01T00:00:00"/>
    <d v="2008-10-02T00:00:00"/>
    <n v="1"/>
    <s v="_B"/>
    <x v="0"/>
    <n v="863.3682191780822"/>
    <n v="200810"/>
    <n v="2008"/>
    <n v="10"/>
    <x v="8"/>
    <x v="0"/>
    <x v="1"/>
  </r>
  <r>
    <s v="R15733"/>
    <n v="1100009875146"/>
    <d v="2009-09-05T00:00:00"/>
    <d v="2008-10-03T00:00:00"/>
    <n v="1247"/>
    <n v="-338969.7"/>
    <d v="2008-10-01T00:00:00"/>
    <d v="2008-10-02T00:00:00"/>
    <n v="1"/>
    <s v="_B"/>
    <x v="0"/>
    <n v="-928.6841095890411"/>
    <n v="200810"/>
    <n v="2008"/>
    <n v="10"/>
    <x v="8"/>
    <x v="0"/>
    <x v="1"/>
  </r>
  <r>
    <s v="D12478"/>
    <n v="1100012739009"/>
    <d v="2009-09-05T00:00:00"/>
    <d v="2009-04-06T00:00:00"/>
    <n v="184"/>
    <n v="23459.9"/>
    <d v="2008-07-30T00:00:00"/>
    <d v="2009-04-05T00:00:00"/>
    <n v="249"/>
    <s v="_B"/>
    <x v="0"/>
    <n v="16004.150958904111"/>
    <n v="200904"/>
    <n v="2009"/>
    <n v="4"/>
    <x v="8"/>
    <x v="1"/>
    <x v="1"/>
  </r>
  <r>
    <s v="D12478"/>
    <n v="1100012739009"/>
    <d v="2009-09-05T00:00:00"/>
    <d v="2009-04-06T00:00:00"/>
    <n v="187"/>
    <n v="41722"/>
    <d v="2008-07-30T00:00:00"/>
    <d v="2009-04-05T00:00:00"/>
    <n v="249"/>
    <s v="_B"/>
    <x v="0"/>
    <n v="28462.405479452053"/>
    <n v="200904"/>
    <n v="2009"/>
    <n v="4"/>
    <x v="8"/>
    <x v="1"/>
    <x v="1"/>
  </r>
  <r>
    <s v="D12478"/>
    <n v="1100012739009"/>
    <d v="2009-09-05T00:00:00"/>
    <d v="2009-04-06T00:00:00"/>
    <n v="210"/>
    <n v="-117810.4"/>
    <d v="2008-07-30T00:00:00"/>
    <d v="2009-04-05T00:00:00"/>
    <n v="249"/>
    <s v="_B"/>
    <x v="0"/>
    <n v="-80369.286575342456"/>
    <n v="200904"/>
    <n v="2009"/>
    <n v="4"/>
    <x v="8"/>
    <x v="1"/>
    <x v="1"/>
  </r>
  <r>
    <s v="R15733"/>
    <n v="1100014793090"/>
    <d v="2009-09-05T00:00:00"/>
    <d v="2009-02-02T00:00:00"/>
    <n v="1250"/>
    <n v="-39124"/>
    <d v="2009-01-17T00:00:00"/>
    <d v="2009-02-01T00:00:00"/>
    <n v="15"/>
    <s v="_B"/>
    <x v="0"/>
    <n v="-1607.8356164383563"/>
    <n v="200902"/>
    <n v="2009"/>
    <n v="2"/>
    <x v="8"/>
    <x v="0"/>
    <x v="1"/>
  </r>
  <r>
    <s v="R15733"/>
    <n v="1100014793090"/>
    <d v="2009-09-05T00:00:00"/>
    <d v="2009-02-02T00:00:00"/>
    <n v="1251"/>
    <n v="-51532.2"/>
    <d v="2009-01-17T00:00:00"/>
    <d v="2009-02-01T00:00:00"/>
    <n v="15"/>
    <s v="_B"/>
    <x v="0"/>
    <n v="-2117.7616438356163"/>
    <n v="200902"/>
    <n v="2009"/>
    <n v="2"/>
    <x v="8"/>
    <x v="0"/>
    <x v="1"/>
  </r>
  <r>
    <s v="R15733"/>
    <n v="1100004770165"/>
    <d v="2009-09-07T00:00:00"/>
    <d v="2009-06-20T00:00:00"/>
    <n v="1"/>
    <n v="-345602.1"/>
    <d v="2009-06-10T00:00:00"/>
    <d v="2009-06-19T00:00:00"/>
    <n v="9"/>
    <s v="_B"/>
    <x v="0"/>
    <n v="-8521.6956164383555"/>
    <n v="200906"/>
    <n v="2009"/>
    <n v="6"/>
    <x v="8"/>
    <x v="1"/>
    <x v="1"/>
  </r>
  <r>
    <s v="P9917"/>
    <n v="1100013739941"/>
    <d v="2009-09-07T00:00:00"/>
    <d v="2008-10-30T00:00:00"/>
    <n v="1246"/>
    <n v="-31938.9"/>
    <d v="2008-07-30T00:00:00"/>
    <d v="2008-10-29T00:00:00"/>
    <n v="91"/>
    <s v="_B"/>
    <x v="0"/>
    <n v="-7962.8490410958912"/>
    <n v="200810"/>
    <n v="2008"/>
    <n v="10"/>
    <x v="8"/>
    <x v="0"/>
    <x v="1"/>
  </r>
  <r>
    <s v="P9917"/>
    <n v="1100013739941"/>
    <d v="2009-09-07T00:00:00"/>
    <d v="2008-10-30T00:00:00"/>
    <n v="1247"/>
    <n v="-11832.3"/>
    <d v="2008-07-30T00:00:00"/>
    <d v="2008-10-29T00:00:00"/>
    <n v="91"/>
    <s v="_B"/>
    <x v="0"/>
    <n v="-2949.9706849315066"/>
    <n v="200810"/>
    <n v="2008"/>
    <n v="10"/>
    <x v="8"/>
    <x v="0"/>
    <x v="1"/>
  </r>
  <r>
    <s v="A19811"/>
    <n v="1411875371009"/>
    <d v="2009-09-08T00:00:00"/>
    <d v="2009-03-28T00:00:00"/>
    <n v="43"/>
    <n v="5641.8"/>
    <d v="2008-07-25T00:00:00"/>
    <d v="2009-03-27T00:00:00"/>
    <n v="245"/>
    <s v="_E"/>
    <x v="1"/>
    <n v="3786.9616438356165"/>
    <n v="200903"/>
    <n v="2009"/>
    <n v="3"/>
    <x v="8"/>
    <x v="0"/>
    <x v="1"/>
  </r>
  <r>
    <s v="A19811"/>
    <n v="1411875371009"/>
    <d v="2009-09-08T00:00:00"/>
    <d v="2009-03-28T00:00:00"/>
    <n v="210"/>
    <n v="-20178.900000000001"/>
    <d v="2008-07-25T00:00:00"/>
    <d v="2009-03-27T00:00:00"/>
    <n v="245"/>
    <s v="_E"/>
    <x v="1"/>
    <n v="-13544.741095890411"/>
    <n v="200903"/>
    <n v="2009"/>
    <n v="3"/>
    <x v="8"/>
    <x v="0"/>
    <x v="1"/>
  </r>
  <r>
    <s v="R15751"/>
    <n v="1100000357314"/>
    <d v="2009-09-08T00:00:00"/>
    <d v="2009-06-11T00:00:00"/>
    <n v="43"/>
    <n v="33160.199999999997"/>
    <d v="2008-09-22T00:00:00"/>
    <d v="2009-06-10T00:00:00"/>
    <n v="261"/>
    <s v="_B"/>
    <x v="0"/>
    <n v="23711.814246575341"/>
    <n v="200906"/>
    <n v="2009"/>
    <n v="6"/>
    <x v="8"/>
    <x v="1"/>
    <x v="1"/>
  </r>
  <r>
    <s v="R15751"/>
    <n v="1100000357314"/>
    <d v="2009-09-08T00:00:00"/>
    <d v="2009-06-11T00:00:00"/>
    <n v="210"/>
    <n v="-13711.7"/>
    <d v="2008-09-22T00:00:00"/>
    <d v="2009-06-10T00:00:00"/>
    <n v="261"/>
    <s v="_B"/>
    <x v="0"/>
    <n v="-9804.8046575342469"/>
    <n v="200906"/>
    <n v="2009"/>
    <n v="6"/>
    <x v="8"/>
    <x v="1"/>
    <x v="1"/>
  </r>
  <r>
    <s v="P9917"/>
    <n v="1100003863039"/>
    <d v="2009-09-08T00:00:00"/>
    <d v="2009-06-30T00:00:00"/>
    <n v="43"/>
    <n v="-11354.9"/>
    <d v="2009-05-09T00:00:00"/>
    <d v="2009-06-29T00:00:00"/>
    <n v="51"/>
    <s v="_B"/>
    <x v="0"/>
    <n v="-1586.5750684931506"/>
    <n v="200906"/>
    <n v="2009"/>
    <n v="6"/>
    <x v="8"/>
    <x v="1"/>
    <x v="1"/>
  </r>
  <r>
    <s v="P9917"/>
    <n v="1100003863039"/>
    <d v="2009-09-08T00:00:00"/>
    <d v="2009-06-30T00:00:00"/>
    <n v="210"/>
    <n v="-38983.800000000003"/>
    <d v="2009-05-09T00:00:00"/>
    <d v="2009-06-29T00:00:00"/>
    <n v="51"/>
    <s v="_B"/>
    <x v="0"/>
    <n v="-5447.051506849316"/>
    <n v="200906"/>
    <n v="2009"/>
    <n v="6"/>
    <x v="8"/>
    <x v="1"/>
    <x v="1"/>
  </r>
  <r>
    <s v="P9917"/>
    <n v="1100004465315"/>
    <d v="2009-09-08T00:00:00"/>
    <d v="2009-03-11T00:00:00"/>
    <n v="1"/>
    <n v="-16250"/>
    <d v="2008-08-01T00:00:00"/>
    <d v="2009-03-10T00:00:00"/>
    <n v="221"/>
    <s v="_B"/>
    <x v="0"/>
    <n v="-9839.0410958904104"/>
    <n v="200903"/>
    <n v="2009"/>
    <n v="3"/>
    <x v="8"/>
    <x v="0"/>
    <x v="1"/>
  </r>
  <r>
    <s v="A19811"/>
    <n v="1100008077504"/>
    <d v="2009-09-08T00:00:00"/>
    <d v="2008-09-24T00:00:00"/>
    <n v="1"/>
    <n v="-136544.70000000001"/>
    <d v="2008-07-25T00:00:00"/>
    <d v="2008-09-23T00:00:00"/>
    <n v="60"/>
    <s v="_B"/>
    <x v="0"/>
    <n v="-22445.704109589045"/>
    <n v="200809"/>
    <n v="2008"/>
    <n v="9"/>
    <x v="8"/>
    <x v="0"/>
    <x v="1"/>
  </r>
  <r>
    <s v="C9248"/>
    <n v="1100008628286"/>
    <d v="2009-09-08T00:00:00"/>
    <d v="2009-02-18T00:00:00"/>
    <n v="1248"/>
    <n v="-35190.199999999997"/>
    <d v="2008-11-05T00:00:00"/>
    <d v="2009-02-17T00:00:00"/>
    <n v="104"/>
    <s v="_B"/>
    <x v="0"/>
    <n v="-10026.796712328767"/>
    <n v="200902"/>
    <n v="2009"/>
    <n v="2"/>
    <x v="8"/>
    <x v="0"/>
    <x v="1"/>
  </r>
  <r>
    <s v="C9248"/>
    <n v="1100008628286"/>
    <d v="2009-09-08T00:00:00"/>
    <d v="2009-02-18T00:00:00"/>
    <n v="1249"/>
    <n v="-20998.3"/>
    <d v="2008-11-05T00:00:00"/>
    <d v="2009-02-17T00:00:00"/>
    <n v="104"/>
    <s v="_B"/>
    <x v="0"/>
    <n v="-5983.0772602739726"/>
    <n v="200902"/>
    <n v="2009"/>
    <n v="2"/>
    <x v="8"/>
    <x v="0"/>
    <x v="1"/>
  </r>
  <r>
    <s v="R15733"/>
    <n v="1100009834600"/>
    <d v="2009-09-08T00:00:00"/>
    <d v="2009-08-14T00:00:00"/>
    <n v="1233"/>
    <n v="-59727.9"/>
    <d v="2009-05-15T00:00:00"/>
    <d v="2009-08-13T00:00:00"/>
    <n v="90"/>
    <s v="_B"/>
    <x v="0"/>
    <n v="-14727.427397260275"/>
    <n v="200908"/>
    <n v="2009"/>
    <n v="8"/>
    <x v="8"/>
    <x v="1"/>
    <x v="1"/>
  </r>
  <r>
    <s v="R15733"/>
    <n v="1100009834600"/>
    <d v="2009-09-08T00:00:00"/>
    <d v="2009-08-14T00:00:00"/>
    <n v="1234"/>
    <n v="-123415"/>
    <d v="2009-05-15T00:00:00"/>
    <d v="2009-08-13T00:00:00"/>
    <n v="90"/>
    <s v="_B"/>
    <x v="0"/>
    <n v="-30431.095890410961"/>
    <n v="200908"/>
    <n v="2009"/>
    <n v="8"/>
    <x v="8"/>
    <x v="1"/>
    <x v="1"/>
  </r>
  <r>
    <s v="A19811"/>
    <n v="1100014207595"/>
    <d v="2009-09-08T00:00:00"/>
    <d v="2009-03-02T00:00:00"/>
    <n v="1"/>
    <n v="-16960.7"/>
    <d v="2008-07-25T00:00:00"/>
    <d v="2009-03-01T00:00:00"/>
    <n v="219"/>
    <s v="_B"/>
    <x v="0"/>
    <n v="-10176.42"/>
    <n v="200903"/>
    <n v="2009"/>
    <n v="3"/>
    <x v="8"/>
    <x v="0"/>
    <x v="1"/>
  </r>
  <r>
    <s v="P9917"/>
    <n v="1100014510630"/>
    <d v="2009-09-08T00:00:00"/>
    <d v="2009-08-11T00:00:00"/>
    <n v="1"/>
    <n v="-72788.800000000003"/>
    <d v="2009-07-05T00:00:00"/>
    <d v="2009-08-10T00:00:00"/>
    <n v="36"/>
    <s v="_B"/>
    <x v="0"/>
    <n v="-7179.1693150684932"/>
    <n v="200908"/>
    <n v="2009"/>
    <n v="8"/>
    <x v="8"/>
    <x v="1"/>
    <x v="1"/>
  </r>
  <r>
    <s v="A19811"/>
    <n v="1100018792684"/>
    <d v="2009-09-08T00:00:00"/>
    <d v="2008-09-30T00:00:00"/>
    <n v="1"/>
    <n v="-397594.9"/>
    <d v="2008-09-08T00:00:00"/>
    <d v="2008-09-29T00:00:00"/>
    <n v="21"/>
    <s v="_B"/>
    <x v="0"/>
    <n v="-22875.323013698631"/>
    <n v="200809"/>
    <n v="2008"/>
    <n v="9"/>
    <x v="8"/>
    <x v="0"/>
    <x v="1"/>
  </r>
  <r>
    <s v="A19811"/>
    <n v="1100019108374"/>
    <d v="2009-09-08T00:00:00"/>
    <d v="2009-01-17T00:00:00"/>
    <n v="1"/>
    <n v="-38801.4"/>
    <d v="2008-07-25T00:00:00"/>
    <d v="2009-01-16T00:00:00"/>
    <n v="175"/>
    <s v="_B"/>
    <x v="0"/>
    <n v="-18603.410958904111"/>
    <n v="200901"/>
    <n v="2009"/>
    <n v="1"/>
    <x v="8"/>
    <x v="0"/>
    <x v="1"/>
  </r>
  <r>
    <s v="P9917"/>
    <n v="1100020461205"/>
    <d v="2009-09-08T00:00:00"/>
    <d v="2008-11-08T00:00:00"/>
    <n v="1"/>
    <n v="-311133.2"/>
    <d v="2008-11-03T00:00:00"/>
    <d v="2008-11-07T00:00:00"/>
    <n v="4"/>
    <s v="_B"/>
    <x v="0"/>
    <n v="-3409.678904109589"/>
    <n v="200811"/>
    <n v="2008"/>
    <n v="11"/>
    <x v="8"/>
    <x v="0"/>
    <x v="1"/>
  </r>
  <r>
    <s v="R15733"/>
    <n v="1100021241076"/>
    <d v="2009-09-08T00:00:00"/>
    <d v="2008-11-03T00:00:00"/>
    <n v="43"/>
    <n v="171387.6"/>
    <d v="2008-09-19T00:00:00"/>
    <d v="2008-11-02T00:00:00"/>
    <n v="44"/>
    <s v="_B"/>
    <x v="0"/>
    <n v="20660.42301369863"/>
    <n v="200811"/>
    <n v="2008"/>
    <n v="11"/>
    <x v="8"/>
    <x v="0"/>
    <x v="1"/>
  </r>
  <r>
    <s v="R15733"/>
    <n v="1100021241076"/>
    <d v="2009-09-08T00:00:00"/>
    <d v="2008-11-03T00:00:00"/>
    <n v="210"/>
    <n v="-161257.70000000001"/>
    <d v="2008-09-19T00:00:00"/>
    <d v="2008-11-02T00:00:00"/>
    <n v="44"/>
    <s v="_B"/>
    <x v="0"/>
    <n v="-19439.284383561648"/>
    <n v="200811"/>
    <n v="2008"/>
    <n v="11"/>
    <x v="8"/>
    <x v="0"/>
    <x v="1"/>
  </r>
  <r>
    <s v="R15733"/>
    <n v="1100023546650"/>
    <d v="2009-09-08T00:00:00"/>
    <d v="2009-07-02T00:00:00"/>
    <n v="1"/>
    <n v="-9645.4"/>
    <d v="2009-03-07T00:00:00"/>
    <d v="2009-07-01T00:00:00"/>
    <n v="116"/>
    <s v="_B"/>
    <x v="0"/>
    <n v="-3065.3873972602737"/>
    <n v="200907"/>
    <n v="2009"/>
    <n v="7"/>
    <x v="8"/>
    <x v="1"/>
    <x v="1"/>
  </r>
  <r>
    <s v="A19811"/>
    <n v="1100024603352"/>
    <d v="2009-09-08T00:00:00"/>
    <d v="2009-03-08T00:00:00"/>
    <n v="1"/>
    <n v="-136509.29999999999"/>
    <d v="2009-02-19T00:00:00"/>
    <d v="2009-03-07T00:00:00"/>
    <n v="16"/>
    <s v="_B"/>
    <x v="0"/>
    <n v="-5983.9693150684925"/>
    <n v="200903"/>
    <n v="2009"/>
    <n v="3"/>
    <x v="8"/>
    <x v="0"/>
    <x v="1"/>
  </r>
  <r>
    <s v="A19811"/>
    <n v="1100003532236"/>
    <d v="2009-09-09T00:00:00"/>
    <d v="2008-10-02T00:00:00"/>
    <n v="1"/>
    <n v="-581888.1"/>
    <d v="2008-09-19T00:00:00"/>
    <d v="2008-10-01T00:00:00"/>
    <n v="12"/>
    <s v="_B"/>
    <x v="0"/>
    <n v="-19130.567671232875"/>
    <n v="200810"/>
    <n v="2008"/>
    <n v="10"/>
    <x v="8"/>
    <x v="0"/>
    <x v="1"/>
  </r>
  <r>
    <s v="P9917"/>
    <n v="1100005782213"/>
    <d v="2009-09-09T00:00:00"/>
    <d v="2009-03-11T00:00:00"/>
    <n v="1"/>
    <n v="-112293.6"/>
    <d v="2009-02-27T00:00:00"/>
    <d v="2009-03-10T00:00:00"/>
    <n v="11"/>
    <s v="_B"/>
    <x v="0"/>
    <n v="-3384.1906849315069"/>
    <n v="200903"/>
    <n v="2009"/>
    <n v="3"/>
    <x v="8"/>
    <x v="0"/>
    <x v="1"/>
  </r>
  <r>
    <s v="A19811"/>
    <n v="1100011028544"/>
    <d v="2009-09-09T00:00:00"/>
    <d v="2009-03-01T00:00:00"/>
    <n v="1233"/>
    <n v="-83662.100000000006"/>
    <d v="2008-12-19T00:00:00"/>
    <d v="2009-02-28T00:00:00"/>
    <n v="71"/>
    <s v="_B"/>
    <x v="0"/>
    <n v="-16273.997534246577"/>
    <n v="200903"/>
    <n v="2009"/>
    <n v="3"/>
    <x v="8"/>
    <x v="0"/>
    <x v="1"/>
  </r>
  <r>
    <s v="A19811"/>
    <n v="1100011028544"/>
    <d v="2009-09-09T00:00:00"/>
    <d v="2009-03-01T00:00:00"/>
    <n v="1234"/>
    <n v="-36101.800000000003"/>
    <d v="2008-12-19T00:00:00"/>
    <d v="2009-02-28T00:00:00"/>
    <n v="71"/>
    <s v="_B"/>
    <x v="0"/>
    <n v="-7022.5419178082193"/>
    <n v="200903"/>
    <n v="2009"/>
    <n v="3"/>
    <x v="8"/>
    <x v="0"/>
    <x v="1"/>
  </r>
  <r>
    <s v="A19811"/>
    <n v="1100011058238"/>
    <d v="2009-09-09T00:00:00"/>
    <d v="2008-11-16T00:00:00"/>
    <n v="1233"/>
    <n v="-25773.599999999999"/>
    <d v="2008-08-05T00:00:00"/>
    <d v="2008-11-15T00:00:00"/>
    <n v="102"/>
    <s v="_B"/>
    <x v="0"/>
    <n v="-7202.4854794520552"/>
    <n v="200811"/>
    <n v="2008"/>
    <n v="11"/>
    <x v="8"/>
    <x v="0"/>
    <x v="1"/>
  </r>
  <r>
    <s v="A19811"/>
    <n v="1100011058238"/>
    <d v="2009-09-09T00:00:00"/>
    <d v="2008-11-16T00:00:00"/>
    <n v="1234"/>
    <n v="-22799.1"/>
    <d v="2008-08-05T00:00:00"/>
    <d v="2008-11-15T00:00:00"/>
    <n v="102"/>
    <s v="_B"/>
    <x v="0"/>
    <n v="-6371.2553424657526"/>
    <n v="200811"/>
    <n v="2008"/>
    <n v="11"/>
    <x v="8"/>
    <x v="0"/>
    <x v="1"/>
  </r>
  <r>
    <s v="A19811"/>
    <n v="1100013931591"/>
    <d v="2009-09-09T00:00:00"/>
    <d v="2008-10-24T00:00:00"/>
    <n v="43"/>
    <n v="-208630.39999999999"/>
    <d v="2008-10-08T00:00:00"/>
    <d v="2008-10-23T00:00:00"/>
    <n v="15"/>
    <s v="_B"/>
    <x v="0"/>
    <n v="-8573.8520547945191"/>
    <n v="200810"/>
    <n v="2008"/>
    <n v="10"/>
    <x v="8"/>
    <x v="0"/>
    <x v="1"/>
  </r>
  <r>
    <s v="A19811"/>
    <n v="1100013931591"/>
    <d v="2009-09-09T00:00:00"/>
    <d v="2008-10-24T00:00:00"/>
    <n v="210"/>
    <n v="5530.3"/>
    <d v="2008-10-08T00:00:00"/>
    <d v="2008-10-23T00:00:00"/>
    <n v="15"/>
    <s v="_B"/>
    <x v="0"/>
    <n v="227.27260273972604"/>
    <n v="200810"/>
    <n v="2008"/>
    <n v="10"/>
    <x v="8"/>
    <x v="0"/>
    <x v="1"/>
  </r>
  <r>
    <s v="A19811"/>
    <n v="1100020988004"/>
    <d v="2009-09-09T00:00:00"/>
    <d v="2009-08-05T00:00:00"/>
    <n v="43"/>
    <n v="-172697.4"/>
    <d v="2009-07-08T00:00:00"/>
    <d v="2009-08-04T00:00:00"/>
    <n v="27"/>
    <s v="_B"/>
    <x v="0"/>
    <n v="-12774.876164383561"/>
    <n v="200908"/>
    <n v="2009"/>
    <n v="8"/>
    <x v="8"/>
    <x v="1"/>
    <x v="1"/>
  </r>
  <r>
    <s v="A19811"/>
    <n v="1100020988004"/>
    <d v="2009-09-09T00:00:00"/>
    <d v="2009-08-05T00:00:00"/>
    <n v="210"/>
    <n v="-278724.3"/>
    <d v="2009-07-08T00:00:00"/>
    <d v="2009-08-04T00:00:00"/>
    <n v="27"/>
    <s v="_B"/>
    <x v="0"/>
    <n v="-20617.961917808218"/>
    <n v="200908"/>
    <n v="2009"/>
    <n v="8"/>
    <x v="8"/>
    <x v="1"/>
    <x v="1"/>
  </r>
  <r>
    <s v="A21679"/>
    <n v="1100021029847"/>
    <d v="2009-09-09T00:00:00"/>
    <d v="2009-07-23T00:00:00"/>
    <n v="43"/>
    <n v="-27.7"/>
    <d v="2008-10-27T00:00:00"/>
    <d v="2009-07-22T00:00:00"/>
    <n v="268"/>
    <s v="_B"/>
    <x v="0"/>
    <n v="-20.338630136986303"/>
    <n v="200907"/>
    <n v="2009"/>
    <n v="7"/>
    <x v="8"/>
    <x v="1"/>
    <x v="1"/>
  </r>
  <r>
    <s v="A21679"/>
    <n v="1100021029847"/>
    <d v="2009-09-09T00:00:00"/>
    <d v="2009-07-23T00:00:00"/>
    <n v="210"/>
    <n v="-18.100000000000001"/>
    <d v="2008-10-27T00:00:00"/>
    <d v="2009-07-22T00:00:00"/>
    <n v="268"/>
    <s v="_B"/>
    <x v="0"/>
    <n v="-13.28986301369863"/>
    <n v="200907"/>
    <n v="2009"/>
    <n v="7"/>
    <x v="8"/>
    <x v="1"/>
    <x v="1"/>
  </r>
  <r>
    <s v="D12478"/>
    <n v="1410463840000"/>
    <d v="2009-09-10T00:00:00"/>
    <d v="2008-10-13T00:00:00"/>
    <n v="1"/>
    <n v="-75016.600000000006"/>
    <d v="2008-08-14T00:00:00"/>
    <d v="2008-10-12T00:00:00"/>
    <n v="59"/>
    <s v="_E"/>
    <x v="1"/>
    <n v="-12125.97095890411"/>
    <n v="200810"/>
    <n v="2008"/>
    <n v="10"/>
    <x v="8"/>
    <x v="0"/>
    <x v="1"/>
  </r>
  <r>
    <s v="R15733"/>
    <n v="1410786591009"/>
    <d v="2009-09-10T00:00:00"/>
    <d v="2009-05-06T00:00:00"/>
    <n v="1"/>
    <n v="-184721.5"/>
    <d v="2009-04-21T00:00:00"/>
    <d v="2009-05-05T00:00:00"/>
    <n v="14"/>
    <s v="_E"/>
    <x v="1"/>
    <n v="-7085.2082191780819"/>
    <n v="200905"/>
    <n v="2009"/>
    <n v="5"/>
    <x v="8"/>
    <x v="1"/>
    <x v="1"/>
  </r>
  <r>
    <s v="R15733"/>
    <n v="1100000227067"/>
    <d v="2009-09-10T00:00:00"/>
    <d v="2009-07-23T00:00:00"/>
    <n v="1"/>
    <n v="-127233.1"/>
    <d v="2009-05-27T00:00:00"/>
    <d v="2009-07-22T00:00:00"/>
    <n v="56"/>
    <s v="_B"/>
    <x v="0"/>
    <n v="-19520.694794520547"/>
    <n v="200907"/>
    <n v="2009"/>
    <n v="7"/>
    <x v="8"/>
    <x v="1"/>
    <x v="1"/>
  </r>
  <r>
    <s v="R15733"/>
    <n v="1100009880892"/>
    <d v="2009-09-10T00:00:00"/>
    <d v="2008-11-19T00:00:00"/>
    <n v="43"/>
    <n v="113085.9"/>
    <d v="2008-10-01T00:00:00"/>
    <d v="2008-11-18T00:00:00"/>
    <n v="48"/>
    <s v="_B"/>
    <x v="0"/>
    <n v="14871.570410958902"/>
    <n v="200811"/>
    <n v="2008"/>
    <n v="11"/>
    <x v="8"/>
    <x v="0"/>
    <x v="1"/>
  </r>
  <r>
    <s v="R15733"/>
    <n v="1100009880892"/>
    <d v="2009-09-10T00:00:00"/>
    <d v="2008-11-19T00:00:00"/>
    <n v="210"/>
    <n v="-109303.7"/>
    <d v="2008-10-01T00:00:00"/>
    <d v="2008-11-18T00:00:00"/>
    <n v="48"/>
    <s v="_B"/>
    <x v="0"/>
    <n v="-14374.185205479451"/>
    <n v="200811"/>
    <n v="2008"/>
    <n v="11"/>
    <x v="8"/>
    <x v="0"/>
    <x v="1"/>
  </r>
  <r>
    <s v="A19811"/>
    <n v="1100014844257"/>
    <d v="2009-09-10T00:00:00"/>
    <d v="2008-10-26T00:00:00"/>
    <n v="43"/>
    <n v="253142.9"/>
    <d v="2008-09-14T00:00:00"/>
    <d v="2008-10-25T00:00:00"/>
    <n v="41"/>
    <s v="_B"/>
    <x v="0"/>
    <n v="28435.229863013697"/>
    <n v="200810"/>
    <n v="2008"/>
    <n v="10"/>
    <x v="8"/>
    <x v="0"/>
    <x v="1"/>
  </r>
  <r>
    <s v="A19811"/>
    <n v="1100014844257"/>
    <d v="2009-09-10T00:00:00"/>
    <d v="2008-10-26T00:00:00"/>
    <n v="210"/>
    <n v="-234997.5"/>
    <d v="2008-09-14T00:00:00"/>
    <d v="2008-10-25T00:00:00"/>
    <n v="41"/>
    <s v="_B"/>
    <x v="0"/>
    <n v="-26396.979452054795"/>
    <n v="200810"/>
    <n v="2008"/>
    <n v="10"/>
    <x v="8"/>
    <x v="0"/>
    <x v="1"/>
  </r>
  <r>
    <s v="A19811"/>
    <n v="1160001021780"/>
    <d v="2009-09-10T00:00:00"/>
    <d v="2008-11-12T00:00:00"/>
    <n v="1"/>
    <n v="-70411.5"/>
    <d v="2008-07-30T00:00:00"/>
    <d v="2008-11-11T00:00:00"/>
    <n v="104"/>
    <s v="_B"/>
    <x v="0"/>
    <n v="-20062.454794520549"/>
    <n v="200811"/>
    <n v="2008"/>
    <n v="11"/>
    <x v="8"/>
    <x v="0"/>
    <x v="1"/>
  </r>
  <r>
    <s v="R15733"/>
    <n v="1460000285761"/>
    <d v="2009-09-11T00:00:00"/>
    <d v="2008-11-03T00:00:00"/>
    <n v="43"/>
    <n v="-98159.3"/>
    <d v="2008-10-11T00:00:00"/>
    <d v="2008-11-02T00:00:00"/>
    <n v="22"/>
    <s v="_E"/>
    <x v="1"/>
    <n v="-5916.450958904109"/>
    <n v="200811"/>
    <n v="2008"/>
    <n v="11"/>
    <x v="8"/>
    <x v="0"/>
    <x v="1"/>
  </r>
  <r>
    <s v="R15733"/>
    <n v="1460000285761"/>
    <d v="2009-09-11T00:00:00"/>
    <d v="2008-11-03T00:00:00"/>
    <n v="210"/>
    <n v="108684.7"/>
    <d v="2008-10-11T00:00:00"/>
    <d v="2008-11-02T00:00:00"/>
    <n v="22"/>
    <s v="_E"/>
    <x v="1"/>
    <n v="6550.858630136986"/>
    <n v="200811"/>
    <n v="2008"/>
    <n v="11"/>
    <x v="8"/>
    <x v="0"/>
    <x v="1"/>
  </r>
  <r>
    <s v="R15733"/>
    <n v="1460001128642"/>
    <d v="2009-09-11T00:00:00"/>
    <d v="2008-11-11T00:00:00"/>
    <n v="43"/>
    <n v="-108617.9"/>
    <d v="2008-10-06T00:00:00"/>
    <d v="2008-11-10T00:00:00"/>
    <n v="35"/>
    <s v="_E"/>
    <x v="1"/>
    <n v="-10415.41506849315"/>
    <n v="200811"/>
    <n v="2008"/>
    <n v="11"/>
    <x v="8"/>
    <x v="0"/>
    <x v="1"/>
  </r>
  <r>
    <s v="R15733"/>
    <n v="1460001128642"/>
    <d v="2009-09-11T00:00:00"/>
    <d v="2008-11-11T00:00:00"/>
    <n v="210"/>
    <n v="115441.9"/>
    <d v="2008-10-06T00:00:00"/>
    <d v="2008-11-10T00:00:00"/>
    <n v="35"/>
    <s v="_E"/>
    <x v="1"/>
    <n v="11069.771232876712"/>
    <n v="200811"/>
    <n v="2008"/>
    <n v="11"/>
    <x v="8"/>
    <x v="0"/>
    <x v="1"/>
  </r>
  <r>
    <s v="R15733"/>
    <n v="1100000439818"/>
    <d v="2009-09-11T00:00:00"/>
    <d v="2008-12-29T00:00:00"/>
    <n v="1242"/>
    <n v="-46106.400000000001"/>
    <d v="2008-11-25T00:00:00"/>
    <d v="2008-12-28T00:00:00"/>
    <n v="33"/>
    <s v="_B"/>
    <x v="0"/>
    <n v="-4168.5238356164382"/>
    <n v="200812"/>
    <n v="2008"/>
    <n v="12"/>
    <x v="8"/>
    <x v="0"/>
    <x v="1"/>
  </r>
  <r>
    <s v="R15733"/>
    <n v="1100000439818"/>
    <d v="2009-09-11T00:00:00"/>
    <d v="2008-12-29T00:00:00"/>
    <n v="1243"/>
    <n v="49700.1"/>
    <d v="2008-11-25T00:00:00"/>
    <d v="2008-12-28T00:00:00"/>
    <n v="33"/>
    <s v="_B"/>
    <x v="0"/>
    <n v="4493.4336986301369"/>
    <n v="200812"/>
    <n v="2008"/>
    <n v="12"/>
    <x v="8"/>
    <x v="0"/>
    <x v="1"/>
  </r>
  <r>
    <s v="A19811"/>
    <n v="1100001371870"/>
    <d v="2009-09-11T00:00:00"/>
    <d v="2009-07-11T00:00:00"/>
    <n v="1"/>
    <n v="-61357.7"/>
    <d v="2008-07-31T00:00:00"/>
    <d v="2009-07-10T00:00:00"/>
    <n v="344"/>
    <s v="_B"/>
    <x v="0"/>
    <n v="-57827.530958904106"/>
    <n v="200907"/>
    <n v="2009"/>
    <n v="7"/>
    <x v="8"/>
    <x v="1"/>
    <x v="1"/>
  </r>
  <r>
    <s v="R15733"/>
    <n v="1100001830723"/>
    <d v="2009-09-11T00:00:00"/>
    <d v="2009-02-08T00:00:00"/>
    <n v="1"/>
    <n v="-48710.3"/>
    <d v="2009-02-03T00:00:00"/>
    <d v="2009-02-07T00:00:00"/>
    <n v="4"/>
    <s v="_B"/>
    <x v="0"/>
    <n v="-533.81150684931515"/>
    <n v="200902"/>
    <n v="2009"/>
    <n v="2"/>
    <x v="8"/>
    <x v="0"/>
    <x v="1"/>
  </r>
  <r>
    <s v="A19811"/>
    <n v="1100002316532"/>
    <d v="2009-09-11T00:00:00"/>
    <d v="2009-03-19T00:00:00"/>
    <n v="1"/>
    <n v="-87287.3"/>
    <d v="2009-02-17T00:00:00"/>
    <d v="2009-03-18T00:00:00"/>
    <n v="29"/>
    <s v="_B"/>
    <x v="0"/>
    <n v="-6935.1553424657541"/>
    <n v="200903"/>
    <n v="2009"/>
    <n v="3"/>
    <x v="8"/>
    <x v="0"/>
    <x v="1"/>
  </r>
  <r>
    <s v="A19811"/>
    <n v="1100004222285"/>
    <d v="2009-09-11T00:00:00"/>
    <d v="2009-04-29T00:00:00"/>
    <n v="1233"/>
    <n v="-48502.7"/>
    <d v="2008-12-16T00:00:00"/>
    <d v="2009-04-28T00:00:00"/>
    <n v="133"/>
    <s v="_B"/>
    <x v="0"/>
    <n v="-17673.586575342466"/>
    <n v="200904"/>
    <n v="2009"/>
    <n v="4"/>
    <x v="8"/>
    <x v="1"/>
    <x v="1"/>
  </r>
  <r>
    <s v="A19811"/>
    <n v="1100004222285"/>
    <d v="2009-09-11T00:00:00"/>
    <d v="2009-04-29T00:00:00"/>
    <n v="1234"/>
    <n v="-11596.8"/>
    <d v="2008-12-16T00:00:00"/>
    <d v="2009-04-28T00:00:00"/>
    <n v="133"/>
    <s v="_B"/>
    <x v="0"/>
    <n v="-4225.6832876712324"/>
    <n v="200904"/>
    <n v="2009"/>
    <n v="4"/>
    <x v="8"/>
    <x v="1"/>
    <x v="1"/>
  </r>
  <r>
    <s v="P9917"/>
    <n v="1100005205670"/>
    <d v="2009-09-11T00:00:00"/>
    <d v="2009-02-13T00:00:00"/>
    <n v="1"/>
    <n v="-72268.800000000003"/>
    <d v="2009-01-01T00:00:00"/>
    <d v="2009-02-12T00:00:00"/>
    <n v="42"/>
    <s v="_B"/>
    <x v="0"/>
    <n v="-8315.861917808219"/>
    <n v="200902"/>
    <n v="2009"/>
    <n v="2"/>
    <x v="8"/>
    <x v="0"/>
    <x v="1"/>
  </r>
  <r>
    <s v="R15733"/>
    <n v="1100005313056"/>
    <d v="2009-09-11T00:00:00"/>
    <d v="2009-08-13T00:00:00"/>
    <n v="1"/>
    <n v="-97534.2"/>
    <d v="2009-06-20T00:00:00"/>
    <d v="2009-08-12T00:00:00"/>
    <n v="53"/>
    <s v="_B"/>
    <x v="0"/>
    <n v="-14162.500273972602"/>
    <n v="200908"/>
    <n v="2009"/>
    <n v="8"/>
    <x v="8"/>
    <x v="1"/>
    <x v="1"/>
  </r>
  <r>
    <s v="C9248"/>
    <n v="1100006795756"/>
    <d v="2009-09-11T00:00:00"/>
    <d v="2008-08-28T00:00:00"/>
    <n v="1"/>
    <n v="-466275.8"/>
    <d v="2008-08-27T00:00:00"/>
    <d v="2008-08-27T00:00:00"/>
    <n v="0"/>
    <s v="_B"/>
    <x v="0"/>
    <n v="0"/>
    <n v="200808"/>
    <n v="2008"/>
    <n v="8"/>
    <x v="8"/>
    <x v="0"/>
    <x v="1"/>
  </r>
  <r>
    <s v="R15733"/>
    <n v="1100008239032"/>
    <d v="2009-09-11T00:00:00"/>
    <d v="2009-08-24T00:00:00"/>
    <n v="43"/>
    <n v="-153012.5"/>
    <d v="2009-07-23T00:00:00"/>
    <d v="2009-08-23T00:00:00"/>
    <n v="31"/>
    <s v="_B"/>
    <x v="0"/>
    <n v="-12995.582191780821"/>
    <n v="200908"/>
    <n v="2009"/>
    <n v="8"/>
    <x v="8"/>
    <x v="1"/>
    <x v="1"/>
  </r>
  <r>
    <s v="R15733"/>
    <n v="1100008239032"/>
    <d v="2009-09-11T00:00:00"/>
    <d v="2009-08-24T00:00:00"/>
    <n v="210"/>
    <n v="-307945.8"/>
    <d v="2009-07-23T00:00:00"/>
    <d v="2009-08-23T00:00:00"/>
    <n v="31"/>
    <s v="_B"/>
    <x v="0"/>
    <n v="-26154.300821917805"/>
    <n v="200908"/>
    <n v="2009"/>
    <n v="8"/>
    <x v="8"/>
    <x v="1"/>
    <x v="1"/>
  </r>
  <r>
    <s v="R15733"/>
    <n v="1100010545160"/>
    <d v="2009-09-11T00:00:00"/>
    <d v="2009-08-08T00:00:00"/>
    <n v="1"/>
    <n v="-61225.9"/>
    <d v="2009-04-08T00:00:00"/>
    <d v="2009-08-07T00:00:00"/>
    <n v="121"/>
    <s v="_B"/>
    <x v="0"/>
    <n v="-20296.80520547945"/>
    <n v="200908"/>
    <n v="2009"/>
    <n v="8"/>
    <x v="8"/>
    <x v="1"/>
    <x v="1"/>
  </r>
  <r>
    <s v="A19811"/>
    <n v="1100011434748"/>
    <d v="2009-09-11T00:00:00"/>
    <d v="2009-03-18T00:00:00"/>
    <n v="43"/>
    <n v="-28487.200000000001"/>
    <d v="2008-07-31T00:00:00"/>
    <d v="2009-03-17T00:00:00"/>
    <n v="229"/>
    <s v="_B"/>
    <x v="0"/>
    <n v="-17872.791232876712"/>
    <n v="200903"/>
    <n v="2009"/>
    <n v="3"/>
    <x v="8"/>
    <x v="0"/>
    <x v="1"/>
  </r>
  <r>
    <s v="A19811"/>
    <n v="1100011434748"/>
    <d v="2009-09-11T00:00:00"/>
    <d v="2009-03-18T00:00:00"/>
    <n v="210"/>
    <n v="-8160.6"/>
    <d v="2008-07-31T00:00:00"/>
    <d v="2009-03-17T00:00:00"/>
    <n v="229"/>
    <s v="_B"/>
    <x v="0"/>
    <n v="-5119.9380821917812"/>
    <n v="200903"/>
    <n v="2009"/>
    <n v="3"/>
    <x v="8"/>
    <x v="0"/>
    <x v="1"/>
  </r>
  <r>
    <s v="R15733"/>
    <n v="1100012430034"/>
    <d v="2009-09-11T00:00:00"/>
    <d v="2009-05-12T00:00:00"/>
    <n v="43"/>
    <n v="-6555.3"/>
    <d v="2008-10-08T00:00:00"/>
    <d v="2009-05-11T00:00:00"/>
    <n v="215"/>
    <s v="_B"/>
    <x v="0"/>
    <n v="-3861.341095890411"/>
    <n v="200905"/>
    <n v="2009"/>
    <n v="5"/>
    <x v="8"/>
    <x v="1"/>
    <x v="1"/>
  </r>
  <r>
    <s v="R15733"/>
    <n v="1100012430034"/>
    <d v="2009-09-11T00:00:00"/>
    <d v="2009-05-12T00:00:00"/>
    <n v="210"/>
    <n v="-12948.2"/>
    <d v="2008-10-08T00:00:00"/>
    <d v="2009-05-11T00:00:00"/>
    <n v="215"/>
    <s v="_B"/>
    <x v="0"/>
    <n v="-7627.0219178082189"/>
    <n v="200905"/>
    <n v="2009"/>
    <n v="5"/>
    <x v="8"/>
    <x v="1"/>
    <x v="1"/>
  </r>
  <r>
    <s v="R15733"/>
    <n v="1100013070352"/>
    <d v="2009-09-11T00:00:00"/>
    <d v="2009-02-20T00:00:00"/>
    <n v="43"/>
    <n v="34499.4"/>
    <d v="2009-01-22T00:00:00"/>
    <d v="2009-02-19T00:00:00"/>
    <n v="28"/>
    <s v="_B"/>
    <x v="0"/>
    <n v="2646.5293150684934"/>
    <n v="200902"/>
    <n v="2009"/>
    <n v="2"/>
    <x v="8"/>
    <x v="0"/>
    <x v="1"/>
  </r>
  <r>
    <s v="R15733"/>
    <n v="1100013070352"/>
    <d v="2009-09-11T00:00:00"/>
    <d v="2009-02-20T00:00:00"/>
    <n v="210"/>
    <n v="-24778.9"/>
    <d v="2009-01-22T00:00:00"/>
    <d v="2009-02-19T00:00:00"/>
    <n v="28"/>
    <s v="_B"/>
    <x v="0"/>
    <n v="-1900.8471232876711"/>
    <n v="200902"/>
    <n v="2009"/>
    <n v="2"/>
    <x v="8"/>
    <x v="0"/>
    <x v="1"/>
  </r>
  <r>
    <s v="R15733"/>
    <n v="1100015599062"/>
    <d v="2009-09-11T00:00:00"/>
    <d v="2009-05-22T00:00:00"/>
    <n v="1233"/>
    <n v="95628"/>
    <d v="2009-04-06T00:00:00"/>
    <d v="2009-05-21T00:00:00"/>
    <n v="45"/>
    <s v="_B"/>
    <x v="0"/>
    <n v="11789.753424657536"/>
    <n v="200905"/>
    <n v="2009"/>
    <n v="5"/>
    <x v="8"/>
    <x v="1"/>
    <x v="1"/>
  </r>
  <r>
    <s v="R15733"/>
    <n v="1100015599062"/>
    <d v="2009-09-11T00:00:00"/>
    <d v="2009-05-22T00:00:00"/>
    <n v="1234"/>
    <n v="-58242.1"/>
    <d v="2009-04-06T00:00:00"/>
    <d v="2009-05-21T00:00:00"/>
    <n v="45"/>
    <s v="_B"/>
    <x v="0"/>
    <n v="-7180.5328767123283"/>
    <n v="200905"/>
    <n v="2009"/>
    <n v="5"/>
    <x v="8"/>
    <x v="1"/>
    <x v="1"/>
  </r>
  <r>
    <s v="A19811"/>
    <n v="1100019609139"/>
    <d v="2009-09-11T00:00:00"/>
    <d v="2008-08-07T00:00:00"/>
    <n v="1"/>
    <n v="-1720921.2"/>
    <d v="2008-08-02T00:00:00"/>
    <d v="2008-08-06T00:00:00"/>
    <n v="4"/>
    <s v="_B"/>
    <x v="0"/>
    <n v="-18859.410410958903"/>
    <n v="200808"/>
    <n v="2008"/>
    <n v="8"/>
    <x v="8"/>
    <x v="0"/>
    <x v="1"/>
  </r>
  <r>
    <s v="R15733"/>
    <n v="1100025404372"/>
    <d v="2009-09-11T00:00:00"/>
    <d v="2008-11-04T00:00:00"/>
    <n v="43"/>
    <n v="81505.600000000006"/>
    <d v="2008-10-20T00:00:00"/>
    <d v="2008-11-03T00:00:00"/>
    <n v="14"/>
    <s v="_B"/>
    <x v="0"/>
    <n v="3126.2421917808224"/>
    <n v="200811"/>
    <n v="2008"/>
    <n v="11"/>
    <x v="8"/>
    <x v="0"/>
    <x v="1"/>
  </r>
  <r>
    <s v="R15733"/>
    <n v="1100025404372"/>
    <d v="2009-09-11T00:00:00"/>
    <d v="2008-11-04T00:00:00"/>
    <n v="210"/>
    <n v="-71127.5"/>
    <d v="2008-10-20T00:00:00"/>
    <d v="2008-11-03T00:00:00"/>
    <n v="14"/>
    <s v="_B"/>
    <x v="0"/>
    <n v="-2728.1780821917805"/>
    <n v="200811"/>
    <n v="2008"/>
    <n v="11"/>
    <x v="8"/>
    <x v="0"/>
    <x v="1"/>
  </r>
  <r>
    <s v="A19811"/>
    <n v="1100025536539"/>
    <d v="2009-09-11T00:00:00"/>
    <d v="2009-05-05T00:00:00"/>
    <n v="1"/>
    <n v="-183894.1"/>
    <d v="2009-03-26T00:00:00"/>
    <d v="2009-05-04T00:00:00"/>
    <n v="39"/>
    <s v="_B"/>
    <x v="0"/>
    <n v="-19648.958630136985"/>
    <n v="200905"/>
    <n v="2009"/>
    <n v="5"/>
    <x v="8"/>
    <x v="1"/>
    <x v="1"/>
  </r>
  <r>
    <s v="R15733"/>
    <n v="1100025545028"/>
    <d v="2009-09-11T00:00:00"/>
    <d v="2009-08-05T00:00:00"/>
    <n v="1"/>
    <n v="-32231.8"/>
    <d v="2009-04-17T00:00:00"/>
    <d v="2009-08-04T00:00:00"/>
    <n v="109"/>
    <s v="_B"/>
    <x v="0"/>
    <n v="-9625.3868493150676"/>
    <n v="200908"/>
    <n v="2009"/>
    <n v="8"/>
    <x v="8"/>
    <x v="1"/>
    <x v="1"/>
  </r>
  <r>
    <s v="A19811"/>
    <n v="1100050502981"/>
    <d v="2009-09-11T00:00:00"/>
    <d v="2008-10-14T00:00:00"/>
    <n v="1"/>
    <n v="-118078.7"/>
    <d v="2008-08-08T00:00:00"/>
    <d v="2008-10-13T00:00:00"/>
    <n v="66"/>
    <s v="_B"/>
    <x v="0"/>
    <n v="-21351.21698630137"/>
    <n v="200810"/>
    <n v="2008"/>
    <n v="10"/>
    <x v="8"/>
    <x v="0"/>
    <x v="1"/>
  </r>
  <r>
    <s v="D12478"/>
    <n v="1411197920000"/>
    <d v="2009-09-12T00:00:00"/>
    <d v="2009-04-27T00:00:00"/>
    <n v="191"/>
    <n v="0"/>
    <d v="2009-04-15T00:00:00"/>
    <d v="2009-04-26T00:00:00"/>
    <n v="11"/>
    <s v="_E"/>
    <x v="1"/>
    <n v="0"/>
    <n v="200904"/>
    <n v="2009"/>
    <n v="4"/>
    <x v="8"/>
    <x v="1"/>
    <x v="1"/>
  </r>
  <r>
    <s v="D12478"/>
    <n v="1460000657671"/>
    <d v="2009-09-12T00:00:00"/>
    <d v="2008-10-13T00:00:00"/>
    <n v="1"/>
    <n v="-205341.2"/>
    <d v="2008-09-14T00:00:00"/>
    <d v="2008-10-12T00:00:00"/>
    <n v="28"/>
    <s v="_E"/>
    <x v="1"/>
    <n v="-15752.201643835619"/>
    <n v="200810"/>
    <n v="2008"/>
    <n v="10"/>
    <x v="8"/>
    <x v="0"/>
    <x v="1"/>
  </r>
  <r>
    <s v="D12478"/>
    <n v="1100000442332"/>
    <d v="2009-09-12T00:00:00"/>
    <d v="2008-10-16T00:00:00"/>
    <n v="1"/>
    <n v="-467827.5"/>
    <d v="2008-09-19T00:00:00"/>
    <d v="2008-10-15T00:00:00"/>
    <n v="26"/>
    <s v="_B"/>
    <x v="0"/>
    <n v="-33324.698630136983"/>
    <n v="200810"/>
    <n v="2008"/>
    <n v="10"/>
    <x v="8"/>
    <x v="0"/>
    <x v="1"/>
  </r>
  <r>
    <s v="D12478"/>
    <n v="1100002309855"/>
    <d v="2009-09-12T00:00:00"/>
    <d v="2009-04-29T00:00:00"/>
    <n v="1"/>
    <n v="-64762.1"/>
    <d v="2009-02-10T00:00:00"/>
    <d v="2009-04-28T00:00:00"/>
    <n v="77"/>
    <s v="_B"/>
    <x v="0"/>
    <n v="-13662.141643835615"/>
    <n v="200904"/>
    <n v="2009"/>
    <n v="4"/>
    <x v="8"/>
    <x v="1"/>
    <x v="1"/>
  </r>
  <r>
    <s v="D12478"/>
    <n v="1100003679843"/>
    <d v="2009-09-12T00:00:00"/>
    <d v="2008-08-21T00:00:00"/>
    <n v="1"/>
    <n v="-1560907.8"/>
    <d v="2008-08-17T00:00:00"/>
    <d v="2008-08-20T00:00:00"/>
    <n v="3"/>
    <s v="_B"/>
    <x v="0"/>
    <n v="-12829.379178082192"/>
    <n v="200808"/>
    <n v="2008"/>
    <n v="8"/>
    <x v="8"/>
    <x v="0"/>
    <x v="1"/>
  </r>
  <r>
    <s v="D12478"/>
    <n v="1100006605988"/>
    <d v="2009-09-12T00:00:00"/>
    <d v="2008-10-14T00:00:00"/>
    <n v="1"/>
    <n v="-358113.8"/>
    <d v="2008-10-08T00:00:00"/>
    <d v="2008-10-13T00:00:00"/>
    <n v="5"/>
    <s v="_B"/>
    <x v="0"/>
    <n v="-4905.6684931506843"/>
    <n v="200810"/>
    <n v="2008"/>
    <n v="10"/>
    <x v="8"/>
    <x v="0"/>
    <x v="1"/>
  </r>
  <r>
    <s v="D12478"/>
    <n v="1100010614265"/>
    <d v="2009-09-12T00:00:00"/>
    <d v="2009-02-10T00:00:00"/>
    <n v="43"/>
    <n v="-17868.599999999999"/>
    <d v="2009-01-24T00:00:00"/>
    <d v="2009-02-09T00:00:00"/>
    <n v="16"/>
    <s v="_B"/>
    <x v="0"/>
    <n v="-783.28109589041094"/>
    <n v="200902"/>
    <n v="2009"/>
    <n v="2"/>
    <x v="8"/>
    <x v="0"/>
    <x v="1"/>
  </r>
  <r>
    <s v="D12478"/>
    <n v="1100010614265"/>
    <d v="2009-09-12T00:00:00"/>
    <d v="2009-02-10T00:00:00"/>
    <n v="210"/>
    <n v="-44534.3"/>
    <d v="2009-01-24T00:00:00"/>
    <d v="2009-02-09T00:00:00"/>
    <n v="16"/>
    <s v="_B"/>
    <x v="0"/>
    <n v="-1952.188493150685"/>
    <n v="200902"/>
    <n v="2009"/>
    <n v="2"/>
    <x v="8"/>
    <x v="0"/>
    <x v="1"/>
  </r>
  <r>
    <s v="C9248"/>
    <n v="1100013849389"/>
    <d v="2009-09-12T00:00:00"/>
    <d v="2009-05-27T00:00:00"/>
    <n v="1248"/>
    <n v="19804.5"/>
    <d v="2009-04-09T00:00:00"/>
    <d v="2009-05-26T00:00:00"/>
    <n v="47"/>
    <s v="_B"/>
    <x v="0"/>
    <n v="2550.1684931506848"/>
    <n v="200905"/>
    <n v="2009"/>
    <n v="5"/>
    <x v="8"/>
    <x v="1"/>
    <x v="1"/>
  </r>
  <r>
    <s v="C9248"/>
    <n v="1100013849389"/>
    <d v="2009-09-12T00:00:00"/>
    <d v="2009-05-27T00:00:00"/>
    <n v="1249"/>
    <n v="-61459.4"/>
    <d v="2009-04-09T00:00:00"/>
    <d v="2009-05-26T00:00:00"/>
    <n v="47"/>
    <s v="_B"/>
    <x v="0"/>
    <n v="-7913.9501369863019"/>
    <n v="200905"/>
    <n v="2009"/>
    <n v="5"/>
    <x v="8"/>
    <x v="1"/>
    <x v="1"/>
  </r>
  <r>
    <s v="C9248"/>
    <n v="1100016067088"/>
    <d v="2009-09-12T00:00:00"/>
    <d v="2009-07-21T00:00:00"/>
    <n v="1"/>
    <n v="-58531.199999999997"/>
    <d v="2009-05-15T00:00:00"/>
    <d v="2009-07-20T00:00:00"/>
    <n v="66"/>
    <s v="_B"/>
    <x v="0"/>
    <n v="-10583.723835616438"/>
    <n v="200907"/>
    <n v="2009"/>
    <n v="7"/>
    <x v="8"/>
    <x v="1"/>
    <x v="1"/>
  </r>
  <r>
    <s v="D12478"/>
    <n v="1100024423106"/>
    <d v="2009-09-12T00:00:00"/>
    <d v="2009-03-01T00:00:00"/>
    <n v="1"/>
    <n v="-146021.70000000001"/>
    <d v="2009-02-10T00:00:00"/>
    <d v="2009-02-28T00:00:00"/>
    <n v="18"/>
    <s v="_B"/>
    <x v="0"/>
    <n v="-7201.0701369863027"/>
    <n v="200903"/>
    <n v="2009"/>
    <n v="3"/>
    <x v="8"/>
    <x v="0"/>
    <x v="1"/>
  </r>
  <r>
    <s v="C9248"/>
    <n v="1100025479712"/>
    <d v="2009-09-12T00:00:00"/>
    <d v="2009-07-24T00:00:00"/>
    <n v="1"/>
    <n v="-33157.699999999997"/>
    <d v="2009-03-24T00:00:00"/>
    <d v="2009-07-23T00:00:00"/>
    <n v="121"/>
    <s v="_B"/>
    <x v="0"/>
    <n v="-10992.004657534246"/>
    <n v="200907"/>
    <n v="2009"/>
    <n v="7"/>
    <x v="8"/>
    <x v="1"/>
    <x v="1"/>
  </r>
  <r>
    <s v="C9248"/>
    <n v="1100040549218"/>
    <d v="2009-09-12T00:00:00"/>
    <d v="2009-06-16T00:00:00"/>
    <n v="1"/>
    <n v="2292.6"/>
    <d v="2009-03-20T00:00:00"/>
    <d v="2009-06-15T00:00:00"/>
    <n v="87"/>
    <s v="_B"/>
    <x v="0"/>
    <n v="546.45534246575346"/>
    <n v="200906"/>
    <n v="2009"/>
    <n v="6"/>
    <x v="8"/>
    <x v="1"/>
    <x v="1"/>
  </r>
  <r>
    <s v="D12478"/>
    <n v="1100050268370"/>
    <d v="2009-09-12T00:00:00"/>
    <d v="2009-08-24T00:00:00"/>
    <n v="1233"/>
    <n v="6153.1"/>
    <d v="2009-02-19T00:00:00"/>
    <d v="2009-08-23T00:00:00"/>
    <n v="185"/>
    <s v="_B"/>
    <x v="0"/>
    <n v="3118.6945205479451"/>
    <n v="200908"/>
    <n v="2009"/>
    <n v="8"/>
    <x v="8"/>
    <x v="1"/>
    <x v="1"/>
  </r>
  <r>
    <s v="D12478"/>
    <n v="1100050268370"/>
    <d v="2009-09-12T00:00:00"/>
    <d v="2009-08-24T00:00:00"/>
    <n v="1234"/>
    <n v="1753.6"/>
    <d v="2009-02-19T00:00:00"/>
    <d v="2009-08-23T00:00:00"/>
    <n v="185"/>
    <s v="_B"/>
    <x v="0"/>
    <n v="888.8109589041095"/>
    <n v="200908"/>
    <n v="2009"/>
    <n v="8"/>
    <x v="8"/>
    <x v="1"/>
    <x v="1"/>
  </r>
  <r>
    <s v="D12478"/>
    <n v="1100050863715"/>
    <d v="2009-09-12T00:00:00"/>
    <d v="2008-03-04T00:00:00"/>
    <n v="43"/>
    <n v="73309.3"/>
    <d v="2008-02-01T00:00:00"/>
    <d v="2008-03-03T00:00:00"/>
    <n v="31"/>
    <s v="_B"/>
    <x v="0"/>
    <n v="6226.2693150684936"/>
    <n v="200803"/>
    <n v="2008"/>
    <n v="3"/>
    <x v="8"/>
    <x v="0"/>
    <x v="1"/>
  </r>
  <r>
    <s v="D12478"/>
    <n v="1100050863715"/>
    <d v="2009-09-12T00:00:00"/>
    <d v="2008-03-04T00:00:00"/>
    <n v="210"/>
    <n v="-28561"/>
    <d v="2008-02-01T00:00:00"/>
    <d v="2008-03-03T00:00:00"/>
    <n v="31"/>
    <s v="_B"/>
    <x v="0"/>
    <n v="-2425.7287671232875"/>
    <n v="200803"/>
    <n v="2008"/>
    <n v="3"/>
    <x v="8"/>
    <x v="0"/>
    <x v="1"/>
  </r>
  <r>
    <s v="C9248"/>
    <n v="1100770463536"/>
    <d v="2009-09-12T00:00:00"/>
    <d v="2009-05-01T00:00:00"/>
    <n v="1"/>
    <n v="-35852.300000000003"/>
    <d v="2009-01-18T00:00:00"/>
    <d v="2009-04-30T00:00:00"/>
    <n v="102"/>
    <s v="_B"/>
    <x v="0"/>
    <n v="-10018.998904109589"/>
    <n v="200905"/>
    <n v="2009"/>
    <n v="5"/>
    <x v="8"/>
    <x v="1"/>
    <x v="1"/>
  </r>
  <r>
    <s v="P9917"/>
    <n v="1411381540000"/>
    <d v="2009-09-14T00:00:00"/>
    <d v="2008-11-16T00:00:00"/>
    <n v="1"/>
    <n v="-26999"/>
    <d v="2008-08-07T00:00:00"/>
    <d v="2008-11-15T00:00:00"/>
    <n v="100"/>
    <s v="_E"/>
    <x v="1"/>
    <n v="-7396.9863013698632"/>
    <n v="200811"/>
    <n v="2008"/>
    <n v="11"/>
    <x v="8"/>
    <x v="0"/>
    <x v="1"/>
  </r>
  <r>
    <s v="A19811"/>
    <n v="1100005079299"/>
    <d v="2009-09-14T00:00:00"/>
    <d v="2009-06-20T00:00:00"/>
    <n v="1248"/>
    <n v="-43857.3"/>
    <d v="2009-01-11T00:00:00"/>
    <d v="2009-06-19T00:00:00"/>
    <n v="159"/>
    <s v="_B"/>
    <x v="0"/>
    <n v="-19104.960821917808"/>
    <n v="200906"/>
    <n v="2009"/>
    <n v="6"/>
    <x v="8"/>
    <x v="1"/>
    <x v="1"/>
  </r>
  <r>
    <s v="A19811"/>
    <n v="1100005079299"/>
    <d v="2009-09-14T00:00:00"/>
    <d v="2009-06-20T00:00:00"/>
    <n v="1249"/>
    <n v="837.8"/>
    <d v="2009-01-11T00:00:00"/>
    <d v="2009-06-19T00:00:00"/>
    <n v="159"/>
    <s v="_B"/>
    <x v="0"/>
    <n v="364.9594520547945"/>
    <n v="200906"/>
    <n v="2009"/>
    <n v="6"/>
    <x v="8"/>
    <x v="1"/>
    <x v="1"/>
  </r>
  <r>
    <s v="A19811"/>
    <n v="1100005222018"/>
    <d v="2009-09-14T00:00:00"/>
    <d v="2009-02-24T00:00:00"/>
    <n v="1"/>
    <n v="-30861.4"/>
    <d v="2008-08-05T00:00:00"/>
    <d v="2009-02-23T00:00:00"/>
    <n v="202"/>
    <s v="_B"/>
    <x v="0"/>
    <n v="-17079.459726027399"/>
    <n v="200902"/>
    <n v="2009"/>
    <n v="2"/>
    <x v="8"/>
    <x v="0"/>
    <x v="1"/>
  </r>
  <r>
    <s v="A19811"/>
    <n v="1100008183211"/>
    <d v="2009-09-14T00:00:00"/>
    <d v="2009-09-01T00:00:00"/>
    <n v="1256"/>
    <n v="-43803.8"/>
    <d v="2009-08-05T00:00:00"/>
    <d v="2009-08-31T00:00:00"/>
    <n v="26"/>
    <s v="_B"/>
    <x v="0"/>
    <n v="-3120.2706849315073"/>
    <n v="200909"/>
    <n v="2009"/>
    <n v="9"/>
    <x v="8"/>
    <x v="1"/>
    <x v="1"/>
  </r>
  <r>
    <s v="A19811"/>
    <n v="1100008183211"/>
    <d v="2009-09-14T00:00:00"/>
    <d v="2009-09-01T00:00:00"/>
    <n v="1257"/>
    <n v="1222.8"/>
    <d v="2009-08-05T00:00:00"/>
    <d v="2009-08-31T00:00:00"/>
    <n v="26"/>
    <s v="_B"/>
    <x v="0"/>
    <n v="87.103561643835619"/>
    <n v="200909"/>
    <n v="2009"/>
    <n v="9"/>
    <x v="8"/>
    <x v="1"/>
    <x v="1"/>
  </r>
  <r>
    <s v="A19811"/>
    <n v="1100012656382"/>
    <d v="2009-09-14T00:00:00"/>
    <d v="2009-03-26T00:00:00"/>
    <n v="1246"/>
    <n v="-74442.3"/>
    <d v="2009-01-07T00:00:00"/>
    <d v="2009-03-25T00:00:00"/>
    <n v="77"/>
    <s v="_B"/>
    <x v="0"/>
    <n v="-15704.266027397261"/>
    <n v="200903"/>
    <n v="2009"/>
    <n v="3"/>
    <x v="8"/>
    <x v="0"/>
    <x v="1"/>
  </r>
  <r>
    <s v="A19811"/>
    <n v="1100012656382"/>
    <d v="2009-09-14T00:00:00"/>
    <d v="2009-03-26T00:00:00"/>
    <n v="1247"/>
    <n v="-9137"/>
    <d v="2009-01-07T00:00:00"/>
    <d v="2009-03-25T00:00:00"/>
    <n v="77"/>
    <s v="_B"/>
    <x v="0"/>
    <n v="-1927.5315068493151"/>
    <n v="200903"/>
    <n v="2009"/>
    <n v="3"/>
    <x v="8"/>
    <x v="0"/>
    <x v="1"/>
  </r>
  <r>
    <s v="R15733"/>
    <n v="1100014347549"/>
    <d v="2009-09-14T00:00:00"/>
    <d v="2008-11-24T00:00:00"/>
    <n v="1220"/>
    <n v="-148372.4"/>
    <d v="2008-11-22T00:00:00"/>
    <d v="2008-11-23T00:00:00"/>
    <n v="1"/>
    <s v="_B"/>
    <x v="0"/>
    <n v="-406.49972602739723"/>
    <n v="200811"/>
    <n v="2008"/>
    <n v="11"/>
    <x v="8"/>
    <x v="0"/>
    <x v="1"/>
  </r>
  <r>
    <s v="R15733"/>
    <n v="1100014347549"/>
    <d v="2009-09-14T00:00:00"/>
    <d v="2008-11-24T00:00:00"/>
    <n v="1221"/>
    <n v="-88041.8"/>
    <d v="2008-11-22T00:00:00"/>
    <d v="2008-11-23T00:00:00"/>
    <n v="1"/>
    <s v="_B"/>
    <x v="0"/>
    <n v="-241.21041095890411"/>
    <n v="200811"/>
    <n v="2008"/>
    <n v="11"/>
    <x v="8"/>
    <x v="0"/>
    <x v="1"/>
  </r>
  <r>
    <s v="P9917"/>
    <n v="1100019992474"/>
    <d v="2009-09-14T00:00:00"/>
    <d v="2008-11-21T00:00:00"/>
    <n v="1"/>
    <n v="-52245.2"/>
    <d v="2008-11-13T00:00:00"/>
    <d v="2008-11-20T00:00:00"/>
    <n v="7"/>
    <s v="_B"/>
    <x v="0"/>
    <n v="-1001.9627397260274"/>
    <n v="200811"/>
    <n v="2008"/>
    <n v="11"/>
    <x v="8"/>
    <x v="0"/>
    <x v="1"/>
  </r>
  <r>
    <s v="A19811"/>
    <n v="1418066781005"/>
    <d v="2009-09-15T00:00:00"/>
    <d v="2009-04-10T00:00:00"/>
    <n v="1"/>
    <n v="-50296.2"/>
    <d v="2009-01-10T00:00:00"/>
    <d v="2009-04-09T00:00:00"/>
    <n v="89"/>
    <s v="_E"/>
    <x v="1"/>
    <n v="-12264.00493150685"/>
    <n v="200904"/>
    <n v="2009"/>
    <n v="4"/>
    <x v="8"/>
    <x v="1"/>
    <x v="1"/>
  </r>
  <r>
    <s v="A19811"/>
    <n v="1100001734883"/>
    <d v="2009-09-15T00:00:00"/>
    <d v="2009-08-13T00:00:00"/>
    <n v="1256"/>
    <n v="8963.4"/>
    <d v="2009-06-27T00:00:00"/>
    <d v="2009-08-12T00:00:00"/>
    <n v="46"/>
    <s v="_B"/>
    <x v="0"/>
    <n v="1129.6339726027397"/>
    <n v="200908"/>
    <n v="2009"/>
    <n v="8"/>
    <x v="8"/>
    <x v="1"/>
    <x v="1"/>
  </r>
  <r>
    <s v="A19811"/>
    <n v="1100001734883"/>
    <d v="2009-09-15T00:00:00"/>
    <d v="2009-08-13T00:00:00"/>
    <n v="1257"/>
    <n v="-280890.59999999998"/>
    <d v="2009-06-27T00:00:00"/>
    <d v="2009-08-12T00:00:00"/>
    <n v="46"/>
    <s v="_B"/>
    <x v="0"/>
    <n v="-35399.911232876708"/>
    <n v="200908"/>
    <n v="2009"/>
    <n v="8"/>
    <x v="8"/>
    <x v="1"/>
    <x v="1"/>
  </r>
  <r>
    <s v="A19811"/>
    <n v="1100005553896"/>
    <d v="2009-09-15T00:00:00"/>
    <d v="2008-11-06T00:00:00"/>
    <n v="184"/>
    <n v="-297188.59999999998"/>
    <d v="2008-08-05T00:00:00"/>
    <d v="2008-11-05T00:00:00"/>
    <n v="92"/>
    <s v="_B"/>
    <x v="0"/>
    <n v="-74907.811506849306"/>
    <n v="200811"/>
    <n v="2008"/>
    <n v="11"/>
    <x v="8"/>
    <x v="0"/>
    <x v="1"/>
  </r>
  <r>
    <s v="A19811"/>
    <n v="1100005553896"/>
    <d v="2009-09-15T00:00:00"/>
    <d v="2008-11-06T00:00:00"/>
    <n v="210"/>
    <n v="-212650.9"/>
    <d v="2008-08-05T00:00:00"/>
    <d v="2008-11-05T00:00:00"/>
    <n v="92"/>
    <s v="_B"/>
    <x v="0"/>
    <n v="-53599.678904109584"/>
    <n v="200811"/>
    <n v="2008"/>
    <n v="11"/>
    <x v="8"/>
    <x v="0"/>
    <x v="1"/>
  </r>
  <r>
    <s v="A19811"/>
    <n v="1100005553896"/>
    <d v="2009-09-15T00:00:00"/>
    <d v="2008-11-06T00:00:00"/>
    <n v="187"/>
    <n v="-298495.40000000002"/>
    <d v="2008-08-05T00:00:00"/>
    <d v="2008-11-05T00:00:00"/>
    <n v="92"/>
    <s v="_B"/>
    <x v="0"/>
    <n v="-75237.196712328776"/>
    <n v="200811"/>
    <n v="2008"/>
    <n v="11"/>
    <x v="8"/>
    <x v="0"/>
    <x v="1"/>
  </r>
  <r>
    <s v="A19811"/>
    <n v="1100013006231"/>
    <d v="2009-09-15T00:00:00"/>
    <d v="2008-11-16T00:00:00"/>
    <n v="1"/>
    <n v="-56643.8"/>
    <d v="2008-08-03T00:00:00"/>
    <d v="2008-11-15T00:00:00"/>
    <n v="104"/>
    <s v="_B"/>
    <x v="0"/>
    <n v="-16139.603287671232"/>
    <n v="200811"/>
    <n v="2008"/>
    <n v="11"/>
    <x v="8"/>
    <x v="0"/>
    <x v="1"/>
  </r>
  <r>
    <s v="R15733"/>
    <n v="1100013837027"/>
    <d v="2009-09-15T00:00:00"/>
    <d v="2008-11-26T00:00:00"/>
    <n v="43"/>
    <n v="-158695.20000000001"/>
    <d v="2008-10-20T00:00:00"/>
    <d v="2008-11-25T00:00:00"/>
    <n v="36"/>
    <s v="_B"/>
    <x v="0"/>
    <n v="-15652.129315068494"/>
    <n v="200811"/>
    <n v="2008"/>
    <n v="11"/>
    <x v="8"/>
    <x v="0"/>
    <x v="1"/>
  </r>
  <r>
    <s v="R15733"/>
    <n v="1100013837027"/>
    <d v="2009-09-15T00:00:00"/>
    <d v="2008-11-26T00:00:00"/>
    <n v="210"/>
    <n v="-84785.7"/>
    <d v="2008-10-20T00:00:00"/>
    <d v="2008-11-25T00:00:00"/>
    <n v="36"/>
    <s v="_B"/>
    <x v="0"/>
    <n v="-8362.4252054794524"/>
    <n v="200811"/>
    <n v="2008"/>
    <n v="11"/>
    <x v="8"/>
    <x v="0"/>
    <x v="1"/>
  </r>
  <r>
    <s v="A19811"/>
    <n v="1100022691180"/>
    <d v="2009-09-15T00:00:00"/>
    <d v="2009-01-01T00:00:00"/>
    <n v="1"/>
    <n v="-24745.3"/>
    <d v="2008-08-01T00:00:00"/>
    <d v="2008-12-31T00:00:00"/>
    <n v="152"/>
    <s v="_B"/>
    <x v="0"/>
    <n v="-10304.89205479452"/>
    <n v="200901"/>
    <n v="2009"/>
    <n v="1"/>
    <x v="8"/>
    <x v="0"/>
    <x v="1"/>
  </r>
  <r>
    <s v="A19811"/>
    <n v="1100023220797"/>
    <d v="2009-09-15T00:00:00"/>
    <d v="2009-06-01T00:00:00"/>
    <n v="1"/>
    <n v="-3627.5"/>
    <d v="2008-07-31T00:00:00"/>
    <d v="2009-05-31T00:00:00"/>
    <n v="304"/>
    <s v="_B"/>
    <x v="0"/>
    <n v="-3021.2602739726026"/>
    <n v="200906"/>
    <n v="2009"/>
    <n v="6"/>
    <x v="8"/>
    <x v="1"/>
    <x v="1"/>
  </r>
  <r>
    <s v="R15733"/>
    <n v="1100023540765"/>
    <d v="2009-09-15T00:00:00"/>
    <d v="2009-08-18T00:00:00"/>
    <n v="1"/>
    <n v="-112483.1"/>
    <d v="2009-06-08T00:00:00"/>
    <d v="2009-08-17T00:00:00"/>
    <n v="70"/>
    <s v="_B"/>
    <x v="0"/>
    <n v="-21572.101369863016"/>
    <n v="200908"/>
    <n v="2009"/>
    <n v="8"/>
    <x v="8"/>
    <x v="1"/>
    <x v="1"/>
  </r>
  <r>
    <s v="A19811"/>
    <n v="1100770149300"/>
    <d v="2009-09-15T00:00:00"/>
    <d v="2009-01-13T00:00:00"/>
    <n v="1"/>
    <n v="-5640.7"/>
    <d v="2008-08-03T00:00:00"/>
    <d v="2009-01-12T00:00:00"/>
    <n v="162"/>
    <s v="_B"/>
    <x v="0"/>
    <n v="-2503.5435616438353"/>
    <n v="200901"/>
    <n v="2009"/>
    <n v="1"/>
    <x v="8"/>
    <x v="0"/>
    <x v="1"/>
  </r>
  <r>
    <s v="P9917"/>
    <n v="1100000642362"/>
    <d v="2009-09-16T00:00:00"/>
    <d v="2009-07-08T00:00:00"/>
    <n v="172"/>
    <n v="-39256"/>
    <d v="2009-02-11T00:00:00"/>
    <d v="2009-07-07T00:00:00"/>
    <n v="146"/>
    <s v="_B"/>
    <x v="0"/>
    <n v="-15702.4"/>
    <n v="200907"/>
    <n v="2009"/>
    <n v="7"/>
    <x v="8"/>
    <x v="1"/>
    <x v="1"/>
  </r>
  <r>
    <s v="A21679"/>
    <n v="1100005580055"/>
    <d v="2009-09-16T00:00:00"/>
    <d v="2008-07-18T00:00:00"/>
    <n v="1"/>
    <n v="-2919.5"/>
    <d v="2007-12-05T00:00:00"/>
    <d v="2008-07-17T00:00:00"/>
    <n v="225"/>
    <s v="_B"/>
    <x v="0"/>
    <n v="-1799.691780821918"/>
    <n v="200807"/>
    <n v="2008"/>
    <n v="7"/>
    <x v="8"/>
    <x v="0"/>
    <x v="1"/>
  </r>
  <r>
    <s v="P9917"/>
    <n v="1100005590480"/>
    <d v="2009-09-16T00:00:00"/>
    <d v="2008-08-29T00:00:00"/>
    <n v="1"/>
    <n v="-1306778.5"/>
    <d v="2008-08-22T00:00:00"/>
    <d v="2008-08-28T00:00:00"/>
    <n v="6"/>
    <s v="_B"/>
    <x v="0"/>
    <n v="-21481.290410958904"/>
    <n v="200808"/>
    <n v="2008"/>
    <n v="8"/>
    <x v="8"/>
    <x v="0"/>
    <x v="1"/>
  </r>
  <r>
    <s v="A19811"/>
    <n v="1412397150007"/>
    <d v="2009-09-17T00:00:00"/>
    <d v="2008-09-11T00:00:00"/>
    <n v="1"/>
    <n v="-428577.9"/>
    <d v="2008-08-23T00:00:00"/>
    <d v="2008-09-10T00:00:00"/>
    <n v="18"/>
    <s v="_E"/>
    <x v="1"/>
    <n v="-21135.348493150686"/>
    <n v="200809"/>
    <n v="2008"/>
    <n v="9"/>
    <x v="8"/>
    <x v="0"/>
    <x v="1"/>
  </r>
  <r>
    <s v="P9917"/>
    <n v="1413810001008"/>
    <d v="2009-09-17T00:00:00"/>
    <d v="2009-05-19T00:00:00"/>
    <n v="1"/>
    <n v="-38923"/>
    <d v="2009-01-27T00:00:00"/>
    <d v="2009-05-18T00:00:00"/>
    <n v="111"/>
    <s v="_E"/>
    <x v="1"/>
    <n v="-11836.857534246576"/>
    <n v="200905"/>
    <n v="2009"/>
    <n v="5"/>
    <x v="8"/>
    <x v="1"/>
    <x v="1"/>
  </r>
  <r>
    <s v="A19811"/>
    <n v="1460000741960"/>
    <d v="2009-09-17T00:00:00"/>
    <d v="2008-09-05T00:00:00"/>
    <n v="1"/>
    <n v="-15368.7"/>
    <d v="2008-08-05T00:00:00"/>
    <d v="2008-09-04T00:00:00"/>
    <n v="30"/>
    <s v="_E"/>
    <x v="1"/>
    <n v="-1263.1808219178083"/>
    <n v="200809"/>
    <n v="2008"/>
    <n v="9"/>
    <x v="8"/>
    <x v="0"/>
    <x v="1"/>
  </r>
  <r>
    <s v="P9917"/>
    <n v="1100002224555"/>
    <d v="2009-09-17T00:00:00"/>
    <d v="2009-07-16T00:00:00"/>
    <n v="1256"/>
    <n v="-58187.9"/>
    <d v="2009-06-09T00:00:00"/>
    <d v="2009-07-15T00:00:00"/>
    <n v="36"/>
    <s v="_B"/>
    <x v="0"/>
    <n v="-5739.0805479452056"/>
    <n v="200907"/>
    <n v="2009"/>
    <n v="7"/>
    <x v="8"/>
    <x v="1"/>
    <x v="1"/>
  </r>
  <r>
    <s v="P9917"/>
    <n v="1100002224555"/>
    <d v="2009-09-17T00:00:00"/>
    <d v="2009-07-16T00:00:00"/>
    <n v="1257"/>
    <n v="1823.1"/>
    <d v="2009-06-09T00:00:00"/>
    <d v="2009-07-15T00:00:00"/>
    <n v="36"/>
    <s v="_B"/>
    <x v="0"/>
    <n v="179.812602739726"/>
    <n v="200907"/>
    <n v="2009"/>
    <n v="7"/>
    <x v="8"/>
    <x v="1"/>
    <x v="1"/>
  </r>
  <r>
    <s v="P9917"/>
    <n v="1100005679376"/>
    <d v="2009-09-17T00:00:00"/>
    <d v="2008-10-17T00:00:00"/>
    <n v="43"/>
    <n v="-107682.2"/>
    <d v="2008-10-06T00:00:00"/>
    <d v="2008-10-16T00:00:00"/>
    <n v="10"/>
    <s v="_B"/>
    <x v="0"/>
    <n v="-2950.1972602739725"/>
    <n v="200810"/>
    <n v="2008"/>
    <n v="10"/>
    <x v="8"/>
    <x v="0"/>
    <x v="1"/>
  </r>
  <r>
    <s v="P9917"/>
    <n v="1100005679376"/>
    <d v="2009-09-17T00:00:00"/>
    <d v="2008-10-17T00:00:00"/>
    <n v="210"/>
    <n v="-156187"/>
    <d v="2008-10-06T00:00:00"/>
    <d v="2008-10-16T00:00:00"/>
    <n v="10"/>
    <s v="_B"/>
    <x v="0"/>
    <n v="-4279.0958904109593"/>
    <n v="200810"/>
    <n v="2008"/>
    <n v="10"/>
    <x v="8"/>
    <x v="0"/>
    <x v="1"/>
  </r>
  <r>
    <s v="A19811"/>
    <n v="1100005746057"/>
    <d v="2009-09-17T00:00:00"/>
    <d v="2009-04-28T00:00:00"/>
    <n v="43"/>
    <n v="-18339.400000000001"/>
    <d v="2008-08-11T00:00:00"/>
    <d v="2009-04-27T00:00:00"/>
    <n v="259"/>
    <s v="_B"/>
    <x v="0"/>
    <n v="-13013.437260273973"/>
    <n v="200904"/>
    <n v="2009"/>
    <n v="4"/>
    <x v="8"/>
    <x v="1"/>
    <x v="1"/>
  </r>
  <r>
    <s v="A19811"/>
    <n v="1100005746057"/>
    <d v="2009-09-17T00:00:00"/>
    <d v="2009-04-28T00:00:00"/>
    <n v="210"/>
    <n v="-10044.299999999999"/>
    <d v="2008-08-11T00:00:00"/>
    <d v="2009-04-27T00:00:00"/>
    <n v="259"/>
    <s v="_B"/>
    <x v="0"/>
    <n v="-7127.3252054794511"/>
    <n v="200904"/>
    <n v="2009"/>
    <n v="4"/>
    <x v="8"/>
    <x v="1"/>
    <x v="1"/>
  </r>
  <r>
    <s v="A19811"/>
    <n v="1100006821324"/>
    <d v="2009-09-17T00:00:00"/>
    <d v="2009-01-26T00:00:00"/>
    <n v="1"/>
    <n v="-67350.2"/>
    <d v="2008-10-31T00:00:00"/>
    <d v="2009-01-25T00:00:00"/>
    <n v="86"/>
    <s v="_B"/>
    <x v="0"/>
    <n v="-15868.814246575341"/>
    <n v="200901"/>
    <n v="2009"/>
    <n v="1"/>
    <x v="8"/>
    <x v="0"/>
    <x v="1"/>
  </r>
  <r>
    <s v="A19811"/>
    <n v="1100008161779"/>
    <d v="2009-09-17T00:00:00"/>
    <d v="2009-07-16T00:00:00"/>
    <n v="1"/>
    <n v="-50111.8"/>
    <d v="2009-03-25T00:00:00"/>
    <d v="2009-07-15T00:00:00"/>
    <n v="112"/>
    <s v="_B"/>
    <x v="0"/>
    <n v="-15376.771506849314"/>
    <n v="200907"/>
    <n v="2009"/>
    <n v="7"/>
    <x v="8"/>
    <x v="1"/>
    <x v="1"/>
  </r>
  <r>
    <s v="P9917"/>
    <n v="1100011491550"/>
    <d v="2009-09-17T00:00:00"/>
    <d v="2009-07-07T00:00:00"/>
    <n v="1"/>
    <n v="-63036.6"/>
    <d v="2009-04-26T00:00:00"/>
    <d v="2009-07-06T00:00:00"/>
    <n v="71"/>
    <s v="_B"/>
    <x v="0"/>
    <n v="-12261.913972602741"/>
    <n v="200907"/>
    <n v="2009"/>
    <n v="7"/>
    <x v="8"/>
    <x v="1"/>
    <x v="1"/>
  </r>
  <r>
    <s v="A19811"/>
    <n v="1100014206884"/>
    <d v="2009-09-17T00:00:00"/>
    <d v="2009-04-07T00:00:00"/>
    <n v="1"/>
    <n v="-80452.100000000006"/>
    <d v="2008-08-11T00:00:00"/>
    <d v="2009-04-06T00:00:00"/>
    <n v="238"/>
    <s v="_B"/>
    <x v="0"/>
    <n v="-52459.177534246584"/>
    <n v="200904"/>
    <n v="2009"/>
    <n v="4"/>
    <x v="8"/>
    <x v="1"/>
    <x v="1"/>
  </r>
  <r>
    <s v="P9917"/>
    <n v="1100021554205"/>
    <d v="2009-09-17T00:00:00"/>
    <d v="2009-04-23T00:00:00"/>
    <n v="1"/>
    <n v="-42664.6"/>
    <d v="2008-12-29T00:00:00"/>
    <d v="2009-04-22T00:00:00"/>
    <n v="114"/>
    <s v="_B"/>
    <x v="0"/>
    <n v="-13325.381917808219"/>
    <n v="200904"/>
    <n v="2009"/>
    <n v="4"/>
    <x v="8"/>
    <x v="1"/>
    <x v="1"/>
  </r>
  <r>
    <s v="A19811"/>
    <n v="1416100460009"/>
    <d v="2009-09-18T00:00:00"/>
    <d v="2009-07-13T00:00:00"/>
    <n v="43"/>
    <n v="2099.8000000000002"/>
    <d v="2008-08-07T00:00:00"/>
    <d v="2009-07-12T00:00:00"/>
    <n v="339"/>
    <s v="_E"/>
    <x v="1"/>
    <n v="1950.2252054794521"/>
    <n v="200907"/>
    <n v="2009"/>
    <n v="7"/>
    <x v="8"/>
    <x v="1"/>
    <x v="1"/>
  </r>
  <r>
    <s v="A19811"/>
    <n v="1416100460009"/>
    <d v="2009-09-18T00:00:00"/>
    <d v="2009-07-13T00:00:00"/>
    <n v="210"/>
    <n v="6782.3"/>
    <d v="2008-08-07T00:00:00"/>
    <d v="2009-07-12T00:00:00"/>
    <n v="339"/>
    <s v="_E"/>
    <x v="1"/>
    <n v="6299.1772602739729"/>
    <n v="200907"/>
    <n v="2009"/>
    <n v="7"/>
    <x v="8"/>
    <x v="1"/>
    <x v="1"/>
  </r>
  <r>
    <s v="P9917"/>
    <n v="1460000960957"/>
    <d v="2009-09-18T00:00:00"/>
    <d v="2009-01-22T00:00:00"/>
    <n v="1"/>
    <n v="23103.1"/>
    <d v="2008-11-13T00:00:00"/>
    <d v="2009-01-21T00:00:00"/>
    <n v="69"/>
    <s v="_E"/>
    <x v="1"/>
    <n v="4367.4353424657529"/>
    <n v="200901"/>
    <n v="2009"/>
    <n v="1"/>
    <x v="8"/>
    <x v="0"/>
    <x v="1"/>
  </r>
  <r>
    <s v="P9917"/>
    <n v="1100000081976"/>
    <d v="2009-09-18T00:00:00"/>
    <d v="2009-04-23T00:00:00"/>
    <n v="43"/>
    <n v="-77719.600000000006"/>
    <d v="2009-04-19T00:00:00"/>
    <d v="2009-04-22T00:00:00"/>
    <n v="3"/>
    <s v="_B"/>
    <x v="0"/>
    <n v="-638.79123287671246"/>
    <n v="200904"/>
    <n v="2009"/>
    <n v="4"/>
    <x v="8"/>
    <x v="1"/>
    <x v="1"/>
  </r>
  <r>
    <s v="P9917"/>
    <n v="1100000081976"/>
    <d v="2009-09-18T00:00:00"/>
    <d v="2009-04-23T00:00:00"/>
    <n v="210"/>
    <n v="-18998.8"/>
    <d v="2009-04-19T00:00:00"/>
    <d v="2009-04-22T00:00:00"/>
    <n v="3"/>
    <s v="_B"/>
    <x v="0"/>
    <n v="-156.1545205479452"/>
    <n v="200904"/>
    <n v="2009"/>
    <n v="4"/>
    <x v="8"/>
    <x v="1"/>
    <x v="1"/>
  </r>
  <r>
    <s v="P9917"/>
    <n v="1100000425889"/>
    <d v="2009-09-18T00:00:00"/>
    <d v="2009-06-25T00:00:00"/>
    <n v="1"/>
    <n v="-62773"/>
    <d v="2009-05-01T00:00:00"/>
    <d v="2009-06-24T00:00:00"/>
    <n v="54"/>
    <s v="_B"/>
    <x v="0"/>
    <n v="-9286.9643835616444"/>
    <n v="200906"/>
    <n v="2009"/>
    <n v="6"/>
    <x v="8"/>
    <x v="1"/>
    <x v="1"/>
  </r>
  <r>
    <s v="P9917"/>
    <n v="1100001835313"/>
    <d v="2009-09-18T00:00:00"/>
    <d v="2008-11-13T00:00:00"/>
    <n v="43"/>
    <n v="50160.800000000003"/>
    <d v="2008-10-27T00:00:00"/>
    <d v="2008-11-12T00:00:00"/>
    <n v="16"/>
    <s v="_B"/>
    <x v="0"/>
    <n v="2198.8295890410959"/>
    <n v="200811"/>
    <n v="2008"/>
    <n v="11"/>
    <x v="8"/>
    <x v="0"/>
    <x v="1"/>
  </r>
  <r>
    <s v="P9917"/>
    <n v="1100001835313"/>
    <d v="2009-09-18T00:00:00"/>
    <d v="2008-11-13T00:00:00"/>
    <n v="210"/>
    <n v="-277278.3"/>
    <d v="2008-10-27T00:00:00"/>
    <d v="2008-11-12T00:00:00"/>
    <n v="16"/>
    <s v="_B"/>
    <x v="0"/>
    <n v="-12154.665205479452"/>
    <n v="200811"/>
    <n v="2008"/>
    <n v="11"/>
    <x v="8"/>
    <x v="0"/>
    <x v="1"/>
  </r>
  <r>
    <s v="C9248"/>
    <n v="1100014990598"/>
    <d v="2009-09-18T00:00:00"/>
    <d v="2008-10-15T00:00:00"/>
    <n v="1"/>
    <n v="-318481.5"/>
    <d v="2008-09-22T00:00:00"/>
    <d v="2008-10-14T00:00:00"/>
    <n v="22"/>
    <s v="_B"/>
    <x v="0"/>
    <n v="-19196.145205479454"/>
    <n v="200810"/>
    <n v="2008"/>
    <n v="10"/>
    <x v="8"/>
    <x v="0"/>
    <x v="1"/>
  </r>
  <r>
    <s v="P9917"/>
    <n v="1100021248346"/>
    <d v="2009-09-18T00:00:00"/>
    <d v="2009-02-26T00:00:00"/>
    <n v="1"/>
    <n v="-32892.9"/>
    <d v="2009-01-26T00:00:00"/>
    <d v="2009-02-25T00:00:00"/>
    <n v="30"/>
    <s v="_B"/>
    <x v="0"/>
    <n v="-2703.5260273972603"/>
    <n v="200902"/>
    <n v="2009"/>
    <n v="2"/>
    <x v="8"/>
    <x v="0"/>
    <x v="1"/>
  </r>
  <r>
    <s v="P9917"/>
    <n v="1100023679954"/>
    <d v="2009-09-18T00:00:00"/>
    <d v="2009-05-24T00:00:00"/>
    <n v="1"/>
    <n v="-67601.2"/>
    <d v="2009-03-18T00:00:00"/>
    <d v="2009-05-23T00:00:00"/>
    <n v="66"/>
    <s v="_B"/>
    <x v="0"/>
    <n v="-12223.778630136985"/>
    <n v="200905"/>
    <n v="2009"/>
    <n v="5"/>
    <x v="8"/>
    <x v="1"/>
    <x v="1"/>
  </r>
  <r>
    <s v="D12478"/>
    <n v="1100003363269"/>
    <d v="2009-09-19T00:00:00"/>
    <d v="2008-10-20T00:00:00"/>
    <n v="43"/>
    <n v="-216294.9"/>
    <d v="2008-09-14T00:00:00"/>
    <d v="2008-10-19T00:00:00"/>
    <n v="35"/>
    <s v="_B"/>
    <x v="0"/>
    <n v="-20740.606849315067"/>
    <n v="200810"/>
    <n v="2008"/>
    <n v="10"/>
    <x v="8"/>
    <x v="0"/>
    <x v="1"/>
  </r>
  <r>
    <s v="D12478"/>
    <n v="1100003363269"/>
    <d v="2009-09-19T00:00:00"/>
    <d v="2008-10-20T00:00:00"/>
    <n v="210"/>
    <n v="-123080.4"/>
    <d v="2008-09-14T00:00:00"/>
    <d v="2008-10-19T00:00:00"/>
    <n v="35"/>
    <s v="_B"/>
    <x v="0"/>
    <n v="-11802.2301369863"/>
    <n v="200810"/>
    <n v="2008"/>
    <n v="10"/>
    <x v="8"/>
    <x v="0"/>
    <x v="1"/>
  </r>
  <r>
    <s v="R15751"/>
    <n v="1100021438990"/>
    <d v="2009-09-19T00:00:00"/>
    <d v="2009-07-09T00:00:00"/>
    <n v="1"/>
    <n v="-56199.3"/>
    <d v="2009-06-04T00:00:00"/>
    <d v="2009-07-08T00:00:00"/>
    <n v="34"/>
    <s v="_B"/>
    <x v="0"/>
    <n v="-5235.0032876712339"/>
    <n v="200907"/>
    <n v="2009"/>
    <n v="7"/>
    <x v="8"/>
    <x v="1"/>
    <x v="1"/>
  </r>
  <r>
    <s v="R15733"/>
    <n v="1100000482098"/>
    <d v="2009-09-21T00:00:00"/>
    <d v="2008-12-04T00:00:00"/>
    <n v="1233"/>
    <n v="170534.7"/>
    <d v="2008-11-13T00:00:00"/>
    <d v="2008-12-03T00:00:00"/>
    <n v="20"/>
    <s v="_B"/>
    <x v="0"/>
    <n v="9344.3671232876713"/>
    <n v="200812"/>
    <n v="2008"/>
    <n v="12"/>
    <x v="8"/>
    <x v="0"/>
    <x v="1"/>
  </r>
  <r>
    <s v="R15733"/>
    <n v="1100000482098"/>
    <d v="2009-09-21T00:00:00"/>
    <d v="2008-12-04T00:00:00"/>
    <n v="1234"/>
    <n v="-149597.4"/>
    <d v="2008-11-13T00:00:00"/>
    <d v="2008-12-03T00:00:00"/>
    <n v="20"/>
    <s v="_B"/>
    <x v="0"/>
    <n v="-8197.1178082191764"/>
    <n v="200812"/>
    <n v="2008"/>
    <n v="12"/>
    <x v="8"/>
    <x v="0"/>
    <x v="1"/>
  </r>
  <r>
    <s v="R15733"/>
    <n v="1100000914337"/>
    <d v="2009-09-21T00:00:00"/>
    <d v="2008-12-04T00:00:00"/>
    <n v="43"/>
    <n v="80720.7"/>
    <d v="2008-11-05T00:00:00"/>
    <d v="2008-12-03T00:00:00"/>
    <n v="28"/>
    <s v="_B"/>
    <x v="0"/>
    <n v="6192.2728767123281"/>
    <n v="200812"/>
    <n v="2008"/>
    <n v="12"/>
    <x v="8"/>
    <x v="0"/>
    <x v="1"/>
  </r>
  <r>
    <s v="R15733"/>
    <n v="1100000914337"/>
    <d v="2009-09-21T00:00:00"/>
    <d v="2008-12-04T00:00:00"/>
    <n v="210"/>
    <n v="-54465.9"/>
    <d v="2008-11-05T00:00:00"/>
    <d v="2008-12-03T00:00:00"/>
    <n v="28"/>
    <s v="_B"/>
    <x v="0"/>
    <n v="-4178.2060273972602"/>
    <n v="200812"/>
    <n v="2008"/>
    <n v="12"/>
    <x v="8"/>
    <x v="0"/>
    <x v="1"/>
  </r>
  <r>
    <s v="A19811"/>
    <n v="1100003270126"/>
    <d v="2009-09-21T00:00:00"/>
    <d v="2009-06-27T00:00:00"/>
    <n v="1"/>
    <n v="-317712.09999999998"/>
    <d v="2009-06-03T00:00:00"/>
    <d v="2009-06-26T00:00:00"/>
    <n v="23"/>
    <s v="_B"/>
    <x v="0"/>
    <n v="-20020.214520547943"/>
    <n v="200906"/>
    <n v="2009"/>
    <n v="6"/>
    <x v="8"/>
    <x v="1"/>
    <x v="1"/>
  </r>
  <r>
    <s v="A19811"/>
    <n v="1100004493828"/>
    <d v="2009-09-21T00:00:00"/>
    <d v="2009-06-19T00:00:00"/>
    <n v="43"/>
    <n v="-21559.8"/>
    <d v="2008-08-14T00:00:00"/>
    <d v="2009-06-18T00:00:00"/>
    <n v="308"/>
    <s v="_B"/>
    <x v="0"/>
    <n v="-18192.927123287671"/>
    <n v="200906"/>
    <n v="2009"/>
    <n v="6"/>
    <x v="8"/>
    <x v="1"/>
    <x v="1"/>
  </r>
  <r>
    <s v="A19811"/>
    <n v="1100004493828"/>
    <d v="2009-09-21T00:00:00"/>
    <d v="2009-06-19T00:00:00"/>
    <n v="210"/>
    <n v="-611.1"/>
    <d v="2008-08-14T00:00:00"/>
    <d v="2009-06-18T00:00:00"/>
    <n v="308"/>
    <s v="_B"/>
    <x v="0"/>
    <n v="-515.66794520547944"/>
    <n v="200906"/>
    <n v="2009"/>
    <n v="6"/>
    <x v="8"/>
    <x v="1"/>
    <x v="1"/>
  </r>
  <r>
    <s v="A19811"/>
    <n v="1100004763752"/>
    <d v="2009-09-21T00:00:00"/>
    <d v="2008-12-05T00:00:00"/>
    <n v="1210"/>
    <n v="-146459.9"/>
    <d v="2008-11-07T00:00:00"/>
    <d v="2008-12-04T00:00:00"/>
    <n v="27"/>
    <s v="_B"/>
    <x v="0"/>
    <n v="-10834.02"/>
    <n v="200812"/>
    <n v="2008"/>
    <n v="12"/>
    <x v="8"/>
    <x v="0"/>
    <x v="1"/>
  </r>
  <r>
    <s v="A19811"/>
    <n v="1100004763752"/>
    <d v="2009-09-21T00:00:00"/>
    <d v="2008-12-05T00:00:00"/>
    <n v="1211"/>
    <n v="-78624.600000000006"/>
    <d v="2008-11-07T00:00:00"/>
    <d v="2008-12-04T00:00:00"/>
    <n v="27"/>
    <s v="_B"/>
    <x v="0"/>
    <n v="-5816.0663013698631"/>
    <n v="200812"/>
    <n v="2008"/>
    <n v="12"/>
    <x v="8"/>
    <x v="0"/>
    <x v="1"/>
  </r>
  <r>
    <s v="P9917"/>
    <n v="1100005311059"/>
    <d v="2009-09-21T00:00:00"/>
    <d v="2009-09-15T00:00:00"/>
    <n v="1256"/>
    <n v="-13.8"/>
    <d v="2008-11-25T00:00:00"/>
    <d v="2009-09-14T00:00:00"/>
    <n v="293"/>
    <s v="_B"/>
    <x v="0"/>
    <n v="-11.077808219178083"/>
    <n v="200909"/>
    <n v="2009"/>
    <n v="9"/>
    <x v="8"/>
    <x v="1"/>
    <x v="1"/>
  </r>
  <r>
    <s v="P9917"/>
    <n v="1100005311059"/>
    <d v="2009-09-21T00:00:00"/>
    <d v="2009-09-15T00:00:00"/>
    <n v="1257"/>
    <n v="3.7"/>
    <d v="2008-11-25T00:00:00"/>
    <d v="2009-09-14T00:00:00"/>
    <n v="293"/>
    <s v="_B"/>
    <x v="0"/>
    <n v="2.97013698630137"/>
    <n v="200909"/>
    <n v="2009"/>
    <n v="9"/>
    <x v="8"/>
    <x v="1"/>
    <x v="1"/>
  </r>
  <r>
    <s v="R15733"/>
    <n v="1100008688870"/>
    <d v="2009-09-21T00:00:00"/>
    <d v="2009-08-24T00:00:00"/>
    <n v="43"/>
    <n v="-120882.4"/>
    <d v="2009-08-06T00:00:00"/>
    <d v="2009-08-23T00:00:00"/>
    <n v="17"/>
    <s v="_B"/>
    <x v="0"/>
    <n v="-5630.1391780821923"/>
    <n v="200908"/>
    <n v="2009"/>
    <n v="8"/>
    <x v="8"/>
    <x v="1"/>
    <x v="1"/>
  </r>
  <r>
    <s v="R15733"/>
    <n v="1100008688870"/>
    <d v="2009-09-21T00:00:00"/>
    <d v="2009-08-24T00:00:00"/>
    <n v="210"/>
    <n v="332.2"/>
    <d v="2009-08-06T00:00:00"/>
    <d v="2009-08-23T00:00:00"/>
    <n v="17"/>
    <s v="_B"/>
    <x v="0"/>
    <n v="15.472328767123287"/>
    <n v="200908"/>
    <n v="2009"/>
    <n v="8"/>
    <x v="8"/>
    <x v="1"/>
    <x v="1"/>
  </r>
  <r>
    <s v="A19811"/>
    <n v="1100012992742"/>
    <d v="2009-09-21T00:00:00"/>
    <d v="2009-04-08T00:00:00"/>
    <n v="1"/>
    <n v="-103734.3"/>
    <d v="2009-02-08T00:00:00"/>
    <d v="2009-04-07T00:00:00"/>
    <n v="58"/>
    <s v="_B"/>
    <x v="0"/>
    <n v="-16483.806575342463"/>
    <n v="200904"/>
    <n v="2009"/>
    <n v="4"/>
    <x v="8"/>
    <x v="1"/>
    <x v="1"/>
  </r>
  <r>
    <s v="A19811"/>
    <n v="1100014466663"/>
    <d v="2009-09-21T00:00:00"/>
    <d v="2008-10-31T00:00:00"/>
    <n v="1"/>
    <n v="-98221.6"/>
    <d v="2008-08-14T00:00:00"/>
    <d v="2008-10-30T00:00:00"/>
    <n v="77"/>
    <s v="_B"/>
    <x v="0"/>
    <n v="-20720.721095890411"/>
    <n v="200810"/>
    <n v="2008"/>
    <n v="10"/>
    <x v="8"/>
    <x v="0"/>
    <x v="1"/>
  </r>
  <r>
    <s v="A19811"/>
    <n v="1100019355837"/>
    <d v="2009-09-21T00:00:00"/>
    <d v="2008-11-11T00:00:00"/>
    <n v="1"/>
    <n v="-154085.20000000001"/>
    <d v="2008-09-27T00:00:00"/>
    <d v="2008-11-10T00:00:00"/>
    <n v="44"/>
    <s v="_B"/>
    <x v="0"/>
    <n v="-18574.654246575345"/>
    <n v="200811"/>
    <n v="2008"/>
    <n v="11"/>
    <x v="8"/>
    <x v="0"/>
    <x v="1"/>
  </r>
  <r>
    <s v="R15733"/>
    <n v="1100020866811"/>
    <d v="2009-09-21T00:00:00"/>
    <d v="2008-12-19T00:00:00"/>
    <n v="43"/>
    <n v="46665"/>
    <d v="2008-12-09T00:00:00"/>
    <d v="2008-12-18T00:00:00"/>
    <n v="9"/>
    <s v="_B"/>
    <x v="0"/>
    <n v="1150.6438356164383"/>
    <n v="200812"/>
    <n v="2008"/>
    <n v="12"/>
    <x v="8"/>
    <x v="0"/>
    <x v="1"/>
  </r>
  <r>
    <s v="R15733"/>
    <n v="1100020866811"/>
    <d v="2009-09-21T00:00:00"/>
    <d v="2008-12-19T00:00:00"/>
    <n v="210"/>
    <n v="-32860.400000000001"/>
    <d v="2008-12-09T00:00:00"/>
    <d v="2008-12-18T00:00:00"/>
    <n v="9"/>
    <s v="_B"/>
    <x v="0"/>
    <n v="-810.25643835616438"/>
    <n v="200812"/>
    <n v="2008"/>
    <n v="12"/>
    <x v="8"/>
    <x v="0"/>
    <x v="1"/>
  </r>
  <r>
    <s v="A19811"/>
    <n v="1100023866052"/>
    <d v="2009-09-21T00:00:00"/>
    <d v="2009-01-09T00:00:00"/>
    <n v="1"/>
    <n v="-74243.8"/>
    <d v="2008-10-27T00:00:00"/>
    <d v="2009-01-08T00:00:00"/>
    <n v="73"/>
    <s v="_B"/>
    <x v="0"/>
    <n v="-14848.76"/>
    <n v="200901"/>
    <n v="2009"/>
    <n v="1"/>
    <x v="8"/>
    <x v="0"/>
    <x v="1"/>
  </r>
  <r>
    <s v="A19811"/>
    <n v="1100024866258"/>
    <d v="2009-09-21T00:00:00"/>
    <d v="2009-03-04T00:00:00"/>
    <n v="43"/>
    <n v="-84507.6"/>
    <d v="2009-02-03T00:00:00"/>
    <d v="2009-03-03T00:00:00"/>
    <n v="28"/>
    <s v="_B"/>
    <x v="0"/>
    <n v="-6482.7747945205483"/>
    <n v="200903"/>
    <n v="2009"/>
    <n v="3"/>
    <x v="8"/>
    <x v="0"/>
    <x v="1"/>
  </r>
  <r>
    <s v="A19811"/>
    <n v="1100024866258"/>
    <d v="2009-09-21T00:00:00"/>
    <d v="2009-03-04T00:00:00"/>
    <n v="210"/>
    <n v="-171751.5"/>
    <d v="2009-02-03T00:00:00"/>
    <d v="2009-03-03T00:00:00"/>
    <n v="28"/>
    <s v="_B"/>
    <x v="0"/>
    <n v="-13175.457534246574"/>
    <n v="200903"/>
    <n v="2009"/>
    <n v="3"/>
    <x v="8"/>
    <x v="0"/>
    <x v="1"/>
  </r>
  <r>
    <s v="A19811"/>
    <n v="1100025646905"/>
    <d v="2009-09-21T00:00:00"/>
    <d v="2008-10-25T00:00:00"/>
    <n v="1"/>
    <n v="-195601.1"/>
    <d v="2008-09-18T00:00:00"/>
    <d v="2008-10-24T00:00:00"/>
    <n v="36"/>
    <s v="_B"/>
    <x v="0"/>
    <n v="-19292.163287671236"/>
    <n v="200810"/>
    <n v="2008"/>
    <n v="10"/>
    <x v="8"/>
    <x v="0"/>
    <x v="1"/>
  </r>
  <r>
    <s v="A19811"/>
    <n v="1100050033296"/>
    <d v="2009-09-21T00:00:00"/>
    <d v="2008-10-20T00:00:00"/>
    <n v="1"/>
    <n v="-777034.2"/>
    <d v="2008-10-11T00:00:00"/>
    <d v="2008-10-19T00:00:00"/>
    <n v="8"/>
    <s v="_B"/>
    <x v="0"/>
    <n v="-17030.886575342465"/>
    <n v="200810"/>
    <n v="2008"/>
    <n v="10"/>
    <x v="8"/>
    <x v="0"/>
    <x v="1"/>
  </r>
  <r>
    <s v="R15733"/>
    <n v="1410894412001"/>
    <d v="2009-09-22T00:00:00"/>
    <d v="2008-12-02T00:00:00"/>
    <n v="1273"/>
    <n v="73382.3"/>
    <d v="2008-11-03T00:00:00"/>
    <d v="2008-12-01T00:00:00"/>
    <n v="28"/>
    <s v="_E"/>
    <x v="1"/>
    <n v="5629.3271232876714"/>
    <n v="200812"/>
    <n v="2008"/>
    <n v="12"/>
    <x v="8"/>
    <x v="0"/>
    <x v="1"/>
  </r>
  <r>
    <s v="R15733"/>
    <n v="1410894412001"/>
    <d v="2009-09-22T00:00:00"/>
    <d v="2008-12-02T00:00:00"/>
    <n v="1274"/>
    <n v="-61062.9"/>
    <d v="2008-11-03T00:00:00"/>
    <d v="2008-12-01T00:00:00"/>
    <n v="28"/>
    <s v="_E"/>
    <x v="1"/>
    <n v="-4684.2772602739733"/>
    <n v="200812"/>
    <n v="2008"/>
    <n v="12"/>
    <x v="8"/>
    <x v="0"/>
    <x v="1"/>
  </r>
  <r>
    <s v="A19811"/>
    <n v="1100000895232"/>
    <d v="2009-09-22T00:00:00"/>
    <d v="2009-04-25T00:00:00"/>
    <n v="1"/>
    <n v="-94275.5"/>
    <d v="2009-01-31T00:00:00"/>
    <d v="2009-04-24T00:00:00"/>
    <n v="83"/>
    <s v="_B"/>
    <x v="0"/>
    <n v="-21437.990410958904"/>
    <n v="200904"/>
    <n v="2009"/>
    <n v="4"/>
    <x v="8"/>
    <x v="1"/>
    <x v="1"/>
  </r>
  <r>
    <s v="R15733"/>
    <n v="1100001790850"/>
    <d v="2009-09-22T00:00:00"/>
    <d v="2008-12-03T00:00:00"/>
    <n v="1248"/>
    <n v="87621.2"/>
    <d v="2008-10-22T00:00:00"/>
    <d v="2008-12-02T00:00:00"/>
    <n v="41"/>
    <s v="_B"/>
    <x v="0"/>
    <n v="9842.3813698630129"/>
    <n v="200812"/>
    <n v="2008"/>
    <n v="12"/>
    <x v="8"/>
    <x v="0"/>
    <x v="1"/>
  </r>
  <r>
    <s v="R15733"/>
    <n v="1100001790850"/>
    <d v="2009-09-22T00:00:00"/>
    <d v="2008-12-03T00:00:00"/>
    <n v="1249"/>
    <n v="-74226.8"/>
    <d v="2008-10-22T00:00:00"/>
    <d v="2008-12-02T00:00:00"/>
    <n v="41"/>
    <s v="_B"/>
    <x v="0"/>
    <n v="-8337.8049315068492"/>
    <n v="200812"/>
    <n v="2008"/>
    <n v="12"/>
    <x v="8"/>
    <x v="0"/>
    <x v="1"/>
  </r>
  <r>
    <s v="P9917"/>
    <n v="1100005415050"/>
    <d v="2009-09-22T00:00:00"/>
    <d v="2009-07-29T00:00:00"/>
    <n v="43"/>
    <n v="-71931.199999999997"/>
    <d v="2009-05-08T00:00:00"/>
    <d v="2009-07-28T00:00:00"/>
    <n v="81"/>
    <s v="_B"/>
    <x v="0"/>
    <n v="-15962.814246575341"/>
    <n v="200907"/>
    <n v="2009"/>
    <n v="7"/>
    <x v="8"/>
    <x v="1"/>
    <x v="1"/>
  </r>
  <r>
    <s v="P9917"/>
    <n v="1100005415050"/>
    <d v="2009-09-22T00:00:00"/>
    <d v="2009-07-29T00:00:00"/>
    <n v="210"/>
    <n v="-133184.5"/>
    <d v="2009-05-08T00:00:00"/>
    <d v="2009-07-28T00:00:00"/>
    <n v="81"/>
    <s v="_B"/>
    <x v="0"/>
    <n v="-29556.012328767127"/>
    <n v="200907"/>
    <n v="2009"/>
    <n v="7"/>
    <x v="8"/>
    <x v="1"/>
    <x v="1"/>
  </r>
  <r>
    <s v="R15733"/>
    <n v="1100006825861"/>
    <d v="2009-09-22T00:00:00"/>
    <d v="2009-03-26T00:00:00"/>
    <n v="1248"/>
    <n v="44420.9"/>
    <d v="2009-01-12T00:00:00"/>
    <d v="2009-03-25T00:00:00"/>
    <n v="72"/>
    <s v="_B"/>
    <x v="0"/>
    <n v="8762.4789041095901"/>
    <n v="200903"/>
    <n v="2009"/>
    <n v="3"/>
    <x v="8"/>
    <x v="0"/>
    <x v="1"/>
  </r>
  <r>
    <s v="R15733"/>
    <n v="1100006825861"/>
    <d v="2009-09-22T00:00:00"/>
    <d v="2009-03-26T00:00:00"/>
    <n v="1249"/>
    <n v="-32735.7"/>
    <d v="2009-01-12T00:00:00"/>
    <d v="2009-03-25T00:00:00"/>
    <n v="72"/>
    <s v="_B"/>
    <x v="0"/>
    <n v="-6457.4531506849316"/>
    <n v="200903"/>
    <n v="2009"/>
    <n v="3"/>
    <x v="8"/>
    <x v="0"/>
    <x v="1"/>
  </r>
  <r>
    <s v="A21679"/>
    <n v="1100010352225"/>
    <d v="2009-09-22T00:00:00"/>
    <d v="2009-08-14T00:00:00"/>
    <n v="43"/>
    <n v="-5777.3"/>
    <d v="2007-10-11T00:00:00"/>
    <d v="2009-08-13T00:00:00"/>
    <n v="672"/>
    <s v="_B"/>
    <x v="0"/>
    <n v="-10636.563287671233"/>
    <n v="200908"/>
    <n v="2009"/>
    <n v="8"/>
    <x v="8"/>
    <x v="1"/>
    <x v="1"/>
  </r>
  <r>
    <s v="A21679"/>
    <n v="1100010352225"/>
    <d v="2009-09-22T00:00:00"/>
    <d v="2009-08-14T00:00:00"/>
    <n v="210"/>
    <n v="113.2"/>
    <d v="2007-10-11T00:00:00"/>
    <d v="2009-08-13T00:00:00"/>
    <n v="672"/>
    <s v="_B"/>
    <x v="0"/>
    <n v="208.41205479452054"/>
    <n v="200908"/>
    <n v="2009"/>
    <n v="8"/>
    <x v="8"/>
    <x v="1"/>
    <x v="1"/>
  </r>
  <r>
    <s v="A19811"/>
    <n v="1100011191700"/>
    <d v="2009-09-22T00:00:00"/>
    <d v="2009-01-21T00:00:00"/>
    <n v="1"/>
    <n v="-162533"/>
    <d v="2009-01-04T00:00:00"/>
    <d v="2009-01-20T00:00:00"/>
    <n v="16"/>
    <s v="_B"/>
    <x v="0"/>
    <n v="-7124.7342465753427"/>
    <n v="200901"/>
    <n v="2009"/>
    <n v="1"/>
    <x v="8"/>
    <x v="0"/>
    <x v="1"/>
  </r>
  <r>
    <s v="R15733"/>
    <n v="1100011964248"/>
    <d v="2009-09-22T00:00:00"/>
    <d v="2008-11-28T00:00:00"/>
    <n v="43"/>
    <n v="78590.5"/>
    <d v="2008-10-26T00:00:00"/>
    <d v="2008-11-27T00:00:00"/>
    <n v="32"/>
    <s v="_B"/>
    <x v="0"/>
    <n v="6890.1260273972603"/>
    <n v="200811"/>
    <n v="2008"/>
    <n v="11"/>
    <x v="8"/>
    <x v="0"/>
    <x v="1"/>
  </r>
  <r>
    <s v="R15733"/>
    <n v="1100011964248"/>
    <d v="2009-09-22T00:00:00"/>
    <d v="2008-11-28T00:00:00"/>
    <n v="210"/>
    <n v="-66667.100000000006"/>
    <d v="2008-10-26T00:00:00"/>
    <d v="2008-11-27T00:00:00"/>
    <n v="32"/>
    <s v="_B"/>
    <x v="0"/>
    <n v="-5844.786849315069"/>
    <n v="200811"/>
    <n v="2008"/>
    <n v="11"/>
    <x v="8"/>
    <x v="0"/>
    <x v="1"/>
  </r>
  <r>
    <s v="P9917"/>
    <n v="1100013361589"/>
    <d v="2009-09-22T00:00:00"/>
    <d v="2009-04-27T00:00:00"/>
    <n v="1"/>
    <n v="-147574.39999999999"/>
    <d v="2009-04-16T00:00:00"/>
    <d v="2009-04-26T00:00:00"/>
    <n v="10"/>
    <s v="_B"/>
    <x v="0"/>
    <n v="-4043.1342465753423"/>
    <n v="200904"/>
    <n v="2009"/>
    <n v="4"/>
    <x v="8"/>
    <x v="1"/>
    <x v="1"/>
  </r>
  <r>
    <s v="P9917"/>
    <n v="1100014295397"/>
    <d v="2009-09-22T00:00:00"/>
    <d v="2008-11-15T00:00:00"/>
    <n v="1"/>
    <n v="-235554.2"/>
    <d v="2008-11-08T00:00:00"/>
    <d v="2008-11-14T00:00:00"/>
    <n v="6"/>
    <s v="_B"/>
    <x v="0"/>
    <n v="-3872.1238356164386"/>
    <n v="200811"/>
    <n v="2008"/>
    <n v="11"/>
    <x v="8"/>
    <x v="0"/>
    <x v="1"/>
  </r>
  <r>
    <s v="P9917"/>
    <n v="1100015448424"/>
    <d v="2009-09-22T00:00:00"/>
    <d v="2008-11-03T00:00:00"/>
    <n v="43"/>
    <n v="-2396723.4"/>
    <d v="2008-10-11T00:00:00"/>
    <d v="2008-11-02T00:00:00"/>
    <n v="22"/>
    <s v="_B"/>
    <x v="0"/>
    <n v="-144460.04054794519"/>
    <n v="200811"/>
    <n v="2008"/>
    <n v="11"/>
    <x v="8"/>
    <x v="0"/>
    <x v="1"/>
  </r>
  <r>
    <s v="P9917"/>
    <n v="1100015448424"/>
    <d v="2009-09-22T00:00:00"/>
    <d v="2008-11-03T00:00:00"/>
    <n v="210"/>
    <n v="-83249.399999999994"/>
    <d v="2008-10-11T00:00:00"/>
    <d v="2008-11-02T00:00:00"/>
    <n v="22"/>
    <s v="_B"/>
    <x v="0"/>
    <n v="-5017.77205479452"/>
    <n v="200811"/>
    <n v="2008"/>
    <n v="11"/>
    <x v="8"/>
    <x v="0"/>
    <x v="1"/>
  </r>
  <r>
    <s v="A19811"/>
    <n v="1100019385822"/>
    <d v="2009-09-22T00:00:00"/>
    <d v="2008-11-10T00:00:00"/>
    <n v="1224"/>
    <n v="-36280.6"/>
    <d v="2008-08-10T00:00:00"/>
    <d v="2008-11-09T00:00:00"/>
    <n v="91"/>
    <s v="_B"/>
    <x v="0"/>
    <n v="-9045.3002739726035"/>
    <n v="200811"/>
    <n v="2008"/>
    <n v="11"/>
    <x v="8"/>
    <x v="0"/>
    <x v="1"/>
  </r>
  <r>
    <s v="A19811"/>
    <n v="1100019385822"/>
    <d v="2009-09-22T00:00:00"/>
    <d v="2008-11-10T00:00:00"/>
    <n v="1225"/>
    <n v="-27638.799999999999"/>
    <d v="2008-08-10T00:00:00"/>
    <d v="2008-11-09T00:00:00"/>
    <n v="91"/>
    <s v="_B"/>
    <x v="0"/>
    <n v="-6890.7693150684936"/>
    <n v="200811"/>
    <n v="2008"/>
    <n v="11"/>
    <x v="8"/>
    <x v="0"/>
    <x v="1"/>
  </r>
  <r>
    <s v="R15733"/>
    <n v="1100770004377"/>
    <d v="2009-09-23T00:00:00"/>
    <d v="2009-03-20T00:00:00"/>
    <n v="1"/>
    <n v="-507131.5"/>
    <d v="2008-12-07T00:00:00"/>
    <d v="2009-03-19T00:00:00"/>
    <n v="102"/>
    <s v="_B"/>
    <x v="0"/>
    <n v="-141718.9397260274"/>
    <n v="200903"/>
    <n v="2009"/>
    <n v="3"/>
    <x v="8"/>
    <x v="0"/>
    <x v="1"/>
  </r>
  <r>
    <s v="A21679"/>
    <n v="1100003089791"/>
    <d v="2009-09-24T00:00:00"/>
    <d v="2008-10-09T00:00:00"/>
    <n v="1233"/>
    <n v="-23546.9"/>
    <d v="2008-08-17T00:00:00"/>
    <d v="2008-10-08T00:00:00"/>
    <n v="52"/>
    <s v="_B"/>
    <x v="0"/>
    <n v="-3354.6268493150687"/>
    <n v="200810"/>
    <n v="2008"/>
    <n v="10"/>
    <x v="8"/>
    <x v="0"/>
    <x v="1"/>
  </r>
  <r>
    <s v="A21679"/>
    <n v="1100003089791"/>
    <d v="2009-09-24T00:00:00"/>
    <d v="2008-10-09T00:00:00"/>
    <n v="1234"/>
    <n v="-211508.3"/>
    <d v="2008-08-17T00:00:00"/>
    <d v="2008-10-08T00:00:00"/>
    <n v="52"/>
    <s v="_B"/>
    <x v="0"/>
    <n v="-30132.689315068492"/>
    <n v="200810"/>
    <n v="2008"/>
    <n v="10"/>
    <x v="8"/>
    <x v="0"/>
    <x v="1"/>
  </r>
  <r>
    <s v="A19811"/>
    <n v="1100004231800"/>
    <d v="2009-09-24T00:00:00"/>
    <d v="2008-10-10T00:00:00"/>
    <n v="1"/>
    <n v="-407305.4"/>
    <d v="2008-09-22T00:00:00"/>
    <d v="2008-10-09T00:00:00"/>
    <n v="17"/>
    <s v="_B"/>
    <x v="0"/>
    <n v="-18970.388493150687"/>
    <n v="200810"/>
    <n v="2008"/>
    <n v="10"/>
    <x v="8"/>
    <x v="0"/>
    <x v="1"/>
  </r>
  <r>
    <s v="A19811"/>
    <n v="1100005769221"/>
    <d v="2009-09-24T00:00:00"/>
    <d v="2009-05-09T00:00:00"/>
    <n v="1"/>
    <n v="-215658.6"/>
    <d v="2009-02-08T00:00:00"/>
    <d v="2009-05-08T00:00:00"/>
    <n v="89"/>
    <s v="_B"/>
    <x v="0"/>
    <n v="-52585.247671232879"/>
    <n v="200905"/>
    <n v="2009"/>
    <n v="5"/>
    <x v="8"/>
    <x v="1"/>
    <x v="1"/>
  </r>
  <r>
    <s v="A19811"/>
    <n v="1100020968080"/>
    <d v="2009-09-24T00:00:00"/>
    <d v="2008-09-12T00:00:00"/>
    <n v="1"/>
    <n v="-280138.90000000002"/>
    <d v="2008-08-12T00:00:00"/>
    <d v="2008-09-11T00:00:00"/>
    <n v="30"/>
    <s v="_B"/>
    <x v="0"/>
    <n v="-23025.115068493153"/>
    <n v="200809"/>
    <n v="2008"/>
    <n v="9"/>
    <x v="8"/>
    <x v="0"/>
    <x v="1"/>
  </r>
  <r>
    <s v="A21679"/>
    <n v="1100021127066"/>
    <d v="2009-09-24T00:00:00"/>
    <d v="2008-10-10T00:00:00"/>
    <n v="1"/>
    <n v="-384945.7"/>
    <d v="2008-10-05T00:00:00"/>
    <d v="2008-10-09T00:00:00"/>
    <n v="4"/>
    <s v="_B"/>
    <x v="0"/>
    <n v="-4218.5830136986306"/>
    <n v="200810"/>
    <n v="2008"/>
    <n v="10"/>
    <x v="8"/>
    <x v="0"/>
    <x v="1"/>
  </r>
  <r>
    <s v="A19811"/>
    <n v="1100025527135"/>
    <d v="2009-09-24T00:00:00"/>
    <d v="2009-04-12T00:00:00"/>
    <n v="1"/>
    <n v="-38231.300000000003"/>
    <d v="2008-11-12T00:00:00"/>
    <d v="2009-04-11T00:00:00"/>
    <n v="150"/>
    <s v="_B"/>
    <x v="0"/>
    <n v="-15711.493150684932"/>
    <n v="200904"/>
    <n v="2009"/>
    <n v="4"/>
    <x v="8"/>
    <x v="1"/>
    <x v="1"/>
  </r>
  <r>
    <s v="A19811"/>
    <n v="1415506013009"/>
    <d v="2009-09-25T00:00:00"/>
    <d v="2008-10-02T00:00:00"/>
    <n v="1"/>
    <n v="-258477.8"/>
    <d v="2008-09-02T00:00:00"/>
    <d v="2008-10-01T00:00:00"/>
    <n v="29"/>
    <s v="_E"/>
    <x v="1"/>
    <n v="-20536.592328767125"/>
    <n v="200810"/>
    <n v="2008"/>
    <n v="10"/>
    <x v="8"/>
    <x v="0"/>
    <x v="1"/>
  </r>
  <r>
    <s v="P9917"/>
    <n v="1416833121003"/>
    <d v="2009-09-25T00:00:00"/>
    <d v="2008-10-16T00:00:00"/>
    <n v="1265"/>
    <n v="-8177.1"/>
    <d v="2008-08-16T00:00:00"/>
    <d v="2008-10-15T00:00:00"/>
    <n v="60"/>
    <s v="_E"/>
    <x v="1"/>
    <n v="-1344.1808219178081"/>
    <n v="200810"/>
    <n v="2008"/>
    <n v="10"/>
    <x v="8"/>
    <x v="0"/>
    <x v="1"/>
  </r>
  <r>
    <s v="P9917"/>
    <n v="1416833121003"/>
    <d v="2009-09-25T00:00:00"/>
    <d v="2008-10-16T00:00:00"/>
    <n v="1266"/>
    <n v="48943"/>
    <d v="2008-08-16T00:00:00"/>
    <d v="2008-10-15T00:00:00"/>
    <n v="60"/>
    <s v="_E"/>
    <x v="1"/>
    <n v="8045.4246575342459"/>
    <n v="200810"/>
    <n v="2008"/>
    <n v="10"/>
    <x v="8"/>
    <x v="0"/>
    <x v="1"/>
  </r>
  <r>
    <s v="A19811"/>
    <n v="1100008110490"/>
    <d v="2009-09-25T00:00:00"/>
    <d v="2009-03-10T00:00:00"/>
    <n v="1"/>
    <n v="-192284.1"/>
    <d v="2008-08-13T00:00:00"/>
    <d v="2009-03-09T00:00:00"/>
    <n v="208"/>
    <s v="_B"/>
    <x v="0"/>
    <n v="-109575.59671232876"/>
    <n v="200903"/>
    <n v="2009"/>
    <n v="3"/>
    <x v="8"/>
    <x v="0"/>
    <x v="1"/>
  </r>
  <r>
    <s v="A19811"/>
    <n v="1100019768274"/>
    <d v="2009-09-25T00:00:00"/>
    <d v="2008-12-11T00:00:00"/>
    <n v="1"/>
    <n v="-57222.1"/>
    <d v="2008-08-11T00:00:00"/>
    <d v="2008-12-10T00:00:00"/>
    <n v="121"/>
    <s v="_B"/>
    <x v="0"/>
    <n v="-18969.518082191778"/>
    <n v="200812"/>
    <n v="2008"/>
    <n v="12"/>
    <x v="8"/>
    <x v="0"/>
    <x v="1"/>
  </r>
  <r>
    <s v="A21679"/>
    <n v="1100024564233"/>
    <d v="2009-09-25T00:00:00"/>
    <d v="2009-09-01T00:00:00"/>
    <n v="1"/>
    <n v="606599.19999999995"/>
    <d v="2009-07-27T00:00:00"/>
    <d v="2009-08-31T00:00:00"/>
    <n v="35"/>
    <s v="_B"/>
    <x v="0"/>
    <n v="58167.046575342458"/>
    <n v="200909"/>
    <n v="2009"/>
    <n v="9"/>
    <x v="8"/>
    <x v="1"/>
    <x v="1"/>
  </r>
  <r>
    <s v="D12478"/>
    <n v="1100000483222"/>
    <d v="2009-09-26T00:00:00"/>
    <d v="2009-08-11T00:00:00"/>
    <n v="43"/>
    <n v="-41297.9"/>
    <d v="2009-02-20T00:00:00"/>
    <d v="2009-08-10T00:00:00"/>
    <n v="171"/>
    <s v="_B"/>
    <x v="0"/>
    <n v="-19347.783287671235"/>
    <n v="200908"/>
    <n v="2009"/>
    <n v="8"/>
    <x v="8"/>
    <x v="1"/>
    <x v="1"/>
  </r>
  <r>
    <s v="D12478"/>
    <n v="1100000483222"/>
    <d v="2009-09-26T00:00:00"/>
    <d v="2009-08-11T00:00:00"/>
    <n v="210"/>
    <n v="-28045.9"/>
    <d v="2009-02-20T00:00:00"/>
    <d v="2009-08-10T00:00:00"/>
    <n v="171"/>
    <s v="_B"/>
    <x v="0"/>
    <n v="-13139.312054794522"/>
    <n v="200908"/>
    <n v="2009"/>
    <n v="8"/>
    <x v="8"/>
    <x v="1"/>
    <x v="1"/>
  </r>
  <r>
    <s v="D12478"/>
    <n v="1100002125297"/>
    <d v="2009-09-26T00:00:00"/>
    <d v="2009-08-10T00:00:00"/>
    <n v="43"/>
    <n v="14515.4"/>
    <d v="2009-02-09T00:00:00"/>
    <d v="2009-08-09T00:00:00"/>
    <n v="181"/>
    <s v="_B"/>
    <x v="0"/>
    <n v="7198.0476712328764"/>
    <n v="200908"/>
    <n v="2009"/>
    <n v="8"/>
    <x v="8"/>
    <x v="1"/>
    <x v="1"/>
  </r>
  <r>
    <s v="D12478"/>
    <n v="1100002125297"/>
    <d v="2009-09-26T00:00:00"/>
    <d v="2009-08-10T00:00:00"/>
    <n v="210"/>
    <n v="-13917.8"/>
    <d v="2009-02-09T00:00:00"/>
    <d v="2009-08-09T00:00:00"/>
    <n v="181"/>
    <s v="_B"/>
    <x v="0"/>
    <n v="-6901.7035616438361"/>
    <n v="200908"/>
    <n v="2009"/>
    <n v="8"/>
    <x v="8"/>
    <x v="1"/>
    <x v="1"/>
  </r>
  <r>
    <s v="D12478"/>
    <n v="1100015448390"/>
    <d v="2009-09-26T00:00:00"/>
    <d v="2008-11-15T00:00:00"/>
    <n v="1"/>
    <n v="-303588.90000000002"/>
    <d v="2008-08-22T00:00:00"/>
    <d v="2008-11-14T00:00:00"/>
    <n v="84"/>
    <s v="_B"/>
    <x v="0"/>
    <n v="-69867.034520547953"/>
    <n v="200811"/>
    <n v="2008"/>
    <n v="11"/>
    <x v="8"/>
    <x v="0"/>
    <x v="1"/>
  </r>
  <r>
    <s v="D12478"/>
    <n v="1100040356550"/>
    <d v="2009-09-26T00:00:00"/>
    <d v="2009-08-18T00:00:00"/>
    <n v="1"/>
    <n v="-57777.4"/>
    <d v="2009-06-03T00:00:00"/>
    <d v="2009-08-17T00:00:00"/>
    <n v="75"/>
    <s v="_B"/>
    <x v="0"/>
    <n v="-11872.068493150686"/>
    <n v="200908"/>
    <n v="2009"/>
    <n v="8"/>
    <x v="8"/>
    <x v="1"/>
    <x v="1"/>
  </r>
  <r>
    <s v="A21679"/>
    <n v="1410413600008"/>
    <d v="2009-09-28T00:00:00"/>
    <d v="2008-12-06T00:00:00"/>
    <n v="1265"/>
    <n v="4186.8"/>
    <d v="2008-11-15T00:00:00"/>
    <d v="2008-12-05T00:00:00"/>
    <n v="20"/>
    <s v="_E"/>
    <x v="1"/>
    <n v="229.41369863013702"/>
    <n v="200812"/>
    <n v="2008"/>
    <n v="12"/>
    <x v="8"/>
    <x v="0"/>
    <x v="1"/>
  </r>
  <r>
    <s v="A21679"/>
    <n v="1410413600008"/>
    <d v="2009-09-28T00:00:00"/>
    <d v="2008-12-06T00:00:00"/>
    <n v="1266"/>
    <n v="-226119"/>
    <d v="2008-11-15T00:00:00"/>
    <d v="2008-12-05T00:00:00"/>
    <n v="20"/>
    <s v="_E"/>
    <x v="1"/>
    <n v="-12390.082191780823"/>
    <n v="200812"/>
    <n v="2008"/>
    <n v="12"/>
    <x v="8"/>
    <x v="0"/>
    <x v="1"/>
  </r>
  <r>
    <s v="A21679"/>
    <n v="1416278230005"/>
    <d v="2009-09-28T00:00:00"/>
    <d v="2008-10-30T00:00:00"/>
    <n v="43"/>
    <n v="-272045.8"/>
    <d v="2008-08-01T00:00:00"/>
    <d v="2008-10-29T00:00:00"/>
    <n v="89"/>
    <s v="_E"/>
    <x v="1"/>
    <n v="-66334.45534246575"/>
    <n v="200810"/>
    <n v="2008"/>
    <n v="10"/>
    <x v="8"/>
    <x v="0"/>
    <x v="1"/>
  </r>
  <r>
    <s v="A21679"/>
    <n v="1416278230005"/>
    <d v="2009-09-28T00:00:00"/>
    <d v="2008-10-30T00:00:00"/>
    <n v="210"/>
    <n v="-609017.80000000005"/>
    <d v="2008-08-01T00:00:00"/>
    <d v="2008-10-29T00:00:00"/>
    <n v="89"/>
    <s v="_E"/>
    <x v="1"/>
    <n v="-148500.23068493151"/>
    <n v="200810"/>
    <n v="2008"/>
    <n v="10"/>
    <x v="8"/>
    <x v="0"/>
    <x v="1"/>
  </r>
  <r>
    <s v="A21679"/>
    <n v="1100001016300"/>
    <d v="2009-09-28T00:00:00"/>
    <d v="2008-10-06T00:00:00"/>
    <n v="1256"/>
    <n v="56608"/>
    <d v="2008-09-25T00:00:00"/>
    <d v="2008-10-05T00:00:00"/>
    <n v="10"/>
    <s v="_B"/>
    <x v="0"/>
    <n v="1550.9041095890411"/>
    <n v="200810"/>
    <n v="2008"/>
    <n v="10"/>
    <x v="8"/>
    <x v="0"/>
    <x v="1"/>
  </r>
  <r>
    <s v="A21679"/>
    <n v="1100001016300"/>
    <d v="2009-09-28T00:00:00"/>
    <d v="2008-10-06T00:00:00"/>
    <n v="1257"/>
    <n v="-896533.9"/>
    <d v="2008-09-25T00:00:00"/>
    <d v="2008-10-05T00:00:00"/>
    <n v="10"/>
    <s v="_B"/>
    <x v="0"/>
    <n v="-24562.572602739729"/>
    <n v="200810"/>
    <n v="2008"/>
    <n v="10"/>
    <x v="8"/>
    <x v="0"/>
    <x v="1"/>
  </r>
  <r>
    <s v="R15733"/>
    <n v="1100003473254"/>
    <d v="2009-09-28T00:00:00"/>
    <d v="2008-12-19T00:00:00"/>
    <n v="1"/>
    <n v="-203833.2"/>
    <d v="2008-12-13T00:00:00"/>
    <d v="2008-12-18T00:00:00"/>
    <n v="5"/>
    <s v="_B"/>
    <x v="0"/>
    <n v="-2792.2356164383564"/>
    <n v="200812"/>
    <n v="2008"/>
    <n v="12"/>
    <x v="8"/>
    <x v="0"/>
    <x v="1"/>
  </r>
  <r>
    <s v="R15733"/>
    <n v="1100003599843"/>
    <d v="2009-09-28T00:00:00"/>
    <d v="2008-11-21T00:00:00"/>
    <n v="1256"/>
    <n v="-182579"/>
    <d v="2008-10-24T00:00:00"/>
    <d v="2008-11-20T00:00:00"/>
    <n v="27"/>
    <s v="_B"/>
    <x v="0"/>
    <n v="-13505.843835616437"/>
    <n v="200811"/>
    <n v="2008"/>
    <n v="11"/>
    <x v="8"/>
    <x v="0"/>
    <x v="1"/>
  </r>
  <r>
    <s v="R15733"/>
    <n v="1100003599843"/>
    <d v="2009-09-28T00:00:00"/>
    <d v="2008-11-21T00:00:00"/>
    <n v="1257"/>
    <n v="-12224"/>
    <d v="2008-10-24T00:00:00"/>
    <d v="2008-11-20T00:00:00"/>
    <n v="27"/>
    <s v="_B"/>
    <x v="0"/>
    <n v="-904.24109589041086"/>
    <n v="200811"/>
    <n v="2008"/>
    <n v="11"/>
    <x v="8"/>
    <x v="0"/>
    <x v="1"/>
  </r>
  <r>
    <s v="R15733"/>
    <n v="1100005935971"/>
    <d v="2009-09-28T00:00:00"/>
    <d v="2009-05-26T00:00:00"/>
    <n v="1"/>
    <n v="-70656"/>
    <d v="2009-03-18T00:00:00"/>
    <d v="2009-05-25T00:00:00"/>
    <n v="68"/>
    <s v="_B"/>
    <x v="0"/>
    <n v="-13163.309589041095"/>
    <n v="200905"/>
    <n v="2009"/>
    <n v="5"/>
    <x v="8"/>
    <x v="1"/>
    <x v="1"/>
  </r>
  <r>
    <s v="R15733"/>
    <n v="1100011142703"/>
    <d v="2009-09-28T00:00:00"/>
    <d v="2008-11-15T00:00:00"/>
    <n v="1233"/>
    <n v="-81423"/>
    <d v="2008-11-13T00:00:00"/>
    <d v="2008-11-14T00:00:00"/>
    <n v="1"/>
    <s v="_B"/>
    <x v="0"/>
    <n v="-223.07671232876712"/>
    <n v="200811"/>
    <n v="2008"/>
    <n v="11"/>
    <x v="8"/>
    <x v="0"/>
    <x v="1"/>
  </r>
  <r>
    <s v="R15733"/>
    <n v="1100011142703"/>
    <d v="2009-09-28T00:00:00"/>
    <d v="2008-11-15T00:00:00"/>
    <n v="1234"/>
    <n v="-164514.29999999999"/>
    <d v="2008-11-13T00:00:00"/>
    <d v="2008-11-14T00:00:00"/>
    <n v="1"/>
    <s v="_B"/>
    <x v="0"/>
    <n v="-450.72410958904106"/>
    <n v="200811"/>
    <n v="2008"/>
    <n v="11"/>
    <x v="8"/>
    <x v="0"/>
    <x v="1"/>
  </r>
  <r>
    <s v="P9917"/>
    <n v="1100018203274"/>
    <d v="2009-09-28T00:00:00"/>
    <d v="2009-08-10T00:00:00"/>
    <n v="1250"/>
    <n v="-104439.1"/>
    <d v="2009-07-28T00:00:00"/>
    <d v="2009-08-09T00:00:00"/>
    <n v="12"/>
    <s v="_B"/>
    <x v="0"/>
    <n v="-3433.6142465753428"/>
    <n v="200908"/>
    <n v="2009"/>
    <n v="8"/>
    <x v="8"/>
    <x v="1"/>
    <x v="1"/>
  </r>
  <r>
    <s v="P9917"/>
    <n v="1100018203274"/>
    <d v="2009-09-28T00:00:00"/>
    <d v="2009-08-10T00:00:00"/>
    <n v="1251"/>
    <n v="-86105"/>
    <d v="2009-07-28T00:00:00"/>
    <d v="2009-08-09T00:00:00"/>
    <n v="12"/>
    <s v="_B"/>
    <x v="0"/>
    <n v="-2830.8493150684931"/>
    <n v="200908"/>
    <n v="2009"/>
    <n v="8"/>
    <x v="8"/>
    <x v="1"/>
    <x v="1"/>
  </r>
  <r>
    <s v="A19811"/>
    <n v="1100019423576"/>
    <d v="2009-09-28T00:00:00"/>
    <d v="2009-03-04T00:00:00"/>
    <n v="1"/>
    <n v="0"/>
    <d v="2008-11-22T00:00:00"/>
    <d v="2009-03-03T00:00:00"/>
    <n v="101"/>
    <s v="_B"/>
    <x v="0"/>
    <n v="0"/>
    <n v="200903"/>
    <n v="2009"/>
    <n v="3"/>
    <x v="8"/>
    <x v="0"/>
    <x v="1"/>
  </r>
  <r>
    <s v="R15733"/>
    <n v="1100024401798"/>
    <d v="2009-09-28T00:00:00"/>
    <d v="2009-03-02T00:00:00"/>
    <n v="43"/>
    <n v="46143.8"/>
    <d v="2009-01-15T00:00:00"/>
    <d v="2009-03-01T00:00:00"/>
    <n v="45"/>
    <s v="_B"/>
    <x v="0"/>
    <n v="5688.961643835617"/>
    <n v="200903"/>
    <n v="2009"/>
    <n v="3"/>
    <x v="8"/>
    <x v="0"/>
    <x v="1"/>
  </r>
  <r>
    <s v="R15733"/>
    <n v="1100024401798"/>
    <d v="2009-09-28T00:00:00"/>
    <d v="2009-03-02T00:00:00"/>
    <n v="210"/>
    <n v="-30961.1"/>
    <d v="2009-01-15T00:00:00"/>
    <d v="2009-03-01T00:00:00"/>
    <n v="45"/>
    <s v="_B"/>
    <x v="0"/>
    <n v="-3817.1219178082188"/>
    <n v="200903"/>
    <n v="2009"/>
    <n v="3"/>
    <x v="8"/>
    <x v="0"/>
    <x v="1"/>
  </r>
  <r>
    <s v="A21679"/>
    <n v="1100025393232"/>
    <d v="2009-09-28T00:00:00"/>
    <d v="2008-12-01T00:00:00"/>
    <n v="1233"/>
    <n v="9110.2999999999993"/>
    <d v="2008-11-05T00:00:00"/>
    <d v="2008-11-30T00:00:00"/>
    <n v="25"/>
    <s v="_B"/>
    <x v="0"/>
    <n v="623.99315068493149"/>
    <n v="200812"/>
    <n v="2008"/>
    <n v="12"/>
    <x v="8"/>
    <x v="0"/>
    <x v="1"/>
  </r>
  <r>
    <s v="A21679"/>
    <n v="1100025393232"/>
    <d v="2009-09-28T00:00:00"/>
    <d v="2008-12-01T00:00:00"/>
    <n v="1234"/>
    <n v="-194752.4"/>
    <d v="2008-11-05T00:00:00"/>
    <d v="2008-11-30T00:00:00"/>
    <n v="25"/>
    <s v="_B"/>
    <x v="0"/>
    <n v="-13339.205479452054"/>
    <n v="200812"/>
    <n v="2008"/>
    <n v="12"/>
    <x v="8"/>
    <x v="0"/>
    <x v="1"/>
  </r>
  <r>
    <s v="A19811"/>
    <n v="1100003363250"/>
    <d v="2009-09-29T00:00:00"/>
    <d v="2008-10-20T00:00:00"/>
    <n v="43"/>
    <n v="-2317407.6"/>
    <d v="2008-10-17T00:00:00"/>
    <d v="2008-10-19T00:00:00"/>
    <n v="2"/>
    <s v="_B"/>
    <x v="0"/>
    <n v="-12698.123835616439"/>
    <n v="200810"/>
    <n v="2008"/>
    <n v="10"/>
    <x v="8"/>
    <x v="0"/>
    <x v="1"/>
  </r>
  <r>
    <s v="A19811"/>
    <n v="1100003363250"/>
    <d v="2009-09-29T00:00:00"/>
    <d v="2008-10-20T00:00:00"/>
    <n v="210"/>
    <n v="-15005.1"/>
    <d v="2008-10-17T00:00:00"/>
    <d v="2008-10-19T00:00:00"/>
    <n v="2"/>
    <s v="_B"/>
    <x v="0"/>
    <n v="-82.219726027397257"/>
    <n v="200810"/>
    <n v="2008"/>
    <n v="10"/>
    <x v="8"/>
    <x v="0"/>
    <x v="1"/>
  </r>
  <r>
    <s v="R15733"/>
    <n v="1100004245097"/>
    <d v="2009-09-29T00:00:00"/>
    <d v="2009-04-16T00:00:00"/>
    <n v="184"/>
    <n v="-115169.4"/>
    <d v="2009-03-05T00:00:00"/>
    <d v="2009-04-15T00:00:00"/>
    <n v="41"/>
    <s v="_B"/>
    <x v="0"/>
    <n v="-12936.836712328768"/>
    <n v="200904"/>
    <n v="2009"/>
    <n v="4"/>
    <x v="8"/>
    <x v="1"/>
    <x v="1"/>
  </r>
  <r>
    <s v="R15733"/>
    <n v="1100004245097"/>
    <d v="2009-09-29T00:00:00"/>
    <d v="2009-04-16T00:00:00"/>
    <n v="210"/>
    <n v="-1868.6"/>
    <d v="2009-03-05T00:00:00"/>
    <d v="2009-04-15T00:00:00"/>
    <n v="41"/>
    <s v="_B"/>
    <x v="0"/>
    <n v="-209.8975342465753"/>
    <n v="200904"/>
    <n v="2009"/>
    <n v="4"/>
    <x v="8"/>
    <x v="1"/>
    <x v="1"/>
  </r>
  <r>
    <s v="R15733"/>
    <n v="1100004245097"/>
    <d v="2009-09-29T00:00:00"/>
    <d v="2009-04-16T00:00:00"/>
    <n v="187"/>
    <n v="75491.199999999997"/>
    <d v="2009-03-05T00:00:00"/>
    <d v="2009-04-15T00:00:00"/>
    <n v="41"/>
    <s v="_B"/>
    <x v="0"/>
    <n v="8479.8334246575341"/>
    <n v="200904"/>
    <n v="2009"/>
    <n v="4"/>
    <x v="8"/>
    <x v="1"/>
    <x v="1"/>
  </r>
  <r>
    <s v="A19811"/>
    <n v="1100009165551"/>
    <d v="2009-09-29T00:00:00"/>
    <d v="2009-03-21T00:00:00"/>
    <n v="1"/>
    <n v="0"/>
    <d v="2008-11-17T00:00:00"/>
    <d v="2009-03-20T00:00:00"/>
    <n v="123"/>
    <s v="_B"/>
    <x v="0"/>
    <n v="0"/>
    <n v="200903"/>
    <n v="2009"/>
    <n v="3"/>
    <x v="8"/>
    <x v="0"/>
    <x v="1"/>
  </r>
  <r>
    <s v="A19811"/>
    <n v="1100011405603"/>
    <d v="2009-09-29T00:00:00"/>
    <d v="2008-11-16T00:00:00"/>
    <n v="1"/>
    <n v="-451075.3"/>
    <d v="2008-11-03T00:00:00"/>
    <d v="2008-11-15T00:00:00"/>
    <n v="12"/>
    <s v="_B"/>
    <x v="0"/>
    <n v="-14829.872876712328"/>
    <n v="200811"/>
    <n v="2008"/>
    <n v="11"/>
    <x v="8"/>
    <x v="0"/>
    <x v="1"/>
  </r>
  <r>
    <s v="D12478"/>
    <n v="1100051236272"/>
    <d v="2009-09-29T00:00:00"/>
    <d v="2009-03-02T00:00:00"/>
    <n v="1"/>
    <n v="-5665.8"/>
    <d v="2008-09-01T00:00:00"/>
    <d v="2009-03-01T00:00:00"/>
    <n v="181"/>
    <s v="_B"/>
    <x v="0"/>
    <n v="-2809.6158904109589"/>
    <n v="200903"/>
    <n v="2009"/>
    <n v="3"/>
    <x v="8"/>
    <x v="0"/>
    <x v="1"/>
  </r>
  <r>
    <s v="A19811"/>
    <n v="1100770879197"/>
    <d v="2009-09-29T00:00:00"/>
    <d v="2007-07-31T00:00:00"/>
    <n v="1"/>
    <n v="-95826.6"/>
    <d v="2007-06-17T00:00:00"/>
    <d v="2007-07-30T00:00:00"/>
    <n v="43"/>
    <s v="_B"/>
    <x v="0"/>
    <n v="-11289.161095890413"/>
    <n v="200707"/>
    <n v="2007"/>
    <n v="7"/>
    <x v="8"/>
    <x v="0"/>
    <x v="1"/>
  </r>
  <r>
    <s v="P9917"/>
    <n v="1100002753015"/>
    <d v="2009-09-30T00:00:00"/>
    <d v="2009-08-11T00:00:00"/>
    <n v="1"/>
    <n v="-75570.399999999994"/>
    <d v="2009-07-17T00:00:00"/>
    <d v="2009-08-10T00:00:00"/>
    <n v="24"/>
    <s v="_B"/>
    <x v="0"/>
    <n v="-4969.0126027397255"/>
    <n v="200908"/>
    <n v="2009"/>
    <n v="8"/>
    <x v="8"/>
    <x v="1"/>
    <x v="1"/>
  </r>
  <r>
    <s v="P9917"/>
    <n v="1100009805812"/>
    <d v="2009-09-30T00:00:00"/>
    <d v="2009-05-19T00:00:00"/>
    <n v="1"/>
    <n v="-16786.7"/>
    <d v="2008-08-23T00:00:00"/>
    <d v="2009-05-18T00:00:00"/>
    <n v="268"/>
    <s v="_B"/>
    <x v="0"/>
    <n v="-12325.57698630137"/>
    <n v="200905"/>
    <n v="2009"/>
    <n v="5"/>
    <x v="8"/>
    <x v="1"/>
    <x v="1"/>
  </r>
  <r>
    <s v="C9248"/>
    <n v="1100013257061"/>
    <d v="2009-09-30T00:00:00"/>
    <d v="2009-04-29T00:00:00"/>
    <n v="1256"/>
    <n v="5875.3"/>
    <d v="2009-02-05T00:00:00"/>
    <d v="2009-04-28T00:00:00"/>
    <n v="82"/>
    <s v="_B"/>
    <x v="0"/>
    <n v="1319.9304109589041"/>
    <n v="200904"/>
    <n v="2009"/>
    <n v="4"/>
    <x v="8"/>
    <x v="1"/>
    <x v="1"/>
  </r>
  <r>
    <s v="C9248"/>
    <n v="1100013257061"/>
    <d v="2009-09-30T00:00:00"/>
    <d v="2009-04-29T00:00:00"/>
    <n v="1257"/>
    <n v="624.1"/>
    <d v="2009-02-05T00:00:00"/>
    <d v="2009-04-28T00:00:00"/>
    <n v="82"/>
    <s v="_B"/>
    <x v="0"/>
    <n v="140.20876712328766"/>
    <n v="200904"/>
    <n v="2009"/>
    <n v="4"/>
    <x v="8"/>
    <x v="1"/>
    <x v="1"/>
  </r>
  <r>
    <s v="A19811"/>
    <n v="1100019237511"/>
    <d v="2009-09-30T00:00:00"/>
    <d v="2008-11-18T00:00:00"/>
    <n v="1"/>
    <n v="-532102"/>
    <d v="2008-11-07T00:00:00"/>
    <d v="2008-11-17T00:00:00"/>
    <n v="10"/>
    <s v="_B"/>
    <x v="0"/>
    <n v="-14578.13698630137"/>
    <n v="200811"/>
    <n v="2008"/>
    <n v="11"/>
    <x v="8"/>
    <x v="0"/>
    <x v="1"/>
  </r>
  <r>
    <s v="P9917"/>
    <n v="1160000408650"/>
    <d v="2009-09-30T00:00:00"/>
    <d v="2008-11-23T00:00:00"/>
    <n v="1"/>
    <n v="-80499.8"/>
    <d v="2008-09-15T00:00:00"/>
    <d v="2008-11-22T00:00:00"/>
    <n v="68"/>
    <s v="_B"/>
    <x v="0"/>
    <n v="-14997.223013698631"/>
    <n v="200811"/>
    <n v="2008"/>
    <n v="11"/>
    <x v="8"/>
    <x v="0"/>
    <x v="1"/>
  </r>
  <r>
    <s v="R15733"/>
    <n v="1410742691002"/>
    <d v="2009-10-01T00:00:00"/>
    <d v="2009-08-01T00:00:00"/>
    <n v="1"/>
    <n v="-58138.1"/>
    <d v="2009-06-12T00:00:00"/>
    <d v="2009-07-31T00:00:00"/>
    <n v="49"/>
    <s v="_E"/>
    <x v="1"/>
    <n v="-7804.8408219178073"/>
    <n v="200908"/>
    <n v="2009"/>
    <n v="8"/>
    <x v="9"/>
    <x v="1"/>
    <x v="1"/>
  </r>
  <r>
    <s v="A19811"/>
    <n v="1411246321004"/>
    <d v="2009-10-01T00:00:00"/>
    <d v="2008-08-18T00:00:00"/>
    <n v="43"/>
    <n v="5058.5"/>
    <d v="2008-08-11T00:00:00"/>
    <d v="2008-08-17T00:00:00"/>
    <n v="6"/>
    <s v="_E"/>
    <x v="1"/>
    <n v="83.153424657534245"/>
    <n v="200808"/>
    <n v="2008"/>
    <n v="8"/>
    <x v="9"/>
    <x v="0"/>
    <x v="1"/>
  </r>
  <r>
    <s v="A19811"/>
    <n v="1411246321004"/>
    <d v="2009-10-01T00:00:00"/>
    <d v="2008-08-18T00:00:00"/>
    <n v="210"/>
    <n v="1377.3"/>
    <d v="2008-08-11T00:00:00"/>
    <d v="2008-08-17T00:00:00"/>
    <n v="6"/>
    <s v="_E"/>
    <x v="1"/>
    <n v="22.64054794520548"/>
    <n v="200808"/>
    <n v="2008"/>
    <n v="8"/>
    <x v="9"/>
    <x v="0"/>
    <x v="1"/>
  </r>
  <r>
    <s v="A21679"/>
    <n v="1100002978643"/>
    <d v="2009-10-01T00:00:00"/>
    <d v="2008-11-18T00:00:00"/>
    <n v="43"/>
    <n v="-147108.9"/>
    <d v="2008-10-04T00:00:00"/>
    <d v="2008-11-17T00:00:00"/>
    <n v="44"/>
    <s v="_B"/>
    <x v="0"/>
    <n v="-17733.675616438355"/>
    <n v="200811"/>
    <n v="2008"/>
    <n v="11"/>
    <x v="9"/>
    <x v="0"/>
    <x v="1"/>
  </r>
  <r>
    <s v="A21679"/>
    <n v="1100002978643"/>
    <d v="2009-10-01T00:00:00"/>
    <d v="2008-11-18T00:00:00"/>
    <n v="210"/>
    <n v="61467.4"/>
    <d v="2008-10-04T00:00:00"/>
    <d v="2008-11-17T00:00:00"/>
    <n v="44"/>
    <s v="_B"/>
    <x v="0"/>
    <n v="7409.7687671232879"/>
    <n v="200811"/>
    <n v="2008"/>
    <n v="11"/>
    <x v="9"/>
    <x v="0"/>
    <x v="1"/>
  </r>
  <r>
    <s v="R15733"/>
    <n v="1100003927375"/>
    <d v="2009-10-01T00:00:00"/>
    <d v="2009-04-01T00:00:00"/>
    <n v="1"/>
    <n v="-66061.399999999994"/>
    <d v="2009-03-03T00:00:00"/>
    <d v="2009-03-31T00:00:00"/>
    <n v="28"/>
    <s v="_B"/>
    <x v="0"/>
    <n v="-5067.723835616438"/>
    <n v="200904"/>
    <n v="2009"/>
    <n v="4"/>
    <x v="9"/>
    <x v="1"/>
    <x v="1"/>
  </r>
  <r>
    <s v="P9917"/>
    <n v="1100006261861"/>
    <d v="2009-10-01T00:00:00"/>
    <d v="2008-09-18T00:00:00"/>
    <n v="1"/>
    <n v="1760700.5"/>
    <d v="2008-08-20T00:00:00"/>
    <d v="2008-09-17T00:00:00"/>
    <n v="28"/>
    <s v="_B"/>
    <x v="0"/>
    <n v="135067.43561643834"/>
    <n v="200809"/>
    <n v="2008"/>
    <n v="9"/>
    <x v="9"/>
    <x v="0"/>
    <x v="1"/>
  </r>
  <r>
    <s v="R15733"/>
    <n v="1100010904239"/>
    <d v="2009-10-01T00:00:00"/>
    <d v="2009-07-19T00:00:00"/>
    <n v="1"/>
    <n v="-269834.3"/>
    <d v="2009-07-16T00:00:00"/>
    <d v="2009-07-18T00:00:00"/>
    <n v="2"/>
    <s v="_B"/>
    <x v="0"/>
    <n v="-1478.544109589041"/>
    <n v="200907"/>
    <n v="2009"/>
    <n v="7"/>
    <x v="9"/>
    <x v="1"/>
    <x v="1"/>
  </r>
  <r>
    <s v="R15733"/>
    <n v="1100019267047"/>
    <d v="2009-10-01T00:00:00"/>
    <d v="2008-11-24T00:00:00"/>
    <n v="114"/>
    <n v="-66104.7"/>
    <d v="2008-11-08T00:00:00"/>
    <d v="2008-11-23T00:00:00"/>
    <n v="15"/>
    <s v="_B"/>
    <x v="0"/>
    <n v="-2716.631506849315"/>
    <n v="200811"/>
    <n v="2008"/>
    <n v="11"/>
    <x v="9"/>
    <x v="0"/>
    <x v="1"/>
  </r>
  <r>
    <s v="P9917"/>
    <n v="1411788991008"/>
    <d v="2009-10-02T00:00:00"/>
    <d v="2008-08-12T00:00:00"/>
    <n v="43"/>
    <n v="10430.9"/>
    <d v="2007-06-29T00:00:00"/>
    <d v="2008-08-11T00:00:00"/>
    <n v="409"/>
    <s v="_E"/>
    <x v="1"/>
    <n v="11688.323561643836"/>
    <n v="200808"/>
    <n v="2008"/>
    <n v="8"/>
    <x v="9"/>
    <x v="0"/>
    <x v="1"/>
  </r>
  <r>
    <s v="P9917"/>
    <n v="1411788991008"/>
    <d v="2009-10-02T00:00:00"/>
    <d v="2008-08-12T00:00:00"/>
    <n v="210"/>
    <n v="3973.8"/>
    <d v="2007-06-29T00:00:00"/>
    <d v="2008-08-11T00:00:00"/>
    <n v="409"/>
    <s v="_E"/>
    <x v="1"/>
    <n v="4452.8334246575341"/>
    <n v="200808"/>
    <n v="2008"/>
    <n v="8"/>
    <x v="9"/>
    <x v="0"/>
    <x v="1"/>
  </r>
  <r>
    <s v="A21679"/>
    <n v="1100014283276"/>
    <d v="2009-10-02T00:00:00"/>
    <d v="2008-11-24T00:00:00"/>
    <n v="43"/>
    <n v="206802.2"/>
    <d v="2008-10-25T00:00:00"/>
    <d v="2008-11-23T00:00:00"/>
    <n v="29"/>
    <s v="_B"/>
    <x v="0"/>
    <n v="16430.859726027396"/>
    <n v="200811"/>
    <n v="2008"/>
    <n v="11"/>
    <x v="9"/>
    <x v="0"/>
    <x v="1"/>
  </r>
  <r>
    <s v="A21679"/>
    <n v="1100014283276"/>
    <d v="2009-10-02T00:00:00"/>
    <d v="2008-11-24T00:00:00"/>
    <n v="210"/>
    <n v="-171819.2"/>
    <d v="2008-10-25T00:00:00"/>
    <d v="2008-11-23T00:00:00"/>
    <n v="29"/>
    <s v="_B"/>
    <x v="0"/>
    <n v="-13651.388493150685"/>
    <n v="200811"/>
    <n v="2008"/>
    <n v="11"/>
    <x v="9"/>
    <x v="0"/>
    <x v="1"/>
  </r>
  <r>
    <s v="R15751"/>
    <n v="1460001323568"/>
    <d v="2009-10-03T00:00:00"/>
    <d v="2009-04-17T00:00:00"/>
    <n v="1"/>
    <n v="-74123"/>
    <d v="2009-02-15T00:00:00"/>
    <d v="2009-04-16T00:00:00"/>
    <n v="60"/>
    <s v="_E"/>
    <x v="1"/>
    <n v="-12184.602739726028"/>
    <n v="200904"/>
    <n v="2009"/>
    <n v="4"/>
    <x v="9"/>
    <x v="1"/>
    <x v="1"/>
  </r>
  <r>
    <s v="R15751"/>
    <n v="1100001901932"/>
    <d v="2009-10-03T00:00:00"/>
    <d v="2008-12-19T00:00:00"/>
    <n v="43"/>
    <n v="54097.5"/>
    <d v="2008-09-01T00:00:00"/>
    <d v="2008-12-18T00:00:00"/>
    <n v="108"/>
    <s v="_B"/>
    <x v="0"/>
    <n v="16006.931506849316"/>
    <n v="200812"/>
    <n v="2008"/>
    <n v="12"/>
    <x v="9"/>
    <x v="0"/>
    <x v="1"/>
  </r>
  <r>
    <s v="R15751"/>
    <n v="1100001901932"/>
    <d v="2009-10-03T00:00:00"/>
    <d v="2008-12-19T00:00:00"/>
    <n v="210"/>
    <n v="-43388.2"/>
    <d v="2008-09-01T00:00:00"/>
    <d v="2008-12-18T00:00:00"/>
    <n v="108"/>
    <s v="_B"/>
    <x v="0"/>
    <n v="-12838.152328767123"/>
    <n v="200812"/>
    <n v="2008"/>
    <n v="12"/>
    <x v="9"/>
    <x v="0"/>
    <x v="1"/>
  </r>
  <r>
    <s v="D12478"/>
    <n v="1418213441005"/>
    <d v="2009-10-05T00:00:00"/>
    <d v="2009-06-30T00:00:00"/>
    <n v="43"/>
    <n v="-8304.7999999999993"/>
    <d v="2008-08-29T00:00:00"/>
    <d v="2009-06-29T00:00:00"/>
    <n v="304"/>
    <s v="_E"/>
    <x v="1"/>
    <n v="-6916.8745205479445"/>
    <n v="200906"/>
    <n v="2009"/>
    <n v="6"/>
    <x v="9"/>
    <x v="1"/>
    <x v="1"/>
  </r>
  <r>
    <s v="D12478"/>
    <n v="1418213441005"/>
    <d v="2009-10-05T00:00:00"/>
    <d v="2009-06-30T00:00:00"/>
    <n v="210"/>
    <n v="8104.9"/>
    <d v="2008-08-29T00:00:00"/>
    <d v="2009-06-29T00:00:00"/>
    <n v="304"/>
    <s v="_E"/>
    <x v="1"/>
    <n v="6750.3824657534242"/>
    <n v="200906"/>
    <n v="2009"/>
    <n v="6"/>
    <x v="9"/>
    <x v="1"/>
    <x v="1"/>
  </r>
  <r>
    <s v="P9917"/>
    <n v="1419006403006"/>
    <d v="2009-10-05T00:00:00"/>
    <d v="2008-10-01T00:00:00"/>
    <n v="1"/>
    <n v="-194324.5"/>
    <d v="2008-08-21T00:00:00"/>
    <d v="2008-09-30T00:00:00"/>
    <n v="40"/>
    <s v="_E"/>
    <x v="1"/>
    <n v="-21295.835616438359"/>
    <n v="200810"/>
    <n v="2008"/>
    <n v="10"/>
    <x v="9"/>
    <x v="0"/>
    <x v="1"/>
  </r>
  <r>
    <s v="A19811"/>
    <n v="1100013971975"/>
    <d v="2009-10-05T00:00:00"/>
    <d v="2008-11-13T00:00:00"/>
    <n v="1"/>
    <n v="-307688.40000000002"/>
    <d v="2008-10-25T00:00:00"/>
    <d v="2008-11-12T00:00:00"/>
    <n v="18"/>
    <s v="_B"/>
    <x v="0"/>
    <n v="-15173.674520547946"/>
    <n v="200811"/>
    <n v="2008"/>
    <n v="11"/>
    <x v="9"/>
    <x v="0"/>
    <x v="1"/>
  </r>
  <r>
    <s v="R15733"/>
    <n v="1100014213552"/>
    <d v="2009-10-05T00:00:00"/>
    <d v="2009-08-02T00:00:00"/>
    <n v="1"/>
    <n v="-15424.7"/>
    <d v="2008-08-29T00:00:00"/>
    <d v="2009-08-01T00:00:00"/>
    <n v="337"/>
    <s v="_B"/>
    <x v="0"/>
    <n v="-14241.435342465755"/>
    <n v="200908"/>
    <n v="2009"/>
    <n v="8"/>
    <x v="9"/>
    <x v="1"/>
    <x v="1"/>
  </r>
  <r>
    <s v="A19811"/>
    <n v="1100019267000"/>
    <d v="2009-10-05T00:00:00"/>
    <d v="2008-10-28T00:00:00"/>
    <n v="114"/>
    <n v="-177159.1"/>
    <d v="2008-08-27T00:00:00"/>
    <d v="2008-10-27T00:00:00"/>
    <n v="61"/>
    <s v="_B"/>
    <x v="0"/>
    <n v="-29607.411232876715"/>
    <n v="200810"/>
    <n v="2008"/>
    <n v="10"/>
    <x v="9"/>
    <x v="0"/>
    <x v="1"/>
  </r>
  <r>
    <s v="R15733"/>
    <n v="1100021561044"/>
    <d v="2009-10-05T00:00:00"/>
    <d v="2009-05-10T00:00:00"/>
    <n v="1"/>
    <n v="-37415.199999999997"/>
    <d v="2009-03-01T00:00:00"/>
    <d v="2009-05-09T00:00:00"/>
    <n v="69"/>
    <s v="_B"/>
    <x v="0"/>
    <n v="-7073.0104109589038"/>
    <n v="200905"/>
    <n v="2009"/>
    <n v="5"/>
    <x v="9"/>
    <x v="1"/>
    <x v="1"/>
  </r>
  <r>
    <s v="A19811"/>
    <n v="1100022794902"/>
    <d v="2009-10-05T00:00:00"/>
    <d v="2008-10-12T00:00:00"/>
    <n v="1"/>
    <n v="-320632.5"/>
    <d v="2008-09-19T00:00:00"/>
    <d v="2008-10-11T00:00:00"/>
    <n v="22"/>
    <s v="_B"/>
    <x v="0"/>
    <n v="-19325.794520547945"/>
    <n v="200810"/>
    <n v="2008"/>
    <n v="10"/>
    <x v="9"/>
    <x v="0"/>
    <x v="1"/>
  </r>
  <r>
    <s v="A19811"/>
    <n v="1100022794911"/>
    <d v="2009-10-05T00:00:00"/>
    <d v="2008-10-16T00:00:00"/>
    <n v="1226"/>
    <n v="-290520.40000000002"/>
    <d v="2008-08-27T00:00:00"/>
    <d v="2008-10-15T00:00:00"/>
    <n v="49"/>
    <s v="_B"/>
    <x v="0"/>
    <n v="-39001.368767123291"/>
    <n v="200810"/>
    <n v="2008"/>
    <n v="10"/>
    <x v="9"/>
    <x v="0"/>
    <x v="1"/>
  </r>
  <r>
    <s v="A19811"/>
    <n v="1100022794911"/>
    <d v="2009-10-05T00:00:00"/>
    <d v="2008-10-16T00:00:00"/>
    <n v="1227"/>
    <n v="-271127.7"/>
    <d v="2008-08-27T00:00:00"/>
    <d v="2008-10-15T00:00:00"/>
    <n v="49"/>
    <s v="_B"/>
    <x v="0"/>
    <n v="-36397.96520547945"/>
    <n v="200810"/>
    <n v="2008"/>
    <n v="10"/>
    <x v="9"/>
    <x v="0"/>
    <x v="1"/>
  </r>
  <r>
    <s v="R15733"/>
    <n v="1100023529024"/>
    <d v="2009-10-05T00:00:00"/>
    <d v="2007-11-17T00:00:00"/>
    <n v="43"/>
    <n v="63934.3"/>
    <d v="2007-10-26T00:00:00"/>
    <d v="2007-11-16T00:00:00"/>
    <n v="21"/>
    <s v="_B"/>
    <x v="0"/>
    <n v="3678.411780821918"/>
    <n v="200711"/>
    <n v="2007"/>
    <n v="11"/>
    <x v="9"/>
    <x v="0"/>
    <x v="1"/>
  </r>
  <r>
    <s v="R15733"/>
    <n v="1100023529024"/>
    <d v="2009-10-05T00:00:00"/>
    <d v="2007-11-17T00:00:00"/>
    <n v="210"/>
    <n v="-49617"/>
    <d v="2007-10-26T00:00:00"/>
    <d v="2007-11-16T00:00:00"/>
    <n v="21"/>
    <s v="_B"/>
    <x v="0"/>
    <n v="-2854.6767123287673"/>
    <n v="200711"/>
    <n v="2007"/>
    <n v="11"/>
    <x v="9"/>
    <x v="0"/>
    <x v="1"/>
  </r>
  <r>
    <s v="A19811"/>
    <n v="1100023541379"/>
    <d v="2009-10-05T00:00:00"/>
    <d v="2008-11-19T00:00:00"/>
    <n v="1"/>
    <n v="-12076.5"/>
    <d v="2008-08-27T00:00:00"/>
    <d v="2008-11-18T00:00:00"/>
    <n v="83"/>
    <s v="_B"/>
    <x v="0"/>
    <n v="-2746.1630136986305"/>
    <n v="200811"/>
    <n v="2008"/>
    <n v="11"/>
    <x v="9"/>
    <x v="0"/>
    <x v="1"/>
  </r>
  <r>
    <s v="A19811"/>
    <n v="1100050074130"/>
    <d v="2009-10-05T00:00:00"/>
    <d v="2008-08-27T00:00:00"/>
    <n v="358"/>
    <n v="4385.7"/>
    <d v="2008-06-10T00:00:00"/>
    <d v="2008-08-26T00:00:00"/>
    <n v="77"/>
    <s v="_B"/>
    <x v="0"/>
    <n v="925.20246575342458"/>
    <n v="200808"/>
    <n v="2008"/>
    <n v="8"/>
    <x v="9"/>
    <x v="0"/>
    <x v="1"/>
  </r>
  <r>
    <s v="A19811"/>
    <n v="1100050074130"/>
    <d v="2009-10-05T00:00:00"/>
    <d v="2008-08-27T00:00:00"/>
    <n v="359"/>
    <n v="6314"/>
    <d v="2008-06-10T00:00:00"/>
    <d v="2008-08-26T00:00:00"/>
    <n v="77"/>
    <s v="_B"/>
    <x v="0"/>
    <n v="1331.9945205479451"/>
    <n v="200808"/>
    <n v="2008"/>
    <n v="8"/>
    <x v="9"/>
    <x v="0"/>
    <x v="1"/>
  </r>
  <r>
    <s v="A19811"/>
    <n v="1100770190540"/>
    <d v="2009-10-05T00:00:00"/>
    <d v="2008-11-08T00:00:00"/>
    <n v="1"/>
    <n v="-1687674"/>
    <d v="2008-09-30T00:00:00"/>
    <d v="2008-11-07T00:00:00"/>
    <n v="38"/>
    <s v="_B"/>
    <x v="0"/>
    <n v="-175703.04657534245"/>
    <n v="200811"/>
    <n v="2008"/>
    <n v="11"/>
    <x v="9"/>
    <x v="0"/>
    <x v="1"/>
  </r>
  <r>
    <s v="D12478"/>
    <n v="1418622440000"/>
    <d v="2009-10-06T00:00:00"/>
    <d v="2008-11-24T00:00:00"/>
    <n v="1"/>
    <n v="-577842.6"/>
    <d v="2008-08-29T00:00:00"/>
    <d v="2008-11-23T00:00:00"/>
    <n v="86"/>
    <s v="_E"/>
    <x v="1"/>
    <n v="-136149.21534246576"/>
    <n v="200811"/>
    <n v="2008"/>
    <n v="11"/>
    <x v="9"/>
    <x v="0"/>
    <x v="1"/>
  </r>
  <r>
    <s v="C9248"/>
    <n v="1419454791008"/>
    <d v="2009-10-06T00:00:00"/>
    <d v="2009-06-23T00:00:00"/>
    <n v="43"/>
    <n v="5137.3"/>
    <d v="2009-02-28T00:00:00"/>
    <d v="2009-06-22T00:00:00"/>
    <n v="114"/>
    <s v="_E"/>
    <x v="1"/>
    <n v="1604.5265753424658"/>
    <n v="200906"/>
    <n v="2009"/>
    <n v="6"/>
    <x v="9"/>
    <x v="1"/>
    <x v="1"/>
  </r>
  <r>
    <s v="C9248"/>
    <n v="1419454791008"/>
    <d v="2009-10-06T00:00:00"/>
    <d v="2009-06-23T00:00:00"/>
    <n v="210"/>
    <n v="59.8"/>
    <d v="2009-02-28T00:00:00"/>
    <d v="2009-06-22T00:00:00"/>
    <n v="114"/>
    <s v="_E"/>
    <x v="1"/>
    <n v="18.6772602739726"/>
    <n v="200906"/>
    <n v="2009"/>
    <n v="6"/>
    <x v="9"/>
    <x v="1"/>
    <x v="1"/>
  </r>
  <r>
    <s v="A19811"/>
    <n v="1100002194680"/>
    <d v="2009-10-07T00:00:00"/>
    <d v="2008-11-22T00:00:00"/>
    <n v="1"/>
    <n v="-37426.6"/>
    <d v="2008-08-30T00:00:00"/>
    <d v="2008-11-21T00:00:00"/>
    <n v="83"/>
    <s v="_B"/>
    <x v="0"/>
    <n v="-8510.7063013698626"/>
    <n v="200811"/>
    <n v="2008"/>
    <n v="11"/>
    <x v="9"/>
    <x v="0"/>
    <x v="1"/>
  </r>
  <r>
    <s v="P9917"/>
    <n v="1100002781848"/>
    <d v="2009-10-07T00:00:00"/>
    <d v="2009-01-12T00:00:00"/>
    <n v="43"/>
    <n v="-72595.5"/>
    <d v="2009-01-05T00:00:00"/>
    <d v="2009-01-11T00:00:00"/>
    <n v="6"/>
    <s v="_B"/>
    <x v="0"/>
    <n v="-1193.350684931507"/>
    <n v="200901"/>
    <n v="2009"/>
    <n v="1"/>
    <x v="9"/>
    <x v="0"/>
    <x v="1"/>
  </r>
  <r>
    <s v="P9917"/>
    <n v="1100002781848"/>
    <d v="2009-10-07T00:00:00"/>
    <d v="2009-01-12T00:00:00"/>
    <n v="210"/>
    <n v="38405.1"/>
    <d v="2009-01-05T00:00:00"/>
    <d v="2009-01-11T00:00:00"/>
    <n v="6"/>
    <s v="_B"/>
    <x v="0"/>
    <n v="631.31671232876715"/>
    <n v="200901"/>
    <n v="2009"/>
    <n v="1"/>
    <x v="9"/>
    <x v="0"/>
    <x v="1"/>
  </r>
  <r>
    <s v="P9917"/>
    <n v="1100003350561"/>
    <d v="2009-10-07T00:00:00"/>
    <d v="2009-08-28T00:00:00"/>
    <n v="1"/>
    <n v="-64133.9"/>
    <d v="2009-05-19T00:00:00"/>
    <d v="2009-08-27T00:00:00"/>
    <n v="100"/>
    <s v="_B"/>
    <x v="0"/>
    <n v="-17570.931506849316"/>
    <n v="200908"/>
    <n v="2009"/>
    <n v="8"/>
    <x v="9"/>
    <x v="1"/>
    <x v="1"/>
  </r>
  <r>
    <s v="A19811"/>
    <n v="1100003853875"/>
    <d v="2009-10-07T00:00:00"/>
    <d v="2008-10-28T00:00:00"/>
    <n v="1"/>
    <n v="-2586598.5"/>
    <d v="2008-09-30T00:00:00"/>
    <d v="2008-10-27T00:00:00"/>
    <n v="27"/>
    <s v="_B"/>
    <x v="0"/>
    <n v="-191337.42328767123"/>
    <n v="200810"/>
    <n v="2008"/>
    <n v="10"/>
    <x v="9"/>
    <x v="0"/>
    <x v="1"/>
  </r>
  <r>
    <s v="R15733"/>
    <n v="1100004360116"/>
    <d v="2009-10-07T00:00:00"/>
    <d v="2008-11-16T00:00:00"/>
    <n v="1244"/>
    <n v="-78375.399999999994"/>
    <d v="2008-11-06T00:00:00"/>
    <d v="2008-11-15T00:00:00"/>
    <n v="9"/>
    <s v="_B"/>
    <x v="0"/>
    <n v="-1932.544109589041"/>
    <n v="200811"/>
    <n v="2008"/>
    <n v="11"/>
    <x v="9"/>
    <x v="0"/>
    <x v="1"/>
  </r>
  <r>
    <s v="R15733"/>
    <n v="1100004360116"/>
    <d v="2009-10-07T00:00:00"/>
    <d v="2008-11-16T00:00:00"/>
    <n v="1245"/>
    <n v="-16175.4"/>
    <d v="2008-11-06T00:00:00"/>
    <d v="2008-11-15T00:00:00"/>
    <n v="9"/>
    <s v="_B"/>
    <x v="0"/>
    <n v="-398.84547945205475"/>
    <n v="200811"/>
    <n v="2008"/>
    <n v="11"/>
    <x v="9"/>
    <x v="0"/>
    <x v="1"/>
  </r>
  <r>
    <s v="R15733"/>
    <n v="1100005423102"/>
    <d v="2009-10-07T00:00:00"/>
    <d v="2009-04-21T00:00:00"/>
    <n v="1254"/>
    <n v="-337711.1"/>
    <d v="2009-03-31T00:00:00"/>
    <d v="2009-04-20T00:00:00"/>
    <n v="20"/>
    <s v="_B"/>
    <x v="0"/>
    <n v="-18504.717808219179"/>
    <n v="200904"/>
    <n v="2009"/>
    <n v="4"/>
    <x v="9"/>
    <x v="1"/>
    <x v="1"/>
  </r>
  <r>
    <s v="R15733"/>
    <n v="1100005423102"/>
    <d v="2009-10-07T00:00:00"/>
    <d v="2009-04-21T00:00:00"/>
    <n v="1255"/>
    <n v="-83227.5"/>
    <d v="2009-03-31T00:00:00"/>
    <d v="2009-04-20T00:00:00"/>
    <n v="20"/>
    <s v="_B"/>
    <x v="0"/>
    <n v="-4560.41095890411"/>
    <n v="200904"/>
    <n v="2009"/>
    <n v="4"/>
    <x v="9"/>
    <x v="1"/>
    <x v="1"/>
  </r>
  <r>
    <s v="A21679"/>
    <n v="1100008188210"/>
    <d v="2009-10-07T00:00:00"/>
    <d v="2009-09-03T00:00:00"/>
    <n v="43"/>
    <n v="2411.9"/>
    <d v="2009-08-19T00:00:00"/>
    <d v="2009-09-02T00:00:00"/>
    <n v="14"/>
    <s v="_B"/>
    <x v="0"/>
    <n v="92.511232876712327"/>
    <n v="200909"/>
    <n v="2009"/>
    <n v="9"/>
    <x v="9"/>
    <x v="1"/>
    <x v="1"/>
  </r>
  <r>
    <s v="A21679"/>
    <n v="1100008188210"/>
    <d v="2009-10-07T00:00:00"/>
    <d v="2009-09-03T00:00:00"/>
    <n v="210"/>
    <n v="1729.6"/>
    <d v="2009-08-19T00:00:00"/>
    <d v="2009-09-02T00:00:00"/>
    <n v="14"/>
    <s v="_B"/>
    <x v="0"/>
    <n v="66.340821917808213"/>
    <n v="200909"/>
    <n v="2009"/>
    <n v="9"/>
    <x v="9"/>
    <x v="1"/>
    <x v="1"/>
  </r>
  <r>
    <s v="A19811"/>
    <n v="1100012657145"/>
    <d v="2009-10-07T00:00:00"/>
    <d v="2008-08-29T00:00:00"/>
    <n v="1"/>
    <n v="12317.9"/>
    <d v="2008-04-04T00:00:00"/>
    <d v="2008-08-28T00:00:00"/>
    <n v="146"/>
    <s v="_B"/>
    <x v="0"/>
    <n v="4927.16"/>
    <n v="200808"/>
    <n v="2008"/>
    <n v="8"/>
    <x v="9"/>
    <x v="0"/>
    <x v="1"/>
  </r>
  <r>
    <s v="P9917"/>
    <n v="1100022393391"/>
    <d v="2009-10-07T00:00:00"/>
    <d v="2009-09-15T00:00:00"/>
    <n v="43"/>
    <n v="-115942.39999999999"/>
    <d v="2009-08-02T00:00:00"/>
    <d v="2009-09-14T00:00:00"/>
    <n v="43"/>
    <s v="_B"/>
    <x v="0"/>
    <n v="-13658.967671232876"/>
    <n v="200909"/>
    <n v="2009"/>
    <n v="9"/>
    <x v="9"/>
    <x v="1"/>
    <x v="1"/>
  </r>
  <r>
    <s v="P9917"/>
    <n v="1100022393391"/>
    <d v="2009-10-07T00:00:00"/>
    <d v="2009-09-15T00:00:00"/>
    <n v="210"/>
    <n v="-64803.4"/>
    <d v="2009-08-02T00:00:00"/>
    <d v="2009-09-14T00:00:00"/>
    <n v="43"/>
    <s v="_B"/>
    <x v="0"/>
    <n v="-7634.3731506849317"/>
    <n v="200909"/>
    <n v="2009"/>
    <n v="9"/>
    <x v="9"/>
    <x v="1"/>
    <x v="1"/>
  </r>
  <r>
    <s v="A19811"/>
    <n v="1100024327559"/>
    <d v="2009-10-07T00:00:00"/>
    <d v="2008-10-30T00:00:00"/>
    <n v="1235"/>
    <n v="173930.9"/>
    <d v="2008-09-29T00:00:00"/>
    <d v="2008-10-29T00:00:00"/>
    <n v="30"/>
    <s v="_B"/>
    <x v="0"/>
    <n v="14295.690410958903"/>
    <n v="200810"/>
    <n v="2008"/>
    <n v="10"/>
    <x v="9"/>
    <x v="0"/>
    <x v="1"/>
  </r>
  <r>
    <s v="A19811"/>
    <n v="1100024327559"/>
    <d v="2009-10-07T00:00:00"/>
    <d v="2008-10-30T00:00:00"/>
    <n v="1236"/>
    <n v="-255316.7"/>
    <d v="2008-09-29T00:00:00"/>
    <d v="2008-10-29T00:00:00"/>
    <n v="30"/>
    <s v="_B"/>
    <x v="0"/>
    <n v="-20984.934246575343"/>
    <n v="200810"/>
    <n v="2008"/>
    <n v="10"/>
    <x v="9"/>
    <x v="0"/>
    <x v="1"/>
  </r>
  <r>
    <s v="A19811"/>
    <n v="1100024327559"/>
    <d v="2009-10-07T00:00:00"/>
    <d v="2008-10-30T00:00:00"/>
    <n v="1237"/>
    <n v="0"/>
    <d v="2008-09-29T00:00:00"/>
    <d v="2008-10-29T00:00:00"/>
    <n v="30"/>
    <s v="_B"/>
    <x v="0"/>
    <n v="0"/>
    <n v="200810"/>
    <n v="2008"/>
    <n v="10"/>
    <x v="9"/>
    <x v="0"/>
    <x v="1"/>
  </r>
  <r>
    <s v="A19811"/>
    <n v="1100050369440"/>
    <d v="2009-10-07T00:00:00"/>
    <d v="2008-10-30T00:00:00"/>
    <n v="1"/>
    <n v="-496900.6"/>
    <d v="2008-10-17T00:00:00"/>
    <d v="2008-10-29T00:00:00"/>
    <n v="12"/>
    <s v="_B"/>
    <x v="0"/>
    <n v="-16336.458082191781"/>
    <n v="200810"/>
    <n v="2008"/>
    <n v="10"/>
    <x v="9"/>
    <x v="0"/>
    <x v="1"/>
  </r>
  <r>
    <s v="R15733"/>
    <n v="1100005857871"/>
    <d v="2009-10-08T00:00:00"/>
    <d v="2009-05-29T00:00:00"/>
    <n v="1"/>
    <n v="-6283.2"/>
    <d v="2008-11-26T00:00:00"/>
    <d v="2009-05-28T00:00:00"/>
    <n v="183"/>
    <s v="_B"/>
    <x v="0"/>
    <n v="-3150.207123287671"/>
    <n v="200905"/>
    <n v="2009"/>
    <n v="5"/>
    <x v="9"/>
    <x v="1"/>
    <x v="1"/>
  </r>
  <r>
    <s v="P9917"/>
    <n v="1100019736830"/>
    <d v="2009-10-08T00:00:00"/>
    <d v="2008-11-29T00:00:00"/>
    <n v="43"/>
    <n v="65459.4"/>
    <d v="2008-08-28T00:00:00"/>
    <d v="2008-11-28T00:00:00"/>
    <n v="92"/>
    <s v="_B"/>
    <x v="0"/>
    <n v="16499.355616438355"/>
    <n v="200811"/>
    <n v="2008"/>
    <n v="11"/>
    <x v="9"/>
    <x v="0"/>
    <x v="1"/>
  </r>
  <r>
    <s v="P9917"/>
    <n v="1100019736830"/>
    <d v="2009-10-08T00:00:00"/>
    <d v="2008-11-29T00:00:00"/>
    <n v="210"/>
    <n v="119859.9"/>
    <d v="2008-08-28T00:00:00"/>
    <d v="2008-11-28T00:00:00"/>
    <n v="92"/>
    <s v="_B"/>
    <x v="0"/>
    <n v="30211.262465753422"/>
    <n v="200811"/>
    <n v="2008"/>
    <n v="11"/>
    <x v="9"/>
    <x v="0"/>
    <x v="1"/>
  </r>
  <r>
    <s v="R15733"/>
    <n v="1416302602002"/>
    <d v="2009-10-09T00:00:00"/>
    <d v="2009-01-08T00:00:00"/>
    <n v="1"/>
    <n v="-24914.1"/>
    <d v="2009-01-07T00:00:00"/>
    <d v="2009-01-07T00:00:00"/>
    <n v="0"/>
    <s v="_E"/>
    <x v="1"/>
    <n v="0"/>
    <n v="200901"/>
    <n v="2009"/>
    <n v="1"/>
    <x v="9"/>
    <x v="0"/>
    <x v="1"/>
  </r>
  <r>
    <s v="R15733"/>
    <n v="1100002022494"/>
    <d v="2009-10-09T00:00:00"/>
    <d v="2009-01-12T00:00:00"/>
    <n v="1254"/>
    <n v="47531.8"/>
    <d v="2008-12-21T00:00:00"/>
    <d v="2009-01-11T00:00:00"/>
    <n v="21"/>
    <s v="_B"/>
    <x v="0"/>
    <n v="2734.706301369863"/>
    <n v="200901"/>
    <n v="2009"/>
    <n v="1"/>
    <x v="9"/>
    <x v="0"/>
    <x v="1"/>
  </r>
  <r>
    <s v="R15733"/>
    <n v="1100002022494"/>
    <d v="2009-10-09T00:00:00"/>
    <d v="2009-01-12T00:00:00"/>
    <n v="1255"/>
    <n v="-38904.800000000003"/>
    <d v="2008-12-21T00:00:00"/>
    <d v="2009-01-11T00:00:00"/>
    <n v="21"/>
    <s v="_B"/>
    <x v="0"/>
    <n v="-2238.3583561643836"/>
    <n v="200901"/>
    <n v="2009"/>
    <n v="1"/>
    <x v="9"/>
    <x v="0"/>
    <x v="1"/>
  </r>
  <r>
    <s v="P9917"/>
    <n v="1100012322570"/>
    <d v="2009-10-09T00:00:00"/>
    <d v="2008-12-05T00:00:00"/>
    <n v="43"/>
    <n v="-76760"/>
    <d v="2008-09-05T00:00:00"/>
    <d v="2008-12-04T00:00:00"/>
    <n v="90"/>
    <s v="_B"/>
    <x v="0"/>
    <n v="-18927.123287671231"/>
    <n v="200812"/>
    <n v="2008"/>
    <n v="12"/>
    <x v="9"/>
    <x v="0"/>
    <x v="1"/>
  </r>
  <r>
    <s v="P9917"/>
    <n v="1100012322570"/>
    <d v="2009-10-09T00:00:00"/>
    <d v="2008-12-05T00:00:00"/>
    <n v="210"/>
    <n v="-552693.9"/>
    <d v="2008-09-05T00:00:00"/>
    <d v="2008-12-04T00:00:00"/>
    <n v="90"/>
    <s v="_B"/>
    <x v="0"/>
    <n v="-136280.68767123288"/>
    <n v="200812"/>
    <n v="2008"/>
    <n v="12"/>
    <x v="9"/>
    <x v="0"/>
    <x v="1"/>
  </r>
  <r>
    <s v="R15733"/>
    <n v="1100025450875"/>
    <d v="2009-10-09T00:00:00"/>
    <d v="2009-05-24T00:00:00"/>
    <n v="43"/>
    <n v="281254.2"/>
    <d v="2008-09-05T00:00:00"/>
    <d v="2009-05-23T00:00:00"/>
    <n v="260"/>
    <s v="_B"/>
    <x v="0"/>
    <n v="200345.45753424658"/>
    <n v="200905"/>
    <n v="2009"/>
    <n v="5"/>
    <x v="9"/>
    <x v="1"/>
    <x v="1"/>
  </r>
  <r>
    <s v="R15733"/>
    <n v="1100025450875"/>
    <d v="2009-10-09T00:00:00"/>
    <d v="2009-05-24T00:00:00"/>
    <n v="210"/>
    <n v="167533.1"/>
    <d v="2008-09-05T00:00:00"/>
    <d v="2009-05-23T00:00:00"/>
    <n v="260"/>
    <s v="_B"/>
    <x v="0"/>
    <n v="119338.64657534247"/>
    <n v="200905"/>
    <n v="2009"/>
    <n v="5"/>
    <x v="9"/>
    <x v="1"/>
    <x v="1"/>
  </r>
  <r>
    <s v="R15733"/>
    <n v="1100770653150"/>
    <d v="2009-10-09T00:00:00"/>
    <d v="2009-05-21T00:00:00"/>
    <n v="1"/>
    <n v="-149928.29999999999"/>
    <d v="2009-05-16T00:00:00"/>
    <d v="2009-05-20T00:00:00"/>
    <n v="4"/>
    <s v="_B"/>
    <x v="0"/>
    <n v="-1643.0498630136985"/>
    <n v="200905"/>
    <n v="2009"/>
    <n v="5"/>
    <x v="9"/>
    <x v="1"/>
    <x v="1"/>
  </r>
  <r>
    <s v="R15733"/>
    <n v="1100003746774"/>
    <d v="2009-10-12T00:00:00"/>
    <d v="2009-04-22T00:00:00"/>
    <n v="1"/>
    <n v="-41379.800000000003"/>
    <d v="2009-02-03T00:00:00"/>
    <d v="2009-04-21T00:00:00"/>
    <n v="77"/>
    <s v="_B"/>
    <x v="0"/>
    <n v="-8729.4372602739732"/>
    <n v="200904"/>
    <n v="2009"/>
    <n v="4"/>
    <x v="9"/>
    <x v="1"/>
    <x v="1"/>
  </r>
  <r>
    <s v="R15733"/>
    <n v="1100005462342"/>
    <d v="2009-10-12T00:00:00"/>
    <d v="2009-10-02T00:00:00"/>
    <n v="1"/>
    <n v="-102141.9"/>
    <d v="2009-09-01T00:00:00"/>
    <d v="2009-10-01T00:00:00"/>
    <n v="30"/>
    <s v="_B"/>
    <x v="0"/>
    <n v="-8395.2246575342469"/>
    <n v="200910"/>
    <n v="2009"/>
    <n v="10"/>
    <x v="9"/>
    <x v="1"/>
    <x v="1"/>
  </r>
  <r>
    <s v="P9917"/>
    <n v="1100018588764"/>
    <d v="2009-10-12T00:00:00"/>
    <d v="2008-08-23T00:00:00"/>
    <n v="43"/>
    <n v="-155082.70000000001"/>
    <d v="2008-02-09T00:00:00"/>
    <d v="2008-08-22T00:00:00"/>
    <n v="195"/>
    <s v="_B"/>
    <x v="0"/>
    <n v="-82852.40136986303"/>
    <n v="200808"/>
    <n v="2008"/>
    <n v="8"/>
    <x v="9"/>
    <x v="0"/>
    <x v="1"/>
  </r>
  <r>
    <s v="P9917"/>
    <n v="1100018588764"/>
    <d v="2009-10-12T00:00:00"/>
    <d v="2008-08-23T00:00:00"/>
    <n v="210"/>
    <n v="-327238.5"/>
    <d v="2008-02-09T00:00:00"/>
    <d v="2008-08-22T00:00:00"/>
    <n v="195"/>
    <s v="_B"/>
    <x v="0"/>
    <n v="-174826.0479452055"/>
    <n v="200808"/>
    <n v="2008"/>
    <n v="8"/>
    <x v="9"/>
    <x v="0"/>
    <x v="1"/>
  </r>
  <r>
    <s v="R15733"/>
    <n v="1100019187330"/>
    <d v="2009-10-12T00:00:00"/>
    <d v="2008-01-01T00:00:00"/>
    <n v="1235"/>
    <n v="-53378.5"/>
    <d v="2007-10-04T00:00:00"/>
    <d v="2007-12-31T00:00:00"/>
    <n v="88"/>
    <s v="_B"/>
    <x v="0"/>
    <n v="-12869.336986301369"/>
    <n v="200801"/>
    <n v="2008"/>
    <n v="1"/>
    <x v="9"/>
    <x v="0"/>
    <x v="1"/>
  </r>
  <r>
    <s v="R15733"/>
    <n v="1100019187330"/>
    <d v="2009-10-12T00:00:00"/>
    <d v="2008-01-01T00:00:00"/>
    <n v="1237"/>
    <n v="-71929.899999999994"/>
    <d v="2007-10-04T00:00:00"/>
    <d v="2007-12-31T00:00:00"/>
    <n v="88"/>
    <s v="_B"/>
    <x v="0"/>
    <n v="-17342.003287671232"/>
    <n v="200801"/>
    <n v="2008"/>
    <n v="1"/>
    <x v="9"/>
    <x v="0"/>
    <x v="1"/>
  </r>
  <r>
    <s v="R15733"/>
    <n v="1100019187330"/>
    <d v="2009-10-12T00:00:00"/>
    <d v="2008-01-01T00:00:00"/>
    <n v="1236"/>
    <n v="-43868.800000000003"/>
    <d v="2007-10-04T00:00:00"/>
    <d v="2007-12-31T00:00:00"/>
    <n v="88"/>
    <s v="_B"/>
    <x v="0"/>
    <n v="-10576.587397260275"/>
    <n v="200801"/>
    <n v="2008"/>
    <n v="1"/>
    <x v="9"/>
    <x v="0"/>
    <x v="1"/>
  </r>
  <r>
    <s v="R15733"/>
    <n v="1100021721959"/>
    <d v="2009-10-12T00:00:00"/>
    <d v="2009-07-13T00:00:00"/>
    <n v="1"/>
    <n v="-45422.2"/>
    <d v="2009-02-17T00:00:00"/>
    <d v="2009-07-12T00:00:00"/>
    <n v="145"/>
    <s v="_B"/>
    <x v="0"/>
    <n v="-18044.435616438357"/>
    <n v="200907"/>
    <n v="2009"/>
    <n v="7"/>
    <x v="9"/>
    <x v="1"/>
    <x v="1"/>
  </r>
  <r>
    <s v="A19811"/>
    <n v="1416115680000"/>
    <d v="2009-10-13T00:00:00"/>
    <d v="2008-10-21T00:00:00"/>
    <n v="1"/>
    <n v="-149981.1"/>
    <d v="2008-09-01T00:00:00"/>
    <d v="2008-10-20T00:00:00"/>
    <n v="49"/>
    <s v="_E"/>
    <x v="1"/>
    <n v="-20134.44904109589"/>
    <n v="200810"/>
    <n v="2008"/>
    <n v="10"/>
    <x v="9"/>
    <x v="0"/>
    <x v="1"/>
  </r>
  <r>
    <s v="A19811"/>
    <n v="1100023624398"/>
    <d v="2009-10-13T00:00:00"/>
    <d v="2008-12-01T00:00:00"/>
    <n v="1"/>
    <n v="-582407.80000000005"/>
    <d v="2008-11-24T00:00:00"/>
    <d v="2008-11-30T00:00:00"/>
    <n v="6"/>
    <s v="_B"/>
    <x v="0"/>
    <n v="-9573.8268493150681"/>
    <n v="200812"/>
    <n v="2008"/>
    <n v="12"/>
    <x v="9"/>
    <x v="0"/>
    <x v="1"/>
  </r>
  <r>
    <s v="A19811"/>
    <n v="1100024310909"/>
    <d v="2009-10-13T00:00:00"/>
    <d v="2008-11-04T00:00:00"/>
    <n v="1233"/>
    <n v="-94426.6"/>
    <d v="2008-10-13T00:00:00"/>
    <d v="2008-11-03T00:00:00"/>
    <n v="21"/>
    <s v="_B"/>
    <x v="0"/>
    <n v="-5432.7632876712332"/>
    <n v="200811"/>
    <n v="2008"/>
    <n v="11"/>
    <x v="9"/>
    <x v="0"/>
    <x v="1"/>
  </r>
  <r>
    <s v="A19811"/>
    <n v="1100024310909"/>
    <d v="2009-10-13T00:00:00"/>
    <d v="2008-11-04T00:00:00"/>
    <n v="1234"/>
    <n v="-305074.7"/>
    <d v="2008-10-13T00:00:00"/>
    <d v="2008-11-03T00:00:00"/>
    <n v="21"/>
    <s v="_B"/>
    <x v="0"/>
    <n v="-17552.24301369863"/>
    <n v="200811"/>
    <n v="2008"/>
    <n v="11"/>
    <x v="9"/>
    <x v="0"/>
    <x v="1"/>
  </r>
  <r>
    <s v="D12478"/>
    <n v="1100024408622"/>
    <d v="2009-10-13T00:00:00"/>
    <d v="2009-08-11T00:00:00"/>
    <n v="1"/>
    <n v="-18514.8"/>
    <d v="2008-08-19T00:00:00"/>
    <d v="2009-08-10T00:00:00"/>
    <n v="356"/>
    <s v="_B"/>
    <x v="0"/>
    <n v="-18058.270684931507"/>
    <n v="200908"/>
    <n v="2009"/>
    <n v="8"/>
    <x v="9"/>
    <x v="1"/>
    <x v="1"/>
  </r>
  <r>
    <s v="C9248"/>
    <n v="1100024544706"/>
    <d v="2009-10-13T00:00:00"/>
    <d v="2008-12-09T00:00:00"/>
    <n v="43"/>
    <n v="8359"/>
    <d v="2008-09-05T00:00:00"/>
    <d v="2008-12-08T00:00:00"/>
    <n v="94"/>
    <s v="_B"/>
    <x v="0"/>
    <n v="2152.7287671232875"/>
    <n v="200812"/>
    <n v="2008"/>
    <n v="12"/>
    <x v="9"/>
    <x v="0"/>
    <x v="1"/>
  </r>
  <r>
    <s v="C9248"/>
    <n v="1100024544706"/>
    <d v="2009-10-13T00:00:00"/>
    <d v="2008-12-09T00:00:00"/>
    <n v="210"/>
    <n v="-12611"/>
    <d v="2008-09-05T00:00:00"/>
    <d v="2008-12-08T00:00:00"/>
    <n v="94"/>
    <s v="_B"/>
    <x v="0"/>
    <n v="-3247.7643835616441"/>
    <n v="200812"/>
    <n v="2008"/>
    <n v="12"/>
    <x v="9"/>
    <x v="0"/>
    <x v="1"/>
  </r>
  <r>
    <s v="R15733"/>
    <n v="1100025718700"/>
    <d v="2009-10-13T00:00:00"/>
    <d v="2009-08-11T00:00:00"/>
    <n v="1"/>
    <n v="-352204.7"/>
    <d v="2009-08-03T00:00:00"/>
    <d v="2009-08-10T00:00:00"/>
    <n v="7"/>
    <s v="_B"/>
    <x v="0"/>
    <n v="-6754.6106849315074"/>
    <n v="200908"/>
    <n v="2009"/>
    <n v="8"/>
    <x v="9"/>
    <x v="1"/>
    <x v="1"/>
  </r>
  <r>
    <s v="A19811"/>
    <n v="1412957310000"/>
    <d v="2009-10-14T00:00:00"/>
    <d v="2008-10-15T00:00:00"/>
    <n v="43"/>
    <n v="197982"/>
    <d v="2008-09-02T00:00:00"/>
    <d v="2008-10-14T00:00:00"/>
    <n v="42"/>
    <s v="_E"/>
    <x v="1"/>
    <n v="22781.490410958904"/>
    <n v="200810"/>
    <n v="2008"/>
    <n v="10"/>
    <x v="9"/>
    <x v="0"/>
    <x v="1"/>
  </r>
  <r>
    <s v="A19811"/>
    <n v="1412957310000"/>
    <d v="2009-10-14T00:00:00"/>
    <d v="2008-10-15T00:00:00"/>
    <n v="210"/>
    <n v="-282014.8"/>
    <d v="2008-09-02T00:00:00"/>
    <d v="2008-10-14T00:00:00"/>
    <n v="42"/>
    <s v="_E"/>
    <x v="1"/>
    <n v="-32451.018082191782"/>
    <n v="200810"/>
    <n v="2008"/>
    <n v="10"/>
    <x v="9"/>
    <x v="0"/>
    <x v="1"/>
  </r>
  <r>
    <s v="D12478"/>
    <n v="1460000352629"/>
    <d v="2009-10-14T00:00:00"/>
    <d v="2009-07-21T00:00:00"/>
    <n v="43"/>
    <n v="4861.8999999999996"/>
    <d v="2008-08-19T00:00:00"/>
    <d v="2009-07-20T00:00:00"/>
    <n v="335"/>
    <s v="_E"/>
    <x v="1"/>
    <n v="4462.2917808219172"/>
    <n v="200907"/>
    <n v="2009"/>
    <n v="7"/>
    <x v="9"/>
    <x v="1"/>
    <x v="1"/>
  </r>
  <r>
    <s v="D12478"/>
    <n v="1460000352629"/>
    <d v="2009-10-14T00:00:00"/>
    <d v="2009-07-21T00:00:00"/>
    <n v="210"/>
    <n v="364439.2"/>
    <d v="2008-08-19T00:00:00"/>
    <d v="2009-07-20T00:00:00"/>
    <n v="335"/>
    <s v="_E"/>
    <x v="1"/>
    <n v="334485.29315068491"/>
    <n v="200907"/>
    <n v="2009"/>
    <n v="7"/>
    <x v="9"/>
    <x v="1"/>
    <x v="1"/>
  </r>
  <r>
    <s v="A19811"/>
    <n v="1100002671170"/>
    <d v="2009-10-14T00:00:00"/>
    <d v="2008-11-22T00:00:00"/>
    <n v="1250"/>
    <n v="-154867.1"/>
    <d v="2008-10-12T00:00:00"/>
    <d v="2008-11-21T00:00:00"/>
    <n v="40"/>
    <s v="_B"/>
    <x v="0"/>
    <n v="-16971.73698630137"/>
    <n v="200811"/>
    <n v="2008"/>
    <n v="11"/>
    <x v="9"/>
    <x v="0"/>
    <x v="1"/>
  </r>
  <r>
    <s v="A19811"/>
    <n v="1100002671170"/>
    <d v="2009-10-14T00:00:00"/>
    <d v="2008-11-22T00:00:00"/>
    <n v="1251"/>
    <n v="-62828.3"/>
    <d v="2008-10-12T00:00:00"/>
    <d v="2008-11-21T00:00:00"/>
    <n v="40"/>
    <s v="_B"/>
    <x v="0"/>
    <n v="-6885.2931506849309"/>
    <n v="200811"/>
    <n v="2008"/>
    <n v="11"/>
    <x v="9"/>
    <x v="0"/>
    <x v="1"/>
  </r>
  <r>
    <s v="R15733"/>
    <n v="1413568180003"/>
    <d v="2009-10-15T00:00:00"/>
    <d v="2008-11-22T00:00:00"/>
    <n v="210"/>
    <n v="-158615.9"/>
    <d v="2008-11-07T00:00:00"/>
    <d v="2008-11-21T00:00:00"/>
    <n v="14"/>
    <s v="_E"/>
    <x v="1"/>
    <n v="-6083.8975342465756"/>
    <n v="200811"/>
    <n v="2008"/>
    <n v="11"/>
    <x v="9"/>
    <x v="0"/>
    <x v="1"/>
  </r>
  <r>
    <s v="A19811"/>
    <n v="1100002367110"/>
    <d v="2009-10-15T00:00:00"/>
    <d v="2008-11-30T00:00:00"/>
    <n v="1"/>
    <n v="-373607.1"/>
    <d v="2008-09-08T00:00:00"/>
    <d v="2008-11-29T00:00:00"/>
    <n v="82"/>
    <s v="_B"/>
    <x v="0"/>
    <n v="-83933.649863013692"/>
    <n v="200811"/>
    <n v="2008"/>
    <n v="11"/>
    <x v="9"/>
    <x v="0"/>
    <x v="1"/>
  </r>
  <r>
    <s v="A19811"/>
    <n v="1100004494361"/>
    <d v="2009-10-15T00:00:00"/>
    <d v="2008-11-14T00:00:00"/>
    <n v="43"/>
    <n v="-247278"/>
    <d v="2008-10-20T00:00:00"/>
    <d v="2008-11-13T00:00:00"/>
    <n v="24"/>
    <s v="_B"/>
    <x v="0"/>
    <n v="-16259.375342465755"/>
    <n v="200811"/>
    <n v="2008"/>
    <n v="11"/>
    <x v="9"/>
    <x v="0"/>
    <x v="1"/>
  </r>
  <r>
    <s v="A19811"/>
    <n v="1100004494361"/>
    <d v="2009-10-15T00:00:00"/>
    <d v="2008-11-14T00:00:00"/>
    <n v="210"/>
    <n v="-17903.5"/>
    <d v="2008-10-20T00:00:00"/>
    <d v="2008-11-13T00:00:00"/>
    <n v="24"/>
    <s v="_B"/>
    <x v="0"/>
    <n v="-1177.2164383561644"/>
    <n v="200811"/>
    <n v="2008"/>
    <n v="11"/>
    <x v="9"/>
    <x v="0"/>
    <x v="1"/>
  </r>
  <r>
    <s v="P9917"/>
    <n v="1100004818073"/>
    <d v="2009-10-15T00:00:00"/>
    <d v="2008-11-11T00:00:00"/>
    <n v="1"/>
    <n v="-203415.3"/>
    <d v="2008-10-11T00:00:00"/>
    <d v="2008-11-10T00:00:00"/>
    <n v="30"/>
    <s v="_B"/>
    <x v="0"/>
    <n v="-16719.065753424657"/>
    <n v="200811"/>
    <n v="2008"/>
    <n v="11"/>
    <x v="9"/>
    <x v="0"/>
    <x v="1"/>
  </r>
  <r>
    <s v="A19811"/>
    <n v="1100005687846"/>
    <d v="2009-10-15T00:00:00"/>
    <d v="2008-11-27T00:00:00"/>
    <n v="1252"/>
    <n v="-1795.4"/>
    <d v="2008-09-05T00:00:00"/>
    <d v="2008-11-26T00:00:00"/>
    <n v="82"/>
    <s v="_B"/>
    <x v="0"/>
    <n v="-403.35013698630138"/>
    <n v="200811"/>
    <n v="2008"/>
    <n v="11"/>
    <x v="9"/>
    <x v="0"/>
    <x v="1"/>
  </r>
  <r>
    <s v="A19811"/>
    <n v="1100005687846"/>
    <d v="2009-10-15T00:00:00"/>
    <d v="2008-11-27T00:00:00"/>
    <n v="1253"/>
    <n v="-41375.699999999997"/>
    <d v="2008-09-05T00:00:00"/>
    <d v="2008-11-26T00:00:00"/>
    <n v="82"/>
    <s v="_B"/>
    <x v="0"/>
    <n v="-9295.3627397260261"/>
    <n v="200811"/>
    <n v="2008"/>
    <n v="11"/>
    <x v="9"/>
    <x v="0"/>
    <x v="1"/>
  </r>
  <r>
    <s v="A19811"/>
    <n v="1100007110630"/>
    <d v="2009-10-15T00:00:00"/>
    <d v="2008-10-03T00:00:00"/>
    <n v="1256"/>
    <n v="-1047966.4"/>
    <d v="2008-09-26T00:00:00"/>
    <d v="2008-10-02T00:00:00"/>
    <n v="6"/>
    <s v="_B"/>
    <x v="0"/>
    <n v="-17226.84493150685"/>
    <n v="200810"/>
    <n v="2008"/>
    <n v="10"/>
    <x v="9"/>
    <x v="0"/>
    <x v="1"/>
  </r>
  <r>
    <s v="A19811"/>
    <n v="1100007110630"/>
    <d v="2009-10-15T00:00:00"/>
    <d v="2008-10-03T00:00:00"/>
    <n v="1257"/>
    <n v="-745396.6"/>
    <d v="2008-09-26T00:00:00"/>
    <d v="2008-10-02T00:00:00"/>
    <n v="6"/>
    <s v="_B"/>
    <x v="0"/>
    <n v="-12253.094794520548"/>
    <n v="200810"/>
    <n v="2008"/>
    <n v="10"/>
    <x v="9"/>
    <x v="0"/>
    <x v="1"/>
  </r>
  <r>
    <s v="D12478"/>
    <n v="1100011138600"/>
    <d v="2009-10-15T00:00:00"/>
    <d v="2009-02-23T00:00:00"/>
    <n v="1"/>
    <n v="-6974.3"/>
    <d v="2008-05-29T00:00:00"/>
    <d v="2009-02-22T00:00:00"/>
    <n v="269"/>
    <s v="_B"/>
    <x v="0"/>
    <n v="-5139.9635616438354"/>
    <n v="200902"/>
    <n v="2009"/>
    <n v="2"/>
    <x v="9"/>
    <x v="0"/>
    <x v="1"/>
  </r>
  <r>
    <s v="A19811"/>
    <n v="1100022635399"/>
    <d v="2009-10-15T00:00:00"/>
    <d v="2008-11-30T00:00:00"/>
    <n v="1"/>
    <n v="-15179.7"/>
    <d v="2008-09-08T00:00:00"/>
    <d v="2008-11-29T00:00:00"/>
    <n v="82"/>
    <s v="_B"/>
    <x v="0"/>
    <n v="-3410.2339726027399"/>
    <n v="200811"/>
    <n v="2008"/>
    <n v="11"/>
    <x v="9"/>
    <x v="0"/>
    <x v="1"/>
  </r>
  <r>
    <s v="P9917"/>
    <n v="1100024655927"/>
    <d v="2009-10-15T00:00:00"/>
    <d v="2008-12-20T00:00:00"/>
    <n v="43"/>
    <n v="-63793.1"/>
    <d v="2008-11-27T00:00:00"/>
    <d v="2008-12-19T00:00:00"/>
    <n v="22"/>
    <s v="_B"/>
    <x v="0"/>
    <n v="-3845.0635616438358"/>
    <n v="200812"/>
    <n v="2008"/>
    <n v="12"/>
    <x v="9"/>
    <x v="0"/>
    <x v="1"/>
  </r>
  <r>
    <s v="P9917"/>
    <n v="1100024655927"/>
    <d v="2009-10-15T00:00:00"/>
    <d v="2008-12-20T00:00:00"/>
    <n v="210"/>
    <n v="-55086.400000000001"/>
    <d v="2008-11-27T00:00:00"/>
    <d v="2008-12-19T00:00:00"/>
    <n v="22"/>
    <s v="_B"/>
    <x v="0"/>
    <n v="-3320.2761643835615"/>
    <n v="200812"/>
    <n v="2008"/>
    <n v="12"/>
    <x v="9"/>
    <x v="0"/>
    <x v="1"/>
  </r>
  <r>
    <s v="P9917"/>
    <n v="1100050409457"/>
    <d v="2009-10-15T00:00:00"/>
    <d v="2009-04-30T00:00:00"/>
    <n v="1"/>
    <n v="-111164.4"/>
    <d v="2009-03-08T00:00:00"/>
    <d v="2009-04-29T00:00:00"/>
    <n v="52"/>
    <s v="_B"/>
    <x v="0"/>
    <n v="-15837.12"/>
    <n v="200904"/>
    <n v="2009"/>
    <n v="4"/>
    <x v="9"/>
    <x v="1"/>
    <x v="1"/>
  </r>
  <r>
    <s v="P9917"/>
    <n v="1100050708188"/>
    <d v="2009-10-15T00:00:00"/>
    <d v="2008-12-20T00:00:00"/>
    <n v="1226"/>
    <n v="-57884"/>
    <d v="2008-11-14T00:00:00"/>
    <d v="2008-12-19T00:00:00"/>
    <n v="35"/>
    <s v="_B"/>
    <x v="0"/>
    <n v="-5550.5205479452052"/>
    <n v="200812"/>
    <n v="2008"/>
    <n v="12"/>
    <x v="9"/>
    <x v="0"/>
    <x v="1"/>
  </r>
  <r>
    <s v="P9917"/>
    <n v="1100050708188"/>
    <d v="2009-10-15T00:00:00"/>
    <d v="2008-12-20T00:00:00"/>
    <n v="1227"/>
    <n v="-40652.400000000001"/>
    <d v="2008-11-14T00:00:00"/>
    <d v="2008-12-19T00:00:00"/>
    <n v="35"/>
    <s v="_B"/>
    <x v="0"/>
    <n v="-3898.1753424657536"/>
    <n v="200812"/>
    <n v="2008"/>
    <n v="12"/>
    <x v="9"/>
    <x v="0"/>
    <x v="1"/>
  </r>
  <r>
    <s v="D12478"/>
    <n v="1160000444913"/>
    <d v="2009-10-15T00:00:00"/>
    <d v="2009-08-19T00:00:00"/>
    <n v="1"/>
    <n v="-59003.6"/>
    <d v="2008-08-30T00:00:00"/>
    <d v="2009-08-18T00:00:00"/>
    <n v="353"/>
    <s v="_B"/>
    <x v="0"/>
    <n v="-57063.75561643835"/>
    <n v="200908"/>
    <n v="2009"/>
    <n v="8"/>
    <x v="9"/>
    <x v="1"/>
    <x v="1"/>
  </r>
  <r>
    <s v="P9917"/>
    <n v="1416810600008"/>
    <d v="2009-10-16T00:00:00"/>
    <d v="2009-04-09T00:00:00"/>
    <n v="1"/>
    <n v="-67571.5"/>
    <d v="2009-03-24T00:00:00"/>
    <d v="2009-04-08T00:00:00"/>
    <n v="15"/>
    <s v="_E"/>
    <x v="1"/>
    <n v="-2776.9109589041095"/>
    <n v="200904"/>
    <n v="2009"/>
    <n v="4"/>
    <x v="9"/>
    <x v="1"/>
    <x v="1"/>
  </r>
  <r>
    <s v="P9917"/>
    <n v="1100013899584"/>
    <d v="2009-10-16T00:00:00"/>
    <d v="2009-04-01T00:00:00"/>
    <n v="1254"/>
    <n v="-27343.5"/>
    <d v="2008-09-11T00:00:00"/>
    <d v="2009-03-31T00:00:00"/>
    <n v="201"/>
    <s v="_B"/>
    <x v="0"/>
    <n v="-15057.653424657536"/>
    <n v="200904"/>
    <n v="2009"/>
    <n v="4"/>
    <x v="9"/>
    <x v="1"/>
    <x v="1"/>
  </r>
  <r>
    <s v="P9917"/>
    <n v="1100013899584"/>
    <d v="2009-10-16T00:00:00"/>
    <d v="2009-04-01T00:00:00"/>
    <n v="1255"/>
    <n v="-14649.8"/>
    <d v="2008-09-11T00:00:00"/>
    <d v="2009-03-31T00:00:00"/>
    <n v="201"/>
    <s v="_B"/>
    <x v="0"/>
    <n v="-8067.4241095890411"/>
    <n v="200904"/>
    <n v="2009"/>
    <n v="4"/>
    <x v="9"/>
    <x v="1"/>
    <x v="1"/>
  </r>
  <r>
    <s v="R15733"/>
    <n v="1100003068861"/>
    <d v="2009-10-17T00:00:00"/>
    <d v="2009-06-18T00:00:00"/>
    <n v="1"/>
    <n v="-103773.9"/>
    <d v="2009-05-09T00:00:00"/>
    <d v="2009-06-17T00:00:00"/>
    <n v="39"/>
    <s v="_B"/>
    <x v="0"/>
    <n v="-11088.1701369863"/>
    <n v="200906"/>
    <n v="2009"/>
    <n v="6"/>
    <x v="9"/>
    <x v="1"/>
    <x v="1"/>
  </r>
  <r>
    <s v="C9248"/>
    <n v="1100770678650"/>
    <d v="2009-10-17T00:00:00"/>
    <d v="2008-10-01T00:00:00"/>
    <n v="1"/>
    <n v="-555422.69999999995"/>
    <d v="2008-09-05T00:00:00"/>
    <d v="2008-09-30T00:00:00"/>
    <n v="25"/>
    <s v="_B"/>
    <x v="0"/>
    <n v="-38042.650684931505"/>
    <n v="200810"/>
    <n v="2008"/>
    <n v="10"/>
    <x v="9"/>
    <x v="0"/>
    <x v="1"/>
  </r>
  <r>
    <s v="A19811"/>
    <n v="1419407841000"/>
    <d v="2009-10-19T00:00:00"/>
    <d v="2008-11-27T00:00:00"/>
    <n v="1"/>
    <n v="-390638.7"/>
    <d v="2008-09-05T00:00:00"/>
    <d v="2008-11-26T00:00:00"/>
    <n v="82"/>
    <s v="_E"/>
    <x v="1"/>
    <n v="-87759.927123287678"/>
    <n v="200811"/>
    <n v="2008"/>
    <n v="11"/>
    <x v="9"/>
    <x v="0"/>
    <x v="1"/>
  </r>
  <r>
    <s v="D12478"/>
    <n v="1460001244890"/>
    <d v="2009-10-19T00:00:00"/>
    <d v="2009-01-05T00:00:00"/>
    <n v="1"/>
    <n v="-163443.29999999999"/>
    <d v="2008-12-09T00:00:00"/>
    <d v="2009-01-04T00:00:00"/>
    <n v="26"/>
    <s v="_E"/>
    <x v="1"/>
    <n v="-11642.536438356165"/>
    <n v="200901"/>
    <n v="2009"/>
    <n v="1"/>
    <x v="9"/>
    <x v="0"/>
    <x v="1"/>
  </r>
  <r>
    <s v="A19811"/>
    <n v="1100002181798"/>
    <d v="2009-10-19T00:00:00"/>
    <d v="2008-11-03T00:00:00"/>
    <n v="1"/>
    <n v="-130200.1"/>
    <d v="2008-09-10T00:00:00"/>
    <d v="2008-11-02T00:00:00"/>
    <n v="53"/>
    <s v="_B"/>
    <x v="0"/>
    <n v="-18905.76794520548"/>
    <n v="200811"/>
    <n v="2008"/>
    <n v="11"/>
    <x v="9"/>
    <x v="0"/>
    <x v="1"/>
  </r>
  <r>
    <s v="A19811"/>
    <n v="1100005310180"/>
    <d v="2009-10-19T00:00:00"/>
    <d v="2008-11-16T00:00:00"/>
    <n v="1"/>
    <n v="-188313.4"/>
    <d v="2008-10-13T00:00:00"/>
    <d v="2008-11-15T00:00:00"/>
    <n v="33"/>
    <s v="_B"/>
    <x v="0"/>
    <n v="-17025.595068493149"/>
    <n v="200811"/>
    <n v="2008"/>
    <n v="11"/>
    <x v="9"/>
    <x v="0"/>
    <x v="1"/>
  </r>
  <r>
    <s v="P9917"/>
    <n v="1100005361236"/>
    <d v="2009-10-19T00:00:00"/>
    <d v="2008-11-11T00:00:00"/>
    <n v="1"/>
    <n v="-457000.8"/>
    <d v="2008-11-07T00:00:00"/>
    <d v="2008-11-10T00:00:00"/>
    <n v="3"/>
    <s v="_B"/>
    <x v="0"/>
    <n v="-3756.1709589041093"/>
    <n v="200811"/>
    <n v="2008"/>
    <n v="11"/>
    <x v="9"/>
    <x v="0"/>
    <x v="1"/>
  </r>
  <r>
    <s v="A19811"/>
    <n v="1100005661652"/>
    <d v="2009-10-19T00:00:00"/>
    <d v="2008-09-05T00:00:00"/>
    <n v="43"/>
    <n v="11496.9"/>
    <d v="2008-05-01T00:00:00"/>
    <d v="2008-09-04T00:00:00"/>
    <n v="126"/>
    <s v="_B"/>
    <x v="0"/>
    <n v="3968.792876712329"/>
    <n v="200809"/>
    <n v="2008"/>
    <n v="9"/>
    <x v="9"/>
    <x v="0"/>
    <x v="1"/>
  </r>
  <r>
    <s v="A19811"/>
    <n v="1100005661652"/>
    <d v="2009-10-19T00:00:00"/>
    <d v="2008-09-05T00:00:00"/>
    <n v="210"/>
    <n v="10637"/>
    <d v="2008-05-01T00:00:00"/>
    <d v="2008-09-04T00:00:00"/>
    <n v="126"/>
    <s v="_B"/>
    <x v="0"/>
    <n v="3671.9506849315071"/>
    <n v="200809"/>
    <n v="2008"/>
    <n v="9"/>
    <x v="9"/>
    <x v="0"/>
    <x v="1"/>
  </r>
  <r>
    <s v="A19811"/>
    <n v="1100005746075"/>
    <d v="2009-10-19T00:00:00"/>
    <d v="2009-04-28T00:00:00"/>
    <n v="1"/>
    <n v="0"/>
    <d v="2008-12-02T00:00:00"/>
    <d v="2009-04-27T00:00:00"/>
    <n v="146"/>
    <s v="_B"/>
    <x v="0"/>
    <n v="0"/>
    <n v="200904"/>
    <n v="2009"/>
    <n v="4"/>
    <x v="9"/>
    <x v="1"/>
    <x v="1"/>
  </r>
  <r>
    <s v="A19811"/>
    <n v="1100009629699"/>
    <d v="2009-10-19T00:00:00"/>
    <d v="2009-09-17T00:00:00"/>
    <n v="1235"/>
    <n v="991.4"/>
    <d v="2008-11-27T00:00:00"/>
    <d v="2009-09-16T00:00:00"/>
    <n v="293"/>
    <s v="_B"/>
    <x v="0"/>
    <n v="795.8361643835616"/>
    <n v="200909"/>
    <n v="2009"/>
    <n v="9"/>
    <x v="9"/>
    <x v="1"/>
    <x v="1"/>
  </r>
  <r>
    <s v="A19811"/>
    <n v="1100009629699"/>
    <d v="2009-10-19T00:00:00"/>
    <d v="2009-09-17T00:00:00"/>
    <n v="1237"/>
    <n v="1811.5"/>
    <d v="2008-11-27T00:00:00"/>
    <d v="2009-09-16T00:00:00"/>
    <n v="293"/>
    <s v="_B"/>
    <x v="0"/>
    <n v="1454.16301369863"/>
    <n v="200909"/>
    <n v="2009"/>
    <n v="9"/>
    <x v="9"/>
    <x v="1"/>
    <x v="1"/>
  </r>
  <r>
    <s v="A19811"/>
    <n v="1100009629699"/>
    <d v="2009-10-19T00:00:00"/>
    <d v="2009-09-17T00:00:00"/>
    <n v="1236"/>
    <n v="1545.1"/>
    <d v="2008-11-27T00:00:00"/>
    <d v="2009-09-16T00:00:00"/>
    <n v="293"/>
    <s v="_B"/>
    <x v="0"/>
    <n v="1240.3131506849313"/>
    <n v="200909"/>
    <n v="2009"/>
    <n v="9"/>
    <x v="9"/>
    <x v="1"/>
    <x v="1"/>
  </r>
  <r>
    <s v="P9917"/>
    <n v="1100024040611"/>
    <d v="2009-10-19T00:00:00"/>
    <d v="2009-04-02T00:00:00"/>
    <n v="43"/>
    <n v="-28259.5"/>
    <d v="2008-09-12T00:00:00"/>
    <d v="2009-04-01T00:00:00"/>
    <n v="201"/>
    <s v="_B"/>
    <x v="0"/>
    <n v="-15562.080821917807"/>
    <n v="200904"/>
    <n v="2009"/>
    <n v="4"/>
    <x v="9"/>
    <x v="1"/>
    <x v="1"/>
  </r>
  <r>
    <s v="P9917"/>
    <n v="1100024040611"/>
    <d v="2009-10-19T00:00:00"/>
    <d v="2009-04-02T00:00:00"/>
    <n v="210"/>
    <n v="-5114.5"/>
    <d v="2008-09-12T00:00:00"/>
    <d v="2009-04-01T00:00:00"/>
    <n v="201"/>
    <s v="_B"/>
    <x v="0"/>
    <n v="-2816.4780821917807"/>
    <n v="200904"/>
    <n v="2009"/>
    <n v="4"/>
    <x v="9"/>
    <x v="1"/>
    <x v="1"/>
  </r>
  <r>
    <s v="C9248"/>
    <n v="1100000164815"/>
    <d v="2009-10-20T00:00:00"/>
    <d v="2009-07-09T00:00:00"/>
    <n v="43"/>
    <n v="5969"/>
    <d v="2009-01-22T00:00:00"/>
    <d v="2009-07-08T00:00:00"/>
    <n v="167"/>
    <s v="_B"/>
    <x v="0"/>
    <n v="2731.0219178082193"/>
    <n v="200907"/>
    <n v="2009"/>
    <n v="7"/>
    <x v="9"/>
    <x v="1"/>
    <x v="1"/>
  </r>
  <r>
    <s v="C9248"/>
    <n v="1100000164815"/>
    <d v="2009-10-20T00:00:00"/>
    <d v="2009-07-09T00:00:00"/>
    <n v="210"/>
    <n v="735.1"/>
    <d v="2009-01-22T00:00:00"/>
    <d v="2009-07-08T00:00:00"/>
    <n v="167"/>
    <s v="_B"/>
    <x v="0"/>
    <n v="336.33342465753424"/>
    <n v="200907"/>
    <n v="2009"/>
    <n v="7"/>
    <x v="9"/>
    <x v="1"/>
    <x v="1"/>
  </r>
  <r>
    <s v="P9917"/>
    <n v="1100001746202"/>
    <d v="2009-10-20T00:00:00"/>
    <d v="2008-10-24T00:00:00"/>
    <n v="43"/>
    <n v="136542.39999999999"/>
    <d v="2008-10-22T00:00:00"/>
    <d v="2008-10-23T00:00:00"/>
    <n v="1"/>
    <s v="_B"/>
    <x v="0"/>
    <n v="374.08876712328765"/>
    <n v="200810"/>
    <n v="2008"/>
    <n v="10"/>
    <x v="9"/>
    <x v="0"/>
    <x v="1"/>
  </r>
  <r>
    <s v="P9917"/>
    <n v="1100001746202"/>
    <d v="2009-10-20T00:00:00"/>
    <d v="2008-10-24T00:00:00"/>
    <n v="210"/>
    <n v="-676410.6"/>
    <d v="2008-10-22T00:00:00"/>
    <d v="2008-10-23T00:00:00"/>
    <n v="1"/>
    <s v="_B"/>
    <x v="0"/>
    <n v="-1853.1797260273972"/>
    <n v="200810"/>
    <n v="2008"/>
    <n v="10"/>
    <x v="9"/>
    <x v="0"/>
    <x v="1"/>
  </r>
  <r>
    <s v="R15733"/>
    <n v="1100004134595"/>
    <d v="2009-10-20T00:00:00"/>
    <d v="2008-11-21T00:00:00"/>
    <n v="1"/>
    <n v="-623716.19999999995"/>
    <d v="2008-09-13T00:00:00"/>
    <d v="2008-11-20T00:00:00"/>
    <n v="68"/>
    <s v="_B"/>
    <x v="0"/>
    <n v="-116199.18246575342"/>
    <n v="200811"/>
    <n v="2008"/>
    <n v="11"/>
    <x v="9"/>
    <x v="0"/>
    <x v="1"/>
  </r>
  <r>
    <s v="A19811"/>
    <n v="1100022034546"/>
    <d v="2009-10-20T00:00:00"/>
    <d v="2009-03-29T00:00:00"/>
    <n v="208"/>
    <n v="0"/>
    <d v="2008-12-05T00:00:00"/>
    <d v="2009-03-28T00:00:00"/>
    <n v="113"/>
    <s v="_B"/>
    <x v="0"/>
    <n v="0"/>
    <n v="200903"/>
    <n v="2009"/>
    <n v="3"/>
    <x v="9"/>
    <x v="0"/>
    <x v="1"/>
  </r>
  <r>
    <s v="A19811"/>
    <n v="1100022034546"/>
    <d v="2009-10-20T00:00:00"/>
    <d v="2009-03-29T00:00:00"/>
    <n v="360"/>
    <n v="0"/>
    <d v="2008-12-05T00:00:00"/>
    <d v="2009-03-28T00:00:00"/>
    <n v="113"/>
    <s v="_B"/>
    <x v="0"/>
    <n v="0"/>
    <n v="200903"/>
    <n v="2009"/>
    <n v="3"/>
    <x v="9"/>
    <x v="0"/>
    <x v="1"/>
  </r>
  <r>
    <s v="A19811"/>
    <n v="1100022034546"/>
    <d v="2009-10-20T00:00:00"/>
    <d v="2009-03-29T00:00:00"/>
    <n v="358"/>
    <n v="0"/>
    <d v="2008-12-05T00:00:00"/>
    <d v="2009-03-28T00:00:00"/>
    <n v="113"/>
    <s v="_B"/>
    <x v="0"/>
    <n v="0"/>
    <n v="200903"/>
    <n v="2009"/>
    <n v="3"/>
    <x v="9"/>
    <x v="0"/>
    <x v="1"/>
  </r>
  <r>
    <s v="R15733"/>
    <n v="1100022468977"/>
    <d v="2009-10-20T00:00:00"/>
    <d v="2009-01-16T00:00:00"/>
    <n v="1"/>
    <n v="-15767.7"/>
    <d v="2008-09-13T00:00:00"/>
    <d v="2009-01-15T00:00:00"/>
    <n v="124"/>
    <s v="_B"/>
    <x v="0"/>
    <n v="-5356.6980821917814"/>
    <n v="200901"/>
    <n v="2009"/>
    <n v="1"/>
    <x v="9"/>
    <x v="0"/>
    <x v="1"/>
  </r>
  <r>
    <s v="A19811"/>
    <n v="1100022469048"/>
    <d v="2009-10-20T00:00:00"/>
    <d v="2008-09-05T00:00:00"/>
    <n v="1"/>
    <n v="0"/>
    <d v="2008-09-03T00:00:00"/>
    <d v="2008-09-04T00:00:00"/>
    <n v="1"/>
    <s v="_B"/>
    <x v="0"/>
    <n v="0"/>
    <n v="200809"/>
    <n v="2008"/>
    <n v="9"/>
    <x v="9"/>
    <x v="0"/>
    <x v="1"/>
  </r>
  <r>
    <s v="R15733"/>
    <n v="1100050104307"/>
    <d v="2009-10-20T00:00:00"/>
    <d v="2009-06-08T00:00:00"/>
    <n v="1"/>
    <n v="-10885.4"/>
    <d v="2008-09-13T00:00:00"/>
    <d v="2009-06-07T00:00:00"/>
    <n v="267"/>
    <s v="_B"/>
    <x v="0"/>
    <n v="-7962.7446575342456"/>
    <n v="200906"/>
    <n v="2009"/>
    <n v="6"/>
    <x v="9"/>
    <x v="1"/>
    <x v="1"/>
  </r>
  <r>
    <s v="R15733"/>
    <n v="1100050243809"/>
    <d v="2009-10-20T00:00:00"/>
    <d v="2009-09-10T00:00:00"/>
    <n v="1"/>
    <n v="-3493.3"/>
    <d v="2008-12-13T00:00:00"/>
    <d v="2009-09-09T00:00:00"/>
    <n v="270"/>
    <s v="_B"/>
    <x v="0"/>
    <n v="-2584.0849315068494"/>
    <n v="200909"/>
    <n v="2009"/>
    <n v="9"/>
    <x v="9"/>
    <x v="1"/>
    <x v="1"/>
  </r>
  <r>
    <s v="A19811"/>
    <n v="1415725260006"/>
    <d v="2009-10-21T00:00:00"/>
    <d v="2008-11-14T00:00:00"/>
    <n v="1"/>
    <n v="-17292.8"/>
    <d v="2008-09-14T00:00:00"/>
    <d v="2008-11-13T00:00:00"/>
    <n v="60"/>
    <s v="_E"/>
    <x v="1"/>
    <n v="-2842.6520547945206"/>
    <n v="200811"/>
    <n v="2008"/>
    <n v="11"/>
    <x v="9"/>
    <x v="0"/>
    <x v="1"/>
  </r>
  <r>
    <s v="A19811"/>
    <n v="1100002307779"/>
    <d v="2009-10-21T00:00:00"/>
    <d v="2008-12-01T00:00:00"/>
    <n v="1"/>
    <n v="-386494.9"/>
    <d v="2008-11-16T00:00:00"/>
    <d v="2008-11-30T00:00:00"/>
    <n v="14"/>
    <s v="_B"/>
    <x v="0"/>
    <n v="-14824.461917808221"/>
    <n v="200812"/>
    <n v="2008"/>
    <n v="12"/>
    <x v="9"/>
    <x v="0"/>
    <x v="1"/>
  </r>
  <r>
    <s v="P9917"/>
    <n v="1100015765660"/>
    <d v="2009-10-21T00:00:00"/>
    <d v="2008-12-02T00:00:00"/>
    <n v="1"/>
    <n v="-268330.2"/>
    <d v="2008-11-24T00:00:00"/>
    <d v="2008-12-01T00:00:00"/>
    <n v="7"/>
    <s v="_B"/>
    <x v="0"/>
    <n v="-5146.0586301369867"/>
    <n v="200812"/>
    <n v="2008"/>
    <n v="12"/>
    <x v="9"/>
    <x v="0"/>
    <x v="1"/>
  </r>
  <r>
    <s v="A19811"/>
    <n v="1100018783323"/>
    <d v="2009-10-21T00:00:00"/>
    <d v="2008-11-23T00:00:00"/>
    <n v="1235"/>
    <n v="0"/>
    <d v="2008-09-14T00:00:00"/>
    <d v="2008-11-22T00:00:00"/>
    <n v="69"/>
    <s v="_B"/>
    <x v="0"/>
    <n v="0"/>
    <n v="200811"/>
    <n v="2008"/>
    <n v="11"/>
    <x v="9"/>
    <x v="0"/>
    <x v="1"/>
  </r>
  <r>
    <s v="A19811"/>
    <n v="1100018783323"/>
    <d v="2009-10-21T00:00:00"/>
    <d v="2008-11-23T00:00:00"/>
    <n v="1237"/>
    <n v="6686.3"/>
    <d v="2008-09-14T00:00:00"/>
    <d v="2008-11-22T00:00:00"/>
    <n v="69"/>
    <s v="_B"/>
    <x v="0"/>
    <n v="1263.9854794520547"/>
    <n v="200811"/>
    <n v="2008"/>
    <n v="11"/>
    <x v="9"/>
    <x v="0"/>
    <x v="1"/>
  </r>
  <r>
    <s v="A19811"/>
    <n v="1100018783323"/>
    <d v="2009-10-21T00:00:00"/>
    <d v="2008-11-23T00:00:00"/>
    <n v="1236"/>
    <n v="-101749.5"/>
    <d v="2008-09-14T00:00:00"/>
    <d v="2008-11-22T00:00:00"/>
    <n v="69"/>
    <s v="_B"/>
    <x v="0"/>
    <n v="-19234.836986301369"/>
    <n v="200811"/>
    <n v="2008"/>
    <n v="11"/>
    <x v="9"/>
    <x v="0"/>
    <x v="1"/>
  </r>
  <r>
    <s v="C9248"/>
    <n v="1100022372188"/>
    <d v="2009-10-21T00:00:00"/>
    <d v="2009-09-01T00:00:00"/>
    <n v="1"/>
    <n v="0"/>
    <d v="2009-06-15T00:00:00"/>
    <d v="2009-08-31T00:00:00"/>
    <n v="77"/>
    <s v="_B"/>
    <x v="0"/>
    <n v="0"/>
    <n v="200909"/>
    <n v="2009"/>
    <n v="9"/>
    <x v="9"/>
    <x v="1"/>
    <x v="1"/>
  </r>
  <r>
    <s v="P9917"/>
    <n v="1100050136345"/>
    <d v="2009-10-21T00:00:00"/>
    <d v="2008-09-23T00:00:00"/>
    <n v="1"/>
    <n v="-738328.9"/>
    <d v="2008-09-18T00:00:00"/>
    <d v="2008-09-22T00:00:00"/>
    <n v="4"/>
    <s v="_B"/>
    <x v="0"/>
    <n v="-8091.2756164383563"/>
    <n v="200809"/>
    <n v="2008"/>
    <n v="9"/>
    <x v="9"/>
    <x v="0"/>
    <x v="1"/>
  </r>
  <r>
    <s v="A19811"/>
    <n v="1100020783068"/>
    <d v="2009-10-22T00:00:00"/>
    <d v="2008-11-07T00:00:00"/>
    <n v="1256"/>
    <n v="-1240849.8"/>
    <d v="2008-11-02T00:00:00"/>
    <d v="2008-11-06T00:00:00"/>
    <n v="4"/>
    <s v="_B"/>
    <x v="0"/>
    <n v="-13598.353972602741"/>
    <n v="200811"/>
    <n v="2008"/>
    <n v="11"/>
    <x v="9"/>
    <x v="0"/>
    <x v="1"/>
  </r>
  <r>
    <s v="A19811"/>
    <n v="1100020783068"/>
    <d v="2009-10-22T00:00:00"/>
    <d v="2008-11-07T00:00:00"/>
    <n v="1257"/>
    <n v="-1099722.1000000001"/>
    <d v="2008-11-02T00:00:00"/>
    <d v="2008-11-06T00:00:00"/>
    <n v="4"/>
    <s v="_B"/>
    <x v="0"/>
    <n v="-12051.749041095891"/>
    <n v="200811"/>
    <n v="2008"/>
    <n v="11"/>
    <x v="9"/>
    <x v="0"/>
    <x v="1"/>
  </r>
  <r>
    <s v="A19811"/>
    <n v="1100022975052"/>
    <d v="2009-10-22T00:00:00"/>
    <d v="2008-11-11T00:00:00"/>
    <n v="1"/>
    <n v="-119652.6"/>
    <d v="2008-09-15T00:00:00"/>
    <d v="2008-11-10T00:00:00"/>
    <n v="56"/>
    <s v="_B"/>
    <x v="0"/>
    <n v="-18357.659178082191"/>
    <n v="200811"/>
    <n v="2008"/>
    <n v="11"/>
    <x v="9"/>
    <x v="0"/>
    <x v="1"/>
  </r>
  <r>
    <s v="P9917"/>
    <n v="1100023677734"/>
    <d v="2009-10-22T00:00:00"/>
    <d v="2009-09-18T00:00:00"/>
    <n v="1"/>
    <n v="-76122.5"/>
    <d v="2009-07-23T00:00:00"/>
    <d v="2009-09-17T00:00:00"/>
    <n v="56"/>
    <s v="_B"/>
    <x v="0"/>
    <n v="-11679.068493150684"/>
    <n v="200909"/>
    <n v="2009"/>
    <n v="9"/>
    <x v="9"/>
    <x v="1"/>
    <x v="1"/>
  </r>
  <r>
    <s v="R15733"/>
    <n v="1100023950990"/>
    <d v="2009-10-22T00:00:00"/>
    <d v="2009-10-06T00:00:00"/>
    <n v="43"/>
    <n v="-18027.2"/>
    <d v="2009-08-31T00:00:00"/>
    <d v="2009-10-05T00:00:00"/>
    <n v="35"/>
    <s v="_B"/>
    <x v="0"/>
    <n v="-1728.6356164383562"/>
    <n v="200910"/>
    <n v="2009"/>
    <n v="10"/>
    <x v="9"/>
    <x v="1"/>
    <x v="1"/>
  </r>
  <r>
    <s v="R15733"/>
    <n v="1100023950990"/>
    <d v="2009-10-22T00:00:00"/>
    <d v="2009-10-06T00:00:00"/>
    <n v="210"/>
    <n v="-60539.9"/>
    <d v="2009-08-31T00:00:00"/>
    <d v="2009-10-05T00:00:00"/>
    <n v="35"/>
    <s v="_B"/>
    <x v="0"/>
    <n v="-5805.1958904109588"/>
    <n v="200910"/>
    <n v="2009"/>
    <n v="10"/>
    <x v="9"/>
    <x v="1"/>
    <x v="1"/>
  </r>
  <r>
    <s v="C9248"/>
    <n v="1100000924238"/>
    <d v="2009-10-23T00:00:00"/>
    <d v="2008-12-20T00:00:00"/>
    <n v="43"/>
    <n v="-20180.7"/>
    <d v="2008-09-20T00:00:00"/>
    <d v="2008-12-19T00:00:00"/>
    <n v="90"/>
    <s v="_B"/>
    <x v="0"/>
    <n v="-4976.0630136986301"/>
    <n v="200812"/>
    <n v="2008"/>
    <n v="12"/>
    <x v="9"/>
    <x v="0"/>
    <x v="1"/>
  </r>
  <r>
    <s v="C9248"/>
    <n v="1100000924238"/>
    <d v="2009-10-23T00:00:00"/>
    <d v="2008-12-20T00:00:00"/>
    <n v="210"/>
    <n v="-6312.3"/>
    <d v="2008-09-20T00:00:00"/>
    <d v="2008-12-19T00:00:00"/>
    <n v="90"/>
    <s v="_B"/>
    <x v="0"/>
    <n v="-1556.4575342465753"/>
    <n v="200812"/>
    <n v="2008"/>
    <n v="12"/>
    <x v="9"/>
    <x v="0"/>
    <x v="1"/>
  </r>
  <r>
    <s v="A19811"/>
    <n v="1100006989764"/>
    <d v="2009-10-23T00:00:00"/>
    <d v="2009-06-08T00:00:00"/>
    <n v="1244"/>
    <n v="0"/>
    <d v="2008-12-10T00:00:00"/>
    <d v="2009-06-07T00:00:00"/>
    <n v="179"/>
    <s v="_B"/>
    <x v="0"/>
    <n v="0"/>
    <n v="200906"/>
    <n v="2009"/>
    <n v="6"/>
    <x v="9"/>
    <x v="1"/>
    <x v="1"/>
  </r>
  <r>
    <s v="A19811"/>
    <n v="1100006989764"/>
    <d v="2009-10-23T00:00:00"/>
    <d v="2009-06-08T00:00:00"/>
    <n v="1245"/>
    <n v="0"/>
    <d v="2008-12-10T00:00:00"/>
    <d v="2009-06-07T00:00:00"/>
    <n v="179"/>
    <s v="_B"/>
    <x v="0"/>
    <n v="0"/>
    <n v="200906"/>
    <n v="2009"/>
    <n v="6"/>
    <x v="9"/>
    <x v="1"/>
    <x v="1"/>
  </r>
  <r>
    <s v="A21679"/>
    <n v="1100008002261"/>
    <d v="2009-10-23T00:00:00"/>
    <d v="2008-12-17T00:00:00"/>
    <n v="1250"/>
    <n v="-138794.79999999999"/>
    <d v="2008-09-17T00:00:00"/>
    <d v="2008-12-16T00:00:00"/>
    <n v="90"/>
    <s v="_B"/>
    <x v="0"/>
    <n v="-34223.375342465748"/>
    <n v="200812"/>
    <n v="2008"/>
    <n v="12"/>
    <x v="9"/>
    <x v="0"/>
    <x v="1"/>
  </r>
  <r>
    <s v="A21679"/>
    <n v="1100008002261"/>
    <d v="2009-10-23T00:00:00"/>
    <d v="2008-12-17T00:00:00"/>
    <n v="1251"/>
    <n v="-502675.1"/>
    <d v="2008-09-17T00:00:00"/>
    <d v="2008-12-16T00:00:00"/>
    <n v="90"/>
    <s v="_B"/>
    <x v="0"/>
    <n v="-123947.28493150685"/>
    <n v="200812"/>
    <n v="2008"/>
    <n v="12"/>
    <x v="9"/>
    <x v="0"/>
    <x v="1"/>
  </r>
  <r>
    <s v="A19811"/>
    <n v="1100009637797"/>
    <d v="2009-10-23T00:00:00"/>
    <d v="2008-11-27T00:00:00"/>
    <n v="1"/>
    <n v="-9567.4"/>
    <d v="2008-09-12T00:00:00"/>
    <d v="2008-11-26T00:00:00"/>
    <n v="75"/>
    <s v="_B"/>
    <x v="0"/>
    <n v="-1965.9041095890411"/>
    <n v="200811"/>
    <n v="2008"/>
    <n v="11"/>
    <x v="9"/>
    <x v="0"/>
    <x v="1"/>
  </r>
  <r>
    <s v="P9917"/>
    <n v="1100010954150"/>
    <d v="2009-10-23T00:00:00"/>
    <d v="2009-05-19T00:00:00"/>
    <n v="1233"/>
    <n v="-17025.2"/>
    <d v="2009-05-04T00:00:00"/>
    <d v="2009-05-18T00:00:00"/>
    <n v="14"/>
    <s v="_B"/>
    <x v="0"/>
    <n v="-653.02136986301366"/>
    <n v="200905"/>
    <n v="2009"/>
    <n v="5"/>
    <x v="9"/>
    <x v="1"/>
    <x v="1"/>
  </r>
  <r>
    <s v="P9917"/>
    <n v="1100010954150"/>
    <d v="2009-10-23T00:00:00"/>
    <d v="2009-05-19T00:00:00"/>
    <n v="1234"/>
    <n v="-109204"/>
    <d v="2009-05-04T00:00:00"/>
    <d v="2009-05-18T00:00:00"/>
    <n v="14"/>
    <s v="_B"/>
    <x v="0"/>
    <n v="-4188.6465753424654"/>
    <n v="200905"/>
    <n v="2009"/>
    <n v="5"/>
    <x v="9"/>
    <x v="1"/>
    <x v="1"/>
  </r>
  <r>
    <s v="A19811"/>
    <n v="1100013635579"/>
    <d v="2009-10-23T00:00:00"/>
    <d v="2008-11-22T00:00:00"/>
    <n v="1244"/>
    <n v="-106027.6"/>
    <d v="2008-09-18T00:00:00"/>
    <d v="2008-11-21T00:00:00"/>
    <n v="64"/>
    <s v="_B"/>
    <x v="0"/>
    <n v="-18591.140821917808"/>
    <n v="200811"/>
    <n v="2008"/>
    <n v="11"/>
    <x v="9"/>
    <x v="0"/>
    <x v="1"/>
  </r>
  <r>
    <s v="A19811"/>
    <n v="1100013635579"/>
    <d v="2009-10-23T00:00:00"/>
    <d v="2008-11-22T00:00:00"/>
    <n v="1245"/>
    <n v="-21013.599999999999"/>
    <d v="2008-09-18T00:00:00"/>
    <d v="2008-11-21T00:00:00"/>
    <n v="64"/>
    <s v="_B"/>
    <x v="0"/>
    <n v="-3684.5764383561641"/>
    <n v="200811"/>
    <n v="2008"/>
    <n v="11"/>
    <x v="9"/>
    <x v="0"/>
    <x v="1"/>
  </r>
  <r>
    <s v="A19811"/>
    <n v="1100019267083"/>
    <d v="2009-10-23T00:00:00"/>
    <d v="2008-10-18T00:00:00"/>
    <n v="114"/>
    <n v="-280793.5"/>
    <d v="2008-09-18T00:00:00"/>
    <d v="2008-10-17T00:00:00"/>
    <n v="29"/>
    <s v="_B"/>
    <x v="0"/>
    <n v="-22309.620547945204"/>
    <n v="200810"/>
    <n v="2008"/>
    <n v="10"/>
    <x v="9"/>
    <x v="0"/>
    <x v="1"/>
  </r>
  <r>
    <s v="A21679"/>
    <n v="1100019571441"/>
    <d v="2009-10-23T00:00:00"/>
    <d v="2009-06-15T00:00:00"/>
    <n v="1"/>
    <n v="0"/>
    <d v="2008-12-17T00:00:00"/>
    <d v="2009-06-14T00:00:00"/>
    <n v="179"/>
    <s v="_B"/>
    <x v="0"/>
    <n v="0"/>
    <n v="200906"/>
    <n v="2009"/>
    <n v="6"/>
    <x v="9"/>
    <x v="1"/>
    <x v="1"/>
  </r>
  <r>
    <s v="P9917"/>
    <n v="1100024234833"/>
    <d v="2009-10-23T00:00:00"/>
    <d v="2009-07-17T00:00:00"/>
    <n v="43"/>
    <n v="43785.599999999999"/>
    <d v="2009-02-02T00:00:00"/>
    <d v="2009-07-16T00:00:00"/>
    <n v="164"/>
    <s v="_B"/>
    <x v="0"/>
    <n v="19673.529863013697"/>
    <n v="200907"/>
    <n v="2009"/>
    <n v="7"/>
    <x v="9"/>
    <x v="1"/>
    <x v="1"/>
  </r>
  <r>
    <s v="P9917"/>
    <n v="1100024234833"/>
    <d v="2009-10-23T00:00:00"/>
    <d v="2009-07-17T00:00:00"/>
    <n v="210"/>
    <n v="2004.6"/>
    <d v="2009-02-02T00:00:00"/>
    <d v="2009-07-16T00:00:00"/>
    <n v="164"/>
    <s v="_B"/>
    <x v="0"/>
    <n v="900.69698630136975"/>
    <n v="200907"/>
    <n v="2009"/>
    <n v="7"/>
    <x v="9"/>
    <x v="1"/>
    <x v="1"/>
  </r>
  <r>
    <s v="C9248"/>
    <n v="1419865890000"/>
    <d v="2009-10-24T00:00:00"/>
    <d v="2009-01-19T00:00:00"/>
    <n v="1"/>
    <n v="-54327.1"/>
    <d v="2008-09-20T00:00:00"/>
    <d v="2009-01-18T00:00:00"/>
    <n v="120"/>
    <s v="_E"/>
    <x v="1"/>
    <n v="-17860.964383561641"/>
    <n v="200901"/>
    <n v="2009"/>
    <n v="1"/>
    <x v="9"/>
    <x v="0"/>
    <x v="1"/>
  </r>
  <r>
    <s v="A19811"/>
    <n v="1100010957356"/>
    <d v="2009-10-26T00:00:00"/>
    <d v="2008-12-05T00:00:00"/>
    <n v="1256"/>
    <n v="-521792.3"/>
    <d v="2008-11-25T00:00:00"/>
    <d v="2008-12-04T00:00:00"/>
    <n v="9"/>
    <s v="_B"/>
    <x v="0"/>
    <n v="-12866.111506849315"/>
    <n v="200812"/>
    <n v="2008"/>
    <n v="12"/>
    <x v="9"/>
    <x v="0"/>
    <x v="1"/>
  </r>
  <r>
    <s v="A19811"/>
    <n v="1100010957356"/>
    <d v="2009-10-26T00:00:00"/>
    <d v="2008-12-05T00:00:00"/>
    <n v="1257"/>
    <n v="2346.6"/>
    <d v="2008-11-25T00:00:00"/>
    <d v="2008-12-04T00:00:00"/>
    <n v="9"/>
    <s v="_B"/>
    <x v="0"/>
    <n v="57.861369863013699"/>
    <n v="200812"/>
    <n v="2008"/>
    <n v="12"/>
    <x v="9"/>
    <x v="0"/>
    <x v="1"/>
  </r>
  <r>
    <s v="A19811"/>
    <n v="1100050363174"/>
    <d v="2009-10-26T00:00:00"/>
    <d v="2009-01-26T00:00:00"/>
    <n v="1"/>
    <n v="40438.300000000003"/>
    <d v="2008-09-19T00:00:00"/>
    <d v="2009-01-25T00:00:00"/>
    <n v="128"/>
    <s v="_B"/>
    <x v="0"/>
    <n v="14181.102465753425"/>
    <n v="200901"/>
    <n v="2009"/>
    <n v="1"/>
    <x v="9"/>
    <x v="0"/>
    <x v="1"/>
  </r>
  <r>
    <s v="P9917"/>
    <n v="1411086071004"/>
    <d v="2009-10-27T00:00:00"/>
    <d v="2009-04-06T00:00:00"/>
    <n v="43"/>
    <n v="61002.8"/>
    <d v="2009-01-13T00:00:00"/>
    <d v="2009-04-05T00:00:00"/>
    <n v="82"/>
    <s v="_E"/>
    <x v="1"/>
    <n v="13704.738630136988"/>
    <n v="200904"/>
    <n v="2009"/>
    <n v="4"/>
    <x v="9"/>
    <x v="1"/>
    <x v="1"/>
  </r>
  <r>
    <s v="P9917"/>
    <n v="1411086071004"/>
    <d v="2009-10-27T00:00:00"/>
    <d v="2009-04-06T00:00:00"/>
    <n v="210"/>
    <n v="-40816.400000000001"/>
    <d v="2009-01-13T00:00:00"/>
    <d v="2009-04-05T00:00:00"/>
    <n v="82"/>
    <s v="_E"/>
    <x v="1"/>
    <n v="-9169.7117808219173"/>
    <n v="200904"/>
    <n v="2009"/>
    <n v="4"/>
    <x v="9"/>
    <x v="1"/>
    <x v="1"/>
  </r>
  <r>
    <s v="A19811"/>
    <n v="1411433221009"/>
    <d v="2009-10-27T00:00:00"/>
    <d v="2008-11-12T00:00:00"/>
    <n v="43"/>
    <n v="-117019.2"/>
    <d v="2008-09-11T00:00:00"/>
    <d v="2008-11-11T00:00:00"/>
    <n v="61"/>
    <s v="_E"/>
    <x v="1"/>
    <n v="-19556.633424657532"/>
    <n v="200811"/>
    <n v="2008"/>
    <n v="11"/>
    <x v="9"/>
    <x v="0"/>
    <x v="1"/>
  </r>
  <r>
    <s v="A19811"/>
    <n v="1411433221009"/>
    <d v="2009-10-27T00:00:00"/>
    <d v="2008-11-12T00:00:00"/>
    <n v="210"/>
    <n v="-82764"/>
    <d v="2008-09-11T00:00:00"/>
    <d v="2008-11-11T00:00:00"/>
    <n v="61"/>
    <s v="_E"/>
    <x v="1"/>
    <n v="-13831.791780821917"/>
    <n v="200811"/>
    <n v="2008"/>
    <n v="11"/>
    <x v="9"/>
    <x v="0"/>
    <x v="1"/>
  </r>
  <r>
    <s v="A19811"/>
    <n v="1100008704617"/>
    <d v="2009-10-27T00:00:00"/>
    <d v="2008-10-27T00:00:00"/>
    <n v="1256"/>
    <n v="-994071.2"/>
    <d v="2008-10-20T00:00:00"/>
    <d v="2008-10-26T00:00:00"/>
    <n v="6"/>
    <s v="_B"/>
    <x v="0"/>
    <n v="-16340.896438356165"/>
    <n v="200810"/>
    <n v="2008"/>
    <n v="10"/>
    <x v="9"/>
    <x v="0"/>
    <x v="1"/>
  </r>
  <r>
    <s v="A19811"/>
    <n v="1100008704617"/>
    <d v="2009-10-27T00:00:00"/>
    <d v="2008-10-27T00:00:00"/>
    <n v="1257"/>
    <n v="-1146401.3"/>
    <d v="2008-10-20T00:00:00"/>
    <d v="2008-10-26T00:00:00"/>
    <n v="6"/>
    <s v="_B"/>
    <x v="0"/>
    <n v="-18844.95287671233"/>
    <n v="200810"/>
    <n v="2008"/>
    <n v="10"/>
    <x v="9"/>
    <x v="0"/>
    <x v="1"/>
  </r>
  <r>
    <s v="A19811"/>
    <n v="1100009839690"/>
    <d v="2009-10-27T00:00:00"/>
    <d v="2008-09-18T00:00:00"/>
    <n v="1200"/>
    <n v="13674.7"/>
    <d v="2007-06-06T00:00:00"/>
    <d v="2008-09-17T00:00:00"/>
    <n v="469"/>
    <s v="_B"/>
    <x v="0"/>
    <n v="17571.052876712329"/>
    <n v="200809"/>
    <n v="2008"/>
    <n v="9"/>
    <x v="9"/>
    <x v="0"/>
    <x v="1"/>
  </r>
  <r>
    <s v="A19811"/>
    <n v="1100009839690"/>
    <d v="2009-10-27T00:00:00"/>
    <d v="2008-09-18T00:00:00"/>
    <n v="1201"/>
    <n v="7311.4"/>
    <d v="2007-06-06T00:00:00"/>
    <d v="2008-09-17T00:00:00"/>
    <n v="469"/>
    <s v="_B"/>
    <x v="0"/>
    <n v="9394.6482191780815"/>
    <n v="200809"/>
    <n v="2008"/>
    <n v="9"/>
    <x v="9"/>
    <x v="0"/>
    <x v="1"/>
  </r>
  <r>
    <s v="A19811"/>
    <n v="1100011002059"/>
    <d v="2009-10-27T00:00:00"/>
    <d v="2008-12-06T00:00:00"/>
    <n v="43"/>
    <n v="-266728.90000000002"/>
    <d v="2008-11-16T00:00:00"/>
    <d v="2008-12-05T00:00:00"/>
    <n v="19"/>
    <s v="_B"/>
    <x v="0"/>
    <n v="-13884.518082191782"/>
    <n v="200812"/>
    <n v="2008"/>
    <n v="12"/>
    <x v="9"/>
    <x v="0"/>
    <x v="1"/>
  </r>
  <r>
    <s v="A19811"/>
    <n v="1100011002059"/>
    <d v="2009-10-27T00:00:00"/>
    <d v="2008-12-06T00:00:00"/>
    <n v="210"/>
    <n v="-160111.29999999999"/>
    <d v="2008-11-16T00:00:00"/>
    <d v="2008-12-05T00:00:00"/>
    <n v="19"/>
    <s v="_B"/>
    <x v="0"/>
    <n v="-8334.5608219178084"/>
    <n v="200812"/>
    <n v="2008"/>
    <n v="12"/>
    <x v="9"/>
    <x v="0"/>
    <x v="1"/>
  </r>
  <r>
    <s v="A19811"/>
    <n v="1100024340407"/>
    <d v="2009-10-27T00:00:00"/>
    <d v="2008-10-07T00:00:00"/>
    <n v="1"/>
    <n v="-1159386.3999999999"/>
    <d v="2008-10-03T00:00:00"/>
    <d v="2008-10-06T00:00:00"/>
    <n v="3"/>
    <s v="_B"/>
    <x v="0"/>
    <n v="-9529.203287671231"/>
    <n v="200810"/>
    <n v="2008"/>
    <n v="10"/>
    <x v="9"/>
    <x v="0"/>
    <x v="1"/>
  </r>
  <r>
    <s v="A19811"/>
    <n v="1100051186746"/>
    <d v="2009-10-27T00:00:00"/>
    <d v="2009-10-22T00:00:00"/>
    <n v="1"/>
    <n v="31302.2"/>
    <d v="2009-09-14T00:00:00"/>
    <d v="2009-10-21T00:00:00"/>
    <n v="37"/>
    <s v="_B"/>
    <x v="0"/>
    <n v="3173.0997260273975"/>
    <n v="200910"/>
    <n v="2009"/>
    <n v="10"/>
    <x v="9"/>
    <x v="1"/>
    <x v="1"/>
  </r>
  <r>
    <s v="A19811"/>
    <n v="1100770573070"/>
    <d v="2009-10-27T00:00:00"/>
    <d v="2008-11-23T00:00:00"/>
    <n v="1"/>
    <n v="-184752.7"/>
    <d v="2008-10-22T00:00:00"/>
    <d v="2008-11-22T00:00:00"/>
    <n v="31"/>
    <s v="_B"/>
    <x v="0"/>
    <n v="-15691.325205479452"/>
    <n v="200811"/>
    <n v="2008"/>
    <n v="11"/>
    <x v="9"/>
    <x v="0"/>
    <x v="1"/>
  </r>
  <r>
    <s v="A19811"/>
    <n v="1130000014204"/>
    <d v="2009-10-27T00:00:00"/>
    <d v="2009-01-30T00:00:00"/>
    <n v="1"/>
    <n v="-74414.899999999994"/>
    <d v="2008-09-20T00:00:00"/>
    <d v="2009-01-29T00:00:00"/>
    <n v="131"/>
    <s v="_B"/>
    <x v="0"/>
    <n v="-26707.813424657532"/>
    <n v="200901"/>
    <n v="2009"/>
    <n v="1"/>
    <x v="9"/>
    <x v="0"/>
    <x v="1"/>
  </r>
  <r>
    <s v="P9917"/>
    <n v="1415616231003"/>
    <d v="2009-10-28T00:00:00"/>
    <d v="2008-12-19T00:00:00"/>
    <n v="1273"/>
    <n v="139024.4"/>
    <d v="2008-12-05T00:00:00"/>
    <d v="2008-12-18T00:00:00"/>
    <n v="13"/>
    <s v="_E"/>
    <x v="1"/>
    <n v="4951.55397260274"/>
    <n v="200812"/>
    <n v="2008"/>
    <n v="12"/>
    <x v="9"/>
    <x v="0"/>
    <x v="1"/>
  </r>
  <r>
    <s v="P9917"/>
    <n v="1415616231003"/>
    <d v="2009-10-28T00:00:00"/>
    <d v="2008-12-19T00:00:00"/>
    <n v="1274"/>
    <n v="-109734.2"/>
    <d v="2008-12-05T00:00:00"/>
    <d v="2008-12-18T00:00:00"/>
    <n v="13"/>
    <s v="_E"/>
    <x v="1"/>
    <n v="-3908.3413698630138"/>
    <n v="200812"/>
    <n v="2008"/>
    <n v="12"/>
    <x v="9"/>
    <x v="0"/>
    <x v="1"/>
  </r>
  <r>
    <s v="P9917"/>
    <n v="1419567341007"/>
    <d v="2009-10-28T00:00:00"/>
    <d v="2009-01-04T00:00:00"/>
    <n v="43"/>
    <n v="-89524.3"/>
    <d v="2008-12-26T00:00:00"/>
    <d v="2009-01-03T00:00:00"/>
    <n v="8"/>
    <s v="_E"/>
    <x v="1"/>
    <n v="-1962.1764383561645"/>
    <n v="200901"/>
    <n v="2009"/>
    <n v="1"/>
    <x v="9"/>
    <x v="0"/>
    <x v="1"/>
  </r>
  <r>
    <s v="P9917"/>
    <n v="1419567341007"/>
    <d v="2009-10-28T00:00:00"/>
    <d v="2009-01-04T00:00:00"/>
    <n v="210"/>
    <n v="81097.899999999994"/>
    <d v="2008-12-26T00:00:00"/>
    <d v="2009-01-03T00:00:00"/>
    <n v="8"/>
    <s v="_E"/>
    <x v="1"/>
    <n v="1777.4882191780821"/>
    <n v="200901"/>
    <n v="2009"/>
    <n v="1"/>
    <x v="9"/>
    <x v="0"/>
    <x v="1"/>
  </r>
  <r>
    <s v="A19811"/>
    <n v="1100008867960"/>
    <d v="2009-10-28T00:00:00"/>
    <d v="2008-11-14T00:00:00"/>
    <n v="43"/>
    <n v="-129773.3"/>
    <d v="2008-09-21T00:00:00"/>
    <d v="2008-11-13T00:00:00"/>
    <n v="53"/>
    <s v="_B"/>
    <x v="0"/>
    <n v="-18843.79424657534"/>
    <n v="200811"/>
    <n v="2008"/>
    <n v="11"/>
    <x v="9"/>
    <x v="0"/>
    <x v="1"/>
  </r>
  <r>
    <s v="A19811"/>
    <n v="1100008867960"/>
    <d v="2009-10-28T00:00:00"/>
    <d v="2008-11-14T00:00:00"/>
    <n v="210"/>
    <n v="16565.8"/>
    <d v="2008-09-21T00:00:00"/>
    <d v="2008-11-13T00:00:00"/>
    <n v="53"/>
    <s v="_B"/>
    <x v="0"/>
    <n v="2405.4449315068491"/>
    <n v="200811"/>
    <n v="2008"/>
    <n v="11"/>
    <x v="9"/>
    <x v="0"/>
    <x v="1"/>
  </r>
  <r>
    <s v="A21679"/>
    <n v="1100012101930"/>
    <d v="2009-10-28T00:00:00"/>
    <d v="2008-09-28T00:00:00"/>
    <n v="1"/>
    <n v="-1898620.2"/>
    <d v="2008-09-24T00:00:00"/>
    <d v="2008-09-27T00:00:00"/>
    <n v="3"/>
    <s v="_B"/>
    <x v="0"/>
    <n v="-15605.097534246575"/>
    <n v="200809"/>
    <n v="2008"/>
    <n v="9"/>
    <x v="9"/>
    <x v="0"/>
    <x v="1"/>
  </r>
  <r>
    <s v="R15733"/>
    <n v="1100024219472"/>
    <d v="2009-10-28T00:00:00"/>
    <d v="2008-12-15T00:00:00"/>
    <n v="43"/>
    <n v="-116583"/>
    <d v="2008-09-21T00:00:00"/>
    <d v="2008-12-14T00:00:00"/>
    <n v="84"/>
    <s v="_B"/>
    <x v="0"/>
    <n v="-26830.060273972602"/>
    <n v="200812"/>
    <n v="2008"/>
    <n v="12"/>
    <x v="9"/>
    <x v="0"/>
    <x v="1"/>
  </r>
  <r>
    <s v="R15733"/>
    <n v="1100024219472"/>
    <d v="2009-10-28T00:00:00"/>
    <d v="2008-12-15T00:00:00"/>
    <n v="210"/>
    <n v="-30370.2"/>
    <d v="2008-09-21T00:00:00"/>
    <d v="2008-12-14T00:00:00"/>
    <n v="84"/>
    <s v="_B"/>
    <x v="0"/>
    <n v="-6989.3063013698629"/>
    <n v="200812"/>
    <n v="2008"/>
    <n v="12"/>
    <x v="9"/>
    <x v="0"/>
    <x v="1"/>
  </r>
  <r>
    <s v="A19811"/>
    <n v="1100025293078"/>
    <d v="2009-10-28T00:00:00"/>
    <d v="2008-11-17T00:00:00"/>
    <n v="43"/>
    <n v="-506985.2"/>
    <d v="2008-09-20T00:00:00"/>
    <d v="2008-11-16T00:00:00"/>
    <n v="57"/>
    <s v="_B"/>
    <x v="0"/>
    <n v="-79173.031232876703"/>
    <n v="200811"/>
    <n v="2008"/>
    <n v="11"/>
    <x v="9"/>
    <x v="0"/>
    <x v="1"/>
  </r>
  <r>
    <s v="A19811"/>
    <n v="1100025293078"/>
    <d v="2009-10-28T00:00:00"/>
    <d v="2008-11-17T00:00:00"/>
    <n v="210"/>
    <n v="47957.9"/>
    <d v="2008-09-20T00:00:00"/>
    <d v="2008-11-16T00:00:00"/>
    <n v="57"/>
    <s v="_B"/>
    <x v="0"/>
    <n v="7489.3158904109596"/>
    <n v="200811"/>
    <n v="2008"/>
    <n v="11"/>
    <x v="9"/>
    <x v="0"/>
    <x v="1"/>
  </r>
  <r>
    <s v="R15751"/>
    <n v="1160000794514"/>
    <d v="2009-10-28T00:00:00"/>
    <d v="2009-04-16T00:00:00"/>
    <n v="1"/>
    <n v="6645.5"/>
    <d v="2008-12-18T00:00:00"/>
    <d v="2009-04-15T00:00:00"/>
    <n v="118"/>
    <s v="_B"/>
    <x v="0"/>
    <n v="2148.4082191780822"/>
    <n v="200904"/>
    <n v="2009"/>
    <n v="4"/>
    <x v="9"/>
    <x v="1"/>
    <x v="1"/>
  </r>
  <r>
    <s v="A19811"/>
    <n v="1100013094984"/>
    <d v="2009-10-29T00:00:00"/>
    <d v="2008-11-03T00:00:00"/>
    <n v="43"/>
    <n v="484673.7"/>
    <d v="2008-10-22T00:00:00"/>
    <d v="2008-11-02T00:00:00"/>
    <n v="11"/>
    <s v="_B"/>
    <x v="0"/>
    <n v="14606.604657534246"/>
    <n v="200811"/>
    <n v="2008"/>
    <n v="11"/>
    <x v="9"/>
    <x v="0"/>
    <x v="1"/>
  </r>
  <r>
    <s v="A19811"/>
    <n v="1100013094984"/>
    <d v="2009-10-29T00:00:00"/>
    <d v="2008-11-03T00:00:00"/>
    <n v="210"/>
    <n v="-427841.3"/>
    <d v="2008-10-22T00:00:00"/>
    <d v="2008-11-02T00:00:00"/>
    <n v="11"/>
    <s v="_B"/>
    <x v="0"/>
    <n v="-12893.847397260273"/>
    <n v="200811"/>
    <n v="2008"/>
    <n v="11"/>
    <x v="9"/>
    <x v="0"/>
    <x v="1"/>
  </r>
  <r>
    <s v="A21679"/>
    <n v="1100040473863"/>
    <d v="2009-10-29T00:00:00"/>
    <d v="2008-11-26T00:00:00"/>
    <n v="1"/>
    <n v="-101681.7"/>
    <d v="2008-09-24T00:00:00"/>
    <d v="2008-11-25T00:00:00"/>
    <n v="62"/>
    <s v="_B"/>
    <x v="0"/>
    <n v="-17271.96"/>
    <n v="200811"/>
    <n v="2008"/>
    <n v="11"/>
    <x v="9"/>
    <x v="0"/>
    <x v="1"/>
  </r>
  <r>
    <s v="A19811"/>
    <n v="1100000542738"/>
    <d v="2009-10-30T00:00:00"/>
    <d v="2008-12-12T00:00:00"/>
    <n v="43"/>
    <n v="-391262.3"/>
    <d v="2008-11-29T00:00:00"/>
    <d v="2008-12-11T00:00:00"/>
    <n v="12"/>
    <s v="_B"/>
    <x v="0"/>
    <n v="-12863.418082191782"/>
    <n v="200812"/>
    <n v="2008"/>
    <n v="12"/>
    <x v="9"/>
    <x v="0"/>
    <x v="1"/>
  </r>
  <r>
    <s v="A19811"/>
    <n v="1100000542738"/>
    <d v="2009-10-30T00:00:00"/>
    <d v="2008-12-12T00:00:00"/>
    <n v="210"/>
    <n v="-24015.1"/>
    <d v="2008-11-29T00:00:00"/>
    <d v="2008-12-11T00:00:00"/>
    <n v="12"/>
    <s v="_B"/>
    <x v="0"/>
    <n v="-789.53753424657521"/>
    <n v="200812"/>
    <n v="2008"/>
    <n v="12"/>
    <x v="9"/>
    <x v="0"/>
    <x v="1"/>
  </r>
  <r>
    <s v="C9248"/>
    <n v="1100005694408"/>
    <d v="2009-10-30T00:00:00"/>
    <d v="2009-05-28T00:00:00"/>
    <n v="1"/>
    <n v="-26756.5"/>
    <d v="2009-04-03T00:00:00"/>
    <d v="2009-05-27T00:00:00"/>
    <n v="54"/>
    <s v="_B"/>
    <x v="0"/>
    <n v="-3958.495890410959"/>
    <n v="200905"/>
    <n v="2009"/>
    <n v="5"/>
    <x v="9"/>
    <x v="1"/>
    <x v="1"/>
  </r>
  <r>
    <s v="A19811"/>
    <n v="1100014435897"/>
    <d v="2009-10-30T00:00:00"/>
    <d v="2009-01-16T00:00:00"/>
    <n v="1233"/>
    <n v="-38042.699999999997"/>
    <d v="2008-09-20T00:00:00"/>
    <d v="2009-01-15T00:00:00"/>
    <n v="117"/>
    <s v="_B"/>
    <x v="0"/>
    <n v="-12194.509315068493"/>
    <n v="200901"/>
    <n v="2009"/>
    <n v="1"/>
    <x v="9"/>
    <x v="0"/>
    <x v="1"/>
  </r>
  <r>
    <s v="A19811"/>
    <n v="1100014435897"/>
    <d v="2009-10-30T00:00:00"/>
    <d v="2009-01-16T00:00:00"/>
    <n v="1234"/>
    <n v="544.29999999999995"/>
    <d v="2008-09-20T00:00:00"/>
    <d v="2009-01-15T00:00:00"/>
    <n v="117"/>
    <s v="_B"/>
    <x v="0"/>
    <n v="174.47424657534245"/>
    <n v="200901"/>
    <n v="2009"/>
    <n v="1"/>
    <x v="9"/>
    <x v="0"/>
    <x v="1"/>
  </r>
  <r>
    <s v="A19811"/>
    <n v="1100020808191"/>
    <d v="2009-10-30T00:00:00"/>
    <d v="2008-12-12T00:00:00"/>
    <n v="1"/>
    <n v="-91902.5"/>
    <d v="2008-10-30T00:00:00"/>
    <d v="2008-12-11T00:00:00"/>
    <n v="42"/>
    <s v="_B"/>
    <x v="0"/>
    <n v="-10575.082191780821"/>
    <n v="200812"/>
    <n v="2008"/>
    <n v="12"/>
    <x v="9"/>
    <x v="0"/>
    <x v="1"/>
  </r>
  <r>
    <s v="A19811"/>
    <n v="1419687661002"/>
    <d v="2009-10-31T00:00:00"/>
    <d v="2009-01-09T00:00:00"/>
    <n v="1273"/>
    <n v="-108340.3"/>
    <d v="2008-12-17T00:00:00"/>
    <d v="2009-01-08T00:00:00"/>
    <n v="22"/>
    <s v="_E"/>
    <x v="1"/>
    <n v="-6530.1002739726027"/>
    <n v="200901"/>
    <n v="2009"/>
    <n v="1"/>
    <x v="9"/>
    <x v="0"/>
    <x v="1"/>
  </r>
  <r>
    <s v="A19811"/>
    <n v="1419687661002"/>
    <d v="2009-10-31T00:00:00"/>
    <d v="2009-01-09T00:00:00"/>
    <n v="1274"/>
    <n v="74880.2"/>
    <d v="2008-12-17T00:00:00"/>
    <d v="2009-01-08T00:00:00"/>
    <n v="22"/>
    <s v="_E"/>
    <x v="1"/>
    <n v="4513.3271232876714"/>
    <n v="200901"/>
    <n v="2009"/>
    <n v="1"/>
    <x v="9"/>
    <x v="0"/>
    <x v="1"/>
  </r>
  <r>
    <s v="A19811"/>
    <n v="1100004764756"/>
    <d v="2009-10-31T00:00:00"/>
    <d v="2008-12-12T00:00:00"/>
    <n v="43"/>
    <n v="-67326.3"/>
    <d v="2008-09-20T00:00:00"/>
    <d v="2008-12-11T00:00:00"/>
    <n v="82"/>
    <s v="_B"/>
    <x v="0"/>
    <n v="-15125.360547945205"/>
    <n v="200812"/>
    <n v="2008"/>
    <n v="12"/>
    <x v="9"/>
    <x v="0"/>
    <x v="1"/>
  </r>
  <r>
    <s v="A19811"/>
    <n v="1100004764756"/>
    <d v="2009-10-31T00:00:00"/>
    <d v="2008-12-12T00:00:00"/>
    <n v="210"/>
    <n v="-50475.9"/>
    <d v="2008-09-20T00:00:00"/>
    <d v="2008-12-11T00:00:00"/>
    <n v="82"/>
    <s v="_B"/>
    <x v="0"/>
    <n v="-11339.791232876712"/>
    <n v="200812"/>
    <n v="2008"/>
    <n v="12"/>
    <x v="9"/>
    <x v="0"/>
    <x v="1"/>
  </r>
  <r>
    <s v="A19811"/>
    <n v="1100012755473"/>
    <d v="2009-10-31T00:00:00"/>
    <d v="2008-12-03T00:00:00"/>
    <n v="1"/>
    <n v="-154542.5"/>
    <d v="2008-10-27T00:00:00"/>
    <d v="2008-12-02T00:00:00"/>
    <n v="36"/>
    <s v="_B"/>
    <x v="0"/>
    <n v="-15242.547945205479"/>
    <n v="200812"/>
    <n v="2008"/>
    <n v="12"/>
    <x v="9"/>
    <x v="0"/>
    <x v="1"/>
  </r>
  <r>
    <s v="A19811"/>
    <n v="1100013404912"/>
    <d v="2009-10-31T00:00:00"/>
    <d v="2008-11-03T00:00:00"/>
    <n v="72"/>
    <n v="358088"/>
    <d v="2008-10-08T00:00:00"/>
    <d v="2008-11-02T00:00:00"/>
    <n v="25"/>
    <s v="_B"/>
    <x v="0"/>
    <n v="24526.575342465752"/>
    <n v="200811"/>
    <n v="2008"/>
    <n v="11"/>
    <x v="9"/>
    <x v="0"/>
    <x v="1"/>
  </r>
  <r>
    <s v="A19811"/>
    <n v="1100013404912"/>
    <d v="2009-10-31T00:00:00"/>
    <d v="2008-11-03T00:00:00"/>
    <n v="184"/>
    <n v="-168449.6"/>
    <d v="2008-10-08T00:00:00"/>
    <d v="2008-11-02T00:00:00"/>
    <n v="25"/>
    <s v="_B"/>
    <x v="0"/>
    <n v="-11537.643835616438"/>
    <n v="200811"/>
    <n v="2008"/>
    <n v="11"/>
    <x v="9"/>
    <x v="0"/>
    <x v="1"/>
  </r>
  <r>
    <s v="R15733"/>
    <n v="1416064570005"/>
    <d v="2009-11-02T00:00:00"/>
    <d v="2009-08-20T00:00:00"/>
    <n v="43"/>
    <n v="-14375.1"/>
    <d v="2009-05-22T00:00:00"/>
    <d v="2009-08-19T00:00:00"/>
    <n v="89"/>
    <s v="_E"/>
    <x v="1"/>
    <n v="-3505.1613698630135"/>
    <n v="200908"/>
    <n v="2009"/>
    <n v="8"/>
    <x v="10"/>
    <x v="1"/>
    <x v="1"/>
  </r>
  <r>
    <s v="R15733"/>
    <n v="1416064570005"/>
    <d v="2009-11-02T00:00:00"/>
    <d v="2009-08-20T00:00:00"/>
    <n v="210"/>
    <n v="35334.800000000003"/>
    <d v="2009-05-22T00:00:00"/>
    <d v="2009-08-19T00:00:00"/>
    <n v="89"/>
    <s v="_E"/>
    <x v="1"/>
    <n v="8615.8827397260284"/>
    <n v="200908"/>
    <n v="2009"/>
    <n v="8"/>
    <x v="10"/>
    <x v="1"/>
    <x v="1"/>
  </r>
  <r>
    <s v="A19811"/>
    <n v="1460000627269"/>
    <d v="2009-11-02T00:00:00"/>
    <d v="2008-12-05T00:00:00"/>
    <n v="43"/>
    <n v="104872"/>
    <d v="2008-09-21T00:00:00"/>
    <d v="2008-12-04T00:00:00"/>
    <n v="74"/>
    <s v="_E"/>
    <x v="1"/>
    <n v="21261.720547945206"/>
    <n v="200812"/>
    <n v="2008"/>
    <n v="12"/>
    <x v="10"/>
    <x v="0"/>
    <x v="1"/>
  </r>
  <r>
    <s v="A19811"/>
    <n v="1460000627269"/>
    <d v="2009-11-02T00:00:00"/>
    <d v="2008-12-05T00:00:00"/>
    <n v="210"/>
    <n v="-86569.8"/>
    <d v="2008-09-21T00:00:00"/>
    <d v="2008-12-04T00:00:00"/>
    <n v="74"/>
    <s v="_E"/>
    <x v="1"/>
    <n v="-17551.137534246576"/>
    <n v="200812"/>
    <n v="2008"/>
    <n v="12"/>
    <x v="10"/>
    <x v="0"/>
    <x v="1"/>
  </r>
  <r>
    <s v="A19811"/>
    <n v="1100000451587"/>
    <d v="2009-11-02T00:00:00"/>
    <d v="2008-09-21T00:00:00"/>
    <n v="1"/>
    <n v="39076.800000000003"/>
    <d v="2008-01-21T00:00:00"/>
    <d v="2008-09-20T00:00:00"/>
    <n v="243"/>
    <s v="_B"/>
    <x v="0"/>
    <n v="26015.513424657536"/>
    <n v="200809"/>
    <n v="2008"/>
    <n v="9"/>
    <x v="10"/>
    <x v="0"/>
    <x v="1"/>
  </r>
  <r>
    <s v="P9917"/>
    <n v="1100006957888"/>
    <d v="2009-11-02T00:00:00"/>
    <d v="2008-12-26T00:00:00"/>
    <n v="1"/>
    <n v="-11172.5"/>
    <d v="2008-09-26T00:00:00"/>
    <d v="2008-12-25T00:00:00"/>
    <n v="90"/>
    <s v="_B"/>
    <x v="0"/>
    <n v="-2754.8630136986303"/>
    <n v="200812"/>
    <n v="2008"/>
    <n v="12"/>
    <x v="10"/>
    <x v="0"/>
    <x v="1"/>
  </r>
  <r>
    <s v="P9917"/>
    <n v="1100007184297"/>
    <d v="2009-11-02T00:00:00"/>
    <d v="2009-06-04T00:00:00"/>
    <n v="1"/>
    <n v="-63004.800000000003"/>
    <d v="2009-05-23T00:00:00"/>
    <d v="2009-06-03T00:00:00"/>
    <n v="11"/>
    <s v="_B"/>
    <x v="0"/>
    <n v="-1898.7747945205481"/>
    <n v="200906"/>
    <n v="2009"/>
    <n v="6"/>
    <x v="10"/>
    <x v="1"/>
    <x v="1"/>
  </r>
  <r>
    <s v="P9917"/>
    <n v="1100011060501"/>
    <d v="2009-11-02T00:00:00"/>
    <d v="2009-10-22T00:00:00"/>
    <n v="43"/>
    <n v="-3817.4"/>
    <d v="2009-08-09T00:00:00"/>
    <d v="2009-10-21T00:00:00"/>
    <n v="73"/>
    <s v="_B"/>
    <x v="0"/>
    <n v="-763.48"/>
    <n v="200910"/>
    <n v="2009"/>
    <n v="10"/>
    <x v="10"/>
    <x v="1"/>
    <x v="1"/>
  </r>
  <r>
    <s v="P9917"/>
    <n v="1100011060501"/>
    <d v="2009-11-02T00:00:00"/>
    <d v="2009-10-22T00:00:00"/>
    <n v="210"/>
    <n v="-33569.599999999999"/>
    <d v="2009-08-09T00:00:00"/>
    <d v="2009-10-21T00:00:00"/>
    <n v="73"/>
    <s v="_B"/>
    <x v="0"/>
    <n v="-6713.9199999999992"/>
    <n v="200910"/>
    <n v="2009"/>
    <n v="10"/>
    <x v="10"/>
    <x v="1"/>
    <x v="1"/>
  </r>
  <r>
    <s v="P9917"/>
    <n v="1100013109284"/>
    <d v="2009-11-02T00:00:00"/>
    <d v="2008-12-26T00:00:00"/>
    <n v="1"/>
    <n v="-47382.400000000001"/>
    <d v="2008-09-26T00:00:00"/>
    <d v="2008-12-25T00:00:00"/>
    <n v="90"/>
    <s v="_B"/>
    <x v="0"/>
    <n v="-11683.331506849318"/>
    <n v="200812"/>
    <n v="2008"/>
    <n v="12"/>
    <x v="10"/>
    <x v="0"/>
    <x v="1"/>
  </r>
  <r>
    <s v="A19811"/>
    <n v="1100013233441"/>
    <d v="2009-11-02T00:00:00"/>
    <d v="2008-12-06T00:00:00"/>
    <n v="1"/>
    <n v="-751206.5"/>
    <d v="2008-11-29T00:00:00"/>
    <d v="2008-12-05T00:00:00"/>
    <n v="6"/>
    <s v="_B"/>
    <x v="0"/>
    <n v="-12348.599999999999"/>
    <n v="200812"/>
    <n v="2008"/>
    <n v="12"/>
    <x v="10"/>
    <x v="0"/>
    <x v="1"/>
  </r>
  <r>
    <s v="P9917"/>
    <n v="1100014080635"/>
    <d v="2009-11-02T00:00:00"/>
    <d v="2009-08-17T00:00:00"/>
    <n v="1"/>
    <n v="-101150.6"/>
    <d v="2009-06-03T00:00:00"/>
    <d v="2009-08-16T00:00:00"/>
    <n v="74"/>
    <s v="_B"/>
    <x v="0"/>
    <n v="-20507.244931506852"/>
    <n v="200908"/>
    <n v="2009"/>
    <n v="8"/>
    <x v="10"/>
    <x v="1"/>
    <x v="1"/>
  </r>
  <r>
    <s v="A19811"/>
    <n v="1100024240410"/>
    <d v="2009-11-02T00:00:00"/>
    <d v="2008-11-03T00:00:00"/>
    <n v="1"/>
    <n v="-169290.5"/>
    <d v="2008-09-22T00:00:00"/>
    <d v="2008-11-02T00:00:00"/>
    <n v="41"/>
    <s v="_B"/>
    <x v="0"/>
    <n v="-19016.193150684932"/>
    <n v="200811"/>
    <n v="2008"/>
    <n v="11"/>
    <x v="10"/>
    <x v="0"/>
    <x v="1"/>
  </r>
  <r>
    <s v="P9917"/>
    <n v="1100025345726"/>
    <d v="2009-11-02T00:00:00"/>
    <d v="2008-06-30T00:00:00"/>
    <n v="43"/>
    <n v="50452"/>
    <d v="2007-11-23T00:00:00"/>
    <d v="2008-06-29T00:00:00"/>
    <n v="219"/>
    <s v="_B"/>
    <x v="0"/>
    <n v="30271.200000000001"/>
    <n v="200806"/>
    <n v="2008"/>
    <n v="6"/>
    <x v="10"/>
    <x v="0"/>
    <x v="1"/>
  </r>
  <r>
    <s v="P9917"/>
    <n v="1100025345726"/>
    <d v="2009-11-02T00:00:00"/>
    <d v="2008-06-30T00:00:00"/>
    <n v="210"/>
    <n v="-25996.3"/>
    <d v="2007-11-23T00:00:00"/>
    <d v="2008-06-29T00:00:00"/>
    <n v="219"/>
    <s v="_B"/>
    <x v="0"/>
    <n v="-15597.78"/>
    <n v="200806"/>
    <n v="2008"/>
    <n v="6"/>
    <x v="10"/>
    <x v="0"/>
    <x v="1"/>
  </r>
  <r>
    <s v="P9917"/>
    <n v="1100050966660"/>
    <d v="2009-11-02T00:00:00"/>
    <d v="2009-02-28T00:00:00"/>
    <n v="1"/>
    <n v="-23441.7"/>
    <d v="2008-09-26T00:00:00"/>
    <d v="2009-02-27T00:00:00"/>
    <n v="154"/>
    <s v="_B"/>
    <x v="0"/>
    <n v="-9890.470684931508"/>
    <n v="200902"/>
    <n v="2009"/>
    <n v="2"/>
    <x v="10"/>
    <x v="0"/>
    <x v="1"/>
  </r>
  <r>
    <s v="A19811"/>
    <n v="1100770735333"/>
    <d v="2009-11-02T00:00:00"/>
    <d v="2008-11-23T00:00:00"/>
    <n v="1"/>
    <n v="-195187.7"/>
    <d v="2008-10-23T00:00:00"/>
    <d v="2008-11-22T00:00:00"/>
    <n v="30"/>
    <s v="_B"/>
    <x v="0"/>
    <n v="-16042.824657534247"/>
    <n v="200811"/>
    <n v="2008"/>
    <n v="11"/>
    <x v="10"/>
    <x v="0"/>
    <x v="1"/>
  </r>
  <r>
    <s v="P9917"/>
    <n v="1100002305595"/>
    <d v="2009-11-04T00:00:00"/>
    <d v="2009-04-30T00:00:00"/>
    <n v="1"/>
    <n v="-42953.4"/>
    <d v="2009-02-28T00:00:00"/>
    <d v="2009-04-29T00:00:00"/>
    <n v="60"/>
    <s v="_B"/>
    <x v="0"/>
    <n v="-7060.8328767123294"/>
    <n v="200904"/>
    <n v="2009"/>
    <n v="4"/>
    <x v="10"/>
    <x v="1"/>
    <x v="1"/>
  </r>
  <r>
    <s v="P9917"/>
    <n v="1100051168844"/>
    <d v="2009-11-04T00:00:00"/>
    <d v="2009-06-29T00:00:00"/>
    <n v="1"/>
    <n v="-162556.29999999999"/>
    <d v="2009-05-18T00:00:00"/>
    <d v="2009-06-28T00:00:00"/>
    <n v="41"/>
    <s v="_B"/>
    <x v="0"/>
    <n v="-18259.748767123288"/>
    <n v="200906"/>
    <n v="2009"/>
    <n v="6"/>
    <x v="10"/>
    <x v="1"/>
    <x v="1"/>
  </r>
  <r>
    <s v="A19811"/>
    <n v="1460000553323"/>
    <d v="2009-11-05T00:00:00"/>
    <d v="2008-12-02T00:00:00"/>
    <n v="1"/>
    <n v="-12393.4"/>
    <d v="2008-09-23T00:00:00"/>
    <d v="2008-12-01T00:00:00"/>
    <n v="69"/>
    <s v="_E"/>
    <x v="1"/>
    <n v="-2342.8619178082195"/>
    <n v="200812"/>
    <n v="2008"/>
    <n v="12"/>
    <x v="10"/>
    <x v="0"/>
    <x v="1"/>
  </r>
  <r>
    <s v="A19811"/>
    <n v="1100000562274"/>
    <d v="2009-11-05T00:00:00"/>
    <d v="2009-04-06T00:00:00"/>
    <n v="356"/>
    <n v="-31203.4"/>
    <d v="2008-09-24T00:00:00"/>
    <d v="2009-04-05T00:00:00"/>
    <n v="193"/>
    <s v="_B"/>
    <x v="0"/>
    <n v="-16499.332054794522"/>
    <n v="200904"/>
    <n v="2009"/>
    <n v="4"/>
    <x v="10"/>
    <x v="1"/>
    <x v="1"/>
  </r>
  <r>
    <s v="A19811"/>
    <n v="1100000562274"/>
    <d v="2009-11-05T00:00:00"/>
    <d v="2009-04-06T00:00:00"/>
    <n v="357"/>
    <n v="45689.9"/>
    <d v="2008-09-24T00:00:00"/>
    <d v="2009-04-05T00:00:00"/>
    <n v="193"/>
    <s v="_B"/>
    <x v="0"/>
    <n v="24159.316986301372"/>
    <n v="200904"/>
    <n v="2009"/>
    <n v="4"/>
    <x v="10"/>
    <x v="1"/>
    <x v="1"/>
  </r>
  <r>
    <s v="A19811"/>
    <n v="1100004195180"/>
    <d v="2009-11-05T00:00:00"/>
    <d v="2009-03-20T00:00:00"/>
    <n v="1233"/>
    <n v="36992"/>
    <d v="2008-09-24T00:00:00"/>
    <d v="2009-03-19T00:00:00"/>
    <n v="176"/>
    <s v="_B"/>
    <x v="0"/>
    <n v="17837.238356164384"/>
    <n v="200903"/>
    <n v="2009"/>
    <n v="3"/>
    <x v="10"/>
    <x v="0"/>
    <x v="1"/>
  </r>
  <r>
    <s v="A19811"/>
    <n v="1100004195180"/>
    <d v="2009-11-05T00:00:00"/>
    <d v="2009-03-20T00:00:00"/>
    <n v="1234"/>
    <n v="-30006.9"/>
    <d v="2008-09-24T00:00:00"/>
    <d v="2009-03-19T00:00:00"/>
    <n v="176"/>
    <s v="_B"/>
    <x v="0"/>
    <n v="-14469.080547945205"/>
    <n v="200903"/>
    <n v="2009"/>
    <n v="3"/>
    <x v="10"/>
    <x v="0"/>
    <x v="1"/>
  </r>
  <r>
    <s v="A19811"/>
    <n v="1100005387554"/>
    <d v="2009-11-05T00:00:00"/>
    <d v="2008-12-16T00:00:00"/>
    <n v="43"/>
    <n v="-84804.6"/>
    <d v="2008-09-24T00:00:00"/>
    <d v="2008-12-15T00:00:00"/>
    <n v="82"/>
    <s v="_B"/>
    <x v="0"/>
    <n v="-19051.992328767123"/>
    <n v="200812"/>
    <n v="2008"/>
    <n v="12"/>
    <x v="10"/>
    <x v="0"/>
    <x v="1"/>
  </r>
  <r>
    <s v="A19811"/>
    <n v="1100005387554"/>
    <d v="2009-11-05T00:00:00"/>
    <d v="2008-12-16T00:00:00"/>
    <n v="210"/>
    <n v="-33558.300000000003"/>
    <d v="2008-09-24T00:00:00"/>
    <d v="2008-12-15T00:00:00"/>
    <n v="82"/>
    <s v="_B"/>
    <x v="0"/>
    <n v="-7539.124931506849"/>
    <n v="200812"/>
    <n v="2008"/>
    <n v="12"/>
    <x v="10"/>
    <x v="0"/>
    <x v="1"/>
  </r>
  <r>
    <s v="A19811"/>
    <n v="1100005503370"/>
    <d v="2009-11-05T00:00:00"/>
    <d v="2008-10-11T00:00:00"/>
    <n v="43"/>
    <n v="-468863"/>
    <d v="2008-09-24T00:00:00"/>
    <d v="2008-10-10T00:00:00"/>
    <n v="16"/>
    <s v="_B"/>
    <x v="0"/>
    <n v="-20552.898630136988"/>
    <n v="200810"/>
    <n v="2008"/>
    <n v="10"/>
    <x v="10"/>
    <x v="0"/>
    <x v="1"/>
  </r>
  <r>
    <s v="A19811"/>
    <n v="1100005503370"/>
    <d v="2009-11-05T00:00:00"/>
    <d v="2008-10-11T00:00:00"/>
    <n v="210"/>
    <n v="-155702.6"/>
    <d v="2008-09-24T00:00:00"/>
    <d v="2008-10-10T00:00:00"/>
    <n v="16"/>
    <s v="_B"/>
    <x v="0"/>
    <n v="-6825.319452054795"/>
    <n v="200810"/>
    <n v="2008"/>
    <n v="10"/>
    <x v="10"/>
    <x v="0"/>
    <x v="1"/>
  </r>
  <r>
    <s v="A19811"/>
    <n v="1100005524316"/>
    <d v="2009-11-05T00:00:00"/>
    <d v="2008-11-11T00:00:00"/>
    <n v="1"/>
    <n v="-144079.1"/>
    <d v="2008-09-24T00:00:00"/>
    <d v="2008-11-10T00:00:00"/>
    <n v="47"/>
    <s v="_B"/>
    <x v="0"/>
    <n v="-18552.651232876713"/>
    <n v="200811"/>
    <n v="2008"/>
    <n v="11"/>
    <x v="10"/>
    <x v="0"/>
    <x v="1"/>
  </r>
  <r>
    <s v="P9917"/>
    <n v="1100006733100"/>
    <d v="2009-11-05T00:00:00"/>
    <d v="2009-06-25T00:00:00"/>
    <n v="1256"/>
    <n v="41680.9"/>
    <d v="2008-12-19T00:00:00"/>
    <d v="2009-06-24T00:00:00"/>
    <n v="187"/>
    <s v="_B"/>
    <x v="0"/>
    <n v="21354.324109589044"/>
    <n v="200906"/>
    <n v="2009"/>
    <n v="6"/>
    <x v="10"/>
    <x v="1"/>
    <x v="1"/>
  </r>
  <r>
    <s v="P9917"/>
    <n v="1100006733100"/>
    <d v="2009-11-05T00:00:00"/>
    <d v="2009-06-25T00:00:00"/>
    <n v="1257"/>
    <n v="-30006.400000000001"/>
    <d v="2008-12-19T00:00:00"/>
    <d v="2009-06-24T00:00:00"/>
    <n v="187"/>
    <s v="_B"/>
    <x v="0"/>
    <n v="-15373.14191780822"/>
    <n v="200906"/>
    <n v="2009"/>
    <n v="6"/>
    <x v="10"/>
    <x v="1"/>
    <x v="1"/>
  </r>
  <r>
    <s v="A19811"/>
    <n v="1100010446751"/>
    <d v="2009-11-05T00:00:00"/>
    <d v="2008-12-08T00:00:00"/>
    <n v="43"/>
    <n v="-145770.20000000001"/>
    <d v="2008-10-31T00:00:00"/>
    <d v="2008-12-07T00:00:00"/>
    <n v="37"/>
    <s v="_B"/>
    <x v="0"/>
    <n v="-14776.705205479453"/>
    <n v="200812"/>
    <n v="2008"/>
    <n v="12"/>
    <x v="10"/>
    <x v="0"/>
    <x v="1"/>
  </r>
  <r>
    <s v="A19811"/>
    <n v="1100010446751"/>
    <d v="2009-11-05T00:00:00"/>
    <d v="2008-12-08T00:00:00"/>
    <n v="210"/>
    <n v="126762.6"/>
    <d v="2008-10-31T00:00:00"/>
    <d v="2008-12-07T00:00:00"/>
    <n v="37"/>
    <s v="_B"/>
    <x v="0"/>
    <n v="12849.907397260275"/>
    <n v="200812"/>
    <n v="2008"/>
    <n v="12"/>
    <x v="10"/>
    <x v="0"/>
    <x v="1"/>
  </r>
  <r>
    <s v="A19811"/>
    <n v="1100012997068"/>
    <d v="2009-11-05T00:00:00"/>
    <d v="2008-11-12T00:00:00"/>
    <n v="43"/>
    <n v="23652.2"/>
    <d v="2008-09-24T00:00:00"/>
    <d v="2008-11-11T00:00:00"/>
    <n v="48"/>
    <s v="_B"/>
    <x v="0"/>
    <n v="3110.4263013698628"/>
    <n v="200811"/>
    <n v="2008"/>
    <n v="11"/>
    <x v="10"/>
    <x v="0"/>
    <x v="1"/>
  </r>
  <r>
    <s v="A19811"/>
    <n v="1100012997068"/>
    <d v="2009-11-05T00:00:00"/>
    <d v="2008-11-12T00:00:00"/>
    <n v="210"/>
    <n v="-149886.6"/>
    <d v="2008-09-24T00:00:00"/>
    <d v="2008-11-11T00:00:00"/>
    <n v="48"/>
    <s v="_B"/>
    <x v="0"/>
    <n v="-19711.114520547948"/>
    <n v="200811"/>
    <n v="2008"/>
    <n v="11"/>
    <x v="10"/>
    <x v="0"/>
    <x v="1"/>
  </r>
  <r>
    <s v="P9917"/>
    <n v="1100015602194"/>
    <d v="2009-11-05T00:00:00"/>
    <d v="2008-12-02T00:00:00"/>
    <n v="1"/>
    <n v="-347666.7"/>
    <d v="2008-11-26T00:00:00"/>
    <d v="2008-12-01T00:00:00"/>
    <n v="5"/>
    <s v="_B"/>
    <x v="0"/>
    <n v="-4762.5575342465754"/>
    <n v="200812"/>
    <n v="2008"/>
    <n v="12"/>
    <x v="10"/>
    <x v="0"/>
    <x v="1"/>
  </r>
  <r>
    <s v="A19811"/>
    <n v="1100024937100"/>
    <d v="2009-11-05T00:00:00"/>
    <d v="2009-01-18T00:00:00"/>
    <n v="43"/>
    <n v="-49312.2"/>
    <d v="2008-09-24T00:00:00"/>
    <d v="2009-01-17T00:00:00"/>
    <n v="115"/>
    <s v="_B"/>
    <x v="0"/>
    <n v="-15536.720547945206"/>
    <n v="200901"/>
    <n v="2009"/>
    <n v="1"/>
    <x v="10"/>
    <x v="0"/>
    <x v="1"/>
  </r>
  <r>
    <s v="A19811"/>
    <n v="1100024937100"/>
    <d v="2009-11-05T00:00:00"/>
    <d v="2009-01-18T00:00:00"/>
    <n v="210"/>
    <n v="-19929.2"/>
    <d v="2008-09-24T00:00:00"/>
    <d v="2009-01-17T00:00:00"/>
    <n v="115"/>
    <s v="_B"/>
    <x v="0"/>
    <n v="-6279.063013698631"/>
    <n v="200901"/>
    <n v="2009"/>
    <n v="1"/>
    <x v="10"/>
    <x v="0"/>
    <x v="1"/>
  </r>
  <r>
    <s v="A19811"/>
    <n v="1100051030923"/>
    <d v="2009-11-05T00:00:00"/>
    <d v="2008-11-25T00:00:00"/>
    <n v="1"/>
    <n v="-194150.6"/>
    <d v="2008-10-25T00:00:00"/>
    <d v="2008-11-24T00:00:00"/>
    <n v="30"/>
    <s v="_B"/>
    <x v="0"/>
    <n v="-15957.583561643836"/>
    <n v="200811"/>
    <n v="2008"/>
    <n v="11"/>
    <x v="10"/>
    <x v="0"/>
    <x v="1"/>
  </r>
  <r>
    <s v="A19811"/>
    <n v="1417594071008"/>
    <d v="2009-11-06T00:00:00"/>
    <d v="2008-12-23T00:00:00"/>
    <n v="1"/>
    <n v="-239086.2"/>
    <d v="2008-11-30T00:00:00"/>
    <d v="2008-12-22T00:00:00"/>
    <n v="22"/>
    <s v="_E"/>
    <x v="1"/>
    <n v="-14410.675068493152"/>
    <n v="200812"/>
    <n v="2008"/>
    <n v="12"/>
    <x v="10"/>
    <x v="0"/>
    <x v="1"/>
  </r>
  <r>
    <s v="P9917"/>
    <n v="1100005494966"/>
    <d v="2009-11-06T00:00:00"/>
    <d v="2009-07-01T00:00:00"/>
    <n v="1"/>
    <n v="-108481.3"/>
    <d v="2009-05-23T00:00:00"/>
    <d v="2009-06-30T00:00:00"/>
    <n v="38"/>
    <s v="_B"/>
    <x v="0"/>
    <n v="-11293.943561643837"/>
    <n v="200907"/>
    <n v="2009"/>
    <n v="7"/>
    <x v="10"/>
    <x v="1"/>
    <x v="1"/>
  </r>
  <r>
    <s v="A19811"/>
    <n v="1100019139600"/>
    <d v="2009-11-06T00:00:00"/>
    <d v="2008-12-02T00:00:00"/>
    <n v="1"/>
    <n v="46224.800000000003"/>
    <d v="2008-09-28T00:00:00"/>
    <d v="2008-12-01T00:00:00"/>
    <n v="64"/>
    <s v="_B"/>
    <x v="0"/>
    <n v="8105.1704109589045"/>
    <n v="200812"/>
    <n v="2008"/>
    <n v="12"/>
    <x v="10"/>
    <x v="0"/>
    <x v="1"/>
  </r>
  <r>
    <s v="P9917"/>
    <n v="1100019897731"/>
    <d v="2009-11-06T00:00:00"/>
    <d v="2009-04-25T00:00:00"/>
    <n v="1"/>
    <n v="-189161"/>
    <d v="2009-03-30T00:00:00"/>
    <d v="2009-04-24T00:00:00"/>
    <n v="25"/>
    <s v="_B"/>
    <x v="0"/>
    <n v="-12956.232876712329"/>
    <n v="200904"/>
    <n v="2009"/>
    <n v="4"/>
    <x v="10"/>
    <x v="1"/>
    <x v="1"/>
  </r>
  <r>
    <s v="R15751"/>
    <n v="1410939601009"/>
    <d v="2009-11-07T00:00:00"/>
    <d v="2008-10-31T00:00:00"/>
    <n v="139"/>
    <n v="-388161.8"/>
    <d v="2008-10-14T00:00:00"/>
    <d v="2008-10-30T00:00:00"/>
    <n v="16"/>
    <s v="_E"/>
    <x v="1"/>
    <n v="-17015.311780821918"/>
    <n v="200810"/>
    <n v="2008"/>
    <n v="10"/>
    <x v="10"/>
    <x v="0"/>
    <x v="1"/>
  </r>
  <r>
    <s v="R15751"/>
    <n v="1100010934289"/>
    <d v="2009-11-07T00:00:00"/>
    <d v="2009-02-10T00:00:00"/>
    <n v="43"/>
    <n v="-13881.5"/>
    <d v="2008-10-10T00:00:00"/>
    <d v="2009-02-09T00:00:00"/>
    <n v="122"/>
    <s v="_B"/>
    <x v="0"/>
    <n v="-4639.8438356164388"/>
    <n v="200902"/>
    <n v="2009"/>
    <n v="2"/>
    <x v="10"/>
    <x v="0"/>
    <x v="1"/>
  </r>
  <r>
    <s v="R15751"/>
    <n v="1100010934289"/>
    <d v="2009-11-07T00:00:00"/>
    <d v="2009-02-10T00:00:00"/>
    <n v="210"/>
    <n v="-3220.3"/>
    <d v="2008-10-10T00:00:00"/>
    <d v="2009-02-09T00:00:00"/>
    <n v="122"/>
    <s v="_B"/>
    <x v="0"/>
    <n v="-1076.3742465753426"/>
    <n v="200902"/>
    <n v="2009"/>
    <n v="2"/>
    <x v="10"/>
    <x v="0"/>
    <x v="1"/>
  </r>
  <r>
    <s v="A19811"/>
    <n v="1100012958500"/>
    <d v="2009-11-07T00:00:00"/>
    <d v="2008-12-28T00:00:00"/>
    <n v="43"/>
    <n v="-23399.3"/>
    <d v="2008-09-28T00:00:00"/>
    <d v="2008-12-27T00:00:00"/>
    <n v="90"/>
    <s v="_B"/>
    <x v="0"/>
    <n v="-5769.6904109589041"/>
    <n v="200812"/>
    <n v="2008"/>
    <n v="12"/>
    <x v="10"/>
    <x v="0"/>
    <x v="1"/>
  </r>
  <r>
    <s v="A19811"/>
    <n v="1100012958500"/>
    <d v="2009-11-07T00:00:00"/>
    <d v="2008-12-28T00:00:00"/>
    <n v="210"/>
    <n v="-60710"/>
    <d v="2008-09-28T00:00:00"/>
    <d v="2008-12-27T00:00:00"/>
    <n v="90"/>
    <s v="_B"/>
    <x v="0"/>
    <n v="-14969.589041095889"/>
    <n v="200812"/>
    <n v="2008"/>
    <n v="12"/>
    <x v="10"/>
    <x v="0"/>
    <x v="1"/>
  </r>
  <r>
    <s v="P9917"/>
    <n v="1100013225404"/>
    <d v="2009-11-07T00:00:00"/>
    <d v="2009-04-15T00:00:00"/>
    <n v="1244"/>
    <n v="1140302.6000000001"/>
    <d v="2009-03-30T00:00:00"/>
    <d v="2009-04-14T00:00:00"/>
    <n v="15"/>
    <s v="_B"/>
    <x v="0"/>
    <n v="46861.75068493151"/>
    <n v="200904"/>
    <n v="2009"/>
    <n v="4"/>
    <x v="10"/>
    <x v="1"/>
    <x v="1"/>
  </r>
  <r>
    <s v="P9917"/>
    <n v="1100013225404"/>
    <d v="2009-11-07T00:00:00"/>
    <d v="2009-04-15T00:00:00"/>
    <n v="1245"/>
    <n v="28640.799999999999"/>
    <d v="2009-03-30T00:00:00"/>
    <d v="2009-04-14T00:00:00"/>
    <n v="15"/>
    <s v="_B"/>
    <x v="0"/>
    <n v="1177.0191780821917"/>
    <n v="200904"/>
    <n v="2009"/>
    <n v="4"/>
    <x v="10"/>
    <x v="1"/>
    <x v="1"/>
  </r>
  <r>
    <s v="A19811"/>
    <n v="1100014567983"/>
    <d v="2009-11-07T00:00:00"/>
    <d v="2009-03-19T00:00:00"/>
    <n v="1"/>
    <n v="6494.5"/>
    <d v="2008-09-28T00:00:00"/>
    <d v="2009-03-18T00:00:00"/>
    <n v="171"/>
    <s v="_B"/>
    <x v="0"/>
    <n v="3042.6287671232876"/>
    <n v="200903"/>
    <n v="2009"/>
    <n v="3"/>
    <x v="10"/>
    <x v="0"/>
    <x v="1"/>
  </r>
  <r>
    <s v="R15751"/>
    <n v="1100018363118"/>
    <d v="2009-11-07T00:00:00"/>
    <d v="2009-01-22T00:00:00"/>
    <n v="43"/>
    <n v="58157.7"/>
    <d v="2008-10-01T00:00:00"/>
    <d v="2009-01-21T00:00:00"/>
    <n v="112"/>
    <s v="_B"/>
    <x v="0"/>
    <n v="17845.6504109589"/>
    <n v="200901"/>
    <n v="2009"/>
    <n v="1"/>
    <x v="10"/>
    <x v="0"/>
    <x v="1"/>
  </r>
  <r>
    <s v="R15751"/>
    <n v="1100018363118"/>
    <d v="2009-11-07T00:00:00"/>
    <d v="2009-01-22T00:00:00"/>
    <n v="210"/>
    <n v="-46975.8"/>
    <d v="2008-10-01T00:00:00"/>
    <d v="2009-01-21T00:00:00"/>
    <n v="112"/>
    <s v="_B"/>
    <x v="0"/>
    <n v="-14414.492054794522"/>
    <n v="200901"/>
    <n v="2009"/>
    <n v="1"/>
    <x v="10"/>
    <x v="0"/>
    <x v="1"/>
  </r>
  <r>
    <s v="R15751"/>
    <n v="1100018738205"/>
    <d v="2009-11-07T00:00:00"/>
    <d v="2009-03-06T00:00:00"/>
    <n v="1233"/>
    <n v="94469.9"/>
    <d v="2009-02-21T00:00:00"/>
    <d v="2009-03-05T00:00:00"/>
    <n v="12"/>
    <s v="_B"/>
    <x v="0"/>
    <n v="3105.8597260273973"/>
    <n v="200903"/>
    <n v="2009"/>
    <n v="3"/>
    <x v="10"/>
    <x v="0"/>
    <x v="1"/>
  </r>
  <r>
    <s v="R15751"/>
    <n v="1100018738205"/>
    <d v="2009-11-07T00:00:00"/>
    <d v="2009-03-06T00:00:00"/>
    <n v="1234"/>
    <n v="-71080.2"/>
    <d v="2009-02-21T00:00:00"/>
    <d v="2009-03-05T00:00:00"/>
    <n v="12"/>
    <s v="_B"/>
    <x v="0"/>
    <n v="-2336.8832876712327"/>
    <n v="200903"/>
    <n v="2009"/>
    <n v="3"/>
    <x v="10"/>
    <x v="0"/>
    <x v="1"/>
  </r>
  <r>
    <s v="A19811"/>
    <n v="1100024312516"/>
    <d v="2009-11-07T00:00:00"/>
    <d v="2008-11-05T00:00:00"/>
    <n v="1"/>
    <n v="-184430.2"/>
    <d v="2008-09-28T00:00:00"/>
    <d v="2008-11-04T00:00:00"/>
    <n v="37"/>
    <s v="_B"/>
    <x v="0"/>
    <n v="-18695.664109589041"/>
    <n v="200811"/>
    <n v="2008"/>
    <n v="11"/>
    <x v="10"/>
    <x v="0"/>
    <x v="1"/>
  </r>
  <r>
    <s v="P9917"/>
    <n v="1100003068996"/>
    <d v="2009-11-09T00:00:00"/>
    <d v="2009-03-18T00:00:00"/>
    <n v="1"/>
    <n v="-124134.9"/>
    <d v="2009-02-23T00:00:00"/>
    <d v="2009-03-17T00:00:00"/>
    <n v="22"/>
    <s v="_B"/>
    <x v="0"/>
    <n v="-7482.1035616438357"/>
    <n v="200903"/>
    <n v="2009"/>
    <n v="3"/>
    <x v="10"/>
    <x v="0"/>
    <x v="1"/>
  </r>
  <r>
    <s v="C9248"/>
    <n v="1100009570469"/>
    <d v="2009-11-09T00:00:00"/>
    <d v="2009-06-08T00:00:00"/>
    <n v="1246"/>
    <n v="-58047.5"/>
    <d v="2009-02-12T00:00:00"/>
    <d v="2009-06-07T00:00:00"/>
    <n v="115"/>
    <s v="_B"/>
    <x v="0"/>
    <n v="-18288.938356164384"/>
    <n v="200906"/>
    <n v="2009"/>
    <n v="6"/>
    <x v="10"/>
    <x v="1"/>
    <x v="1"/>
  </r>
  <r>
    <s v="C9248"/>
    <n v="1100009570469"/>
    <d v="2009-11-09T00:00:00"/>
    <d v="2009-06-08T00:00:00"/>
    <n v="1247"/>
    <n v="-9264.7000000000007"/>
    <d v="2009-02-12T00:00:00"/>
    <d v="2009-06-07T00:00:00"/>
    <n v="115"/>
    <s v="_B"/>
    <x v="0"/>
    <n v="-2919.0150684931509"/>
    <n v="200906"/>
    <n v="2009"/>
    <n v="6"/>
    <x v="10"/>
    <x v="1"/>
    <x v="1"/>
  </r>
  <r>
    <s v="P9917"/>
    <n v="1100010576432"/>
    <d v="2009-11-09T00:00:00"/>
    <d v="2008-11-14T00:00:00"/>
    <n v="1"/>
    <n v="-187368.6"/>
    <d v="2008-11-13T00:00:00"/>
    <d v="2008-11-13T00:00:00"/>
    <n v="0"/>
    <s v="_B"/>
    <x v="0"/>
    <n v="0"/>
    <n v="200811"/>
    <n v="2008"/>
    <n v="11"/>
    <x v="10"/>
    <x v="0"/>
    <x v="1"/>
  </r>
  <r>
    <s v="P9917"/>
    <n v="1100011617407"/>
    <d v="2009-11-09T00:00:00"/>
    <d v="2009-05-28T00:00:00"/>
    <n v="1"/>
    <n v="-229956.2"/>
    <d v="2008-10-03T00:00:00"/>
    <d v="2009-05-27T00:00:00"/>
    <n v="236"/>
    <s v="_B"/>
    <x v="0"/>
    <n v="-148684.00876712331"/>
    <n v="200905"/>
    <n v="2009"/>
    <n v="5"/>
    <x v="10"/>
    <x v="1"/>
    <x v="1"/>
  </r>
  <r>
    <s v="P9917"/>
    <n v="1100013964746"/>
    <d v="2009-11-09T00:00:00"/>
    <d v="2009-05-02T00:00:00"/>
    <n v="43"/>
    <n v="-54355.199999999997"/>
    <d v="2009-03-28T00:00:00"/>
    <d v="2009-05-01T00:00:00"/>
    <n v="34"/>
    <s v="_B"/>
    <x v="0"/>
    <n v="-5063.2241095890413"/>
    <n v="200905"/>
    <n v="2009"/>
    <n v="5"/>
    <x v="10"/>
    <x v="1"/>
    <x v="1"/>
  </r>
  <r>
    <s v="P9917"/>
    <n v="1100013964746"/>
    <d v="2009-11-09T00:00:00"/>
    <d v="2009-05-02T00:00:00"/>
    <n v="210"/>
    <n v="-179046"/>
    <d v="2009-03-28T00:00:00"/>
    <d v="2009-05-01T00:00:00"/>
    <n v="34"/>
    <s v="_B"/>
    <x v="0"/>
    <n v="-16678.257534246575"/>
    <n v="200905"/>
    <n v="2009"/>
    <n v="5"/>
    <x v="10"/>
    <x v="1"/>
    <x v="1"/>
  </r>
  <r>
    <s v="P9917"/>
    <n v="1100770174618"/>
    <d v="2009-11-09T00:00:00"/>
    <d v="2009-04-14T00:00:00"/>
    <n v="1"/>
    <n v="-67181.5"/>
    <d v="2009-01-25T00:00:00"/>
    <d v="2009-04-13T00:00:00"/>
    <n v="78"/>
    <s v="_B"/>
    <x v="0"/>
    <n v="-14356.594520547946"/>
    <n v="200904"/>
    <n v="2009"/>
    <n v="4"/>
    <x v="10"/>
    <x v="1"/>
    <x v="1"/>
  </r>
  <r>
    <s v="A19811"/>
    <n v="1100021366573"/>
    <d v="2009-11-10T00:00:00"/>
    <d v="2009-05-11T00:00:00"/>
    <n v="72"/>
    <n v="0"/>
    <d v="2008-12-21T00:00:00"/>
    <d v="2009-05-10T00:00:00"/>
    <n v="140"/>
    <s v="_B"/>
    <x v="0"/>
    <n v="0"/>
    <n v="200905"/>
    <n v="2009"/>
    <n v="5"/>
    <x v="10"/>
    <x v="1"/>
    <x v="1"/>
  </r>
  <r>
    <s v="A19811"/>
    <n v="1100021366573"/>
    <d v="2009-11-10T00:00:00"/>
    <d v="2009-05-11T00:00:00"/>
    <n v="184"/>
    <n v="0"/>
    <d v="2008-12-21T00:00:00"/>
    <d v="2009-05-10T00:00:00"/>
    <n v="140"/>
    <s v="_B"/>
    <x v="0"/>
    <n v="0"/>
    <n v="200905"/>
    <n v="2009"/>
    <n v="5"/>
    <x v="10"/>
    <x v="1"/>
    <x v="1"/>
  </r>
  <r>
    <s v="P9917"/>
    <n v="1419180003009"/>
    <d v="2009-11-11T00:00:00"/>
    <d v="2008-12-16T00:00:00"/>
    <n v="1"/>
    <n v="-307495.5"/>
    <d v="2008-12-07T00:00:00"/>
    <d v="2008-12-15T00:00:00"/>
    <n v="8"/>
    <s v="_E"/>
    <x v="1"/>
    <n v="-6739.6273972602739"/>
    <n v="200812"/>
    <n v="2008"/>
    <n v="12"/>
    <x v="10"/>
    <x v="0"/>
    <x v="1"/>
  </r>
  <r>
    <s v="P9917"/>
    <n v="1100010802388"/>
    <d v="2009-11-11T00:00:00"/>
    <d v="2008-12-05T00:00:00"/>
    <n v="1"/>
    <n v="-21369.5"/>
    <d v="2008-10-05T00:00:00"/>
    <d v="2008-12-04T00:00:00"/>
    <n v="60"/>
    <s v="_B"/>
    <x v="0"/>
    <n v="-3512.794520547945"/>
    <n v="200812"/>
    <n v="2008"/>
    <n v="12"/>
    <x v="10"/>
    <x v="0"/>
    <x v="1"/>
  </r>
  <r>
    <s v="P9917"/>
    <n v="1100011484660"/>
    <d v="2009-11-11T00:00:00"/>
    <d v="2009-04-08T00:00:00"/>
    <n v="1233"/>
    <n v="64247"/>
    <d v="2009-01-09T00:00:00"/>
    <d v="2009-04-07T00:00:00"/>
    <n v="88"/>
    <s v="_B"/>
    <x v="0"/>
    <n v="15489.687671232878"/>
    <n v="200904"/>
    <n v="2009"/>
    <n v="4"/>
    <x v="10"/>
    <x v="1"/>
    <x v="1"/>
  </r>
  <r>
    <s v="P9917"/>
    <n v="1100011484660"/>
    <d v="2009-11-11T00:00:00"/>
    <d v="2009-04-08T00:00:00"/>
    <n v="1234"/>
    <n v="-52798"/>
    <d v="2009-01-09T00:00:00"/>
    <d v="2009-04-07T00:00:00"/>
    <n v="88"/>
    <s v="_B"/>
    <x v="0"/>
    <n v="-12729.380821917808"/>
    <n v="200904"/>
    <n v="2009"/>
    <n v="4"/>
    <x v="10"/>
    <x v="1"/>
    <x v="1"/>
  </r>
  <r>
    <s v="A19811"/>
    <n v="1100012372092"/>
    <d v="2009-11-11T00:00:00"/>
    <d v="2008-12-22T00:00:00"/>
    <n v="1256"/>
    <n v="-1932.7"/>
    <d v="2008-09-30T00:00:00"/>
    <d v="2008-12-21T00:00:00"/>
    <n v="82"/>
    <s v="_B"/>
    <x v="0"/>
    <n v="-434.19561643835618"/>
    <n v="200812"/>
    <n v="2008"/>
    <n v="12"/>
    <x v="10"/>
    <x v="0"/>
    <x v="1"/>
  </r>
  <r>
    <s v="A19811"/>
    <n v="1100012372092"/>
    <d v="2009-11-11T00:00:00"/>
    <d v="2008-12-22T00:00:00"/>
    <n v="1257"/>
    <n v="-3641.7"/>
    <d v="2008-09-30T00:00:00"/>
    <d v="2008-12-21T00:00:00"/>
    <n v="82"/>
    <s v="_B"/>
    <x v="0"/>
    <n v="-818.13534246575341"/>
    <n v="200812"/>
    <n v="2008"/>
    <n v="12"/>
    <x v="10"/>
    <x v="0"/>
    <x v="1"/>
  </r>
  <r>
    <s v="A19811"/>
    <n v="1100025595960"/>
    <d v="2009-11-11T00:00:00"/>
    <d v="2008-12-21T00:00:00"/>
    <n v="1"/>
    <n v="-135257.79999999999"/>
    <d v="2008-11-10T00:00:00"/>
    <d v="2008-12-20T00:00:00"/>
    <n v="40"/>
    <s v="_B"/>
    <x v="0"/>
    <n v="-14822.772602739724"/>
    <n v="200812"/>
    <n v="2008"/>
    <n v="12"/>
    <x v="10"/>
    <x v="0"/>
    <x v="1"/>
  </r>
  <r>
    <s v="A19811"/>
    <n v="1100039618643"/>
    <d v="2009-11-11T00:00:00"/>
    <d v="2008-11-16T00:00:00"/>
    <n v="1"/>
    <n v="-1424714.1"/>
    <d v="2008-09-30T00:00:00"/>
    <d v="2008-11-15T00:00:00"/>
    <n v="46"/>
    <s v="_B"/>
    <x v="0"/>
    <n v="-179553.00986301372"/>
    <n v="200811"/>
    <n v="2008"/>
    <n v="11"/>
    <x v="10"/>
    <x v="0"/>
    <x v="1"/>
  </r>
  <r>
    <s v="A19811"/>
    <n v="1100020657061"/>
    <d v="2009-11-12T00:00:00"/>
    <d v="2008-12-24T00:00:00"/>
    <n v="1"/>
    <n v="196092"/>
    <d v="2008-10-01T00:00:00"/>
    <d v="2008-12-23T00:00:00"/>
    <n v="83"/>
    <s v="_B"/>
    <x v="0"/>
    <n v="44590.783561643839"/>
    <n v="200812"/>
    <n v="2008"/>
    <n v="12"/>
    <x v="10"/>
    <x v="0"/>
    <x v="1"/>
  </r>
  <r>
    <s v="P9917"/>
    <n v="1460000706664"/>
    <d v="2009-11-13T00:00:00"/>
    <d v="2009-02-10T00:00:00"/>
    <n v="43"/>
    <n v="69349.100000000006"/>
    <d v="2009-01-08T00:00:00"/>
    <d v="2009-02-09T00:00:00"/>
    <n v="32"/>
    <s v="_E"/>
    <x v="1"/>
    <n v="6079.9210958904114"/>
    <n v="200902"/>
    <n v="2009"/>
    <n v="2"/>
    <x v="10"/>
    <x v="0"/>
    <x v="1"/>
  </r>
  <r>
    <s v="P9917"/>
    <n v="1460000706664"/>
    <d v="2009-11-13T00:00:00"/>
    <d v="2009-02-10T00:00:00"/>
    <n v="210"/>
    <n v="-44318.7"/>
    <d v="2009-01-08T00:00:00"/>
    <d v="2009-02-09T00:00:00"/>
    <n v="32"/>
    <s v="_E"/>
    <x v="1"/>
    <n v="-3885.4750684931505"/>
    <n v="200902"/>
    <n v="2009"/>
    <n v="2"/>
    <x v="10"/>
    <x v="0"/>
    <x v="1"/>
  </r>
  <r>
    <s v="P9917"/>
    <n v="1100008377949"/>
    <d v="2009-11-13T00:00:00"/>
    <d v="2009-03-06T00:00:00"/>
    <n v="43"/>
    <n v="-250066.5"/>
    <d v="2009-02-19T00:00:00"/>
    <d v="2009-03-05T00:00:00"/>
    <n v="14"/>
    <s v="_B"/>
    <x v="0"/>
    <n v="-9591.5917808219183"/>
    <n v="200903"/>
    <n v="2009"/>
    <n v="3"/>
    <x v="10"/>
    <x v="0"/>
    <x v="1"/>
  </r>
  <r>
    <s v="P9917"/>
    <n v="1100008377949"/>
    <d v="2009-11-13T00:00:00"/>
    <d v="2009-03-06T00:00:00"/>
    <n v="210"/>
    <n v="-5480.1"/>
    <d v="2009-02-19T00:00:00"/>
    <d v="2009-03-05T00:00:00"/>
    <n v="14"/>
    <s v="_B"/>
    <x v="0"/>
    <n v="-210.19561643835618"/>
    <n v="200903"/>
    <n v="2009"/>
    <n v="3"/>
    <x v="10"/>
    <x v="0"/>
    <x v="1"/>
  </r>
  <r>
    <s v="A19811"/>
    <n v="1100005101606"/>
    <d v="2009-11-14T00:00:00"/>
    <d v="2008-12-09T00:00:00"/>
    <n v="43"/>
    <n v="-201766.7"/>
    <d v="2008-11-24T00:00:00"/>
    <d v="2008-12-08T00:00:00"/>
    <n v="14"/>
    <s v="_B"/>
    <x v="0"/>
    <n v="-7738.996712328767"/>
    <n v="200812"/>
    <n v="2008"/>
    <n v="12"/>
    <x v="10"/>
    <x v="0"/>
    <x v="1"/>
  </r>
  <r>
    <s v="A19811"/>
    <n v="1100005101606"/>
    <d v="2009-11-14T00:00:00"/>
    <d v="2008-12-09T00:00:00"/>
    <n v="210"/>
    <n v="14365.5"/>
    <d v="2008-11-24T00:00:00"/>
    <d v="2008-12-08T00:00:00"/>
    <n v="14"/>
    <s v="_B"/>
    <x v="0"/>
    <n v="551.00547945205471"/>
    <n v="200812"/>
    <n v="2008"/>
    <n v="12"/>
    <x v="10"/>
    <x v="0"/>
    <x v="1"/>
  </r>
  <r>
    <s v="A19811"/>
    <n v="1100007825366"/>
    <d v="2009-11-14T00:00:00"/>
    <d v="2008-12-25T00:00:00"/>
    <n v="43"/>
    <n v="-128018.3"/>
    <d v="2008-11-13T00:00:00"/>
    <d v="2008-12-24T00:00:00"/>
    <n v="41"/>
    <s v="_B"/>
    <x v="0"/>
    <n v="-14380.13780821918"/>
    <n v="200812"/>
    <n v="2008"/>
    <n v="12"/>
    <x v="10"/>
    <x v="0"/>
    <x v="1"/>
  </r>
  <r>
    <s v="A19811"/>
    <n v="1100007825366"/>
    <d v="2009-11-14T00:00:00"/>
    <d v="2008-12-25T00:00:00"/>
    <n v="210"/>
    <n v="-43464.7"/>
    <d v="2008-11-13T00:00:00"/>
    <d v="2008-12-24T00:00:00"/>
    <n v="41"/>
    <s v="_B"/>
    <x v="0"/>
    <n v="-4882.3361643835615"/>
    <n v="200812"/>
    <n v="2008"/>
    <n v="12"/>
    <x v="10"/>
    <x v="0"/>
    <x v="1"/>
  </r>
  <r>
    <s v="A19811"/>
    <n v="1100010330063"/>
    <d v="2009-11-14T00:00:00"/>
    <d v="2009-01-29T00:00:00"/>
    <n v="43"/>
    <n v="87370.7"/>
    <d v="2008-10-03T00:00:00"/>
    <d v="2009-01-28T00:00:00"/>
    <n v="117"/>
    <s v="_B"/>
    <x v="0"/>
    <n v="28006.498356164382"/>
    <n v="200901"/>
    <n v="2009"/>
    <n v="1"/>
    <x v="10"/>
    <x v="0"/>
    <x v="1"/>
  </r>
  <r>
    <s v="A19811"/>
    <n v="1100010330063"/>
    <d v="2009-11-14T00:00:00"/>
    <d v="2009-01-29T00:00:00"/>
    <n v="210"/>
    <n v="-42033.8"/>
    <d v="2008-10-03T00:00:00"/>
    <d v="2009-01-28T00:00:00"/>
    <n v="117"/>
    <s v="_B"/>
    <x v="0"/>
    <n v="-13473.848219178082"/>
    <n v="200901"/>
    <n v="2009"/>
    <n v="1"/>
    <x v="10"/>
    <x v="0"/>
    <x v="1"/>
  </r>
  <r>
    <s v="A19811"/>
    <n v="1100013194100"/>
    <d v="2009-11-14T00:00:00"/>
    <d v="2008-12-26T00:00:00"/>
    <n v="43"/>
    <n v="-645.70000000000005"/>
    <d v="2008-10-03T00:00:00"/>
    <d v="2008-12-25T00:00:00"/>
    <n v="83"/>
    <s v="_B"/>
    <x v="0"/>
    <n v="-146.83041095890411"/>
    <n v="200812"/>
    <n v="2008"/>
    <n v="12"/>
    <x v="10"/>
    <x v="0"/>
    <x v="1"/>
  </r>
  <r>
    <s v="A19811"/>
    <n v="1100013194100"/>
    <d v="2009-11-14T00:00:00"/>
    <d v="2008-12-26T00:00:00"/>
    <n v="210"/>
    <n v="-1764.8"/>
    <d v="2008-10-03T00:00:00"/>
    <d v="2008-12-25T00:00:00"/>
    <n v="83"/>
    <s v="_B"/>
    <x v="0"/>
    <n v="-401.31068493150678"/>
    <n v="200812"/>
    <n v="2008"/>
    <n v="12"/>
    <x v="10"/>
    <x v="0"/>
    <x v="1"/>
  </r>
  <r>
    <s v="P9917"/>
    <n v="1100000451727"/>
    <d v="2009-11-16T00:00:00"/>
    <d v="2009-01-10T00:00:00"/>
    <n v="1"/>
    <n v="-238147.3"/>
    <d v="2009-01-01T00:00:00"/>
    <d v="2009-01-09T00:00:00"/>
    <n v="8"/>
    <s v="_B"/>
    <x v="0"/>
    <n v="-5219.6668493150682"/>
    <n v="200901"/>
    <n v="2009"/>
    <n v="1"/>
    <x v="10"/>
    <x v="0"/>
    <x v="1"/>
  </r>
  <r>
    <s v="P9917"/>
    <n v="1100007419561"/>
    <d v="2009-11-16T00:00:00"/>
    <d v="2009-01-10T00:00:00"/>
    <n v="1"/>
    <n v="-35954.300000000003"/>
    <d v="2008-10-10T00:00:00"/>
    <d v="2009-01-09T00:00:00"/>
    <n v="91"/>
    <s v="_B"/>
    <x v="0"/>
    <n v="-8963.9487671232873"/>
    <n v="200901"/>
    <n v="2009"/>
    <n v="1"/>
    <x v="10"/>
    <x v="0"/>
    <x v="1"/>
  </r>
  <r>
    <s v="A19811"/>
    <n v="1100051272020"/>
    <d v="2009-11-16T00:00:00"/>
    <d v="2007-10-19T00:00:00"/>
    <n v="1"/>
    <n v="-1067397"/>
    <d v="2007-08-05T00:00:00"/>
    <d v="2007-10-18T00:00:00"/>
    <n v="74"/>
    <s v="_B"/>
    <x v="0"/>
    <n v="-216403.77534246576"/>
    <n v="200710"/>
    <n v="2007"/>
    <n v="10"/>
    <x v="10"/>
    <x v="0"/>
    <x v="1"/>
  </r>
  <r>
    <s v="A19811"/>
    <n v="1417708251003"/>
    <d v="2009-11-17T00:00:00"/>
    <d v="2009-01-07T00:00:00"/>
    <n v="1273"/>
    <n v="-71464.399999999994"/>
    <d v="2008-10-07T00:00:00"/>
    <d v="2009-01-06T00:00:00"/>
    <n v="91"/>
    <s v="_E"/>
    <x v="1"/>
    <n v="-17817.151780821918"/>
    <n v="200901"/>
    <n v="2009"/>
    <n v="1"/>
    <x v="10"/>
    <x v="0"/>
    <x v="1"/>
  </r>
  <r>
    <s v="A19811"/>
    <n v="1417708251003"/>
    <d v="2009-11-17T00:00:00"/>
    <d v="2009-01-07T00:00:00"/>
    <n v="1274"/>
    <n v="-17170.8"/>
    <d v="2008-10-07T00:00:00"/>
    <d v="2009-01-06T00:00:00"/>
    <n v="91"/>
    <s v="_E"/>
    <x v="1"/>
    <n v="-4280.9391780821916"/>
    <n v="200901"/>
    <n v="2009"/>
    <n v="1"/>
    <x v="10"/>
    <x v="0"/>
    <x v="1"/>
  </r>
  <r>
    <s v="R15733"/>
    <n v="1100016066020"/>
    <d v="2009-11-17T00:00:00"/>
    <d v="2008-10-25T00:00:00"/>
    <n v="43"/>
    <n v="-621024.4"/>
    <d v="2008-10-07T00:00:00"/>
    <d v="2008-10-24T00:00:00"/>
    <n v="17"/>
    <s v="_B"/>
    <x v="0"/>
    <n v="-28924.424109589043"/>
    <n v="200810"/>
    <n v="2008"/>
    <n v="10"/>
    <x v="10"/>
    <x v="0"/>
    <x v="1"/>
  </r>
  <r>
    <s v="R15733"/>
    <n v="1100016066020"/>
    <d v="2009-11-17T00:00:00"/>
    <d v="2008-10-25T00:00:00"/>
    <n v="210"/>
    <n v="-195900.79999999999"/>
    <d v="2008-10-07T00:00:00"/>
    <d v="2008-10-24T00:00:00"/>
    <n v="17"/>
    <s v="_B"/>
    <x v="0"/>
    <n v="-9124.1468493150678"/>
    <n v="200810"/>
    <n v="2008"/>
    <n v="10"/>
    <x v="10"/>
    <x v="0"/>
    <x v="1"/>
  </r>
  <r>
    <s v="P9917"/>
    <n v="1100004634904"/>
    <d v="2009-11-18T00:00:00"/>
    <d v="2009-09-17T00:00:00"/>
    <n v="43"/>
    <n v="40071.1"/>
    <d v="2009-07-02T00:00:00"/>
    <d v="2009-09-16T00:00:00"/>
    <n v="76"/>
    <s v="_B"/>
    <x v="0"/>
    <n v="8343.5715068493155"/>
    <n v="200909"/>
    <n v="2009"/>
    <n v="9"/>
    <x v="10"/>
    <x v="1"/>
    <x v="1"/>
  </r>
  <r>
    <s v="P9917"/>
    <n v="1100004634904"/>
    <d v="2009-11-18T00:00:00"/>
    <d v="2009-09-17T00:00:00"/>
    <n v="210"/>
    <n v="-49776.5"/>
    <d v="2009-07-02T00:00:00"/>
    <d v="2009-09-16T00:00:00"/>
    <n v="76"/>
    <s v="_B"/>
    <x v="0"/>
    <n v="-10364.421917808218"/>
    <n v="200909"/>
    <n v="2009"/>
    <n v="9"/>
    <x v="10"/>
    <x v="1"/>
    <x v="1"/>
  </r>
  <r>
    <s v="P9917"/>
    <n v="1100018705399"/>
    <d v="2009-11-18T00:00:00"/>
    <d v="2009-03-27T00:00:00"/>
    <n v="1254"/>
    <n v="74352.7"/>
    <d v="2009-01-09T00:00:00"/>
    <d v="2009-03-26T00:00:00"/>
    <n v="76"/>
    <s v="_B"/>
    <x v="0"/>
    <n v="15481.658082191781"/>
    <n v="200903"/>
    <n v="2009"/>
    <n v="3"/>
    <x v="10"/>
    <x v="0"/>
    <x v="1"/>
  </r>
  <r>
    <s v="P9917"/>
    <n v="1100018705399"/>
    <d v="2009-11-18T00:00:00"/>
    <d v="2009-03-27T00:00:00"/>
    <n v="1255"/>
    <n v="-55298.7"/>
    <d v="2009-01-09T00:00:00"/>
    <d v="2009-03-26T00:00:00"/>
    <n v="76"/>
    <s v="_B"/>
    <x v="0"/>
    <n v="-11514.249863013698"/>
    <n v="200903"/>
    <n v="2009"/>
    <n v="3"/>
    <x v="10"/>
    <x v="0"/>
    <x v="1"/>
  </r>
  <r>
    <s v="A19811"/>
    <n v="1100023697350"/>
    <d v="2009-11-18T00:00:00"/>
    <d v="2008-11-26T00:00:00"/>
    <n v="1"/>
    <n v="-126138.3"/>
    <d v="2008-10-08T00:00:00"/>
    <d v="2008-11-25T00:00:00"/>
    <n v="48"/>
    <s v="_B"/>
    <x v="0"/>
    <n v="-16588.050410958906"/>
    <n v="200811"/>
    <n v="2008"/>
    <n v="11"/>
    <x v="10"/>
    <x v="0"/>
    <x v="1"/>
  </r>
  <r>
    <s v="P9917"/>
    <n v="1100000559003"/>
    <d v="2009-11-19T00:00:00"/>
    <d v="2009-04-14T00:00:00"/>
    <n v="43"/>
    <n v="-16485"/>
    <d v="2008-10-15T00:00:00"/>
    <d v="2009-04-13T00:00:00"/>
    <n v="180"/>
    <s v="_B"/>
    <x v="0"/>
    <n v="-8129.5890410958909"/>
    <n v="200904"/>
    <n v="2009"/>
    <n v="4"/>
    <x v="10"/>
    <x v="1"/>
    <x v="1"/>
  </r>
  <r>
    <s v="P9917"/>
    <n v="1100000559003"/>
    <d v="2009-11-19T00:00:00"/>
    <d v="2009-04-14T00:00:00"/>
    <n v="210"/>
    <n v="-4970.8999999999996"/>
    <d v="2008-10-15T00:00:00"/>
    <d v="2009-04-13T00:00:00"/>
    <n v="180"/>
    <s v="_B"/>
    <x v="0"/>
    <n v="-2451.4027397260274"/>
    <n v="200904"/>
    <n v="2009"/>
    <n v="4"/>
    <x v="10"/>
    <x v="1"/>
    <x v="1"/>
  </r>
  <r>
    <s v="A19811"/>
    <n v="1100000967348"/>
    <d v="2009-11-19T00:00:00"/>
    <d v="2008-10-10T00:00:00"/>
    <n v="1"/>
    <n v="2306.1999999999998"/>
    <d v="2008-09-29T00:00:00"/>
    <d v="2008-10-09T00:00:00"/>
    <n v="10"/>
    <s v="_B"/>
    <x v="0"/>
    <n v="63.183561643835617"/>
    <n v="200810"/>
    <n v="2008"/>
    <n v="10"/>
    <x v="10"/>
    <x v="0"/>
    <x v="1"/>
  </r>
  <r>
    <s v="P9917"/>
    <n v="1100006105285"/>
    <d v="2009-11-19T00:00:00"/>
    <d v="2009-02-12T00:00:00"/>
    <n v="1248"/>
    <n v="29907.200000000001"/>
    <d v="2009-01-19T00:00:00"/>
    <d v="2009-02-11T00:00:00"/>
    <n v="23"/>
    <s v="_B"/>
    <x v="0"/>
    <n v="1884.5632876712327"/>
    <n v="200902"/>
    <n v="2009"/>
    <n v="2"/>
    <x v="10"/>
    <x v="0"/>
    <x v="1"/>
  </r>
  <r>
    <s v="P9917"/>
    <n v="1100006105285"/>
    <d v="2009-11-19T00:00:00"/>
    <d v="2009-02-12T00:00:00"/>
    <n v="1249"/>
    <n v="-136346.9"/>
    <d v="2009-01-19T00:00:00"/>
    <d v="2009-02-11T00:00:00"/>
    <n v="23"/>
    <s v="_B"/>
    <x v="0"/>
    <n v="-8591.7224657534243"/>
    <n v="200902"/>
    <n v="2009"/>
    <n v="2"/>
    <x v="10"/>
    <x v="0"/>
    <x v="1"/>
  </r>
  <r>
    <s v="P9917"/>
    <n v="1414445211005"/>
    <d v="2009-11-20T00:00:00"/>
    <d v="2008-10-31T00:00:00"/>
    <n v="1"/>
    <n v="-147799.29999999999"/>
    <d v="2008-02-18T00:00:00"/>
    <d v="2008-10-30T00:00:00"/>
    <n v="255"/>
    <s v="_E"/>
    <x v="1"/>
    <n v="-103257.04520547944"/>
    <n v="200810"/>
    <n v="2008"/>
    <n v="10"/>
    <x v="10"/>
    <x v="0"/>
    <x v="1"/>
  </r>
  <r>
    <s v="P9917"/>
    <n v="1100000568480"/>
    <d v="2009-11-20T00:00:00"/>
    <d v="2008-12-19T00:00:00"/>
    <n v="1"/>
    <n v="-91859.9"/>
    <d v="2008-10-16T00:00:00"/>
    <d v="2008-12-18T00:00:00"/>
    <n v="63"/>
    <s v="_B"/>
    <x v="0"/>
    <n v="-15855.270410958903"/>
    <n v="200812"/>
    <n v="2008"/>
    <n v="12"/>
    <x v="10"/>
    <x v="0"/>
    <x v="1"/>
  </r>
  <r>
    <s v="P9917"/>
    <n v="1100010063440"/>
    <d v="2009-11-20T00:00:00"/>
    <d v="2008-11-21T00:00:00"/>
    <n v="1256"/>
    <n v="-192948"/>
    <d v="2008-11-19T00:00:00"/>
    <d v="2008-11-20T00:00:00"/>
    <n v="1"/>
    <s v="_B"/>
    <x v="0"/>
    <n v="-528.62465753424658"/>
    <n v="200811"/>
    <n v="2008"/>
    <n v="11"/>
    <x v="10"/>
    <x v="0"/>
    <x v="1"/>
  </r>
  <r>
    <s v="P9917"/>
    <n v="1100010063440"/>
    <d v="2009-11-20T00:00:00"/>
    <d v="2008-11-21T00:00:00"/>
    <n v="1257"/>
    <n v="-74901.600000000006"/>
    <d v="2008-11-19T00:00:00"/>
    <d v="2008-11-20T00:00:00"/>
    <n v="1"/>
    <s v="_B"/>
    <x v="0"/>
    <n v="-205.20986301369865"/>
    <n v="200811"/>
    <n v="2008"/>
    <n v="11"/>
    <x v="10"/>
    <x v="0"/>
    <x v="1"/>
  </r>
  <r>
    <s v="P9917"/>
    <n v="1100015683500"/>
    <d v="2009-11-20T00:00:00"/>
    <d v="2009-06-25T00:00:00"/>
    <n v="1235"/>
    <n v="-59671.1"/>
    <d v="2009-05-15T00:00:00"/>
    <d v="2009-06-24T00:00:00"/>
    <n v="40"/>
    <s v="_B"/>
    <x v="0"/>
    <n v="-6539.2986301369865"/>
    <n v="200906"/>
    <n v="2009"/>
    <n v="6"/>
    <x v="10"/>
    <x v="1"/>
    <x v="1"/>
  </r>
  <r>
    <s v="P9917"/>
    <n v="1100015683500"/>
    <d v="2009-11-20T00:00:00"/>
    <d v="2009-06-25T00:00:00"/>
    <n v="1237"/>
    <n v="41194.6"/>
    <d v="2009-05-15T00:00:00"/>
    <d v="2009-06-24T00:00:00"/>
    <n v="40"/>
    <s v="_B"/>
    <x v="0"/>
    <n v="4514.4767123287675"/>
    <n v="200906"/>
    <n v="2009"/>
    <n v="6"/>
    <x v="10"/>
    <x v="1"/>
    <x v="1"/>
  </r>
  <r>
    <s v="P9917"/>
    <n v="1100015683500"/>
    <d v="2009-11-20T00:00:00"/>
    <d v="2009-06-25T00:00:00"/>
    <n v="1236"/>
    <n v="-10197.799999999999"/>
    <d v="2009-05-15T00:00:00"/>
    <d v="2009-06-24T00:00:00"/>
    <n v="40"/>
    <s v="_B"/>
    <x v="0"/>
    <n v="-1117.5671232876712"/>
    <n v="200906"/>
    <n v="2009"/>
    <n v="6"/>
    <x v="10"/>
    <x v="1"/>
    <x v="1"/>
  </r>
  <r>
    <s v="P9917"/>
    <n v="1100024523654"/>
    <d v="2009-11-20T00:00:00"/>
    <d v="2009-01-15T00:00:00"/>
    <n v="1233"/>
    <n v="-261292.1"/>
    <d v="2009-01-08T00:00:00"/>
    <d v="2009-01-14T00:00:00"/>
    <n v="6"/>
    <s v="_B"/>
    <x v="0"/>
    <n v="-4295.2126027397262"/>
    <n v="200901"/>
    <n v="2009"/>
    <n v="1"/>
    <x v="10"/>
    <x v="0"/>
    <x v="1"/>
  </r>
  <r>
    <s v="P9917"/>
    <n v="1100024523654"/>
    <d v="2009-11-20T00:00:00"/>
    <d v="2009-01-15T00:00:00"/>
    <n v="1234"/>
    <n v="-214273.2"/>
    <d v="2009-01-08T00:00:00"/>
    <d v="2009-01-14T00:00:00"/>
    <n v="6"/>
    <s v="_B"/>
    <x v="0"/>
    <n v="-3522.2991780821922"/>
    <n v="200901"/>
    <n v="2009"/>
    <n v="1"/>
    <x v="10"/>
    <x v="0"/>
    <x v="1"/>
  </r>
  <r>
    <s v="A19811"/>
    <n v="1410387880005"/>
    <d v="2009-11-21T00:00:00"/>
    <d v="2009-01-03T00:00:00"/>
    <n v="1"/>
    <n v="-67416.100000000006"/>
    <d v="2008-12-20T00:00:00"/>
    <d v="2009-01-02T00:00:00"/>
    <n v="13"/>
    <s v="_E"/>
    <x v="1"/>
    <n v="-2401.121369863014"/>
    <n v="200901"/>
    <n v="2009"/>
    <n v="1"/>
    <x v="10"/>
    <x v="0"/>
    <x v="1"/>
  </r>
  <r>
    <s v="A19811"/>
    <n v="1100020549747"/>
    <d v="2009-11-21T00:00:00"/>
    <d v="2008-12-30T00:00:00"/>
    <n v="43"/>
    <n v="-161464.1"/>
    <d v="2008-12-03T00:00:00"/>
    <d v="2008-12-29T00:00:00"/>
    <n v="26"/>
    <s v="_B"/>
    <x v="0"/>
    <n v="-11501.552328767124"/>
    <n v="200812"/>
    <n v="2008"/>
    <n v="12"/>
    <x v="10"/>
    <x v="0"/>
    <x v="1"/>
  </r>
  <r>
    <s v="A19811"/>
    <n v="1100020549747"/>
    <d v="2009-11-21T00:00:00"/>
    <d v="2008-12-30T00:00:00"/>
    <n v="210"/>
    <n v="-188859.9"/>
    <d v="2008-12-03T00:00:00"/>
    <d v="2008-12-29T00:00:00"/>
    <n v="26"/>
    <s v="_B"/>
    <x v="0"/>
    <n v="-13453.03397260274"/>
    <n v="200812"/>
    <n v="2008"/>
    <n v="12"/>
    <x v="10"/>
    <x v="0"/>
    <x v="1"/>
  </r>
  <r>
    <s v="A19811"/>
    <n v="1100770323208"/>
    <d v="2009-11-21T00:00:00"/>
    <d v="2008-12-08T00:00:00"/>
    <n v="1202"/>
    <n v="-79243.100000000006"/>
    <d v="2008-10-11T00:00:00"/>
    <d v="2008-12-07T00:00:00"/>
    <n v="57"/>
    <s v="_B"/>
    <x v="0"/>
    <n v="-12374.9498630137"/>
    <n v="200812"/>
    <n v="2008"/>
    <n v="12"/>
    <x v="10"/>
    <x v="0"/>
    <x v="1"/>
  </r>
  <r>
    <s v="A19811"/>
    <n v="1100770323208"/>
    <d v="2009-11-21T00:00:00"/>
    <d v="2008-12-08T00:00:00"/>
    <n v="1203"/>
    <n v="-103216.6"/>
    <d v="2008-10-11T00:00:00"/>
    <d v="2008-12-07T00:00:00"/>
    <n v="57"/>
    <s v="_B"/>
    <x v="0"/>
    <n v="-16118.75671232877"/>
    <n v="200812"/>
    <n v="2008"/>
    <n v="12"/>
    <x v="10"/>
    <x v="0"/>
    <x v="1"/>
  </r>
  <r>
    <s v="P9917"/>
    <n v="1410217850004"/>
    <d v="2009-11-23T00:00:00"/>
    <d v="2008-10-28T00:00:00"/>
    <n v="1"/>
    <n v="-249097.4"/>
    <d v="2008-10-13T00:00:00"/>
    <d v="2008-10-27T00:00:00"/>
    <n v="14"/>
    <s v="_E"/>
    <x v="1"/>
    <n v="-9554.4208219178072"/>
    <n v="200810"/>
    <n v="2008"/>
    <n v="10"/>
    <x v="10"/>
    <x v="0"/>
    <x v="1"/>
  </r>
  <r>
    <s v="P9917"/>
    <n v="1100005531847"/>
    <d v="2009-11-23T00:00:00"/>
    <d v="2008-12-15T00:00:00"/>
    <n v="43"/>
    <n v="-104802.6"/>
    <d v="2008-10-17T00:00:00"/>
    <d v="2008-12-14T00:00:00"/>
    <n v="58"/>
    <s v="_B"/>
    <x v="0"/>
    <n v="-16653.563835616438"/>
    <n v="200812"/>
    <n v="2008"/>
    <n v="12"/>
    <x v="10"/>
    <x v="0"/>
    <x v="1"/>
  </r>
  <r>
    <s v="P9917"/>
    <n v="1100005531847"/>
    <d v="2009-11-23T00:00:00"/>
    <d v="2008-12-15T00:00:00"/>
    <n v="210"/>
    <n v="-42417.5"/>
    <d v="2008-10-17T00:00:00"/>
    <d v="2008-12-14T00:00:00"/>
    <n v="58"/>
    <s v="_B"/>
    <x v="0"/>
    <n v="-6740.3150684931506"/>
    <n v="200812"/>
    <n v="2008"/>
    <n v="12"/>
    <x v="10"/>
    <x v="0"/>
    <x v="1"/>
  </r>
  <r>
    <s v="P9917"/>
    <n v="1100006716578"/>
    <d v="2009-11-23T00:00:00"/>
    <d v="2009-09-18T00:00:00"/>
    <n v="1242"/>
    <n v="2017.2"/>
    <d v="2009-07-13T00:00:00"/>
    <d v="2009-09-17T00:00:00"/>
    <n v="66"/>
    <s v="_B"/>
    <x v="0"/>
    <n v="364.75397260273974"/>
    <n v="200909"/>
    <n v="2009"/>
    <n v="9"/>
    <x v="10"/>
    <x v="1"/>
    <x v="1"/>
  </r>
  <r>
    <s v="P9917"/>
    <n v="1100006716578"/>
    <d v="2009-11-23T00:00:00"/>
    <d v="2009-09-18T00:00:00"/>
    <n v="1243"/>
    <n v="-49576.9"/>
    <d v="2009-07-13T00:00:00"/>
    <d v="2009-09-17T00:00:00"/>
    <n v="66"/>
    <s v="_B"/>
    <x v="0"/>
    <n v="-8964.5901369863022"/>
    <n v="200909"/>
    <n v="2009"/>
    <n v="9"/>
    <x v="10"/>
    <x v="1"/>
    <x v="1"/>
  </r>
  <r>
    <s v="A19811"/>
    <n v="1100009108145"/>
    <d v="2009-11-23T00:00:00"/>
    <d v="2008-12-21T00:00:00"/>
    <n v="1256"/>
    <n v="91924.800000000003"/>
    <d v="2008-10-13T00:00:00"/>
    <d v="2008-12-20T00:00:00"/>
    <n v="68"/>
    <s v="_B"/>
    <x v="0"/>
    <n v="17125.716164383561"/>
    <n v="200812"/>
    <n v="2008"/>
    <n v="12"/>
    <x v="10"/>
    <x v="0"/>
    <x v="1"/>
  </r>
  <r>
    <s v="A19811"/>
    <n v="1100009108145"/>
    <d v="2009-11-23T00:00:00"/>
    <d v="2008-12-21T00:00:00"/>
    <n v="1257"/>
    <n v="-76306.3"/>
    <d v="2008-10-13T00:00:00"/>
    <d v="2008-12-20T00:00:00"/>
    <n v="68"/>
    <s v="_B"/>
    <x v="0"/>
    <n v="-14215.968219178083"/>
    <n v="200812"/>
    <n v="2008"/>
    <n v="12"/>
    <x v="10"/>
    <x v="0"/>
    <x v="1"/>
  </r>
  <r>
    <s v="P9917"/>
    <n v="1100019212260"/>
    <d v="2009-11-23T00:00:00"/>
    <d v="2009-07-06T00:00:00"/>
    <n v="1235"/>
    <n v="-9035.2000000000007"/>
    <d v="2009-03-20T00:00:00"/>
    <d v="2009-07-05T00:00:00"/>
    <n v="107"/>
    <s v="_B"/>
    <x v="0"/>
    <n v="-2648.6750684931512"/>
    <n v="200907"/>
    <n v="2009"/>
    <n v="7"/>
    <x v="10"/>
    <x v="1"/>
    <x v="1"/>
  </r>
  <r>
    <s v="P9917"/>
    <n v="1100019212260"/>
    <d v="2009-11-23T00:00:00"/>
    <d v="2009-07-06T00:00:00"/>
    <n v="1236"/>
    <n v="-12497.2"/>
    <d v="2009-03-20T00:00:00"/>
    <d v="2009-07-05T00:00:00"/>
    <n v="107"/>
    <s v="_B"/>
    <x v="0"/>
    <n v="-3663.5627397260278"/>
    <n v="200907"/>
    <n v="2009"/>
    <n v="7"/>
    <x v="10"/>
    <x v="1"/>
    <x v="1"/>
  </r>
  <r>
    <s v="P9917"/>
    <n v="1100019212260"/>
    <d v="2009-11-23T00:00:00"/>
    <d v="2009-07-06T00:00:00"/>
    <n v="1237"/>
    <n v="-66976.800000000003"/>
    <d v="2009-03-20T00:00:00"/>
    <d v="2009-07-05T00:00:00"/>
    <n v="107"/>
    <s v="_B"/>
    <x v="0"/>
    <n v="-19634.294794520549"/>
    <n v="200907"/>
    <n v="2009"/>
    <n v="7"/>
    <x v="10"/>
    <x v="1"/>
    <x v="1"/>
  </r>
  <r>
    <s v="P9917"/>
    <n v="1100021309413"/>
    <d v="2009-11-23T00:00:00"/>
    <d v="2009-06-30T00:00:00"/>
    <n v="1"/>
    <n v="-42049.8"/>
    <d v="2009-04-13T00:00:00"/>
    <d v="2009-06-29T00:00:00"/>
    <n v="77"/>
    <s v="_B"/>
    <x v="0"/>
    <n v="-8870.7797260273983"/>
    <n v="200906"/>
    <n v="2009"/>
    <n v="6"/>
    <x v="10"/>
    <x v="1"/>
    <x v="1"/>
  </r>
  <r>
    <s v="A19811"/>
    <n v="1100051243855"/>
    <d v="2009-11-23T00:00:00"/>
    <d v="2008-11-23T00:00:00"/>
    <n v="1"/>
    <n v="-133203.1"/>
    <d v="2008-10-07T00:00:00"/>
    <d v="2008-11-22T00:00:00"/>
    <n v="46"/>
    <s v="_B"/>
    <x v="0"/>
    <n v="-16787.240000000002"/>
    <n v="200811"/>
    <n v="2008"/>
    <n v="11"/>
    <x v="10"/>
    <x v="0"/>
    <x v="1"/>
  </r>
  <r>
    <s v="P9917"/>
    <n v="1100005032227"/>
    <d v="2009-11-24T00:00:00"/>
    <d v="2009-05-13T00:00:00"/>
    <n v="1252"/>
    <n v="50560.6"/>
    <d v="2009-05-01T00:00:00"/>
    <d v="2009-05-12T00:00:00"/>
    <n v="11"/>
    <s v="_B"/>
    <x v="0"/>
    <n v="1523.744109589041"/>
    <n v="200905"/>
    <n v="2009"/>
    <n v="5"/>
    <x v="10"/>
    <x v="1"/>
    <x v="1"/>
  </r>
  <r>
    <s v="P9917"/>
    <n v="1100005032227"/>
    <d v="2009-11-24T00:00:00"/>
    <d v="2009-05-13T00:00:00"/>
    <n v="1253"/>
    <n v="-41277.599999999999"/>
    <d v="2009-05-01T00:00:00"/>
    <d v="2009-05-12T00:00:00"/>
    <n v="11"/>
    <s v="_B"/>
    <x v="0"/>
    <n v="-1243.9824657534245"/>
    <n v="200905"/>
    <n v="2009"/>
    <n v="5"/>
    <x v="10"/>
    <x v="1"/>
    <x v="1"/>
  </r>
  <r>
    <s v="A19811"/>
    <n v="1100012430559"/>
    <d v="2009-11-24T00:00:00"/>
    <d v="2008-11-30T00:00:00"/>
    <n v="1"/>
    <n v="-134372.79999999999"/>
    <d v="2008-10-30T00:00:00"/>
    <d v="2008-11-29T00:00:00"/>
    <n v="30"/>
    <s v="_B"/>
    <x v="0"/>
    <n v="-11044.339726027396"/>
    <n v="200811"/>
    <n v="2008"/>
    <n v="11"/>
    <x v="10"/>
    <x v="0"/>
    <x v="1"/>
  </r>
  <r>
    <s v="A19811"/>
    <n v="1100019238366"/>
    <d v="2009-11-24T00:00:00"/>
    <d v="2008-12-27T00:00:00"/>
    <n v="1254"/>
    <n v="208303.6"/>
    <d v="2008-11-24T00:00:00"/>
    <d v="2008-12-26T00:00:00"/>
    <n v="32"/>
    <s v="_B"/>
    <x v="0"/>
    <n v="18262.233424657534"/>
    <n v="200812"/>
    <n v="2008"/>
    <n v="12"/>
    <x v="10"/>
    <x v="0"/>
    <x v="1"/>
  </r>
  <r>
    <s v="A19811"/>
    <n v="1100019238366"/>
    <d v="2009-11-24T00:00:00"/>
    <d v="2008-12-27T00:00:00"/>
    <n v="1255"/>
    <n v="-153645.4"/>
    <d v="2008-11-24T00:00:00"/>
    <d v="2008-12-26T00:00:00"/>
    <n v="32"/>
    <s v="_B"/>
    <x v="0"/>
    <n v="-13470.281643835617"/>
    <n v="200812"/>
    <n v="2008"/>
    <n v="12"/>
    <x v="10"/>
    <x v="0"/>
    <x v="1"/>
  </r>
  <r>
    <s v="A19811"/>
    <n v="1416416022007"/>
    <d v="2009-11-25T00:00:00"/>
    <d v="2008-10-29T00:00:00"/>
    <n v="43"/>
    <n v="2863.5"/>
    <d v="2008-05-16T00:00:00"/>
    <d v="2008-10-28T00:00:00"/>
    <n v="165"/>
    <s v="_E"/>
    <x v="1"/>
    <n v="1294.458904109589"/>
    <n v="200810"/>
    <n v="2008"/>
    <n v="10"/>
    <x v="10"/>
    <x v="0"/>
    <x v="1"/>
  </r>
  <r>
    <s v="A19811"/>
    <n v="1416416022007"/>
    <d v="2009-11-25T00:00:00"/>
    <d v="2008-10-29T00:00:00"/>
    <n v="210"/>
    <n v="724.7"/>
    <d v="2008-05-16T00:00:00"/>
    <d v="2008-10-28T00:00:00"/>
    <n v="165"/>
    <s v="_E"/>
    <x v="1"/>
    <n v="327.60410958904112"/>
    <n v="200810"/>
    <n v="2008"/>
    <n v="10"/>
    <x v="10"/>
    <x v="0"/>
    <x v="1"/>
  </r>
  <r>
    <s v="R15733"/>
    <n v="1100000575760"/>
    <d v="2009-11-25T00:00:00"/>
    <d v="2009-06-22T00:00:00"/>
    <n v="43"/>
    <n v="-304876.7"/>
    <d v="2009-06-18T00:00:00"/>
    <d v="2009-06-21T00:00:00"/>
    <n v="3"/>
    <s v="_B"/>
    <x v="0"/>
    <n v="-2505.8358904109591"/>
    <n v="200906"/>
    <n v="2009"/>
    <n v="6"/>
    <x v="10"/>
    <x v="1"/>
    <x v="1"/>
  </r>
  <r>
    <s v="R15733"/>
    <n v="1100000575760"/>
    <d v="2009-11-25T00:00:00"/>
    <d v="2009-06-22T00:00:00"/>
    <n v="210"/>
    <n v="12798.5"/>
    <d v="2009-06-18T00:00:00"/>
    <d v="2009-06-21T00:00:00"/>
    <n v="3"/>
    <s v="_B"/>
    <x v="0"/>
    <n v="105.19315068493151"/>
    <n v="200906"/>
    <n v="2009"/>
    <n v="6"/>
    <x v="10"/>
    <x v="1"/>
    <x v="1"/>
  </r>
  <r>
    <s v="A19811"/>
    <n v="1100001389200"/>
    <d v="2009-11-25T00:00:00"/>
    <d v="2008-12-02T00:00:00"/>
    <n v="1"/>
    <n v="-370348.2"/>
    <d v="2008-10-13T00:00:00"/>
    <d v="2008-12-01T00:00:00"/>
    <n v="49"/>
    <s v="_B"/>
    <x v="0"/>
    <n v="-49717.977534246573"/>
    <n v="200812"/>
    <n v="2008"/>
    <n v="12"/>
    <x v="10"/>
    <x v="0"/>
    <x v="1"/>
  </r>
  <r>
    <s v="A19811"/>
    <n v="1100009528192"/>
    <d v="2009-11-25T00:00:00"/>
    <d v="2009-07-05T00:00:00"/>
    <n v="1233"/>
    <n v="0"/>
    <d v="2009-01-29T00:00:00"/>
    <d v="2009-07-04T00:00:00"/>
    <n v="156"/>
    <s v="_B"/>
    <x v="0"/>
    <n v="0"/>
    <n v="200907"/>
    <n v="2009"/>
    <n v="7"/>
    <x v="10"/>
    <x v="1"/>
    <x v="1"/>
  </r>
  <r>
    <s v="A19811"/>
    <n v="1100009528192"/>
    <d v="2009-11-25T00:00:00"/>
    <d v="2009-07-05T00:00:00"/>
    <n v="1234"/>
    <n v="0"/>
    <d v="2009-01-29T00:00:00"/>
    <d v="2009-07-04T00:00:00"/>
    <n v="156"/>
    <s v="_B"/>
    <x v="0"/>
    <n v="0"/>
    <n v="200907"/>
    <n v="2009"/>
    <n v="7"/>
    <x v="10"/>
    <x v="1"/>
    <x v="1"/>
  </r>
  <r>
    <s v="A19811"/>
    <n v="1100010573431"/>
    <d v="2009-11-25T00:00:00"/>
    <d v="2008-12-01T00:00:00"/>
    <n v="1233"/>
    <n v="24609.200000000001"/>
    <d v="2008-11-22T00:00:00"/>
    <d v="2008-11-30T00:00:00"/>
    <n v="8"/>
    <s v="_B"/>
    <x v="0"/>
    <n v="539.37972602739728"/>
    <n v="200812"/>
    <n v="2008"/>
    <n v="12"/>
    <x v="10"/>
    <x v="0"/>
    <x v="1"/>
  </r>
  <r>
    <s v="A19811"/>
    <n v="1100010573431"/>
    <d v="2009-11-25T00:00:00"/>
    <d v="2008-12-01T00:00:00"/>
    <n v="1234"/>
    <n v="-551298.1"/>
    <d v="2008-11-22T00:00:00"/>
    <d v="2008-11-30T00:00:00"/>
    <n v="8"/>
    <s v="_B"/>
    <x v="0"/>
    <n v="-12083.246027397259"/>
    <n v="200812"/>
    <n v="2008"/>
    <n v="12"/>
    <x v="10"/>
    <x v="0"/>
    <x v="1"/>
  </r>
  <r>
    <s v="A19811"/>
    <n v="1100023171527"/>
    <d v="2009-11-25T00:00:00"/>
    <d v="2009-01-29T00:00:00"/>
    <n v="25"/>
    <n v="-42385.1"/>
    <d v="2008-10-29T00:00:00"/>
    <d v="2009-01-28T00:00:00"/>
    <n v="91"/>
    <s v="_B"/>
    <x v="0"/>
    <n v="-10567.244109589041"/>
    <n v="200901"/>
    <n v="2009"/>
    <n v="1"/>
    <x v="10"/>
    <x v="0"/>
    <x v="1"/>
  </r>
  <r>
    <s v="A19811"/>
    <n v="1100050799760"/>
    <d v="2009-11-25T00:00:00"/>
    <d v="2009-01-03T00:00:00"/>
    <n v="1"/>
    <n v="-616041.30000000005"/>
    <d v="2008-12-22T00:00:00"/>
    <d v="2009-01-02T00:00:00"/>
    <n v="11"/>
    <s v="_B"/>
    <x v="0"/>
    <n v="-18565.628219178085"/>
    <n v="200901"/>
    <n v="2009"/>
    <n v="1"/>
    <x v="10"/>
    <x v="0"/>
    <x v="1"/>
  </r>
  <r>
    <s v="P9917"/>
    <n v="1100000689184"/>
    <d v="2009-11-26T00:00:00"/>
    <d v="2009-04-30T00:00:00"/>
    <n v="43"/>
    <n v="-27448.799999999999"/>
    <d v="2009-03-30T00:00:00"/>
    <d v="2009-04-29T00:00:00"/>
    <n v="30"/>
    <s v="_B"/>
    <x v="0"/>
    <n v="-2256.0657534246575"/>
    <n v="200904"/>
    <n v="2009"/>
    <n v="4"/>
    <x v="10"/>
    <x v="1"/>
    <x v="1"/>
  </r>
  <r>
    <s v="P9917"/>
    <n v="1100000689184"/>
    <d v="2009-11-26T00:00:00"/>
    <d v="2009-04-30T00:00:00"/>
    <n v="210"/>
    <n v="257.60000000000002"/>
    <d v="2009-03-30T00:00:00"/>
    <d v="2009-04-29T00:00:00"/>
    <n v="30"/>
    <s v="_B"/>
    <x v="0"/>
    <n v="21.172602739726031"/>
    <n v="200904"/>
    <n v="2009"/>
    <n v="4"/>
    <x v="10"/>
    <x v="1"/>
    <x v="1"/>
  </r>
  <r>
    <s v="A19811"/>
    <n v="1100018101581"/>
    <d v="2009-11-26T00:00:00"/>
    <d v="2008-12-28T00:00:00"/>
    <n v="1"/>
    <n v="-97403.7"/>
    <d v="2008-10-29T00:00:00"/>
    <d v="2008-12-27T00:00:00"/>
    <n v="59"/>
    <s v="_B"/>
    <x v="0"/>
    <n v="-15744.707671232878"/>
    <n v="200812"/>
    <n v="2008"/>
    <n v="12"/>
    <x v="10"/>
    <x v="0"/>
    <x v="1"/>
  </r>
  <r>
    <s v="P9917"/>
    <n v="1100022727297"/>
    <d v="2009-11-26T00:00:00"/>
    <d v="2009-06-17T00:00:00"/>
    <n v="43"/>
    <n v="-57037.3"/>
    <d v="2009-03-05T00:00:00"/>
    <d v="2009-06-16T00:00:00"/>
    <n v="103"/>
    <s v="_B"/>
    <x v="0"/>
    <n v="-16095.457260273974"/>
    <n v="200906"/>
    <n v="2009"/>
    <n v="6"/>
    <x v="10"/>
    <x v="1"/>
    <x v="1"/>
  </r>
  <r>
    <s v="P9917"/>
    <n v="1100022727297"/>
    <d v="2009-11-26T00:00:00"/>
    <d v="2009-06-17T00:00:00"/>
    <n v="210"/>
    <n v="-22921.1"/>
    <d v="2009-03-05T00:00:00"/>
    <d v="2009-06-16T00:00:00"/>
    <n v="103"/>
    <s v="_B"/>
    <x v="0"/>
    <n v="-6468.1460273972598"/>
    <n v="200906"/>
    <n v="2009"/>
    <n v="6"/>
    <x v="10"/>
    <x v="1"/>
    <x v="1"/>
  </r>
  <r>
    <s v="A21679"/>
    <n v="1100039922426"/>
    <d v="2009-11-26T00:00:00"/>
    <d v="2009-01-22T00:00:00"/>
    <n v="184"/>
    <n v="-27874.9"/>
    <d v="2008-10-22T00:00:00"/>
    <d v="2009-01-21T00:00:00"/>
    <n v="91"/>
    <s v="_B"/>
    <x v="0"/>
    <n v="-6949.6326027397263"/>
    <n v="200901"/>
    <n v="2009"/>
    <n v="1"/>
    <x v="10"/>
    <x v="0"/>
    <x v="1"/>
  </r>
  <r>
    <s v="A21679"/>
    <n v="1100039922426"/>
    <d v="2009-11-26T00:00:00"/>
    <d v="2009-01-22T00:00:00"/>
    <n v="187"/>
    <n v="-66897.399999999994"/>
    <d v="2008-10-22T00:00:00"/>
    <d v="2009-01-21T00:00:00"/>
    <n v="91"/>
    <s v="_B"/>
    <x v="0"/>
    <n v="-16678.529863013697"/>
    <n v="200901"/>
    <n v="2009"/>
    <n v="1"/>
    <x v="10"/>
    <x v="0"/>
    <x v="1"/>
  </r>
  <r>
    <s v="A21679"/>
    <n v="1100039922426"/>
    <d v="2009-11-26T00:00:00"/>
    <d v="2009-01-22T00:00:00"/>
    <n v="210"/>
    <n v="-37615.1"/>
    <d v="2008-10-22T00:00:00"/>
    <d v="2009-01-21T00:00:00"/>
    <n v="91"/>
    <s v="_B"/>
    <x v="0"/>
    <n v="-9378.0112328767118"/>
    <n v="200901"/>
    <n v="2009"/>
    <n v="1"/>
    <x v="10"/>
    <x v="0"/>
    <x v="1"/>
  </r>
  <r>
    <s v="P9917"/>
    <n v="1100007669403"/>
    <d v="2009-11-27T00:00:00"/>
    <d v="2009-07-07T00:00:00"/>
    <n v="1"/>
    <n v="-156507.79999999999"/>
    <d v="2009-05-25T00:00:00"/>
    <d v="2009-07-06T00:00:00"/>
    <n v="42"/>
    <s v="_B"/>
    <x v="0"/>
    <n v="-18009.116712328763"/>
    <n v="200907"/>
    <n v="2009"/>
    <n v="7"/>
    <x v="10"/>
    <x v="1"/>
    <x v="1"/>
  </r>
  <r>
    <s v="P9917"/>
    <n v="1100007809684"/>
    <d v="2009-11-27T00:00:00"/>
    <d v="2009-06-18T00:00:00"/>
    <n v="1"/>
    <n v="-177515.8"/>
    <d v="2009-06-11T00:00:00"/>
    <d v="2009-06-17T00:00:00"/>
    <n v="6"/>
    <s v="_B"/>
    <x v="0"/>
    <n v="-2918.0679452054792"/>
    <n v="200906"/>
    <n v="2009"/>
    <n v="6"/>
    <x v="10"/>
    <x v="1"/>
    <x v="1"/>
  </r>
  <r>
    <s v="A19811"/>
    <n v="1100002170546"/>
    <d v="2009-11-30T00:00:00"/>
    <d v="2009-01-17T00:00:00"/>
    <n v="1256"/>
    <n v="-6354.3"/>
    <d v="2008-10-25T00:00:00"/>
    <d v="2009-01-16T00:00:00"/>
    <n v="83"/>
    <s v="_B"/>
    <x v="0"/>
    <n v="-1444.9504109589043"/>
    <n v="200901"/>
    <n v="2009"/>
    <n v="1"/>
    <x v="10"/>
    <x v="0"/>
    <x v="1"/>
  </r>
  <r>
    <s v="A19811"/>
    <n v="1100002170546"/>
    <d v="2009-11-30T00:00:00"/>
    <d v="2009-01-17T00:00:00"/>
    <n v="1257"/>
    <n v="-27799.1"/>
    <d v="2008-10-25T00:00:00"/>
    <d v="2009-01-16T00:00:00"/>
    <n v="83"/>
    <s v="_B"/>
    <x v="0"/>
    <n v="-6321.4391780821916"/>
    <n v="200901"/>
    <n v="2009"/>
    <n v="1"/>
    <x v="10"/>
    <x v="0"/>
    <x v="1"/>
  </r>
  <r>
    <s v="A19811"/>
    <n v="1100003109747"/>
    <d v="2009-11-30T00:00:00"/>
    <d v="2009-01-04T00:00:00"/>
    <n v="43"/>
    <n v="-169845.8"/>
    <d v="2008-11-29T00:00:00"/>
    <d v="2009-01-03T00:00:00"/>
    <n v="35"/>
    <s v="_B"/>
    <x v="0"/>
    <n v="-16286.583561643834"/>
    <n v="200901"/>
    <n v="2009"/>
    <n v="1"/>
    <x v="10"/>
    <x v="0"/>
    <x v="1"/>
  </r>
  <r>
    <s v="A19811"/>
    <n v="1100003109747"/>
    <d v="2009-11-30T00:00:00"/>
    <d v="2009-01-04T00:00:00"/>
    <n v="210"/>
    <n v="-52067.1"/>
    <d v="2008-11-29T00:00:00"/>
    <d v="2009-01-03T00:00:00"/>
    <n v="35"/>
    <s v="_B"/>
    <x v="0"/>
    <n v="-4992.7356164383555"/>
    <n v="200901"/>
    <n v="2009"/>
    <n v="1"/>
    <x v="10"/>
    <x v="0"/>
    <x v="1"/>
  </r>
  <r>
    <s v="P9917"/>
    <n v="1100003393486"/>
    <d v="2009-11-30T00:00:00"/>
    <d v="2009-02-08T00:00:00"/>
    <n v="1"/>
    <n v="-52274.8"/>
    <d v="2008-10-24T00:00:00"/>
    <d v="2009-02-07T00:00:00"/>
    <n v="106"/>
    <s v="_B"/>
    <x v="0"/>
    <n v="-15181.17479452055"/>
    <n v="200902"/>
    <n v="2009"/>
    <n v="2"/>
    <x v="10"/>
    <x v="0"/>
    <x v="1"/>
  </r>
  <r>
    <s v="A19811"/>
    <n v="1100004805836"/>
    <d v="2009-11-30T00:00:00"/>
    <d v="2009-01-13T00:00:00"/>
    <n v="1"/>
    <n v="-194732.6"/>
    <d v="2008-12-17T00:00:00"/>
    <d v="2009-01-12T00:00:00"/>
    <n v="26"/>
    <s v="_B"/>
    <x v="0"/>
    <n v="-13871.363287671233"/>
    <n v="200901"/>
    <n v="2009"/>
    <n v="1"/>
    <x v="10"/>
    <x v="0"/>
    <x v="1"/>
  </r>
  <r>
    <s v="A19811"/>
    <n v="1100004844923"/>
    <d v="2009-11-30T00:00:00"/>
    <d v="2009-01-12T00:00:00"/>
    <n v="1"/>
    <n v="-233062.7"/>
    <d v="2008-12-16T00:00:00"/>
    <d v="2009-01-11T00:00:00"/>
    <n v="26"/>
    <s v="_B"/>
    <x v="0"/>
    <n v="-16601.726575342465"/>
    <n v="200901"/>
    <n v="2009"/>
    <n v="1"/>
    <x v="10"/>
    <x v="0"/>
    <x v="1"/>
  </r>
  <r>
    <s v="P9917"/>
    <n v="1100009709449"/>
    <d v="2009-11-30T00:00:00"/>
    <d v="2009-04-08T00:00:00"/>
    <n v="1233"/>
    <n v="-84658.9"/>
    <d v="2009-03-14T00:00:00"/>
    <d v="2009-04-07T00:00:00"/>
    <n v="24"/>
    <s v="_B"/>
    <x v="0"/>
    <n v="-5566.6126027397258"/>
    <n v="200904"/>
    <n v="2009"/>
    <n v="4"/>
    <x v="10"/>
    <x v="1"/>
    <x v="1"/>
  </r>
  <r>
    <s v="P9917"/>
    <n v="1100009709449"/>
    <d v="2009-11-30T00:00:00"/>
    <d v="2009-04-08T00:00:00"/>
    <n v="1234"/>
    <n v="-118942.1"/>
    <d v="2009-03-14T00:00:00"/>
    <d v="2009-04-07T00:00:00"/>
    <n v="24"/>
    <s v="_B"/>
    <x v="0"/>
    <n v="-7820.8504109589048"/>
    <n v="200904"/>
    <n v="2009"/>
    <n v="4"/>
    <x v="10"/>
    <x v="1"/>
    <x v="1"/>
  </r>
  <r>
    <s v="A19811"/>
    <n v="1100019400490"/>
    <d v="2009-11-30T00:00:00"/>
    <d v="2009-01-11T00:00:00"/>
    <n v="43"/>
    <n v="14999.6"/>
    <d v="2008-12-27T00:00:00"/>
    <d v="2009-01-10T00:00:00"/>
    <n v="14"/>
    <s v="_B"/>
    <x v="0"/>
    <n v="575.32712328767116"/>
    <n v="200901"/>
    <n v="2009"/>
    <n v="1"/>
    <x v="10"/>
    <x v="0"/>
    <x v="1"/>
  </r>
  <r>
    <s v="A19811"/>
    <n v="1100019400490"/>
    <d v="2009-11-30T00:00:00"/>
    <d v="2009-01-11T00:00:00"/>
    <n v="210"/>
    <n v="-255861.2"/>
    <d v="2008-12-27T00:00:00"/>
    <d v="2009-01-10T00:00:00"/>
    <n v="14"/>
    <s v="_B"/>
    <x v="0"/>
    <n v="-9813.8542465753417"/>
    <n v="200901"/>
    <n v="2009"/>
    <n v="1"/>
    <x v="10"/>
    <x v="0"/>
    <x v="1"/>
  </r>
  <r>
    <s v="A19811"/>
    <n v="1100019643404"/>
    <d v="2009-11-30T00:00:00"/>
    <d v="2009-02-17T00:00:00"/>
    <n v="43"/>
    <n v="-89733.8"/>
    <d v="2008-12-21T00:00:00"/>
    <d v="2009-02-16T00:00:00"/>
    <n v="57"/>
    <s v="_B"/>
    <x v="0"/>
    <n v="-14013.223561643836"/>
    <n v="200902"/>
    <n v="2009"/>
    <n v="2"/>
    <x v="10"/>
    <x v="0"/>
    <x v="1"/>
  </r>
  <r>
    <s v="A19811"/>
    <n v="1100019643404"/>
    <d v="2009-11-30T00:00:00"/>
    <d v="2009-02-17T00:00:00"/>
    <n v="210"/>
    <n v="84790.9"/>
    <d v="2008-12-21T00:00:00"/>
    <d v="2009-02-16T00:00:00"/>
    <n v="57"/>
    <s v="_B"/>
    <x v="0"/>
    <n v="13241.318630136984"/>
    <n v="200902"/>
    <n v="2009"/>
    <n v="2"/>
    <x v="10"/>
    <x v="0"/>
    <x v="1"/>
  </r>
  <r>
    <s v="P9917"/>
    <n v="1100020084396"/>
    <d v="2009-11-30T00:00:00"/>
    <d v="2009-09-07T00:00:00"/>
    <n v="1"/>
    <n v="-183448.2"/>
    <d v="2009-06-26T00:00:00"/>
    <d v="2009-09-06T00:00:00"/>
    <n v="72"/>
    <s v="_B"/>
    <x v="0"/>
    <n v="-36187.04219178082"/>
    <n v="200909"/>
    <n v="2009"/>
    <n v="9"/>
    <x v="10"/>
    <x v="1"/>
    <x v="1"/>
  </r>
  <r>
    <s v="P9917"/>
    <n v="1100021878845"/>
    <d v="2009-11-30T00:00:00"/>
    <d v="2009-04-17T00:00:00"/>
    <n v="1"/>
    <n v="-193053.5"/>
    <d v="2009-03-15T00:00:00"/>
    <d v="2009-04-16T00:00:00"/>
    <n v="32"/>
    <s v="_B"/>
    <x v="0"/>
    <n v="-16925.238356164384"/>
    <n v="200904"/>
    <n v="2009"/>
    <n v="4"/>
    <x v="10"/>
    <x v="1"/>
    <x v="1"/>
  </r>
  <r>
    <s v="A19811"/>
    <n v="1100022122894"/>
    <d v="2009-11-30T00:00:00"/>
    <d v="2009-01-06T00:00:00"/>
    <n v="1"/>
    <n v="-278112.5"/>
    <d v="2008-12-13T00:00:00"/>
    <d v="2009-01-05T00:00:00"/>
    <n v="23"/>
    <s v="_B"/>
    <x v="0"/>
    <n v="-17524.897260273974"/>
    <n v="200901"/>
    <n v="2009"/>
    <n v="1"/>
    <x v="10"/>
    <x v="0"/>
    <x v="1"/>
  </r>
  <r>
    <s v="A19811"/>
    <n v="1100024242090"/>
    <d v="2009-11-30T00:00:00"/>
    <d v="2008-12-21T00:00:00"/>
    <n v="1252"/>
    <n v="-195396.3"/>
    <d v="2008-11-22T00:00:00"/>
    <d v="2008-12-20T00:00:00"/>
    <n v="28"/>
    <s v="_B"/>
    <x v="0"/>
    <n v="-14989.305205479452"/>
    <n v="200812"/>
    <n v="2008"/>
    <n v="12"/>
    <x v="10"/>
    <x v="0"/>
    <x v="1"/>
  </r>
  <r>
    <s v="A19811"/>
    <n v="1100024242090"/>
    <d v="2009-11-30T00:00:00"/>
    <d v="2008-12-21T00:00:00"/>
    <n v="1253"/>
    <n v="-53461.1"/>
    <d v="2008-11-22T00:00:00"/>
    <d v="2008-12-20T00:00:00"/>
    <n v="28"/>
    <s v="_B"/>
    <x v="0"/>
    <n v="-4101.1254794520546"/>
    <n v="200812"/>
    <n v="2008"/>
    <n v="12"/>
    <x v="10"/>
    <x v="0"/>
    <x v="1"/>
  </r>
  <r>
    <s v="P9917"/>
    <n v="1100770874817"/>
    <d v="2009-11-30T00:00:00"/>
    <d v="2009-08-02T00:00:00"/>
    <n v="1"/>
    <n v="-15886.3"/>
    <d v="2008-10-15T00:00:00"/>
    <d v="2009-08-01T00:00:00"/>
    <n v="290"/>
    <s v="_B"/>
    <x v="0"/>
    <n v="-12621.991780821918"/>
    <n v="200908"/>
    <n v="2009"/>
    <n v="8"/>
    <x v="10"/>
    <x v="1"/>
    <x v="1"/>
  </r>
  <r>
    <s v="P9917"/>
    <n v="1100021614459"/>
    <d v="2009-12-01T00:00:00"/>
    <d v="2009-02-14T00:00:00"/>
    <n v="1"/>
    <n v="-85552.6"/>
    <d v="2008-12-25T00:00:00"/>
    <d v="2009-02-13T00:00:00"/>
    <n v="50"/>
    <s v="_B"/>
    <x v="0"/>
    <n v="-11719.534246575342"/>
    <n v="200902"/>
    <n v="2009"/>
    <n v="2"/>
    <x v="11"/>
    <x v="0"/>
    <x v="1"/>
  </r>
  <r>
    <s v="P9917"/>
    <n v="1100020114492"/>
    <d v="2009-12-02T00:00:00"/>
    <d v="2009-05-19T00:00:00"/>
    <n v="43"/>
    <n v="74125.100000000006"/>
    <d v="2009-02-19T00:00:00"/>
    <d v="2009-05-18T00:00:00"/>
    <n v="88"/>
    <s v="_B"/>
    <x v="0"/>
    <n v="17871.25698630137"/>
    <n v="200905"/>
    <n v="2009"/>
    <n v="5"/>
    <x v="11"/>
    <x v="1"/>
    <x v="1"/>
  </r>
  <r>
    <s v="P9917"/>
    <n v="1100020114492"/>
    <d v="2009-12-02T00:00:00"/>
    <d v="2009-05-19T00:00:00"/>
    <n v="210"/>
    <n v="-52397.4"/>
    <d v="2009-02-19T00:00:00"/>
    <d v="2009-05-18T00:00:00"/>
    <n v="88"/>
    <s v="_B"/>
    <x v="0"/>
    <n v="-12632.797808219178"/>
    <n v="200905"/>
    <n v="2009"/>
    <n v="5"/>
    <x v="11"/>
    <x v="1"/>
    <x v="1"/>
  </r>
  <r>
    <s v="A19811"/>
    <n v="1100021933051"/>
    <d v="2009-12-02T00:00:00"/>
    <d v="2008-10-20T00:00:00"/>
    <n v="1"/>
    <n v="22874.799999999999"/>
    <d v="2008-04-11T00:00:00"/>
    <d v="2008-10-19T00:00:00"/>
    <n v="191"/>
    <s v="_B"/>
    <x v="0"/>
    <n v="11970.100821917807"/>
    <n v="200810"/>
    <n v="2008"/>
    <n v="10"/>
    <x v="11"/>
    <x v="0"/>
    <x v="1"/>
  </r>
  <r>
    <s v="A19811"/>
    <n v="1100050998013"/>
    <d v="2009-12-02T00:00:00"/>
    <d v="2009-10-02T00:00:00"/>
    <n v="1"/>
    <n v="0"/>
    <d v="2009-01-13T00:00:00"/>
    <d v="2009-10-01T00:00:00"/>
    <n v="261"/>
    <s v="_B"/>
    <x v="0"/>
    <n v="0"/>
    <n v="200910"/>
    <n v="2009"/>
    <n v="10"/>
    <x v="11"/>
    <x v="1"/>
    <x v="1"/>
  </r>
  <r>
    <s v="A19811"/>
    <n v="1100770364091"/>
    <d v="2009-12-02T00:00:00"/>
    <d v="2009-01-20T00:00:00"/>
    <n v="1"/>
    <n v="-53486.2"/>
    <d v="2009-01-14T00:00:00"/>
    <d v="2009-01-19T00:00:00"/>
    <n v="5"/>
    <s v="_B"/>
    <x v="0"/>
    <n v="-732.68767123287671"/>
    <n v="200901"/>
    <n v="2009"/>
    <n v="1"/>
    <x v="11"/>
    <x v="0"/>
    <x v="1"/>
  </r>
  <r>
    <s v="A19811"/>
    <n v="1100770922114"/>
    <d v="2009-12-02T00:00:00"/>
    <d v="2009-01-12T00:00:00"/>
    <n v="43"/>
    <n v="-19955.2"/>
    <d v="2008-10-20T00:00:00"/>
    <d v="2009-01-11T00:00:00"/>
    <n v="83"/>
    <s v="_B"/>
    <x v="0"/>
    <n v="-4537.7578082191776"/>
    <n v="200901"/>
    <n v="2009"/>
    <n v="1"/>
    <x v="11"/>
    <x v="0"/>
    <x v="1"/>
  </r>
  <r>
    <s v="A19811"/>
    <n v="1100770922114"/>
    <d v="2009-12-02T00:00:00"/>
    <d v="2009-01-12T00:00:00"/>
    <n v="210"/>
    <n v="-48659.199999999997"/>
    <d v="2008-10-20T00:00:00"/>
    <d v="2009-01-11T00:00:00"/>
    <n v="83"/>
    <s v="_B"/>
    <x v="0"/>
    <n v="-11064.968767123288"/>
    <n v="200901"/>
    <n v="2009"/>
    <n v="1"/>
    <x v="11"/>
    <x v="0"/>
    <x v="1"/>
  </r>
  <r>
    <s v="A19811"/>
    <n v="1160000133903"/>
    <d v="2009-12-02T00:00:00"/>
    <d v="2009-01-08T00:00:00"/>
    <n v="1"/>
    <n v="-149289.29999999999"/>
    <d v="2008-11-29T00:00:00"/>
    <d v="2009-01-07T00:00:00"/>
    <n v="39"/>
    <s v="_B"/>
    <x v="0"/>
    <n v="-15951.459452054794"/>
    <n v="200901"/>
    <n v="2009"/>
    <n v="1"/>
    <x v="11"/>
    <x v="0"/>
    <x v="1"/>
  </r>
  <r>
    <s v="A19811"/>
    <n v="1417242080008"/>
    <d v="2009-12-03T00:00:00"/>
    <d v="2008-12-31T00:00:00"/>
    <n v="43"/>
    <n v="-15998"/>
    <d v="2008-10-24T00:00:00"/>
    <d v="2008-12-30T00:00:00"/>
    <n v="67"/>
    <s v="_E"/>
    <x v="1"/>
    <n v="-2936.6191780821919"/>
    <n v="200812"/>
    <n v="2008"/>
    <n v="12"/>
    <x v="11"/>
    <x v="0"/>
    <x v="1"/>
  </r>
  <r>
    <s v="A19811"/>
    <n v="1417242080008"/>
    <d v="2009-12-03T00:00:00"/>
    <d v="2008-12-31T00:00:00"/>
    <n v="210"/>
    <n v="-70149.7"/>
    <d v="2008-10-24T00:00:00"/>
    <d v="2008-12-30T00:00:00"/>
    <n v="67"/>
    <s v="_E"/>
    <x v="1"/>
    <n v="-12876.794246575342"/>
    <n v="200812"/>
    <n v="2008"/>
    <n v="12"/>
    <x v="11"/>
    <x v="0"/>
    <x v="1"/>
  </r>
  <r>
    <s v="P9917"/>
    <n v="1100003985492"/>
    <d v="2009-12-03T00:00:00"/>
    <d v="2009-09-14T00:00:00"/>
    <n v="1"/>
    <n v="-46829.9"/>
    <d v="2009-04-12T00:00:00"/>
    <d v="2009-09-13T00:00:00"/>
    <n v="154"/>
    <s v="_B"/>
    <x v="0"/>
    <n v="-19758.368767123291"/>
    <n v="200909"/>
    <n v="2009"/>
    <n v="9"/>
    <x v="11"/>
    <x v="1"/>
    <x v="1"/>
  </r>
  <r>
    <s v="A19811"/>
    <n v="1100050908561"/>
    <d v="2009-12-03T00:00:00"/>
    <d v="2009-01-15T00:00:00"/>
    <n v="1"/>
    <n v="-10531.9"/>
    <d v="2008-10-23T00:00:00"/>
    <d v="2009-01-14T00:00:00"/>
    <n v="83"/>
    <s v="_B"/>
    <x v="0"/>
    <n v="-2394.925205479452"/>
    <n v="200901"/>
    <n v="2009"/>
    <n v="1"/>
    <x v="11"/>
    <x v="0"/>
    <x v="1"/>
  </r>
  <r>
    <s v="P9917"/>
    <n v="1160000549661"/>
    <d v="2009-12-03T00:00:00"/>
    <d v="2009-06-23T00:00:00"/>
    <n v="1"/>
    <n v="-53225.9"/>
    <d v="2009-03-11T00:00:00"/>
    <d v="2009-06-22T00:00:00"/>
    <n v="103"/>
    <s v="_B"/>
    <x v="0"/>
    <n v="-15019.911506849314"/>
    <n v="200906"/>
    <n v="2009"/>
    <n v="6"/>
    <x v="11"/>
    <x v="1"/>
    <x v="1"/>
  </r>
  <r>
    <s v="P9917"/>
    <n v="1100003187540"/>
    <d v="2009-12-04T00:00:00"/>
    <d v="2009-09-18T00:00:00"/>
    <n v="1"/>
    <n v="-35515.599999999999"/>
    <d v="2009-06-07T00:00:00"/>
    <d v="2009-09-17T00:00:00"/>
    <n v="102"/>
    <s v="_B"/>
    <x v="0"/>
    <n v="-9924.9073972602746"/>
    <n v="200909"/>
    <n v="2009"/>
    <n v="9"/>
    <x v="11"/>
    <x v="1"/>
    <x v="1"/>
  </r>
  <r>
    <s v="A19811"/>
    <n v="1100004921329"/>
    <d v="2009-12-04T00:00:00"/>
    <d v="2008-12-18T00:00:00"/>
    <n v="1"/>
    <n v="-267460.09999999998"/>
    <d v="2008-10-22T00:00:00"/>
    <d v="2008-12-17T00:00:00"/>
    <n v="56"/>
    <s v="_B"/>
    <x v="0"/>
    <n v="-41034.974246575337"/>
    <n v="200812"/>
    <n v="2008"/>
    <n v="12"/>
    <x v="11"/>
    <x v="0"/>
    <x v="1"/>
  </r>
  <r>
    <s v="A19811"/>
    <n v="1100019204223"/>
    <d v="2009-12-04T00:00:00"/>
    <d v="2009-01-06T00:00:00"/>
    <n v="1"/>
    <n v="-143259.4"/>
    <d v="2008-11-30T00:00:00"/>
    <d v="2009-01-05T00:00:00"/>
    <n v="36"/>
    <s v="_B"/>
    <x v="0"/>
    <n v="-14129.694246575342"/>
    <n v="200901"/>
    <n v="2009"/>
    <n v="1"/>
    <x v="11"/>
    <x v="0"/>
    <x v="1"/>
  </r>
  <r>
    <s v="A19811"/>
    <n v="1100024851864"/>
    <d v="2009-12-04T00:00:00"/>
    <d v="2009-03-04T00:00:00"/>
    <n v="1250"/>
    <n v="-131404"/>
    <d v="2009-01-20T00:00:00"/>
    <d v="2009-03-03T00:00:00"/>
    <n v="42"/>
    <s v="_B"/>
    <x v="0"/>
    <n v="-15120.460273972603"/>
    <n v="200903"/>
    <n v="2009"/>
    <n v="3"/>
    <x v="11"/>
    <x v="0"/>
    <x v="1"/>
  </r>
  <r>
    <s v="A19811"/>
    <n v="1100024851864"/>
    <d v="2009-12-04T00:00:00"/>
    <d v="2009-03-04T00:00:00"/>
    <n v="1251"/>
    <n v="63074.2"/>
    <d v="2009-01-20T00:00:00"/>
    <d v="2009-03-03T00:00:00"/>
    <n v="42"/>
    <s v="_B"/>
    <x v="0"/>
    <n v="7257.8531506849313"/>
    <n v="200903"/>
    <n v="2009"/>
    <n v="3"/>
    <x v="11"/>
    <x v="0"/>
    <x v="1"/>
  </r>
  <r>
    <s v="P9917"/>
    <n v="1100050561940"/>
    <d v="2009-12-04T00:00:00"/>
    <d v="2009-04-03T00:00:00"/>
    <n v="1"/>
    <n v="-115092.4"/>
    <d v="2009-03-24T00:00:00"/>
    <d v="2009-04-02T00:00:00"/>
    <n v="9"/>
    <s v="_B"/>
    <x v="0"/>
    <n v="-2837.8947945205482"/>
    <n v="200904"/>
    <n v="2009"/>
    <n v="4"/>
    <x v="11"/>
    <x v="1"/>
    <x v="1"/>
  </r>
  <r>
    <s v="P9917"/>
    <n v="1100770613495"/>
    <d v="2009-12-04T00:00:00"/>
    <d v="2009-07-07T00:00:00"/>
    <n v="1"/>
    <n v="-83018.2"/>
    <d v="2009-05-02T00:00:00"/>
    <d v="2009-07-06T00:00:00"/>
    <n v="65"/>
    <s v="_B"/>
    <x v="0"/>
    <n v="-14784.063013698629"/>
    <n v="200907"/>
    <n v="2009"/>
    <n v="7"/>
    <x v="11"/>
    <x v="1"/>
    <x v="1"/>
  </r>
  <r>
    <s v="A19811"/>
    <n v="1160000970989"/>
    <d v="2009-12-04T00:00:00"/>
    <d v="2009-01-16T00:00:00"/>
    <n v="1"/>
    <n v="-10232.700000000001"/>
    <d v="2008-10-24T00:00:00"/>
    <d v="2009-01-15T00:00:00"/>
    <n v="83"/>
    <s v="_B"/>
    <x v="0"/>
    <n v="-2326.8879452054798"/>
    <n v="200901"/>
    <n v="2009"/>
    <n v="1"/>
    <x v="11"/>
    <x v="0"/>
    <x v="1"/>
  </r>
  <r>
    <s v="A19811"/>
    <n v="1100004912797"/>
    <d v="2009-12-05T00:00:00"/>
    <d v="2008-12-22T00:00:00"/>
    <n v="1"/>
    <n v="-180976.6"/>
    <d v="2008-11-22T00:00:00"/>
    <d v="2008-12-21T00:00:00"/>
    <n v="29"/>
    <s v="_B"/>
    <x v="0"/>
    <n v="-14378.962739726028"/>
    <n v="200812"/>
    <n v="2008"/>
    <n v="12"/>
    <x v="11"/>
    <x v="0"/>
    <x v="1"/>
  </r>
  <r>
    <s v="A19811"/>
    <n v="1415449020002"/>
    <d v="2009-12-07T00:00:00"/>
    <d v="2009-01-17T00:00:00"/>
    <n v="1"/>
    <n v="-43623.3"/>
    <d v="2008-10-25T00:00:00"/>
    <d v="2009-01-16T00:00:00"/>
    <n v="83"/>
    <s v="_E"/>
    <x v="1"/>
    <n v="-9919.8189041095902"/>
    <n v="200901"/>
    <n v="2009"/>
    <n v="1"/>
    <x v="11"/>
    <x v="0"/>
    <x v="1"/>
  </r>
  <r>
    <s v="A19811"/>
    <n v="1460000364243"/>
    <d v="2009-12-07T00:00:00"/>
    <d v="2009-01-18T00:00:00"/>
    <n v="1"/>
    <n v="-34328.300000000003"/>
    <d v="2008-10-26T00:00:00"/>
    <d v="2009-01-17T00:00:00"/>
    <n v="83"/>
    <s v="_E"/>
    <x v="1"/>
    <n v="-7806.1613698630144"/>
    <n v="200901"/>
    <n v="2009"/>
    <n v="1"/>
    <x v="11"/>
    <x v="0"/>
    <x v="1"/>
  </r>
  <r>
    <s v="A19811"/>
    <n v="1460001019312"/>
    <d v="2009-12-07T00:00:00"/>
    <d v="2009-01-18T00:00:00"/>
    <n v="43"/>
    <n v="-31392.1"/>
    <d v="2008-10-26T00:00:00"/>
    <d v="2009-01-17T00:00:00"/>
    <n v="83"/>
    <s v="_E"/>
    <x v="1"/>
    <n v="-7138.4775342465746"/>
    <n v="200901"/>
    <n v="2009"/>
    <n v="1"/>
    <x v="11"/>
    <x v="0"/>
    <x v="1"/>
  </r>
  <r>
    <s v="A19811"/>
    <n v="1460001019312"/>
    <d v="2009-12-07T00:00:00"/>
    <d v="2009-01-18T00:00:00"/>
    <n v="210"/>
    <n v="-8808.7999999999993"/>
    <d v="2008-10-26T00:00:00"/>
    <d v="2009-01-17T00:00:00"/>
    <n v="83"/>
    <s v="_E"/>
    <x v="1"/>
    <n v="-2003.0969863013697"/>
    <n v="200901"/>
    <n v="2009"/>
    <n v="1"/>
    <x v="11"/>
    <x v="0"/>
    <x v="1"/>
  </r>
  <r>
    <s v="A19811"/>
    <n v="1100004214780"/>
    <d v="2009-12-07T00:00:00"/>
    <d v="2009-01-05T00:00:00"/>
    <n v="1235"/>
    <n v="18317.099999999999"/>
    <d v="2008-10-26T00:00:00"/>
    <d v="2009-01-04T00:00:00"/>
    <n v="70"/>
    <s v="_B"/>
    <x v="0"/>
    <n v="3512.8684931506846"/>
    <n v="200901"/>
    <n v="2009"/>
    <n v="1"/>
    <x v="11"/>
    <x v="0"/>
    <x v="1"/>
  </r>
  <r>
    <s v="A19811"/>
    <n v="1100004214780"/>
    <d v="2009-12-07T00:00:00"/>
    <d v="2009-01-05T00:00:00"/>
    <n v="1237"/>
    <n v="-117631"/>
    <d v="2008-10-26T00:00:00"/>
    <d v="2009-01-04T00:00:00"/>
    <n v="70"/>
    <s v="_B"/>
    <x v="0"/>
    <n v="-22559.369863013701"/>
    <n v="200901"/>
    <n v="2009"/>
    <n v="1"/>
    <x v="11"/>
    <x v="0"/>
    <x v="1"/>
  </r>
  <r>
    <s v="A19811"/>
    <n v="1100004214780"/>
    <d v="2009-12-07T00:00:00"/>
    <d v="2009-01-05T00:00:00"/>
    <n v="1236"/>
    <n v="-8602.5"/>
    <d v="2008-10-26T00:00:00"/>
    <d v="2009-01-04T00:00:00"/>
    <n v="70"/>
    <s v="_B"/>
    <x v="0"/>
    <n v="-1649.7945205479452"/>
    <n v="200901"/>
    <n v="2009"/>
    <n v="1"/>
    <x v="11"/>
    <x v="0"/>
    <x v="1"/>
  </r>
  <r>
    <s v="A19811"/>
    <n v="1100005857880"/>
    <d v="2009-12-07T00:00:00"/>
    <d v="2009-01-26T00:00:00"/>
    <n v="1"/>
    <n v="-170492.6"/>
    <d v="2008-12-26T00:00:00"/>
    <d v="2009-01-25T00:00:00"/>
    <n v="30"/>
    <s v="_B"/>
    <x v="0"/>
    <n v="-14013.090410958905"/>
    <n v="200901"/>
    <n v="2009"/>
    <n v="1"/>
    <x v="11"/>
    <x v="0"/>
    <x v="1"/>
  </r>
  <r>
    <s v="A19811"/>
    <n v="1100006429870"/>
    <d v="2009-12-07T00:00:00"/>
    <d v="2008-12-31T00:00:00"/>
    <n v="43"/>
    <n v="177211.8"/>
    <d v="2008-10-26T00:00:00"/>
    <d v="2008-12-30T00:00:00"/>
    <n v="65"/>
    <s v="_B"/>
    <x v="0"/>
    <n v="31558.265753424657"/>
    <n v="200812"/>
    <n v="2008"/>
    <n v="12"/>
    <x v="11"/>
    <x v="0"/>
    <x v="1"/>
  </r>
  <r>
    <s v="A19811"/>
    <n v="1100006429870"/>
    <d v="2009-12-07T00:00:00"/>
    <d v="2008-12-31T00:00:00"/>
    <n v="210"/>
    <n v="-78870.2"/>
    <d v="2008-10-26T00:00:00"/>
    <d v="2008-12-30T00:00:00"/>
    <n v="65"/>
    <s v="_B"/>
    <x v="0"/>
    <n v="-14045.378082191781"/>
    <n v="200812"/>
    <n v="2008"/>
    <n v="12"/>
    <x v="11"/>
    <x v="0"/>
    <x v="1"/>
  </r>
  <r>
    <s v="A19811"/>
    <n v="1100023226308"/>
    <d v="2009-12-07T00:00:00"/>
    <d v="2008-12-26T00:00:00"/>
    <n v="1250"/>
    <n v="-169934.3"/>
    <d v="2008-11-25T00:00:00"/>
    <d v="2008-12-25T00:00:00"/>
    <n v="30"/>
    <s v="_B"/>
    <x v="0"/>
    <n v="-13967.202739726026"/>
    <n v="200812"/>
    <n v="2008"/>
    <n v="12"/>
    <x v="11"/>
    <x v="0"/>
    <x v="1"/>
  </r>
  <r>
    <s v="A19811"/>
    <n v="1100023226308"/>
    <d v="2009-12-07T00:00:00"/>
    <d v="2008-12-26T00:00:00"/>
    <n v="1251"/>
    <n v="11969.3"/>
    <d v="2008-11-25T00:00:00"/>
    <d v="2008-12-25T00:00:00"/>
    <n v="30"/>
    <s v="_B"/>
    <x v="0"/>
    <n v="983.77808219178087"/>
    <n v="200812"/>
    <n v="2008"/>
    <n v="12"/>
    <x v="11"/>
    <x v="0"/>
    <x v="1"/>
  </r>
  <r>
    <s v="A19811"/>
    <n v="1100023542239"/>
    <d v="2009-12-07T00:00:00"/>
    <d v="2007-10-16T00:00:00"/>
    <n v="43"/>
    <n v="-136714.29999999999"/>
    <d v="2007-08-26T00:00:00"/>
    <d v="2007-10-15T00:00:00"/>
    <n v="50"/>
    <s v="_B"/>
    <x v="0"/>
    <n v="-18727.986301369863"/>
    <n v="200710"/>
    <n v="2007"/>
    <n v="10"/>
    <x v="11"/>
    <x v="0"/>
    <x v="1"/>
  </r>
  <r>
    <s v="A19811"/>
    <n v="1100023542239"/>
    <d v="2009-12-07T00:00:00"/>
    <d v="2007-10-16T00:00:00"/>
    <n v="210"/>
    <n v="-233671.9"/>
    <d v="2007-08-26T00:00:00"/>
    <d v="2007-10-15T00:00:00"/>
    <n v="50"/>
    <s v="_B"/>
    <x v="0"/>
    <n v="-32009.849315068492"/>
    <n v="200710"/>
    <n v="2007"/>
    <n v="10"/>
    <x v="11"/>
    <x v="0"/>
    <x v="1"/>
  </r>
  <r>
    <s v="A19811"/>
    <n v="1100023648627"/>
    <d v="2009-12-07T00:00:00"/>
    <d v="2009-01-24T00:00:00"/>
    <n v="1256"/>
    <n v="-945088.1"/>
    <d v="2009-01-18T00:00:00"/>
    <d v="2009-01-23T00:00:00"/>
    <n v="5"/>
    <s v="_B"/>
    <x v="0"/>
    <n v="-12946.412328767125"/>
    <n v="200901"/>
    <n v="2009"/>
    <n v="1"/>
    <x v="11"/>
    <x v="0"/>
    <x v="1"/>
  </r>
  <r>
    <s v="A19811"/>
    <n v="1100023648627"/>
    <d v="2009-12-07T00:00:00"/>
    <d v="2009-01-24T00:00:00"/>
    <n v="1257"/>
    <n v="-87567.6"/>
    <d v="2009-01-18T00:00:00"/>
    <d v="2009-01-23T00:00:00"/>
    <n v="5"/>
    <s v="_B"/>
    <x v="0"/>
    <n v="-1199.5561643835617"/>
    <n v="200901"/>
    <n v="2009"/>
    <n v="1"/>
    <x v="11"/>
    <x v="0"/>
    <x v="1"/>
  </r>
  <r>
    <s v="A19811"/>
    <n v="1100025554876"/>
    <d v="2009-12-07T00:00:00"/>
    <d v="2008-12-27T00:00:00"/>
    <n v="1"/>
    <n v="-89564.3"/>
    <d v="2008-10-25T00:00:00"/>
    <d v="2008-12-26T00:00:00"/>
    <n v="62"/>
    <s v="_B"/>
    <x v="0"/>
    <n v="-15213.66191780822"/>
    <n v="200812"/>
    <n v="2008"/>
    <n v="12"/>
    <x v="11"/>
    <x v="0"/>
    <x v="1"/>
  </r>
  <r>
    <s v="A19811"/>
    <n v="1100050652599"/>
    <d v="2009-12-07T00:00:00"/>
    <d v="2009-02-09T00:00:00"/>
    <n v="1233"/>
    <n v="-214174"/>
    <d v="2009-01-14T00:00:00"/>
    <d v="2009-02-08T00:00:00"/>
    <n v="25"/>
    <s v="_B"/>
    <x v="0"/>
    <n v="-14669.452054794521"/>
    <n v="200902"/>
    <n v="2009"/>
    <n v="2"/>
    <x v="11"/>
    <x v="0"/>
    <x v="1"/>
  </r>
  <r>
    <s v="A19811"/>
    <n v="1100050652599"/>
    <d v="2009-12-07T00:00:00"/>
    <d v="2009-02-09T00:00:00"/>
    <n v="1234"/>
    <n v="-7492.2"/>
    <d v="2009-01-14T00:00:00"/>
    <d v="2009-02-08T00:00:00"/>
    <n v="25"/>
    <s v="_B"/>
    <x v="0"/>
    <n v="-513.16438356164383"/>
    <n v="200902"/>
    <n v="2009"/>
    <n v="2"/>
    <x v="11"/>
    <x v="0"/>
    <x v="1"/>
  </r>
  <r>
    <s v="A19811"/>
    <n v="1100770463146"/>
    <d v="2009-12-07T00:00:00"/>
    <d v="2008-12-09T00:00:00"/>
    <n v="1"/>
    <n v="-128413.7"/>
    <d v="2008-10-26T00:00:00"/>
    <d v="2008-12-08T00:00:00"/>
    <n v="43"/>
    <s v="_B"/>
    <x v="0"/>
    <n v="-15128.189315068492"/>
    <n v="200812"/>
    <n v="2008"/>
    <n v="12"/>
    <x v="11"/>
    <x v="0"/>
    <x v="1"/>
  </r>
  <r>
    <s v="A19811"/>
    <n v="1419274340001"/>
    <d v="2009-12-08T00:00:00"/>
    <d v="2009-04-20T00:00:00"/>
    <n v="43"/>
    <n v="-17788.2"/>
    <d v="2008-10-29T00:00:00"/>
    <d v="2009-04-19T00:00:00"/>
    <n v="172"/>
    <s v="_E"/>
    <x v="1"/>
    <n v="-8382.3846575342468"/>
    <n v="200904"/>
    <n v="2009"/>
    <n v="4"/>
    <x v="11"/>
    <x v="1"/>
    <x v="1"/>
  </r>
  <r>
    <s v="A19811"/>
    <n v="1419274340001"/>
    <d v="2009-12-08T00:00:00"/>
    <d v="2009-04-20T00:00:00"/>
    <n v="210"/>
    <n v="26850.9"/>
    <d v="2008-10-29T00:00:00"/>
    <d v="2009-04-19T00:00:00"/>
    <n v="172"/>
    <s v="_E"/>
    <x v="1"/>
    <n v="12653.026849315069"/>
    <n v="200904"/>
    <n v="2009"/>
    <n v="4"/>
    <x v="11"/>
    <x v="1"/>
    <x v="1"/>
  </r>
  <r>
    <s v="P9917"/>
    <n v="1100006413912"/>
    <d v="2009-12-09T00:00:00"/>
    <d v="2009-05-16T00:00:00"/>
    <n v="1233"/>
    <n v="-30828.799999999999"/>
    <d v="2008-11-02T00:00:00"/>
    <d v="2009-05-15T00:00:00"/>
    <n v="194"/>
    <s v="_B"/>
    <x v="0"/>
    <n v="-16385.718356164383"/>
    <n v="200905"/>
    <n v="2009"/>
    <n v="5"/>
    <x v="11"/>
    <x v="1"/>
    <x v="1"/>
  </r>
  <r>
    <s v="P9917"/>
    <n v="1100006413912"/>
    <d v="2009-12-09T00:00:00"/>
    <d v="2009-05-16T00:00:00"/>
    <n v="1234"/>
    <n v="28662.400000000001"/>
    <d v="2008-11-02T00:00:00"/>
    <d v="2009-05-15T00:00:00"/>
    <n v="194"/>
    <s v="_B"/>
    <x v="0"/>
    <n v="15234.261917808219"/>
    <n v="200905"/>
    <n v="2009"/>
    <n v="5"/>
    <x v="11"/>
    <x v="1"/>
    <x v="1"/>
  </r>
  <r>
    <s v="R15733"/>
    <n v="1100003562408"/>
    <d v="2009-12-10T00:00:00"/>
    <d v="2009-05-01T00:00:00"/>
    <n v="1252"/>
    <n v="-190066.6"/>
    <d v="2009-04-18T00:00:00"/>
    <d v="2009-04-30T00:00:00"/>
    <n v="12"/>
    <s v="_B"/>
    <x v="0"/>
    <n v="-6248.7649315068502"/>
    <n v="200905"/>
    <n v="2009"/>
    <n v="5"/>
    <x v="11"/>
    <x v="1"/>
    <x v="1"/>
  </r>
  <r>
    <s v="R15733"/>
    <n v="1100003562408"/>
    <d v="2009-12-10T00:00:00"/>
    <d v="2009-05-01T00:00:00"/>
    <n v="1253"/>
    <n v="-56107"/>
    <d v="2009-04-18T00:00:00"/>
    <d v="2009-04-30T00:00:00"/>
    <n v="12"/>
    <s v="_B"/>
    <x v="0"/>
    <n v="-1844.6136986301372"/>
    <n v="200905"/>
    <n v="2009"/>
    <n v="5"/>
    <x v="11"/>
    <x v="1"/>
    <x v="1"/>
  </r>
  <r>
    <s v="R15751"/>
    <n v="1100011401877"/>
    <d v="2009-12-10T00:00:00"/>
    <d v="2009-03-14T00:00:00"/>
    <n v="1"/>
    <n v="-98556.4"/>
    <d v="2009-01-28T00:00:00"/>
    <d v="2009-03-13T00:00:00"/>
    <n v="44"/>
    <s v="_B"/>
    <x v="0"/>
    <n v="-11880.771506849314"/>
    <n v="200903"/>
    <n v="2009"/>
    <n v="3"/>
    <x v="11"/>
    <x v="0"/>
    <x v="1"/>
  </r>
  <r>
    <s v="A19811"/>
    <n v="1100019737499"/>
    <d v="2009-12-10T00:00:00"/>
    <d v="2007-11-06T00:00:00"/>
    <n v="1248"/>
    <n v="-217545.2"/>
    <d v="2007-10-03T00:00:00"/>
    <d v="2007-11-05T00:00:00"/>
    <n v="33"/>
    <s v="_B"/>
    <x v="0"/>
    <n v="-19668.470136986303"/>
    <n v="200711"/>
    <n v="2007"/>
    <n v="11"/>
    <x v="11"/>
    <x v="0"/>
    <x v="1"/>
  </r>
  <r>
    <s v="A19811"/>
    <n v="1100019737499"/>
    <d v="2009-12-10T00:00:00"/>
    <d v="2007-11-06T00:00:00"/>
    <n v="1249"/>
    <n v="-207076.8"/>
    <d v="2007-10-03T00:00:00"/>
    <d v="2007-11-05T00:00:00"/>
    <n v="33"/>
    <s v="_B"/>
    <x v="0"/>
    <n v="-18722.012054794519"/>
    <n v="200711"/>
    <n v="2007"/>
    <n v="11"/>
    <x v="11"/>
    <x v="0"/>
    <x v="1"/>
  </r>
  <r>
    <s v="A19811"/>
    <n v="1100050935236"/>
    <d v="2009-12-11T00:00:00"/>
    <d v="2009-07-15T00:00:00"/>
    <n v="1"/>
    <n v="-6821.9"/>
    <d v="2008-10-27T00:00:00"/>
    <d v="2009-07-14T00:00:00"/>
    <n v="260"/>
    <s v="_B"/>
    <x v="0"/>
    <n v="-4859.4356164383562"/>
    <n v="200907"/>
    <n v="2009"/>
    <n v="7"/>
    <x v="11"/>
    <x v="1"/>
    <x v="1"/>
  </r>
  <r>
    <s v="R15751"/>
    <n v="1416753530002"/>
    <d v="2009-12-12T00:00:00"/>
    <d v="2009-02-23T00:00:00"/>
    <n v="1"/>
    <n v="-98824.5"/>
    <d v="2008-12-30T00:00:00"/>
    <d v="2009-02-22T00:00:00"/>
    <n v="54"/>
    <s v="_E"/>
    <x v="1"/>
    <n v="-14620.610958904112"/>
    <n v="200902"/>
    <n v="2009"/>
    <n v="2"/>
    <x v="11"/>
    <x v="0"/>
    <x v="1"/>
  </r>
  <r>
    <s v="R15751"/>
    <n v="1100050244690"/>
    <d v="2009-12-12T00:00:00"/>
    <d v="2009-01-06T00:00:00"/>
    <n v="1"/>
    <n v="-170735.6"/>
    <d v="2008-12-06T00:00:00"/>
    <d v="2009-01-05T00:00:00"/>
    <n v="30"/>
    <s v="_B"/>
    <x v="0"/>
    <n v="-14033.063013698629"/>
    <n v="200901"/>
    <n v="2009"/>
    <n v="1"/>
    <x v="11"/>
    <x v="0"/>
    <x v="1"/>
  </r>
  <r>
    <s v="A19811"/>
    <n v="1414894731000"/>
    <d v="2009-12-14T00:00:00"/>
    <d v="2008-12-27T00:00:00"/>
    <n v="1"/>
    <n v="-109264"/>
    <d v="2008-11-05T00:00:00"/>
    <d v="2008-12-26T00:00:00"/>
    <n v="51"/>
    <s v="_E"/>
    <x v="1"/>
    <n v="-15267.024657534244"/>
    <n v="200812"/>
    <n v="2008"/>
    <n v="12"/>
    <x v="11"/>
    <x v="0"/>
    <x v="1"/>
  </r>
  <r>
    <s v="P9917"/>
    <n v="1100015783083"/>
    <d v="2009-12-14T00:00:00"/>
    <d v="2009-05-29T00:00:00"/>
    <n v="43"/>
    <n v="-21505.5"/>
    <d v="2008-11-07T00:00:00"/>
    <d v="2009-05-28T00:00:00"/>
    <n v="202"/>
    <s v="_B"/>
    <x v="0"/>
    <n v="-11901.673972602739"/>
    <n v="200905"/>
    <n v="2009"/>
    <n v="5"/>
    <x v="11"/>
    <x v="1"/>
    <x v="1"/>
  </r>
  <r>
    <s v="P9917"/>
    <n v="1100015783083"/>
    <d v="2009-12-14T00:00:00"/>
    <d v="2009-05-29T00:00:00"/>
    <n v="210"/>
    <n v="38595.300000000003"/>
    <d v="2008-11-07T00:00:00"/>
    <d v="2009-05-28T00:00:00"/>
    <n v="202"/>
    <s v="_B"/>
    <x v="0"/>
    <n v="21359.590684931511"/>
    <n v="200905"/>
    <n v="2009"/>
    <n v="5"/>
    <x v="11"/>
    <x v="1"/>
    <x v="1"/>
  </r>
  <r>
    <s v="A19811"/>
    <n v="1100023254402"/>
    <d v="2009-12-14T00:00:00"/>
    <d v="2009-01-03T00:00:00"/>
    <n v="43"/>
    <n v="104740"/>
    <d v="2008-11-05T00:00:00"/>
    <d v="2009-01-02T00:00:00"/>
    <n v="58"/>
    <s v="_B"/>
    <x v="0"/>
    <n v="16643.616438356163"/>
    <n v="200901"/>
    <n v="2009"/>
    <n v="1"/>
    <x v="11"/>
    <x v="0"/>
    <x v="1"/>
  </r>
  <r>
    <s v="A19811"/>
    <n v="1100023254402"/>
    <d v="2009-12-14T00:00:00"/>
    <d v="2009-01-03T00:00:00"/>
    <n v="210"/>
    <n v="-86952.8"/>
    <d v="2008-11-05T00:00:00"/>
    <d v="2009-01-02T00:00:00"/>
    <n v="58"/>
    <s v="_B"/>
    <x v="0"/>
    <n v="-13817.157260273972"/>
    <n v="200901"/>
    <n v="2009"/>
    <n v="1"/>
    <x v="11"/>
    <x v="0"/>
    <x v="1"/>
  </r>
  <r>
    <s v="A19811"/>
    <n v="1160000399298"/>
    <d v="2009-12-14T00:00:00"/>
    <d v="2009-01-28T00:00:00"/>
    <n v="1"/>
    <n v="-229.6"/>
    <d v="2008-11-05T00:00:00"/>
    <d v="2009-01-27T00:00:00"/>
    <n v="83"/>
    <s v="_B"/>
    <x v="0"/>
    <n v="-52.210410958904106"/>
    <n v="200901"/>
    <n v="2009"/>
    <n v="1"/>
    <x v="11"/>
    <x v="0"/>
    <x v="1"/>
  </r>
  <r>
    <s v="P9917"/>
    <n v="1100002682809"/>
    <d v="2009-12-15T00:00:00"/>
    <d v="2009-08-23T00:00:00"/>
    <n v="1"/>
    <n v="-47542.9"/>
    <d v="2009-04-20T00:00:00"/>
    <d v="2009-08-22T00:00:00"/>
    <n v="124"/>
    <s v="_B"/>
    <x v="0"/>
    <n v="-16151.560547945208"/>
    <n v="200908"/>
    <n v="2009"/>
    <n v="8"/>
    <x v="11"/>
    <x v="1"/>
    <x v="1"/>
  </r>
  <r>
    <s v="P9917"/>
    <n v="1100018784122"/>
    <d v="2009-12-15T00:00:00"/>
    <d v="2008-12-23T00:00:00"/>
    <n v="43"/>
    <n v="-148752.20000000001"/>
    <d v="2008-12-12T00:00:00"/>
    <d v="2008-12-22T00:00:00"/>
    <n v="10"/>
    <s v="_B"/>
    <x v="0"/>
    <n v="-4075.4027397260279"/>
    <n v="200812"/>
    <n v="2008"/>
    <n v="12"/>
    <x v="11"/>
    <x v="0"/>
    <x v="1"/>
  </r>
  <r>
    <s v="P9917"/>
    <n v="1100018784122"/>
    <d v="2009-12-15T00:00:00"/>
    <d v="2008-12-23T00:00:00"/>
    <n v="210"/>
    <n v="-25400.5"/>
    <d v="2008-12-12T00:00:00"/>
    <d v="2008-12-22T00:00:00"/>
    <n v="10"/>
    <s v="_B"/>
    <x v="0"/>
    <n v="-695.90410958904113"/>
    <n v="200812"/>
    <n v="2008"/>
    <n v="12"/>
    <x v="11"/>
    <x v="0"/>
    <x v="1"/>
  </r>
  <r>
    <s v="P9917"/>
    <n v="1100025666229"/>
    <d v="2009-12-15T00:00:00"/>
    <d v="2009-05-21T00:00:00"/>
    <n v="1"/>
    <n v="-40516.300000000003"/>
    <d v="2009-05-13T00:00:00"/>
    <d v="2009-05-20T00:00:00"/>
    <n v="7"/>
    <s v="_B"/>
    <x v="0"/>
    <n v="-777.02493150684938"/>
    <n v="200905"/>
    <n v="2009"/>
    <n v="5"/>
    <x v="11"/>
    <x v="1"/>
    <x v="1"/>
  </r>
  <r>
    <s v="A19811"/>
    <n v="1417433902001"/>
    <d v="2009-12-16T00:00:00"/>
    <d v="2008-12-26T00:00:00"/>
    <n v="43"/>
    <n v="-34288"/>
    <d v="2008-11-05T00:00:00"/>
    <d v="2008-12-25T00:00:00"/>
    <n v="50"/>
    <s v="_E"/>
    <x v="1"/>
    <n v="-4696.9863013698632"/>
    <n v="200812"/>
    <n v="2008"/>
    <n v="12"/>
    <x v="11"/>
    <x v="0"/>
    <x v="1"/>
  </r>
  <r>
    <s v="A19811"/>
    <n v="1417433902001"/>
    <d v="2009-12-16T00:00:00"/>
    <d v="2008-12-26T00:00:00"/>
    <n v="210"/>
    <n v="-93256.7"/>
    <d v="2008-11-05T00:00:00"/>
    <d v="2008-12-25T00:00:00"/>
    <n v="50"/>
    <s v="_E"/>
    <x v="1"/>
    <n v="-12774.890410958904"/>
    <n v="200812"/>
    <n v="2008"/>
    <n v="12"/>
    <x v="11"/>
    <x v="0"/>
    <x v="1"/>
  </r>
  <r>
    <s v="A19811"/>
    <n v="1100001663178"/>
    <d v="2009-12-16T00:00:00"/>
    <d v="2008-11-05T00:00:00"/>
    <n v="1"/>
    <n v="37154.9"/>
    <d v="2008-04-22T00:00:00"/>
    <d v="2008-11-04T00:00:00"/>
    <n v="196"/>
    <s v="_B"/>
    <x v="0"/>
    <n v="19951.672328767123"/>
    <n v="200811"/>
    <n v="2008"/>
    <n v="11"/>
    <x v="11"/>
    <x v="0"/>
    <x v="1"/>
  </r>
  <r>
    <s v="A19811"/>
    <n v="1100003898495"/>
    <d v="2009-12-16T00:00:00"/>
    <d v="2009-02-24T00:00:00"/>
    <n v="43"/>
    <n v="-6153.9"/>
    <d v="2008-11-05T00:00:00"/>
    <d v="2009-02-23T00:00:00"/>
    <n v="110"/>
    <s v="_B"/>
    <x v="0"/>
    <n v="-1854.6"/>
    <n v="200902"/>
    <n v="2009"/>
    <n v="2"/>
    <x v="11"/>
    <x v="0"/>
    <x v="1"/>
  </r>
  <r>
    <s v="A19811"/>
    <n v="1100003898495"/>
    <d v="2009-12-16T00:00:00"/>
    <d v="2009-02-24T00:00:00"/>
    <n v="210"/>
    <n v="-19583.099999999999"/>
    <d v="2008-11-05T00:00:00"/>
    <d v="2009-02-23T00:00:00"/>
    <n v="110"/>
    <s v="_B"/>
    <x v="0"/>
    <n v="-5901.7561643835616"/>
    <n v="200902"/>
    <n v="2009"/>
    <n v="2"/>
    <x v="11"/>
    <x v="0"/>
    <x v="1"/>
  </r>
  <r>
    <s v="A19811"/>
    <n v="1100005280010"/>
    <d v="2009-12-16T00:00:00"/>
    <d v="2009-05-10T00:00:00"/>
    <n v="44"/>
    <n v="0"/>
    <d v="2009-02-05T00:00:00"/>
    <d v="2009-05-09T00:00:00"/>
    <n v="93"/>
    <s v="_B"/>
    <x v="0"/>
    <n v="0"/>
    <n v="200905"/>
    <n v="2009"/>
    <n v="5"/>
    <x v="11"/>
    <x v="1"/>
    <x v="1"/>
  </r>
  <r>
    <s v="A19811"/>
    <n v="1100005280010"/>
    <d v="2009-12-16T00:00:00"/>
    <d v="2009-05-10T00:00:00"/>
    <n v="208"/>
    <n v="0"/>
    <d v="2009-02-05T00:00:00"/>
    <d v="2009-05-09T00:00:00"/>
    <n v="93"/>
    <s v="_B"/>
    <x v="0"/>
    <n v="0"/>
    <n v="200905"/>
    <n v="2009"/>
    <n v="5"/>
    <x v="11"/>
    <x v="1"/>
    <x v="1"/>
  </r>
  <r>
    <s v="A19811"/>
    <n v="1100013417911"/>
    <d v="2009-12-16T00:00:00"/>
    <d v="2009-01-13T00:00:00"/>
    <n v="1"/>
    <n v="-850730"/>
    <d v="2008-11-05T00:00:00"/>
    <d v="2009-01-12T00:00:00"/>
    <n v="68"/>
    <s v="_B"/>
    <x v="0"/>
    <n v="-158492.16438356167"/>
    <n v="200901"/>
    <n v="2009"/>
    <n v="1"/>
    <x v="11"/>
    <x v="0"/>
    <x v="1"/>
  </r>
  <r>
    <s v="A19811"/>
    <n v="1100025106929"/>
    <d v="2009-12-16T00:00:00"/>
    <d v="2009-05-17T00:00:00"/>
    <n v="1"/>
    <n v="0"/>
    <d v="2009-01-26T00:00:00"/>
    <d v="2009-05-16T00:00:00"/>
    <n v="110"/>
    <s v="_B"/>
    <x v="0"/>
    <n v="0"/>
    <n v="200905"/>
    <n v="2009"/>
    <n v="5"/>
    <x v="11"/>
    <x v="1"/>
    <x v="1"/>
  </r>
  <r>
    <s v="P9917"/>
    <n v="1100002046964"/>
    <d v="2009-12-17T00:00:00"/>
    <d v="2009-06-26T00:00:00"/>
    <n v="1256"/>
    <n v="-61721.4"/>
    <d v="2009-03-21T00:00:00"/>
    <d v="2009-06-25T00:00:00"/>
    <n v="96"/>
    <s v="_B"/>
    <x v="0"/>
    <n v="-16233.573698630136"/>
    <n v="200906"/>
    <n v="2009"/>
    <n v="6"/>
    <x v="11"/>
    <x v="1"/>
    <x v="1"/>
  </r>
  <r>
    <s v="P9917"/>
    <n v="1100002046964"/>
    <d v="2009-12-17T00:00:00"/>
    <d v="2009-06-26T00:00:00"/>
    <n v="1257"/>
    <n v="-23430.3"/>
    <d v="2009-03-21T00:00:00"/>
    <d v="2009-06-25T00:00:00"/>
    <n v="96"/>
    <s v="_B"/>
    <x v="0"/>
    <n v="-6162.4898630136986"/>
    <n v="200906"/>
    <n v="2009"/>
    <n v="6"/>
    <x v="11"/>
    <x v="1"/>
    <x v="1"/>
  </r>
  <r>
    <s v="A19811"/>
    <n v="1100024305110"/>
    <d v="2009-12-17T00:00:00"/>
    <d v="2009-04-06T00:00:00"/>
    <n v="1"/>
    <n v="803"/>
    <d v="2009-01-29T00:00:00"/>
    <d v="2009-04-05T00:00:00"/>
    <n v="66"/>
    <s v="_B"/>
    <x v="0"/>
    <n v="145.20000000000002"/>
    <n v="200904"/>
    <n v="2009"/>
    <n v="4"/>
    <x v="11"/>
    <x v="1"/>
    <x v="1"/>
  </r>
  <r>
    <s v="A19811"/>
    <n v="1100025511890"/>
    <d v="2009-12-17T00:00:00"/>
    <d v="2009-01-25T00:00:00"/>
    <n v="1"/>
    <n v="-349950.7"/>
    <d v="2009-01-09T00:00:00"/>
    <d v="2009-01-24T00:00:00"/>
    <n v="15"/>
    <s v="_B"/>
    <x v="0"/>
    <n v="-14381.535616438356"/>
    <n v="200901"/>
    <n v="2009"/>
    <n v="1"/>
    <x v="11"/>
    <x v="0"/>
    <x v="1"/>
  </r>
  <r>
    <s v="P9917"/>
    <n v="1160000330073"/>
    <d v="2009-12-17T00:00:00"/>
    <d v="2009-02-12T00:00:00"/>
    <n v="43"/>
    <n v="391740.2"/>
    <d v="2009-01-20T00:00:00"/>
    <d v="2009-02-11T00:00:00"/>
    <n v="22"/>
    <s v="_B"/>
    <x v="0"/>
    <n v="23611.738082191783"/>
    <n v="200902"/>
    <n v="2009"/>
    <n v="2"/>
    <x v="11"/>
    <x v="0"/>
    <x v="1"/>
  </r>
  <r>
    <s v="P9917"/>
    <n v="1160000330073"/>
    <d v="2009-12-17T00:00:00"/>
    <d v="2009-02-12T00:00:00"/>
    <n v="210"/>
    <n v="-65601.2"/>
    <d v="2009-01-20T00:00:00"/>
    <d v="2009-02-11T00:00:00"/>
    <n v="22"/>
    <s v="_B"/>
    <x v="0"/>
    <n v="-3954.0449315068495"/>
    <n v="200902"/>
    <n v="2009"/>
    <n v="2"/>
    <x v="11"/>
    <x v="0"/>
    <x v="1"/>
  </r>
  <r>
    <s v="A19811"/>
    <n v="1160001011203"/>
    <d v="2009-12-17T00:00:00"/>
    <d v="2009-02-06T00:00:00"/>
    <n v="1"/>
    <n v="13213.7"/>
    <d v="2008-11-06T00:00:00"/>
    <d v="2009-02-05T00:00:00"/>
    <n v="91"/>
    <s v="_B"/>
    <x v="0"/>
    <n v="3294.3745205479454"/>
    <n v="200902"/>
    <n v="2009"/>
    <n v="2"/>
    <x v="11"/>
    <x v="0"/>
    <x v="1"/>
  </r>
  <r>
    <s v="C9248"/>
    <n v="1100024773142"/>
    <d v="2009-12-19T00:00:00"/>
    <d v="2009-03-10T00:00:00"/>
    <n v="43"/>
    <n v="60433.9"/>
    <d v="2008-12-09T00:00:00"/>
    <d v="2009-03-09T00:00:00"/>
    <n v="90"/>
    <s v="_B"/>
    <x v="0"/>
    <n v="14901.509589041096"/>
    <n v="200903"/>
    <n v="2009"/>
    <n v="3"/>
    <x v="11"/>
    <x v="0"/>
    <x v="1"/>
  </r>
  <r>
    <s v="C9248"/>
    <n v="1100024773142"/>
    <d v="2009-12-19T00:00:00"/>
    <d v="2009-03-10T00:00:00"/>
    <n v="210"/>
    <n v="-45465"/>
    <d v="2008-12-09T00:00:00"/>
    <d v="2009-03-09T00:00:00"/>
    <n v="90"/>
    <s v="_B"/>
    <x v="0"/>
    <n v="-11210.547945205479"/>
    <n v="200903"/>
    <n v="2009"/>
    <n v="3"/>
    <x v="11"/>
    <x v="0"/>
    <x v="1"/>
  </r>
  <r>
    <s v="A19811"/>
    <n v="1410600711007"/>
    <d v="2009-12-21T00:00:00"/>
    <d v="2008-12-25T00:00:00"/>
    <n v="1"/>
    <n v="-120788.5"/>
    <d v="2008-11-08T00:00:00"/>
    <d v="2008-12-24T00:00:00"/>
    <n v="46"/>
    <s v="_E"/>
    <x v="1"/>
    <n v="-15222.660273972602"/>
    <n v="200812"/>
    <n v="2008"/>
    <n v="12"/>
    <x v="11"/>
    <x v="0"/>
    <x v="1"/>
  </r>
  <r>
    <s v="A19811"/>
    <n v="1100022011734"/>
    <d v="2009-12-21T00:00:00"/>
    <d v="2009-08-21T00:00:00"/>
    <n v="1"/>
    <n v="0"/>
    <d v="2009-02-06T00:00:00"/>
    <d v="2009-08-20T00:00:00"/>
    <n v="195"/>
    <s v="_B"/>
    <x v="0"/>
    <n v="0"/>
    <n v="200908"/>
    <n v="2009"/>
    <n v="8"/>
    <x v="11"/>
    <x v="1"/>
    <x v="1"/>
  </r>
  <r>
    <s v="A19811"/>
    <n v="1100023672434"/>
    <d v="2009-12-21T00:00:00"/>
    <d v="2009-02-08T00:00:00"/>
    <n v="43"/>
    <n v="-58036.1"/>
    <d v="2008-11-08T00:00:00"/>
    <d v="2009-02-07T00:00:00"/>
    <n v="91"/>
    <s v="_B"/>
    <x v="0"/>
    <n v="-14469.274246575342"/>
    <n v="200902"/>
    <n v="2009"/>
    <n v="2"/>
    <x v="11"/>
    <x v="0"/>
    <x v="1"/>
  </r>
  <r>
    <s v="A19811"/>
    <n v="1100023672434"/>
    <d v="2009-12-21T00:00:00"/>
    <d v="2009-02-08T00:00:00"/>
    <n v="210"/>
    <n v="26680.400000000001"/>
    <d v="2008-11-08T00:00:00"/>
    <d v="2009-02-07T00:00:00"/>
    <n v="91"/>
    <s v="_B"/>
    <x v="0"/>
    <n v="6651.8257534246577"/>
    <n v="200902"/>
    <n v="2009"/>
    <n v="2"/>
    <x v="11"/>
    <x v="0"/>
    <x v="1"/>
  </r>
  <r>
    <s v="A19811"/>
    <n v="1100025106938"/>
    <d v="2009-12-21T00:00:00"/>
    <d v="2009-04-02T00:00:00"/>
    <n v="172"/>
    <n v="-32418.400000000001"/>
    <d v="2008-11-06T00:00:00"/>
    <d v="2009-04-01T00:00:00"/>
    <n v="146"/>
    <s v="_B"/>
    <x v="0"/>
    <n v="-12967.36"/>
    <n v="200904"/>
    <n v="2009"/>
    <n v="4"/>
    <x v="11"/>
    <x v="1"/>
    <x v="1"/>
  </r>
  <r>
    <s v="P9917"/>
    <n v="1100006713717"/>
    <d v="2009-12-23T00:00:00"/>
    <d v="2009-02-23T00:00:00"/>
    <n v="1"/>
    <n v="-258815.8"/>
    <d v="2009-02-19T00:00:00"/>
    <d v="2009-02-22T00:00:00"/>
    <n v="3"/>
    <s v="_B"/>
    <x v="0"/>
    <n v="-2127.2531506849314"/>
    <n v="200902"/>
    <n v="2009"/>
    <n v="2"/>
    <x v="11"/>
    <x v="0"/>
    <x v="1"/>
  </r>
  <r>
    <s v="C9248"/>
    <n v="1100015259344"/>
    <d v="2009-12-23T00:00:00"/>
    <d v="2009-08-13T00:00:00"/>
    <n v="1"/>
    <n v="723702.3"/>
    <d v="2009-07-10T00:00:00"/>
    <d v="2009-08-12T00:00:00"/>
    <n v="33"/>
    <s v="_B"/>
    <x v="0"/>
    <n v="65430.618904109593"/>
    <n v="200908"/>
    <n v="2009"/>
    <n v="8"/>
    <x v="11"/>
    <x v="1"/>
    <x v="1"/>
  </r>
  <r>
    <s v="P9917"/>
    <n v="1100015967057"/>
    <d v="2009-12-23T00:00:00"/>
    <d v="2009-11-05T00:00:00"/>
    <n v="1"/>
    <n v="-147782.6"/>
    <d v="2009-10-02T00:00:00"/>
    <d v="2009-11-04T00:00:00"/>
    <n v="33"/>
    <s v="_B"/>
    <x v="0"/>
    <n v="-13361.166575342466"/>
    <n v="200911"/>
    <n v="2009"/>
    <n v="11"/>
    <x v="11"/>
    <x v="1"/>
    <x v="1"/>
  </r>
  <r>
    <s v="P9917"/>
    <n v="1100019168407"/>
    <d v="2009-12-23T00:00:00"/>
    <d v="2009-05-10T00:00:00"/>
    <n v="1246"/>
    <n v="-178827.6"/>
    <d v="2009-04-01T00:00:00"/>
    <d v="2009-05-09T00:00:00"/>
    <n v="38"/>
    <s v="_B"/>
    <x v="0"/>
    <n v="-18617.667945205481"/>
    <n v="200905"/>
    <n v="2009"/>
    <n v="5"/>
    <x v="11"/>
    <x v="1"/>
    <x v="1"/>
  </r>
  <r>
    <s v="P9917"/>
    <n v="1100019168407"/>
    <d v="2009-12-23T00:00:00"/>
    <d v="2009-05-10T00:00:00"/>
    <n v="1247"/>
    <n v="-55686.8"/>
    <d v="2009-04-01T00:00:00"/>
    <d v="2009-05-09T00:00:00"/>
    <n v="38"/>
    <s v="_B"/>
    <x v="0"/>
    <n v="-5797.5298630136995"/>
    <n v="200905"/>
    <n v="2009"/>
    <n v="5"/>
    <x v="11"/>
    <x v="1"/>
    <x v="1"/>
  </r>
  <r>
    <s v="A19811"/>
    <n v="1460001657789"/>
    <d v="2009-12-24T00:00:00"/>
    <d v="2009-02-08T00:00:00"/>
    <n v="1"/>
    <n v="-64959.6"/>
    <d v="2008-11-16T00:00:00"/>
    <d v="2009-02-07T00:00:00"/>
    <n v="83"/>
    <s v="_E"/>
    <x v="1"/>
    <n v="-14771.635068493149"/>
    <n v="200902"/>
    <n v="2009"/>
    <n v="2"/>
    <x v="11"/>
    <x v="0"/>
    <x v="1"/>
  </r>
  <r>
    <s v="A19811"/>
    <n v="1100005465431"/>
    <d v="2009-12-24T00:00:00"/>
    <d v="2009-01-16T00:00:00"/>
    <n v="1"/>
    <n v="-88349.6"/>
    <d v="2008-11-16T00:00:00"/>
    <d v="2009-01-15T00:00:00"/>
    <n v="60"/>
    <s v="_B"/>
    <x v="0"/>
    <n v="-14523.22191780822"/>
    <n v="200901"/>
    <n v="2009"/>
    <n v="1"/>
    <x v="11"/>
    <x v="0"/>
    <x v="1"/>
  </r>
  <r>
    <s v="A19811"/>
    <n v="1100006271674"/>
    <d v="2009-12-24T00:00:00"/>
    <d v="2009-03-27T00:00:00"/>
    <n v="1"/>
    <n v="-87767.7"/>
    <d v="2009-01-22T00:00:00"/>
    <d v="2009-03-26T00:00:00"/>
    <n v="63"/>
    <s v="_B"/>
    <x v="0"/>
    <n v="-15148.945479452055"/>
    <n v="200903"/>
    <n v="2009"/>
    <n v="3"/>
    <x v="11"/>
    <x v="0"/>
    <x v="1"/>
  </r>
  <r>
    <s v="A19811"/>
    <n v="1100007675790"/>
    <d v="2009-12-24T00:00:00"/>
    <d v="2009-01-22T00:00:00"/>
    <n v="43"/>
    <n v="97007.6"/>
    <d v="2008-11-16T00:00:00"/>
    <d v="2009-01-21T00:00:00"/>
    <n v="66"/>
    <s v="_B"/>
    <x v="0"/>
    <n v="17541.100273972603"/>
    <n v="200901"/>
    <n v="2009"/>
    <n v="1"/>
    <x v="11"/>
    <x v="0"/>
    <x v="1"/>
  </r>
  <r>
    <s v="A19811"/>
    <n v="1100007675790"/>
    <d v="2009-12-24T00:00:00"/>
    <d v="2009-01-22T00:00:00"/>
    <n v="210"/>
    <n v="-65844.600000000006"/>
    <d v="2008-11-16T00:00:00"/>
    <d v="2009-01-21T00:00:00"/>
    <n v="66"/>
    <s v="_B"/>
    <x v="0"/>
    <n v="-11906.14684931507"/>
    <n v="200901"/>
    <n v="2009"/>
    <n v="1"/>
    <x v="11"/>
    <x v="0"/>
    <x v="1"/>
  </r>
  <r>
    <s v="A19811"/>
    <n v="1100012983678"/>
    <d v="2009-12-24T00:00:00"/>
    <d v="2009-01-04T00:00:00"/>
    <n v="43"/>
    <n v="-123384.2"/>
    <d v="2008-11-16T00:00:00"/>
    <d v="2009-01-03T00:00:00"/>
    <n v="48"/>
    <s v="_B"/>
    <x v="0"/>
    <n v="-16225.867397260274"/>
    <n v="200901"/>
    <n v="2009"/>
    <n v="1"/>
    <x v="11"/>
    <x v="0"/>
    <x v="1"/>
  </r>
  <r>
    <s v="A19811"/>
    <n v="1100012983678"/>
    <d v="2009-12-24T00:00:00"/>
    <d v="2009-01-04T00:00:00"/>
    <n v="210"/>
    <n v="-14319"/>
    <d v="2008-11-16T00:00:00"/>
    <d v="2009-01-03T00:00:00"/>
    <n v="48"/>
    <s v="_B"/>
    <x v="0"/>
    <n v="-1883.0465753424655"/>
    <n v="200901"/>
    <n v="2009"/>
    <n v="1"/>
    <x v="11"/>
    <x v="0"/>
    <x v="1"/>
  </r>
  <r>
    <s v="A19811"/>
    <n v="1100013008832"/>
    <d v="2009-12-24T00:00:00"/>
    <d v="2009-01-30T00:00:00"/>
    <n v="1256"/>
    <n v="-213793.6"/>
    <d v="2009-01-05T00:00:00"/>
    <d v="2009-01-29T00:00:00"/>
    <n v="24"/>
    <s v="_B"/>
    <x v="0"/>
    <n v="-14057.661369863015"/>
    <n v="200901"/>
    <n v="2009"/>
    <n v="1"/>
    <x v="11"/>
    <x v="0"/>
    <x v="1"/>
  </r>
  <r>
    <s v="A19811"/>
    <n v="1100013008832"/>
    <d v="2009-12-24T00:00:00"/>
    <d v="2009-01-30T00:00:00"/>
    <n v="1257"/>
    <n v="-107310.2"/>
    <d v="2009-01-05T00:00:00"/>
    <d v="2009-01-29T00:00:00"/>
    <n v="24"/>
    <s v="_B"/>
    <x v="0"/>
    <n v="-7056.013150684932"/>
    <n v="200901"/>
    <n v="2009"/>
    <n v="1"/>
    <x v="11"/>
    <x v="0"/>
    <x v="1"/>
  </r>
  <r>
    <s v="A19811"/>
    <n v="1100024897520"/>
    <d v="2009-12-24T00:00:00"/>
    <d v="2009-02-08T00:00:00"/>
    <n v="208"/>
    <n v="-71270.8"/>
    <d v="2008-11-16T00:00:00"/>
    <d v="2009-02-07T00:00:00"/>
    <n v="83"/>
    <s v="_B"/>
    <x v="0"/>
    <n v="-16206.784657534246"/>
    <n v="200902"/>
    <n v="2009"/>
    <n v="2"/>
    <x v="11"/>
    <x v="0"/>
    <x v="1"/>
  </r>
  <r>
    <s v="A19811"/>
    <n v="1100024897520"/>
    <d v="2009-12-24T00:00:00"/>
    <d v="2009-02-08T00:00:00"/>
    <n v="358"/>
    <n v="-80411.399999999994"/>
    <d v="2008-11-16T00:00:00"/>
    <d v="2009-02-07T00:00:00"/>
    <n v="83"/>
    <s v="_B"/>
    <x v="0"/>
    <n v="-18285.332054794519"/>
    <n v="200902"/>
    <n v="2009"/>
    <n v="2"/>
    <x v="11"/>
    <x v="0"/>
    <x v="1"/>
  </r>
  <r>
    <s v="A19811"/>
    <n v="1100024897520"/>
    <d v="2009-12-24T00:00:00"/>
    <d v="2009-02-08T00:00:00"/>
    <n v="360"/>
    <n v="-79210"/>
    <d v="2008-11-16T00:00:00"/>
    <d v="2009-02-07T00:00:00"/>
    <n v="83"/>
    <s v="_B"/>
    <x v="0"/>
    <n v="-18012.136986301372"/>
    <n v="200902"/>
    <n v="2009"/>
    <n v="2"/>
    <x v="11"/>
    <x v="0"/>
    <x v="1"/>
  </r>
  <r>
    <s v="A19811"/>
    <n v="1100051209330"/>
    <d v="2009-12-24T00:00:00"/>
    <d v="2009-02-27T00:00:00"/>
    <n v="1"/>
    <n v="-75234"/>
    <d v="2009-02-25T00:00:00"/>
    <d v="2009-02-26T00:00:00"/>
    <n v="1"/>
    <s v="_B"/>
    <x v="0"/>
    <n v="-206.12054794520549"/>
    <n v="200902"/>
    <n v="2009"/>
    <n v="2"/>
    <x v="11"/>
    <x v="0"/>
    <x v="1"/>
  </r>
  <r>
    <s v="A19811"/>
    <n v="1100005265642"/>
    <d v="2009-12-31T00:00:00"/>
    <d v="2009-07-23T00:00:00"/>
    <n v="43"/>
    <n v="0"/>
    <d v="2009-02-17T00:00:00"/>
    <d v="2009-07-22T00:00:00"/>
    <n v="155"/>
    <s v="_B"/>
    <x v="0"/>
    <n v="0"/>
    <n v="200907"/>
    <n v="2009"/>
    <n v="7"/>
    <x v="11"/>
    <x v="1"/>
    <x v="1"/>
  </r>
  <r>
    <s v="A19811"/>
    <n v="1100005265642"/>
    <d v="2009-12-31T00:00:00"/>
    <d v="2009-07-23T00:00:00"/>
    <n v="210"/>
    <n v="0"/>
    <d v="2009-02-17T00:00:00"/>
    <d v="2009-07-22T00:00:00"/>
    <n v="155"/>
    <s v="_B"/>
    <x v="0"/>
    <n v="0"/>
    <n v="200907"/>
    <n v="2009"/>
    <n v="7"/>
    <x v="11"/>
    <x v="1"/>
    <x v="1"/>
  </r>
  <r>
    <s v="A19811"/>
    <n v="1100024873431"/>
    <d v="2010-01-04T00:00:00"/>
    <d v="2009-04-04T00:00:00"/>
    <n v="1248"/>
    <n v="-134576.6"/>
    <d v="2009-03-12T00:00:00"/>
    <d v="2009-04-03T00:00:00"/>
    <n v="22"/>
    <s v="_B"/>
    <x v="0"/>
    <n v="-8111.4663013698637"/>
    <n v="200904"/>
    <n v="2009"/>
    <n v="4"/>
    <x v="12"/>
    <x v="1"/>
    <x v="1"/>
  </r>
  <r>
    <s v="A19811"/>
    <n v="1100024873431"/>
    <d v="2010-01-04T00:00:00"/>
    <d v="2009-04-04T00:00:00"/>
    <n v="1249"/>
    <n v="-247612.1"/>
    <d v="2009-03-12T00:00:00"/>
    <d v="2009-04-03T00:00:00"/>
    <n v="22"/>
    <s v="_B"/>
    <x v="0"/>
    <n v="-14924.564931506849"/>
    <n v="200904"/>
    <n v="2009"/>
    <n v="4"/>
    <x v="12"/>
    <x v="1"/>
    <x v="1"/>
  </r>
  <r>
    <s v="A19811"/>
    <n v="1100005319448"/>
    <d v="2010-01-05T00:00:00"/>
    <d v="2008-12-03T00:00:00"/>
    <n v="43"/>
    <n v="-178730.6"/>
    <d v="2008-11-19T00:00:00"/>
    <d v="2008-12-02T00:00:00"/>
    <n v="13"/>
    <s v="_B"/>
    <x v="0"/>
    <n v="-6365.7473972602738"/>
    <n v="200812"/>
    <n v="2008"/>
    <n v="12"/>
    <x v="12"/>
    <x v="0"/>
    <x v="1"/>
  </r>
  <r>
    <s v="A19811"/>
    <n v="1100005319448"/>
    <d v="2010-01-05T00:00:00"/>
    <d v="2008-12-03T00:00:00"/>
    <n v="210"/>
    <n v="-117656.7"/>
    <d v="2008-11-19T00:00:00"/>
    <d v="2008-12-02T00:00:00"/>
    <n v="13"/>
    <s v="_B"/>
    <x v="0"/>
    <n v="-4190.5126027397264"/>
    <n v="200812"/>
    <n v="2008"/>
    <n v="12"/>
    <x v="12"/>
    <x v="0"/>
    <x v="1"/>
  </r>
  <r>
    <s v="A19811"/>
    <n v="1100015275132"/>
    <d v="2010-01-05T00:00:00"/>
    <d v="2009-02-18T00:00:00"/>
    <n v="43"/>
    <n v="-54027.3"/>
    <d v="2008-11-18T00:00:00"/>
    <d v="2009-02-17T00:00:00"/>
    <n v="91"/>
    <s v="_B"/>
    <x v="0"/>
    <n v="-13469.820000000002"/>
    <n v="200902"/>
    <n v="2009"/>
    <n v="2"/>
    <x v="12"/>
    <x v="0"/>
    <x v="1"/>
  </r>
  <r>
    <s v="A19811"/>
    <n v="1100015275132"/>
    <d v="2010-01-05T00:00:00"/>
    <d v="2009-02-18T00:00:00"/>
    <n v="210"/>
    <n v="-9746.2999999999993"/>
    <d v="2008-11-18T00:00:00"/>
    <d v="2009-02-17T00:00:00"/>
    <n v="91"/>
    <s v="_B"/>
    <x v="0"/>
    <n v="-2429.8994520547944"/>
    <n v="200902"/>
    <n v="2009"/>
    <n v="2"/>
    <x v="12"/>
    <x v="0"/>
    <x v="1"/>
  </r>
  <r>
    <s v="A19811"/>
    <n v="1100024842897"/>
    <d v="2010-01-05T00:00:00"/>
    <d v="2009-04-05T00:00:00"/>
    <n v="1233"/>
    <n v="-27900"/>
    <d v="2009-03-01T00:00:00"/>
    <d v="2009-04-04T00:00:00"/>
    <n v="34"/>
    <s v="_B"/>
    <x v="0"/>
    <n v="-2598.9041095890411"/>
    <n v="200904"/>
    <n v="2009"/>
    <n v="4"/>
    <x v="12"/>
    <x v="1"/>
    <x v="1"/>
  </r>
  <r>
    <s v="A19811"/>
    <n v="1100024842897"/>
    <d v="2010-01-05T00:00:00"/>
    <d v="2009-04-05T00:00:00"/>
    <n v="1234"/>
    <n v="-159421.5"/>
    <d v="2009-03-01T00:00:00"/>
    <d v="2009-04-04T00:00:00"/>
    <n v="34"/>
    <s v="_B"/>
    <x v="0"/>
    <n v="-14850.221917808218"/>
    <n v="200904"/>
    <n v="2009"/>
    <n v="4"/>
    <x v="12"/>
    <x v="1"/>
    <x v="1"/>
  </r>
  <r>
    <s v="P9917"/>
    <n v="1413054581004"/>
    <d v="2010-01-07T00:00:00"/>
    <d v="2009-03-30T00:00:00"/>
    <n v="1"/>
    <n v="-202541.5"/>
    <d v="2008-11-28T00:00:00"/>
    <d v="2009-03-29T00:00:00"/>
    <n v="121"/>
    <s v="_E"/>
    <x v="1"/>
    <n v="-67143.894520547939"/>
    <n v="200903"/>
    <n v="2009"/>
    <n v="3"/>
    <x v="12"/>
    <x v="0"/>
    <x v="1"/>
  </r>
  <r>
    <s v="A19811"/>
    <n v="1100050133901"/>
    <d v="2010-01-07T00:00:00"/>
    <d v="2009-01-27T00:00:00"/>
    <n v="1"/>
    <n v="-173384.4"/>
    <d v="2008-12-23T00:00:00"/>
    <d v="2009-01-26T00:00:00"/>
    <n v="34"/>
    <s v="_B"/>
    <x v="0"/>
    <n v="-16150.875616438356"/>
    <n v="200901"/>
    <n v="2009"/>
    <n v="1"/>
    <x v="12"/>
    <x v="0"/>
    <x v="1"/>
  </r>
  <r>
    <s v="A19811"/>
    <n v="1100005923771"/>
    <d v="2010-01-08T00:00:00"/>
    <d v="2009-01-15T00:00:00"/>
    <n v="356"/>
    <n v="-96482.3"/>
    <d v="2008-11-23T00:00:00"/>
    <d v="2009-01-14T00:00:00"/>
    <n v="52"/>
    <s v="_B"/>
    <x v="0"/>
    <n v="-13745.423561643836"/>
    <n v="200901"/>
    <n v="2009"/>
    <n v="1"/>
    <x v="12"/>
    <x v="0"/>
    <x v="1"/>
  </r>
  <r>
    <s v="A19811"/>
    <n v="1100005923771"/>
    <d v="2010-01-08T00:00:00"/>
    <d v="2009-01-15T00:00:00"/>
    <n v="357"/>
    <n v="104285.8"/>
    <d v="2008-11-23T00:00:00"/>
    <d v="2009-01-14T00:00:00"/>
    <n v="52"/>
    <s v="_B"/>
    <x v="0"/>
    <n v="14857.15506849315"/>
    <n v="200901"/>
    <n v="2009"/>
    <n v="1"/>
    <x v="12"/>
    <x v="0"/>
    <x v="1"/>
  </r>
  <r>
    <s v="A19811"/>
    <n v="1100009813637"/>
    <d v="2010-01-08T00:00:00"/>
    <d v="2009-01-27T00:00:00"/>
    <n v="1233"/>
    <n v="-148931.5"/>
    <d v="2009-01-14T00:00:00"/>
    <d v="2009-01-26T00:00:00"/>
    <n v="12"/>
    <s v="_B"/>
    <x v="0"/>
    <n v="-4896.3780821917808"/>
    <n v="200901"/>
    <n v="2009"/>
    <n v="1"/>
    <x v="12"/>
    <x v="0"/>
    <x v="1"/>
  </r>
  <r>
    <s v="A19811"/>
    <n v="1100009813637"/>
    <d v="2010-01-08T00:00:00"/>
    <d v="2009-01-27T00:00:00"/>
    <n v="1234"/>
    <n v="-369553.3"/>
    <d v="2009-01-14T00:00:00"/>
    <d v="2009-01-26T00:00:00"/>
    <n v="12"/>
    <s v="_B"/>
    <x v="0"/>
    <n v="-12149.697534246574"/>
    <n v="200901"/>
    <n v="2009"/>
    <n v="1"/>
    <x v="12"/>
    <x v="0"/>
    <x v="1"/>
  </r>
  <r>
    <s v="A19811"/>
    <n v="1100051182919"/>
    <d v="2010-01-08T00:00:00"/>
    <d v="2009-02-15T00:00:00"/>
    <n v="1"/>
    <n v="-27291.9"/>
    <d v="2008-11-23T00:00:00"/>
    <d v="2009-02-14T00:00:00"/>
    <n v="83"/>
    <s v="_B"/>
    <x v="0"/>
    <n v="-6206.1032876712334"/>
    <n v="200902"/>
    <n v="2009"/>
    <n v="2"/>
    <x v="12"/>
    <x v="0"/>
    <x v="1"/>
  </r>
  <r>
    <s v="P9917"/>
    <n v="1100005199770"/>
    <d v="2010-01-11T00:00:00"/>
    <d v="2010-01-06T00:00:00"/>
    <n v="43"/>
    <n v="-122.8"/>
    <d v="2008-11-28T00:00:00"/>
    <d v="2010-01-05T00:00:00"/>
    <n v="403"/>
    <s v="_B"/>
    <x v="0"/>
    <n v="-135.58465753424656"/>
    <n v="201001"/>
    <n v="2010"/>
    <n v="1"/>
    <x v="12"/>
    <x v="1"/>
    <x v="1"/>
  </r>
  <r>
    <s v="P9917"/>
    <n v="1100005199770"/>
    <d v="2010-01-11T00:00:00"/>
    <d v="2010-01-06T00:00:00"/>
    <n v="210"/>
    <n v="-6621.8"/>
    <d v="2008-11-28T00:00:00"/>
    <d v="2010-01-05T00:00:00"/>
    <n v="403"/>
    <s v="_B"/>
    <x v="0"/>
    <n v="-7311.1928767123291"/>
    <n v="201001"/>
    <n v="2010"/>
    <n v="1"/>
    <x v="12"/>
    <x v="1"/>
    <x v="1"/>
  </r>
  <r>
    <s v="A19811"/>
    <n v="1100011448839"/>
    <d v="2010-01-11T00:00:00"/>
    <d v="2008-12-22T00:00:00"/>
    <n v="43"/>
    <n v="30213"/>
    <d v="2008-01-24T00:00:00"/>
    <d v="2008-12-21T00:00:00"/>
    <n v="332"/>
    <s v="_B"/>
    <x v="0"/>
    <n v="27481.413698630138"/>
    <n v="200812"/>
    <n v="2008"/>
    <n v="12"/>
    <x v="12"/>
    <x v="0"/>
    <x v="1"/>
  </r>
  <r>
    <s v="A19811"/>
    <n v="1100011448839"/>
    <d v="2010-01-11T00:00:00"/>
    <d v="2008-12-22T00:00:00"/>
    <n v="210"/>
    <n v="-4358.6000000000004"/>
    <d v="2008-01-24T00:00:00"/>
    <d v="2008-12-21T00:00:00"/>
    <n v="332"/>
    <s v="_B"/>
    <x v="0"/>
    <n v="-3964.5347945205481"/>
    <n v="200812"/>
    <n v="2008"/>
    <n v="12"/>
    <x v="12"/>
    <x v="0"/>
    <x v="1"/>
  </r>
  <r>
    <s v="A19811"/>
    <n v="1100013718871"/>
    <d v="2010-01-11T00:00:00"/>
    <d v="2009-02-11T00:00:00"/>
    <n v="43"/>
    <n v="-667377"/>
    <d v="2009-02-03T00:00:00"/>
    <d v="2009-02-10T00:00:00"/>
    <n v="7"/>
    <s v="_B"/>
    <x v="0"/>
    <n v="-12799.010958904109"/>
    <n v="200902"/>
    <n v="2009"/>
    <n v="2"/>
    <x v="12"/>
    <x v="0"/>
    <x v="1"/>
  </r>
  <r>
    <s v="A19811"/>
    <n v="1100013718871"/>
    <d v="2010-01-11T00:00:00"/>
    <d v="2009-02-11T00:00:00"/>
    <n v="210"/>
    <n v="-179640.9"/>
    <d v="2009-02-03T00:00:00"/>
    <d v="2009-02-10T00:00:00"/>
    <n v="7"/>
    <s v="_B"/>
    <x v="0"/>
    <n v="-3445.1679452054796"/>
    <n v="200902"/>
    <n v="2009"/>
    <n v="2"/>
    <x v="12"/>
    <x v="0"/>
    <x v="1"/>
  </r>
  <r>
    <s v="P9917"/>
    <n v="1412989580004"/>
    <d v="2010-01-13T00:00:00"/>
    <d v="2009-09-06T00:00:00"/>
    <n v="43"/>
    <n v="34922.6"/>
    <d v="2008-12-03T00:00:00"/>
    <d v="2009-09-05T00:00:00"/>
    <n v="276"/>
    <s v="_E"/>
    <x v="1"/>
    <n v="26407.226301369861"/>
    <n v="200909"/>
    <n v="2009"/>
    <n v="9"/>
    <x v="12"/>
    <x v="1"/>
    <x v="1"/>
  </r>
  <r>
    <s v="P9917"/>
    <n v="1412989580004"/>
    <d v="2010-01-13T00:00:00"/>
    <d v="2009-09-06T00:00:00"/>
    <n v="210"/>
    <n v="-16729.099999999999"/>
    <d v="2008-12-03T00:00:00"/>
    <d v="2009-09-05T00:00:00"/>
    <n v="276"/>
    <s v="_E"/>
    <x v="1"/>
    <n v="-12649.949589041094"/>
    <n v="200909"/>
    <n v="2009"/>
    <n v="9"/>
    <x v="12"/>
    <x v="1"/>
    <x v="1"/>
  </r>
  <r>
    <s v="A19811"/>
    <n v="1100005570660"/>
    <d v="2010-01-13T00:00:00"/>
    <d v="2009-02-13T00:00:00"/>
    <n v="43"/>
    <n v="84184.8"/>
    <d v="2009-01-17T00:00:00"/>
    <d v="2009-02-12T00:00:00"/>
    <n v="26"/>
    <s v="_B"/>
    <x v="0"/>
    <n v="5996.725479452055"/>
    <n v="200902"/>
    <n v="2009"/>
    <n v="2"/>
    <x v="12"/>
    <x v="0"/>
    <x v="1"/>
  </r>
  <r>
    <s v="A19811"/>
    <n v="1100005570660"/>
    <d v="2010-01-13T00:00:00"/>
    <d v="2009-02-13T00:00:00"/>
    <n v="210"/>
    <n v="-327482.90000000002"/>
    <d v="2009-01-17T00:00:00"/>
    <d v="2009-02-12T00:00:00"/>
    <n v="26"/>
    <s v="_B"/>
    <x v="0"/>
    <n v="-23327.549041095892"/>
    <n v="200902"/>
    <n v="2009"/>
    <n v="2"/>
    <x v="12"/>
    <x v="0"/>
    <x v="1"/>
  </r>
  <r>
    <s v="A19811"/>
    <n v="1100012044184"/>
    <d v="2010-01-13T00:00:00"/>
    <d v="2009-01-07T00:00:00"/>
    <n v="1"/>
    <n v="-94073.5"/>
    <d v="2008-11-25T00:00:00"/>
    <d v="2009-01-06T00:00:00"/>
    <n v="42"/>
    <s v="_B"/>
    <x v="0"/>
    <n v="-10824.895890410959"/>
    <n v="200901"/>
    <n v="2009"/>
    <n v="1"/>
    <x v="12"/>
    <x v="0"/>
    <x v="1"/>
  </r>
  <r>
    <s v="A19811"/>
    <n v="1100013570717"/>
    <d v="2010-01-13T00:00:00"/>
    <d v="2009-01-14T00:00:00"/>
    <n v="43"/>
    <n v="-60283.9"/>
    <d v="2008-11-24T00:00:00"/>
    <d v="2009-01-13T00:00:00"/>
    <n v="50"/>
    <s v="_B"/>
    <x v="0"/>
    <n v="-8258.0684931506858"/>
    <n v="200901"/>
    <n v="2009"/>
    <n v="1"/>
    <x v="12"/>
    <x v="0"/>
    <x v="1"/>
  </r>
  <r>
    <s v="A19811"/>
    <n v="1100013570717"/>
    <d v="2010-01-13T00:00:00"/>
    <d v="2009-01-14T00:00:00"/>
    <n v="210"/>
    <n v="0"/>
    <d v="2008-11-24T00:00:00"/>
    <d v="2009-01-13T00:00:00"/>
    <n v="50"/>
    <s v="_B"/>
    <x v="0"/>
    <n v="0"/>
    <n v="200901"/>
    <n v="2009"/>
    <n v="1"/>
    <x v="12"/>
    <x v="0"/>
    <x v="1"/>
  </r>
  <r>
    <s v="P9917"/>
    <n v="1160001080917"/>
    <d v="2010-01-13T00:00:00"/>
    <d v="2009-03-09T00:00:00"/>
    <n v="1"/>
    <n v="102481.3"/>
    <d v="2009-02-03T00:00:00"/>
    <d v="2009-03-08T00:00:00"/>
    <n v="33"/>
    <s v="_B"/>
    <x v="0"/>
    <n v="9265.4326027397274"/>
    <n v="200903"/>
    <n v="2009"/>
    <n v="3"/>
    <x v="12"/>
    <x v="0"/>
    <x v="1"/>
  </r>
  <r>
    <s v="A19811"/>
    <n v="1100050594680"/>
    <d v="2010-01-14T00:00:00"/>
    <d v="2009-02-16T00:00:00"/>
    <n v="1"/>
    <n v="-129191.7"/>
    <d v="2009-01-05T00:00:00"/>
    <d v="2009-02-15T00:00:00"/>
    <n v="41"/>
    <s v="_B"/>
    <x v="0"/>
    <n v="-14511.944383561644"/>
    <n v="200902"/>
    <n v="2009"/>
    <n v="2"/>
    <x v="12"/>
    <x v="0"/>
    <x v="1"/>
  </r>
  <r>
    <s v="A19811"/>
    <n v="1418648113007"/>
    <d v="2010-01-15T00:00:00"/>
    <d v="2009-02-10T00:00:00"/>
    <n v="1"/>
    <n v="-110922.4"/>
    <d v="2008-12-18T00:00:00"/>
    <d v="2009-02-09T00:00:00"/>
    <n v="53"/>
    <s v="_E"/>
    <x v="1"/>
    <n v="-16106.540273972601"/>
    <n v="200902"/>
    <n v="2009"/>
    <n v="2"/>
    <x v="12"/>
    <x v="0"/>
    <x v="1"/>
  </r>
  <r>
    <s v="A19811"/>
    <n v="1100000552522"/>
    <d v="2010-01-15T00:00:00"/>
    <d v="2009-02-17T00:00:00"/>
    <n v="1"/>
    <n v="-56549.599999999999"/>
    <d v="2008-11-25T00:00:00"/>
    <d v="2009-02-16T00:00:00"/>
    <n v="83"/>
    <s v="_B"/>
    <x v="0"/>
    <n v="-12859.22410958904"/>
    <n v="200902"/>
    <n v="2009"/>
    <n v="2"/>
    <x v="12"/>
    <x v="0"/>
    <x v="1"/>
  </r>
  <r>
    <s v="P9917"/>
    <n v="1100003727832"/>
    <d v="2010-01-15T00:00:00"/>
    <d v="2009-08-30T00:00:00"/>
    <n v="1250"/>
    <n v="-2640.1"/>
    <d v="2008-12-04T00:00:00"/>
    <d v="2009-08-29T00:00:00"/>
    <n v="268"/>
    <s v="_B"/>
    <x v="0"/>
    <n v="-1938.4843835616437"/>
    <n v="200908"/>
    <n v="2009"/>
    <n v="8"/>
    <x v="12"/>
    <x v="1"/>
    <x v="1"/>
  </r>
  <r>
    <s v="P9917"/>
    <n v="1100003727832"/>
    <d v="2010-01-15T00:00:00"/>
    <d v="2009-08-30T00:00:00"/>
    <n v="1251"/>
    <n v="-6626.2"/>
    <d v="2008-12-04T00:00:00"/>
    <d v="2009-08-29T00:00:00"/>
    <n v="268"/>
    <s v="_B"/>
    <x v="0"/>
    <n v="-4865.264657534246"/>
    <n v="200908"/>
    <n v="2009"/>
    <n v="8"/>
    <x v="12"/>
    <x v="1"/>
    <x v="1"/>
  </r>
  <r>
    <s v="C9248"/>
    <n v="1100005362300"/>
    <d v="2010-01-15T00:00:00"/>
    <d v="2008-10-04T00:00:00"/>
    <n v="43"/>
    <n v="-543.20000000000005"/>
    <d v="2007-10-10T00:00:00"/>
    <d v="2008-10-03T00:00:00"/>
    <n v="359"/>
    <s v="_B"/>
    <x v="0"/>
    <n v="-534.27068493150682"/>
    <n v="200810"/>
    <n v="2008"/>
    <n v="10"/>
    <x v="12"/>
    <x v="0"/>
    <x v="1"/>
  </r>
  <r>
    <s v="C9248"/>
    <n v="1100005362300"/>
    <d v="2010-01-15T00:00:00"/>
    <d v="2008-10-04T00:00:00"/>
    <n v="210"/>
    <n v="-216"/>
    <d v="2007-10-10T00:00:00"/>
    <d v="2008-10-03T00:00:00"/>
    <n v="359"/>
    <s v="_B"/>
    <x v="0"/>
    <n v="-212.44931506849315"/>
    <n v="200810"/>
    <n v="2008"/>
    <n v="10"/>
    <x v="12"/>
    <x v="0"/>
    <x v="1"/>
  </r>
  <r>
    <s v="P9917"/>
    <n v="1100005490934"/>
    <d v="2010-01-15T00:00:00"/>
    <d v="2009-10-19T00:00:00"/>
    <n v="1248"/>
    <n v="-5876.4"/>
    <d v="2009-06-13T00:00:00"/>
    <d v="2009-10-18T00:00:00"/>
    <n v="127"/>
    <s v="_B"/>
    <x v="0"/>
    <n v="-2044.665205479452"/>
    <n v="200910"/>
    <n v="2009"/>
    <n v="10"/>
    <x v="12"/>
    <x v="1"/>
    <x v="1"/>
  </r>
  <r>
    <s v="P9917"/>
    <n v="1100005490934"/>
    <d v="2010-01-15T00:00:00"/>
    <d v="2009-10-19T00:00:00"/>
    <n v="1249"/>
    <n v="-72172.2"/>
    <d v="2009-06-13T00:00:00"/>
    <d v="2009-10-18T00:00:00"/>
    <n v="127"/>
    <s v="_B"/>
    <x v="0"/>
    <n v="-25111.970958904109"/>
    <n v="200910"/>
    <n v="2009"/>
    <n v="10"/>
    <x v="12"/>
    <x v="1"/>
    <x v="1"/>
  </r>
  <r>
    <s v="P9917"/>
    <n v="1100014358114"/>
    <d v="2010-01-15T00:00:00"/>
    <d v="2009-09-26T00:00:00"/>
    <n v="196"/>
    <n v="-118009.2"/>
    <d v="2009-08-31T00:00:00"/>
    <d v="2009-09-25T00:00:00"/>
    <n v="25"/>
    <s v="_B"/>
    <x v="0"/>
    <n v="-8082.821917808219"/>
    <n v="200909"/>
    <n v="2009"/>
    <n v="9"/>
    <x v="12"/>
    <x v="1"/>
    <x v="1"/>
  </r>
  <r>
    <s v="P9917"/>
    <n v="1130000033119"/>
    <d v="2010-01-15T00:00:00"/>
    <d v="2009-09-02T00:00:00"/>
    <n v="1"/>
    <n v="-46911.4"/>
    <d v="2009-05-22T00:00:00"/>
    <d v="2009-09-01T00:00:00"/>
    <n v="102"/>
    <s v="_B"/>
    <x v="0"/>
    <n v="-13109.487123287672"/>
    <n v="200909"/>
    <n v="2009"/>
    <n v="9"/>
    <x v="12"/>
    <x v="1"/>
    <x v="1"/>
  </r>
  <r>
    <s v="P9917"/>
    <n v="1100010946266"/>
    <d v="2010-01-18T00:00:00"/>
    <d v="2009-12-22T00:00:00"/>
    <n v="43"/>
    <n v="-28879.599999999999"/>
    <d v="2009-08-02T00:00:00"/>
    <d v="2009-12-21T00:00:00"/>
    <n v="141"/>
    <s v="_B"/>
    <x v="0"/>
    <n v="-11156.229041095889"/>
    <n v="200912"/>
    <n v="2009"/>
    <n v="12"/>
    <x v="12"/>
    <x v="1"/>
    <x v="1"/>
  </r>
  <r>
    <s v="P9917"/>
    <n v="1100010946266"/>
    <d v="2010-01-18T00:00:00"/>
    <d v="2009-12-22T00:00:00"/>
    <n v="210"/>
    <n v="-2053.6999999999998"/>
    <d v="2009-08-02T00:00:00"/>
    <d v="2009-12-21T00:00:00"/>
    <n v="141"/>
    <s v="_B"/>
    <x v="0"/>
    <n v="-793.34712328767114"/>
    <n v="200912"/>
    <n v="2009"/>
    <n v="12"/>
    <x v="12"/>
    <x v="1"/>
    <x v="1"/>
  </r>
  <r>
    <s v="A19811"/>
    <n v="1100014479592"/>
    <d v="2010-01-18T00:00:00"/>
    <d v="2009-01-08T00:00:00"/>
    <n v="43"/>
    <n v="244349.5"/>
    <d v="2008-11-28T00:00:00"/>
    <d v="2009-01-07T00:00:00"/>
    <n v="40"/>
    <s v="_B"/>
    <x v="0"/>
    <n v="26778.027397260274"/>
    <n v="200901"/>
    <n v="2009"/>
    <n v="1"/>
    <x v="12"/>
    <x v="0"/>
    <x v="1"/>
  </r>
  <r>
    <s v="A19811"/>
    <n v="1100014479592"/>
    <d v="2010-01-18T00:00:00"/>
    <d v="2009-01-08T00:00:00"/>
    <n v="210"/>
    <n v="-114402.8"/>
    <d v="2008-11-28T00:00:00"/>
    <d v="2009-01-07T00:00:00"/>
    <n v="40"/>
    <s v="_B"/>
    <x v="0"/>
    <n v="-12537.293150684931"/>
    <n v="200901"/>
    <n v="2009"/>
    <n v="1"/>
    <x v="12"/>
    <x v="0"/>
    <x v="1"/>
  </r>
  <r>
    <s v="A19811"/>
    <n v="1100020127419"/>
    <d v="2010-01-19T00:00:00"/>
    <d v="2009-01-29T00:00:00"/>
    <n v="1224"/>
    <n v="-36571.4"/>
    <d v="2008-11-29T00:00:00"/>
    <d v="2009-01-28T00:00:00"/>
    <n v="60"/>
    <s v="_B"/>
    <x v="0"/>
    <n v="-6011.7369863013701"/>
    <n v="200901"/>
    <n v="2009"/>
    <n v="1"/>
    <x v="12"/>
    <x v="0"/>
    <x v="1"/>
  </r>
  <r>
    <s v="A19811"/>
    <n v="1100020127419"/>
    <d v="2010-01-19T00:00:00"/>
    <d v="2009-01-29T00:00:00"/>
    <n v="1225"/>
    <n v="-23625.200000000001"/>
    <d v="2008-11-29T00:00:00"/>
    <d v="2009-01-28T00:00:00"/>
    <n v="60"/>
    <s v="_B"/>
    <x v="0"/>
    <n v="-3883.5945205479452"/>
    <n v="200901"/>
    <n v="2009"/>
    <n v="1"/>
    <x v="12"/>
    <x v="0"/>
    <x v="1"/>
  </r>
  <r>
    <s v="A19811"/>
    <n v="1100025392424"/>
    <d v="2010-01-19T00:00:00"/>
    <d v="2008-12-14T00:00:00"/>
    <n v="1"/>
    <n v="-337768.8"/>
    <d v="2008-11-28T00:00:00"/>
    <d v="2008-12-13T00:00:00"/>
    <n v="15"/>
    <s v="_B"/>
    <x v="0"/>
    <n v="-13880.909589041095"/>
    <n v="200812"/>
    <n v="2008"/>
    <n v="12"/>
    <x v="12"/>
    <x v="0"/>
    <x v="1"/>
  </r>
  <r>
    <s v="A19811"/>
    <n v="1100039350745"/>
    <d v="2010-01-19T00:00:00"/>
    <d v="2009-01-09T00:00:00"/>
    <n v="1"/>
    <n v="6951.3"/>
    <d v="2008-12-04T00:00:00"/>
    <d v="2009-01-08T00:00:00"/>
    <n v="35"/>
    <s v="_B"/>
    <x v="0"/>
    <n v="666.56301369863013"/>
    <n v="200901"/>
    <n v="2009"/>
    <n v="1"/>
    <x v="12"/>
    <x v="0"/>
    <x v="1"/>
  </r>
  <r>
    <s v="P9917"/>
    <n v="1100005112928"/>
    <d v="2010-01-20T00:00:00"/>
    <d v="2009-06-14T00:00:00"/>
    <n v="43"/>
    <n v="64751"/>
    <d v="2009-06-11T00:00:00"/>
    <d v="2009-06-13T00:00:00"/>
    <n v="2"/>
    <s v="_B"/>
    <x v="0"/>
    <n v="354.8"/>
    <n v="200906"/>
    <n v="2009"/>
    <n v="6"/>
    <x v="12"/>
    <x v="1"/>
    <x v="1"/>
  </r>
  <r>
    <s v="P9917"/>
    <n v="1100005112928"/>
    <d v="2010-01-20T00:00:00"/>
    <d v="2009-06-14T00:00:00"/>
    <n v="210"/>
    <n v="-42544.7"/>
    <d v="2009-06-11T00:00:00"/>
    <d v="2009-06-13T00:00:00"/>
    <n v="2"/>
    <s v="_B"/>
    <x v="0"/>
    <n v="-233.12164383561642"/>
    <n v="200906"/>
    <n v="2009"/>
    <n v="6"/>
    <x v="12"/>
    <x v="1"/>
    <x v="1"/>
  </r>
  <r>
    <s v="D12478"/>
    <n v="1100000704266"/>
    <d v="2010-01-22T00:00:00"/>
    <d v="2008-09-23T00:00:00"/>
    <n v="43"/>
    <n v="-448057.8"/>
    <d v="2008-04-05T00:00:00"/>
    <d v="2008-09-22T00:00:00"/>
    <n v="170"/>
    <s v="_B"/>
    <x v="0"/>
    <n v="-208684.45479452054"/>
    <n v="200809"/>
    <n v="2008"/>
    <n v="9"/>
    <x v="12"/>
    <x v="0"/>
    <x v="1"/>
  </r>
  <r>
    <s v="D12478"/>
    <n v="1100000704266"/>
    <d v="2010-01-22T00:00:00"/>
    <d v="2008-09-23T00:00:00"/>
    <n v="210"/>
    <n v="-132940.5"/>
    <d v="2008-04-05T00:00:00"/>
    <d v="2008-09-22T00:00:00"/>
    <n v="170"/>
    <s v="_B"/>
    <x v="0"/>
    <n v="-61917.493150684924"/>
    <n v="200809"/>
    <n v="2008"/>
    <n v="9"/>
    <x v="12"/>
    <x v="0"/>
    <x v="1"/>
  </r>
  <r>
    <s v="P9917"/>
    <n v="1100000836733"/>
    <d v="2010-01-22T00:00:00"/>
    <d v="2009-08-03T00:00:00"/>
    <n v="1"/>
    <n v="-125204.3"/>
    <d v="2009-06-19T00:00:00"/>
    <d v="2009-08-02T00:00:00"/>
    <n v="44"/>
    <s v="_B"/>
    <x v="0"/>
    <n v="-15093.121095890412"/>
    <n v="200908"/>
    <n v="2009"/>
    <n v="8"/>
    <x v="12"/>
    <x v="1"/>
    <x v="1"/>
  </r>
  <r>
    <s v="D12478"/>
    <n v="1100006414447"/>
    <d v="2010-01-22T00:00:00"/>
    <d v="2009-11-16T00:00:00"/>
    <n v="1"/>
    <n v="-26215"/>
    <d v="2009-09-06T00:00:00"/>
    <d v="2009-11-15T00:00:00"/>
    <n v="70"/>
    <s v="_B"/>
    <x v="0"/>
    <n v="-5027.5342465753429"/>
    <n v="200911"/>
    <n v="2009"/>
    <n v="11"/>
    <x v="12"/>
    <x v="1"/>
    <x v="1"/>
  </r>
  <r>
    <s v="P9917"/>
    <n v="1100021639899"/>
    <d v="2010-01-22T00:00:00"/>
    <d v="2009-12-11T00:00:00"/>
    <n v="1256"/>
    <n v="-20316.5"/>
    <d v="2009-10-02T00:00:00"/>
    <d v="2009-12-10T00:00:00"/>
    <n v="69"/>
    <s v="_B"/>
    <x v="0"/>
    <n v="-3840.6534246575343"/>
    <n v="200912"/>
    <n v="2009"/>
    <n v="12"/>
    <x v="12"/>
    <x v="1"/>
    <x v="1"/>
  </r>
  <r>
    <s v="P9917"/>
    <n v="1100021639899"/>
    <d v="2010-01-22T00:00:00"/>
    <d v="2009-12-11T00:00:00"/>
    <n v="1257"/>
    <n v="-61821.9"/>
    <d v="2009-10-02T00:00:00"/>
    <d v="2009-12-10T00:00:00"/>
    <n v="69"/>
    <s v="_B"/>
    <x v="0"/>
    <n v="-11686.879726027397"/>
    <n v="200912"/>
    <n v="2009"/>
    <n v="12"/>
    <x v="12"/>
    <x v="1"/>
    <x v="1"/>
  </r>
  <r>
    <s v="D12478"/>
    <n v="1100023526654"/>
    <d v="2010-01-22T00:00:00"/>
    <d v="2009-11-20T00:00:00"/>
    <n v="1"/>
    <n v="-110627.2"/>
    <d v="2009-09-22T00:00:00"/>
    <d v="2009-11-19T00:00:00"/>
    <n v="58"/>
    <s v="_B"/>
    <x v="0"/>
    <n v="-17579.116712328767"/>
    <n v="200911"/>
    <n v="2009"/>
    <n v="11"/>
    <x v="12"/>
    <x v="1"/>
    <x v="1"/>
  </r>
  <r>
    <s v="D12478"/>
    <n v="1100024712308"/>
    <d v="2010-01-22T00:00:00"/>
    <d v="2009-04-01T00:00:00"/>
    <n v="43"/>
    <n v="-34012.6"/>
    <d v="2009-03-25T00:00:00"/>
    <d v="2009-03-31T00:00:00"/>
    <n v="6"/>
    <s v="_B"/>
    <x v="0"/>
    <n v="-559.11123287671228"/>
    <n v="200904"/>
    <n v="2009"/>
    <n v="4"/>
    <x v="12"/>
    <x v="1"/>
    <x v="1"/>
  </r>
  <r>
    <s v="D12478"/>
    <n v="1100024712308"/>
    <d v="2010-01-22T00:00:00"/>
    <d v="2009-04-01T00:00:00"/>
    <n v="210"/>
    <n v="-38383.1"/>
    <d v="2009-03-25T00:00:00"/>
    <d v="2009-03-31T00:00:00"/>
    <n v="6"/>
    <s v="_B"/>
    <x v="0"/>
    <n v="-630.95506849315063"/>
    <n v="200904"/>
    <n v="2009"/>
    <n v="4"/>
    <x v="12"/>
    <x v="1"/>
    <x v="1"/>
  </r>
  <r>
    <s v="D12478"/>
    <n v="1100770188197"/>
    <d v="2010-01-22T00:00:00"/>
    <d v="2009-09-28T00:00:00"/>
    <n v="1"/>
    <n v="-621370.6"/>
    <d v="2009-08-20T00:00:00"/>
    <d v="2009-09-27T00:00:00"/>
    <n v="38"/>
    <s v="_B"/>
    <x v="0"/>
    <n v="-64690.637808219173"/>
    <n v="200909"/>
    <n v="2009"/>
    <n v="9"/>
    <x v="12"/>
    <x v="1"/>
    <x v="1"/>
  </r>
  <r>
    <s v="C9248"/>
    <n v="1415287351006"/>
    <d v="2010-01-23T00:00:00"/>
    <d v="2009-02-08T00:00:00"/>
    <n v="1"/>
    <n v="-650779.30000000005"/>
    <d v="2008-12-15T00:00:00"/>
    <d v="2009-02-07T00:00:00"/>
    <n v="54"/>
    <s v="_E"/>
    <x v="1"/>
    <n v="-96279.67726027398"/>
    <n v="200902"/>
    <n v="2009"/>
    <n v="2"/>
    <x v="12"/>
    <x v="0"/>
    <x v="1"/>
  </r>
  <r>
    <s v="C9248"/>
    <n v="1100001860746"/>
    <d v="2010-01-23T00:00:00"/>
    <d v="2009-05-16T00:00:00"/>
    <n v="43"/>
    <n v="80799.5"/>
    <d v="2009-04-11T00:00:00"/>
    <d v="2009-05-15T00:00:00"/>
    <n v="34"/>
    <s v="_B"/>
    <x v="0"/>
    <n v="7526.5287671232882"/>
    <n v="200905"/>
    <n v="2009"/>
    <n v="5"/>
    <x v="12"/>
    <x v="1"/>
    <x v="1"/>
  </r>
  <r>
    <s v="C9248"/>
    <n v="1100001860746"/>
    <d v="2010-01-23T00:00:00"/>
    <d v="2009-05-16T00:00:00"/>
    <n v="210"/>
    <n v="6171"/>
    <d v="2009-04-11T00:00:00"/>
    <d v="2009-05-15T00:00:00"/>
    <n v="34"/>
    <s v="_B"/>
    <x v="0"/>
    <n v="574.8328767123287"/>
    <n v="200905"/>
    <n v="2009"/>
    <n v="5"/>
    <x v="12"/>
    <x v="1"/>
    <x v="1"/>
  </r>
  <r>
    <s v="D12478"/>
    <n v="1100002801732"/>
    <d v="2010-01-23T00:00:00"/>
    <d v="2009-09-07T00:00:00"/>
    <n v="1"/>
    <n v="-254880.4"/>
    <d v="2009-08-21T00:00:00"/>
    <d v="2009-09-06T00:00:00"/>
    <n v="16"/>
    <s v="_B"/>
    <x v="0"/>
    <n v="-11172.839452054794"/>
    <n v="200909"/>
    <n v="2009"/>
    <n v="9"/>
    <x v="12"/>
    <x v="1"/>
    <x v="1"/>
  </r>
  <r>
    <s v="A19811"/>
    <n v="1412612301006"/>
    <d v="2010-01-25T00:00:00"/>
    <d v="2009-04-27T00:00:00"/>
    <n v="43"/>
    <n v="-41260.300000000003"/>
    <d v="2008-12-04T00:00:00"/>
    <d v="2009-04-26T00:00:00"/>
    <n v="143"/>
    <s v="_E"/>
    <x v="1"/>
    <n v="-16164.994246575343"/>
    <n v="200904"/>
    <n v="2009"/>
    <n v="4"/>
    <x v="12"/>
    <x v="1"/>
    <x v="1"/>
  </r>
  <r>
    <s v="A19811"/>
    <n v="1412612301006"/>
    <d v="2010-01-25T00:00:00"/>
    <d v="2009-04-27T00:00:00"/>
    <n v="210"/>
    <n v="-23317.599999999999"/>
    <d v="2008-12-04T00:00:00"/>
    <d v="2009-04-26T00:00:00"/>
    <n v="143"/>
    <s v="_E"/>
    <x v="1"/>
    <n v="-9135.3884931506855"/>
    <n v="200904"/>
    <n v="2009"/>
    <n v="4"/>
    <x v="12"/>
    <x v="1"/>
    <x v="1"/>
  </r>
  <r>
    <s v="A19811"/>
    <n v="1419445451000"/>
    <d v="2010-01-25T00:00:00"/>
    <d v="2009-07-25T00:00:00"/>
    <n v="1"/>
    <n v="10075.1"/>
    <d v="2008-12-04T00:00:00"/>
    <d v="2009-07-24T00:00:00"/>
    <n v="232"/>
    <s v="_E"/>
    <x v="1"/>
    <n v="6403.8991780821925"/>
    <n v="200907"/>
    <n v="2009"/>
    <n v="7"/>
    <x v="12"/>
    <x v="1"/>
    <x v="1"/>
  </r>
  <r>
    <s v="D12478"/>
    <n v="1100004763743"/>
    <d v="2010-01-25T00:00:00"/>
    <d v="2007-10-20T00:00:00"/>
    <n v="1"/>
    <n v="7067.9"/>
    <d v="2007-08-13T00:00:00"/>
    <d v="2007-10-19T00:00:00"/>
    <n v="67"/>
    <s v="_B"/>
    <x v="0"/>
    <n v="1297.3953424657534"/>
    <n v="200710"/>
    <n v="2007"/>
    <n v="10"/>
    <x v="12"/>
    <x v="0"/>
    <x v="1"/>
  </r>
  <r>
    <s v="A19811"/>
    <n v="1100005693663"/>
    <d v="2010-01-25T00:00:00"/>
    <d v="2009-03-02T00:00:00"/>
    <n v="1"/>
    <n v="-53622.6"/>
    <d v="2008-12-04T00:00:00"/>
    <d v="2009-03-01T00:00:00"/>
    <n v="87"/>
    <s v="_B"/>
    <x v="0"/>
    <n v="-12781.277260273971"/>
    <n v="200903"/>
    <n v="2009"/>
    <n v="3"/>
    <x v="12"/>
    <x v="0"/>
    <x v="1"/>
  </r>
  <r>
    <s v="A19811"/>
    <n v="1100012971575"/>
    <d v="2010-01-25T00:00:00"/>
    <d v="2008-12-24T00:00:00"/>
    <n v="1"/>
    <n v="9390.4"/>
    <d v="2008-09-15T00:00:00"/>
    <d v="2008-12-23T00:00:00"/>
    <n v="99"/>
    <s v="_B"/>
    <x v="0"/>
    <n v="2546.9852054794519"/>
    <n v="200812"/>
    <n v="2008"/>
    <n v="12"/>
    <x v="12"/>
    <x v="0"/>
    <x v="1"/>
  </r>
  <r>
    <s v="D12478"/>
    <n v="1100013041430"/>
    <d v="2010-01-25T00:00:00"/>
    <d v="2009-07-29T00:00:00"/>
    <n v="43"/>
    <n v="-150845.29999999999"/>
    <d v="2009-06-10T00:00:00"/>
    <d v="2009-07-28T00:00:00"/>
    <n v="48"/>
    <s v="_B"/>
    <x v="0"/>
    <n v="-19837.190136986301"/>
    <n v="200907"/>
    <n v="2009"/>
    <n v="7"/>
    <x v="12"/>
    <x v="1"/>
    <x v="1"/>
  </r>
  <r>
    <s v="D12478"/>
    <n v="1100013041430"/>
    <d v="2010-01-25T00:00:00"/>
    <d v="2009-07-29T00:00:00"/>
    <n v="210"/>
    <n v="51102.3"/>
    <d v="2009-06-10T00:00:00"/>
    <d v="2009-07-28T00:00:00"/>
    <n v="48"/>
    <s v="_B"/>
    <x v="0"/>
    <n v="6720.3024657534252"/>
    <n v="200907"/>
    <n v="2009"/>
    <n v="7"/>
    <x v="12"/>
    <x v="1"/>
    <x v="1"/>
  </r>
  <r>
    <s v="D12478"/>
    <n v="1100020082724"/>
    <d v="2010-01-25T00:00:00"/>
    <d v="2008-09-14T00:00:00"/>
    <n v="1233"/>
    <n v="-20927.5"/>
    <d v="2007-10-20T00:00:00"/>
    <d v="2008-09-13T00:00:00"/>
    <n v="329"/>
    <s v="_B"/>
    <x v="0"/>
    <n v="-18863.417808219176"/>
    <n v="200809"/>
    <n v="2008"/>
    <n v="9"/>
    <x v="12"/>
    <x v="0"/>
    <x v="1"/>
  </r>
  <r>
    <s v="D12478"/>
    <n v="1100020082724"/>
    <d v="2010-01-25T00:00:00"/>
    <d v="2008-09-14T00:00:00"/>
    <n v="1234"/>
    <n v="3837.2"/>
    <d v="2007-10-20T00:00:00"/>
    <d v="2008-09-13T00:00:00"/>
    <n v="329"/>
    <s v="_B"/>
    <x v="0"/>
    <n v="3458.7364383561644"/>
    <n v="200809"/>
    <n v="2008"/>
    <n v="9"/>
    <x v="12"/>
    <x v="0"/>
    <x v="1"/>
  </r>
  <r>
    <s v="A19811"/>
    <n v="1100003236817"/>
    <d v="2010-01-26T00:00:00"/>
    <d v="2009-01-12T00:00:00"/>
    <n v="1"/>
    <n v="-297359.09999999998"/>
    <d v="2008-12-26T00:00:00"/>
    <d v="2009-01-11T00:00:00"/>
    <n v="16"/>
    <s v="_B"/>
    <x v="0"/>
    <n v="-13034.919452054794"/>
    <n v="200901"/>
    <n v="2009"/>
    <n v="1"/>
    <x v="12"/>
    <x v="0"/>
    <x v="1"/>
  </r>
  <r>
    <s v="A19811"/>
    <n v="1100013096476"/>
    <d v="2010-01-27T00:00:00"/>
    <d v="2009-03-25T00:00:00"/>
    <n v="1"/>
    <n v="-74564"/>
    <d v="2009-02-17T00:00:00"/>
    <d v="2009-03-24T00:00:00"/>
    <n v="35"/>
    <s v="_B"/>
    <x v="0"/>
    <n v="-7149.9726027397264"/>
    <n v="200903"/>
    <n v="2009"/>
    <n v="3"/>
    <x v="12"/>
    <x v="0"/>
    <x v="1"/>
  </r>
  <r>
    <s v="C9248"/>
    <n v="1410897520001"/>
    <d v="2010-01-28T00:00:00"/>
    <d v="2009-07-27T00:00:00"/>
    <n v="1"/>
    <n v="-219796.1"/>
    <d v="2008-12-20T00:00:00"/>
    <d v="2009-07-26T00:00:00"/>
    <n v="218"/>
    <s v="_E"/>
    <x v="1"/>
    <n v="-131275.47890410959"/>
    <n v="200907"/>
    <n v="2009"/>
    <n v="7"/>
    <x v="12"/>
    <x v="1"/>
    <x v="1"/>
  </r>
  <r>
    <s v="P9917"/>
    <n v="1460001373833"/>
    <d v="2010-01-28T00:00:00"/>
    <d v="2008-09-23T00:00:00"/>
    <n v="1"/>
    <n v="2776.9"/>
    <d v="2008-01-25T00:00:00"/>
    <d v="2008-09-22T00:00:00"/>
    <n v="241"/>
    <s v="_E"/>
    <x v="1"/>
    <n v="1833.5147945205479"/>
    <n v="200809"/>
    <n v="2008"/>
    <n v="9"/>
    <x v="12"/>
    <x v="0"/>
    <x v="1"/>
  </r>
  <r>
    <s v="C9248"/>
    <n v="1100016021491"/>
    <d v="2010-01-28T00:00:00"/>
    <d v="2009-11-27T00:00:00"/>
    <n v="1"/>
    <n v="-44039"/>
    <d v="2009-06-10T00:00:00"/>
    <d v="2009-11-26T00:00:00"/>
    <n v="169"/>
    <s v="_B"/>
    <x v="0"/>
    <n v="-20390.660273972604"/>
    <n v="200911"/>
    <n v="2009"/>
    <n v="11"/>
    <x v="12"/>
    <x v="1"/>
    <x v="1"/>
  </r>
  <r>
    <s v="A19811"/>
    <n v="1413072021006"/>
    <d v="2010-01-29T00:00:00"/>
    <d v="2009-07-31T00:00:00"/>
    <n v="1"/>
    <n v="-147540.4"/>
    <d v="2009-06-03T00:00:00"/>
    <d v="2009-07-30T00:00:00"/>
    <n v="57"/>
    <s v="_E"/>
    <x v="1"/>
    <n v="-23040.555616438356"/>
    <n v="200907"/>
    <n v="2009"/>
    <n v="7"/>
    <x v="12"/>
    <x v="1"/>
    <x v="1"/>
  </r>
  <r>
    <s v="C9248"/>
    <n v="1100005502925"/>
    <d v="2010-01-30T00:00:00"/>
    <d v="2009-09-21T00:00:00"/>
    <n v="1"/>
    <n v="-50315.8"/>
    <d v="2009-06-03T00:00:00"/>
    <d v="2009-09-20T00:00:00"/>
    <n v="109"/>
    <s v="_B"/>
    <x v="0"/>
    <n v="-15025.814246575344"/>
    <n v="200909"/>
    <n v="2009"/>
    <n v="9"/>
    <x v="12"/>
    <x v="1"/>
    <x v="1"/>
  </r>
  <r>
    <s v="C9248"/>
    <n v="1100025414487"/>
    <d v="2010-01-30T00:00:00"/>
    <d v="2009-11-17T00:00:00"/>
    <n v="1"/>
    <n v="-694036.3"/>
    <d v="2009-10-09T00:00:00"/>
    <d v="2009-11-16T00:00:00"/>
    <n v="38"/>
    <s v="_B"/>
    <x v="0"/>
    <n v="-72255.833972602748"/>
    <n v="200911"/>
    <n v="2009"/>
    <n v="11"/>
    <x v="12"/>
    <x v="1"/>
    <x v="1"/>
  </r>
  <r>
    <s v="A19811"/>
    <n v="1100050097528"/>
    <d v="2010-02-01T00:00:00"/>
    <d v="2009-01-28T00:00:00"/>
    <n v="43"/>
    <n v="18466"/>
    <d v="2008-12-15T00:00:00"/>
    <d v="2009-01-27T00:00:00"/>
    <n v="43"/>
    <s v="_B"/>
    <x v="0"/>
    <n v="2175.4465753424656"/>
    <n v="200901"/>
    <n v="2009"/>
    <n v="1"/>
    <x v="13"/>
    <x v="0"/>
    <x v="1"/>
  </r>
  <r>
    <s v="A19811"/>
    <n v="1100050097528"/>
    <d v="2010-02-01T00:00:00"/>
    <d v="2009-01-28T00:00:00"/>
    <n v="210"/>
    <n v="-77611.399999999994"/>
    <d v="2008-12-15T00:00:00"/>
    <d v="2009-01-27T00:00:00"/>
    <n v="43"/>
    <s v="_B"/>
    <x v="0"/>
    <n v="-9143.2608219178073"/>
    <n v="200901"/>
    <n v="2009"/>
    <n v="1"/>
    <x v="13"/>
    <x v="0"/>
    <x v="1"/>
  </r>
  <r>
    <s v="A19811"/>
    <n v="1100012479962"/>
    <d v="2010-02-02T00:00:00"/>
    <d v="2009-03-27T00:00:00"/>
    <n v="43"/>
    <n v="-49812.2"/>
    <d v="2008-12-15T00:00:00"/>
    <d v="2009-03-26T00:00:00"/>
    <n v="101"/>
    <s v="_B"/>
    <x v="0"/>
    <n v="-13783.649863013698"/>
    <n v="200903"/>
    <n v="2009"/>
    <n v="3"/>
    <x v="13"/>
    <x v="0"/>
    <x v="1"/>
  </r>
  <r>
    <s v="A19811"/>
    <n v="1100012479962"/>
    <d v="2010-02-02T00:00:00"/>
    <d v="2009-03-27T00:00:00"/>
    <n v="210"/>
    <n v="-30701.3"/>
    <d v="2008-12-15T00:00:00"/>
    <d v="2009-03-26T00:00:00"/>
    <n v="101"/>
    <s v="_B"/>
    <x v="0"/>
    <n v="-8495.4282191780821"/>
    <n v="200903"/>
    <n v="2009"/>
    <n v="3"/>
    <x v="13"/>
    <x v="0"/>
    <x v="1"/>
  </r>
  <r>
    <s v="P9917"/>
    <n v="1100019604265"/>
    <d v="2010-02-02T00:00:00"/>
    <d v="2009-08-06T00:00:00"/>
    <n v="1"/>
    <n v="-94333.4"/>
    <d v="2008-12-18T00:00:00"/>
    <d v="2009-08-05T00:00:00"/>
    <n v="230"/>
    <s v="_B"/>
    <x v="0"/>
    <n v="-59442.964383561644"/>
    <n v="200908"/>
    <n v="2009"/>
    <n v="8"/>
    <x v="13"/>
    <x v="1"/>
    <x v="1"/>
  </r>
  <r>
    <s v="D12478"/>
    <n v="1100025590606"/>
    <d v="2010-02-02T00:00:00"/>
    <d v="2009-07-22T00:00:00"/>
    <n v="1"/>
    <n v="-105321.1"/>
    <d v="2009-06-04T00:00:00"/>
    <d v="2009-07-21T00:00:00"/>
    <n v="47"/>
    <s v="_B"/>
    <x v="0"/>
    <n v="-13561.895068493151"/>
    <n v="200907"/>
    <n v="2009"/>
    <n v="7"/>
    <x v="13"/>
    <x v="1"/>
    <x v="1"/>
  </r>
  <r>
    <s v="P9917"/>
    <n v="1411498840008"/>
    <d v="2010-02-03T00:00:00"/>
    <d v="2009-09-10T00:00:00"/>
    <n v="191"/>
    <n v="-168500.3"/>
    <d v="2009-08-25T00:00:00"/>
    <d v="2009-09-09T00:00:00"/>
    <n v="15"/>
    <s v="_E"/>
    <x v="1"/>
    <n v="-6924.669863013698"/>
    <n v="200909"/>
    <n v="2009"/>
    <n v="9"/>
    <x v="13"/>
    <x v="1"/>
    <x v="1"/>
  </r>
  <r>
    <s v="P9917"/>
    <n v="1100004410469"/>
    <d v="2010-02-03T00:00:00"/>
    <d v="2009-10-05T00:00:00"/>
    <n v="1240"/>
    <n v="3457.8"/>
    <d v="2008-12-21T00:00:00"/>
    <d v="2009-10-04T00:00:00"/>
    <n v="287"/>
    <s v="_B"/>
    <x v="0"/>
    <n v="2718.8728767123289"/>
    <n v="200910"/>
    <n v="2009"/>
    <n v="10"/>
    <x v="13"/>
    <x v="1"/>
    <x v="1"/>
  </r>
  <r>
    <s v="P9917"/>
    <n v="1100004410469"/>
    <d v="2010-02-03T00:00:00"/>
    <d v="2009-10-05T00:00:00"/>
    <n v="1241"/>
    <n v="-9261.2999999999993"/>
    <d v="2008-12-21T00:00:00"/>
    <d v="2009-10-04T00:00:00"/>
    <n v="287"/>
    <s v="_B"/>
    <x v="0"/>
    <n v="-7282.1728767123277"/>
    <n v="200910"/>
    <n v="2009"/>
    <n v="10"/>
    <x v="13"/>
    <x v="1"/>
    <x v="1"/>
  </r>
  <r>
    <s v="P9917"/>
    <n v="1100024792785"/>
    <d v="2010-02-03T00:00:00"/>
    <d v="2009-09-07T00:00:00"/>
    <n v="1"/>
    <n v="-99053.5"/>
    <d v="2009-06-14T00:00:00"/>
    <d v="2009-09-06T00:00:00"/>
    <n v="84"/>
    <s v="_B"/>
    <x v="0"/>
    <n v="-22795.873972602738"/>
    <n v="200909"/>
    <n v="2009"/>
    <n v="9"/>
    <x v="13"/>
    <x v="1"/>
    <x v="1"/>
  </r>
  <r>
    <s v="A19811"/>
    <n v="1100006313109"/>
    <d v="2010-02-04T00:00:00"/>
    <d v="2009-03-02T00:00:00"/>
    <n v="43"/>
    <n v="-337153.5"/>
    <d v="2009-02-12T00:00:00"/>
    <d v="2009-03-01T00:00:00"/>
    <n v="17"/>
    <s v="_B"/>
    <x v="0"/>
    <n v="-15703.039726027399"/>
    <n v="200903"/>
    <n v="2009"/>
    <n v="3"/>
    <x v="13"/>
    <x v="0"/>
    <x v="1"/>
  </r>
  <r>
    <s v="A19811"/>
    <n v="1100006313109"/>
    <d v="2010-02-04T00:00:00"/>
    <d v="2009-03-02T00:00:00"/>
    <n v="210"/>
    <n v="-271107.5"/>
    <d v="2009-02-12T00:00:00"/>
    <d v="2009-03-01T00:00:00"/>
    <n v="17"/>
    <s v="_B"/>
    <x v="0"/>
    <n v="-12626.924657534246"/>
    <n v="200903"/>
    <n v="2009"/>
    <n v="3"/>
    <x v="13"/>
    <x v="0"/>
    <x v="1"/>
  </r>
  <r>
    <s v="P9917"/>
    <n v="1100011658547"/>
    <d v="2010-02-05T00:00:00"/>
    <d v="2009-05-12T00:00:00"/>
    <n v="1233"/>
    <n v="20561.3"/>
    <d v="2009-03-27T00:00:00"/>
    <d v="2009-05-11T00:00:00"/>
    <n v="45"/>
    <s v="_B"/>
    <x v="0"/>
    <n v="2534.9547945205477"/>
    <n v="200905"/>
    <n v="2009"/>
    <n v="5"/>
    <x v="13"/>
    <x v="1"/>
    <x v="1"/>
  </r>
  <r>
    <s v="P9917"/>
    <n v="1100011658547"/>
    <d v="2010-02-05T00:00:00"/>
    <d v="2009-05-12T00:00:00"/>
    <n v="1234"/>
    <n v="64736.9"/>
    <d v="2009-03-27T00:00:00"/>
    <d v="2009-05-11T00:00:00"/>
    <n v="45"/>
    <s v="_B"/>
    <x v="0"/>
    <n v="7981.2616438356163"/>
    <n v="200905"/>
    <n v="2009"/>
    <n v="5"/>
    <x v="13"/>
    <x v="1"/>
    <x v="1"/>
  </r>
  <r>
    <s v="P9917"/>
    <n v="1160000154815"/>
    <d v="2010-02-05T00:00:00"/>
    <d v="2009-12-11T00:00:00"/>
    <n v="1"/>
    <n v="-36553.199999999997"/>
    <d v="2009-11-20T00:00:00"/>
    <d v="2009-12-10T00:00:00"/>
    <n v="20"/>
    <s v="_B"/>
    <x v="0"/>
    <n v="-2002.9150684931506"/>
    <n v="200912"/>
    <n v="2009"/>
    <n v="12"/>
    <x v="13"/>
    <x v="1"/>
    <x v="1"/>
  </r>
  <r>
    <s v="A19811"/>
    <n v="1100006650810"/>
    <d v="2010-02-08T00:00:00"/>
    <d v="2009-02-03T00:00:00"/>
    <n v="1210"/>
    <n v="0"/>
    <d v="2008-12-21T00:00:00"/>
    <d v="2009-02-02T00:00:00"/>
    <n v="43"/>
    <s v="_B"/>
    <x v="0"/>
    <n v="0"/>
    <n v="200902"/>
    <n v="2009"/>
    <n v="2"/>
    <x v="13"/>
    <x v="0"/>
    <x v="1"/>
  </r>
  <r>
    <s v="A19811"/>
    <n v="1100006650810"/>
    <d v="2010-02-08T00:00:00"/>
    <d v="2009-02-03T00:00:00"/>
    <n v="1211"/>
    <n v="336396.3"/>
    <d v="2008-12-21T00:00:00"/>
    <d v="2009-02-02T00:00:00"/>
    <n v="43"/>
    <s v="_B"/>
    <x v="0"/>
    <n v="39630.249041095885"/>
    <n v="200902"/>
    <n v="2009"/>
    <n v="2"/>
    <x v="13"/>
    <x v="0"/>
    <x v="1"/>
  </r>
  <r>
    <s v="A19811"/>
    <n v="1100023671671"/>
    <d v="2010-02-08T00:00:00"/>
    <d v="2009-02-24T00:00:00"/>
    <n v="184"/>
    <n v="-9579.6"/>
    <d v="2008-12-18T00:00:00"/>
    <d v="2009-02-23T00:00:00"/>
    <n v="67"/>
    <s v="_B"/>
    <x v="0"/>
    <n v="-1758.4471232876713"/>
    <n v="200902"/>
    <n v="2009"/>
    <n v="2"/>
    <x v="13"/>
    <x v="0"/>
    <x v="1"/>
  </r>
  <r>
    <s v="A19811"/>
    <n v="1100023671671"/>
    <d v="2010-02-08T00:00:00"/>
    <d v="2009-02-24T00:00:00"/>
    <n v="187"/>
    <n v="-118018.8"/>
    <d v="2008-12-18T00:00:00"/>
    <d v="2009-02-23T00:00:00"/>
    <n v="67"/>
    <s v="_B"/>
    <x v="0"/>
    <n v="-21663.724931506847"/>
    <n v="200902"/>
    <n v="2009"/>
    <n v="2"/>
    <x v="13"/>
    <x v="0"/>
    <x v="1"/>
  </r>
  <r>
    <s v="A19811"/>
    <n v="1100023671671"/>
    <d v="2010-02-08T00:00:00"/>
    <d v="2009-02-24T00:00:00"/>
    <n v="210"/>
    <n v="-26506.5"/>
    <d v="2008-12-18T00:00:00"/>
    <d v="2009-02-23T00:00:00"/>
    <n v="67"/>
    <s v="_B"/>
    <x v="0"/>
    <n v="-4865.5767123287669"/>
    <n v="200902"/>
    <n v="2009"/>
    <n v="2"/>
    <x v="13"/>
    <x v="0"/>
    <x v="1"/>
  </r>
  <r>
    <s v="D12478"/>
    <n v="1100025419341"/>
    <d v="2010-02-08T00:00:00"/>
    <d v="2009-09-23T00:00:00"/>
    <n v="1235"/>
    <n v="-271067.7"/>
    <d v="2009-09-04T00:00:00"/>
    <d v="2009-09-22T00:00:00"/>
    <n v="18"/>
    <s v="_B"/>
    <x v="0"/>
    <n v="-13367.722191780822"/>
    <n v="200909"/>
    <n v="2009"/>
    <n v="9"/>
    <x v="13"/>
    <x v="1"/>
    <x v="1"/>
  </r>
  <r>
    <s v="D12478"/>
    <n v="1100025419341"/>
    <d v="2010-02-08T00:00:00"/>
    <d v="2009-09-23T00:00:00"/>
    <n v="1236"/>
    <n v="40409.599999999999"/>
    <d v="2009-09-04T00:00:00"/>
    <d v="2009-09-22T00:00:00"/>
    <n v="18"/>
    <s v="_B"/>
    <x v="0"/>
    <n v="1992.8021917808219"/>
    <n v="200909"/>
    <n v="2009"/>
    <n v="9"/>
    <x v="13"/>
    <x v="1"/>
    <x v="1"/>
  </r>
  <r>
    <s v="D12478"/>
    <n v="1100025419341"/>
    <d v="2010-02-08T00:00:00"/>
    <d v="2009-09-23T00:00:00"/>
    <n v="1237"/>
    <n v="58422.8"/>
    <d v="2009-09-04T00:00:00"/>
    <d v="2009-09-22T00:00:00"/>
    <n v="18"/>
    <s v="_B"/>
    <x v="0"/>
    <n v="2881.1243835616442"/>
    <n v="200909"/>
    <n v="2009"/>
    <n v="9"/>
    <x v="13"/>
    <x v="1"/>
    <x v="1"/>
  </r>
  <r>
    <s v="P9917"/>
    <n v="1100001609880"/>
    <d v="2010-02-11T00:00:00"/>
    <d v="2009-10-12T00:00:00"/>
    <n v="1"/>
    <n v="-442.8"/>
    <d v="2009-07-21T00:00:00"/>
    <d v="2009-10-11T00:00:00"/>
    <n v="82"/>
    <s v="_B"/>
    <x v="0"/>
    <n v="-99.478356164383555"/>
    <n v="200910"/>
    <n v="2009"/>
    <n v="10"/>
    <x v="13"/>
    <x v="1"/>
    <x v="1"/>
  </r>
  <r>
    <s v="P9917"/>
    <n v="1100003429593"/>
    <d v="2010-02-11T00:00:00"/>
    <d v="2009-12-07T00:00:00"/>
    <n v="1"/>
    <n v="-69046.8"/>
    <d v="2009-11-23T00:00:00"/>
    <d v="2009-12-06T00:00:00"/>
    <n v="13"/>
    <s v="_B"/>
    <x v="0"/>
    <n v="-2459.2010958904111"/>
    <n v="200912"/>
    <n v="2009"/>
    <n v="12"/>
    <x v="13"/>
    <x v="1"/>
    <x v="1"/>
  </r>
  <r>
    <s v="P9917"/>
    <n v="1100013712044"/>
    <d v="2010-02-11T00:00:00"/>
    <d v="2009-08-12T00:00:00"/>
    <n v="1"/>
    <n v="-615676.19999999995"/>
    <d v="2009-08-02T00:00:00"/>
    <d v="2009-08-11T00:00:00"/>
    <n v="9"/>
    <s v="_B"/>
    <x v="0"/>
    <n v="-15181.05698630137"/>
    <n v="200908"/>
    <n v="2009"/>
    <n v="8"/>
    <x v="13"/>
    <x v="1"/>
    <x v="1"/>
  </r>
  <r>
    <s v="D12478"/>
    <n v="1413092041007"/>
    <d v="2010-02-13T00:00:00"/>
    <d v="2009-07-02T00:00:00"/>
    <n v="43"/>
    <n v="126258.9"/>
    <d v="2009-04-07T00:00:00"/>
    <d v="2009-07-01T00:00:00"/>
    <n v="85"/>
    <s v="_E"/>
    <x v="1"/>
    <n v="29402.757534246575"/>
    <n v="200907"/>
    <n v="2009"/>
    <n v="7"/>
    <x v="13"/>
    <x v="1"/>
    <x v="1"/>
  </r>
  <r>
    <s v="D12478"/>
    <n v="1413092041007"/>
    <d v="2010-02-13T00:00:00"/>
    <d v="2009-07-02T00:00:00"/>
    <n v="210"/>
    <n v="-108926.1"/>
    <d v="2009-04-07T00:00:00"/>
    <d v="2009-07-01T00:00:00"/>
    <n v="85"/>
    <s v="_E"/>
    <x v="1"/>
    <n v="-25366.352054794523"/>
    <n v="200907"/>
    <n v="2009"/>
    <n v="7"/>
    <x v="13"/>
    <x v="1"/>
    <x v="1"/>
  </r>
  <r>
    <s v="D12478"/>
    <n v="1100001189607"/>
    <d v="2010-02-13T00:00:00"/>
    <d v="2009-04-17T00:00:00"/>
    <n v="1233"/>
    <n v="83748.399999999994"/>
    <d v="2009-01-10T00:00:00"/>
    <d v="2009-04-16T00:00:00"/>
    <n v="96"/>
    <s v="_B"/>
    <x v="0"/>
    <n v="22026.976438356163"/>
    <n v="200904"/>
    <n v="2009"/>
    <n v="4"/>
    <x v="13"/>
    <x v="1"/>
    <x v="1"/>
  </r>
  <r>
    <s v="D12478"/>
    <n v="1100001189607"/>
    <d v="2010-02-13T00:00:00"/>
    <d v="2009-04-17T00:00:00"/>
    <n v="1234"/>
    <n v="-50038.5"/>
    <d v="2009-01-10T00:00:00"/>
    <d v="2009-04-16T00:00:00"/>
    <n v="96"/>
    <s v="_B"/>
    <x v="0"/>
    <n v="-13160.810958904109"/>
    <n v="200904"/>
    <n v="2009"/>
    <n v="4"/>
    <x v="13"/>
    <x v="1"/>
    <x v="1"/>
  </r>
  <r>
    <s v="D12478"/>
    <n v="1100039511410"/>
    <d v="2010-02-13T00:00:00"/>
    <d v="2010-01-14T00:00:00"/>
    <n v="44"/>
    <n v="-3755010.3"/>
    <d v="2009-10-26T00:00:00"/>
    <d v="2010-01-13T00:00:00"/>
    <n v="79"/>
    <s v="_B"/>
    <x v="0"/>
    <n v="-812728.25671232876"/>
    <n v="201001"/>
    <n v="2010"/>
    <n v="1"/>
    <x v="13"/>
    <x v="1"/>
    <x v="1"/>
  </r>
  <r>
    <s v="D12478"/>
    <n v="1100039511410"/>
    <d v="2010-02-13T00:00:00"/>
    <d v="2010-01-14T00:00:00"/>
    <n v="208"/>
    <n v="-4984817.5"/>
    <d v="2009-10-26T00:00:00"/>
    <d v="2010-01-13T00:00:00"/>
    <n v="79"/>
    <s v="_B"/>
    <x v="0"/>
    <n v="-1078905.7054794519"/>
    <n v="201001"/>
    <n v="2010"/>
    <n v="1"/>
    <x v="13"/>
    <x v="1"/>
    <x v="1"/>
  </r>
  <r>
    <s v="A19811"/>
    <n v="1430000031310"/>
    <d v="2010-02-15T00:00:00"/>
    <d v="2009-02-02T00:00:00"/>
    <n v="1"/>
    <n v="-94991.4"/>
    <d v="2009-01-07T00:00:00"/>
    <d v="2009-02-01T00:00:00"/>
    <n v="25"/>
    <s v="_E"/>
    <x v="1"/>
    <n v="-6506.2602739726017"/>
    <n v="200902"/>
    <n v="2009"/>
    <n v="2"/>
    <x v="13"/>
    <x v="0"/>
    <x v="1"/>
  </r>
  <r>
    <s v="P9917"/>
    <n v="1100014133126"/>
    <d v="2010-02-15T00:00:00"/>
    <d v="2009-09-29T00:00:00"/>
    <n v="43"/>
    <n v="-54869.2"/>
    <d v="2009-06-08T00:00:00"/>
    <d v="2009-09-28T00:00:00"/>
    <n v="112"/>
    <s v="_B"/>
    <x v="0"/>
    <n v="-16836.576438356165"/>
    <n v="200909"/>
    <n v="2009"/>
    <n v="9"/>
    <x v="13"/>
    <x v="1"/>
    <x v="1"/>
  </r>
  <r>
    <s v="P9917"/>
    <n v="1100014133126"/>
    <d v="2010-02-15T00:00:00"/>
    <d v="2009-09-29T00:00:00"/>
    <n v="210"/>
    <n v="84925.4"/>
    <d v="2009-06-08T00:00:00"/>
    <d v="2009-09-28T00:00:00"/>
    <n v="112"/>
    <s v="_B"/>
    <x v="0"/>
    <n v="26059.300821917808"/>
    <n v="200909"/>
    <n v="2009"/>
    <n v="9"/>
    <x v="13"/>
    <x v="1"/>
    <x v="1"/>
  </r>
  <r>
    <s v="A19811"/>
    <n v="1100023474800"/>
    <d v="2010-02-15T00:00:00"/>
    <d v="2009-03-09T00:00:00"/>
    <n v="1"/>
    <n v="-160046.39999999999"/>
    <d v="2009-02-01T00:00:00"/>
    <d v="2009-03-08T00:00:00"/>
    <n v="35"/>
    <s v="_B"/>
    <x v="0"/>
    <n v="-15346.91506849315"/>
    <n v="200903"/>
    <n v="2009"/>
    <n v="3"/>
    <x v="13"/>
    <x v="0"/>
    <x v="1"/>
  </r>
  <r>
    <s v="P9917"/>
    <n v="1100025020945"/>
    <d v="2010-02-15T00:00:00"/>
    <d v="2009-09-03T00:00:00"/>
    <n v="1"/>
    <n v="-118345.3"/>
    <d v="2009-07-22T00:00:00"/>
    <d v="2009-09-02T00:00:00"/>
    <n v="42"/>
    <s v="_B"/>
    <x v="0"/>
    <n v="-13617.815342465754"/>
    <n v="200909"/>
    <n v="2009"/>
    <n v="9"/>
    <x v="13"/>
    <x v="1"/>
    <x v="1"/>
  </r>
  <r>
    <s v="A19811"/>
    <n v="1100770208151"/>
    <d v="2010-02-15T00:00:00"/>
    <d v="2009-04-09T00:00:00"/>
    <n v="1"/>
    <n v="-132028.9"/>
    <d v="2009-02-19T00:00:00"/>
    <d v="2009-04-08T00:00:00"/>
    <n v="48"/>
    <s v="_B"/>
    <x v="0"/>
    <n v="-17362.704657534247"/>
    <n v="200904"/>
    <n v="2009"/>
    <n v="4"/>
    <x v="13"/>
    <x v="1"/>
    <x v="1"/>
  </r>
  <r>
    <s v="P9917"/>
    <n v="1460000580610"/>
    <d v="2010-02-16T00:00:00"/>
    <d v="2009-09-16T00:00:00"/>
    <n v="1"/>
    <n v="-120724.7"/>
    <d v="2009-09-05T00:00:00"/>
    <d v="2009-09-15T00:00:00"/>
    <n v="10"/>
    <s v="_E"/>
    <x v="1"/>
    <n v="-3307.5260273972599"/>
    <n v="200909"/>
    <n v="2009"/>
    <n v="9"/>
    <x v="13"/>
    <x v="1"/>
    <x v="1"/>
  </r>
  <r>
    <s v="P9917"/>
    <n v="1100002517770"/>
    <d v="2010-02-16T00:00:00"/>
    <d v="2009-04-22T00:00:00"/>
    <n v="1"/>
    <n v="-90999.6"/>
    <d v="2009-02-11T00:00:00"/>
    <d v="2009-04-21T00:00:00"/>
    <n v="69"/>
    <s v="_B"/>
    <x v="0"/>
    <n v="-17202.664109589041"/>
    <n v="200904"/>
    <n v="2009"/>
    <n v="4"/>
    <x v="13"/>
    <x v="1"/>
    <x v="1"/>
  </r>
  <r>
    <s v="A19811"/>
    <n v="1100010932468"/>
    <d v="2010-02-18T00:00:00"/>
    <d v="2009-03-14T00:00:00"/>
    <n v="1"/>
    <n v="-175491.8"/>
    <d v="2009-02-08T00:00:00"/>
    <d v="2009-03-13T00:00:00"/>
    <n v="33"/>
    <s v="_B"/>
    <x v="0"/>
    <n v="-15866.381917808218"/>
    <n v="200903"/>
    <n v="2009"/>
    <n v="3"/>
    <x v="13"/>
    <x v="0"/>
    <x v="1"/>
  </r>
  <r>
    <s v="P9917"/>
    <n v="1100021824733"/>
    <d v="2010-02-18T00:00:00"/>
    <d v="2009-05-03T00:00:00"/>
    <n v="43"/>
    <n v="-19335.7"/>
    <d v="2009-04-06T00:00:00"/>
    <d v="2009-05-02T00:00:00"/>
    <n v="26"/>
    <s v="_B"/>
    <x v="0"/>
    <n v="-1377.3375342465754"/>
    <n v="200905"/>
    <n v="2009"/>
    <n v="5"/>
    <x v="13"/>
    <x v="1"/>
    <x v="1"/>
  </r>
  <r>
    <s v="P9917"/>
    <n v="1100021824733"/>
    <d v="2010-02-18T00:00:00"/>
    <d v="2009-05-03T00:00:00"/>
    <n v="210"/>
    <n v="-73499.199999999997"/>
    <d v="2009-04-06T00:00:00"/>
    <d v="2009-05-02T00:00:00"/>
    <n v="26"/>
    <s v="_B"/>
    <x v="0"/>
    <n v="-5235.5594520547947"/>
    <n v="200905"/>
    <n v="2009"/>
    <n v="5"/>
    <x v="13"/>
    <x v="1"/>
    <x v="1"/>
  </r>
  <r>
    <s v="P9917"/>
    <n v="1100024196657"/>
    <d v="2010-02-18T00:00:00"/>
    <d v="2009-10-20T00:00:00"/>
    <n v="1202"/>
    <n v="-105379"/>
    <d v="2009-09-25T00:00:00"/>
    <d v="2009-10-19T00:00:00"/>
    <n v="24"/>
    <s v="_B"/>
    <x v="0"/>
    <n v="-6929.0301369863018"/>
    <n v="200910"/>
    <n v="2009"/>
    <n v="10"/>
    <x v="13"/>
    <x v="1"/>
    <x v="1"/>
  </r>
  <r>
    <s v="P9917"/>
    <n v="1100024196657"/>
    <d v="2010-02-18T00:00:00"/>
    <d v="2009-10-20T00:00:00"/>
    <n v="1203"/>
    <n v="12838.4"/>
    <d v="2009-09-25T00:00:00"/>
    <d v="2009-10-19T00:00:00"/>
    <n v="24"/>
    <s v="_B"/>
    <x v="0"/>
    <n v="844.16876712328758"/>
    <n v="200910"/>
    <n v="2009"/>
    <n v="10"/>
    <x v="13"/>
    <x v="1"/>
    <x v="1"/>
  </r>
  <r>
    <s v="D12478"/>
    <n v="1130000053676"/>
    <d v="2010-02-18T00:00:00"/>
    <d v="2009-04-10T00:00:00"/>
    <n v="356"/>
    <n v="-3871.9"/>
    <d v="2009-01-10T00:00:00"/>
    <d v="2009-04-09T00:00:00"/>
    <n v="89"/>
    <s v="_B"/>
    <x v="0"/>
    <n v="-944.10712328767136"/>
    <n v="200904"/>
    <n v="2009"/>
    <n v="4"/>
    <x v="13"/>
    <x v="1"/>
    <x v="1"/>
  </r>
  <r>
    <s v="D12478"/>
    <n v="1130000053676"/>
    <d v="2010-02-18T00:00:00"/>
    <d v="2009-04-10T00:00:00"/>
    <n v="357"/>
    <n v="-1796.6"/>
    <d v="2009-01-10T00:00:00"/>
    <d v="2009-04-09T00:00:00"/>
    <n v="89"/>
    <s v="_B"/>
    <x v="0"/>
    <n v="-438.0750684931507"/>
    <n v="200904"/>
    <n v="2009"/>
    <n v="4"/>
    <x v="13"/>
    <x v="1"/>
    <x v="1"/>
  </r>
  <r>
    <s v="A19811"/>
    <n v="1100013314269"/>
    <d v="2010-02-19T00:00:00"/>
    <d v="2009-02-03T00:00:00"/>
    <n v="1233"/>
    <n v="166558.20000000001"/>
    <d v="2009-01-24T00:00:00"/>
    <d v="2009-02-02T00:00:00"/>
    <n v="9"/>
    <s v="_B"/>
    <x v="0"/>
    <n v="4106.9145205479454"/>
    <n v="200902"/>
    <n v="2009"/>
    <n v="2"/>
    <x v="13"/>
    <x v="0"/>
    <x v="1"/>
  </r>
  <r>
    <s v="A19811"/>
    <n v="1100013314269"/>
    <d v="2010-02-19T00:00:00"/>
    <d v="2009-02-03T00:00:00"/>
    <n v="1234"/>
    <n v="-460393.8"/>
    <d v="2009-01-24T00:00:00"/>
    <d v="2009-02-02T00:00:00"/>
    <n v="9"/>
    <s v="_B"/>
    <x v="0"/>
    <n v="-11352.175890410957"/>
    <n v="200902"/>
    <n v="2009"/>
    <n v="2"/>
    <x v="13"/>
    <x v="0"/>
    <x v="1"/>
  </r>
  <r>
    <s v="D12478"/>
    <n v="1100013981031"/>
    <d v="2010-02-19T00:00:00"/>
    <d v="2009-06-01T00:00:00"/>
    <n v="43"/>
    <n v="70002.3"/>
    <d v="2009-04-29T00:00:00"/>
    <d v="2009-05-31T00:00:00"/>
    <n v="32"/>
    <s v="_B"/>
    <x v="0"/>
    <n v="6137.18794520548"/>
    <n v="200906"/>
    <n v="2009"/>
    <n v="6"/>
    <x v="13"/>
    <x v="1"/>
    <x v="1"/>
  </r>
  <r>
    <s v="D12478"/>
    <n v="1100013981031"/>
    <d v="2010-02-19T00:00:00"/>
    <d v="2009-06-01T00:00:00"/>
    <n v="210"/>
    <n v="-176076.7"/>
    <d v="2009-04-29T00:00:00"/>
    <d v="2009-05-31T00:00:00"/>
    <n v="32"/>
    <s v="_B"/>
    <x v="0"/>
    <n v="-15436.861369863014"/>
    <n v="200906"/>
    <n v="2009"/>
    <n v="6"/>
    <x v="13"/>
    <x v="1"/>
    <x v="1"/>
  </r>
  <r>
    <s v="A19811"/>
    <n v="1100020637696"/>
    <d v="2010-02-19T00:00:00"/>
    <d v="2009-10-26T00:00:00"/>
    <n v="1240"/>
    <n v="-111094.7"/>
    <d v="2009-08-15T00:00:00"/>
    <d v="2009-10-25T00:00:00"/>
    <n v="71"/>
    <s v="_B"/>
    <x v="0"/>
    <n v="-21610.201917808219"/>
    <n v="200910"/>
    <n v="2009"/>
    <n v="10"/>
    <x v="13"/>
    <x v="1"/>
    <x v="1"/>
  </r>
  <r>
    <s v="A19811"/>
    <n v="1100020637696"/>
    <d v="2010-02-19T00:00:00"/>
    <d v="2009-10-26T00:00:00"/>
    <n v="1241"/>
    <n v="-14769.3"/>
    <d v="2009-08-15T00:00:00"/>
    <d v="2009-10-25T00:00:00"/>
    <n v="71"/>
    <s v="_B"/>
    <x v="0"/>
    <n v="-2872.9323287671232"/>
    <n v="200910"/>
    <n v="2009"/>
    <n v="10"/>
    <x v="13"/>
    <x v="1"/>
    <x v="1"/>
  </r>
  <r>
    <s v="A19811"/>
    <n v="1100023010643"/>
    <d v="2010-02-19T00:00:00"/>
    <d v="2009-05-26T00:00:00"/>
    <n v="43"/>
    <n v="-48697.599999999999"/>
    <d v="2009-01-10T00:00:00"/>
    <d v="2009-05-25T00:00:00"/>
    <n v="135"/>
    <s v="_B"/>
    <x v="0"/>
    <n v="-18011.441095890412"/>
    <n v="200905"/>
    <n v="2009"/>
    <n v="5"/>
    <x v="13"/>
    <x v="1"/>
    <x v="1"/>
  </r>
  <r>
    <s v="A19811"/>
    <n v="1100023010643"/>
    <d v="2010-02-19T00:00:00"/>
    <d v="2009-05-26T00:00:00"/>
    <n v="210"/>
    <n v="-3866.9"/>
    <d v="2009-01-10T00:00:00"/>
    <d v="2009-05-25T00:00:00"/>
    <n v="135"/>
    <s v="_B"/>
    <x v="0"/>
    <n v="-1430.2232876712328"/>
    <n v="200905"/>
    <n v="2009"/>
    <n v="5"/>
    <x v="13"/>
    <x v="1"/>
    <x v="1"/>
  </r>
  <r>
    <s v="A19811"/>
    <n v="1100023027638"/>
    <d v="2010-02-19T00:00:00"/>
    <d v="2009-04-17T00:00:00"/>
    <n v="1"/>
    <n v="-41380.800000000003"/>
    <d v="2009-01-10T00:00:00"/>
    <d v="2009-04-16T00:00:00"/>
    <n v="96"/>
    <s v="_B"/>
    <x v="0"/>
    <n v="-10883.717260273974"/>
    <n v="200904"/>
    <n v="2009"/>
    <n v="4"/>
    <x v="13"/>
    <x v="1"/>
    <x v="1"/>
  </r>
  <r>
    <s v="A19811"/>
    <n v="1160001103894"/>
    <d v="2010-02-19T00:00:00"/>
    <d v="2009-06-01T00:00:00"/>
    <n v="1"/>
    <n v="-8120.3"/>
    <d v="2009-01-10T00:00:00"/>
    <d v="2009-05-31T00:00:00"/>
    <n v="141"/>
    <s v="_B"/>
    <x v="0"/>
    <n v="-3136.8830136986303"/>
    <n v="200906"/>
    <n v="2009"/>
    <n v="6"/>
    <x v="13"/>
    <x v="1"/>
    <x v="1"/>
  </r>
  <r>
    <s v="D12478"/>
    <n v="1100014331229"/>
    <d v="2010-02-22T00:00:00"/>
    <d v="2008-11-03T00:00:00"/>
    <n v="43"/>
    <n v="-19134"/>
    <d v="2007-11-19T00:00:00"/>
    <d v="2008-11-02T00:00:00"/>
    <n v="349"/>
    <s v="_B"/>
    <x v="0"/>
    <n v="-18295.249315068493"/>
    <n v="200811"/>
    <n v="2008"/>
    <n v="11"/>
    <x v="13"/>
    <x v="0"/>
    <x v="1"/>
  </r>
  <r>
    <s v="D12478"/>
    <n v="1100014331229"/>
    <d v="2010-02-22T00:00:00"/>
    <d v="2008-11-03T00:00:00"/>
    <n v="210"/>
    <n v="-2468.9"/>
    <d v="2007-11-19T00:00:00"/>
    <d v="2008-11-02T00:00:00"/>
    <n v="349"/>
    <s v="_B"/>
    <x v="0"/>
    <n v="-2360.6742465753427"/>
    <n v="200811"/>
    <n v="2008"/>
    <n v="11"/>
    <x v="13"/>
    <x v="0"/>
    <x v="1"/>
  </r>
  <r>
    <s v="M27046"/>
    <n v="1100005535958"/>
    <d v="2010-02-23T00:00:00"/>
    <d v="2009-04-16T00:00:00"/>
    <n v="1"/>
    <n v="-148582.5"/>
    <d v="2009-03-02T00:00:00"/>
    <d v="2009-04-15T00:00:00"/>
    <n v="44"/>
    <s v="_B"/>
    <x v="0"/>
    <n v="-17911.31506849315"/>
    <n v="200904"/>
    <n v="2009"/>
    <n v="4"/>
    <x v="13"/>
    <x v="1"/>
    <x v="1"/>
  </r>
  <r>
    <s v="D12478"/>
    <n v="1100020815019"/>
    <d v="2010-02-23T00:00:00"/>
    <d v="2009-03-31T00:00:00"/>
    <n v="1"/>
    <n v="-52592.800000000003"/>
    <d v="2009-02-24T00:00:00"/>
    <d v="2009-03-30T00:00:00"/>
    <n v="34"/>
    <s v="_B"/>
    <x v="0"/>
    <n v="-4899.0553424657537"/>
    <n v="200903"/>
    <n v="2009"/>
    <n v="3"/>
    <x v="13"/>
    <x v="0"/>
    <x v="1"/>
  </r>
  <r>
    <s v="P9917"/>
    <n v="1100011034938"/>
    <d v="2010-02-25T00:00:00"/>
    <d v="2009-07-27T00:00:00"/>
    <n v="1"/>
    <n v="-215605.3"/>
    <d v="2009-01-17T00:00:00"/>
    <d v="2009-07-26T00:00:00"/>
    <n v="190"/>
    <s v="_B"/>
    <x v="0"/>
    <n v="-112232.89589041096"/>
    <n v="200907"/>
    <n v="2009"/>
    <n v="7"/>
    <x v="13"/>
    <x v="1"/>
    <x v="1"/>
  </r>
  <r>
    <s v="M27046"/>
    <n v="1100020153232"/>
    <d v="2010-02-26T00:00:00"/>
    <d v="2009-02-16T00:00:00"/>
    <n v="1256"/>
    <n v="263390.2"/>
    <d v="2009-02-09T00:00:00"/>
    <d v="2009-02-15T00:00:00"/>
    <n v="6"/>
    <s v="_B"/>
    <x v="0"/>
    <n v="4329.7019178082192"/>
    <n v="200902"/>
    <n v="2009"/>
    <n v="2"/>
    <x v="13"/>
    <x v="0"/>
    <x v="1"/>
  </r>
  <r>
    <s v="M27046"/>
    <n v="1100020153232"/>
    <d v="2010-02-26T00:00:00"/>
    <d v="2009-02-16T00:00:00"/>
    <n v="1257"/>
    <n v="-206413.8"/>
    <d v="2009-02-09T00:00:00"/>
    <d v="2009-02-15T00:00:00"/>
    <n v="6"/>
    <s v="_B"/>
    <x v="0"/>
    <n v="-3393.1035616438357"/>
    <n v="200902"/>
    <n v="2009"/>
    <n v="2"/>
    <x v="13"/>
    <x v="0"/>
    <x v="1"/>
  </r>
  <r>
    <s v="D12478"/>
    <n v="1100001001917"/>
    <d v="2010-02-27T00:00:00"/>
    <d v="2009-11-26T00:00:00"/>
    <n v="1"/>
    <n v="-44339.3"/>
    <d v="2009-07-12T00:00:00"/>
    <d v="2009-11-25T00:00:00"/>
    <n v="136"/>
    <s v="_B"/>
    <x v="0"/>
    <n v="-16520.944657534248"/>
    <n v="200911"/>
    <n v="2009"/>
    <n v="11"/>
    <x v="13"/>
    <x v="1"/>
    <x v="1"/>
  </r>
  <r>
    <s v="D12478"/>
    <n v="1100012754629"/>
    <d v="2010-02-27T00:00:00"/>
    <d v="2009-05-07T00:00:00"/>
    <n v="1"/>
    <n v="-20990.1"/>
    <d v="2009-01-24T00:00:00"/>
    <d v="2009-05-06T00:00:00"/>
    <n v="102"/>
    <s v="_B"/>
    <x v="0"/>
    <n v="-5865.7265753424654"/>
    <n v="200905"/>
    <n v="2009"/>
    <n v="5"/>
    <x v="13"/>
    <x v="1"/>
    <x v="1"/>
  </r>
  <r>
    <s v="D12478"/>
    <n v="1100050284665"/>
    <d v="2010-02-27T00:00:00"/>
    <d v="2009-10-28T00:00:00"/>
    <n v="1"/>
    <n v="-48915.1"/>
    <d v="2009-07-04T00:00:00"/>
    <d v="2009-10-27T00:00:00"/>
    <n v="115"/>
    <s v="_B"/>
    <x v="0"/>
    <n v="-15411.606849315069"/>
    <n v="200910"/>
    <n v="2009"/>
    <n v="10"/>
    <x v="13"/>
    <x v="1"/>
    <x v="1"/>
  </r>
  <r>
    <s v="A19811"/>
    <n v="1410586440007"/>
    <d v="2010-03-01T00:00:00"/>
    <d v="2009-06-06T00:00:00"/>
    <n v="43"/>
    <n v="7058"/>
    <d v="2009-01-15T00:00:00"/>
    <d v="2009-06-05T00:00:00"/>
    <n v="141"/>
    <s v="_E"/>
    <x v="1"/>
    <n v="2726.5150684931505"/>
    <n v="200906"/>
    <n v="2009"/>
    <n v="6"/>
    <x v="14"/>
    <x v="1"/>
    <x v="1"/>
  </r>
  <r>
    <s v="A19811"/>
    <n v="1410586440007"/>
    <d v="2010-03-01T00:00:00"/>
    <d v="2009-06-06T00:00:00"/>
    <n v="210"/>
    <n v="-13368.7"/>
    <d v="2009-01-15T00:00:00"/>
    <d v="2009-06-05T00:00:00"/>
    <n v="141"/>
    <s v="_E"/>
    <x v="1"/>
    <n v="-5164.3471232876718"/>
    <n v="200906"/>
    <n v="2009"/>
    <n v="6"/>
    <x v="14"/>
    <x v="1"/>
    <x v="1"/>
  </r>
  <r>
    <s v="A19811"/>
    <n v="1100005233970"/>
    <d v="2010-03-01T00:00:00"/>
    <d v="2009-05-28T00:00:00"/>
    <n v="1233"/>
    <n v="-35848.1"/>
    <d v="2009-01-15T00:00:00"/>
    <d v="2009-05-27T00:00:00"/>
    <n v="132"/>
    <s v="_B"/>
    <x v="0"/>
    <n v="-12964.244383561643"/>
    <n v="200905"/>
    <n v="2009"/>
    <n v="5"/>
    <x v="14"/>
    <x v="1"/>
    <x v="1"/>
  </r>
  <r>
    <s v="A19811"/>
    <n v="1100005233970"/>
    <d v="2010-03-01T00:00:00"/>
    <d v="2009-05-28T00:00:00"/>
    <n v="1234"/>
    <n v="94766.2"/>
    <d v="2009-01-15T00:00:00"/>
    <d v="2009-05-27T00:00:00"/>
    <n v="132"/>
    <s v="_B"/>
    <x v="0"/>
    <n v="34271.612054794517"/>
    <n v="200905"/>
    <n v="2009"/>
    <n v="5"/>
    <x v="14"/>
    <x v="1"/>
    <x v="1"/>
  </r>
  <r>
    <s v="A19811"/>
    <n v="1100011871986"/>
    <d v="2010-03-01T00:00:00"/>
    <d v="2009-10-22T00:00:00"/>
    <n v="1"/>
    <n v="-93227.8"/>
    <d v="2009-01-15T00:00:00"/>
    <d v="2009-10-21T00:00:00"/>
    <n v="279"/>
    <s v="_B"/>
    <x v="0"/>
    <n v="-71261.797808219184"/>
    <n v="200910"/>
    <n v="2009"/>
    <n v="10"/>
    <x v="14"/>
    <x v="1"/>
    <x v="1"/>
  </r>
  <r>
    <s v="D12478"/>
    <n v="1100015591444"/>
    <d v="2010-03-01T00:00:00"/>
    <d v="2009-06-22T00:00:00"/>
    <n v="1"/>
    <n v="-7162.6"/>
    <d v="2009-01-24T00:00:00"/>
    <d v="2009-06-21T00:00:00"/>
    <n v="148"/>
    <s v="_B"/>
    <x v="0"/>
    <n v="-2904.2871232876714"/>
    <n v="200906"/>
    <n v="2009"/>
    <n v="6"/>
    <x v="14"/>
    <x v="1"/>
    <x v="1"/>
  </r>
  <r>
    <s v="D12478"/>
    <n v="1100020355543"/>
    <d v="2010-03-01T00:00:00"/>
    <d v="2009-12-14T00:00:00"/>
    <n v="43"/>
    <n v="-71910.899999999994"/>
    <d v="2009-10-10T00:00:00"/>
    <d v="2009-12-13T00:00:00"/>
    <n v="64"/>
    <s v="_B"/>
    <x v="0"/>
    <n v="-12609.034520547944"/>
    <n v="200912"/>
    <n v="2009"/>
    <n v="12"/>
    <x v="14"/>
    <x v="1"/>
    <x v="1"/>
  </r>
  <r>
    <s v="D12478"/>
    <n v="1100020355543"/>
    <d v="2010-03-01T00:00:00"/>
    <d v="2009-12-14T00:00:00"/>
    <n v="210"/>
    <n v="-56193.2"/>
    <d v="2009-10-10T00:00:00"/>
    <d v="2009-12-13T00:00:00"/>
    <n v="64"/>
    <s v="_B"/>
    <x v="0"/>
    <n v="-9853.0542465753424"/>
    <n v="200912"/>
    <n v="2009"/>
    <n v="12"/>
    <x v="14"/>
    <x v="1"/>
    <x v="1"/>
  </r>
  <r>
    <s v="A19811"/>
    <n v="1100021020668"/>
    <d v="2010-03-01T00:00:00"/>
    <d v="2009-09-19T00:00:00"/>
    <n v="1"/>
    <n v="-68275.199999999997"/>
    <d v="2009-05-18T00:00:00"/>
    <d v="2009-09-18T00:00:00"/>
    <n v="123"/>
    <s v="_B"/>
    <x v="0"/>
    <n v="-23007.807123287672"/>
    <n v="200909"/>
    <n v="2009"/>
    <n v="9"/>
    <x v="14"/>
    <x v="1"/>
    <x v="1"/>
  </r>
  <r>
    <s v="A19811"/>
    <n v="1100050786432"/>
    <d v="2010-03-01T00:00:00"/>
    <d v="2009-05-03T00:00:00"/>
    <n v="1233"/>
    <n v="-50470.1"/>
    <d v="2009-01-21T00:00:00"/>
    <d v="2009-05-02T00:00:00"/>
    <n v="101"/>
    <s v="_B"/>
    <x v="0"/>
    <n v="-13965.698904109588"/>
    <n v="200905"/>
    <n v="2009"/>
    <n v="5"/>
    <x v="14"/>
    <x v="1"/>
    <x v="1"/>
  </r>
  <r>
    <s v="A19811"/>
    <n v="1100050786432"/>
    <d v="2010-03-01T00:00:00"/>
    <d v="2009-05-03T00:00:00"/>
    <n v="1234"/>
    <n v="-54247.7"/>
    <d v="2009-01-21T00:00:00"/>
    <d v="2009-05-02T00:00:00"/>
    <n v="101"/>
    <s v="_B"/>
    <x v="0"/>
    <n v="-15011.007397260273"/>
    <n v="200905"/>
    <n v="2009"/>
    <n v="5"/>
    <x v="14"/>
    <x v="1"/>
    <x v="1"/>
  </r>
  <r>
    <s v="A19811"/>
    <n v="1100770513912"/>
    <d v="2010-03-01T00:00:00"/>
    <d v="2009-05-10T00:00:00"/>
    <n v="1"/>
    <n v="-268852.3"/>
    <d v="2009-04-20T00:00:00"/>
    <d v="2009-05-09T00:00:00"/>
    <n v="19"/>
    <s v="_B"/>
    <x v="0"/>
    <n v="-13995.051232876713"/>
    <n v="200905"/>
    <n v="2009"/>
    <n v="5"/>
    <x v="14"/>
    <x v="1"/>
    <x v="1"/>
  </r>
  <r>
    <s v="A19811"/>
    <n v="1100004337784"/>
    <d v="2010-03-02T00:00:00"/>
    <d v="2009-10-30T00:00:00"/>
    <n v="1235"/>
    <n v="-3310.6"/>
    <d v="2009-01-20T00:00:00"/>
    <d v="2009-10-29T00:00:00"/>
    <n v="282"/>
    <s v="_B"/>
    <x v="0"/>
    <n v="-2557.7786301369861"/>
    <n v="200910"/>
    <n v="2009"/>
    <n v="10"/>
    <x v="14"/>
    <x v="1"/>
    <x v="1"/>
  </r>
  <r>
    <s v="A19811"/>
    <n v="1100004337784"/>
    <d v="2010-03-02T00:00:00"/>
    <d v="2009-10-30T00:00:00"/>
    <n v="1236"/>
    <n v="57440"/>
    <d v="2009-01-20T00:00:00"/>
    <d v="2009-10-29T00:00:00"/>
    <n v="282"/>
    <s v="_B"/>
    <x v="0"/>
    <n v="44378.301369863009"/>
    <n v="200910"/>
    <n v="2009"/>
    <n v="10"/>
    <x v="14"/>
    <x v="1"/>
    <x v="1"/>
  </r>
  <r>
    <s v="A19811"/>
    <n v="1100004337784"/>
    <d v="2010-03-02T00:00:00"/>
    <d v="2009-10-30T00:00:00"/>
    <n v="1237"/>
    <n v="-31568.7"/>
    <d v="2009-01-20T00:00:00"/>
    <d v="2009-10-29T00:00:00"/>
    <n v="282"/>
    <s v="_B"/>
    <x v="0"/>
    <n v="-24390.064109589042"/>
    <n v="200910"/>
    <n v="2009"/>
    <n v="10"/>
    <x v="14"/>
    <x v="1"/>
    <x v="1"/>
  </r>
  <r>
    <s v="P9917"/>
    <n v="1100004380770"/>
    <d v="2010-03-02T00:00:00"/>
    <d v="2009-04-06T00:00:00"/>
    <n v="1"/>
    <n v="-256605.2"/>
    <d v="2009-03-11T00:00:00"/>
    <d v="2009-04-05T00:00:00"/>
    <n v="25"/>
    <s v="_B"/>
    <x v="0"/>
    <n v="-17575.698630136987"/>
    <n v="200904"/>
    <n v="2009"/>
    <n v="4"/>
    <x v="14"/>
    <x v="1"/>
    <x v="1"/>
  </r>
  <r>
    <s v="P9917"/>
    <n v="1100006243923"/>
    <d v="2010-03-02T00:00:00"/>
    <d v="2009-04-17T00:00:00"/>
    <n v="1233"/>
    <n v="-27869"/>
    <d v="2009-01-17T00:00:00"/>
    <d v="2009-04-16T00:00:00"/>
    <n v="89"/>
    <s v="_B"/>
    <x v="0"/>
    <n v="-6795.4547945205477"/>
    <n v="200904"/>
    <n v="2009"/>
    <n v="4"/>
    <x v="14"/>
    <x v="1"/>
    <x v="1"/>
  </r>
  <r>
    <s v="P9917"/>
    <n v="1100006243923"/>
    <d v="2010-03-02T00:00:00"/>
    <d v="2009-04-17T00:00:00"/>
    <n v="1234"/>
    <n v="-15614.3"/>
    <d v="2009-01-17T00:00:00"/>
    <d v="2009-04-16T00:00:00"/>
    <n v="89"/>
    <s v="_B"/>
    <x v="0"/>
    <n v="-3807.3224657534247"/>
    <n v="200904"/>
    <n v="2009"/>
    <n v="4"/>
    <x v="14"/>
    <x v="1"/>
    <x v="1"/>
  </r>
  <r>
    <s v="P9917"/>
    <n v="1100014649935"/>
    <d v="2010-03-02T00:00:00"/>
    <d v="2009-12-04T00:00:00"/>
    <n v="1"/>
    <n v="-12888.1"/>
    <d v="2009-01-18T00:00:00"/>
    <d v="2009-12-03T00:00:00"/>
    <n v="319"/>
    <s v="_B"/>
    <x v="0"/>
    <n v="-11263.846301369864"/>
    <n v="200912"/>
    <n v="2009"/>
    <n v="12"/>
    <x v="14"/>
    <x v="1"/>
    <x v="1"/>
  </r>
  <r>
    <s v="A19811"/>
    <n v="1100023682103"/>
    <d v="2010-03-03T00:00:00"/>
    <d v="2009-01-25T00:00:00"/>
    <n v="1256"/>
    <n v="2656.4"/>
    <d v="2009-01-16T00:00:00"/>
    <d v="2009-01-24T00:00:00"/>
    <n v="8"/>
    <s v="_B"/>
    <x v="0"/>
    <n v="58.222465753424657"/>
    <n v="200901"/>
    <n v="2009"/>
    <n v="1"/>
    <x v="14"/>
    <x v="0"/>
    <x v="1"/>
  </r>
  <r>
    <s v="A19811"/>
    <n v="1100023682103"/>
    <d v="2010-03-03T00:00:00"/>
    <d v="2009-01-25T00:00:00"/>
    <n v="1257"/>
    <n v="25258.6"/>
    <d v="2009-01-16T00:00:00"/>
    <d v="2009-01-24T00:00:00"/>
    <n v="8"/>
    <s v="_B"/>
    <x v="0"/>
    <n v="553.6131506849315"/>
    <n v="200901"/>
    <n v="2009"/>
    <n v="1"/>
    <x v="14"/>
    <x v="0"/>
    <x v="1"/>
  </r>
  <r>
    <s v="A19811"/>
    <n v="1100004017194"/>
    <d v="2010-03-04T00:00:00"/>
    <d v="2009-01-28T00:00:00"/>
    <n v="43"/>
    <n v="8229.2999999999993"/>
    <d v="2008-06-18T00:00:00"/>
    <d v="2009-01-27T00:00:00"/>
    <n v="223"/>
    <s v="_B"/>
    <x v="0"/>
    <n v="5027.7641095890403"/>
    <n v="200901"/>
    <n v="2009"/>
    <n v="1"/>
    <x v="14"/>
    <x v="0"/>
    <x v="1"/>
  </r>
  <r>
    <s v="A19811"/>
    <n v="1100004017194"/>
    <d v="2010-03-04T00:00:00"/>
    <d v="2009-01-28T00:00:00"/>
    <n v="210"/>
    <n v="23497"/>
    <d v="2008-06-18T00:00:00"/>
    <d v="2009-01-27T00:00:00"/>
    <n v="223"/>
    <s v="_B"/>
    <x v="0"/>
    <n v="14355.701369863013"/>
    <n v="200901"/>
    <n v="2009"/>
    <n v="1"/>
    <x v="14"/>
    <x v="0"/>
    <x v="1"/>
  </r>
  <r>
    <s v="P9917"/>
    <n v="1460000578684"/>
    <d v="2010-03-05T00:00:00"/>
    <d v="2009-04-29T00:00:00"/>
    <n v="1"/>
    <n v="-112463.5"/>
    <d v="2009-03-31T00:00:00"/>
    <d v="2009-04-28T00:00:00"/>
    <n v="28"/>
    <s v="_E"/>
    <x v="1"/>
    <n v="-8627.3369863013704"/>
    <n v="200904"/>
    <n v="2009"/>
    <n v="4"/>
    <x v="14"/>
    <x v="1"/>
    <x v="1"/>
  </r>
  <r>
    <s v="P9917"/>
    <n v="1100010856142"/>
    <d v="2010-03-05T00:00:00"/>
    <d v="2010-02-12T00:00:00"/>
    <n v="1233"/>
    <n v="1763.1"/>
    <d v="2009-01-29T00:00:00"/>
    <d v="2010-02-11T00:00:00"/>
    <n v="378"/>
    <s v="_B"/>
    <x v="0"/>
    <n v="1825.8953424657534"/>
    <n v="201002"/>
    <n v="2010"/>
    <n v="2"/>
    <x v="14"/>
    <x v="1"/>
    <x v="1"/>
  </r>
  <r>
    <s v="P9917"/>
    <n v="1100010856142"/>
    <d v="2010-03-05T00:00:00"/>
    <d v="2010-02-12T00:00:00"/>
    <n v="1234"/>
    <n v="-10699"/>
    <d v="2009-01-29T00:00:00"/>
    <d v="2010-02-11T00:00:00"/>
    <n v="378"/>
    <s v="_B"/>
    <x v="0"/>
    <n v="-11080.060273972602"/>
    <n v="201002"/>
    <n v="2010"/>
    <n v="2"/>
    <x v="14"/>
    <x v="1"/>
    <x v="1"/>
  </r>
  <r>
    <s v="A19811"/>
    <n v="1100022338424"/>
    <d v="2010-03-05T00:00:00"/>
    <d v="2009-09-28T00:00:00"/>
    <n v="43"/>
    <n v="21581.5"/>
    <d v="2009-01-19T00:00:00"/>
    <d v="2009-09-27T00:00:00"/>
    <n v="251"/>
    <s v="_B"/>
    <x v="0"/>
    <n v="14840.976712328767"/>
    <n v="200909"/>
    <n v="2009"/>
    <n v="9"/>
    <x v="14"/>
    <x v="1"/>
    <x v="1"/>
  </r>
  <r>
    <s v="A19811"/>
    <n v="1100022338424"/>
    <d v="2010-03-05T00:00:00"/>
    <d v="2009-09-28T00:00:00"/>
    <n v="210"/>
    <n v="-31440.3"/>
    <d v="2009-01-19T00:00:00"/>
    <d v="2009-09-27T00:00:00"/>
    <n v="251"/>
    <s v="_B"/>
    <x v="0"/>
    <n v="-21620.589863013698"/>
    <n v="200909"/>
    <n v="2009"/>
    <n v="9"/>
    <x v="14"/>
    <x v="1"/>
    <x v="1"/>
  </r>
  <r>
    <s v="P9917"/>
    <n v="1100022928248"/>
    <d v="2010-03-05T00:00:00"/>
    <d v="2009-12-15T00:00:00"/>
    <n v="43"/>
    <n v="-12298.7"/>
    <d v="2009-08-20T00:00:00"/>
    <d v="2009-12-14T00:00:00"/>
    <n v="116"/>
    <s v="_B"/>
    <x v="0"/>
    <n v="-3908.6279452054796"/>
    <n v="200912"/>
    <n v="2009"/>
    <n v="12"/>
    <x v="14"/>
    <x v="1"/>
    <x v="1"/>
  </r>
  <r>
    <s v="P9917"/>
    <n v="1100022928248"/>
    <d v="2010-03-05T00:00:00"/>
    <d v="2009-12-15T00:00:00"/>
    <n v="210"/>
    <n v="-35673.599999999999"/>
    <d v="2009-08-20T00:00:00"/>
    <d v="2009-12-14T00:00:00"/>
    <n v="116"/>
    <s v="_B"/>
    <x v="0"/>
    <n v="-11337.363287671233"/>
    <n v="200912"/>
    <n v="2009"/>
    <n v="12"/>
    <x v="14"/>
    <x v="1"/>
    <x v="1"/>
  </r>
  <r>
    <s v="P9917"/>
    <n v="1100770792838"/>
    <d v="2010-03-05T00:00:00"/>
    <d v="2009-09-10T00:00:00"/>
    <n v="1"/>
    <n v="0"/>
    <d v="2009-04-28T00:00:00"/>
    <d v="2009-09-09T00:00:00"/>
    <n v="134"/>
    <s v="_B"/>
    <x v="0"/>
    <n v="0"/>
    <n v="200909"/>
    <n v="2009"/>
    <n v="9"/>
    <x v="14"/>
    <x v="1"/>
    <x v="1"/>
  </r>
  <r>
    <s v="A19811"/>
    <n v="1100008090124"/>
    <d v="2010-03-08T00:00:00"/>
    <d v="2009-04-19T00:00:00"/>
    <n v="1"/>
    <n v="-425242.4"/>
    <d v="2009-04-02T00:00:00"/>
    <d v="2009-04-18T00:00:00"/>
    <n v="16"/>
    <s v="_B"/>
    <x v="0"/>
    <n v="-18640.762739726029"/>
    <n v="200904"/>
    <n v="2009"/>
    <n v="4"/>
    <x v="14"/>
    <x v="1"/>
    <x v="1"/>
  </r>
  <r>
    <s v="A19811"/>
    <n v="1100012208329"/>
    <d v="2010-03-08T00:00:00"/>
    <d v="2009-03-17T00:00:00"/>
    <n v="1"/>
    <n v="-142574.5"/>
    <d v="2009-01-28T00:00:00"/>
    <d v="2009-03-16T00:00:00"/>
    <n v="47"/>
    <s v="_B"/>
    <x v="0"/>
    <n v="-18358.90821917808"/>
    <n v="200903"/>
    <n v="2009"/>
    <n v="3"/>
    <x v="14"/>
    <x v="0"/>
    <x v="1"/>
  </r>
  <r>
    <s v="A19811"/>
    <n v="1100022125584"/>
    <d v="2010-03-08T00:00:00"/>
    <d v="2009-09-09T00:00:00"/>
    <n v="43"/>
    <n v="-21226.799999999999"/>
    <d v="2009-07-05T00:00:00"/>
    <d v="2009-09-08T00:00:00"/>
    <n v="65"/>
    <s v="_B"/>
    <x v="0"/>
    <n v="-3780.1150684931504"/>
    <n v="200909"/>
    <n v="2009"/>
    <n v="9"/>
    <x v="14"/>
    <x v="1"/>
    <x v="1"/>
  </r>
  <r>
    <s v="A19811"/>
    <n v="1100022125584"/>
    <d v="2010-03-08T00:00:00"/>
    <d v="2009-09-09T00:00:00"/>
    <n v="210"/>
    <n v="-127742"/>
    <d v="2009-07-05T00:00:00"/>
    <d v="2009-09-08T00:00:00"/>
    <n v="65"/>
    <s v="_B"/>
    <x v="0"/>
    <n v="-22748.575342465752"/>
    <n v="200909"/>
    <n v="2009"/>
    <n v="9"/>
    <x v="14"/>
    <x v="1"/>
    <x v="1"/>
  </r>
  <r>
    <s v="A19811"/>
    <n v="1160000590614"/>
    <d v="2010-03-08T00:00:00"/>
    <d v="2009-04-17T00:00:00"/>
    <n v="43"/>
    <n v="-26620.9"/>
    <d v="2009-01-25T00:00:00"/>
    <d v="2009-04-16T00:00:00"/>
    <n v="81"/>
    <s v="_B"/>
    <x v="0"/>
    <n v="-5907.6517808219178"/>
    <n v="200904"/>
    <n v="2009"/>
    <n v="4"/>
    <x v="14"/>
    <x v="1"/>
    <x v="1"/>
  </r>
  <r>
    <s v="A19811"/>
    <n v="1160000590614"/>
    <d v="2010-03-08T00:00:00"/>
    <d v="2009-04-17T00:00:00"/>
    <n v="210"/>
    <n v="-12679.3"/>
    <d v="2009-01-25T00:00:00"/>
    <d v="2009-04-16T00:00:00"/>
    <n v="81"/>
    <s v="_B"/>
    <x v="0"/>
    <n v="-2813.7624657534243"/>
    <n v="200904"/>
    <n v="2009"/>
    <n v="4"/>
    <x v="14"/>
    <x v="1"/>
    <x v="1"/>
  </r>
  <r>
    <s v="A19811"/>
    <n v="1100000621600"/>
    <d v="2010-03-09T00:00:00"/>
    <d v="2009-05-07T00:00:00"/>
    <n v="1"/>
    <n v="-8343.7000000000007"/>
    <d v="2009-01-30T00:00:00"/>
    <d v="2009-05-06T00:00:00"/>
    <n v="96"/>
    <s v="_B"/>
    <x v="0"/>
    <n v="-2194.507397260274"/>
    <n v="200905"/>
    <n v="2009"/>
    <n v="5"/>
    <x v="14"/>
    <x v="1"/>
    <x v="1"/>
  </r>
  <r>
    <s v="A19811"/>
    <n v="1100005452229"/>
    <d v="2010-03-10T00:00:00"/>
    <d v="2009-03-22T00:00:00"/>
    <n v="1"/>
    <n v="-351241.9"/>
    <d v="2009-01-31T00:00:00"/>
    <d v="2009-03-21T00:00:00"/>
    <n v="49"/>
    <s v="_B"/>
    <x v="0"/>
    <n v="-47153.02219178083"/>
    <n v="200903"/>
    <n v="2009"/>
    <n v="3"/>
    <x v="14"/>
    <x v="0"/>
    <x v="1"/>
  </r>
  <r>
    <s v="A19811"/>
    <n v="1100021696985"/>
    <d v="2010-03-11T00:00:00"/>
    <d v="2009-04-10T00:00:00"/>
    <n v="43"/>
    <n v="-87540.6"/>
    <d v="2009-01-29T00:00:00"/>
    <d v="2009-04-09T00:00:00"/>
    <n v="70"/>
    <s v="_B"/>
    <x v="0"/>
    <n v="-16788.608219178084"/>
    <n v="200904"/>
    <n v="2009"/>
    <n v="4"/>
    <x v="14"/>
    <x v="1"/>
    <x v="1"/>
  </r>
  <r>
    <s v="A19811"/>
    <n v="1100021696985"/>
    <d v="2010-03-11T00:00:00"/>
    <d v="2009-04-10T00:00:00"/>
    <n v="210"/>
    <n v="86606"/>
    <d v="2009-01-29T00:00:00"/>
    <d v="2009-04-09T00:00:00"/>
    <n v="70"/>
    <s v="_B"/>
    <x v="0"/>
    <n v="16609.369863013701"/>
    <n v="200904"/>
    <n v="2009"/>
    <n v="4"/>
    <x v="14"/>
    <x v="1"/>
    <x v="1"/>
  </r>
  <r>
    <s v="A19811"/>
    <n v="1410658530000"/>
    <d v="2010-03-12T00:00:00"/>
    <d v="2009-02-14T00:00:00"/>
    <n v="1"/>
    <n v="-171036.4"/>
    <d v="2009-01-29T00:00:00"/>
    <d v="2009-02-13T00:00:00"/>
    <n v="15"/>
    <s v="_E"/>
    <x v="1"/>
    <n v="-7028.8931506849312"/>
    <n v="200902"/>
    <n v="2009"/>
    <n v="2"/>
    <x v="14"/>
    <x v="0"/>
    <x v="1"/>
  </r>
  <r>
    <s v="A19811"/>
    <n v="1100006726432"/>
    <d v="2010-03-12T00:00:00"/>
    <d v="2009-05-12T00:00:00"/>
    <n v="43"/>
    <n v="168126.5"/>
    <d v="2009-04-10T00:00:00"/>
    <d v="2009-05-11T00:00:00"/>
    <n v="31"/>
    <s v="_B"/>
    <x v="0"/>
    <n v="14279.23698630137"/>
    <n v="200905"/>
    <n v="2009"/>
    <n v="5"/>
    <x v="14"/>
    <x v="1"/>
    <x v="1"/>
  </r>
  <r>
    <s v="A19811"/>
    <n v="1100006726432"/>
    <d v="2010-03-12T00:00:00"/>
    <d v="2009-05-12T00:00:00"/>
    <n v="210"/>
    <n v="-127502.2"/>
    <d v="2009-04-10T00:00:00"/>
    <d v="2009-05-11T00:00:00"/>
    <n v="31"/>
    <s v="_B"/>
    <x v="0"/>
    <n v="-10828.95397260274"/>
    <n v="200905"/>
    <n v="2009"/>
    <n v="5"/>
    <x v="14"/>
    <x v="1"/>
    <x v="1"/>
  </r>
  <r>
    <s v="D12478"/>
    <n v="1412929140002"/>
    <d v="2010-03-13T00:00:00"/>
    <d v="2009-07-02T00:00:00"/>
    <n v="43"/>
    <n v="188566.3"/>
    <d v="2009-06-27T00:00:00"/>
    <d v="2009-07-01T00:00:00"/>
    <n v="4"/>
    <s v="_E"/>
    <x v="1"/>
    <n v="2066.48"/>
    <n v="200907"/>
    <n v="2009"/>
    <n v="7"/>
    <x v="14"/>
    <x v="1"/>
    <x v="1"/>
  </r>
  <r>
    <s v="D12478"/>
    <n v="1412929140002"/>
    <d v="2010-03-13T00:00:00"/>
    <d v="2009-07-02T00:00:00"/>
    <n v="210"/>
    <n v="-246437.2"/>
    <d v="2009-06-27T00:00:00"/>
    <d v="2009-07-01T00:00:00"/>
    <n v="4"/>
    <s v="_E"/>
    <x v="1"/>
    <n v="-2700.6816438356163"/>
    <n v="200907"/>
    <n v="2009"/>
    <n v="7"/>
    <x v="14"/>
    <x v="1"/>
    <x v="1"/>
  </r>
  <r>
    <s v="D12478"/>
    <n v="1413611351008"/>
    <d v="2010-03-13T00:00:00"/>
    <d v="2009-06-24T00:00:00"/>
    <n v="1"/>
    <n v="-158773.20000000001"/>
    <d v="2009-05-23T00:00:00"/>
    <d v="2009-06-23T00:00:00"/>
    <n v="31"/>
    <s v="_E"/>
    <x v="1"/>
    <n v="-13484.847123287673"/>
    <n v="200906"/>
    <n v="2009"/>
    <n v="6"/>
    <x v="14"/>
    <x v="1"/>
    <x v="1"/>
  </r>
  <r>
    <s v="D12478"/>
    <n v="1100002824215"/>
    <d v="2010-03-13T00:00:00"/>
    <d v="2009-04-09T00:00:00"/>
    <n v="1"/>
    <n v="-179273.60000000001"/>
    <d v="2009-03-15T00:00:00"/>
    <d v="2009-04-08T00:00:00"/>
    <n v="24"/>
    <s v="_B"/>
    <x v="0"/>
    <n v="-11787.853150684932"/>
    <n v="200904"/>
    <n v="2009"/>
    <n v="4"/>
    <x v="14"/>
    <x v="1"/>
    <x v="1"/>
  </r>
  <r>
    <s v="A19811"/>
    <n v="1411581981002"/>
    <d v="2010-03-15T00:00:00"/>
    <d v="2009-02-04T00:00:00"/>
    <n v="1"/>
    <n v="2361"/>
    <d v="2008-07-18T00:00:00"/>
    <d v="2009-02-03T00:00:00"/>
    <n v="200"/>
    <s v="_E"/>
    <x v="1"/>
    <n v="1293.6986301369864"/>
    <n v="200902"/>
    <n v="2009"/>
    <n v="2"/>
    <x v="14"/>
    <x v="0"/>
    <x v="1"/>
  </r>
  <r>
    <s v="A19811"/>
    <n v="1100015656428"/>
    <d v="2010-03-15T00:00:00"/>
    <d v="2009-05-16T00:00:00"/>
    <n v="1256"/>
    <n v="-64560.800000000003"/>
    <d v="2009-01-31T00:00:00"/>
    <d v="2009-05-15T00:00:00"/>
    <n v="104"/>
    <s v="_B"/>
    <x v="0"/>
    <n v="-18395.406027397261"/>
    <n v="200905"/>
    <n v="2009"/>
    <n v="5"/>
    <x v="14"/>
    <x v="1"/>
    <x v="1"/>
  </r>
  <r>
    <s v="A19811"/>
    <n v="1100015656428"/>
    <d v="2010-03-15T00:00:00"/>
    <d v="2009-05-16T00:00:00"/>
    <n v="1257"/>
    <n v="54645.8"/>
    <d v="2009-01-31T00:00:00"/>
    <d v="2009-05-15T00:00:00"/>
    <n v="104"/>
    <s v="_B"/>
    <x v="0"/>
    <n v="15570.310136986303"/>
    <n v="200905"/>
    <n v="2009"/>
    <n v="5"/>
    <x v="14"/>
    <x v="1"/>
    <x v="1"/>
  </r>
  <r>
    <s v="A19811"/>
    <n v="1100000309914"/>
    <d v="2010-03-17T00:00:00"/>
    <d v="2009-04-17T00:00:00"/>
    <n v="1"/>
    <n v="-297697.90000000002"/>
    <d v="2009-03-25T00:00:00"/>
    <d v="2009-04-16T00:00:00"/>
    <n v="22"/>
    <s v="_B"/>
    <x v="0"/>
    <n v="-17943.435068493152"/>
    <n v="200904"/>
    <n v="2009"/>
    <n v="4"/>
    <x v="14"/>
    <x v="1"/>
    <x v="1"/>
  </r>
  <r>
    <s v="A19811"/>
    <n v="1100000963770"/>
    <d v="2010-03-17T00:00:00"/>
    <d v="2009-05-17T00:00:00"/>
    <n v="43"/>
    <n v="-71099"/>
    <d v="2009-02-08T00:00:00"/>
    <d v="2009-05-16T00:00:00"/>
    <n v="97"/>
    <s v="_B"/>
    <x v="0"/>
    <n v="-18894.802739726027"/>
    <n v="200905"/>
    <n v="2009"/>
    <n v="5"/>
    <x v="14"/>
    <x v="1"/>
    <x v="1"/>
  </r>
  <r>
    <s v="A19811"/>
    <n v="1100000963770"/>
    <d v="2010-03-17T00:00:00"/>
    <d v="2009-05-17T00:00:00"/>
    <n v="210"/>
    <n v="74439.899999999994"/>
    <d v="2009-02-08T00:00:00"/>
    <d v="2009-05-16T00:00:00"/>
    <n v="97"/>
    <s v="_B"/>
    <x v="0"/>
    <n v="19782.658356164382"/>
    <n v="200905"/>
    <n v="2009"/>
    <n v="5"/>
    <x v="14"/>
    <x v="1"/>
    <x v="1"/>
  </r>
  <r>
    <s v="A19811"/>
    <n v="1100010658449"/>
    <d v="2010-03-17T00:00:00"/>
    <d v="2009-07-14T00:00:00"/>
    <n v="1"/>
    <n v="-1288176.1000000001"/>
    <d v="2009-07-10T00:00:00"/>
    <d v="2009-07-13T00:00:00"/>
    <n v="3"/>
    <s v="_B"/>
    <x v="0"/>
    <n v="-10587.748767123288"/>
    <n v="200907"/>
    <n v="2009"/>
    <n v="7"/>
    <x v="14"/>
    <x v="1"/>
    <x v="1"/>
  </r>
  <r>
    <s v="A19811"/>
    <n v="1100018947364"/>
    <d v="2010-03-17T00:00:00"/>
    <d v="2009-10-21T00:00:00"/>
    <n v="1250"/>
    <n v="36118.400000000001"/>
    <d v="2009-02-08T00:00:00"/>
    <d v="2009-10-20T00:00:00"/>
    <n v="254"/>
    <s v="_B"/>
    <x v="0"/>
    <n v="25134.448219178084"/>
    <n v="200910"/>
    <n v="2009"/>
    <n v="10"/>
    <x v="14"/>
    <x v="1"/>
    <x v="1"/>
  </r>
  <r>
    <s v="A19811"/>
    <n v="1100018947364"/>
    <d v="2010-03-17T00:00:00"/>
    <d v="2009-10-21T00:00:00"/>
    <n v="1251"/>
    <n v="-33011.9"/>
    <d v="2009-02-08T00:00:00"/>
    <d v="2009-10-20T00:00:00"/>
    <n v="254"/>
    <s v="_B"/>
    <x v="0"/>
    <n v="-22972.664657534249"/>
    <n v="200910"/>
    <n v="2009"/>
    <n v="10"/>
    <x v="14"/>
    <x v="1"/>
    <x v="1"/>
  </r>
  <r>
    <s v="A19811"/>
    <n v="1100021959635"/>
    <d v="2010-03-17T00:00:00"/>
    <d v="2009-05-04T00:00:00"/>
    <n v="1"/>
    <n v="117254.3"/>
    <d v="2009-02-04T00:00:00"/>
    <d v="2009-05-03T00:00:00"/>
    <n v="88"/>
    <s v="_B"/>
    <x v="0"/>
    <n v="28269.5298630137"/>
    <n v="200905"/>
    <n v="2009"/>
    <n v="5"/>
    <x v="14"/>
    <x v="1"/>
    <x v="1"/>
  </r>
  <r>
    <s v="A19811"/>
    <n v="1100023671991"/>
    <d v="2010-03-17T00:00:00"/>
    <d v="2009-06-18T00:00:00"/>
    <n v="43"/>
    <n v="58066.6"/>
    <d v="2009-04-14T00:00:00"/>
    <d v="2009-06-17T00:00:00"/>
    <n v="64"/>
    <s v="_B"/>
    <x v="0"/>
    <n v="10181.540821917808"/>
    <n v="200906"/>
    <n v="2009"/>
    <n v="6"/>
    <x v="14"/>
    <x v="1"/>
    <x v="1"/>
  </r>
  <r>
    <s v="A19811"/>
    <n v="1100023671991"/>
    <d v="2010-03-17T00:00:00"/>
    <d v="2009-06-18T00:00:00"/>
    <n v="210"/>
    <n v="-139619"/>
    <d v="2009-04-14T00:00:00"/>
    <d v="2009-06-17T00:00:00"/>
    <n v="64"/>
    <s v="_B"/>
    <x v="0"/>
    <n v="-24481.139726027399"/>
    <n v="200906"/>
    <n v="2009"/>
    <n v="6"/>
    <x v="14"/>
    <x v="1"/>
    <x v="1"/>
  </r>
  <r>
    <s v="A19811"/>
    <n v="1100001926184"/>
    <d v="2010-03-18T00:00:00"/>
    <d v="2004-12-06T00:00:00"/>
    <n v="1216"/>
    <n v="7473.7"/>
    <d v="2003-04-06T00:00:00"/>
    <d v="2004-12-05T00:00:00"/>
    <n v="609"/>
    <s v="_B"/>
    <x v="0"/>
    <n v="12469.817260273972"/>
    <n v="200412"/>
    <n v="2004"/>
    <n v="12"/>
    <x v="14"/>
    <x v="0"/>
    <x v="1"/>
  </r>
  <r>
    <s v="A19811"/>
    <n v="1100001926184"/>
    <d v="2010-03-18T00:00:00"/>
    <d v="2004-12-06T00:00:00"/>
    <n v="1217"/>
    <n v="3591.5"/>
    <d v="2003-04-06T00:00:00"/>
    <d v="2004-12-05T00:00:00"/>
    <n v="609"/>
    <s v="_B"/>
    <x v="0"/>
    <n v="5992.3931506849312"/>
    <n v="200412"/>
    <n v="2004"/>
    <n v="12"/>
    <x v="14"/>
    <x v="0"/>
    <x v="1"/>
  </r>
  <r>
    <s v="D12478"/>
    <n v="1100770788098"/>
    <d v="2010-03-18T00:00:00"/>
    <d v="2010-02-03T00:00:00"/>
    <n v="1"/>
    <n v="-34405.300000000003"/>
    <d v="2009-12-31T00:00:00"/>
    <d v="2010-02-02T00:00:00"/>
    <n v="33"/>
    <s v="_B"/>
    <x v="0"/>
    <n v="-3110.6161643835621"/>
    <n v="201002"/>
    <n v="2010"/>
    <n v="2"/>
    <x v="14"/>
    <x v="1"/>
    <x v="1"/>
  </r>
  <r>
    <s v="D12478"/>
    <n v="1100002367713"/>
    <d v="2010-03-19T00:00:00"/>
    <d v="2009-04-17T00:00:00"/>
    <n v="1252"/>
    <n v="49616.5"/>
    <d v="2009-03-16T00:00:00"/>
    <d v="2009-04-16T00:00:00"/>
    <n v="31"/>
    <s v="_B"/>
    <x v="0"/>
    <n v="4214.004109589041"/>
    <n v="200904"/>
    <n v="2009"/>
    <n v="4"/>
    <x v="14"/>
    <x v="1"/>
    <x v="1"/>
  </r>
  <r>
    <s v="D12478"/>
    <n v="1100002367713"/>
    <d v="2010-03-19T00:00:00"/>
    <d v="2009-04-17T00:00:00"/>
    <n v="1253"/>
    <n v="-186556.6"/>
    <d v="2009-03-16T00:00:00"/>
    <d v="2009-04-16T00:00:00"/>
    <n v="31"/>
    <s v="_B"/>
    <x v="0"/>
    <n v="-15844.533150684932"/>
    <n v="200904"/>
    <n v="2009"/>
    <n v="4"/>
    <x v="14"/>
    <x v="1"/>
    <x v="1"/>
  </r>
  <r>
    <s v="D12478"/>
    <n v="1100010371404"/>
    <d v="2010-03-19T00:00:00"/>
    <d v="2009-05-28T00:00:00"/>
    <n v="43"/>
    <n v="40244.400000000001"/>
    <d v="2009-05-24T00:00:00"/>
    <d v="2009-05-27T00:00:00"/>
    <n v="3"/>
    <s v="_B"/>
    <x v="0"/>
    <n v="330.77589041095894"/>
    <n v="200905"/>
    <n v="2009"/>
    <n v="5"/>
    <x v="14"/>
    <x v="1"/>
    <x v="1"/>
  </r>
  <r>
    <s v="D12478"/>
    <n v="1100010371404"/>
    <d v="2010-03-19T00:00:00"/>
    <d v="2009-05-28T00:00:00"/>
    <n v="210"/>
    <n v="-347378.6"/>
    <d v="2009-05-24T00:00:00"/>
    <d v="2009-05-27T00:00:00"/>
    <n v="3"/>
    <s v="_B"/>
    <x v="0"/>
    <n v="-2855.1665753424654"/>
    <n v="200905"/>
    <n v="2009"/>
    <n v="5"/>
    <x v="14"/>
    <x v="1"/>
    <x v="1"/>
  </r>
  <r>
    <s v="D12478"/>
    <n v="1100021639880"/>
    <d v="2010-03-19T00:00:00"/>
    <d v="2010-01-26T00:00:00"/>
    <n v="1224"/>
    <n v="-20809.099999999999"/>
    <d v="2009-09-25T00:00:00"/>
    <d v="2010-01-25T00:00:00"/>
    <n v="122"/>
    <s v="_B"/>
    <x v="0"/>
    <n v="-6955.3704109589044"/>
    <n v="201001"/>
    <n v="2010"/>
    <n v="1"/>
    <x v="14"/>
    <x v="1"/>
    <x v="1"/>
  </r>
  <r>
    <s v="D12478"/>
    <n v="1100021639880"/>
    <d v="2010-03-19T00:00:00"/>
    <d v="2010-01-26T00:00:00"/>
    <n v="1225"/>
    <n v="-13296.6"/>
    <d v="2009-09-25T00:00:00"/>
    <d v="2010-01-25T00:00:00"/>
    <n v="122"/>
    <s v="_B"/>
    <x v="0"/>
    <n v="-4444.3430136986299"/>
    <n v="201001"/>
    <n v="2010"/>
    <n v="1"/>
    <x v="14"/>
    <x v="1"/>
    <x v="1"/>
  </r>
  <r>
    <s v="D12478"/>
    <n v="1160000499986"/>
    <d v="2010-03-19T00:00:00"/>
    <d v="2009-05-09T00:00:00"/>
    <n v="1"/>
    <n v="-362141.7"/>
    <d v="2009-04-30T00:00:00"/>
    <d v="2009-05-08T00:00:00"/>
    <n v="8"/>
    <s v="_B"/>
    <x v="0"/>
    <n v="-7937.3523287671233"/>
    <n v="200905"/>
    <n v="2009"/>
    <n v="5"/>
    <x v="14"/>
    <x v="1"/>
    <x v="1"/>
  </r>
  <r>
    <s v="P9917"/>
    <n v="1100004292060"/>
    <d v="2010-03-22T00:00:00"/>
    <d v="2009-12-07T00:00:00"/>
    <n v="43"/>
    <n v="-65570.5"/>
    <d v="2009-10-22T00:00:00"/>
    <d v="2009-12-06T00:00:00"/>
    <n v="45"/>
    <s v="_B"/>
    <x v="0"/>
    <n v="-8084.034246575342"/>
    <n v="200912"/>
    <n v="2009"/>
    <n v="12"/>
    <x v="14"/>
    <x v="1"/>
    <x v="1"/>
  </r>
  <r>
    <s v="P9917"/>
    <n v="1100004292060"/>
    <d v="2010-03-22T00:00:00"/>
    <d v="2009-12-07T00:00:00"/>
    <n v="210"/>
    <n v="-67086.5"/>
    <d v="2009-10-22T00:00:00"/>
    <d v="2009-12-06T00:00:00"/>
    <n v="45"/>
    <s v="_B"/>
    <x v="0"/>
    <n v="-8270.9383561643845"/>
    <n v="200912"/>
    <n v="2009"/>
    <n v="12"/>
    <x v="14"/>
    <x v="1"/>
    <x v="1"/>
  </r>
  <r>
    <s v="M27046"/>
    <n v="1100050074200"/>
    <d v="2010-03-23T00:00:00"/>
    <d v="2009-06-12T00:00:00"/>
    <n v="1"/>
    <n v="-55717.5"/>
    <d v="2009-02-10T00:00:00"/>
    <d v="2009-06-11T00:00:00"/>
    <n v="121"/>
    <s v="_B"/>
    <x v="0"/>
    <n v="-18470.732876712329"/>
    <n v="200906"/>
    <n v="2009"/>
    <n v="6"/>
    <x v="14"/>
    <x v="1"/>
    <x v="1"/>
  </r>
  <r>
    <s v="P9917"/>
    <n v="1100050530757"/>
    <d v="2010-03-23T00:00:00"/>
    <d v="2009-05-14T00:00:00"/>
    <n v="1"/>
    <n v="-207429.8"/>
    <d v="2009-04-21T00:00:00"/>
    <d v="2009-05-13T00:00:00"/>
    <n v="22"/>
    <s v="_B"/>
    <x v="0"/>
    <n v="-12502.618082191781"/>
    <n v="200905"/>
    <n v="2009"/>
    <n v="5"/>
    <x v="14"/>
    <x v="1"/>
    <x v="1"/>
  </r>
  <r>
    <s v="A19811"/>
    <n v="1100050670950"/>
    <d v="2010-03-23T00:00:00"/>
    <d v="2009-03-30T00:00:00"/>
    <n v="1"/>
    <n v="-140918.70000000001"/>
    <d v="2009-02-14T00:00:00"/>
    <d v="2009-03-29T00:00:00"/>
    <n v="43"/>
    <s v="_B"/>
    <x v="0"/>
    <n v="-16601.381095890411"/>
    <n v="200903"/>
    <n v="2009"/>
    <n v="3"/>
    <x v="14"/>
    <x v="0"/>
    <x v="1"/>
  </r>
  <r>
    <s v="A19811"/>
    <n v="1160000522312"/>
    <d v="2010-03-23T00:00:00"/>
    <d v="2009-05-14T00:00:00"/>
    <n v="1"/>
    <n v="-31954.9"/>
    <d v="2009-02-14T00:00:00"/>
    <d v="2009-05-13T00:00:00"/>
    <n v="88"/>
    <s v="_B"/>
    <x v="0"/>
    <n v="-7704.1950684931508"/>
    <n v="200905"/>
    <n v="2009"/>
    <n v="5"/>
    <x v="14"/>
    <x v="1"/>
    <x v="1"/>
  </r>
  <r>
    <s v="A19811"/>
    <n v="1412175120005"/>
    <d v="2010-03-24T00:00:00"/>
    <d v="2009-04-24T00:00:00"/>
    <n v="1"/>
    <n v="-275417.2"/>
    <d v="2009-04-17T00:00:00"/>
    <d v="2009-04-23T00:00:00"/>
    <n v="6"/>
    <s v="_E"/>
    <x v="1"/>
    <n v="-4527.40602739726"/>
    <n v="200904"/>
    <n v="2009"/>
    <n v="4"/>
    <x v="14"/>
    <x v="1"/>
    <x v="1"/>
  </r>
  <r>
    <s v="A19811"/>
    <n v="1419756131009"/>
    <d v="2010-03-24T00:00:00"/>
    <d v="2009-12-06T00:00:00"/>
    <n v="76"/>
    <n v="-81053.2"/>
    <d v="2009-10-24T00:00:00"/>
    <d v="2009-12-05T00:00:00"/>
    <n v="42"/>
    <s v="_E"/>
    <x v="1"/>
    <n v="-9326.6695890410956"/>
    <n v="200912"/>
    <n v="2009"/>
    <n v="12"/>
    <x v="14"/>
    <x v="1"/>
    <x v="1"/>
  </r>
  <r>
    <s v="A19811"/>
    <n v="1100000690612"/>
    <d v="2010-03-24T00:00:00"/>
    <d v="2009-08-28T00:00:00"/>
    <n v="1233"/>
    <n v="168375.9"/>
    <d v="2009-07-14T00:00:00"/>
    <d v="2009-08-27T00:00:00"/>
    <n v="44"/>
    <s v="_B"/>
    <x v="0"/>
    <n v="20297.368767123287"/>
    <n v="200908"/>
    <n v="2009"/>
    <n v="8"/>
    <x v="14"/>
    <x v="1"/>
    <x v="1"/>
  </r>
  <r>
    <s v="A19811"/>
    <n v="1100000690612"/>
    <d v="2010-03-24T00:00:00"/>
    <d v="2009-08-28T00:00:00"/>
    <n v="1234"/>
    <n v="-215322.1"/>
    <d v="2009-07-14T00:00:00"/>
    <d v="2009-08-27T00:00:00"/>
    <n v="44"/>
    <s v="_B"/>
    <x v="0"/>
    <n v="-25956.636712328771"/>
    <n v="200908"/>
    <n v="2009"/>
    <n v="8"/>
    <x v="14"/>
    <x v="1"/>
    <x v="1"/>
  </r>
  <r>
    <s v="A19811"/>
    <n v="1100001496384"/>
    <d v="2010-03-24T00:00:00"/>
    <d v="2009-04-30T00:00:00"/>
    <n v="1244"/>
    <n v="-58855.6"/>
    <d v="2009-02-11T00:00:00"/>
    <d v="2009-04-29T00:00:00"/>
    <n v="77"/>
    <s v="_B"/>
    <x v="0"/>
    <n v="-12416.112876712328"/>
    <n v="200904"/>
    <n v="2009"/>
    <n v="4"/>
    <x v="14"/>
    <x v="1"/>
    <x v="1"/>
  </r>
  <r>
    <s v="A19811"/>
    <n v="1100001496384"/>
    <d v="2010-03-24T00:00:00"/>
    <d v="2009-04-30T00:00:00"/>
    <n v="1245"/>
    <n v="51945.3"/>
    <d v="2009-02-11T00:00:00"/>
    <d v="2009-04-29T00:00:00"/>
    <n v="77"/>
    <s v="_B"/>
    <x v="0"/>
    <n v="10958.323561643836"/>
    <n v="200904"/>
    <n v="2009"/>
    <n v="4"/>
    <x v="14"/>
    <x v="1"/>
    <x v="1"/>
  </r>
  <r>
    <s v="A19811"/>
    <n v="1100010097290"/>
    <d v="2010-03-24T00:00:00"/>
    <d v="2009-05-26T00:00:00"/>
    <n v="1256"/>
    <n v="-244709.7"/>
    <d v="2009-05-04T00:00:00"/>
    <d v="2009-05-25T00:00:00"/>
    <n v="21"/>
    <s v="_B"/>
    <x v="0"/>
    <n v="-14079.188219178084"/>
    <n v="200905"/>
    <n v="2009"/>
    <n v="5"/>
    <x v="14"/>
    <x v="1"/>
    <x v="1"/>
  </r>
  <r>
    <s v="A19811"/>
    <n v="1100010097290"/>
    <d v="2010-03-24T00:00:00"/>
    <d v="2009-05-26T00:00:00"/>
    <n v="1257"/>
    <n v="292608.40000000002"/>
    <d v="2009-05-04T00:00:00"/>
    <d v="2009-05-25T00:00:00"/>
    <n v="21"/>
    <s v="_B"/>
    <x v="0"/>
    <n v="16835.00383561644"/>
    <n v="200905"/>
    <n v="2009"/>
    <n v="5"/>
    <x v="14"/>
    <x v="1"/>
    <x v="1"/>
  </r>
  <r>
    <s v="P9917"/>
    <n v="1100010548072"/>
    <d v="2010-03-24T00:00:00"/>
    <d v="2009-05-15T00:00:00"/>
    <n v="43"/>
    <n v="-246508.1"/>
    <d v="2009-04-19T00:00:00"/>
    <d v="2009-05-14T00:00:00"/>
    <n v="25"/>
    <s v="_B"/>
    <x v="0"/>
    <n v="-16884.116438356166"/>
    <n v="200905"/>
    <n v="2009"/>
    <n v="5"/>
    <x v="14"/>
    <x v="1"/>
    <x v="1"/>
  </r>
  <r>
    <s v="P9917"/>
    <n v="1100010548072"/>
    <d v="2010-03-24T00:00:00"/>
    <d v="2009-05-15T00:00:00"/>
    <n v="210"/>
    <n v="-43783.4"/>
    <d v="2009-04-19T00:00:00"/>
    <d v="2009-05-14T00:00:00"/>
    <n v="25"/>
    <s v="_B"/>
    <x v="0"/>
    <n v="-2998.8630136986303"/>
    <n v="200905"/>
    <n v="2009"/>
    <n v="5"/>
    <x v="14"/>
    <x v="1"/>
    <x v="1"/>
  </r>
  <r>
    <s v="A19811"/>
    <n v="1100018843762"/>
    <d v="2010-03-24T00:00:00"/>
    <d v="2009-03-05T00:00:00"/>
    <n v="1250"/>
    <n v="-380248.8"/>
    <d v="2009-02-25T00:00:00"/>
    <d v="2009-03-04T00:00:00"/>
    <n v="7"/>
    <s v="_B"/>
    <x v="0"/>
    <n v="-7292.442739726026"/>
    <n v="200903"/>
    <n v="2009"/>
    <n v="3"/>
    <x v="14"/>
    <x v="0"/>
    <x v="1"/>
  </r>
  <r>
    <s v="A19811"/>
    <n v="1100018843762"/>
    <d v="2010-03-24T00:00:00"/>
    <d v="2009-03-05T00:00:00"/>
    <n v="1251"/>
    <n v="-270309.59999999998"/>
    <d v="2009-02-25T00:00:00"/>
    <d v="2009-03-04T00:00:00"/>
    <n v="7"/>
    <s v="_B"/>
    <x v="0"/>
    <n v="-5184.0197260273962"/>
    <n v="200903"/>
    <n v="2009"/>
    <n v="3"/>
    <x v="14"/>
    <x v="0"/>
    <x v="1"/>
  </r>
  <r>
    <s v="A19811"/>
    <n v="1100019238826"/>
    <d v="2010-03-24T00:00:00"/>
    <d v="2009-07-31T00:00:00"/>
    <n v="1240"/>
    <n v="3068.7"/>
    <d v="2009-04-28T00:00:00"/>
    <d v="2009-07-30T00:00:00"/>
    <n v="93"/>
    <s v="_B"/>
    <x v="0"/>
    <n v="781.88794520547947"/>
    <n v="200907"/>
    <n v="2009"/>
    <n v="7"/>
    <x v="14"/>
    <x v="1"/>
    <x v="1"/>
  </r>
  <r>
    <s v="A19811"/>
    <n v="1100019238826"/>
    <d v="2010-03-24T00:00:00"/>
    <d v="2009-07-31T00:00:00"/>
    <n v="1241"/>
    <n v="602.5"/>
    <d v="2009-04-28T00:00:00"/>
    <d v="2009-07-30T00:00:00"/>
    <n v="93"/>
    <s v="_B"/>
    <x v="0"/>
    <n v="153.51369863013699"/>
    <n v="200907"/>
    <n v="2009"/>
    <n v="7"/>
    <x v="14"/>
    <x v="1"/>
    <x v="1"/>
  </r>
  <r>
    <s v="A19811"/>
    <n v="1100019373739"/>
    <d v="2010-03-24T00:00:00"/>
    <d v="2009-05-30T00:00:00"/>
    <n v="1"/>
    <n v="-76961.399999999994"/>
    <d v="2009-05-03T00:00:00"/>
    <d v="2009-05-29T00:00:00"/>
    <n v="26"/>
    <s v="_B"/>
    <x v="0"/>
    <n v="-5482.1819178082187"/>
    <n v="200905"/>
    <n v="2009"/>
    <n v="5"/>
    <x v="14"/>
    <x v="1"/>
    <x v="1"/>
  </r>
  <r>
    <s v="A19811"/>
    <n v="1100019692076"/>
    <d v="2010-03-24T00:00:00"/>
    <d v="2009-05-26T00:00:00"/>
    <n v="43"/>
    <n v="-251872"/>
    <d v="2009-05-05T00:00:00"/>
    <d v="2009-05-25T00:00:00"/>
    <n v="20"/>
    <s v="_B"/>
    <x v="0"/>
    <n v="-13801.205479452055"/>
    <n v="200905"/>
    <n v="2009"/>
    <n v="5"/>
    <x v="14"/>
    <x v="1"/>
    <x v="1"/>
  </r>
  <r>
    <s v="A19811"/>
    <n v="1100019692076"/>
    <d v="2010-03-24T00:00:00"/>
    <d v="2009-05-26T00:00:00"/>
    <n v="210"/>
    <n v="294153.2"/>
    <d v="2009-05-05T00:00:00"/>
    <d v="2009-05-25T00:00:00"/>
    <n v="20"/>
    <s v="_B"/>
    <x v="0"/>
    <n v="16117.983561643836"/>
    <n v="200905"/>
    <n v="2009"/>
    <n v="5"/>
    <x v="14"/>
    <x v="1"/>
    <x v="1"/>
  </r>
  <r>
    <s v="A19811"/>
    <n v="1100021168657"/>
    <d v="2010-03-24T00:00:00"/>
    <d v="2009-04-24T00:00:00"/>
    <n v="1"/>
    <n v="-288648.59999999998"/>
    <d v="2009-04-20T00:00:00"/>
    <d v="2009-04-23T00:00:00"/>
    <n v="3"/>
    <s v="_B"/>
    <x v="0"/>
    <n v="-2372.454246575342"/>
    <n v="200904"/>
    <n v="2009"/>
    <n v="4"/>
    <x v="14"/>
    <x v="1"/>
    <x v="1"/>
  </r>
  <r>
    <s v="A19811"/>
    <n v="1100770258481"/>
    <d v="2010-03-24T00:00:00"/>
    <d v="2009-04-27T00:00:00"/>
    <n v="1"/>
    <n v="-526440.5"/>
    <d v="2009-04-24T00:00:00"/>
    <d v="2009-04-26T00:00:00"/>
    <n v="2"/>
    <s v="_B"/>
    <x v="0"/>
    <n v="-2884.6054794520546"/>
    <n v="200904"/>
    <n v="2009"/>
    <n v="4"/>
    <x v="14"/>
    <x v="1"/>
    <x v="1"/>
  </r>
  <r>
    <s v="A19811"/>
    <n v="1160000021549"/>
    <d v="2010-03-24T00:00:00"/>
    <d v="2009-03-09T00:00:00"/>
    <n v="1"/>
    <n v="-669358.1"/>
    <d v="2009-03-03T00:00:00"/>
    <d v="2009-03-08T00:00:00"/>
    <n v="5"/>
    <s v="_B"/>
    <x v="0"/>
    <n v="-9169.2890410958898"/>
    <n v="200903"/>
    <n v="2009"/>
    <n v="3"/>
    <x v="14"/>
    <x v="0"/>
    <x v="1"/>
  </r>
  <r>
    <s v="P9917"/>
    <n v="1100019382593"/>
    <d v="2010-03-25T00:00:00"/>
    <d v="2009-11-23T00:00:00"/>
    <n v="1224"/>
    <n v="1105.0999999999999"/>
    <d v="2009-08-10T00:00:00"/>
    <d v="2009-11-22T00:00:00"/>
    <n v="104"/>
    <s v="_B"/>
    <x v="0"/>
    <n v="314.87780821917806"/>
    <n v="200911"/>
    <n v="2009"/>
    <n v="11"/>
    <x v="14"/>
    <x v="1"/>
    <x v="1"/>
  </r>
  <r>
    <s v="P9917"/>
    <n v="1100019382593"/>
    <d v="2010-03-25T00:00:00"/>
    <d v="2009-11-23T00:00:00"/>
    <n v="1225"/>
    <n v="-43754.7"/>
    <d v="2009-08-10T00:00:00"/>
    <d v="2009-11-22T00:00:00"/>
    <n v="104"/>
    <s v="_B"/>
    <x v="0"/>
    <n v="-12467.092602739725"/>
    <n v="200911"/>
    <n v="2009"/>
    <n v="11"/>
    <x v="14"/>
    <x v="1"/>
    <x v="1"/>
  </r>
  <r>
    <s v="P9917"/>
    <n v="1100021181667"/>
    <d v="2010-03-25T00:00:00"/>
    <d v="2009-08-26T00:00:00"/>
    <n v="1256"/>
    <n v="64035"/>
    <d v="2009-07-23T00:00:00"/>
    <d v="2009-08-25T00:00:00"/>
    <n v="33"/>
    <s v="_B"/>
    <x v="0"/>
    <n v="5789.4657534246571"/>
    <n v="200908"/>
    <n v="2009"/>
    <n v="8"/>
    <x v="14"/>
    <x v="1"/>
    <x v="1"/>
  </r>
  <r>
    <s v="P9917"/>
    <n v="1100021181667"/>
    <d v="2010-03-25T00:00:00"/>
    <d v="2009-08-26T00:00:00"/>
    <n v="1257"/>
    <n v="-86654.2"/>
    <d v="2009-07-23T00:00:00"/>
    <d v="2009-08-25T00:00:00"/>
    <n v="33"/>
    <s v="_B"/>
    <x v="0"/>
    <n v="-7834.4893150684929"/>
    <n v="200908"/>
    <n v="2009"/>
    <n v="8"/>
    <x v="14"/>
    <x v="1"/>
    <x v="1"/>
  </r>
  <r>
    <s v="A19811"/>
    <n v="1100004447501"/>
    <d v="2010-03-29T00:00:00"/>
    <d v="2009-04-15T00:00:00"/>
    <n v="43"/>
    <n v="-116011.3"/>
    <d v="2009-02-14T00:00:00"/>
    <d v="2009-04-14T00:00:00"/>
    <n v="59"/>
    <s v="_B"/>
    <x v="0"/>
    <n v="-18752.511506849314"/>
    <n v="200904"/>
    <n v="2009"/>
    <n v="4"/>
    <x v="14"/>
    <x v="1"/>
    <x v="1"/>
  </r>
  <r>
    <s v="A19811"/>
    <n v="1100004447501"/>
    <d v="2010-03-29T00:00:00"/>
    <d v="2009-04-15T00:00:00"/>
    <n v="210"/>
    <n v="-13228.5"/>
    <d v="2009-02-14T00:00:00"/>
    <d v="2009-04-14T00:00:00"/>
    <n v="59"/>
    <s v="_B"/>
    <x v="0"/>
    <n v="-2138.3054794520549"/>
    <n v="200904"/>
    <n v="2009"/>
    <n v="4"/>
    <x v="14"/>
    <x v="1"/>
    <x v="1"/>
  </r>
  <r>
    <s v="A19811"/>
    <n v="1100006358146"/>
    <d v="2010-03-29T00:00:00"/>
    <d v="2009-06-08T00:00:00"/>
    <n v="1"/>
    <n v="-11705.2"/>
    <d v="2009-02-14T00:00:00"/>
    <d v="2009-06-07T00:00:00"/>
    <n v="113"/>
    <s v="_B"/>
    <x v="0"/>
    <n v="-3623.8016438356167"/>
    <n v="200906"/>
    <n v="2009"/>
    <n v="6"/>
    <x v="14"/>
    <x v="1"/>
    <x v="1"/>
  </r>
  <r>
    <s v="A19811"/>
    <n v="1100010644818"/>
    <d v="2010-03-29T00:00:00"/>
    <d v="2009-06-09T00:00:00"/>
    <n v="43"/>
    <n v="-19533.2"/>
    <d v="2009-02-14T00:00:00"/>
    <d v="2009-06-08T00:00:00"/>
    <n v="114"/>
    <s v="_B"/>
    <x v="0"/>
    <n v="-6100.780273972603"/>
    <n v="200906"/>
    <n v="2009"/>
    <n v="6"/>
    <x v="14"/>
    <x v="1"/>
    <x v="1"/>
  </r>
  <r>
    <s v="A19811"/>
    <n v="1100010644818"/>
    <d v="2010-03-29T00:00:00"/>
    <d v="2009-06-09T00:00:00"/>
    <n v="210"/>
    <n v="-11207.3"/>
    <d v="2009-02-14T00:00:00"/>
    <d v="2009-06-08T00:00:00"/>
    <n v="114"/>
    <s v="_B"/>
    <x v="0"/>
    <n v="-3500.3621917808218"/>
    <n v="200906"/>
    <n v="2009"/>
    <n v="6"/>
    <x v="14"/>
    <x v="1"/>
    <x v="1"/>
  </r>
  <r>
    <s v="A19811"/>
    <n v="1100014709691"/>
    <d v="2010-03-29T00:00:00"/>
    <d v="2009-09-01T00:00:00"/>
    <n v="43"/>
    <n v="-149015.9"/>
    <d v="2009-07-25T00:00:00"/>
    <d v="2009-08-31T00:00:00"/>
    <n v="37"/>
    <s v="_B"/>
    <x v="0"/>
    <n v="-15105.721369863015"/>
    <n v="200909"/>
    <n v="2009"/>
    <n v="9"/>
    <x v="14"/>
    <x v="1"/>
    <x v="1"/>
  </r>
  <r>
    <s v="A19811"/>
    <n v="1100014709691"/>
    <d v="2010-03-29T00:00:00"/>
    <d v="2009-09-01T00:00:00"/>
    <n v="210"/>
    <n v="-157803.79999999999"/>
    <d v="2009-07-25T00:00:00"/>
    <d v="2009-08-31T00:00:00"/>
    <n v="37"/>
    <s v="_B"/>
    <x v="0"/>
    <n v="-15996.549589041093"/>
    <n v="200909"/>
    <n v="2009"/>
    <n v="9"/>
    <x v="14"/>
    <x v="1"/>
    <x v="1"/>
  </r>
  <r>
    <s v="A19811"/>
    <n v="1100015722504"/>
    <d v="2010-03-29T00:00:00"/>
    <d v="2009-10-20T00:00:00"/>
    <n v="1"/>
    <n v="-126431.3"/>
    <d v="2009-09-21T00:00:00"/>
    <d v="2009-10-19T00:00:00"/>
    <n v="28"/>
    <s v="_B"/>
    <x v="0"/>
    <n v="-9698.8394520547936"/>
    <n v="200910"/>
    <n v="2009"/>
    <n v="10"/>
    <x v="14"/>
    <x v="1"/>
    <x v="1"/>
  </r>
  <r>
    <s v="A19811"/>
    <n v="1100019356361"/>
    <d v="2010-03-29T00:00:00"/>
    <d v="2009-06-09T00:00:00"/>
    <n v="43"/>
    <n v="-214739"/>
    <d v="2009-05-01T00:00:00"/>
    <d v="2009-06-08T00:00:00"/>
    <n v="38"/>
    <s v="_B"/>
    <x v="0"/>
    <n v="-22356.389041095892"/>
    <n v="200906"/>
    <n v="2009"/>
    <n v="6"/>
    <x v="14"/>
    <x v="1"/>
    <x v="1"/>
  </r>
  <r>
    <s v="A19811"/>
    <n v="1100019356361"/>
    <d v="2010-03-29T00:00:00"/>
    <d v="2009-06-09T00:00:00"/>
    <n v="210"/>
    <n v="-254642.5"/>
    <d v="2009-05-01T00:00:00"/>
    <d v="2009-06-08T00:00:00"/>
    <n v="38"/>
    <s v="_B"/>
    <x v="0"/>
    <n v="-26510.726027397261"/>
    <n v="200906"/>
    <n v="2009"/>
    <n v="6"/>
    <x v="14"/>
    <x v="1"/>
    <x v="1"/>
  </r>
  <r>
    <s v="P9917"/>
    <n v="1100019982040"/>
    <d v="2010-03-29T00:00:00"/>
    <d v="2009-07-30T00:00:00"/>
    <n v="43"/>
    <n v="55421.1"/>
    <d v="2009-05-11T00:00:00"/>
    <d v="2009-07-29T00:00:00"/>
    <n v="79"/>
    <s v="_B"/>
    <x v="0"/>
    <n v="11995.251780821918"/>
    <n v="200907"/>
    <n v="2009"/>
    <n v="7"/>
    <x v="14"/>
    <x v="1"/>
    <x v="1"/>
  </r>
  <r>
    <s v="P9917"/>
    <n v="1100019982040"/>
    <d v="2010-03-29T00:00:00"/>
    <d v="2009-07-30T00:00:00"/>
    <n v="210"/>
    <n v="-152500.9"/>
    <d v="2009-05-11T00:00:00"/>
    <d v="2009-07-29T00:00:00"/>
    <n v="79"/>
    <s v="_B"/>
    <x v="0"/>
    <n v="-33007.044109589042"/>
    <n v="200907"/>
    <n v="2009"/>
    <n v="7"/>
    <x v="14"/>
    <x v="1"/>
    <x v="1"/>
  </r>
  <r>
    <s v="A19811"/>
    <n v="1100021006566"/>
    <d v="2010-03-29T00:00:00"/>
    <d v="2009-03-03T00:00:00"/>
    <n v="1"/>
    <n v="-1510500.7"/>
    <d v="2009-02-27T00:00:00"/>
    <d v="2009-03-02T00:00:00"/>
    <n v="3"/>
    <s v="_B"/>
    <x v="0"/>
    <n v="-12415.074246575341"/>
    <n v="200903"/>
    <n v="2009"/>
    <n v="3"/>
    <x v="14"/>
    <x v="0"/>
    <x v="1"/>
  </r>
  <r>
    <s v="A19811"/>
    <n v="1100021398510"/>
    <d v="2010-03-29T00:00:00"/>
    <d v="2009-04-06T00:00:00"/>
    <n v="1"/>
    <n v="-136946.20000000001"/>
    <d v="2009-02-18T00:00:00"/>
    <d v="2009-04-05T00:00:00"/>
    <n v="46"/>
    <s v="_B"/>
    <x v="0"/>
    <n v="-17258.973150684931"/>
    <n v="200904"/>
    <n v="2009"/>
    <n v="4"/>
    <x v="14"/>
    <x v="1"/>
    <x v="1"/>
  </r>
  <r>
    <s v="A19811"/>
    <n v="1100023098870"/>
    <d v="2010-03-29T00:00:00"/>
    <d v="2009-05-01T00:00:00"/>
    <n v="1"/>
    <n v="-289831"/>
    <d v="2009-04-05T00:00:00"/>
    <d v="2009-04-30T00:00:00"/>
    <n v="25"/>
    <s v="_B"/>
    <x v="0"/>
    <n v="-19851.438356164381"/>
    <n v="200905"/>
    <n v="2009"/>
    <n v="5"/>
    <x v="14"/>
    <x v="1"/>
    <x v="1"/>
  </r>
  <r>
    <s v="A19811"/>
    <n v="1100025637947"/>
    <d v="2010-03-29T00:00:00"/>
    <d v="2009-05-15T00:00:00"/>
    <n v="1"/>
    <n v="-423326.1"/>
    <d v="2009-04-28T00:00:00"/>
    <d v="2009-05-14T00:00:00"/>
    <n v="16"/>
    <s v="_B"/>
    <x v="0"/>
    <n v="-18556.760547945203"/>
    <n v="200905"/>
    <n v="2009"/>
    <n v="5"/>
    <x v="14"/>
    <x v="1"/>
    <x v="1"/>
  </r>
  <r>
    <s v="A19811"/>
    <n v="1100050284790"/>
    <d v="2010-03-30T00:00:00"/>
    <d v="2009-10-22T00:00:00"/>
    <n v="1202"/>
    <n v="-696.6"/>
    <d v="2009-02-27T00:00:00"/>
    <d v="2009-10-21T00:00:00"/>
    <n v="236"/>
    <s v="_B"/>
    <x v="0"/>
    <n v="-450.40438356164384"/>
    <n v="200910"/>
    <n v="2009"/>
    <n v="10"/>
    <x v="14"/>
    <x v="1"/>
    <x v="1"/>
  </r>
  <r>
    <s v="A19811"/>
    <n v="1100050284790"/>
    <d v="2010-03-30T00:00:00"/>
    <d v="2009-10-22T00:00:00"/>
    <n v="1203"/>
    <n v="-1408"/>
    <d v="2009-02-27T00:00:00"/>
    <d v="2009-10-21T00:00:00"/>
    <n v="236"/>
    <s v="_B"/>
    <x v="0"/>
    <n v="-910.37808219178089"/>
    <n v="200910"/>
    <n v="2009"/>
    <n v="10"/>
    <x v="14"/>
    <x v="1"/>
    <x v="1"/>
  </r>
  <r>
    <s v="P9917"/>
    <n v="1460000300081"/>
    <d v="2010-03-31T00:00:00"/>
    <d v="2009-06-01T00:00:00"/>
    <n v="43"/>
    <n v="152228.20000000001"/>
    <d v="2009-04-20T00:00:00"/>
    <d v="2009-05-31T00:00:00"/>
    <n v="41"/>
    <s v="_E"/>
    <x v="1"/>
    <n v="17099.606027397262"/>
    <n v="200906"/>
    <n v="2009"/>
    <n v="6"/>
    <x v="14"/>
    <x v="1"/>
    <x v="1"/>
  </r>
  <r>
    <s v="P9917"/>
    <n v="1460000300081"/>
    <d v="2010-03-31T00:00:00"/>
    <d v="2009-06-01T00:00:00"/>
    <n v="210"/>
    <n v="-149719.9"/>
    <d v="2009-04-20T00:00:00"/>
    <d v="2009-05-31T00:00:00"/>
    <n v="41"/>
    <s v="_E"/>
    <x v="1"/>
    <n v="-16817.851780821915"/>
    <n v="200906"/>
    <n v="2009"/>
    <n v="6"/>
    <x v="14"/>
    <x v="1"/>
    <x v="1"/>
  </r>
  <r>
    <s v="A19811"/>
    <n v="1100004089506"/>
    <d v="2010-03-31T00:00:00"/>
    <d v="2009-05-11T00:00:00"/>
    <n v="43"/>
    <n v="114481"/>
    <d v="2009-02-26T00:00:00"/>
    <d v="2009-05-10T00:00:00"/>
    <n v="73"/>
    <s v="_B"/>
    <x v="0"/>
    <n v="22896.2"/>
    <n v="200905"/>
    <n v="2009"/>
    <n v="5"/>
    <x v="14"/>
    <x v="1"/>
    <x v="1"/>
  </r>
  <r>
    <s v="A19811"/>
    <n v="1100004089506"/>
    <d v="2010-03-31T00:00:00"/>
    <d v="2009-05-11T00:00:00"/>
    <n v="210"/>
    <n v="-84104.6"/>
    <d v="2009-02-26T00:00:00"/>
    <d v="2009-05-10T00:00:00"/>
    <n v="73"/>
    <s v="_B"/>
    <x v="0"/>
    <n v="-16820.920000000002"/>
    <n v="200905"/>
    <n v="2009"/>
    <n v="5"/>
    <x v="14"/>
    <x v="1"/>
    <x v="1"/>
  </r>
  <r>
    <s v="A19811"/>
    <n v="1100006299856"/>
    <d v="2010-03-31T00:00:00"/>
    <d v="2009-05-10T00:00:00"/>
    <n v="1"/>
    <n v="-533243.1"/>
    <d v="2009-04-18T00:00:00"/>
    <d v="2009-05-09T00:00:00"/>
    <n v="21"/>
    <s v="_B"/>
    <x v="0"/>
    <n v="-30679.739999999998"/>
    <n v="200905"/>
    <n v="2009"/>
    <n v="5"/>
    <x v="14"/>
    <x v="1"/>
    <x v="1"/>
  </r>
  <r>
    <s v="P9917"/>
    <n v="1100040071578"/>
    <d v="2010-03-31T00:00:00"/>
    <d v="2009-06-04T00:00:00"/>
    <n v="43"/>
    <n v="71341.899999999994"/>
    <d v="2009-02-22T00:00:00"/>
    <d v="2009-06-03T00:00:00"/>
    <n v="101"/>
    <s v="_B"/>
    <x v="0"/>
    <n v="19741.183287671232"/>
    <n v="200906"/>
    <n v="2009"/>
    <n v="6"/>
    <x v="14"/>
    <x v="1"/>
    <x v="1"/>
  </r>
  <r>
    <s v="P9917"/>
    <n v="1100040071578"/>
    <d v="2010-03-31T00:00:00"/>
    <d v="2009-06-04T00:00:00"/>
    <n v="210"/>
    <n v="-60458.2"/>
    <d v="2009-02-22T00:00:00"/>
    <d v="2009-06-03T00:00:00"/>
    <n v="101"/>
    <s v="_B"/>
    <x v="0"/>
    <n v="-16729.529315068492"/>
    <n v="200906"/>
    <n v="2009"/>
    <n v="6"/>
    <x v="14"/>
    <x v="1"/>
    <x v="1"/>
  </r>
  <r>
    <s v="A19811"/>
    <n v="1100002294604"/>
    <d v="2010-04-01T00:00:00"/>
    <d v="2009-05-23T00:00:00"/>
    <n v="1"/>
    <n v="-154233.29999999999"/>
    <d v="2009-04-06T00:00:00"/>
    <d v="2009-05-22T00:00:00"/>
    <n v="46"/>
    <s v="_B"/>
    <x v="0"/>
    <n v="-19437.621369863013"/>
    <n v="200905"/>
    <n v="2009"/>
    <n v="5"/>
    <x v="15"/>
    <x v="1"/>
    <x v="2"/>
  </r>
  <r>
    <s v="A19811"/>
    <n v="1100013196835"/>
    <d v="2010-04-01T00:00:00"/>
    <d v="2009-05-19T00:00:00"/>
    <n v="1235"/>
    <n v="8572.2999999999993"/>
    <d v="2009-02-19T00:00:00"/>
    <d v="2009-05-18T00:00:00"/>
    <n v="88"/>
    <s v="_B"/>
    <x v="0"/>
    <n v="2066.7463013698625"/>
    <n v="200905"/>
    <n v="2009"/>
    <n v="5"/>
    <x v="15"/>
    <x v="1"/>
    <x v="2"/>
  </r>
  <r>
    <s v="A19811"/>
    <n v="1100013196835"/>
    <d v="2010-04-01T00:00:00"/>
    <d v="2009-05-19T00:00:00"/>
    <n v="1237"/>
    <n v="297045.7"/>
    <d v="2009-02-19T00:00:00"/>
    <d v="2009-05-18T00:00:00"/>
    <n v="88"/>
    <s v="_B"/>
    <x v="0"/>
    <n v="71616.497534246577"/>
    <n v="200905"/>
    <n v="2009"/>
    <n v="5"/>
    <x v="15"/>
    <x v="1"/>
    <x v="2"/>
  </r>
  <r>
    <s v="A19811"/>
    <n v="1100013196835"/>
    <d v="2010-04-01T00:00:00"/>
    <d v="2009-05-19T00:00:00"/>
    <n v="1236"/>
    <n v="87973.5"/>
    <d v="2009-02-19T00:00:00"/>
    <d v="2009-05-18T00:00:00"/>
    <n v="88"/>
    <s v="_B"/>
    <x v="0"/>
    <n v="21210.049315068492"/>
    <n v="200905"/>
    <n v="2009"/>
    <n v="5"/>
    <x v="15"/>
    <x v="1"/>
    <x v="2"/>
  </r>
  <r>
    <s v="A19811"/>
    <n v="1100020512116"/>
    <d v="2010-04-01T00:00:00"/>
    <d v="2009-03-26T00:00:00"/>
    <n v="1"/>
    <n v="-180306.4"/>
    <d v="2009-02-19T00:00:00"/>
    <d v="2009-03-25T00:00:00"/>
    <n v="34"/>
    <s v="_B"/>
    <x v="0"/>
    <n v="-16795.664657534246"/>
    <n v="200903"/>
    <n v="2009"/>
    <n v="3"/>
    <x v="15"/>
    <x v="0"/>
    <x v="2"/>
  </r>
  <r>
    <s v="A19811"/>
    <n v="1100025722609"/>
    <d v="2010-04-01T00:00:00"/>
    <d v="2009-08-06T00:00:00"/>
    <n v="1"/>
    <n v="-2431557.9"/>
    <d v="2009-07-04T00:00:00"/>
    <d v="2009-08-05T00:00:00"/>
    <n v="32"/>
    <s v="_B"/>
    <x v="0"/>
    <n v="-213177.67890410958"/>
    <n v="200908"/>
    <n v="2009"/>
    <n v="8"/>
    <x v="15"/>
    <x v="1"/>
    <x v="2"/>
  </r>
  <r>
    <s v="P9917"/>
    <n v="1160000978695"/>
    <d v="2010-04-01T00:00:00"/>
    <d v="2009-08-19T00:00:00"/>
    <n v="1"/>
    <n v="25994.3"/>
    <d v="2009-05-21T00:00:00"/>
    <d v="2009-08-18T00:00:00"/>
    <n v="89"/>
    <s v="_B"/>
    <x v="0"/>
    <n v="6338.3361643835615"/>
    <n v="200908"/>
    <n v="2009"/>
    <n v="8"/>
    <x v="15"/>
    <x v="1"/>
    <x v="2"/>
  </r>
  <r>
    <s v="A19811"/>
    <n v="1412694871005"/>
    <d v="2010-04-06T00:00:00"/>
    <d v="2009-05-07T00:00:00"/>
    <n v="1"/>
    <n v="-324216.40000000002"/>
    <d v="2009-05-03T00:00:00"/>
    <d v="2009-05-06T00:00:00"/>
    <n v="3"/>
    <s v="_E"/>
    <x v="1"/>
    <n v="-2664.7923287671233"/>
    <n v="200905"/>
    <n v="2009"/>
    <n v="5"/>
    <x v="15"/>
    <x v="1"/>
    <x v="2"/>
  </r>
  <r>
    <s v="A19811"/>
    <n v="1100000764006"/>
    <d v="2010-04-06T00:00:00"/>
    <d v="2009-06-04T00:00:00"/>
    <n v="43"/>
    <n v="-240473.5"/>
    <d v="2009-04-30T00:00:00"/>
    <d v="2009-06-03T00:00:00"/>
    <n v="34"/>
    <s v="_B"/>
    <x v="0"/>
    <n v="-22400.271232876712"/>
    <n v="200906"/>
    <n v="2009"/>
    <n v="6"/>
    <x v="15"/>
    <x v="1"/>
    <x v="2"/>
  </r>
  <r>
    <s v="A19811"/>
    <n v="1100000764006"/>
    <d v="2010-04-06T00:00:00"/>
    <d v="2009-06-04T00:00:00"/>
    <n v="210"/>
    <n v="297046.09999999998"/>
    <d v="2009-04-30T00:00:00"/>
    <d v="2009-06-03T00:00:00"/>
    <n v="34"/>
    <s v="_B"/>
    <x v="0"/>
    <n v="27670.047671232875"/>
    <n v="200906"/>
    <n v="2009"/>
    <n v="6"/>
    <x v="15"/>
    <x v="1"/>
    <x v="2"/>
  </r>
  <r>
    <s v="A19811"/>
    <n v="1100009515760"/>
    <d v="2010-04-06T00:00:00"/>
    <d v="2009-04-06T00:00:00"/>
    <n v="1252"/>
    <n v="-685554.2"/>
    <d v="2009-04-04T00:00:00"/>
    <d v="2009-04-05T00:00:00"/>
    <n v="1"/>
    <s v="_B"/>
    <x v="0"/>
    <n v="-1878.2306849315066"/>
    <n v="200904"/>
    <n v="2009"/>
    <n v="4"/>
    <x v="15"/>
    <x v="1"/>
    <x v="2"/>
  </r>
  <r>
    <s v="A19811"/>
    <n v="1100009515760"/>
    <d v="2010-04-06T00:00:00"/>
    <d v="2009-04-06T00:00:00"/>
    <n v="1253"/>
    <n v="-550886.5"/>
    <d v="2009-04-04T00:00:00"/>
    <d v="2009-04-05T00:00:00"/>
    <n v="1"/>
    <s v="_B"/>
    <x v="0"/>
    <n v="-1509.2780821917809"/>
    <n v="200904"/>
    <n v="2009"/>
    <n v="4"/>
    <x v="15"/>
    <x v="1"/>
    <x v="2"/>
  </r>
  <r>
    <s v="A19811"/>
    <n v="1100011856064"/>
    <d v="2010-04-06T00:00:00"/>
    <d v="2009-05-22T00:00:00"/>
    <n v="1256"/>
    <n v="-30644.400000000001"/>
    <d v="2009-02-22T00:00:00"/>
    <d v="2009-05-21T00:00:00"/>
    <n v="88"/>
    <s v="_B"/>
    <x v="0"/>
    <n v="-7388.2389041095894"/>
    <n v="200905"/>
    <n v="2009"/>
    <n v="5"/>
    <x v="15"/>
    <x v="1"/>
    <x v="2"/>
  </r>
  <r>
    <s v="A19811"/>
    <n v="1100011856064"/>
    <d v="2010-04-06T00:00:00"/>
    <d v="2009-05-22T00:00:00"/>
    <n v="1257"/>
    <n v="-7999.3"/>
    <d v="2009-02-22T00:00:00"/>
    <d v="2009-05-21T00:00:00"/>
    <n v="88"/>
    <s v="_B"/>
    <x v="0"/>
    <n v="-1928.5983561643836"/>
    <n v="200905"/>
    <n v="2009"/>
    <n v="5"/>
    <x v="15"/>
    <x v="1"/>
    <x v="2"/>
  </r>
  <r>
    <s v="A19811"/>
    <n v="1100014523693"/>
    <d v="2010-04-06T00:00:00"/>
    <d v="2009-05-23T00:00:00"/>
    <n v="1"/>
    <n v="-386456.5"/>
    <d v="2009-05-08T00:00:00"/>
    <d v="2009-05-22T00:00:00"/>
    <n v="14"/>
    <s v="_B"/>
    <x v="0"/>
    <n v="-14822.989041095891"/>
    <n v="200905"/>
    <n v="2009"/>
    <n v="5"/>
    <x v="15"/>
    <x v="1"/>
    <x v="2"/>
  </r>
  <r>
    <s v="A19811"/>
    <n v="1100014663600"/>
    <d v="2010-04-06T00:00:00"/>
    <d v="2009-05-14T00:00:00"/>
    <n v="43"/>
    <n v="-298142"/>
    <d v="2009-04-16T00:00:00"/>
    <d v="2009-05-13T00:00:00"/>
    <n v="27"/>
    <s v="_B"/>
    <x v="0"/>
    <n v="-22054.339726027396"/>
    <n v="200905"/>
    <n v="2009"/>
    <n v="5"/>
    <x v="15"/>
    <x v="1"/>
    <x v="2"/>
  </r>
  <r>
    <s v="A19811"/>
    <n v="1100014663600"/>
    <d v="2010-04-06T00:00:00"/>
    <d v="2009-05-14T00:00:00"/>
    <n v="210"/>
    <n v="-251882"/>
    <d v="2009-04-16T00:00:00"/>
    <d v="2009-05-13T00:00:00"/>
    <n v="27"/>
    <s v="_B"/>
    <x v="0"/>
    <n v="-18632.36712328767"/>
    <n v="200905"/>
    <n v="2009"/>
    <n v="5"/>
    <x v="15"/>
    <x v="1"/>
    <x v="2"/>
  </r>
  <r>
    <s v="P9917"/>
    <n v="1100004857755"/>
    <d v="2010-04-07T00:00:00"/>
    <d v="2009-05-14T00:00:00"/>
    <n v="1"/>
    <n v="-127128.3"/>
    <d v="2009-04-24T00:00:00"/>
    <d v="2009-05-13T00:00:00"/>
    <n v="19"/>
    <s v="_B"/>
    <x v="0"/>
    <n v="-6617.6375342465753"/>
    <n v="200905"/>
    <n v="2009"/>
    <n v="5"/>
    <x v="15"/>
    <x v="1"/>
    <x v="2"/>
  </r>
  <r>
    <s v="A19811"/>
    <n v="1100014207805"/>
    <d v="2010-04-09T00:00:00"/>
    <d v="2009-05-14T00:00:00"/>
    <n v="43"/>
    <n v="227024.6"/>
    <d v="2009-04-04T00:00:00"/>
    <d v="2009-05-13T00:00:00"/>
    <n v="39"/>
    <s v="_B"/>
    <x v="0"/>
    <n v="24257.42301369863"/>
    <n v="200905"/>
    <n v="2009"/>
    <n v="5"/>
    <x v="15"/>
    <x v="1"/>
    <x v="2"/>
  </r>
  <r>
    <s v="A19811"/>
    <n v="1100014207805"/>
    <d v="2010-04-09T00:00:00"/>
    <d v="2009-05-14T00:00:00"/>
    <n v="210"/>
    <n v="-181206.3"/>
    <d v="2009-04-04T00:00:00"/>
    <d v="2009-05-13T00:00:00"/>
    <n v="39"/>
    <s v="_B"/>
    <x v="0"/>
    <n v="-19361.769041095889"/>
    <n v="200905"/>
    <n v="2009"/>
    <n v="5"/>
    <x v="15"/>
    <x v="1"/>
    <x v="2"/>
  </r>
  <r>
    <s v="A19811"/>
    <n v="1100020388344"/>
    <d v="2010-04-09T00:00:00"/>
    <d v="2009-05-18T00:00:00"/>
    <n v="1"/>
    <n v="-287989.3"/>
    <d v="2009-05-06T00:00:00"/>
    <d v="2009-05-17T00:00:00"/>
    <n v="11"/>
    <s v="_B"/>
    <x v="0"/>
    <n v="-8679.1295890410966"/>
    <n v="200905"/>
    <n v="2009"/>
    <n v="5"/>
    <x v="15"/>
    <x v="1"/>
    <x v="2"/>
  </r>
  <r>
    <s v="A19811"/>
    <n v="1100022724515"/>
    <d v="2010-04-09T00:00:00"/>
    <d v="2009-05-27T00:00:00"/>
    <n v="43"/>
    <n v="-157068.70000000001"/>
    <d v="2009-04-27T00:00:00"/>
    <d v="2009-05-26T00:00:00"/>
    <n v="29"/>
    <s v="_B"/>
    <x v="0"/>
    <n v="-12479.430958904111"/>
    <n v="200905"/>
    <n v="2009"/>
    <n v="5"/>
    <x v="15"/>
    <x v="1"/>
    <x v="2"/>
  </r>
  <r>
    <s v="A19811"/>
    <n v="1100022724515"/>
    <d v="2010-04-09T00:00:00"/>
    <d v="2009-05-27T00:00:00"/>
    <n v="210"/>
    <n v="-293273.8"/>
    <d v="2009-04-27T00:00:00"/>
    <d v="2009-05-26T00:00:00"/>
    <n v="29"/>
    <s v="_B"/>
    <x v="0"/>
    <n v="-23301.20602739726"/>
    <n v="200905"/>
    <n v="2009"/>
    <n v="5"/>
    <x v="15"/>
    <x v="1"/>
    <x v="2"/>
  </r>
  <r>
    <s v="A19811"/>
    <n v="1100023542248"/>
    <d v="2010-04-09T00:00:00"/>
    <d v="2009-09-09T00:00:00"/>
    <n v="1"/>
    <n v="-14886.4"/>
    <d v="2009-02-24T00:00:00"/>
    <d v="2009-09-08T00:00:00"/>
    <n v="196"/>
    <s v="_B"/>
    <x v="0"/>
    <n v="-7993.7928767123294"/>
    <n v="200909"/>
    <n v="2009"/>
    <n v="9"/>
    <x v="15"/>
    <x v="1"/>
    <x v="2"/>
  </r>
  <r>
    <s v="A19811"/>
    <n v="1100024059570"/>
    <d v="2010-04-09T00:00:00"/>
    <d v="2009-09-18T00:00:00"/>
    <n v="1"/>
    <n v="-81433.3"/>
    <d v="2009-06-06T00:00:00"/>
    <d v="2009-09-17T00:00:00"/>
    <n v="103"/>
    <s v="_B"/>
    <x v="0"/>
    <n v="-22979.807945205481"/>
    <n v="200909"/>
    <n v="2009"/>
    <n v="9"/>
    <x v="15"/>
    <x v="1"/>
    <x v="2"/>
  </r>
  <r>
    <s v="A19811"/>
    <n v="1100039202062"/>
    <d v="2010-04-09T00:00:00"/>
    <d v="2009-04-24T00:00:00"/>
    <n v="172"/>
    <n v="-91916.2"/>
    <d v="2009-02-24T00:00:00"/>
    <d v="2009-04-23T00:00:00"/>
    <n v="58"/>
    <s v="_B"/>
    <x v="0"/>
    <n v="-14605.861917808219"/>
    <n v="200904"/>
    <n v="2009"/>
    <n v="4"/>
    <x v="15"/>
    <x v="1"/>
    <x v="2"/>
  </r>
  <r>
    <s v="D12478"/>
    <n v="1417239070009"/>
    <d v="2010-04-10T00:00:00"/>
    <d v="2009-05-10T00:00:00"/>
    <n v="1"/>
    <n v="-232222.2"/>
    <d v="2009-03-03T00:00:00"/>
    <d v="2009-05-09T00:00:00"/>
    <n v="67"/>
    <s v="_E"/>
    <x v="1"/>
    <n v="-42627.088767123292"/>
    <n v="200905"/>
    <n v="2009"/>
    <n v="5"/>
    <x v="15"/>
    <x v="1"/>
    <x v="2"/>
  </r>
  <r>
    <s v="D12478"/>
    <n v="1460001806582"/>
    <d v="2010-04-10T00:00:00"/>
    <d v="2009-05-22T00:00:00"/>
    <n v="1"/>
    <n v="-94436.7"/>
    <d v="2009-05-15T00:00:00"/>
    <d v="2009-05-21T00:00:00"/>
    <n v="6"/>
    <s v="_E"/>
    <x v="1"/>
    <n v="-1552.3841095890411"/>
    <n v="200905"/>
    <n v="2009"/>
    <n v="5"/>
    <x v="15"/>
    <x v="1"/>
    <x v="2"/>
  </r>
  <r>
    <s v="D12478"/>
    <n v="1100002068860"/>
    <d v="2010-04-10T00:00:00"/>
    <d v="2009-08-13T00:00:00"/>
    <n v="114"/>
    <n v="-493888.5"/>
    <d v="2009-08-03T00:00:00"/>
    <d v="2009-08-12T00:00:00"/>
    <n v="9"/>
    <s v="_B"/>
    <x v="0"/>
    <n v="-12178.072602739727"/>
    <n v="200908"/>
    <n v="2009"/>
    <n v="8"/>
    <x v="15"/>
    <x v="1"/>
    <x v="2"/>
  </r>
  <r>
    <s v="D12478"/>
    <n v="1100014486377"/>
    <d v="2010-04-10T00:00:00"/>
    <d v="2010-01-26T00:00:00"/>
    <n v="1"/>
    <n v="-39695.9"/>
    <d v="2009-08-11T00:00:00"/>
    <d v="2010-01-25T00:00:00"/>
    <n v="167"/>
    <s v="_B"/>
    <x v="0"/>
    <n v="-18162.233698630138"/>
    <n v="201001"/>
    <n v="2010"/>
    <n v="1"/>
    <x v="15"/>
    <x v="1"/>
    <x v="2"/>
  </r>
  <r>
    <s v="D12478"/>
    <n v="1100025348300"/>
    <d v="2010-04-10T00:00:00"/>
    <d v="2009-05-03T00:00:00"/>
    <n v="43"/>
    <n v="-10717.1"/>
    <d v="2009-03-03T00:00:00"/>
    <d v="2009-05-02T00:00:00"/>
    <n v="60"/>
    <s v="_B"/>
    <x v="0"/>
    <n v="-1761.7150684931507"/>
    <n v="200905"/>
    <n v="2009"/>
    <n v="5"/>
    <x v="15"/>
    <x v="1"/>
    <x v="2"/>
  </r>
  <r>
    <s v="D12478"/>
    <n v="1100025348300"/>
    <d v="2010-04-10T00:00:00"/>
    <d v="2009-05-03T00:00:00"/>
    <n v="210"/>
    <n v="-92016.2"/>
    <d v="2009-03-03T00:00:00"/>
    <d v="2009-05-02T00:00:00"/>
    <n v="60"/>
    <s v="_B"/>
    <x v="0"/>
    <n v="-15125.950684931506"/>
    <n v="200905"/>
    <n v="2009"/>
    <n v="5"/>
    <x v="15"/>
    <x v="1"/>
    <x v="2"/>
  </r>
  <r>
    <s v="D12478"/>
    <n v="1100050514240"/>
    <d v="2010-04-10T00:00:00"/>
    <d v="2009-03-03T00:00:00"/>
    <n v="1"/>
    <n v="9584.9"/>
    <d v="2009-01-07T00:00:00"/>
    <d v="2009-03-02T00:00:00"/>
    <n v="54"/>
    <s v="_B"/>
    <x v="0"/>
    <n v="1418.04"/>
    <n v="200903"/>
    <n v="2009"/>
    <n v="3"/>
    <x v="15"/>
    <x v="0"/>
    <x v="2"/>
  </r>
  <r>
    <s v="D12478"/>
    <n v="1460000711619"/>
    <d v="2010-04-12T00:00:00"/>
    <d v="2009-05-03T00:00:00"/>
    <n v="1"/>
    <n v="-7107.8"/>
    <d v="2009-03-03T00:00:00"/>
    <d v="2009-05-02T00:00:00"/>
    <n v="60"/>
    <s v="_E"/>
    <x v="1"/>
    <n v="-1168.4054794520548"/>
    <n v="200905"/>
    <n v="2009"/>
    <n v="5"/>
    <x v="15"/>
    <x v="1"/>
    <x v="2"/>
  </r>
  <r>
    <s v="D12478"/>
    <n v="1100004246490"/>
    <d v="2010-04-12T00:00:00"/>
    <d v="2010-01-15T00:00:00"/>
    <n v="1"/>
    <n v="-33421.800000000003"/>
    <d v="2009-09-05T00:00:00"/>
    <d v="2010-01-14T00:00:00"/>
    <n v="131"/>
    <s v="_B"/>
    <x v="0"/>
    <n v="-11995.221369863015"/>
    <n v="201001"/>
    <n v="2010"/>
    <n v="1"/>
    <x v="15"/>
    <x v="1"/>
    <x v="2"/>
  </r>
  <r>
    <s v="A19811"/>
    <n v="1100050645820"/>
    <d v="2010-04-12T00:00:00"/>
    <d v="2009-03-18T00:00:00"/>
    <n v="1"/>
    <n v="-276225.40000000002"/>
    <d v="2009-02-24T00:00:00"/>
    <d v="2009-03-17T00:00:00"/>
    <n v="21"/>
    <s v="_B"/>
    <x v="0"/>
    <n v="-15892.420273972602"/>
    <n v="200903"/>
    <n v="2009"/>
    <n v="3"/>
    <x v="15"/>
    <x v="0"/>
    <x v="2"/>
  </r>
  <r>
    <s v="A19811"/>
    <n v="1100770292809"/>
    <d v="2010-04-12T00:00:00"/>
    <d v="2009-05-27T00:00:00"/>
    <n v="1"/>
    <n v="-82293.5"/>
    <d v="2009-02-27T00:00:00"/>
    <d v="2009-05-26T00:00:00"/>
    <n v="88"/>
    <s v="_B"/>
    <x v="0"/>
    <n v="-19840.624657534245"/>
    <n v="200905"/>
    <n v="2009"/>
    <n v="5"/>
    <x v="15"/>
    <x v="1"/>
    <x v="2"/>
  </r>
  <r>
    <s v="A19811"/>
    <n v="1100004377875"/>
    <d v="2010-04-13T00:00:00"/>
    <d v="2009-05-31T00:00:00"/>
    <n v="43"/>
    <n v="3447.1"/>
    <d v="2009-02-28T00:00:00"/>
    <d v="2009-05-30T00:00:00"/>
    <n v="91"/>
    <s v="_B"/>
    <x v="0"/>
    <n v="859.4139726027397"/>
    <n v="200905"/>
    <n v="2009"/>
    <n v="5"/>
    <x v="15"/>
    <x v="1"/>
    <x v="2"/>
  </r>
  <r>
    <s v="A19811"/>
    <n v="1100004377875"/>
    <d v="2010-04-13T00:00:00"/>
    <d v="2009-05-31T00:00:00"/>
    <n v="210"/>
    <n v="-19954"/>
    <d v="2009-02-28T00:00:00"/>
    <d v="2009-05-30T00:00:00"/>
    <n v="91"/>
    <s v="_B"/>
    <x v="0"/>
    <n v="-4974.8328767123285"/>
    <n v="200905"/>
    <n v="2009"/>
    <n v="5"/>
    <x v="15"/>
    <x v="1"/>
    <x v="2"/>
  </r>
  <r>
    <s v="A19811"/>
    <n v="1100005185581"/>
    <d v="2010-04-13T00:00:00"/>
    <d v="2009-08-26T00:00:00"/>
    <n v="1"/>
    <n v="-193724.9"/>
    <d v="2009-08-06T00:00:00"/>
    <d v="2009-08-25T00:00:00"/>
    <n v="19"/>
    <s v="_B"/>
    <x v="0"/>
    <n v="-10084.309863013697"/>
    <n v="200908"/>
    <n v="2009"/>
    <n v="8"/>
    <x v="15"/>
    <x v="1"/>
    <x v="2"/>
  </r>
  <r>
    <s v="A19811"/>
    <n v="1100010802379"/>
    <d v="2010-04-13T00:00:00"/>
    <d v="2009-06-05T00:00:00"/>
    <n v="43"/>
    <n v="-134.9"/>
    <d v="2009-03-05T00:00:00"/>
    <d v="2009-06-04T00:00:00"/>
    <n v="91"/>
    <s v="_B"/>
    <x v="0"/>
    <n v="-33.632602739726025"/>
    <n v="200906"/>
    <n v="2009"/>
    <n v="6"/>
    <x v="15"/>
    <x v="1"/>
    <x v="2"/>
  </r>
  <r>
    <s v="A19811"/>
    <n v="1100010802379"/>
    <d v="2010-04-13T00:00:00"/>
    <d v="2009-06-05T00:00:00"/>
    <n v="210"/>
    <n v="-103.1"/>
    <d v="2009-03-05T00:00:00"/>
    <d v="2009-06-04T00:00:00"/>
    <n v="91"/>
    <s v="_B"/>
    <x v="0"/>
    <n v="-25.704383561643834"/>
    <n v="200906"/>
    <n v="2009"/>
    <n v="6"/>
    <x v="15"/>
    <x v="1"/>
    <x v="2"/>
  </r>
  <r>
    <s v="D12478"/>
    <n v="1100023362809"/>
    <d v="2010-04-13T00:00:00"/>
    <d v="2009-06-04T00:00:00"/>
    <n v="43"/>
    <n v="-113645.1"/>
    <d v="2009-05-09T00:00:00"/>
    <d v="2009-06-03T00:00:00"/>
    <n v="25"/>
    <s v="_B"/>
    <x v="0"/>
    <n v="-7783.91095890411"/>
    <n v="200906"/>
    <n v="2009"/>
    <n v="6"/>
    <x v="15"/>
    <x v="1"/>
    <x v="2"/>
  </r>
  <r>
    <s v="D12478"/>
    <n v="1100023362809"/>
    <d v="2010-04-13T00:00:00"/>
    <d v="2009-06-04T00:00:00"/>
    <n v="210"/>
    <n v="-309196.90000000002"/>
    <d v="2009-05-09T00:00:00"/>
    <d v="2009-06-03T00:00:00"/>
    <n v="25"/>
    <s v="_B"/>
    <x v="0"/>
    <n v="-21177.869863013701"/>
    <n v="200906"/>
    <n v="2009"/>
    <n v="6"/>
    <x v="15"/>
    <x v="1"/>
    <x v="2"/>
  </r>
  <r>
    <s v="D12478"/>
    <n v="1100023509427"/>
    <d v="2010-04-13T00:00:00"/>
    <d v="2009-11-18T00:00:00"/>
    <n v="1256"/>
    <n v="6127.2"/>
    <d v="2009-05-13T00:00:00"/>
    <d v="2009-11-17T00:00:00"/>
    <n v="188"/>
    <s v="_B"/>
    <x v="0"/>
    <n v="3155.9276712328769"/>
    <n v="200911"/>
    <n v="2009"/>
    <n v="11"/>
    <x v="15"/>
    <x v="1"/>
    <x v="2"/>
  </r>
  <r>
    <s v="D12478"/>
    <n v="1100023509427"/>
    <d v="2010-04-13T00:00:00"/>
    <d v="2009-11-18T00:00:00"/>
    <n v="1257"/>
    <n v="107.1"/>
    <d v="2009-05-13T00:00:00"/>
    <d v="2009-11-17T00:00:00"/>
    <n v="188"/>
    <s v="_B"/>
    <x v="0"/>
    <n v="55.163835616438355"/>
    <n v="200911"/>
    <n v="2009"/>
    <n v="11"/>
    <x v="15"/>
    <x v="1"/>
    <x v="2"/>
  </r>
  <r>
    <s v="D12478"/>
    <n v="1100024182742"/>
    <d v="2010-04-13T00:00:00"/>
    <d v="2009-12-23T00:00:00"/>
    <n v="1256"/>
    <n v="-51839.6"/>
    <d v="2009-10-15T00:00:00"/>
    <d v="2009-12-22T00:00:00"/>
    <n v="68"/>
    <s v="_B"/>
    <x v="0"/>
    <n v="-9657.7884931506851"/>
    <n v="200912"/>
    <n v="2009"/>
    <n v="12"/>
    <x v="15"/>
    <x v="1"/>
    <x v="2"/>
  </r>
  <r>
    <s v="D12478"/>
    <n v="1100024182742"/>
    <d v="2010-04-13T00:00:00"/>
    <d v="2009-12-23T00:00:00"/>
    <n v="1257"/>
    <n v="21412.7"/>
    <d v="2009-10-15T00:00:00"/>
    <d v="2009-12-22T00:00:00"/>
    <n v="68"/>
    <s v="_B"/>
    <x v="0"/>
    <n v="3989.2153424657536"/>
    <n v="200912"/>
    <n v="2009"/>
    <n v="12"/>
    <x v="15"/>
    <x v="1"/>
    <x v="2"/>
  </r>
  <r>
    <s v="M27046"/>
    <n v="1100008884850"/>
    <d v="2010-04-14T00:00:00"/>
    <d v="2009-04-25T00:00:00"/>
    <n v="43"/>
    <n v="-76819.7"/>
    <d v="2009-04-05T00:00:00"/>
    <d v="2009-04-24T00:00:00"/>
    <n v="19"/>
    <s v="_B"/>
    <x v="0"/>
    <n v="-3998.8336986301365"/>
    <n v="200904"/>
    <n v="2009"/>
    <n v="4"/>
    <x v="15"/>
    <x v="1"/>
    <x v="2"/>
  </r>
  <r>
    <s v="M27046"/>
    <n v="1100008884850"/>
    <d v="2010-04-14T00:00:00"/>
    <d v="2009-04-25T00:00:00"/>
    <n v="210"/>
    <n v="-155137.1"/>
    <d v="2009-04-05T00:00:00"/>
    <d v="2009-04-24T00:00:00"/>
    <n v="19"/>
    <s v="_B"/>
    <x v="0"/>
    <n v="-8075.6298630136989"/>
    <n v="200904"/>
    <n v="2009"/>
    <n v="4"/>
    <x v="15"/>
    <x v="1"/>
    <x v="2"/>
  </r>
  <r>
    <s v="M27046"/>
    <n v="1100011868654"/>
    <d v="2010-04-14T00:00:00"/>
    <d v="2009-11-13T00:00:00"/>
    <n v="1"/>
    <n v="-294826.09999999998"/>
    <d v="2009-11-12T00:00:00"/>
    <d v="2009-11-12T00:00:00"/>
    <n v="0"/>
    <s v="_B"/>
    <x v="0"/>
    <n v="0"/>
    <n v="200911"/>
    <n v="2009"/>
    <n v="11"/>
    <x v="15"/>
    <x v="1"/>
    <x v="2"/>
  </r>
  <r>
    <s v="D12478"/>
    <n v="1160001063061"/>
    <d v="2010-04-14T00:00:00"/>
    <d v="2009-05-05T00:00:00"/>
    <n v="1"/>
    <n v="-103000.9"/>
    <d v="2009-03-05T00:00:00"/>
    <d v="2009-05-04T00:00:00"/>
    <n v="60"/>
    <s v="_B"/>
    <x v="0"/>
    <n v="-16931.654794520546"/>
    <n v="200905"/>
    <n v="2009"/>
    <n v="5"/>
    <x v="15"/>
    <x v="1"/>
    <x v="2"/>
  </r>
  <r>
    <s v="A19811"/>
    <n v="1413043221008"/>
    <d v="2010-04-15T00:00:00"/>
    <d v="2009-04-14T00:00:00"/>
    <n v="43"/>
    <n v="-153882.9"/>
    <d v="2009-02-28T00:00:00"/>
    <d v="2009-04-13T00:00:00"/>
    <n v="44"/>
    <s v="_E"/>
    <x v="1"/>
    <n v="-18550.267397260272"/>
    <n v="200904"/>
    <n v="2009"/>
    <n v="4"/>
    <x v="15"/>
    <x v="1"/>
    <x v="2"/>
  </r>
  <r>
    <s v="A19811"/>
    <n v="1413043221008"/>
    <d v="2010-04-15T00:00:00"/>
    <d v="2009-04-14T00:00:00"/>
    <n v="210"/>
    <n v="-35911"/>
    <d v="2009-02-28T00:00:00"/>
    <d v="2009-04-13T00:00:00"/>
    <n v="44"/>
    <s v="_E"/>
    <x v="1"/>
    <n v="-4328.9972602739726"/>
    <n v="200904"/>
    <n v="2009"/>
    <n v="4"/>
    <x v="15"/>
    <x v="1"/>
    <x v="2"/>
  </r>
  <r>
    <s v="A19811"/>
    <n v="1460000269714"/>
    <d v="2010-04-15T00:00:00"/>
    <d v="2009-04-08T00:00:00"/>
    <n v="43"/>
    <n v="-174401.3"/>
    <d v="2009-02-28T00:00:00"/>
    <d v="2009-04-07T00:00:00"/>
    <n v="38"/>
    <s v="_E"/>
    <x v="1"/>
    <n v="-18156.847671232874"/>
    <n v="200904"/>
    <n v="2009"/>
    <n v="4"/>
    <x v="15"/>
    <x v="1"/>
    <x v="2"/>
  </r>
  <r>
    <s v="A19811"/>
    <n v="1460000269714"/>
    <d v="2010-04-15T00:00:00"/>
    <d v="2009-04-08T00:00:00"/>
    <n v="210"/>
    <n v="144277"/>
    <d v="2009-02-28T00:00:00"/>
    <d v="2009-04-07T00:00:00"/>
    <n v="38"/>
    <s v="_E"/>
    <x v="1"/>
    <n v="15020.619178082194"/>
    <n v="200904"/>
    <n v="2009"/>
    <n v="4"/>
    <x v="15"/>
    <x v="1"/>
    <x v="2"/>
  </r>
  <r>
    <s v="A19811"/>
    <n v="1100000897968"/>
    <d v="2010-04-15T00:00:00"/>
    <d v="2009-07-11T00:00:00"/>
    <n v="1"/>
    <n v="-126476.3"/>
    <d v="2009-05-05T00:00:00"/>
    <d v="2009-07-10T00:00:00"/>
    <n v="66"/>
    <s v="_B"/>
    <x v="0"/>
    <n v="-22869.687123287673"/>
    <n v="200907"/>
    <n v="2009"/>
    <n v="7"/>
    <x v="15"/>
    <x v="1"/>
    <x v="2"/>
  </r>
  <r>
    <s v="P9917"/>
    <n v="1100001360762"/>
    <d v="2010-04-15T00:00:00"/>
    <d v="2010-02-08T00:00:00"/>
    <n v="1"/>
    <n v="-209870.1"/>
    <d v="2010-01-22T00:00:00"/>
    <d v="2010-02-07T00:00:00"/>
    <n v="16"/>
    <s v="_B"/>
    <x v="0"/>
    <n v="-9199.785205479453"/>
    <n v="201002"/>
    <n v="2010"/>
    <n v="2"/>
    <x v="15"/>
    <x v="1"/>
    <x v="2"/>
  </r>
  <r>
    <s v="P9917"/>
    <n v="1100009279505"/>
    <d v="2010-04-15T00:00:00"/>
    <d v="2009-05-02T00:00:00"/>
    <n v="43"/>
    <n v="-378887.1"/>
    <d v="2009-04-14T00:00:00"/>
    <d v="2009-05-01T00:00:00"/>
    <n v="17"/>
    <s v="_B"/>
    <x v="0"/>
    <n v="-17646.796438356163"/>
    <n v="200905"/>
    <n v="2009"/>
    <n v="5"/>
    <x v="15"/>
    <x v="1"/>
    <x v="2"/>
  </r>
  <r>
    <s v="P9917"/>
    <n v="1100009279505"/>
    <d v="2010-04-15T00:00:00"/>
    <d v="2009-05-02T00:00:00"/>
    <n v="210"/>
    <n v="146343"/>
    <d v="2009-04-14T00:00:00"/>
    <d v="2009-05-01T00:00:00"/>
    <n v="17"/>
    <s v="_B"/>
    <x v="0"/>
    <n v="6815.9753424657538"/>
    <n v="200905"/>
    <n v="2009"/>
    <n v="5"/>
    <x v="15"/>
    <x v="1"/>
    <x v="2"/>
  </r>
  <r>
    <s v="A19811"/>
    <n v="1100019505866"/>
    <d v="2010-04-15T00:00:00"/>
    <d v="2009-08-15T00:00:00"/>
    <n v="1"/>
    <n v="-43876.9"/>
    <d v="2009-02-28T00:00:00"/>
    <d v="2009-08-14T00:00:00"/>
    <n v="167"/>
    <s v="_B"/>
    <x v="0"/>
    <n v="-20075.184383561642"/>
    <n v="200908"/>
    <n v="2009"/>
    <n v="8"/>
    <x v="15"/>
    <x v="1"/>
    <x v="2"/>
  </r>
  <r>
    <s v="M27046"/>
    <n v="1100021711393"/>
    <d v="2010-04-15T00:00:00"/>
    <d v="2009-06-01T00:00:00"/>
    <n v="1"/>
    <n v="-317313.5"/>
    <d v="2009-05-13T00:00:00"/>
    <d v="2009-05-31T00:00:00"/>
    <n v="18"/>
    <s v="_B"/>
    <x v="0"/>
    <n v="-15648.33698630137"/>
    <n v="200906"/>
    <n v="2009"/>
    <n v="6"/>
    <x v="15"/>
    <x v="1"/>
    <x v="2"/>
  </r>
  <r>
    <s v="D12478"/>
    <n v="1100024774892"/>
    <d v="2010-04-15T00:00:00"/>
    <d v="2009-10-26T00:00:00"/>
    <n v="1"/>
    <n v="-48360.2"/>
    <d v="2009-08-11T00:00:00"/>
    <d v="2009-10-25T00:00:00"/>
    <n v="75"/>
    <s v="_B"/>
    <x v="0"/>
    <n v="-9937.0273972602736"/>
    <n v="200910"/>
    <n v="2009"/>
    <n v="10"/>
    <x v="15"/>
    <x v="1"/>
    <x v="2"/>
  </r>
  <r>
    <s v="A19811"/>
    <n v="1100000620800"/>
    <d v="2010-04-16T00:00:00"/>
    <d v="2009-03-16T00:00:00"/>
    <n v="43"/>
    <n v="3417.3"/>
    <d v="2008-11-11T00:00:00"/>
    <d v="2009-03-15T00:00:00"/>
    <n v="124"/>
    <s v="_B"/>
    <x v="0"/>
    <n v="1160.9457534246576"/>
    <n v="200903"/>
    <n v="2009"/>
    <n v="3"/>
    <x v="15"/>
    <x v="0"/>
    <x v="2"/>
  </r>
  <r>
    <s v="A19811"/>
    <n v="1100000620800"/>
    <d v="2010-04-16T00:00:00"/>
    <d v="2009-03-16T00:00:00"/>
    <n v="210"/>
    <n v="1898.1"/>
    <d v="2008-11-11T00:00:00"/>
    <d v="2009-03-15T00:00:00"/>
    <n v="124"/>
    <s v="_B"/>
    <x v="0"/>
    <n v="644.83397260273978"/>
    <n v="200903"/>
    <n v="2009"/>
    <n v="3"/>
    <x v="15"/>
    <x v="0"/>
    <x v="2"/>
  </r>
  <r>
    <s v="A19811"/>
    <n v="1100000973244"/>
    <d v="2010-04-16T00:00:00"/>
    <d v="2009-03-19T00:00:00"/>
    <n v="43"/>
    <n v="-9839.9"/>
    <d v="2008-03-03T00:00:00"/>
    <d v="2009-03-18T00:00:00"/>
    <n v="380"/>
    <s v="_B"/>
    <x v="0"/>
    <n v="-10244.279452054794"/>
    <n v="200903"/>
    <n v="2009"/>
    <n v="3"/>
    <x v="15"/>
    <x v="0"/>
    <x v="2"/>
  </r>
  <r>
    <s v="A19811"/>
    <n v="1100000973244"/>
    <d v="2010-04-16T00:00:00"/>
    <d v="2009-03-19T00:00:00"/>
    <n v="210"/>
    <n v="-1758.1"/>
    <d v="2008-03-03T00:00:00"/>
    <d v="2009-03-18T00:00:00"/>
    <n v="380"/>
    <s v="_B"/>
    <x v="0"/>
    <n v="-1830.3506849315067"/>
    <n v="200903"/>
    <n v="2009"/>
    <n v="3"/>
    <x v="15"/>
    <x v="0"/>
    <x v="2"/>
  </r>
  <r>
    <s v="A19811"/>
    <n v="1100018904964"/>
    <d v="2010-04-16T00:00:00"/>
    <d v="2009-08-25T00:00:00"/>
    <n v="43"/>
    <n v="-71151"/>
    <d v="2009-07-05T00:00:00"/>
    <d v="2009-08-24T00:00:00"/>
    <n v="50"/>
    <s v="_B"/>
    <x v="0"/>
    <n v="-9746.712328767122"/>
    <n v="200908"/>
    <n v="2009"/>
    <n v="8"/>
    <x v="15"/>
    <x v="1"/>
    <x v="2"/>
  </r>
  <r>
    <s v="A19811"/>
    <n v="1100018904964"/>
    <d v="2010-04-16T00:00:00"/>
    <d v="2009-08-25T00:00:00"/>
    <n v="210"/>
    <n v="132675.79999999999"/>
    <d v="2009-07-05T00:00:00"/>
    <d v="2009-08-24T00:00:00"/>
    <n v="50"/>
    <s v="_B"/>
    <x v="0"/>
    <n v="18174.767123287667"/>
    <n v="200908"/>
    <n v="2009"/>
    <n v="8"/>
    <x v="15"/>
    <x v="1"/>
    <x v="2"/>
  </r>
  <r>
    <s v="A19811"/>
    <n v="1100021708318"/>
    <d v="2010-04-16T00:00:00"/>
    <d v="2009-10-05T00:00:00"/>
    <n v="43"/>
    <n v="-74586.7"/>
    <d v="2009-02-14T00:00:00"/>
    <d v="2009-10-04T00:00:00"/>
    <n v="232"/>
    <s v="_B"/>
    <x v="0"/>
    <n v="-47408.532602739724"/>
    <n v="200910"/>
    <n v="2009"/>
    <n v="10"/>
    <x v="15"/>
    <x v="1"/>
    <x v="2"/>
  </r>
  <r>
    <s v="A19811"/>
    <n v="1100021708318"/>
    <d v="2010-04-16T00:00:00"/>
    <d v="2009-10-05T00:00:00"/>
    <n v="210"/>
    <n v="-9310.4"/>
    <d v="2009-02-14T00:00:00"/>
    <d v="2009-10-04T00:00:00"/>
    <n v="232"/>
    <s v="_B"/>
    <x v="0"/>
    <n v="-5917.8432876712332"/>
    <n v="200910"/>
    <n v="2009"/>
    <n v="10"/>
    <x v="15"/>
    <x v="1"/>
    <x v="2"/>
  </r>
  <r>
    <s v="M27046"/>
    <n v="1100011133601"/>
    <d v="2010-04-17T00:00:00"/>
    <d v="2009-07-08T00:00:00"/>
    <n v="43"/>
    <n v="-33181.599999999999"/>
    <d v="2009-07-01T00:00:00"/>
    <d v="2009-07-07T00:00:00"/>
    <n v="6"/>
    <s v="_B"/>
    <x v="0"/>
    <n v="-545.4509589041096"/>
    <n v="200907"/>
    <n v="2009"/>
    <n v="7"/>
    <x v="15"/>
    <x v="1"/>
    <x v="2"/>
  </r>
  <r>
    <s v="M27046"/>
    <n v="1100011133601"/>
    <d v="2010-04-17T00:00:00"/>
    <d v="2009-07-08T00:00:00"/>
    <n v="210"/>
    <n v="-218312"/>
    <d v="2009-07-01T00:00:00"/>
    <d v="2009-07-07T00:00:00"/>
    <n v="6"/>
    <s v="_B"/>
    <x v="0"/>
    <n v="-3588.6904109589041"/>
    <n v="200907"/>
    <n v="2009"/>
    <n v="7"/>
    <x v="15"/>
    <x v="1"/>
    <x v="2"/>
  </r>
  <r>
    <s v="M27046"/>
    <n v="1100011411332"/>
    <d v="2010-04-17T00:00:00"/>
    <d v="2009-05-19T00:00:00"/>
    <n v="1"/>
    <n v="-127607.9"/>
    <d v="2009-04-29T00:00:00"/>
    <d v="2009-05-18T00:00:00"/>
    <n v="19"/>
    <s v="_B"/>
    <x v="0"/>
    <n v="-6642.6030136986301"/>
    <n v="200905"/>
    <n v="2009"/>
    <n v="5"/>
    <x v="15"/>
    <x v="1"/>
    <x v="2"/>
  </r>
  <r>
    <s v="M27046"/>
    <n v="1100011499452"/>
    <d v="2010-04-17T00:00:00"/>
    <d v="2009-06-06T00:00:00"/>
    <n v="1"/>
    <n v="-119820.7"/>
    <d v="2009-05-08T00:00:00"/>
    <d v="2009-06-05T00:00:00"/>
    <n v="28"/>
    <s v="_B"/>
    <x v="0"/>
    <n v="-9191.7249315068493"/>
    <n v="200906"/>
    <n v="2009"/>
    <n v="6"/>
    <x v="15"/>
    <x v="1"/>
    <x v="2"/>
  </r>
  <r>
    <s v="M27046"/>
    <n v="1100016066828"/>
    <d v="2010-04-17T00:00:00"/>
    <d v="2009-07-09T00:00:00"/>
    <n v="1233"/>
    <n v="-192748.1"/>
    <d v="2009-06-06T00:00:00"/>
    <d v="2009-07-08T00:00:00"/>
    <n v="32"/>
    <s v="_B"/>
    <x v="0"/>
    <n v="-16898.463561643835"/>
    <n v="200907"/>
    <n v="2009"/>
    <n v="7"/>
    <x v="15"/>
    <x v="1"/>
    <x v="2"/>
  </r>
  <r>
    <s v="M27046"/>
    <n v="1100016066828"/>
    <d v="2010-04-17T00:00:00"/>
    <d v="2009-07-09T00:00:00"/>
    <n v="1234"/>
    <n v="314992.2"/>
    <d v="2009-06-06T00:00:00"/>
    <d v="2009-07-08T00:00:00"/>
    <n v="32"/>
    <s v="_B"/>
    <x v="0"/>
    <n v="27615.754520547947"/>
    <n v="200907"/>
    <n v="2009"/>
    <n v="7"/>
    <x v="15"/>
    <x v="1"/>
    <x v="2"/>
  </r>
  <r>
    <s v="M27046"/>
    <n v="1100025122239"/>
    <d v="2010-04-17T00:00:00"/>
    <d v="2009-05-09T00:00:00"/>
    <n v="118"/>
    <n v="-132036.29999999999"/>
    <d v="2009-04-23T00:00:00"/>
    <d v="2009-05-08T00:00:00"/>
    <n v="15"/>
    <s v="_B"/>
    <x v="0"/>
    <n v="-5426.1493150684928"/>
    <n v="200905"/>
    <n v="2009"/>
    <n v="5"/>
    <x v="15"/>
    <x v="1"/>
    <x v="2"/>
  </r>
  <r>
    <s v="M27046"/>
    <n v="1100005748807"/>
    <d v="2010-04-19T00:00:00"/>
    <d v="2009-05-19T00:00:00"/>
    <n v="43"/>
    <n v="6405.4"/>
    <d v="2009-04-29T00:00:00"/>
    <d v="2009-05-18T00:00:00"/>
    <n v="19"/>
    <s v="_B"/>
    <x v="0"/>
    <n v="333.43178082191776"/>
    <n v="200905"/>
    <n v="2009"/>
    <n v="5"/>
    <x v="15"/>
    <x v="1"/>
    <x v="2"/>
  </r>
  <r>
    <s v="M27046"/>
    <n v="1100005748807"/>
    <d v="2010-04-19T00:00:00"/>
    <d v="2009-05-19T00:00:00"/>
    <n v="210"/>
    <n v="-163932.79999999999"/>
    <d v="2009-04-29T00:00:00"/>
    <d v="2009-05-18T00:00:00"/>
    <n v="19"/>
    <s v="_B"/>
    <x v="0"/>
    <n v="-8533.4882191780816"/>
    <n v="200905"/>
    <n v="2009"/>
    <n v="5"/>
    <x v="15"/>
    <x v="1"/>
    <x v="2"/>
  </r>
  <r>
    <s v="M27046"/>
    <n v="1100011222350"/>
    <d v="2010-04-19T00:00:00"/>
    <d v="2009-05-11T00:00:00"/>
    <n v="43"/>
    <n v="-147773"/>
    <d v="2009-04-30T00:00:00"/>
    <d v="2009-05-10T00:00:00"/>
    <n v="10"/>
    <s v="_B"/>
    <x v="0"/>
    <n v="-4048.5753424657537"/>
    <n v="200905"/>
    <n v="2009"/>
    <n v="5"/>
    <x v="15"/>
    <x v="1"/>
    <x v="2"/>
  </r>
  <r>
    <s v="M27046"/>
    <n v="1100011222350"/>
    <d v="2010-04-19T00:00:00"/>
    <d v="2009-05-11T00:00:00"/>
    <n v="210"/>
    <n v="173614"/>
    <d v="2009-04-30T00:00:00"/>
    <d v="2009-05-10T00:00:00"/>
    <n v="10"/>
    <s v="_B"/>
    <x v="0"/>
    <n v="4756.5479452054797"/>
    <n v="200905"/>
    <n v="2009"/>
    <n v="5"/>
    <x v="15"/>
    <x v="1"/>
    <x v="2"/>
  </r>
  <r>
    <s v="D12478"/>
    <n v="1100022565866"/>
    <d v="2010-04-19T00:00:00"/>
    <d v="2009-06-04T00:00:00"/>
    <n v="1250"/>
    <n v="128563.8"/>
    <d v="2009-05-21T00:00:00"/>
    <d v="2009-06-03T00:00:00"/>
    <n v="13"/>
    <s v="_B"/>
    <x v="0"/>
    <n v="4578.9846575342463"/>
    <n v="200906"/>
    <n v="2009"/>
    <n v="6"/>
    <x v="15"/>
    <x v="1"/>
    <x v="2"/>
  </r>
  <r>
    <s v="D12478"/>
    <n v="1100022565866"/>
    <d v="2010-04-19T00:00:00"/>
    <d v="2009-06-04T00:00:00"/>
    <n v="1251"/>
    <n v="-152932.6"/>
    <d v="2009-05-21T00:00:00"/>
    <d v="2009-06-03T00:00:00"/>
    <n v="13"/>
    <s v="_B"/>
    <x v="0"/>
    <n v="-5446.9145205479454"/>
    <n v="200906"/>
    <n v="2009"/>
    <n v="6"/>
    <x v="15"/>
    <x v="1"/>
    <x v="2"/>
  </r>
  <r>
    <s v="P9917"/>
    <n v="1100022718637"/>
    <d v="2010-04-19T00:00:00"/>
    <d v="2009-07-02T00:00:00"/>
    <n v="43"/>
    <n v="-98221.1"/>
    <d v="2009-06-04T00:00:00"/>
    <d v="2009-07-01T00:00:00"/>
    <n v="27"/>
    <s v="_B"/>
    <x v="0"/>
    <n v="-7265.6704109589045"/>
    <n v="200907"/>
    <n v="2009"/>
    <n v="7"/>
    <x v="15"/>
    <x v="1"/>
    <x v="2"/>
  </r>
  <r>
    <s v="P9917"/>
    <n v="1100022718637"/>
    <d v="2010-04-19T00:00:00"/>
    <d v="2009-07-02T00:00:00"/>
    <n v="210"/>
    <n v="174246.39999999999"/>
    <d v="2009-06-04T00:00:00"/>
    <d v="2009-07-01T00:00:00"/>
    <n v="27"/>
    <s v="_B"/>
    <x v="0"/>
    <n v="12889.459726027397"/>
    <n v="200907"/>
    <n v="2009"/>
    <n v="7"/>
    <x v="15"/>
    <x v="1"/>
    <x v="2"/>
  </r>
  <r>
    <s v="M27046"/>
    <n v="1100025111167"/>
    <d v="2010-04-19T00:00:00"/>
    <d v="2010-02-10T00:00:00"/>
    <n v="43"/>
    <n v="-26599.200000000001"/>
    <d v="2010-02-08T00:00:00"/>
    <d v="2010-02-09T00:00:00"/>
    <n v="1"/>
    <s v="_B"/>
    <x v="0"/>
    <n v="-72.87452054794521"/>
    <n v="201002"/>
    <n v="2010"/>
    <n v="2"/>
    <x v="15"/>
    <x v="1"/>
    <x v="2"/>
  </r>
  <r>
    <s v="M27046"/>
    <n v="1100025111167"/>
    <d v="2010-04-19T00:00:00"/>
    <d v="2010-02-10T00:00:00"/>
    <n v="210"/>
    <n v="-9437.2000000000007"/>
    <d v="2010-02-08T00:00:00"/>
    <d v="2010-02-09T00:00:00"/>
    <n v="1"/>
    <s v="_B"/>
    <x v="0"/>
    <n v="-25.855342465753427"/>
    <n v="201002"/>
    <n v="2010"/>
    <n v="2"/>
    <x v="15"/>
    <x v="1"/>
    <x v="2"/>
  </r>
  <r>
    <s v="D12478"/>
    <n v="1100020856283"/>
    <d v="2010-04-20T00:00:00"/>
    <d v="2009-08-26T00:00:00"/>
    <n v="1248"/>
    <n v="-132986.79999999999"/>
    <d v="2009-07-20T00:00:00"/>
    <d v="2009-08-25T00:00:00"/>
    <n v="36"/>
    <s v="_B"/>
    <x v="0"/>
    <n v="-13116.506301369864"/>
    <n v="200908"/>
    <n v="2009"/>
    <n v="8"/>
    <x v="15"/>
    <x v="1"/>
    <x v="2"/>
  </r>
  <r>
    <s v="D12478"/>
    <n v="1100020856283"/>
    <d v="2010-04-20T00:00:00"/>
    <d v="2009-08-26T00:00:00"/>
    <n v="1249"/>
    <n v="-102573.6"/>
    <d v="2009-07-20T00:00:00"/>
    <d v="2009-08-25T00:00:00"/>
    <n v="36"/>
    <s v="_B"/>
    <x v="0"/>
    <n v="-10116.848219178084"/>
    <n v="200908"/>
    <n v="2009"/>
    <n v="8"/>
    <x v="15"/>
    <x v="1"/>
    <x v="2"/>
  </r>
  <r>
    <s v="M27046"/>
    <n v="1100024981128"/>
    <d v="2010-04-20T00:00:00"/>
    <d v="2009-03-10T00:00:00"/>
    <n v="43"/>
    <n v="91323.4"/>
    <d v="2008-11-24T00:00:00"/>
    <d v="2009-03-09T00:00:00"/>
    <n v="105"/>
    <s v="_B"/>
    <x v="0"/>
    <n v="26271.115068493149"/>
    <n v="200903"/>
    <n v="2009"/>
    <n v="3"/>
    <x v="15"/>
    <x v="0"/>
    <x v="2"/>
  </r>
  <r>
    <s v="M27046"/>
    <n v="1100024981128"/>
    <d v="2010-04-20T00:00:00"/>
    <d v="2009-03-10T00:00:00"/>
    <n v="210"/>
    <n v="31998.3"/>
    <d v="2008-11-24T00:00:00"/>
    <d v="2009-03-09T00:00:00"/>
    <n v="105"/>
    <s v="_B"/>
    <x v="0"/>
    <n v="9204.9904109589042"/>
    <n v="200903"/>
    <n v="2009"/>
    <n v="3"/>
    <x v="15"/>
    <x v="0"/>
    <x v="2"/>
  </r>
  <r>
    <s v="M27046"/>
    <n v="1100005452716"/>
    <d v="2010-04-21T00:00:00"/>
    <d v="2009-07-09T00:00:00"/>
    <n v="43"/>
    <n v="-124529.3"/>
    <d v="2009-05-23T00:00:00"/>
    <d v="2009-07-08T00:00:00"/>
    <n v="46"/>
    <s v="_B"/>
    <x v="0"/>
    <n v="-15694.103561643835"/>
    <n v="200907"/>
    <n v="2009"/>
    <n v="7"/>
    <x v="15"/>
    <x v="1"/>
    <x v="2"/>
  </r>
  <r>
    <s v="M27046"/>
    <n v="1100005452716"/>
    <d v="2010-04-21T00:00:00"/>
    <d v="2009-07-09T00:00:00"/>
    <n v="210"/>
    <n v="206386"/>
    <d v="2009-05-23T00:00:00"/>
    <d v="2009-07-08T00:00:00"/>
    <n v="46"/>
    <s v="_B"/>
    <x v="0"/>
    <n v="26010.2904109589"/>
    <n v="200907"/>
    <n v="2009"/>
    <n v="7"/>
    <x v="15"/>
    <x v="1"/>
    <x v="2"/>
  </r>
  <r>
    <s v="M27046"/>
    <n v="1100024451716"/>
    <d v="2010-04-21T00:00:00"/>
    <d v="2009-07-10T00:00:00"/>
    <n v="43"/>
    <n v="101159.6"/>
    <d v="2009-06-25T00:00:00"/>
    <d v="2009-07-09T00:00:00"/>
    <n v="14"/>
    <s v="_B"/>
    <x v="0"/>
    <n v="3880.0942465753428"/>
    <n v="200907"/>
    <n v="2009"/>
    <n v="7"/>
    <x v="15"/>
    <x v="1"/>
    <x v="2"/>
  </r>
  <r>
    <s v="M27046"/>
    <n v="1100024451716"/>
    <d v="2010-04-21T00:00:00"/>
    <d v="2009-07-10T00:00:00"/>
    <n v="210"/>
    <n v="-136555.1"/>
    <d v="2009-06-25T00:00:00"/>
    <d v="2009-07-09T00:00:00"/>
    <n v="14"/>
    <s v="_B"/>
    <x v="0"/>
    <n v="-5237.7298630136984"/>
    <n v="200907"/>
    <n v="2009"/>
    <n v="7"/>
    <x v="15"/>
    <x v="1"/>
    <x v="2"/>
  </r>
  <r>
    <s v="M27046"/>
    <n v="1418664530009"/>
    <d v="2010-04-22T00:00:00"/>
    <d v="2009-06-16T00:00:00"/>
    <n v="1265"/>
    <n v="109625"/>
    <d v="2009-06-11T00:00:00"/>
    <d v="2009-06-15T00:00:00"/>
    <n v="4"/>
    <s v="_E"/>
    <x v="1"/>
    <n v="1201.3698630136987"/>
    <n v="200906"/>
    <n v="2009"/>
    <n v="6"/>
    <x v="15"/>
    <x v="1"/>
    <x v="2"/>
  </r>
  <r>
    <s v="M27046"/>
    <n v="1418664530009"/>
    <d v="2010-04-22T00:00:00"/>
    <d v="2009-06-16T00:00:00"/>
    <n v="1266"/>
    <n v="-147511.5"/>
    <d v="2009-06-11T00:00:00"/>
    <d v="2009-06-15T00:00:00"/>
    <n v="4"/>
    <s v="_E"/>
    <x v="1"/>
    <n v="-1616.5643835616438"/>
    <n v="200906"/>
    <n v="2009"/>
    <n v="6"/>
    <x v="15"/>
    <x v="1"/>
    <x v="2"/>
  </r>
  <r>
    <s v="M27046"/>
    <n v="1100005126841"/>
    <d v="2010-04-22T00:00:00"/>
    <d v="2009-08-13T00:00:00"/>
    <n v="1"/>
    <n v="-83159.199999999997"/>
    <d v="2009-08-09T00:00:00"/>
    <d v="2009-08-12T00:00:00"/>
    <n v="3"/>
    <s v="_B"/>
    <x v="0"/>
    <n v="-683.50027397260271"/>
    <n v="200908"/>
    <n v="2009"/>
    <n v="8"/>
    <x v="15"/>
    <x v="1"/>
    <x v="2"/>
  </r>
  <r>
    <s v="M27046"/>
    <n v="1100007328426"/>
    <d v="2010-04-22T00:00:00"/>
    <d v="2009-08-25T00:00:00"/>
    <n v="1242"/>
    <n v="70959.3"/>
    <d v="2009-08-04T00:00:00"/>
    <d v="2009-08-24T00:00:00"/>
    <n v="20"/>
    <s v="_B"/>
    <x v="0"/>
    <n v="3888.1808219178083"/>
    <n v="200908"/>
    <n v="2009"/>
    <n v="8"/>
    <x v="15"/>
    <x v="1"/>
    <x v="2"/>
  </r>
  <r>
    <s v="M27046"/>
    <n v="1100007328426"/>
    <d v="2010-04-22T00:00:00"/>
    <d v="2009-08-25T00:00:00"/>
    <n v="1243"/>
    <n v="-71840.5"/>
    <d v="2009-08-04T00:00:00"/>
    <d v="2009-08-24T00:00:00"/>
    <n v="20"/>
    <s v="_B"/>
    <x v="0"/>
    <n v="-3936.465753424658"/>
    <n v="200908"/>
    <n v="2009"/>
    <n v="8"/>
    <x v="15"/>
    <x v="1"/>
    <x v="2"/>
  </r>
  <r>
    <s v="M27046"/>
    <n v="1100012695070"/>
    <d v="2010-04-22T00:00:00"/>
    <d v="2009-08-21T00:00:00"/>
    <n v="1"/>
    <n v="-240695.7"/>
    <d v="2009-07-27T00:00:00"/>
    <d v="2009-08-20T00:00:00"/>
    <n v="24"/>
    <s v="_B"/>
    <x v="0"/>
    <n v="-15826.566575342466"/>
    <n v="200908"/>
    <n v="2009"/>
    <n v="8"/>
    <x v="15"/>
    <x v="1"/>
    <x v="2"/>
  </r>
  <r>
    <s v="M27046"/>
    <n v="1100022306654"/>
    <d v="2010-04-22T00:00:00"/>
    <d v="2009-06-23T00:00:00"/>
    <n v="1"/>
    <n v="-211700.4"/>
    <d v="2009-05-26T00:00:00"/>
    <d v="2009-06-22T00:00:00"/>
    <n v="27"/>
    <s v="_B"/>
    <x v="0"/>
    <n v="-15660.029589041096"/>
    <n v="200906"/>
    <n v="2009"/>
    <n v="6"/>
    <x v="15"/>
    <x v="1"/>
    <x v="2"/>
  </r>
  <r>
    <s v="P9917"/>
    <n v="1100005533570"/>
    <d v="2010-04-23T00:00:00"/>
    <d v="2009-12-10T00:00:00"/>
    <n v="1"/>
    <n v="6172.5"/>
    <d v="2009-05-14T00:00:00"/>
    <d v="2009-12-09T00:00:00"/>
    <n v="209"/>
    <s v="_B"/>
    <x v="0"/>
    <n v="3534.3904109589039"/>
    <n v="200912"/>
    <n v="2009"/>
    <n v="12"/>
    <x v="15"/>
    <x v="1"/>
    <x v="2"/>
  </r>
  <r>
    <s v="M27046"/>
    <n v="1100018910977"/>
    <d v="2010-04-23T00:00:00"/>
    <d v="2009-05-18T00:00:00"/>
    <n v="43"/>
    <n v="-41762.9"/>
    <d v="2009-05-09T00:00:00"/>
    <d v="2009-05-17T00:00:00"/>
    <n v="8"/>
    <s v="_B"/>
    <x v="0"/>
    <n v="-915.3512328767124"/>
    <n v="200905"/>
    <n v="2009"/>
    <n v="5"/>
    <x v="15"/>
    <x v="1"/>
    <x v="2"/>
  </r>
  <r>
    <s v="M27046"/>
    <n v="1100018910977"/>
    <d v="2010-04-23T00:00:00"/>
    <d v="2009-05-18T00:00:00"/>
    <n v="210"/>
    <n v="-318795.2"/>
    <d v="2009-05-09T00:00:00"/>
    <d v="2009-05-17T00:00:00"/>
    <n v="8"/>
    <s v="_B"/>
    <x v="0"/>
    <n v="-6987.2920547945205"/>
    <n v="200905"/>
    <n v="2009"/>
    <n v="5"/>
    <x v="15"/>
    <x v="1"/>
    <x v="2"/>
  </r>
  <r>
    <s v="P9917"/>
    <n v="1100020177855"/>
    <d v="2010-04-23T00:00:00"/>
    <d v="2010-02-23T00:00:00"/>
    <n v="1233"/>
    <n v="26098.9"/>
    <d v="2009-08-19T00:00:00"/>
    <d v="2010-02-22T00:00:00"/>
    <n v="187"/>
    <s v="_B"/>
    <x v="0"/>
    <n v="13371.217260273974"/>
    <n v="201002"/>
    <n v="2010"/>
    <n v="2"/>
    <x v="15"/>
    <x v="1"/>
    <x v="2"/>
  </r>
  <r>
    <s v="P9917"/>
    <n v="1100020177855"/>
    <d v="2010-04-23T00:00:00"/>
    <d v="2010-02-23T00:00:00"/>
    <n v="1234"/>
    <n v="7578.7"/>
    <d v="2009-08-19T00:00:00"/>
    <d v="2010-02-22T00:00:00"/>
    <n v="187"/>
    <s v="_B"/>
    <x v="0"/>
    <n v="3882.7860273972601"/>
    <n v="201002"/>
    <n v="2010"/>
    <n v="2"/>
    <x v="15"/>
    <x v="1"/>
    <x v="2"/>
  </r>
  <r>
    <s v="P9917"/>
    <n v="1100770300840"/>
    <d v="2010-04-23T00:00:00"/>
    <d v="2009-10-09T00:00:00"/>
    <n v="1"/>
    <n v="-65105.3"/>
    <d v="2009-09-30T00:00:00"/>
    <d v="2009-10-08T00:00:00"/>
    <n v="8"/>
    <s v="_B"/>
    <x v="0"/>
    <n v="-1426.9654794520548"/>
    <n v="200910"/>
    <n v="2009"/>
    <n v="10"/>
    <x v="15"/>
    <x v="1"/>
    <x v="2"/>
  </r>
  <r>
    <s v="P9917"/>
    <n v="1100770162941"/>
    <d v="2010-04-27T00:00:00"/>
    <d v="2010-02-09T00:00:00"/>
    <n v="1233"/>
    <n v="30638.2"/>
    <d v="2009-03-13T00:00:00"/>
    <d v="2010-02-08T00:00:00"/>
    <n v="332"/>
    <s v="_B"/>
    <x v="0"/>
    <n v="27868.170958904109"/>
    <n v="201002"/>
    <n v="2010"/>
    <n v="2"/>
    <x v="15"/>
    <x v="1"/>
    <x v="2"/>
  </r>
  <r>
    <s v="P9917"/>
    <n v="1100770162941"/>
    <d v="2010-04-27T00:00:00"/>
    <d v="2010-02-09T00:00:00"/>
    <n v="1234"/>
    <n v="-298"/>
    <d v="2009-03-13T00:00:00"/>
    <d v="2010-02-08T00:00:00"/>
    <n v="332"/>
    <s v="_B"/>
    <x v="0"/>
    <n v="-271.05753424657536"/>
    <n v="201002"/>
    <n v="2010"/>
    <n v="2"/>
    <x v="15"/>
    <x v="1"/>
    <x v="2"/>
  </r>
  <r>
    <s v="P9917"/>
    <n v="1100014138602"/>
    <d v="2010-04-28T00:00:00"/>
    <d v="2009-06-02T00:00:00"/>
    <n v="1"/>
    <n v="-1065.0999999999999"/>
    <d v="2008-09-16T00:00:00"/>
    <d v="2009-06-01T00:00:00"/>
    <n v="258"/>
    <s v="_B"/>
    <x v="0"/>
    <n v="-752.8652054794519"/>
    <n v="200906"/>
    <n v="2009"/>
    <n v="6"/>
    <x v="15"/>
    <x v="1"/>
    <x v="2"/>
  </r>
  <r>
    <s v="D12478"/>
    <n v="1411749281007"/>
    <d v="2010-04-29T00:00:00"/>
    <d v="2009-09-11T00:00:00"/>
    <n v="1"/>
    <n v="-201475.3"/>
    <d v="2009-08-23T00:00:00"/>
    <d v="2009-09-10T00:00:00"/>
    <n v="18"/>
    <s v="_E"/>
    <x v="1"/>
    <n v="-9935.7682191780823"/>
    <n v="200909"/>
    <n v="2009"/>
    <n v="9"/>
    <x v="15"/>
    <x v="1"/>
    <x v="2"/>
  </r>
  <r>
    <s v="D12478"/>
    <n v="1411149340004"/>
    <d v="2010-04-30T00:00:00"/>
    <d v="2009-07-10T00:00:00"/>
    <n v="1"/>
    <n v="-176236.6"/>
    <d v="2009-06-27T00:00:00"/>
    <d v="2009-07-09T00:00:00"/>
    <n v="12"/>
    <s v="_E"/>
    <x v="1"/>
    <n v="-5794.08"/>
    <n v="200907"/>
    <n v="2009"/>
    <n v="7"/>
    <x v="15"/>
    <x v="1"/>
    <x v="2"/>
  </r>
  <r>
    <s v="P9917"/>
    <n v="1413377020003"/>
    <d v="2010-05-06T00:00:00"/>
    <d v="2010-01-18T00:00:00"/>
    <n v="1265"/>
    <n v="-11677.5"/>
    <d v="2010-01-01T00:00:00"/>
    <d v="2010-01-17T00:00:00"/>
    <n v="16"/>
    <s v="_E"/>
    <x v="1"/>
    <n v="-511.89041095890411"/>
    <n v="201001"/>
    <n v="2010"/>
    <n v="1"/>
    <x v="16"/>
    <x v="1"/>
    <x v="2"/>
  </r>
  <r>
    <s v="P9917"/>
    <n v="1413377020003"/>
    <d v="2010-05-06T00:00:00"/>
    <d v="2010-01-18T00:00:00"/>
    <n v="1266"/>
    <n v="-11766.1"/>
    <d v="2010-01-01T00:00:00"/>
    <d v="2010-01-17T00:00:00"/>
    <n v="16"/>
    <s v="_E"/>
    <x v="1"/>
    <n v="-515.77424657534243"/>
    <n v="201001"/>
    <n v="2010"/>
    <n v="1"/>
    <x v="16"/>
    <x v="1"/>
    <x v="2"/>
  </r>
  <r>
    <s v="D12478"/>
    <n v="1414731181001"/>
    <d v="2010-05-06T00:00:00"/>
    <d v="2009-11-25T00:00:00"/>
    <n v="1"/>
    <n v="-103780.1"/>
    <d v="2009-11-16T00:00:00"/>
    <d v="2009-11-24T00:00:00"/>
    <n v="8"/>
    <s v="_E"/>
    <x v="1"/>
    <n v="-2274.6323287671235"/>
    <n v="200911"/>
    <n v="2009"/>
    <n v="11"/>
    <x v="16"/>
    <x v="1"/>
    <x v="2"/>
  </r>
  <r>
    <s v="P9917"/>
    <n v="1100005336267"/>
    <d v="2010-05-06T00:00:00"/>
    <d v="2009-11-18T00:00:00"/>
    <n v="1"/>
    <n v="-95174.6"/>
    <d v="2009-11-17T00:00:00"/>
    <d v="2009-11-17T00:00:00"/>
    <n v="0"/>
    <s v="_B"/>
    <x v="0"/>
    <n v="0"/>
    <n v="200911"/>
    <n v="2009"/>
    <n v="11"/>
    <x v="16"/>
    <x v="1"/>
    <x v="2"/>
  </r>
  <r>
    <s v="M27046"/>
    <n v="1100011406138"/>
    <d v="2010-05-06T00:00:00"/>
    <d v="2009-08-06T00:00:00"/>
    <n v="1"/>
    <n v="-120047.1"/>
    <d v="2009-07-31T00:00:00"/>
    <d v="2009-08-05T00:00:00"/>
    <n v="5"/>
    <s v="_B"/>
    <x v="0"/>
    <n v="-1644.4808219178083"/>
    <n v="200908"/>
    <n v="2009"/>
    <n v="8"/>
    <x v="16"/>
    <x v="1"/>
    <x v="2"/>
  </r>
  <r>
    <s v="M27046"/>
    <n v="1100013737313"/>
    <d v="2010-05-06T00:00:00"/>
    <d v="2009-08-17T00:00:00"/>
    <n v="1256"/>
    <n v="468"/>
    <d v="2009-05-14T00:00:00"/>
    <d v="2009-08-16T00:00:00"/>
    <n v="94"/>
    <s v="_B"/>
    <x v="0"/>
    <n v="120.52602739726028"/>
    <n v="200908"/>
    <n v="2009"/>
    <n v="8"/>
    <x v="16"/>
    <x v="1"/>
    <x v="2"/>
  </r>
  <r>
    <s v="M27046"/>
    <n v="1100013737313"/>
    <d v="2010-05-06T00:00:00"/>
    <d v="2009-08-17T00:00:00"/>
    <n v="1257"/>
    <n v="109.8"/>
    <d v="2009-05-14T00:00:00"/>
    <d v="2009-08-16T00:00:00"/>
    <n v="94"/>
    <s v="_B"/>
    <x v="0"/>
    <n v="28.277260273972601"/>
    <n v="200908"/>
    <n v="2009"/>
    <n v="8"/>
    <x v="16"/>
    <x v="1"/>
    <x v="2"/>
  </r>
  <r>
    <s v="M27046"/>
    <n v="1100015924513"/>
    <d v="2010-05-06T00:00:00"/>
    <d v="2009-09-28T00:00:00"/>
    <n v="43"/>
    <n v="57547.7"/>
    <d v="2009-09-15T00:00:00"/>
    <d v="2009-09-27T00:00:00"/>
    <n v="12"/>
    <s v="_B"/>
    <x v="0"/>
    <n v="1891.9791780821918"/>
    <n v="200909"/>
    <n v="2009"/>
    <n v="9"/>
    <x v="16"/>
    <x v="1"/>
    <x v="2"/>
  </r>
  <r>
    <s v="M27046"/>
    <n v="1100015924513"/>
    <d v="2010-05-06T00:00:00"/>
    <d v="2009-09-28T00:00:00"/>
    <n v="210"/>
    <n v="-59423.9"/>
    <d v="2009-09-15T00:00:00"/>
    <d v="2009-09-27T00:00:00"/>
    <n v="12"/>
    <s v="_B"/>
    <x v="0"/>
    <n v="-1953.6624657534248"/>
    <n v="200909"/>
    <n v="2009"/>
    <n v="9"/>
    <x v="16"/>
    <x v="1"/>
    <x v="2"/>
  </r>
  <r>
    <s v="D12478"/>
    <n v="1100018442666"/>
    <d v="2010-05-07T00:00:00"/>
    <d v="2009-10-27T00:00:00"/>
    <n v="1"/>
    <n v="-169839.6"/>
    <d v="2009-09-14T00:00:00"/>
    <d v="2009-10-26T00:00:00"/>
    <n v="42"/>
    <s v="_B"/>
    <x v="0"/>
    <n v="-19543.186849315069"/>
    <n v="200910"/>
    <n v="2009"/>
    <n v="10"/>
    <x v="16"/>
    <x v="1"/>
    <x v="2"/>
  </r>
  <r>
    <s v="M27046"/>
    <n v="1100019967947"/>
    <d v="2010-05-07T00:00:00"/>
    <d v="2009-05-25T00:00:00"/>
    <n v="43"/>
    <n v="-466648.7"/>
    <d v="2009-05-22T00:00:00"/>
    <d v="2009-05-24T00:00:00"/>
    <n v="2"/>
    <s v="_B"/>
    <x v="0"/>
    <n v="-2556.979178082192"/>
    <n v="200905"/>
    <n v="2009"/>
    <n v="5"/>
    <x v="16"/>
    <x v="1"/>
    <x v="2"/>
  </r>
  <r>
    <s v="M27046"/>
    <n v="1100019967947"/>
    <d v="2010-05-07T00:00:00"/>
    <d v="2009-05-25T00:00:00"/>
    <n v="210"/>
    <n v="-47255"/>
    <d v="2009-05-22T00:00:00"/>
    <d v="2009-05-24T00:00:00"/>
    <n v="2"/>
    <s v="_B"/>
    <x v="0"/>
    <n v="-258.93150684931504"/>
    <n v="200905"/>
    <n v="2009"/>
    <n v="5"/>
    <x v="16"/>
    <x v="1"/>
    <x v="2"/>
  </r>
  <r>
    <s v="P9917"/>
    <n v="1100021158213"/>
    <d v="2010-05-07T00:00:00"/>
    <d v="2009-07-20T00:00:00"/>
    <n v="1"/>
    <n v="57935.6"/>
    <d v="2009-06-22T00:00:00"/>
    <d v="2009-07-19T00:00:00"/>
    <n v="27"/>
    <s v="_B"/>
    <x v="0"/>
    <n v="4285.6471232876711"/>
    <n v="200907"/>
    <n v="2009"/>
    <n v="7"/>
    <x v="16"/>
    <x v="1"/>
    <x v="2"/>
  </r>
  <r>
    <s v="M27046"/>
    <n v="1100013850170"/>
    <d v="2010-05-10T00:00:00"/>
    <d v="2009-07-21T00:00:00"/>
    <n v="1246"/>
    <n v="-324412.59999999998"/>
    <d v="2009-07-02T00:00:00"/>
    <d v="2009-07-20T00:00:00"/>
    <n v="18"/>
    <s v="_B"/>
    <x v="0"/>
    <n v="-15998.429589041094"/>
    <n v="200907"/>
    <n v="2009"/>
    <n v="7"/>
    <x v="16"/>
    <x v="1"/>
    <x v="2"/>
  </r>
  <r>
    <s v="M27046"/>
    <n v="1100013850170"/>
    <d v="2010-05-10T00:00:00"/>
    <d v="2009-07-21T00:00:00"/>
    <n v="1247"/>
    <n v="-383519"/>
    <d v="2009-07-02T00:00:00"/>
    <d v="2009-07-20T00:00:00"/>
    <n v="18"/>
    <s v="_B"/>
    <x v="0"/>
    <n v="-18913.265753424657"/>
    <n v="200907"/>
    <n v="2009"/>
    <n v="7"/>
    <x v="16"/>
    <x v="1"/>
    <x v="2"/>
  </r>
  <r>
    <s v="D12478"/>
    <n v="1100023398424"/>
    <d v="2010-05-10T00:00:00"/>
    <d v="2010-02-02T00:00:00"/>
    <n v="1"/>
    <n v="-36891.1"/>
    <d v="2010-01-12T00:00:00"/>
    <d v="2010-02-01T00:00:00"/>
    <n v="20"/>
    <s v="_B"/>
    <x v="0"/>
    <n v="-2021.4301369863015"/>
    <n v="201002"/>
    <n v="2010"/>
    <n v="2"/>
    <x v="16"/>
    <x v="1"/>
    <x v="2"/>
  </r>
  <r>
    <s v="M27046"/>
    <n v="1100023486610"/>
    <d v="2010-05-10T00:00:00"/>
    <d v="2009-09-30T00:00:00"/>
    <n v="1"/>
    <n v="-170759.7"/>
    <d v="2009-09-15T00:00:00"/>
    <d v="2009-09-29T00:00:00"/>
    <n v="14"/>
    <s v="_B"/>
    <x v="0"/>
    <n v="-6549.687123287672"/>
    <n v="200909"/>
    <n v="2009"/>
    <n v="9"/>
    <x v="16"/>
    <x v="1"/>
    <x v="2"/>
  </r>
  <r>
    <s v="M27046"/>
    <n v="1100024460863"/>
    <d v="2010-05-10T00:00:00"/>
    <d v="2009-05-16T00:00:00"/>
    <n v="1"/>
    <n v="-821147.3"/>
    <d v="2009-05-06T00:00:00"/>
    <d v="2009-05-15T00:00:00"/>
    <n v="9"/>
    <s v="_B"/>
    <x v="0"/>
    <n v="-20247.46767123288"/>
    <n v="200905"/>
    <n v="2009"/>
    <n v="5"/>
    <x v="16"/>
    <x v="1"/>
    <x v="2"/>
  </r>
  <r>
    <s v="M27046"/>
    <n v="1100023613030"/>
    <d v="2010-05-11T00:00:00"/>
    <d v="2009-07-13T00:00:00"/>
    <n v="1"/>
    <n v="-265259.8"/>
    <d v="2009-07-03T00:00:00"/>
    <d v="2009-07-12T00:00:00"/>
    <n v="9"/>
    <s v="_B"/>
    <x v="0"/>
    <n v="-6540.6526027397258"/>
    <n v="200907"/>
    <n v="2009"/>
    <n v="7"/>
    <x v="16"/>
    <x v="1"/>
    <x v="2"/>
  </r>
  <r>
    <s v="D12478"/>
    <n v="1100025421838"/>
    <d v="2010-05-11T00:00:00"/>
    <d v="2009-11-16T00:00:00"/>
    <n v="1"/>
    <n v="-46733.3"/>
    <d v="2009-08-31T00:00:00"/>
    <d v="2009-11-15T00:00:00"/>
    <n v="76"/>
    <s v="_B"/>
    <x v="0"/>
    <n v="-9730.7693150684936"/>
    <n v="200911"/>
    <n v="2009"/>
    <n v="11"/>
    <x v="16"/>
    <x v="1"/>
    <x v="2"/>
  </r>
  <r>
    <s v="D12478"/>
    <n v="1415586712008"/>
    <d v="2010-05-12T00:00:00"/>
    <d v="2009-10-30T00:00:00"/>
    <n v="43"/>
    <n v="46381.2"/>
    <d v="2009-09-23T00:00:00"/>
    <d v="2009-10-29T00:00:00"/>
    <n v="36"/>
    <s v="_E"/>
    <x v="1"/>
    <n v="4574.584109589041"/>
    <n v="200910"/>
    <n v="2009"/>
    <n v="10"/>
    <x v="16"/>
    <x v="1"/>
    <x v="2"/>
  </r>
  <r>
    <s v="D12478"/>
    <n v="1415586712008"/>
    <d v="2010-05-12T00:00:00"/>
    <d v="2009-10-30T00:00:00"/>
    <n v="210"/>
    <n v="-48106.400000000001"/>
    <d v="2009-09-23T00:00:00"/>
    <d v="2009-10-29T00:00:00"/>
    <n v="36"/>
    <s v="_E"/>
    <x v="1"/>
    <n v="-4744.7408219178087"/>
    <n v="200910"/>
    <n v="2009"/>
    <n v="10"/>
    <x v="16"/>
    <x v="1"/>
    <x v="2"/>
  </r>
  <r>
    <s v="P9917"/>
    <n v="1460000659395"/>
    <d v="2010-05-12T00:00:00"/>
    <d v="2009-08-01T00:00:00"/>
    <n v="1"/>
    <n v="-230849.1"/>
    <d v="2009-06-30T00:00:00"/>
    <d v="2009-07-31T00:00:00"/>
    <n v="31"/>
    <s v="_E"/>
    <x v="1"/>
    <n v="-19606.361917808223"/>
    <n v="200908"/>
    <n v="2009"/>
    <n v="8"/>
    <x v="16"/>
    <x v="1"/>
    <x v="2"/>
  </r>
  <r>
    <s v="P9917"/>
    <n v="1100004503370"/>
    <d v="2010-05-12T00:00:00"/>
    <d v="2009-10-09T00:00:00"/>
    <n v="43"/>
    <n v="-73129.2"/>
    <d v="2009-07-18T00:00:00"/>
    <d v="2009-10-08T00:00:00"/>
    <n v="82"/>
    <s v="_B"/>
    <x v="0"/>
    <n v="-16429.025753424659"/>
    <n v="200910"/>
    <n v="2009"/>
    <n v="10"/>
    <x v="16"/>
    <x v="1"/>
    <x v="2"/>
  </r>
  <r>
    <s v="P9917"/>
    <n v="1100004503370"/>
    <d v="2010-05-12T00:00:00"/>
    <d v="2009-10-09T00:00:00"/>
    <n v="210"/>
    <n v="-70015.8"/>
    <d v="2009-07-18T00:00:00"/>
    <d v="2009-10-08T00:00:00"/>
    <n v="82"/>
    <s v="_B"/>
    <x v="0"/>
    <n v="-15729.576986301372"/>
    <n v="200910"/>
    <n v="2009"/>
    <n v="10"/>
    <x v="16"/>
    <x v="1"/>
    <x v="2"/>
  </r>
  <r>
    <s v="M27046"/>
    <n v="1100005508379"/>
    <d v="2010-05-12T00:00:00"/>
    <d v="2009-10-04T00:00:00"/>
    <n v="1242"/>
    <n v="6011.8"/>
    <d v="2009-09-19T00:00:00"/>
    <d v="2009-10-03T00:00:00"/>
    <n v="14"/>
    <s v="_B"/>
    <x v="0"/>
    <n v="230.58958904109588"/>
    <n v="200910"/>
    <n v="2009"/>
    <n v="10"/>
    <x v="16"/>
    <x v="1"/>
    <x v="2"/>
  </r>
  <r>
    <s v="M27046"/>
    <n v="1100005508379"/>
    <d v="2010-05-12T00:00:00"/>
    <d v="2009-10-04T00:00:00"/>
    <n v="1243"/>
    <n v="3111.7"/>
    <d v="2009-09-19T00:00:00"/>
    <d v="2009-10-03T00:00:00"/>
    <n v="14"/>
    <s v="_B"/>
    <x v="0"/>
    <n v="119.35287671232877"/>
    <n v="200910"/>
    <n v="2009"/>
    <n v="10"/>
    <x v="16"/>
    <x v="1"/>
    <x v="2"/>
  </r>
  <r>
    <s v="M27046"/>
    <n v="1100023424590"/>
    <d v="2010-05-12T00:00:00"/>
    <d v="2009-08-13T00:00:00"/>
    <n v="1256"/>
    <n v="91934.2"/>
    <d v="2009-07-08T00:00:00"/>
    <d v="2009-08-12T00:00:00"/>
    <n v="35"/>
    <s v="_B"/>
    <x v="0"/>
    <n v="8815.6082191780824"/>
    <n v="200908"/>
    <n v="2009"/>
    <n v="8"/>
    <x v="16"/>
    <x v="1"/>
    <x v="2"/>
  </r>
  <r>
    <s v="M27046"/>
    <n v="1100023424590"/>
    <d v="2010-05-12T00:00:00"/>
    <d v="2009-08-13T00:00:00"/>
    <n v="1257"/>
    <n v="-127550.2"/>
    <d v="2009-07-08T00:00:00"/>
    <d v="2009-08-12T00:00:00"/>
    <n v="35"/>
    <s v="_B"/>
    <x v="0"/>
    <n v="-12230.841095890411"/>
    <n v="200908"/>
    <n v="2009"/>
    <n v="8"/>
    <x v="16"/>
    <x v="1"/>
    <x v="2"/>
  </r>
  <r>
    <s v="M27046"/>
    <n v="1100051209083"/>
    <d v="2010-05-12T00:00:00"/>
    <d v="2009-07-30T00:00:00"/>
    <n v="172"/>
    <n v="-448891"/>
    <d v="2009-07-25T00:00:00"/>
    <d v="2009-07-29T00:00:00"/>
    <n v="4"/>
    <s v="_B"/>
    <x v="0"/>
    <n v="-4919.3534246575346"/>
    <n v="200907"/>
    <n v="2009"/>
    <n v="7"/>
    <x v="16"/>
    <x v="1"/>
    <x v="2"/>
  </r>
  <r>
    <s v="M27046"/>
    <n v="1100770562422"/>
    <d v="2010-05-12T00:00:00"/>
    <d v="2009-08-14T00:00:00"/>
    <n v="1202"/>
    <n v="-241286.1"/>
    <d v="2009-06-12T00:00:00"/>
    <d v="2009-08-13T00:00:00"/>
    <n v="62"/>
    <s v="_B"/>
    <x v="0"/>
    <n v="-40985.584109589043"/>
    <n v="200908"/>
    <n v="2009"/>
    <n v="8"/>
    <x v="16"/>
    <x v="1"/>
    <x v="2"/>
  </r>
  <r>
    <s v="M27046"/>
    <n v="1100770562422"/>
    <d v="2010-05-12T00:00:00"/>
    <d v="2009-08-14T00:00:00"/>
    <n v="1203"/>
    <n v="15916.9"/>
    <d v="2009-06-12T00:00:00"/>
    <d v="2009-08-13T00:00:00"/>
    <n v="62"/>
    <s v="_B"/>
    <x v="0"/>
    <n v="2703.6926027397262"/>
    <n v="200908"/>
    <n v="2009"/>
    <n v="8"/>
    <x v="16"/>
    <x v="1"/>
    <x v="2"/>
  </r>
  <r>
    <s v="M27046"/>
    <n v="1415513721009"/>
    <d v="2010-05-14T00:00:00"/>
    <d v="2009-10-01T00:00:00"/>
    <n v="1"/>
    <n v="-97664.8"/>
    <d v="2009-09-03T00:00:00"/>
    <d v="2009-09-30T00:00:00"/>
    <n v="27"/>
    <s v="_E"/>
    <x v="1"/>
    <n v="-7224.5194520547939"/>
    <n v="200910"/>
    <n v="2009"/>
    <n v="10"/>
    <x v="16"/>
    <x v="1"/>
    <x v="2"/>
  </r>
  <r>
    <s v="M27046"/>
    <n v="1100022481861"/>
    <d v="2010-05-14T00:00:00"/>
    <d v="2009-10-08T00:00:00"/>
    <n v="1"/>
    <n v="-100612.4"/>
    <d v="2009-10-03T00:00:00"/>
    <d v="2009-10-07T00:00:00"/>
    <n v="4"/>
    <s v="_B"/>
    <x v="0"/>
    <n v="-1102.6016438356164"/>
    <n v="200910"/>
    <n v="2009"/>
    <n v="10"/>
    <x v="16"/>
    <x v="1"/>
    <x v="2"/>
  </r>
  <r>
    <s v="M27046"/>
    <n v="1100002846496"/>
    <d v="2010-05-15T00:00:00"/>
    <d v="2009-07-09T00:00:00"/>
    <n v="43"/>
    <n v="113985.2"/>
    <d v="2009-06-17T00:00:00"/>
    <d v="2009-07-08T00:00:00"/>
    <n v="21"/>
    <s v="_B"/>
    <x v="0"/>
    <n v="6558.0526027397254"/>
    <n v="200907"/>
    <n v="2009"/>
    <n v="7"/>
    <x v="16"/>
    <x v="1"/>
    <x v="2"/>
  </r>
  <r>
    <s v="M27046"/>
    <n v="1100002846496"/>
    <d v="2010-05-15T00:00:00"/>
    <d v="2009-07-09T00:00:00"/>
    <n v="210"/>
    <n v="-141531.4"/>
    <d v="2009-06-17T00:00:00"/>
    <d v="2009-07-08T00:00:00"/>
    <n v="21"/>
    <s v="_B"/>
    <x v="0"/>
    <n v="-8142.9024657534237"/>
    <n v="200907"/>
    <n v="2009"/>
    <n v="7"/>
    <x v="16"/>
    <x v="1"/>
    <x v="2"/>
  </r>
  <r>
    <s v="D12478"/>
    <n v="1100008835532"/>
    <d v="2010-05-15T00:00:00"/>
    <d v="2009-08-06T00:00:00"/>
    <n v="72"/>
    <n v="278676.3"/>
    <d v="2009-07-18T00:00:00"/>
    <d v="2009-08-05T00:00:00"/>
    <n v="18"/>
    <s v="_B"/>
    <x v="0"/>
    <n v="13742.940821917808"/>
    <n v="200908"/>
    <n v="2009"/>
    <n v="8"/>
    <x v="16"/>
    <x v="1"/>
    <x v="2"/>
  </r>
  <r>
    <s v="D12478"/>
    <n v="1100008835532"/>
    <d v="2010-05-15T00:00:00"/>
    <d v="2009-08-06T00:00:00"/>
    <n v="184"/>
    <n v="-120299.7"/>
    <d v="2009-07-18T00:00:00"/>
    <d v="2009-08-05T00:00:00"/>
    <n v="18"/>
    <s v="_B"/>
    <x v="0"/>
    <n v="-5932.5879452054787"/>
    <n v="200908"/>
    <n v="2009"/>
    <n v="8"/>
    <x v="16"/>
    <x v="1"/>
    <x v="2"/>
  </r>
  <r>
    <s v="M27046"/>
    <n v="1100016020897"/>
    <d v="2010-05-15T00:00:00"/>
    <d v="2009-10-26T00:00:00"/>
    <n v="43"/>
    <n v="-77880.7"/>
    <d v="2009-07-20T00:00:00"/>
    <d v="2009-10-25T00:00:00"/>
    <n v="97"/>
    <s v="_B"/>
    <x v="0"/>
    <n v="-20697.062739726029"/>
    <n v="200910"/>
    <n v="2009"/>
    <n v="10"/>
    <x v="16"/>
    <x v="1"/>
    <x v="2"/>
  </r>
  <r>
    <s v="M27046"/>
    <n v="1100016020897"/>
    <d v="2010-05-15T00:00:00"/>
    <d v="2009-10-26T00:00:00"/>
    <n v="210"/>
    <n v="-41324.400000000001"/>
    <d v="2009-07-20T00:00:00"/>
    <d v="2009-10-25T00:00:00"/>
    <n v="97"/>
    <s v="_B"/>
    <x v="0"/>
    <n v="-10982.100821917807"/>
    <n v="200910"/>
    <n v="2009"/>
    <n v="10"/>
    <x v="16"/>
    <x v="1"/>
    <x v="2"/>
  </r>
  <r>
    <s v="M27046"/>
    <n v="1100023744169"/>
    <d v="2010-05-17T00:00:00"/>
    <d v="2009-08-13T00:00:00"/>
    <n v="1248"/>
    <n v="-74056"/>
    <d v="2009-07-18T00:00:00"/>
    <d v="2009-08-12T00:00:00"/>
    <n v="25"/>
    <s v="_B"/>
    <x v="0"/>
    <n v="-5072.3287671232874"/>
    <n v="200908"/>
    <n v="2009"/>
    <n v="8"/>
    <x v="16"/>
    <x v="1"/>
    <x v="2"/>
  </r>
  <r>
    <s v="M27046"/>
    <n v="1100023744169"/>
    <d v="2010-05-17T00:00:00"/>
    <d v="2009-08-13T00:00:00"/>
    <n v="1249"/>
    <n v="-44191.6"/>
    <d v="2009-07-18T00:00:00"/>
    <d v="2009-08-12T00:00:00"/>
    <n v="25"/>
    <s v="_B"/>
    <x v="0"/>
    <n v="-3026.821917808219"/>
    <n v="200908"/>
    <n v="2009"/>
    <n v="8"/>
    <x v="16"/>
    <x v="1"/>
    <x v="2"/>
  </r>
  <r>
    <s v="P9917"/>
    <n v="1100000986049"/>
    <d v="2010-05-18T00:00:00"/>
    <d v="2009-12-31T00:00:00"/>
    <n v="43"/>
    <n v="9732"/>
    <d v="2009-06-26T00:00:00"/>
    <d v="2009-12-30T00:00:00"/>
    <n v="187"/>
    <s v="_B"/>
    <x v="0"/>
    <n v="4985.9835616438359"/>
    <n v="200912"/>
    <n v="2009"/>
    <n v="12"/>
    <x v="16"/>
    <x v="1"/>
    <x v="2"/>
  </r>
  <r>
    <s v="P9917"/>
    <n v="1100000986049"/>
    <d v="2010-05-18T00:00:00"/>
    <d v="2009-12-31T00:00:00"/>
    <n v="210"/>
    <n v="2466.1"/>
    <d v="2009-06-26T00:00:00"/>
    <d v="2009-12-30T00:00:00"/>
    <n v="187"/>
    <s v="_B"/>
    <x v="0"/>
    <n v="1263.4539726027397"/>
    <n v="200912"/>
    <n v="2009"/>
    <n v="12"/>
    <x v="16"/>
    <x v="1"/>
    <x v="2"/>
  </r>
  <r>
    <s v="P9917"/>
    <n v="1100051013617"/>
    <d v="2010-05-18T00:00:00"/>
    <d v="2010-01-03T00:00:00"/>
    <n v="1"/>
    <n v="-29593.599999999999"/>
    <d v="2009-10-10T00:00:00"/>
    <d v="2010-01-02T00:00:00"/>
    <n v="84"/>
    <s v="_B"/>
    <x v="0"/>
    <n v="-6810.5819178082193"/>
    <n v="201001"/>
    <n v="2010"/>
    <n v="1"/>
    <x v="16"/>
    <x v="1"/>
    <x v="2"/>
  </r>
  <r>
    <s v="P9917"/>
    <n v="1100001490179"/>
    <d v="2010-05-19T00:00:00"/>
    <d v="2009-08-10T00:00:00"/>
    <n v="43"/>
    <n v="-57971.4"/>
    <d v="2009-03-26T00:00:00"/>
    <d v="2009-08-09T00:00:00"/>
    <n v="136"/>
    <s v="_B"/>
    <x v="0"/>
    <n v="-21600.302465753426"/>
    <n v="200908"/>
    <n v="2009"/>
    <n v="8"/>
    <x v="16"/>
    <x v="1"/>
    <x v="2"/>
  </r>
  <r>
    <s v="P9917"/>
    <n v="1100001490179"/>
    <d v="2010-05-19T00:00:00"/>
    <d v="2009-08-10T00:00:00"/>
    <n v="210"/>
    <n v="77993.3"/>
    <d v="2009-03-26T00:00:00"/>
    <d v="2009-08-09T00:00:00"/>
    <n v="136"/>
    <s v="_B"/>
    <x v="0"/>
    <n v="29060.517260273973"/>
    <n v="200908"/>
    <n v="2009"/>
    <n v="8"/>
    <x v="16"/>
    <x v="1"/>
    <x v="2"/>
  </r>
  <r>
    <s v="P9917"/>
    <n v="1100003907095"/>
    <d v="2010-05-19T00:00:00"/>
    <d v="2009-09-03T00:00:00"/>
    <n v="43"/>
    <n v="74581.899999999994"/>
    <d v="2009-07-25T00:00:00"/>
    <d v="2009-09-02T00:00:00"/>
    <n v="39"/>
    <s v="_B"/>
    <x v="0"/>
    <n v="7969.0249315068495"/>
    <n v="200909"/>
    <n v="2009"/>
    <n v="9"/>
    <x v="16"/>
    <x v="1"/>
    <x v="2"/>
  </r>
  <r>
    <s v="P9917"/>
    <n v="1100003907095"/>
    <d v="2010-05-19T00:00:00"/>
    <d v="2009-09-03T00:00:00"/>
    <n v="210"/>
    <n v="-113083.2"/>
    <d v="2009-07-25T00:00:00"/>
    <d v="2009-09-02T00:00:00"/>
    <n v="39"/>
    <s v="_B"/>
    <x v="0"/>
    <n v="-12082.862465753426"/>
    <n v="200909"/>
    <n v="2009"/>
    <n v="9"/>
    <x v="16"/>
    <x v="1"/>
    <x v="2"/>
  </r>
  <r>
    <s v="P9917"/>
    <n v="1100012360282"/>
    <d v="2010-05-19T00:00:00"/>
    <d v="2009-06-01T00:00:00"/>
    <n v="1"/>
    <n v="-96170.1"/>
    <d v="2009-04-03T00:00:00"/>
    <d v="2009-05-31T00:00:00"/>
    <n v="58"/>
    <s v="_B"/>
    <x v="0"/>
    <n v="-15281.824109589041"/>
    <n v="200906"/>
    <n v="2009"/>
    <n v="6"/>
    <x v="16"/>
    <x v="1"/>
    <x v="2"/>
  </r>
  <r>
    <s v="M27046"/>
    <n v="1100001510198"/>
    <d v="2010-05-21T00:00:00"/>
    <d v="2009-06-26T00:00:00"/>
    <n v="1233"/>
    <n v="174499.6"/>
    <d v="2009-06-03T00:00:00"/>
    <d v="2009-06-25T00:00:00"/>
    <n v="22"/>
    <s v="_B"/>
    <x v="0"/>
    <n v="10517.784109589042"/>
    <n v="200906"/>
    <n v="2009"/>
    <n v="6"/>
    <x v="16"/>
    <x v="1"/>
    <x v="2"/>
  </r>
  <r>
    <s v="M27046"/>
    <n v="1100001510198"/>
    <d v="2010-05-21T00:00:00"/>
    <d v="2009-06-26T00:00:00"/>
    <n v="1234"/>
    <n v="-228871.3"/>
    <d v="2009-06-03T00:00:00"/>
    <d v="2009-06-25T00:00:00"/>
    <n v="22"/>
    <s v="_B"/>
    <x v="0"/>
    <n v="-13794.982465753425"/>
    <n v="200906"/>
    <n v="2009"/>
    <n v="6"/>
    <x v="16"/>
    <x v="1"/>
    <x v="2"/>
  </r>
  <r>
    <s v="M27046"/>
    <n v="1100020228678"/>
    <d v="2010-05-21T00:00:00"/>
    <d v="2009-09-14T00:00:00"/>
    <n v="1256"/>
    <n v="92037.3"/>
    <d v="2009-08-18T00:00:00"/>
    <d v="2009-09-13T00:00:00"/>
    <n v="26"/>
    <s v="_B"/>
    <x v="0"/>
    <n v="6556.0816438356169"/>
    <n v="200909"/>
    <n v="2009"/>
    <n v="9"/>
    <x v="16"/>
    <x v="1"/>
    <x v="2"/>
  </r>
  <r>
    <s v="M27046"/>
    <n v="1100020228678"/>
    <d v="2010-05-21T00:00:00"/>
    <d v="2009-09-14T00:00:00"/>
    <n v="1257"/>
    <n v="-90475.1"/>
    <d v="2009-08-18T00:00:00"/>
    <d v="2009-09-13T00:00:00"/>
    <n v="26"/>
    <s v="_B"/>
    <x v="0"/>
    <n v="-6444.8016438356162"/>
    <n v="200909"/>
    <n v="2009"/>
    <n v="9"/>
    <x v="16"/>
    <x v="1"/>
    <x v="2"/>
  </r>
  <r>
    <s v="M27046"/>
    <n v="1100021767527"/>
    <d v="2010-05-21T00:00:00"/>
    <d v="2009-07-22T00:00:00"/>
    <n v="43"/>
    <n v="113418.1"/>
    <d v="2009-07-09T00:00:00"/>
    <d v="2009-07-21T00:00:00"/>
    <n v="12"/>
    <s v="_B"/>
    <x v="0"/>
    <n v="3728.8142465753426"/>
    <n v="200907"/>
    <n v="2009"/>
    <n v="7"/>
    <x v="16"/>
    <x v="1"/>
    <x v="2"/>
  </r>
  <r>
    <s v="M27046"/>
    <n v="1100021767527"/>
    <d v="2010-05-21T00:00:00"/>
    <d v="2009-07-22T00:00:00"/>
    <n v="210"/>
    <n v="-138109.1"/>
    <d v="2009-07-09T00:00:00"/>
    <d v="2009-07-21T00:00:00"/>
    <n v="12"/>
    <s v="_B"/>
    <x v="0"/>
    <n v="-4540.5731506849315"/>
    <n v="200907"/>
    <n v="2009"/>
    <n v="7"/>
    <x v="16"/>
    <x v="1"/>
    <x v="2"/>
  </r>
  <r>
    <s v="P9917"/>
    <n v="1100771004155"/>
    <d v="2010-05-21T00:00:00"/>
    <d v="2009-12-22T00:00:00"/>
    <n v="1"/>
    <n v="-13398.6"/>
    <d v="2009-09-10T00:00:00"/>
    <d v="2009-12-21T00:00:00"/>
    <n v="102"/>
    <s v="_B"/>
    <x v="0"/>
    <n v="-3744.266301369863"/>
    <n v="200912"/>
    <n v="2009"/>
    <n v="12"/>
    <x v="16"/>
    <x v="1"/>
    <x v="2"/>
  </r>
  <r>
    <s v="V3075"/>
    <n v="1100002109268"/>
    <d v="2010-05-24T00:00:00"/>
    <d v="2009-05-24T00:00:00"/>
    <n v="43"/>
    <n v="134166.79999999999"/>
    <d v="2009-03-25T00:00:00"/>
    <d v="2009-05-23T00:00:00"/>
    <n v="59"/>
    <s v="_B"/>
    <x v="0"/>
    <n v="21687.236164383557"/>
    <n v="200905"/>
    <n v="2009"/>
    <n v="5"/>
    <x v="16"/>
    <x v="1"/>
    <x v="2"/>
  </r>
  <r>
    <s v="V3075"/>
    <n v="1100002109268"/>
    <d v="2010-05-24T00:00:00"/>
    <d v="2009-05-24T00:00:00"/>
    <n v="210"/>
    <n v="-116388"/>
    <d v="2009-03-25T00:00:00"/>
    <d v="2009-05-23T00:00:00"/>
    <n v="59"/>
    <s v="_B"/>
    <x v="0"/>
    <n v="-18813.402739726029"/>
    <n v="200905"/>
    <n v="2009"/>
    <n v="5"/>
    <x v="16"/>
    <x v="1"/>
    <x v="2"/>
  </r>
  <r>
    <s v="P9917"/>
    <n v="1100005205699"/>
    <d v="2010-05-24T00:00:00"/>
    <d v="2009-12-08T00:00:00"/>
    <n v="1"/>
    <n v="-52702.7"/>
    <d v="2009-11-19T00:00:00"/>
    <d v="2009-12-07T00:00:00"/>
    <n v="18"/>
    <s v="_B"/>
    <x v="0"/>
    <n v="-2599.0372602739722"/>
    <n v="200912"/>
    <n v="2009"/>
    <n v="12"/>
    <x v="16"/>
    <x v="1"/>
    <x v="2"/>
  </r>
  <r>
    <s v="D12478"/>
    <n v="1100014701540"/>
    <d v="2010-05-24T00:00:00"/>
    <d v="2010-02-23T00:00:00"/>
    <n v="43"/>
    <n v="30509.599999999999"/>
    <d v="2009-04-15T00:00:00"/>
    <d v="2010-02-22T00:00:00"/>
    <n v="313"/>
    <s v="_B"/>
    <x v="0"/>
    <n v="26163.026849315065"/>
    <n v="201002"/>
    <n v="2010"/>
    <n v="2"/>
    <x v="16"/>
    <x v="1"/>
    <x v="2"/>
  </r>
  <r>
    <s v="D12478"/>
    <n v="1100014701540"/>
    <d v="2010-05-24T00:00:00"/>
    <d v="2010-02-23T00:00:00"/>
    <n v="210"/>
    <n v="-21284.2"/>
    <d v="2009-04-15T00:00:00"/>
    <d v="2010-02-22T00:00:00"/>
    <n v="313"/>
    <s v="_B"/>
    <x v="0"/>
    <n v="-18251.930410958903"/>
    <n v="201002"/>
    <n v="2010"/>
    <n v="2"/>
    <x v="16"/>
    <x v="1"/>
    <x v="2"/>
  </r>
  <r>
    <s v="D12478"/>
    <n v="1100024305634"/>
    <d v="2010-05-24T00:00:00"/>
    <d v="2009-07-16T00:00:00"/>
    <n v="43"/>
    <n v="159868.20000000001"/>
    <d v="2009-06-14T00:00:00"/>
    <d v="2009-07-15T00:00:00"/>
    <n v="31"/>
    <s v="_B"/>
    <x v="0"/>
    <n v="13577.847123287673"/>
    <n v="200907"/>
    <n v="2009"/>
    <n v="7"/>
    <x v="16"/>
    <x v="1"/>
    <x v="2"/>
  </r>
  <r>
    <s v="D12478"/>
    <n v="1100024305634"/>
    <d v="2010-05-24T00:00:00"/>
    <d v="2009-07-16T00:00:00"/>
    <n v="210"/>
    <n v="-189592.5"/>
    <d v="2009-06-14T00:00:00"/>
    <d v="2009-07-15T00:00:00"/>
    <n v="31"/>
    <s v="_B"/>
    <x v="0"/>
    <n v="-16102.376712328767"/>
    <n v="200907"/>
    <n v="2009"/>
    <n v="7"/>
    <x v="16"/>
    <x v="1"/>
    <x v="2"/>
  </r>
  <r>
    <s v="A19811"/>
    <n v="1100000842904"/>
    <d v="2010-05-25T00:00:00"/>
    <d v="2009-05-06T00:00:00"/>
    <n v="1244"/>
    <n v="272882.7"/>
    <d v="2009-04-24T00:00:00"/>
    <d v="2009-05-05T00:00:00"/>
    <n v="11"/>
    <s v="_B"/>
    <x v="0"/>
    <n v="8223.8621917808232"/>
    <n v="200905"/>
    <n v="2009"/>
    <n v="5"/>
    <x v="16"/>
    <x v="1"/>
    <x v="2"/>
  </r>
  <r>
    <s v="A19811"/>
    <n v="1100000842904"/>
    <d v="2010-05-25T00:00:00"/>
    <d v="2009-05-06T00:00:00"/>
    <n v="1245"/>
    <n v="-246117.6"/>
    <d v="2009-04-24T00:00:00"/>
    <d v="2009-05-05T00:00:00"/>
    <n v="11"/>
    <s v="_B"/>
    <x v="0"/>
    <n v="-7417.2427397260271"/>
    <n v="200905"/>
    <n v="2009"/>
    <n v="5"/>
    <x v="16"/>
    <x v="1"/>
    <x v="2"/>
  </r>
  <r>
    <s v="A19811"/>
    <n v="1100000922700"/>
    <d v="2010-05-25T00:00:00"/>
    <d v="2009-08-16T00:00:00"/>
    <n v="43"/>
    <n v="-179394"/>
    <d v="2009-06-30T00:00:00"/>
    <d v="2009-08-15T00:00:00"/>
    <n v="46"/>
    <s v="_B"/>
    <x v="0"/>
    <n v="-22608.558904109592"/>
    <n v="200908"/>
    <n v="2009"/>
    <n v="8"/>
    <x v="16"/>
    <x v="1"/>
    <x v="2"/>
  </r>
  <r>
    <s v="A19811"/>
    <n v="1100000922700"/>
    <d v="2010-05-25T00:00:00"/>
    <d v="2009-08-16T00:00:00"/>
    <n v="210"/>
    <n v="-111409.2"/>
    <d v="2009-06-30T00:00:00"/>
    <d v="2009-08-15T00:00:00"/>
    <n v="46"/>
    <s v="_B"/>
    <x v="0"/>
    <n v="-14040.611506849316"/>
    <n v="200908"/>
    <n v="2009"/>
    <n v="8"/>
    <x v="16"/>
    <x v="1"/>
    <x v="2"/>
  </r>
  <r>
    <s v="A19811"/>
    <n v="1100003007229"/>
    <d v="2010-05-25T00:00:00"/>
    <d v="2009-05-31T00:00:00"/>
    <n v="43"/>
    <n v="-309864.7"/>
    <d v="2009-05-04T00:00:00"/>
    <d v="2009-05-30T00:00:00"/>
    <n v="26"/>
    <s v="_B"/>
    <x v="0"/>
    <n v="-22072.553972602742"/>
    <n v="200905"/>
    <n v="2009"/>
    <n v="5"/>
    <x v="16"/>
    <x v="1"/>
    <x v="2"/>
  </r>
  <r>
    <s v="A19811"/>
    <n v="1100003007229"/>
    <d v="2010-05-25T00:00:00"/>
    <d v="2009-05-31T00:00:00"/>
    <n v="210"/>
    <n v="384539"/>
    <d v="2009-05-04T00:00:00"/>
    <d v="2009-05-30T00:00:00"/>
    <n v="26"/>
    <s v="_B"/>
    <x v="0"/>
    <n v="27391.819178082191"/>
    <n v="200905"/>
    <n v="2009"/>
    <n v="5"/>
    <x v="16"/>
    <x v="1"/>
    <x v="2"/>
  </r>
  <r>
    <s v="D12478"/>
    <n v="1100004121319"/>
    <d v="2010-05-25T00:00:00"/>
    <d v="2009-11-02T00:00:00"/>
    <n v="1"/>
    <n v="-511182.5"/>
    <d v="2009-08-28T00:00:00"/>
    <d v="2009-11-01T00:00:00"/>
    <n v="65"/>
    <s v="_B"/>
    <x v="0"/>
    <n v="-91032.5"/>
    <n v="200911"/>
    <n v="2009"/>
    <n v="11"/>
    <x v="16"/>
    <x v="1"/>
    <x v="2"/>
  </r>
  <r>
    <s v="A19811"/>
    <n v="1100004696557"/>
    <d v="2010-05-25T00:00:00"/>
    <d v="2009-06-15T00:00:00"/>
    <n v="1"/>
    <n v="-2027044.9"/>
    <d v="2009-06-10T00:00:00"/>
    <d v="2009-06-14T00:00:00"/>
    <n v="4"/>
    <s v="_B"/>
    <x v="0"/>
    <n v="-22214.190684931506"/>
    <n v="200906"/>
    <n v="2009"/>
    <n v="6"/>
    <x v="16"/>
    <x v="1"/>
    <x v="2"/>
  </r>
  <r>
    <s v="A19811"/>
    <n v="1100006668348"/>
    <d v="2010-05-25T00:00:00"/>
    <d v="2009-07-06T00:00:00"/>
    <n v="43"/>
    <n v="100757.1"/>
    <d v="2009-06-28T00:00:00"/>
    <d v="2009-07-05T00:00:00"/>
    <n v="7"/>
    <s v="_B"/>
    <x v="0"/>
    <n v="1932.3279452054796"/>
    <n v="200907"/>
    <n v="2009"/>
    <n v="7"/>
    <x v="16"/>
    <x v="1"/>
    <x v="2"/>
  </r>
  <r>
    <s v="A19811"/>
    <n v="1100006668348"/>
    <d v="2010-05-25T00:00:00"/>
    <d v="2009-07-06T00:00:00"/>
    <n v="210"/>
    <n v="-597434.9"/>
    <d v="2009-06-28T00:00:00"/>
    <d v="2009-07-05T00:00:00"/>
    <n v="7"/>
    <s v="_B"/>
    <x v="0"/>
    <n v="-11457.655616438356"/>
    <n v="200907"/>
    <n v="2009"/>
    <n v="7"/>
    <x v="16"/>
    <x v="1"/>
    <x v="2"/>
  </r>
  <r>
    <s v="M27046"/>
    <n v="1100018728712"/>
    <d v="2010-05-25T00:00:00"/>
    <d v="2009-04-24T00:00:00"/>
    <n v="1"/>
    <n v="-591286.5"/>
    <d v="2009-04-19T00:00:00"/>
    <d v="2009-04-23T00:00:00"/>
    <n v="4"/>
    <s v="_B"/>
    <x v="0"/>
    <n v="-6479.8520547945209"/>
    <n v="200904"/>
    <n v="2009"/>
    <n v="4"/>
    <x v="16"/>
    <x v="1"/>
    <x v="2"/>
  </r>
  <r>
    <s v="D12478"/>
    <n v="1416638113006"/>
    <d v="2010-05-26T00:00:00"/>
    <d v="2009-08-30T00:00:00"/>
    <n v="1"/>
    <n v="-253822.2"/>
    <d v="2009-08-13T00:00:00"/>
    <d v="2009-08-29T00:00:00"/>
    <n v="16"/>
    <s v="_E"/>
    <x v="1"/>
    <n v="-11126.452602739726"/>
    <n v="200908"/>
    <n v="2009"/>
    <n v="8"/>
    <x v="16"/>
    <x v="1"/>
    <x v="2"/>
  </r>
  <r>
    <s v="P9917"/>
    <n v="1130000021415"/>
    <d v="2010-05-26T00:00:00"/>
    <d v="2010-02-26T00:00:00"/>
    <n v="1202"/>
    <n v="-6969.8"/>
    <d v="2009-04-16T00:00:00"/>
    <d v="2010-02-25T00:00:00"/>
    <n v="315"/>
    <s v="_B"/>
    <x v="0"/>
    <n v="-6015.0328767123292"/>
    <n v="201002"/>
    <n v="2010"/>
    <n v="2"/>
    <x v="16"/>
    <x v="1"/>
    <x v="2"/>
  </r>
  <r>
    <s v="P9917"/>
    <n v="1130000021415"/>
    <d v="2010-05-26T00:00:00"/>
    <d v="2010-02-26T00:00:00"/>
    <n v="1203"/>
    <n v="-3587.7"/>
    <d v="2009-04-16T00:00:00"/>
    <d v="2010-02-25T00:00:00"/>
    <n v="315"/>
    <s v="_B"/>
    <x v="0"/>
    <n v="-3096.2342465753422"/>
    <n v="201002"/>
    <n v="2010"/>
    <n v="2"/>
    <x v="16"/>
    <x v="1"/>
    <x v="2"/>
  </r>
  <r>
    <s v="P9917"/>
    <n v="1100013405190"/>
    <d v="2010-05-27T00:00:00"/>
    <d v="2009-08-11T00:00:00"/>
    <n v="1"/>
    <n v="-295580.09999999998"/>
    <d v="2009-04-17T00:00:00"/>
    <d v="2009-08-10T00:00:00"/>
    <n v="115"/>
    <s v="_B"/>
    <x v="0"/>
    <n v="-93127.97671232876"/>
    <n v="200908"/>
    <n v="2009"/>
    <n v="8"/>
    <x v="16"/>
    <x v="1"/>
    <x v="2"/>
  </r>
  <r>
    <s v="P9917"/>
    <n v="1100024524072"/>
    <d v="2010-05-27T00:00:00"/>
    <d v="2009-06-21T00:00:00"/>
    <n v="43"/>
    <n v="-580446.5"/>
    <d v="2009-04-17T00:00:00"/>
    <d v="2009-06-20T00:00:00"/>
    <n v="64"/>
    <s v="_B"/>
    <x v="0"/>
    <n v="-101776.92054794521"/>
    <n v="200906"/>
    <n v="2009"/>
    <n v="6"/>
    <x v="16"/>
    <x v="1"/>
    <x v="2"/>
  </r>
  <r>
    <s v="P9917"/>
    <n v="1100024524072"/>
    <d v="2010-05-27T00:00:00"/>
    <d v="2009-06-21T00:00:00"/>
    <n v="210"/>
    <n v="-16609.8"/>
    <d v="2009-04-17T00:00:00"/>
    <d v="2009-06-20T00:00:00"/>
    <n v="64"/>
    <s v="_B"/>
    <x v="0"/>
    <n v="-2912.4032876712326"/>
    <n v="200906"/>
    <n v="2009"/>
    <n v="6"/>
    <x v="16"/>
    <x v="1"/>
    <x v="2"/>
  </r>
  <r>
    <s v="P9917"/>
    <n v="1410982211001"/>
    <d v="2010-05-28T00:00:00"/>
    <d v="2009-08-26T00:00:00"/>
    <n v="1"/>
    <n v="-113151.4"/>
    <d v="2009-04-07T00:00:00"/>
    <d v="2009-08-25T00:00:00"/>
    <n v="140"/>
    <s v="_E"/>
    <x v="1"/>
    <n v="-43400.536986301362"/>
    <n v="200908"/>
    <n v="2009"/>
    <n v="8"/>
    <x v="16"/>
    <x v="1"/>
    <x v="2"/>
  </r>
  <r>
    <s v="P9917"/>
    <n v="1100012626262"/>
    <d v="2010-05-28T00:00:00"/>
    <d v="2009-08-27T00:00:00"/>
    <n v="43"/>
    <n v="-56585.9"/>
    <d v="2009-04-18T00:00:00"/>
    <d v="2009-08-26T00:00:00"/>
    <n v="130"/>
    <s v="_B"/>
    <x v="0"/>
    <n v="-20153.882191780824"/>
    <n v="200908"/>
    <n v="2009"/>
    <n v="8"/>
    <x v="16"/>
    <x v="1"/>
    <x v="2"/>
  </r>
  <r>
    <s v="P9917"/>
    <n v="1100012626262"/>
    <d v="2010-05-28T00:00:00"/>
    <d v="2009-08-27T00:00:00"/>
    <n v="210"/>
    <n v="78072.399999999994"/>
    <d v="2009-04-18T00:00:00"/>
    <d v="2009-08-26T00:00:00"/>
    <n v="130"/>
    <s v="_B"/>
    <x v="0"/>
    <n v="27806.608219178081"/>
    <n v="200908"/>
    <n v="2009"/>
    <n v="8"/>
    <x v="16"/>
    <x v="1"/>
    <x v="2"/>
  </r>
  <r>
    <s v="A19811"/>
    <n v="1100012728275"/>
    <d v="2010-05-28T00:00:00"/>
    <d v="2009-10-15T00:00:00"/>
    <n v="43"/>
    <n v="29993.8"/>
    <d v="2009-04-18T00:00:00"/>
    <d v="2009-10-14T00:00:00"/>
    <n v="179"/>
    <s v="_B"/>
    <x v="0"/>
    <n v="14709.288219178083"/>
    <n v="200910"/>
    <n v="2009"/>
    <n v="10"/>
    <x v="16"/>
    <x v="1"/>
    <x v="2"/>
  </r>
  <r>
    <s v="A19811"/>
    <n v="1100012728275"/>
    <d v="2010-05-28T00:00:00"/>
    <d v="2009-10-15T00:00:00"/>
    <n v="210"/>
    <n v="-192859.2"/>
    <d v="2009-04-18T00:00:00"/>
    <d v="2009-10-14T00:00:00"/>
    <n v="179"/>
    <s v="_B"/>
    <x v="0"/>
    <n v="-94580.265205479445"/>
    <n v="200910"/>
    <n v="2009"/>
    <n v="10"/>
    <x v="16"/>
    <x v="1"/>
    <x v="2"/>
  </r>
  <r>
    <s v="V3075"/>
    <n v="1100006001559"/>
    <d v="2010-06-01T00:00:00"/>
    <d v="2009-08-29T00:00:00"/>
    <n v="43"/>
    <n v="-96914.4"/>
    <d v="2009-04-24T00:00:00"/>
    <d v="2009-08-28T00:00:00"/>
    <n v="126"/>
    <s v="_B"/>
    <x v="0"/>
    <n v="-33455.381917808219"/>
    <n v="200908"/>
    <n v="2009"/>
    <n v="8"/>
    <x v="17"/>
    <x v="1"/>
    <x v="2"/>
  </r>
  <r>
    <s v="V3075"/>
    <n v="1100006001559"/>
    <d v="2010-06-01T00:00:00"/>
    <d v="2009-08-29T00:00:00"/>
    <n v="210"/>
    <n v="138956.6"/>
    <d v="2009-04-24T00:00:00"/>
    <d v="2009-08-28T00:00:00"/>
    <n v="126"/>
    <s v="_B"/>
    <x v="0"/>
    <n v="47968.579726027405"/>
    <n v="200908"/>
    <n v="2009"/>
    <n v="8"/>
    <x v="17"/>
    <x v="1"/>
    <x v="2"/>
  </r>
  <r>
    <s v="K15909"/>
    <n v="1100014705517"/>
    <d v="2010-06-01T00:00:00"/>
    <d v="2009-07-14T00:00:00"/>
    <n v="43"/>
    <n v="-1065725.6000000001"/>
    <d v="2009-04-21T00:00:00"/>
    <d v="2009-07-13T00:00:00"/>
    <n v="83"/>
    <s v="_B"/>
    <x v="0"/>
    <n v="-242343.08164383564"/>
    <n v="200907"/>
    <n v="2009"/>
    <n v="7"/>
    <x v="17"/>
    <x v="1"/>
    <x v="2"/>
  </r>
  <r>
    <s v="K15909"/>
    <n v="1100014705517"/>
    <d v="2010-06-01T00:00:00"/>
    <d v="2009-07-14T00:00:00"/>
    <n v="210"/>
    <n v="1261168.2"/>
    <d v="2009-04-21T00:00:00"/>
    <d v="2009-07-13T00:00:00"/>
    <n v="83"/>
    <s v="_B"/>
    <x v="0"/>
    <n v="286786.19342465751"/>
    <n v="200907"/>
    <n v="2009"/>
    <n v="7"/>
    <x v="17"/>
    <x v="1"/>
    <x v="2"/>
  </r>
  <r>
    <s v="P9917"/>
    <n v="1100005317246"/>
    <d v="2010-06-02T00:00:00"/>
    <d v="2010-02-10T00:00:00"/>
    <n v="1"/>
    <n v="-60200.7"/>
    <d v="2009-04-24T00:00:00"/>
    <d v="2010-02-09T00:00:00"/>
    <n v="291"/>
    <s v="_B"/>
    <x v="0"/>
    <n v="-47995.62657534246"/>
    <n v="201002"/>
    <n v="2010"/>
    <n v="2"/>
    <x v="17"/>
    <x v="1"/>
    <x v="2"/>
  </r>
  <r>
    <s v="P9917"/>
    <n v="1100007411605"/>
    <d v="2010-06-02T00:00:00"/>
    <d v="2009-07-14T00:00:00"/>
    <n v="43"/>
    <n v="124858.9"/>
    <d v="2009-04-24T00:00:00"/>
    <d v="2009-07-13T00:00:00"/>
    <n v="80"/>
    <s v="_B"/>
    <x v="0"/>
    <n v="27366.334246575345"/>
    <n v="200907"/>
    <n v="2009"/>
    <n v="7"/>
    <x v="17"/>
    <x v="1"/>
    <x v="2"/>
  </r>
  <r>
    <s v="P9917"/>
    <n v="1100007411605"/>
    <d v="2010-06-02T00:00:00"/>
    <d v="2009-07-14T00:00:00"/>
    <n v="210"/>
    <n v="-155687.9"/>
    <d v="2009-04-24T00:00:00"/>
    <d v="2009-07-13T00:00:00"/>
    <n v="80"/>
    <s v="_B"/>
    <x v="0"/>
    <n v="-34123.375342465748"/>
    <n v="200907"/>
    <n v="2009"/>
    <n v="7"/>
    <x v="17"/>
    <x v="1"/>
    <x v="2"/>
  </r>
  <r>
    <s v="A19811"/>
    <n v="1100014688650"/>
    <d v="2010-06-02T00:00:00"/>
    <d v="2009-08-17T00:00:00"/>
    <n v="43"/>
    <n v="109336.5"/>
    <d v="2009-04-10T00:00:00"/>
    <d v="2009-08-16T00:00:00"/>
    <n v="128"/>
    <s v="_B"/>
    <x v="0"/>
    <n v="38342.663013698628"/>
    <n v="200908"/>
    <n v="2009"/>
    <n v="8"/>
    <x v="17"/>
    <x v="1"/>
    <x v="2"/>
  </r>
  <r>
    <s v="A19811"/>
    <n v="1100014688650"/>
    <d v="2010-06-02T00:00:00"/>
    <d v="2009-08-17T00:00:00"/>
    <n v="210"/>
    <n v="-126125.1"/>
    <d v="2009-04-10T00:00:00"/>
    <d v="2009-08-16T00:00:00"/>
    <n v="128"/>
    <s v="_B"/>
    <x v="0"/>
    <n v="-44230.172054794522"/>
    <n v="200908"/>
    <n v="2009"/>
    <n v="8"/>
    <x v="17"/>
    <x v="1"/>
    <x v="2"/>
  </r>
  <r>
    <s v="M27046"/>
    <n v="1100020463425"/>
    <d v="2010-06-02T00:00:00"/>
    <d v="2009-08-25T00:00:00"/>
    <n v="1"/>
    <n v="-317181.2"/>
    <d v="2009-06-25T00:00:00"/>
    <d v="2009-08-24T00:00:00"/>
    <n v="60"/>
    <s v="_B"/>
    <x v="0"/>
    <n v="-52139.375342465755"/>
    <n v="200908"/>
    <n v="2009"/>
    <n v="8"/>
    <x v="17"/>
    <x v="1"/>
    <x v="2"/>
  </r>
  <r>
    <s v="A19811"/>
    <n v="1100020804328"/>
    <d v="2010-06-02T00:00:00"/>
    <d v="2009-09-16T00:00:00"/>
    <n v="1244"/>
    <n v="59073.599999999999"/>
    <d v="2009-04-10T00:00:00"/>
    <d v="2009-09-15T00:00:00"/>
    <n v="158"/>
    <s v="_B"/>
    <x v="0"/>
    <n v="25571.585753424661"/>
    <n v="200909"/>
    <n v="2009"/>
    <n v="9"/>
    <x v="17"/>
    <x v="1"/>
    <x v="2"/>
  </r>
  <r>
    <s v="A19811"/>
    <n v="1100020804328"/>
    <d v="2010-06-02T00:00:00"/>
    <d v="2009-09-16T00:00:00"/>
    <n v="1245"/>
    <n v="-68775.100000000006"/>
    <d v="2009-04-10T00:00:00"/>
    <d v="2009-09-15T00:00:00"/>
    <n v="158"/>
    <s v="_B"/>
    <x v="0"/>
    <n v="-29771.139178082194"/>
    <n v="200909"/>
    <n v="2009"/>
    <n v="9"/>
    <x v="17"/>
    <x v="1"/>
    <x v="2"/>
  </r>
  <r>
    <s v="D12478"/>
    <n v="1100050155988"/>
    <d v="2010-06-02T00:00:00"/>
    <d v="2009-09-08T00:00:00"/>
    <n v="1"/>
    <n v="-102013.8"/>
    <d v="2009-08-12T00:00:00"/>
    <d v="2009-09-07T00:00:00"/>
    <n v="26"/>
    <s v="_B"/>
    <x v="0"/>
    <n v="-7266.7364383561653"/>
    <n v="200909"/>
    <n v="2009"/>
    <n v="9"/>
    <x v="17"/>
    <x v="1"/>
    <x v="2"/>
  </r>
  <r>
    <s v="M27046"/>
    <n v="1413067261009"/>
    <d v="2010-06-03T00:00:00"/>
    <d v="2009-07-22T00:00:00"/>
    <n v="43"/>
    <n v="202372.1"/>
    <d v="2009-04-24T00:00:00"/>
    <d v="2009-07-21T00:00:00"/>
    <n v="88"/>
    <s v="_E"/>
    <x v="1"/>
    <n v="48791.081643835612"/>
    <n v="200907"/>
    <n v="2009"/>
    <n v="7"/>
    <x v="17"/>
    <x v="1"/>
    <x v="2"/>
  </r>
  <r>
    <s v="M27046"/>
    <n v="1413067261009"/>
    <d v="2010-06-03T00:00:00"/>
    <d v="2009-07-22T00:00:00"/>
    <n v="210"/>
    <n v="-264466.09999999998"/>
    <d v="2009-04-24T00:00:00"/>
    <d v="2009-07-21T00:00:00"/>
    <n v="88"/>
    <s v="_E"/>
    <x v="1"/>
    <n v="-63761.689863013693"/>
    <n v="200907"/>
    <n v="2009"/>
    <n v="7"/>
    <x v="17"/>
    <x v="1"/>
    <x v="2"/>
  </r>
  <r>
    <s v="A19811"/>
    <n v="1100003202214"/>
    <d v="2010-06-03T00:00:00"/>
    <d v="2009-10-22T00:00:00"/>
    <n v="43"/>
    <n v="-407576.4"/>
    <d v="2009-07-15T00:00:00"/>
    <d v="2009-10-21T00:00:00"/>
    <n v="98"/>
    <s v="_B"/>
    <x v="0"/>
    <n v="-109431.47178082191"/>
    <n v="200910"/>
    <n v="2009"/>
    <n v="10"/>
    <x v="17"/>
    <x v="1"/>
    <x v="2"/>
  </r>
  <r>
    <s v="A19811"/>
    <n v="1100003202214"/>
    <d v="2010-06-03T00:00:00"/>
    <d v="2009-10-22T00:00:00"/>
    <n v="210"/>
    <n v="-589583.69999999995"/>
    <d v="2009-07-15T00:00:00"/>
    <d v="2009-10-21T00:00:00"/>
    <n v="98"/>
    <s v="_B"/>
    <x v="0"/>
    <n v="-158299.18520547944"/>
    <n v="200910"/>
    <n v="2009"/>
    <n v="10"/>
    <x v="17"/>
    <x v="1"/>
    <x v="2"/>
  </r>
  <r>
    <s v="P9917"/>
    <n v="1100020962274"/>
    <d v="2010-06-03T00:00:00"/>
    <d v="2009-05-07T00:00:00"/>
    <n v="43"/>
    <n v="-2385976.2999999998"/>
    <d v="2009-04-19T00:00:00"/>
    <d v="2009-05-06T00:00:00"/>
    <n v="17"/>
    <s v="_B"/>
    <x v="0"/>
    <n v="-111127.66328767122"/>
    <n v="200905"/>
    <n v="2009"/>
    <n v="5"/>
    <x v="17"/>
    <x v="1"/>
    <x v="2"/>
  </r>
  <r>
    <s v="P9917"/>
    <n v="1100020962274"/>
    <d v="2010-06-03T00:00:00"/>
    <d v="2009-05-07T00:00:00"/>
    <n v="210"/>
    <n v="-7368.4"/>
    <d v="2009-04-19T00:00:00"/>
    <d v="2009-05-06T00:00:00"/>
    <n v="17"/>
    <s v="_B"/>
    <x v="0"/>
    <n v="-343.18575342465755"/>
    <n v="200905"/>
    <n v="2009"/>
    <n v="5"/>
    <x v="17"/>
    <x v="1"/>
    <x v="2"/>
  </r>
  <r>
    <s v="V3075"/>
    <n v="1100012469430"/>
    <d v="2010-06-04T00:00:00"/>
    <d v="2009-05-24T00:00:00"/>
    <n v="43"/>
    <n v="-952515"/>
    <d v="2009-04-26T00:00:00"/>
    <d v="2009-05-23T00:00:00"/>
    <n v="27"/>
    <s v="_B"/>
    <x v="0"/>
    <n v="-70460.013698630137"/>
    <n v="200905"/>
    <n v="2009"/>
    <n v="5"/>
    <x v="17"/>
    <x v="1"/>
    <x v="2"/>
  </r>
  <r>
    <s v="V3075"/>
    <n v="1100012469430"/>
    <d v="2010-06-04T00:00:00"/>
    <d v="2009-05-24T00:00:00"/>
    <n v="210"/>
    <n v="-1283455.7"/>
    <d v="2009-04-26T00:00:00"/>
    <d v="2009-05-23T00:00:00"/>
    <n v="27"/>
    <s v="_B"/>
    <x v="0"/>
    <n v="-94940.558630136977"/>
    <n v="200905"/>
    <n v="2009"/>
    <n v="5"/>
    <x v="17"/>
    <x v="1"/>
    <x v="2"/>
  </r>
  <r>
    <s v="M27046"/>
    <n v="1100014220267"/>
    <d v="2010-06-04T00:00:00"/>
    <d v="2009-06-25T00:00:00"/>
    <n v="1"/>
    <n v="-467373.8"/>
    <d v="2009-04-25T00:00:00"/>
    <d v="2009-06-24T00:00:00"/>
    <n v="60"/>
    <s v="_B"/>
    <x v="0"/>
    <n v="-76828.56986301369"/>
    <n v="200906"/>
    <n v="2009"/>
    <n v="6"/>
    <x v="17"/>
    <x v="1"/>
    <x v="2"/>
  </r>
  <r>
    <s v="M27046"/>
    <n v="1100022022230"/>
    <d v="2010-06-04T00:00:00"/>
    <d v="2009-10-17T00:00:00"/>
    <n v="43"/>
    <n v="62896.800000000003"/>
    <d v="2009-04-27T00:00:00"/>
    <d v="2009-10-16T00:00:00"/>
    <n v="172"/>
    <s v="_B"/>
    <x v="0"/>
    <n v="29639.040000000005"/>
    <n v="200910"/>
    <n v="2009"/>
    <n v="10"/>
    <x v="17"/>
    <x v="1"/>
    <x v="2"/>
  </r>
  <r>
    <s v="M27046"/>
    <n v="1100022022230"/>
    <d v="2010-06-04T00:00:00"/>
    <d v="2009-10-17T00:00:00"/>
    <n v="210"/>
    <n v="-75942.399999999994"/>
    <d v="2009-04-27T00:00:00"/>
    <d v="2009-10-16T00:00:00"/>
    <n v="172"/>
    <s v="_B"/>
    <x v="0"/>
    <n v="-35786.555616438352"/>
    <n v="200910"/>
    <n v="2009"/>
    <n v="10"/>
    <x v="17"/>
    <x v="1"/>
    <x v="2"/>
  </r>
  <r>
    <s v="K15909"/>
    <n v="1460000751737"/>
    <d v="2010-06-05T00:00:00"/>
    <d v="2009-04-30T00:00:00"/>
    <n v="1"/>
    <n v="-185393.1"/>
    <d v="2009-03-18T00:00:00"/>
    <d v="2009-04-29T00:00:00"/>
    <n v="42"/>
    <s v="_E"/>
    <x v="1"/>
    <n v="-21332.904657534247"/>
    <n v="200904"/>
    <n v="2009"/>
    <n v="4"/>
    <x v="17"/>
    <x v="1"/>
    <x v="2"/>
  </r>
  <r>
    <s v="M27046"/>
    <n v="1417442791005"/>
    <d v="2010-06-07T00:00:00"/>
    <d v="2009-07-30T00:00:00"/>
    <n v="1"/>
    <n v="-209932.5"/>
    <d v="2009-07-09T00:00:00"/>
    <d v="2009-07-29T00:00:00"/>
    <n v="20"/>
    <s v="_E"/>
    <x v="1"/>
    <n v="-11503.150684931506"/>
    <n v="200907"/>
    <n v="2009"/>
    <n v="7"/>
    <x v="17"/>
    <x v="1"/>
    <x v="2"/>
  </r>
  <r>
    <s v="A19811"/>
    <n v="1100003798781"/>
    <d v="2010-06-07T00:00:00"/>
    <d v="2009-09-10T00:00:00"/>
    <n v="208"/>
    <n v="-107170.7"/>
    <d v="2009-04-15T00:00:00"/>
    <d v="2009-09-09T00:00:00"/>
    <n v="147"/>
    <s v="_B"/>
    <x v="0"/>
    <n v="-43161.898356164384"/>
    <n v="200909"/>
    <n v="2009"/>
    <n v="9"/>
    <x v="17"/>
    <x v="1"/>
    <x v="2"/>
  </r>
  <r>
    <s v="A19811"/>
    <n v="1100003798781"/>
    <d v="2010-06-07T00:00:00"/>
    <d v="2009-09-10T00:00:00"/>
    <n v="358"/>
    <n v="804.4"/>
    <d v="2009-04-15T00:00:00"/>
    <d v="2009-09-09T00:00:00"/>
    <n v="147"/>
    <s v="_B"/>
    <x v="0"/>
    <n v="323.96383561643836"/>
    <n v="200909"/>
    <n v="2009"/>
    <n v="9"/>
    <x v="17"/>
    <x v="1"/>
    <x v="2"/>
  </r>
  <r>
    <s v="A19811"/>
    <n v="1100003798781"/>
    <d v="2010-06-07T00:00:00"/>
    <d v="2009-09-10T00:00:00"/>
    <n v="360"/>
    <n v="-22586.2"/>
    <d v="2009-04-15T00:00:00"/>
    <d v="2009-09-09T00:00:00"/>
    <n v="147"/>
    <s v="_B"/>
    <x v="0"/>
    <n v="-9096.36"/>
    <n v="200909"/>
    <n v="2009"/>
    <n v="9"/>
    <x v="17"/>
    <x v="1"/>
    <x v="2"/>
  </r>
  <r>
    <s v="A19811"/>
    <n v="1100008124712"/>
    <d v="2010-06-07T00:00:00"/>
    <d v="2009-05-11T00:00:00"/>
    <n v="1"/>
    <n v="-1456158.7"/>
    <d v="2009-04-15T00:00:00"/>
    <d v="2009-05-10T00:00:00"/>
    <n v="25"/>
    <s v="_B"/>
    <x v="0"/>
    <n v="-99736.897260273981"/>
    <n v="200905"/>
    <n v="2009"/>
    <n v="5"/>
    <x v="17"/>
    <x v="1"/>
    <x v="2"/>
  </r>
  <r>
    <s v="A19811"/>
    <n v="1100008570110"/>
    <d v="2010-06-07T00:00:00"/>
    <d v="2010-02-12T00:00:00"/>
    <n v="1"/>
    <n v="-111753.4"/>
    <d v="2009-04-23T00:00:00"/>
    <d v="2010-02-11T00:00:00"/>
    <n v="294"/>
    <s v="_B"/>
    <x v="0"/>
    <n v="-90015.067397260267"/>
    <n v="201002"/>
    <n v="2010"/>
    <n v="2"/>
    <x v="17"/>
    <x v="1"/>
    <x v="2"/>
  </r>
  <r>
    <s v="A19811"/>
    <n v="1100009817358"/>
    <d v="2010-06-07T00:00:00"/>
    <d v="2009-11-02T00:00:00"/>
    <n v="1233"/>
    <n v="2221"/>
    <d v="2009-04-15T00:00:00"/>
    <d v="2009-11-01T00:00:00"/>
    <n v="200"/>
    <s v="_B"/>
    <x v="0"/>
    <n v="1216.9863013698632"/>
    <n v="200911"/>
    <n v="2009"/>
    <n v="11"/>
    <x v="17"/>
    <x v="1"/>
    <x v="2"/>
  </r>
  <r>
    <s v="A19811"/>
    <n v="1100009817358"/>
    <d v="2010-06-07T00:00:00"/>
    <d v="2009-11-02T00:00:00"/>
    <n v="1234"/>
    <n v="-175278.5"/>
    <d v="2009-04-15T00:00:00"/>
    <d v="2009-11-01T00:00:00"/>
    <n v="200"/>
    <s v="_B"/>
    <x v="0"/>
    <n v="-96043.013698630137"/>
    <n v="200911"/>
    <n v="2009"/>
    <n v="11"/>
    <x v="17"/>
    <x v="1"/>
    <x v="2"/>
  </r>
  <r>
    <s v="M27046"/>
    <n v="1100015776183"/>
    <d v="2010-06-07T00:00:00"/>
    <d v="2009-10-29T00:00:00"/>
    <n v="1246"/>
    <n v="77060.3"/>
    <d v="2009-04-29T00:00:00"/>
    <d v="2009-10-28T00:00:00"/>
    <n v="182"/>
    <s v="_B"/>
    <x v="0"/>
    <n v="38424.58794520548"/>
    <n v="200910"/>
    <n v="2009"/>
    <n v="10"/>
    <x v="17"/>
    <x v="1"/>
    <x v="2"/>
  </r>
  <r>
    <s v="M27046"/>
    <n v="1100015776183"/>
    <d v="2010-06-07T00:00:00"/>
    <d v="2009-10-29T00:00:00"/>
    <n v="1247"/>
    <n v="-86508.6"/>
    <d v="2009-04-29T00:00:00"/>
    <d v="2009-10-28T00:00:00"/>
    <n v="182"/>
    <s v="_B"/>
    <x v="0"/>
    <n v="-43135.795068493149"/>
    <n v="200910"/>
    <n v="2009"/>
    <n v="10"/>
    <x v="17"/>
    <x v="1"/>
    <x v="2"/>
  </r>
  <r>
    <s v="A19811"/>
    <n v="1100024954203"/>
    <d v="2010-06-07T00:00:00"/>
    <d v="2009-08-04T00:00:00"/>
    <n v="208"/>
    <n v="-70606.7"/>
    <d v="2009-04-18T00:00:00"/>
    <d v="2009-08-03T00:00:00"/>
    <n v="107"/>
    <s v="_B"/>
    <x v="0"/>
    <n v="-20698.402465753425"/>
    <n v="200908"/>
    <n v="2009"/>
    <n v="8"/>
    <x v="17"/>
    <x v="1"/>
    <x v="2"/>
  </r>
  <r>
    <s v="A19811"/>
    <n v="1100024954203"/>
    <d v="2010-06-07T00:00:00"/>
    <d v="2009-08-04T00:00:00"/>
    <n v="360"/>
    <n v="-103852.9"/>
    <d v="2009-04-18T00:00:00"/>
    <d v="2009-08-03T00:00:00"/>
    <n v="107"/>
    <s v="_B"/>
    <x v="0"/>
    <n v="-30444.548767123288"/>
    <n v="200908"/>
    <n v="2009"/>
    <n v="8"/>
    <x v="17"/>
    <x v="1"/>
    <x v="2"/>
  </r>
  <r>
    <s v="A19811"/>
    <n v="1100024954203"/>
    <d v="2010-06-07T00:00:00"/>
    <d v="2009-08-04T00:00:00"/>
    <n v="358"/>
    <n v="-82153.100000000006"/>
    <d v="2009-04-18T00:00:00"/>
    <d v="2009-08-03T00:00:00"/>
    <n v="107"/>
    <s v="_B"/>
    <x v="0"/>
    <n v="-24083.237534246578"/>
    <n v="200908"/>
    <n v="2009"/>
    <n v="8"/>
    <x v="17"/>
    <x v="1"/>
    <x v="2"/>
  </r>
  <r>
    <s v="A19811"/>
    <n v="1100025655306"/>
    <d v="2010-06-07T00:00:00"/>
    <d v="2009-06-05T00:00:00"/>
    <n v="43"/>
    <n v="-227383.8"/>
    <d v="2009-04-15T00:00:00"/>
    <d v="2009-06-04T00:00:00"/>
    <n v="50"/>
    <s v="_B"/>
    <x v="0"/>
    <n v="-31148.465753424654"/>
    <n v="200906"/>
    <n v="2009"/>
    <n v="6"/>
    <x v="17"/>
    <x v="1"/>
    <x v="2"/>
  </r>
  <r>
    <s v="A19811"/>
    <n v="1100025655306"/>
    <d v="2010-06-07T00:00:00"/>
    <d v="2009-06-05T00:00:00"/>
    <n v="210"/>
    <n v="239431.7"/>
    <d v="2009-04-15T00:00:00"/>
    <d v="2009-06-04T00:00:00"/>
    <n v="50"/>
    <s v="_B"/>
    <x v="0"/>
    <n v="32798.863013698632"/>
    <n v="200906"/>
    <n v="2009"/>
    <n v="6"/>
    <x v="17"/>
    <x v="1"/>
    <x v="2"/>
  </r>
  <r>
    <s v="M27046"/>
    <n v="1460000255970"/>
    <d v="2010-06-08T00:00:00"/>
    <d v="2009-08-25T00:00:00"/>
    <n v="1"/>
    <n v="-160236.29999999999"/>
    <d v="2009-05-01T00:00:00"/>
    <d v="2009-08-24T00:00:00"/>
    <n v="115"/>
    <s v="_E"/>
    <x v="1"/>
    <n v="-50485.409589041097"/>
    <n v="200908"/>
    <n v="2009"/>
    <n v="8"/>
    <x v="17"/>
    <x v="1"/>
    <x v="2"/>
  </r>
  <r>
    <s v="O2785"/>
    <n v="1460000479803"/>
    <d v="2010-06-08T00:00:00"/>
    <d v="2009-10-21T00:00:00"/>
    <n v="43"/>
    <n v="137369.20000000001"/>
    <d v="2009-04-24T00:00:00"/>
    <d v="2009-10-20T00:00:00"/>
    <n v="179"/>
    <s v="_E"/>
    <x v="1"/>
    <n v="67367.361095890417"/>
    <n v="200910"/>
    <n v="2009"/>
    <n v="10"/>
    <x v="17"/>
    <x v="1"/>
    <x v="2"/>
  </r>
  <r>
    <s v="O2785"/>
    <n v="1460000479803"/>
    <d v="2010-06-08T00:00:00"/>
    <d v="2009-10-21T00:00:00"/>
    <n v="210"/>
    <n v="-186118.5"/>
    <d v="2009-04-24T00:00:00"/>
    <d v="2009-10-20T00:00:00"/>
    <n v="179"/>
    <s v="_E"/>
    <x v="1"/>
    <n v="-91274.55205479452"/>
    <n v="200910"/>
    <n v="2009"/>
    <n v="10"/>
    <x v="17"/>
    <x v="1"/>
    <x v="2"/>
  </r>
  <r>
    <s v="M27046"/>
    <n v="1460001208689"/>
    <d v="2010-06-08T00:00:00"/>
    <d v="2009-08-01T00:00:00"/>
    <n v="1"/>
    <n v="-155483.70000000001"/>
    <d v="2009-05-01T00:00:00"/>
    <d v="2009-07-31T00:00:00"/>
    <n v="91"/>
    <s v="_E"/>
    <x v="1"/>
    <n v="-38764.429315068497"/>
    <n v="200908"/>
    <n v="2009"/>
    <n v="8"/>
    <x v="17"/>
    <x v="1"/>
    <x v="2"/>
  </r>
  <r>
    <s v="M27046"/>
    <n v="1460001373815"/>
    <d v="2010-06-08T00:00:00"/>
    <d v="2009-07-01T00:00:00"/>
    <n v="1"/>
    <n v="-419248.5"/>
    <d v="2009-05-01T00:00:00"/>
    <d v="2009-06-30T00:00:00"/>
    <n v="60"/>
    <s v="_E"/>
    <x v="1"/>
    <n v="-68917.561643835623"/>
    <n v="200907"/>
    <n v="2009"/>
    <n v="7"/>
    <x v="17"/>
    <x v="1"/>
    <x v="2"/>
  </r>
  <r>
    <s v="S18276"/>
    <n v="1100000877943"/>
    <d v="2010-06-08T00:00:00"/>
    <d v="2009-07-14T00:00:00"/>
    <n v="1233"/>
    <n v="145336.5"/>
    <d v="2009-04-30T00:00:00"/>
    <d v="2009-07-13T00:00:00"/>
    <n v="74"/>
    <s v="_B"/>
    <x v="0"/>
    <n v="29465.482191780822"/>
    <n v="200907"/>
    <n v="2009"/>
    <n v="7"/>
    <x v="17"/>
    <x v="1"/>
    <x v="2"/>
  </r>
  <r>
    <s v="S18276"/>
    <n v="1100000877943"/>
    <d v="2010-06-08T00:00:00"/>
    <d v="2009-07-14T00:00:00"/>
    <n v="1234"/>
    <n v="-173984.8"/>
    <d v="2009-04-30T00:00:00"/>
    <d v="2009-07-13T00:00:00"/>
    <n v="74"/>
    <s v="_B"/>
    <x v="0"/>
    <n v="-35273.630684931501"/>
    <n v="200907"/>
    <n v="2009"/>
    <n v="7"/>
    <x v="17"/>
    <x v="1"/>
    <x v="2"/>
  </r>
  <r>
    <s v="K15909"/>
    <n v="1100005507844"/>
    <d v="2010-06-08T00:00:00"/>
    <d v="2010-02-15T00:00:00"/>
    <n v="1248"/>
    <n v="-42851.4"/>
    <d v="2009-04-30T00:00:00"/>
    <d v="2010-02-14T00:00:00"/>
    <n v="290"/>
    <s v="_B"/>
    <x v="0"/>
    <n v="-34046.317808219181"/>
    <n v="201002"/>
    <n v="2010"/>
    <n v="2"/>
    <x v="17"/>
    <x v="1"/>
    <x v="2"/>
  </r>
  <r>
    <s v="K15909"/>
    <n v="1100005507844"/>
    <d v="2010-06-08T00:00:00"/>
    <d v="2010-02-15T00:00:00"/>
    <n v="1249"/>
    <n v="-5865.5"/>
    <d v="2009-04-30T00:00:00"/>
    <d v="2010-02-14T00:00:00"/>
    <n v="290"/>
    <s v="_B"/>
    <x v="0"/>
    <n v="-4660.2602739726026"/>
    <n v="201002"/>
    <n v="2010"/>
    <n v="2"/>
    <x v="17"/>
    <x v="1"/>
    <x v="2"/>
  </r>
  <r>
    <s v="O2785"/>
    <n v="1100015659093"/>
    <d v="2010-06-08T00:00:00"/>
    <d v="2009-09-10T00:00:00"/>
    <n v="1233"/>
    <n v="329805"/>
    <d v="2009-04-28T00:00:00"/>
    <d v="2009-09-09T00:00:00"/>
    <n v="134"/>
    <s v="_B"/>
    <x v="0"/>
    <n v="121079.09589041096"/>
    <n v="200909"/>
    <n v="2009"/>
    <n v="9"/>
    <x v="17"/>
    <x v="1"/>
    <x v="2"/>
  </r>
  <r>
    <s v="O2785"/>
    <n v="1100015659093"/>
    <d v="2010-06-08T00:00:00"/>
    <d v="2009-09-10T00:00:00"/>
    <n v="1234"/>
    <n v="-333328.5"/>
    <d v="2009-04-28T00:00:00"/>
    <d v="2009-09-09T00:00:00"/>
    <n v="134"/>
    <s v="_B"/>
    <x v="0"/>
    <n v="-122372.65479452054"/>
    <n v="200909"/>
    <n v="2009"/>
    <n v="9"/>
    <x v="17"/>
    <x v="1"/>
    <x v="2"/>
  </r>
  <r>
    <s v="M27046"/>
    <n v="1100015858320"/>
    <d v="2010-06-08T00:00:00"/>
    <d v="2009-05-04T00:00:00"/>
    <n v="1"/>
    <n v="-809560.3"/>
    <d v="2009-04-25T00:00:00"/>
    <d v="2009-05-03T00:00:00"/>
    <n v="8"/>
    <s v="_B"/>
    <x v="0"/>
    <n v="-17743.787397260276"/>
    <n v="200905"/>
    <n v="2009"/>
    <n v="5"/>
    <x v="17"/>
    <x v="1"/>
    <x v="2"/>
  </r>
  <r>
    <s v="K15909"/>
    <n v="1100021037652"/>
    <d v="2010-06-08T00:00:00"/>
    <d v="2009-10-02T00:00:00"/>
    <n v="72"/>
    <n v="-63076.9"/>
    <d v="2009-04-30T00:00:00"/>
    <d v="2009-10-01T00:00:00"/>
    <n v="154"/>
    <s v="_B"/>
    <x v="0"/>
    <n v="-26613.267397260275"/>
    <n v="200910"/>
    <n v="2009"/>
    <n v="10"/>
    <x v="17"/>
    <x v="1"/>
    <x v="2"/>
  </r>
  <r>
    <s v="K15909"/>
    <n v="1100021037652"/>
    <d v="2010-06-08T00:00:00"/>
    <d v="2009-10-02T00:00:00"/>
    <n v="184"/>
    <n v="-88289"/>
    <d v="2009-04-30T00:00:00"/>
    <d v="2009-10-01T00:00:00"/>
    <n v="154"/>
    <s v="_B"/>
    <x v="0"/>
    <n v="-37250.701369863011"/>
    <n v="200910"/>
    <n v="2009"/>
    <n v="10"/>
    <x v="17"/>
    <x v="1"/>
    <x v="2"/>
  </r>
  <r>
    <s v="P9917"/>
    <n v="1100023651550"/>
    <d v="2010-06-08T00:00:00"/>
    <d v="2010-01-30T00:00:00"/>
    <n v="43"/>
    <n v="33358"/>
    <d v="2009-04-26T00:00:00"/>
    <d v="2010-01-29T00:00:00"/>
    <n v="278"/>
    <s v="_B"/>
    <x v="0"/>
    <n v="25406.915068493148"/>
    <n v="201001"/>
    <n v="2010"/>
    <n v="1"/>
    <x v="17"/>
    <x v="1"/>
    <x v="2"/>
  </r>
  <r>
    <s v="P9917"/>
    <n v="1100023651550"/>
    <d v="2010-06-08T00:00:00"/>
    <d v="2010-01-30T00:00:00"/>
    <n v="210"/>
    <n v="-26085.7"/>
    <d v="2009-04-26T00:00:00"/>
    <d v="2010-01-29T00:00:00"/>
    <n v="278"/>
    <s v="_B"/>
    <x v="0"/>
    <n v="-19868.012602739727"/>
    <n v="201001"/>
    <n v="2010"/>
    <n v="1"/>
    <x v="17"/>
    <x v="1"/>
    <x v="2"/>
  </r>
  <r>
    <s v="V3075"/>
    <n v="1100023986700"/>
    <d v="2010-06-08T00:00:00"/>
    <d v="2009-08-07T00:00:00"/>
    <n v="1"/>
    <n v="-299421.59999999998"/>
    <d v="2009-04-29T00:00:00"/>
    <d v="2009-08-06T00:00:00"/>
    <n v="99"/>
    <s v="_B"/>
    <x v="0"/>
    <n v="-81212.981917808211"/>
    <n v="200908"/>
    <n v="2009"/>
    <n v="8"/>
    <x v="17"/>
    <x v="1"/>
    <x v="2"/>
  </r>
  <r>
    <s v="A19811"/>
    <n v="1100025005334"/>
    <d v="2010-06-08T00:00:00"/>
    <d v="2009-05-20T00:00:00"/>
    <n v="1"/>
    <n v="-639814.19999999995"/>
    <d v="2009-04-20T00:00:00"/>
    <d v="2009-05-19T00:00:00"/>
    <n v="29"/>
    <s v="_B"/>
    <x v="0"/>
    <n v="-50834.552876712325"/>
    <n v="200905"/>
    <n v="2009"/>
    <n v="5"/>
    <x v="17"/>
    <x v="1"/>
    <x v="2"/>
  </r>
  <r>
    <s v="O2785"/>
    <n v="1100770570159"/>
    <d v="2010-06-08T00:00:00"/>
    <d v="2009-09-10T00:00:00"/>
    <n v="1"/>
    <n v="-235215.7"/>
    <d v="2009-04-28T00:00:00"/>
    <d v="2009-09-09T00:00:00"/>
    <n v="134"/>
    <s v="_B"/>
    <x v="0"/>
    <n v="-86353.161095890406"/>
    <n v="200909"/>
    <n v="2009"/>
    <n v="9"/>
    <x v="17"/>
    <x v="1"/>
    <x v="2"/>
  </r>
  <r>
    <s v="O2785"/>
    <n v="1130000017241"/>
    <d v="2010-06-08T00:00:00"/>
    <d v="2009-10-10T00:00:00"/>
    <n v="1"/>
    <n v="-92502.9"/>
    <d v="2009-04-26T00:00:00"/>
    <d v="2009-10-09T00:00:00"/>
    <n v="166"/>
    <s v="_B"/>
    <x v="0"/>
    <n v="-42069.812054794515"/>
    <n v="200910"/>
    <n v="2009"/>
    <n v="10"/>
    <x v="17"/>
    <x v="1"/>
    <x v="2"/>
  </r>
  <r>
    <s v="K15909"/>
    <n v="2400000223529"/>
    <d v="2010-06-08T00:00:00"/>
    <d v="2010-04-26T00:00:00"/>
    <n v="1"/>
    <n v="1395.6"/>
    <d v="2009-08-30T00:00:00"/>
    <d v="2010-04-25T00:00:00"/>
    <n v="238"/>
    <s v="_B"/>
    <x v="0"/>
    <n v="910.00767123287665"/>
    <n v="201004"/>
    <n v="2010"/>
    <n v="4"/>
    <x v="17"/>
    <x v="0"/>
    <x v="2"/>
  </r>
  <r>
    <s v="A19811"/>
    <n v="1411759431006"/>
    <d v="2010-06-09T00:00:00"/>
    <d v="2009-07-06T00:00:00"/>
    <n v="43"/>
    <n v="319580"/>
    <d v="2009-04-20T00:00:00"/>
    <d v="2009-07-05T00:00:00"/>
    <n v="76"/>
    <s v="_E"/>
    <x v="1"/>
    <n v="66542.684931506854"/>
    <n v="200907"/>
    <n v="2009"/>
    <n v="7"/>
    <x v="17"/>
    <x v="1"/>
    <x v="2"/>
  </r>
  <r>
    <s v="A19811"/>
    <n v="1411759431006"/>
    <d v="2010-06-09T00:00:00"/>
    <d v="2009-07-06T00:00:00"/>
    <n v="210"/>
    <n v="-374317.3"/>
    <d v="2009-04-20T00:00:00"/>
    <d v="2009-07-05T00:00:00"/>
    <n v="76"/>
    <s v="_E"/>
    <x v="1"/>
    <n v="-77940.040547945202"/>
    <n v="200907"/>
    <n v="2009"/>
    <n v="7"/>
    <x v="17"/>
    <x v="1"/>
    <x v="2"/>
  </r>
  <r>
    <s v="A19811"/>
    <n v="1414781420004"/>
    <d v="2010-06-09T00:00:00"/>
    <d v="2009-10-15T00:00:00"/>
    <n v="1273"/>
    <n v="92854"/>
    <d v="2009-04-22T00:00:00"/>
    <d v="2009-10-14T00:00:00"/>
    <n v="175"/>
    <s v="_E"/>
    <x v="1"/>
    <n v="44519.04109589041"/>
    <n v="200910"/>
    <n v="2009"/>
    <n v="10"/>
    <x v="17"/>
    <x v="1"/>
    <x v="2"/>
  </r>
  <r>
    <s v="A19811"/>
    <n v="1414781420004"/>
    <d v="2010-06-09T00:00:00"/>
    <d v="2009-10-15T00:00:00"/>
    <n v="1274"/>
    <n v="-127560.1"/>
    <d v="2009-04-22T00:00:00"/>
    <d v="2009-10-14T00:00:00"/>
    <n v="175"/>
    <s v="_E"/>
    <x v="1"/>
    <n v="-61158.952054794521"/>
    <n v="200910"/>
    <n v="2009"/>
    <n v="10"/>
    <x v="17"/>
    <x v="1"/>
    <x v="2"/>
  </r>
  <r>
    <s v="A19811"/>
    <n v="1100001664250"/>
    <d v="2010-06-09T00:00:00"/>
    <d v="2009-10-26T00:00:00"/>
    <n v="43"/>
    <n v="57581.7"/>
    <d v="2009-04-18T00:00:00"/>
    <d v="2009-10-25T00:00:00"/>
    <n v="190"/>
    <s v="_B"/>
    <x v="0"/>
    <n v="29974.035616438352"/>
    <n v="200910"/>
    <n v="2009"/>
    <n v="10"/>
    <x v="17"/>
    <x v="1"/>
    <x v="2"/>
  </r>
  <r>
    <s v="A19811"/>
    <n v="1100001664250"/>
    <d v="2010-06-09T00:00:00"/>
    <d v="2009-10-26T00:00:00"/>
    <n v="210"/>
    <n v="-61567.5"/>
    <d v="2009-04-18T00:00:00"/>
    <d v="2009-10-25T00:00:00"/>
    <n v="190"/>
    <s v="_B"/>
    <x v="0"/>
    <n v="-32048.835616438355"/>
    <n v="200910"/>
    <n v="2009"/>
    <n v="10"/>
    <x v="17"/>
    <x v="1"/>
    <x v="2"/>
  </r>
  <r>
    <s v="K17355"/>
    <n v="1100007388657"/>
    <d v="2010-06-09T00:00:00"/>
    <d v="2009-09-15T00:00:00"/>
    <n v="1"/>
    <n v="-13165.5"/>
    <d v="2009-04-22T00:00:00"/>
    <d v="2009-09-14T00:00:00"/>
    <n v="145"/>
    <s v="_B"/>
    <x v="0"/>
    <n v="-5230.1301369863013"/>
    <n v="200909"/>
    <n v="2009"/>
    <n v="9"/>
    <x v="17"/>
    <x v="1"/>
    <x v="2"/>
  </r>
  <r>
    <s v="K17355"/>
    <n v="1100007956315"/>
    <d v="2010-06-09T00:00:00"/>
    <d v="2009-07-22T00:00:00"/>
    <n v="43"/>
    <n v="-159305"/>
    <d v="2009-04-25T00:00:00"/>
    <d v="2009-07-21T00:00:00"/>
    <n v="87"/>
    <s v="_B"/>
    <x v="0"/>
    <n v="-37971.32876712329"/>
    <n v="200907"/>
    <n v="2009"/>
    <n v="7"/>
    <x v="17"/>
    <x v="1"/>
    <x v="2"/>
  </r>
  <r>
    <s v="K17355"/>
    <n v="1100007956315"/>
    <d v="2010-06-09T00:00:00"/>
    <d v="2009-07-22T00:00:00"/>
    <n v="210"/>
    <n v="1317"/>
    <d v="2009-04-25T00:00:00"/>
    <d v="2009-07-21T00:00:00"/>
    <n v="87"/>
    <s v="_B"/>
    <x v="0"/>
    <n v="313.91506849315067"/>
    <n v="200907"/>
    <n v="2009"/>
    <n v="7"/>
    <x v="17"/>
    <x v="1"/>
    <x v="2"/>
  </r>
  <r>
    <s v="O2785"/>
    <n v="1100008678729"/>
    <d v="2010-06-09T00:00:00"/>
    <d v="2009-10-29T00:00:00"/>
    <n v="43"/>
    <n v="-51178.3"/>
    <d v="2009-04-30T00:00:00"/>
    <d v="2009-10-28T00:00:00"/>
    <n v="181"/>
    <s v="_B"/>
    <x v="0"/>
    <n v="-25378.828219178085"/>
    <n v="200910"/>
    <n v="2009"/>
    <n v="10"/>
    <x v="17"/>
    <x v="1"/>
    <x v="2"/>
  </r>
  <r>
    <s v="O2785"/>
    <n v="1100008678729"/>
    <d v="2010-06-09T00:00:00"/>
    <d v="2009-10-29T00:00:00"/>
    <n v="210"/>
    <n v="93756.9"/>
    <d v="2009-04-30T00:00:00"/>
    <d v="2009-10-28T00:00:00"/>
    <n v="181"/>
    <s v="_B"/>
    <x v="0"/>
    <n v="46493.14767123288"/>
    <n v="200910"/>
    <n v="2009"/>
    <n v="10"/>
    <x v="17"/>
    <x v="1"/>
    <x v="2"/>
  </r>
  <r>
    <s v="A19811"/>
    <n v="1100008871150"/>
    <d v="2010-06-09T00:00:00"/>
    <d v="2009-08-24T00:00:00"/>
    <n v="1"/>
    <n v="-13819.4"/>
    <d v="2009-04-26T00:00:00"/>
    <d v="2009-08-23T00:00:00"/>
    <n v="119"/>
    <s v="_B"/>
    <x v="0"/>
    <n v="-4505.5030136986306"/>
    <n v="200908"/>
    <n v="2009"/>
    <n v="8"/>
    <x v="17"/>
    <x v="1"/>
    <x v="2"/>
  </r>
  <r>
    <s v="P9917"/>
    <n v="1100011928523"/>
    <d v="2010-06-09T00:00:00"/>
    <d v="2009-10-06T00:00:00"/>
    <n v="43"/>
    <n v="118553.1"/>
    <d v="2009-04-29T00:00:00"/>
    <d v="2009-10-05T00:00:00"/>
    <n v="159"/>
    <s v="_B"/>
    <x v="0"/>
    <n v="51643.679178082195"/>
    <n v="200910"/>
    <n v="2009"/>
    <n v="10"/>
    <x v="17"/>
    <x v="1"/>
    <x v="2"/>
  </r>
  <r>
    <s v="P9917"/>
    <n v="1100011928523"/>
    <d v="2010-06-09T00:00:00"/>
    <d v="2009-10-06T00:00:00"/>
    <n v="210"/>
    <n v="-156564.5"/>
    <d v="2009-04-29T00:00:00"/>
    <d v="2009-10-05T00:00:00"/>
    <n v="159"/>
    <s v="_B"/>
    <x v="0"/>
    <n v="-68202.069863013705"/>
    <n v="200910"/>
    <n v="2009"/>
    <n v="10"/>
    <x v="17"/>
    <x v="1"/>
    <x v="2"/>
  </r>
  <r>
    <s v="A19811"/>
    <n v="1100021159402"/>
    <d v="2010-06-09T00:00:00"/>
    <d v="2009-08-02T00:00:00"/>
    <n v="43"/>
    <n v="-472900"/>
    <d v="2009-06-20T00:00:00"/>
    <d v="2009-08-01T00:00:00"/>
    <n v="42"/>
    <s v="_B"/>
    <x v="0"/>
    <n v="-54415.890410958898"/>
    <n v="200908"/>
    <n v="2009"/>
    <n v="8"/>
    <x v="17"/>
    <x v="1"/>
    <x v="2"/>
  </r>
  <r>
    <s v="A19811"/>
    <n v="1100021159402"/>
    <d v="2010-06-09T00:00:00"/>
    <d v="2009-08-02T00:00:00"/>
    <n v="210"/>
    <n v="0"/>
    <d v="2009-06-20T00:00:00"/>
    <d v="2009-08-01T00:00:00"/>
    <n v="42"/>
    <s v="_B"/>
    <x v="0"/>
    <n v="0"/>
    <n v="200908"/>
    <n v="2009"/>
    <n v="8"/>
    <x v="17"/>
    <x v="1"/>
    <x v="2"/>
  </r>
  <r>
    <s v="A19811"/>
    <n v="1100021994203"/>
    <d v="2010-06-09T00:00:00"/>
    <d v="2009-08-03T00:00:00"/>
    <n v="1"/>
    <n v="-226985.2"/>
    <d v="2009-04-20T00:00:00"/>
    <d v="2009-08-02T00:00:00"/>
    <n v="104"/>
    <s v="_B"/>
    <x v="0"/>
    <n v="-64675.235068493152"/>
    <n v="200908"/>
    <n v="2009"/>
    <n v="8"/>
    <x v="17"/>
    <x v="1"/>
    <x v="2"/>
  </r>
  <r>
    <s v="V3075"/>
    <n v="1100039228060"/>
    <d v="2010-06-09T00:00:00"/>
    <d v="2009-09-21T00:00:00"/>
    <n v="44"/>
    <n v="-2524534.5"/>
    <d v="2009-04-26T00:00:00"/>
    <d v="2009-09-20T00:00:00"/>
    <n v="147"/>
    <s v="_B"/>
    <x v="0"/>
    <n v="-1016730.3328767124"/>
    <n v="200909"/>
    <n v="2009"/>
    <n v="9"/>
    <x v="17"/>
    <x v="1"/>
    <x v="2"/>
  </r>
  <r>
    <s v="V3075"/>
    <n v="1100039228060"/>
    <d v="2010-06-09T00:00:00"/>
    <d v="2009-09-21T00:00:00"/>
    <n v="208"/>
    <n v="-2426248.7000000002"/>
    <d v="2009-04-26T00:00:00"/>
    <d v="2009-09-20T00:00:00"/>
    <n v="147"/>
    <s v="_B"/>
    <x v="0"/>
    <n v="-977146.73671232874"/>
    <n v="200909"/>
    <n v="2009"/>
    <n v="9"/>
    <x v="17"/>
    <x v="1"/>
    <x v="2"/>
  </r>
  <r>
    <s v="V3075"/>
    <n v="1100039354795"/>
    <d v="2010-06-09T00:00:00"/>
    <d v="2009-10-10T00:00:00"/>
    <n v="43"/>
    <n v="-1623770.4"/>
    <d v="2009-05-10T00:00:00"/>
    <d v="2009-10-09T00:00:00"/>
    <n v="152"/>
    <s v="_B"/>
    <x v="0"/>
    <n v="-676200.27616438351"/>
    <n v="200910"/>
    <n v="2009"/>
    <n v="10"/>
    <x v="17"/>
    <x v="1"/>
    <x v="2"/>
  </r>
  <r>
    <s v="V3075"/>
    <n v="1100039354795"/>
    <d v="2010-06-09T00:00:00"/>
    <d v="2009-10-10T00:00:00"/>
    <n v="210"/>
    <n v="1601976.3"/>
    <d v="2009-05-10T00:00:00"/>
    <d v="2009-10-09T00:00:00"/>
    <n v="152"/>
    <s v="_B"/>
    <x v="0"/>
    <n v="667124.37698630139"/>
    <n v="200910"/>
    <n v="2009"/>
    <n v="10"/>
    <x v="17"/>
    <x v="1"/>
    <x v="2"/>
  </r>
  <r>
    <s v="A19811"/>
    <n v="1100770081256"/>
    <d v="2010-06-09T00:00:00"/>
    <d v="2009-08-26T00:00:00"/>
    <n v="1"/>
    <n v="-267566.09999999998"/>
    <d v="2009-04-20T00:00:00"/>
    <d v="2009-08-25T00:00:00"/>
    <n v="127"/>
    <s v="_B"/>
    <x v="0"/>
    <n v="-93098.341643835607"/>
    <n v="200908"/>
    <n v="2009"/>
    <n v="8"/>
    <x v="17"/>
    <x v="1"/>
    <x v="2"/>
  </r>
  <r>
    <s v="M27046"/>
    <n v="1160000425707"/>
    <d v="2010-06-09T00:00:00"/>
    <d v="2009-07-09T00:00:00"/>
    <n v="1"/>
    <n v="-168713.8"/>
    <d v="2009-05-01T00:00:00"/>
    <d v="2009-07-08T00:00:00"/>
    <n v="68"/>
    <s v="_B"/>
    <x v="0"/>
    <n v="-31431.612054794517"/>
    <n v="200907"/>
    <n v="2009"/>
    <n v="7"/>
    <x v="17"/>
    <x v="1"/>
    <x v="2"/>
  </r>
  <r>
    <s v="S18276"/>
    <n v="1100000180808"/>
    <d v="2010-06-10T00:00:00"/>
    <d v="2009-08-02T00:00:00"/>
    <n v="1233"/>
    <n v="-360518.8"/>
    <d v="2009-05-02T00:00:00"/>
    <d v="2009-08-01T00:00:00"/>
    <n v="91"/>
    <s v="_B"/>
    <x v="0"/>
    <n v="-89882.769315068494"/>
    <n v="200908"/>
    <n v="2009"/>
    <n v="8"/>
    <x v="17"/>
    <x v="1"/>
    <x v="2"/>
  </r>
  <r>
    <s v="S18276"/>
    <n v="1100000180808"/>
    <d v="2010-06-10T00:00:00"/>
    <d v="2009-08-02T00:00:00"/>
    <n v="1234"/>
    <n v="25.4"/>
    <d v="2009-05-02T00:00:00"/>
    <d v="2009-08-01T00:00:00"/>
    <n v="91"/>
    <s v="_B"/>
    <x v="0"/>
    <n v="6.3326027397260276"/>
    <n v="200908"/>
    <n v="2009"/>
    <n v="8"/>
    <x v="17"/>
    <x v="1"/>
    <x v="2"/>
  </r>
  <r>
    <s v="A19811"/>
    <n v="1100000935470"/>
    <d v="2010-06-10T00:00:00"/>
    <d v="2010-01-12T00:00:00"/>
    <n v="184"/>
    <n v="-578.4"/>
    <d v="2009-05-02T00:00:00"/>
    <d v="2010-01-11T00:00:00"/>
    <n v="254"/>
    <s v="_B"/>
    <x v="0"/>
    <n v="-402.50301369863007"/>
    <n v="201001"/>
    <n v="2010"/>
    <n v="1"/>
    <x v="17"/>
    <x v="1"/>
    <x v="2"/>
  </r>
  <r>
    <s v="A19811"/>
    <n v="1100000935470"/>
    <d v="2010-06-10T00:00:00"/>
    <d v="2010-01-12T00:00:00"/>
    <n v="210"/>
    <n v="-1577.2"/>
    <d v="2009-05-02T00:00:00"/>
    <d v="2010-01-11T00:00:00"/>
    <n v="254"/>
    <s v="_B"/>
    <x v="0"/>
    <n v="-1097.5583561643834"/>
    <n v="201001"/>
    <n v="2010"/>
    <n v="1"/>
    <x v="17"/>
    <x v="1"/>
    <x v="2"/>
  </r>
  <r>
    <s v="A19811"/>
    <n v="1100000935470"/>
    <d v="2010-06-10T00:00:00"/>
    <d v="2010-01-12T00:00:00"/>
    <n v="187"/>
    <n v="-1119.7"/>
    <d v="2009-05-02T00:00:00"/>
    <d v="2010-01-11T00:00:00"/>
    <n v="254"/>
    <s v="_B"/>
    <x v="0"/>
    <n v="-779.18849315068496"/>
    <n v="201001"/>
    <n v="2010"/>
    <n v="1"/>
    <x v="17"/>
    <x v="1"/>
    <x v="2"/>
  </r>
  <r>
    <s v="K17355"/>
    <n v="1100020114224"/>
    <d v="2010-06-10T00:00:00"/>
    <d v="2009-08-20T00:00:00"/>
    <n v="43"/>
    <n v="131715"/>
    <d v="2009-04-23T00:00:00"/>
    <d v="2009-08-19T00:00:00"/>
    <n v="118"/>
    <s v="_B"/>
    <x v="0"/>
    <n v="42581.835616438359"/>
    <n v="200908"/>
    <n v="2009"/>
    <n v="8"/>
    <x v="17"/>
    <x v="1"/>
    <x v="2"/>
  </r>
  <r>
    <s v="K17355"/>
    <n v="1100020114224"/>
    <d v="2010-06-10T00:00:00"/>
    <d v="2009-08-20T00:00:00"/>
    <n v="210"/>
    <n v="-167220.5"/>
    <d v="2009-04-23T00:00:00"/>
    <d v="2009-08-19T00:00:00"/>
    <n v="118"/>
    <s v="_B"/>
    <x v="0"/>
    <n v="-54060.326027397256"/>
    <n v="200908"/>
    <n v="2009"/>
    <n v="8"/>
    <x v="17"/>
    <x v="1"/>
    <x v="2"/>
  </r>
  <r>
    <s v="K17355"/>
    <n v="1100023153634"/>
    <d v="2010-06-10T00:00:00"/>
    <d v="2009-07-23T00:00:00"/>
    <n v="1"/>
    <n v="-149982.70000000001"/>
    <d v="2009-04-23T00:00:00"/>
    <d v="2009-07-22T00:00:00"/>
    <n v="90"/>
    <s v="_B"/>
    <x v="0"/>
    <n v="-36982.035616438363"/>
    <n v="200907"/>
    <n v="2009"/>
    <n v="7"/>
    <x v="17"/>
    <x v="1"/>
    <x v="2"/>
  </r>
  <r>
    <s v="K17355"/>
    <n v="1100025387692"/>
    <d v="2010-06-10T00:00:00"/>
    <d v="2009-07-29T00:00:00"/>
    <n v="43"/>
    <n v="161456"/>
    <d v="2009-04-23T00:00:00"/>
    <d v="2009-07-28T00:00:00"/>
    <n v="96"/>
    <s v="_B"/>
    <x v="0"/>
    <n v="42465.139726027395"/>
    <n v="200907"/>
    <n v="2009"/>
    <n v="7"/>
    <x v="17"/>
    <x v="1"/>
    <x v="2"/>
  </r>
  <r>
    <s v="K17355"/>
    <n v="1100025387692"/>
    <d v="2010-06-10T00:00:00"/>
    <d v="2009-07-29T00:00:00"/>
    <n v="210"/>
    <n v="-200095"/>
    <d v="2009-04-23T00:00:00"/>
    <d v="2009-07-28T00:00:00"/>
    <n v="96"/>
    <s v="_B"/>
    <x v="0"/>
    <n v="-52627.726027397257"/>
    <n v="200907"/>
    <n v="2009"/>
    <n v="7"/>
    <x v="17"/>
    <x v="1"/>
    <x v="2"/>
  </r>
  <r>
    <s v="S18276"/>
    <n v="1160000350024"/>
    <d v="2010-06-10T00:00:00"/>
    <d v="2009-12-02T00:00:00"/>
    <n v="1"/>
    <n v="-31830.9"/>
    <d v="2009-05-02T00:00:00"/>
    <d v="2009-12-01T00:00:00"/>
    <n v="213"/>
    <s v="_B"/>
    <x v="0"/>
    <n v="-18575.292328767126"/>
    <n v="200912"/>
    <n v="2009"/>
    <n v="12"/>
    <x v="17"/>
    <x v="1"/>
    <x v="2"/>
  </r>
  <r>
    <s v="A19811"/>
    <n v="1160001069295"/>
    <d v="2010-06-10T00:00:00"/>
    <d v="2009-06-12T00:00:00"/>
    <n v="43"/>
    <n v="-58961.3"/>
    <d v="2009-04-26T00:00:00"/>
    <d v="2009-06-11T00:00:00"/>
    <n v="46"/>
    <s v="_B"/>
    <x v="0"/>
    <n v="-7430.7391780821918"/>
    <n v="200906"/>
    <n v="2009"/>
    <n v="6"/>
    <x v="17"/>
    <x v="1"/>
    <x v="2"/>
  </r>
  <r>
    <s v="A19811"/>
    <n v="1160001069295"/>
    <d v="2010-06-10T00:00:00"/>
    <d v="2009-06-12T00:00:00"/>
    <n v="210"/>
    <n v="-77079.600000000006"/>
    <d v="2009-04-26T00:00:00"/>
    <d v="2009-06-11T00:00:00"/>
    <n v="46"/>
    <s v="_B"/>
    <x v="0"/>
    <n v="-9714.1413698630149"/>
    <n v="200906"/>
    <n v="2009"/>
    <n v="6"/>
    <x v="17"/>
    <x v="1"/>
    <x v="2"/>
  </r>
  <r>
    <s v="K17355"/>
    <n v="1100000564722"/>
    <d v="2010-06-11T00:00:00"/>
    <d v="2009-08-21T00:00:00"/>
    <n v="1246"/>
    <n v="-76571.5"/>
    <d v="2009-04-26T00:00:00"/>
    <d v="2009-08-20T00:00:00"/>
    <n v="116"/>
    <s v="_B"/>
    <x v="0"/>
    <n v="-24335.05205479452"/>
    <n v="200908"/>
    <n v="2009"/>
    <n v="8"/>
    <x v="17"/>
    <x v="1"/>
    <x v="2"/>
  </r>
  <r>
    <s v="K17355"/>
    <n v="1100000564722"/>
    <d v="2010-06-11T00:00:00"/>
    <d v="2009-08-21T00:00:00"/>
    <n v="1247"/>
    <n v="102384.7"/>
    <d v="2009-04-26T00:00:00"/>
    <d v="2009-08-20T00:00:00"/>
    <n v="116"/>
    <s v="_B"/>
    <x v="0"/>
    <n v="32538.699178082188"/>
    <n v="200908"/>
    <n v="2009"/>
    <n v="8"/>
    <x v="17"/>
    <x v="1"/>
    <x v="2"/>
  </r>
  <r>
    <s v="K17355"/>
    <n v="1100021431647"/>
    <d v="2010-06-11T00:00:00"/>
    <d v="2009-07-26T00:00:00"/>
    <n v="1"/>
    <n v="-321250.09999999998"/>
    <d v="2009-04-26T00:00:00"/>
    <d v="2009-07-25T00:00:00"/>
    <n v="90"/>
    <s v="_B"/>
    <x v="0"/>
    <n v="-79212.353424657529"/>
    <n v="200907"/>
    <n v="2009"/>
    <n v="7"/>
    <x v="17"/>
    <x v="1"/>
    <x v="2"/>
  </r>
  <r>
    <s v="S18276"/>
    <n v="1100023624653"/>
    <d v="2010-06-11T00:00:00"/>
    <d v="2009-11-10T00:00:00"/>
    <n v="1242"/>
    <n v="-129719.1"/>
    <d v="2009-05-02T00:00:00"/>
    <d v="2009-11-09T00:00:00"/>
    <n v="191"/>
    <s v="_B"/>
    <x v="0"/>
    <n v="-67880.405753424668"/>
    <n v="200911"/>
    <n v="2009"/>
    <n v="11"/>
    <x v="17"/>
    <x v="1"/>
    <x v="2"/>
  </r>
  <r>
    <s v="S18276"/>
    <n v="1100023624653"/>
    <d v="2010-06-11T00:00:00"/>
    <d v="2009-11-10T00:00:00"/>
    <n v="1243"/>
    <n v="-11897.7"/>
    <d v="2009-05-02T00:00:00"/>
    <d v="2009-11-09T00:00:00"/>
    <n v="191"/>
    <s v="_B"/>
    <x v="0"/>
    <n v="-6225.9197260273977"/>
    <n v="200911"/>
    <n v="2009"/>
    <n v="11"/>
    <x v="17"/>
    <x v="1"/>
    <x v="2"/>
  </r>
  <r>
    <s v="D12478"/>
    <n v="1100025285564"/>
    <d v="2010-06-11T00:00:00"/>
    <d v="2009-10-14T00:00:00"/>
    <n v="356"/>
    <n v="73628.899999999994"/>
    <d v="2009-06-02T00:00:00"/>
    <d v="2009-10-13T00:00:00"/>
    <n v="133"/>
    <s v="_B"/>
    <x v="0"/>
    <n v="26829.160821917805"/>
    <n v="200910"/>
    <n v="2009"/>
    <n v="10"/>
    <x v="17"/>
    <x v="1"/>
    <x v="2"/>
  </r>
  <r>
    <s v="D12478"/>
    <n v="1100025285564"/>
    <d v="2010-06-11T00:00:00"/>
    <d v="2009-10-14T00:00:00"/>
    <n v="357"/>
    <n v="-89920.3"/>
    <d v="2009-06-02T00:00:00"/>
    <d v="2009-10-13T00:00:00"/>
    <n v="133"/>
    <s v="_B"/>
    <x v="0"/>
    <n v="-32765.479178082191"/>
    <n v="200910"/>
    <n v="2009"/>
    <n v="10"/>
    <x v="17"/>
    <x v="1"/>
    <x v="2"/>
  </r>
  <r>
    <s v="S18276"/>
    <n v="1100050265031"/>
    <d v="2010-06-11T00:00:00"/>
    <d v="2010-01-14T00:00:00"/>
    <n v="1"/>
    <n v="-86400.2"/>
    <d v="2009-05-03T00:00:00"/>
    <d v="2010-01-13T00:00:00"/>
    <n v="255"/>
    <s v="_B"/>
    <x v="0"/>
    <n v="-60361.783561643831"/>
    <n v="201001"/>
    <n v="2010"/>
    <n v="1"/>
    <x v="17"/>
    <x v="1"/>
    <x v="2"/>
  </r>
  <r>
    <s v="S18276"/>
    <n v="1100051072905"/>
    <d v="2010-06-11T00:00:00"/>
    <d v="2009-08-03T00:00:00"/>
    <n v="1"/>
    <n v="-2529.6"/>
    <d v="2009-05-23T00:00:00"/>
    <d v="2009-08-02T00:00:00"/>
    <n v="71"/>
    <s v="_B"/>
    <x v="0"/>
    <n v="-492.05917808219175"/>
    <n v="200908"/>
    <n v="2009"/>
    <n v="8"/>
    <x v="17"/>
    <x v="1"/>
    <x v="2"/>
  </r>
  <r>
    <s v="M27046"/>
    <n v="1100051102541"/>
    <d v="2010-06-11T00:00:00"/>
    <d v="2010-02-18T00:00:00"/>
    <n v="1"/>
    <n v="-37312.6"/>
    <d v="2009-05-05T00:00:00"/>
    <d v="2010-02-17T00:00:00"/>
    <n v="288"/>
    <s v="_B"/>
    <x v="0"/>
    <n v="-29441.174794520546"/>
    <n v="201002"/>
    <n v="2010"/>
    <n v="2"/>
    <x v="17"/>
    <x v="1"/>
    <x v="2"/>
  </r>
  <r>
    <s v="P9917"/>
    <n v="1100051163846"/>
    <d v="2010-06-11T00:00:00"/>
    <d v="2009-08-10T00:00:00"/>
    <n v="1206"/>
    <n v="-521110.9"/>
    <d v="2009-05-02T00:00:00"/>
    <d v="2009-08-09T00:00:00"/>
    <n v="99"/>
    <s v="_B"/>
    <x v="0"/>
    <n v="-141342.40849315069"/>
    <n v="200908"/>
    <n v="2009"/>
    <n v="8"/>
    <x v="17"/>
    <x v="1"/>
    <x v="2"/>
  </r>
  <r>
    <s v="P9917"/>
    <n v="1100051163846"/>
    <d v="2010-06-11T00:00:00"/>
    <d v="2009-08-10T00:00:00"/>
    <n v="1207"/>
    <n v="1411.7"/>
    <d v="2009-05-02T00:00:00"/>
    <d v="2009-08-09T00:00:00"/>
    <n v="99"/>
    <s v="_B"/>
    <x v="0"/>
    <n v="382.89945205479455"/>
    <n v="200908"/>
    <n v="2009"/>
    <n v="8"/>
    <x v="17"/>
    <x v="1"/>
    <x v="2"/>
  </r>
  <r>
    <s v="S18276"/>
    <n v="1160000909673"/>
    <d v="2010-06-11T00:00:00"/>
    <d v="2009-08-03T00:00:00"/>
    <n v="1"/>
    <n v="-84333.4"/>
    <d v="2009-05-03T00:00:00"/>
    <d v="2009-08-02T00:00:00"/>
    <n v="91"/>
    <s v="_B"/>
    <x v="0"/>
    <n v="-21025.587397260271"/>
    <n v="200908"/>
    <n v="2009"/>
    <n v="8"/>
    <x v="17"/>
    <x v="1"/>
    <x v="2"/>
  </r>
  <r>
    <s v="A19811"/>
    <n v="1100000527679"/>
    <d v="2010-06-14T00:00:00"/>
    <d v="2009-06-17T00:00:00"/>
    <n v="43"/>
    <n v="218395"/>
    <d v="2009-05-06T00:00:00"/>
    <d v="2009-06-16T00:00:00"/>
    <n v="41"/>
    <s v="_B"/>
    <x v="0"/>
    <n v="24532.04109589041"/>
    <n v="200906"/>
    <n v="2009"/>
    <n v="6"/>
    <x v="17"/>
    <x v="1"/>
    <x v="2"/>
  </r>
  <r>
    <s v="A19811"/>
    <n v="1100000527679"/>
    <d v="2010-06-14T00:00:00"/>
    <d v="2009-06-17T00:00:00"/>
    <n v="210"/>
    <n v="-261701.4"/>
    <d v="2009-05-06T00:00:00"/>
    <d v="2009-06-16T00:00:00"/>
    <n v="41"/>
    <s v="_B"/>
    <x v="0"/>
    <n v="-29396.595616438353"/>
    <n v="200906"/>
    <n v="2009"/>
    <n v="6"/>
    <x v="17"/>
    <x v="1"/>
    <x v="2"/>
  </r>
  <r>
    <s v="V3075"/>
    <n v="1100001695773"/>
    <d v="2010-06-14T00:00:00"/>
    <d v="2009-08-07T00:00:00"/>
    <n v="43"/>
    <n v="-202964.5"/>
    <d v="2009-05-05T00:00:00"/>
    <d v="2009-08-06T00:00:00"/>
    <n v="93"/>
    <s v="_B"/>
    <x v="0"/>
    <n v="-51714.242465753428"/>
    <n v="200908"/>
    <n v="2009"/>
    <n v="8"/>
    <x v="17"/>
    <x v="1"/>
    <x v="2"/>
  </r>
  <r>
    <s v="V3075"/>
    <n v="1100001695773"/>
    <d v="2010-06-14T00:00:00"/>
    <d v="2009-08-07T00:00:00"/>
    <n v="210"/>
    <n v="308144.40000000002"/>
    <d v="2009-05-05T00:00:00"/>
    <d v="2009-08-06T00:00:00"/>
    <n v="93"/>
    <s v="_B"/>
    <x v="0"/>
    <n v="78513.504657534257"/>
    <n v="200908"/>
    <n v="2009"/>
    <n v="8"/>
    <x v="17"/>
    <x v="1"/>
    <x v="2"/>
  </r>
  <r>
    <s v="M27046"/>
    <n v="1100013266544"/>
    <d v="2010-06-14T00:00:00"/>
    <d v="2009-08-25T00:00:00"/>
    <n v="356"/>
    <n v="205878.2"/>
    <d v="2009-05-28T00:00:00"/>
    <d v="2009-08-24T00:00:00"/>
    <n v="88"/>
    <s v="_B"/>
    <x v="0"/>
    <n v="49636.387945205483"/>
    <n v="200908"/>
    <n v="2009"/>
    <n v="8"/>
    <x v="17"/>
    <x v="1"/>
    <x v="2"/>
  </r>
  <r>
    <s v="M27046"/>
    <n v="1100013266544"/>
    <d v="2010-06-14T00:00:00"/>
    <d v="2009-08-25T00:00:00"/>
    <n v="357"/>
    <n v="-296046.7"/>
    <d v="2009-05-28T00:00:00"/>
    <d v="2009-08-24T00:00:00"/>
    <n v="88"/>
    <s v="_B"/>
    <x v="0"/>
    <n v="-71375.642739726027"/>
    <n v="200908"/>
    <n v="2009"/>
    <n v="8"/>
    <x v="17"/>
    <x v="1"/>
    <x v="2"/>
  </r>
  <r>
    <s v="P9917"/>
    <n v="1100018621367"/>
    <d v="2010-06-14T00:00:00"/>
    <d v="2009-09-28T00:00:00"/>
    <n v="1"/>
    <n v="-1369"/>
    <d v="2009-05-26T00:00:00"/>
    <d v="2009-09-27T00:00:00"/>
    <n v="124"/>
    <s v="_B"/>
    <x v="0"/>
    <n v="-465.08493150684927"/>
    <n v="200909"/>
    <n v="2009"/>
    <n v="9"/>
    <x v="17"/>
    <x v="1"/>
    <x v="2"/>
  </r>
  <r>
    <s v="V3075"/>
    <n v="1100024684583"/>
    <d v="2010-06-14T00:00:00"/>
    <d v="2009-08-07T00:00:00"/>
    <n v="43"/>
    <n v="185261"/>
    <d v="2009-05-05T00:00:00"/>
    <d v="2009-08-06T00:00:00"/>
    <n v="93"/>
    <s v="_B"/>
    <x v="0"/>
    <n v="47203.487671232877"/>
    <n v="200908"/>
    <n v="2009"/>
    <n v="8"/>
    <x v="17"/>
    <x v="1"/>
    <x v="2"/>
  </r>
  <r>
    <s v="V3075"/>
    <n v="1100024684583"/>
    <d v="2010-06-14T00:00:00"/>
    <d v="2009-08-07T00:00:00"/>
    <n v="210"/>
    <n v="-248730.3"/>
    <d v="2009-05-05T00:00:00"/>
    <d v="2009-08-06T00:00:00"/>
    <n v="93"/>
    <s v="_B"/>
    <x v="0"/>
    <n v="-63375.117534246572"/>
    <n v="200908"/>
    <n v="2009"/>
    <n v="8"/>
    <x v="17"/>
    <x v="1"/>
    <x v="2"/>
  </r>
  <r>
    <s v="A19811"/>
    <n v="1100024772654"/>
    <d v="2010-06-14T00:00:00"/>
    <d v="2009-07-23T00:00:00"/>
    <n v="1"/>
    <n v="-180960.6"/>
    <d v="2009-04-30T00:00:00"/>
    <d v="2009-07-22T00:00:00"/>
    <n v="83"/>
    <s v="_B"/>
    <x v="0"/>
    <n v="-41149.944657534244"/>
    <n v="200907"/>
    <n v="2009"/>
    <n v="7"/>
    <x v="17"/>
    <x v="1"/>
    <x v="2"/>
  </r>
  <r>
    <s v="K17355"/>
    <n v="1415837711005"/>
    <d v="2010-06-15T00:00:00"/>
    <d v="2009-07-28T00:00:00"/>
    <n v="1265"/>
    <n v="176869.8"/>
    <d v="2009-04-28T00:00:00"/>
    <d v="2009-07-27T00:00:00"/>
    <n v="90"/>
    <s v="_E"/>
    <x v="1"/>
    <n v="43611.731506849312"/>
    <n v="200907"/>
    <n v="2009"/>
    <n v="7"/>
    <x v="17"/>
    <x v="1"/>
    <x v="2"/>
  </r>
  <r>
    <s v="K17355"/>
    <n v="1415837711005"/>
    <d v="2010-06-15T00:00:00"/>
    <d v="2009-07-28T00:00:00"/>
    <n v="1266"/>
    <n v="-152047.70000000001"/>
    <d v="2009-04-28T00:00:00"/>
    <d v="2009-07-27T00:00:00"/>
    <n v="90"/>
    <s v="_E"/>
    <x v="1"/>
    <n v="-37491.213698630141"/>
    <n v="200907"/>
    <n v="2009"/>
    <n v="7"/>
    <x v="17"/>
    <x v="1"/>
    <x v="2"/>
  </r>
  <r>
    <s v="M27046"/>
    <n v="1100000234445"/>
    <d v="2010-06-15T00:00:00"/>
    <d v="2009-08-11T00:00:00"/>
    <n v="1246"/>
    <n v="107010"/>
    <d v="2009-05-08T00:00:00"/>
    <d v="2009-08-10T00:00:00"/>
    <n v="94"/>
    <s v="_B"/>
    <x v="0"/>
    <n v="27558.739726027401"/>
    <n v="200908"/>
    <n v="2009"/>
    <n v="8"/>
    <x v="17"/>
    <x v="1"/>
    <x v="2"/>
  </r>
  <r>
    <s v="M27046"/>
    <n v="1100000234445"/>
    <d v="2010-06-15T00:00:00"/>
    <d v="2009-08-11T00:00:00"/>
    <n v="1247"/>
    <n v="-134178.79999999999"/>
    <d v="2009-05-08T00:00:00"/>
    <d v="2009-08-10T00:00:00"/>
    <n v="94"/>
    <s v="_B"/>
    <x v="0"/>
    <n v="-34555.636164383563"/>
    <n v="200908"/>
    <n v="2009"/>
    <n v="8"/>
    <x v="17"/>
    <x v="1"/>
    <x v="2"/>
  </r>
  <r>
    <s v="P9917"/>
    <n v="1100001695523"/>
    <d v="2010-06-15T00:00:00"/>
    <d v="2009-10-30T00:00:00"/>
    <n v="1256"/>
    <n v="93307"/>
    <d v="2009-05-06T00:00:00"/>
    <d v="2009-10-29T00:00:00"/>
    <n v="176"/>
    <s v="_B"/>
    <x v="0"/>
    <n v="44991.86849315068"/>
    <n v="200910"/>
    <n v="2009"/>
    <n v="10"/>
    <x v="17"/>
    <x v="1"/>
    <x v="2"/>
  </r>
  <r>
    <s v="P9917"/>
    <n v="1100001695523"/>
    <d v="2010-06-15T00:00:00"/>
    <d v="2009-10-30T00:00:00"/>
    <n v="1257"/>
    <n v="-98292.6"/>
    <d v="2009-05-06T00:00:00"/>
    <d v="2009-10-29T00:00:00"/>
    <n v="176"/>
    <s v="_B"/>
    <x v="0"/>
    <n v="-47395.883835616442"/>
    <n v="200910"/>
    <n v="2009"/>
    <n v="10"/>
    <x v="17"/>
    <x v="1"/>
    <x v="2"/>
  </r>
  <r>
    <s v="K17355"/>
    <n v="1100002743745"/>
    <d v="2010-06-15T00:00:00"/>
    <d v="2009-07-31T00:00:00"/>
    <n v="1256"/>
    <n v="-239561.7"/>
    <d v="2009-04-28T00:00:00"/>
    <d v="2009-07-30T00:00:00"/>
    <n v="93"/>
    <s v="_B"/>
    <x v="0"/>
    <n v="-61039.008493150686"/>
    <n v="200907"/>
    <n v="2009"/>
    <n v="7"/>
    <x v="17"/>
    <x v="1"/>
    <x v="2"/>
  </r>
  <r>
    <s v="K17355"/>
    <n v="1100002743745"/>
    <d v="2010-06-15T00:00:00"/>
    <d v="2009-07-31T00:00:00"/>
    <n v="1257"/>
    <n v="328419.7"/>
    <d v="2009-04-28T00:00:00"/>
    <d v="2009-07-30T00:00:00"/>
    <n v="93"/>
    <s v="_B"/>
    <x v="0"/>
    <n v="83679.540000000008"/>
    <n v="200907"/>
    <n v="2009"/>
    <n v="7"/>
    <x v="17"/>
    <x v="1"/>
    <x v="2"/>
  </r>
  <r>
    <s v="O2785"/>
    <n v="1100012214795"/>
    <d v="2010-06-15T00:00:00"/>
    <d v="2009-06-06T00:00:00"/>
    <n v="1"/>
    <n v="-2920389.6"/>
    <d v="2009-05-08T00:00:00"/>
    <d v="2009-06-05T00:00:00"/>
    <n v="28"/>
    <s v="_B"/>
    <x v="0"/>
    <n v="-224029.88712328768"/>
    <n v="200906"/>
    <n v="2009"/>
    <n v="6"/>
    <x v="17"/>
    <x v="1"/>
    <x v="2"/>
  </r>
  <r>
    <s v="K17355"/>
    <n v="1100013501884"/>
    <d v="2010-06-15T00:00:00"/>
    <d v="2009-07-28T00:00:00"/>
    <n v="1"/>
    <n v="-445545.1"/>
    <d v="2009-04-28T00:00:00"/>
    <d v="2009-07-27T00:00:00"/>
    <n v="90"/>
    <s v="_B"/>
    <x v="0"/>
    <n v="-109860.43561643835"/>
    <n v="200907"/>
    <n v="2009"/>
    <n v="7"/>
    <x v="17"/>
    <x v="1"/>
    <x v="2"/>
  </r>
  <r>
    <s v="K17355"/>
    <n v="1100770129076"/>
    <d v="2010-06-15T00:00:00"/>
    <d v="2009-09-15T00:00:00"/>
    <n v="1"/>
    <n v="-95907.7"/>
    <d v="2009-04-28T00:00:00"/>
    <d v="2009-09-14T00:00:00"/>
    <n v="139"/>
    <s v="_B"/>
    <x v="0"/>
    <n v="-36523.754246575336"/>
    <n v="200909"/>
    <n v="2009"/>
    <n v="9"/>
    <x v="17"/>
    <x v="1"/>
    <x v="2"/>
  </r>
  <r>
    <s v="O2785"/>
    <n v="1160000245677"/>
    <d v="2010-06-15T00:00:00"/>
    <d v="2009-07-09T00:00:00"/>
    <n v="1202"/>
    <n v="-14134.6"/>
    <d v="2009-05-10T00:00:00"/>
    <d v="2009-07-08T00:00:00"/>
    <n v="59"/>
    <s v="_B"/>
    <x v="0"/>
    <n v="-2284.7709589041096"/>
    <n v="200907"/>
    <n v="2009"/>
    <n v="7"/>
    <x v="17"/>
    <x v="1"/>
    <x v="2"/>
  </r>
  <r>
    <s v="O2785"/>
    <n v="1160000245677"/>
    <d v="2010-06-15T00:00:00"/>
    <d v="2009-07-09T00:00:00"/>
    <n v="1203"/>
    <n v="-126480.5"/>
    <d v="2009-05-10T00:00:00"/>
    <d v="2009-07-08T00:00:00"/>
    <n v="59"/>
    <s v="_B"/>
    <x v="0"/>
    <n v="-20444.793150684935"/>
    <n v="200907"/>
    <n v="2009"/>
    <n v="7"/>
    <x v="17"/>
    <x v="1"/>
    <x v="2"/>
  </r>
  <r>
    <s v="O2785"/>
    <n v="1419175120008"/>
    <d v="2010-06-16T00:00:00"/>
    <d v="2009-08-13T00:00:00"/>
    <n v="43"/>
    <n v="4526.5"/>
    <d v="2009-05-11T00:00:00"/>
    <d v="2009-08-12T00:00:00"/>
    <n v="93"/>
    <s v="_E"/>
    <x v="1"/>
    <n v="1153.327397260274"/>
    <n v="200908"/>
    <n v="2009"/>
    <n v="8"/>
    <x v="17"/>
    <x v="1"/>
    <x v="2"/>
  </r>
  <r>
    <s v="O2785"/>
    <n v="1419175120008"/>
    <d v="2010-06-16T00:00:00"/>
    <d v="2009-08-13T00:00:00"/>
    <n v="210"/>
    <n v="-171036.6"/>
    <d v="2009-05-11T00:00:00"/>
    <d v="2009-08-12T00:00:00"/>
    <n v="93"/>
    <s v="_E"/>
    <x v="1"/>
    <n v="-43579.188493150687"/>
    <n v="200908"/>
    <n v="2009"/>
    <n v="8"/>
    <x v="17"/>
    <x v="1"/>
    <x v="2"/>
  </r>
  <r>
    <s v="V3075"/>
    <n v="1100019424783"/>
    <d v="2010-06-16T00:00:00"/>
    <d v="2009-08-06T00:00:00"/>
    <n v="1"/>
    <n v="-159958.5"/>
    <d v="2009-05-08T00:00:00"/>
    <d v="2009-08-05T00:00:00"/>
    <n v="89"/>
    <s v="_B"/>
    <x v="0"/>
    <n v="-39003.579452054793"/>
    <n v="200908"/>
    <n v="2009"/>
    <n v="8"/>
    <x v="17"/>
    <x v="1"/>
    <x v="2"/>
  </r>
  <r>
    <s v="K17355"/>
    <n v="1100020465900"/>
    <d v="2010-06-16T00:00:00"/>
    <d v="2009-08-07T00:00:00"/>
    <n v="43"/>
    <n v="-33312.699999999997"/>
    <d v="2009-04-29T00:00:00"/>
    <d v="2009-08-06T00:00:00"/>
    <n v="99"/>
    <s v="_B"/>
    <x v="0"/>
    <n v="-9035.4994520547934"/>
    <n v="200908"/>
    <n v="2009"/>
    <n v="8"/>
    <x v="17"/>
    <x v="1"/>
    <x v="2"/>
  </r>
  <r>
    <s v="K17355"/>
    <n v="1100020465900"/>
    <d v="2010-06-16T00:00:00"/>
    <d v="2009-08-07T00:00:00"/>
    <n v="210"/>
    <n v="-281883.40000000002"/>
    <d v="2009-04-29T00:00:00"/>
    <d v="2009-08-06T00:00:00"/>
    <n v="99"/>
    <s v="_B"/>
    <x v="0"/>
    <n v="-76456.045479452063"/>
    <n v="200908"/>
    <n v="2009"/>
    <n v="8"/>
    <x v="17"/>
    <x v="1"/>
    <x v="2"/>
  </r>
  <r>
    <s v="O2785"/>
    <n v="1100023688443"/>
    <d v="2010-06-17T00:00:00"/>
    <d v="2009-08-28T00:00:00"/>
    <n v="1235"/>
    <n v="-73712.7"/>
    <d v="2009-05-10T00:00:00"/>
    <d v="2009-08-27T00:00:00"/>
    <n v="109"/>
    <s v="_B"/>
    <x v="0"/>
    <n v="-22012.833698630136"/>
    <n v="200908"/>
    <n v="2009"/>
    <n v="8"/>
    <x v="17"/>
    <x v="1"/>
    <x v="2"/>
  </r>
  <r>
    <s v="O2785"/>
    <n v="1100023688443"/>
    <d v="2010-06-17T00:00:00"/>
    <d v="2009-08-28T00:00:00"/>
    <n v="1237"/>
    <n v="-145534.79999999999"/>
    <d v="2009-05-10T00:00:00"/>
    <d v="2009-08-27T00:00:00"/>
    <n v="109"/>
    <s v="_B"/>
    <x v="0"/>
    <n v="-43461.077260273967"/>
    <n v="200908"/>
    <n v="2009"/>
    <n v="8"/>
    <x v="17"/>
    <x v="1"/>
    <x v="2"/>
  </r>
  <r>
    <s v="O2785"/>
    <n v="1100023688443"/>
    <d v="2010-06-17T00:00:00"/>
    <d v="2009-08-28T00:00:00"/>
    <n v="1236"/>
    <n v="-49189.4"/>
    <d v="2009-05-10T00:00:00"/>
    <d v="2009-08-27T00:00:00"/>
    <n v="109"/>
    <s v="_B"/>
    <x v="0"/>
    <n v="-14689.437260273971"/>
    <n v="200908"/>
    <n v="2009"/>
    <n v="8"/>
    <x v="17"/>
    <x v="1"/>
    <x v="2"/>
  </r>
  <r>
    <s v="V3075"/>
    <n v="1100015373521"/>
    <d v="2010-06-18T00:00:00"/>
    <d v="2009-06-08T00:00:00"/>
    <n v="43"/>
    <n v="627820.9"/>
    <d v="2009-05-23T00:00:00"/>
    <d v="2009-06-07T00:00:00"/>
    <n v="15"/>
    <s v="_B"/>
    <x v="0"/>
    <n v="25800.858904109587"/>
    <n v="200906"/>
    <n v="2009"/>
    <n v="6"/>
    <x v="17"/>
    <x v="1"/>
    <x v="2"/>
  </r>
  <r>
    <s v="V3075"/>
    <n v="1100015373521"/>
    <d v="2010-06-18T00:00:00"/>
    <d v="2009-06-08T00:00:00"/>
    <n v="210"/>
    <n v="-852575.3"/>
    <d v="2009-05-23T00:00:00"/>
    <d v="2009-06-07T00:00:00"/>
    <n v="15"/>
    <s v="_B"/>
    <x v="0"/>
    <n v="-35037.341095890413"/>
    <n v="200906"/>
    <n v="2009"/>
    <n v="6"/>
    <x v="17"/>
    <x v="1"/>
    <x v="2"/>
  </r>
  <r>
    <s v="K17355"/>
    <n v="1100018691188"/>
    <d v="2010-06-18T00:00:00"/>
    <d v="2009-08-04T00:00:00"/>
    <n v="43"/>
    <n v="-414566.40000000002"/>
    <d v="2009-05-04T00:00:00"/>
    <d v="2009-08-03T00:00:00"/>
    <n v="91"/>
    <s v="_B"/>
    <x v="0"/>
    <n v="-103357.65041095892"/>
    <n v="200908"/>
    <n v="2009"/>
    <n v="8"/>
    <x v="17"/>
    <x v="1"/>
    <x v="2"/>
  </r>
  <r>
    <s v="K17355"/>
    <n v="1100018691188"/>
    <d v="2010-06-18T00:00:00"/>
    <d v="2009-08-04T00:00:00"/>
    <n v="210"/>
    <n v="46309.8"/>
    <d v="2009-05-04T00:00:00"/>
    <d v="2009-08-03T00:00:00"/>
    <n v="91"/>
    <s v="_B"/>
    <x v="0"/>
    <n v="11545.730958904111"/>
    <n v="200908"/>
    <n v="2009"/>
    <n v="8"/>
    <x v="17"/>
    <x v="1"/>
    <x v="2"/>
  </r>
  <r>
    <s v="K17355"/>
    <n v="1100019958419"/>
    <d v="2010-06-18T00:00:00"/>
    <d v="2009-06-21T00:00:00"/>
    <n v="1"/>
    <n v="-87832.1"/>
    <d v="2009-05-04T00:00:00"/>
    <d v="2009-06-20T00:00:00"/>
    <n v="47"/>
    <s v="_B"/>
    <x v="0"/>
    <n v="-11309.886849315069"/>
    <n v="200906"/>
    <n v="2009"/>
    <n v="6"/>
    <x v="17"/>
    <x v="1"/>
    <x v="2"/>
  </r>
  <r>
    <s v="P9917"/>
    <n v="1100024479438"/>
    <d v="2010-06-18T00:00:00"/>
    <d v="2009-10-08T00:00:00"/>
    <n v="1"/>
    <n v="-61598"/>
    <d v="2009-05-10T00:00:00"/>
    <d v="2009-10-07T00:00:00"/>
    <n v="150"/>
    <s v="_B"/>
    <x v="0"/>
    <n v="-25314.246575342466"/>
    <n v="200910"/>
    <n v="2009"/>
    <n v="10"/>
    <x v="17"/>
    <x v="1"/>
    <x v="2"/>
  </r>
  <r>
    <s v="O2785"/>
    <n v="1419273411006"/>
    <d v="2010-06-19T00:00:00"/>
    <d v="2009-08-10T00:00:00"/>
    <n v="1"/>
    <n v="-37547.4"/>
    <d v="2009-05-15T00:00:00"/>
    <d v="2009-08-09T00:00:00"/>
    <n v="86"/>
    <s v="_E"/>
    <x v="1"/>
    <n v="-8846.7846575342464"/>
    <n v="200908"/>
    <n v="2009"/>
    <n v="8"/>
    <x v="17"/>
    <x v="1"/>
    <x v="2"/>
  </r>
  <r>
    <s v="A19811"/>
    <n v="1100002461513"/>
    <d v="2010-06-21T00:00:00"/>
    <d v="2009-08-12T00:00:00"/>
    <n v="1"/>
    <n v="-407023.3"/>
    <d v="2009-05-12T00:00:00"/>
    <d v="2009-08-11T00:00:00"/>
    <n v="91"/>
    <s v="_B"/>
    <x v="0"/>
    <n v="-101477.04191780821"/>
    <n v="200908"/>
    <n v="2009"/>
    <n v="8"/>
    <x v="17"/>
    <x v="1"/>
    <x v="2"/>
  </r>
  <r>
    <s v="A19811"/>
    <n v="1100011539450"/>
    <d v="2010-06-21T00:00:00"/>
    <d v="2009-08-04T00:00:00"/>
    <n v="1"/>
    <n v="-436537.8"/>
    <d v="2009-05-15T00:00:00"/>
    <d v="2009-08-03T00:00:00"/>
    <n v="80"/>
    <s v="_B"/>
    <x v="0"/>
    <n v="-95679.517808219171"/>
    <n v="200908"/>
    <n v="2009"/>
    <n v="8"/>
    <x v="17"/>
    <x v="1"/>
    <x v="2"/>
  </r>
  <r>
    <s v="R21189"/>
    <n v="1100018080382"/>
    <d v="2010-06-21T00:00:00"/>
    <d v="2009-11-30T00:00:00"/>
    <n v="43"/>
    <n v="97442.2"/>
    <d v="2009-05-14T00:00:00"/>
    <d v="2009-11-29T00:00:00"/>
    <n v="199"/>
    <s v="_B"/>
    <x v="0"/>
    <n v="53126.021369863018"/>
    <n v="200911"/>
    <n v="2009"/>
    <n v="11"/>
    <x v="17"/>
    <x v="1"/>
    <x v="2"/>
  </r>
  <r>
    <s v="R21189"/>
    <n v="1100018080382"/>
    <d v="2010-06-21T00:00:00"/>
    <d v="2009-11-30T00:00:00"/>
    <n v="210"/>
    <n v="-115591.2"/>
    <d v="2009-05-14T00:00:00"/>
    <d v="2009-11-29T00:00:00"/>
    <n v="199"/>
    <s v="_B"/>
    <x v="0"/>
    <n v="-63020.955616438354"/>
    <n v="200911"/>
    <n v="2009"/>
    <n v="11"/>
    <x v="17"/>
    <x v="1"/>
    <x v="2"/>
  </r>
  <r>
    <s v="K17355"/>
    <n v="1418147481008"/>
    <d v="2010-06-22T00:00:00"/>
    <d v="2009-08-17T00:00:00"/>
    <n v="43"/>
    <n v="-211739.5"/>
    <d v="2009-05-06T00:00:00"/>
    <d v="2009-08-16T00:00:00"/>
    <n v="102"/>
    <s v="_E"/>
    <x v="1"/>
    <n v="-59171.038356164383"/>
    <n v="200908"/>
    <n v="2009"/>
    <n v="8"/>
    <x v="17"/>
    <x v="1"/>
    <x v="2"/>
  </r>
  <r>
    <s v="K17355"/>
    <n v="1418147481008"/>
    <d v="2010-06-22T00:00:00"/>
    <d v="2009-08-17T00:00:00"/>
    <n v="210"/>
    <n v="339973.8"/>
    <d v="2009-05-06T00:00:00"/>
    <d v="2009-08-16T00:00:00"/>
    <n v="102"/>
    <s v="_E"/>
    <x v="1"/>
    <n v="95006.376986301373"/>
    <n v="200908"/>
    <n v="2009"/>
    <n v="8"/>
    <x v="17"/>
    <x v="1"/>
    <x v="2"/>
  </r>
  <r>
    <s v="M27046"/>
    <n v="1100007261890"/>
    <d v="2010-06-22T00:00:00"/>
    <d v="2009-07-14T00:00:00"/>
    <n v="1242"/>
    <n v="-68758"/>
    <d v="2009-05-10T00:00:00"/>
    <d v="2009-07-13T00:00:00"/>
    <n v="64"/>
    <s v="_B"/>
    <x v="0"/>
    <n v="-12056.197260273973"/>
    <n v="200907"/>
    <n v="2009"/>
    <n v="7"/>
    <x v="17"/>
    <x v="1"/>
    <x v="2"/>
  </r>
  <r>
    <s v="M27046"/>
    <n v="1100007261890"/>
    <d v="2010-06-22T00:00:00"/>
    <d v="2009-07-14T00:00:00"/>
    <n v="1243"/>
    <n v="110556.1"/>
    <d v="2009-05-10T00:00:00"/>
    <d v="2009-07-13T00:00:00"/>
    <n v="64"/>
    <s v="_B"/>
    <x v="0"/>
    <n v="19385.179178082191"/>
    <n v="200907"/>
    <n v="2009"/>
    <n v="7"/>
    <x v="17"/>
    <x v="1"/>
    <x v="2"/>
  </r>
  <r>
    <s v="K17355"/>
    <n v="1100024423541"/>
    <d v="2010-06-22T00:00:00"/>
    <d v="2009-12-26T00:00:00"/>
    <n v="1"/>
    <n v="-155665.20000000001"/>
    <d v="2009-05-06T00:00:00"/>
    <d v="2009-12-25T00:00:00"/>
    <n v="233"/>
    <s v="_B"/>
    <x v="0"/>
    <n v="-99369.840000000011"/>
    <n v="200912"/>
    <n v="2009"/>
    <n v="12"/>
    <x v="17"/>
    <x v="1"/>
    <x v="2"/>
  </r>
  <r>
    <s v="A30602"/>
    <n v="1460000628332"/>
    <d v="2010-06-23T00:00:00"/>
    <d v="2009-09-14T00:00:00"/>
    <n v="43"/>
    <n v="91722.8"/>
    <d v="2009-05-15T00:00:00"/>
    <d v="2009-09-13T00:00:00"/>
    <n v="121"/>
    <s v="_E"/>
    <x v="1"/>
    <n v="30406.736438356165"/>
    <n v="200909"/>
    <n v="2009"/>
    <n v="9"/>
    <x v="17"/>
    <x v="1"/>
    <x v="2"/>
  </r>
  <r>
    <s v="A30602"/>
    <n v="1460000628332"/>
    <d v="2010-06-23T00:00:00"/>
    <d v="2009-09-14T00:00:00"/>
    <n v="210"/>
    <n v="-148664.1"/>
    <d v="2009-05-15T00:00:00"/>
    <d v="2009-09-13T00:00:00"/>
    <n v="121"/>
    <s v="_E"/>
    <x v="1"/>
    <n v="-49283.167397260273"/>
    <n v="200909"/>
    <n v="2009"/>
    <n v="9"/>
    <x v="17"/>
    <x v="1"/>
    <x v="2"/>
  </r>
  <r>
    <s v="K17355"/>
    <n v="1100002468564"/>
    <d v="2010-06-23T00:00:00"/>
    <d v="2009-09-29T00:00:00"/>
    <n v="43"/>
    <n v="-28650.6"/>
    <d v="2009-06-10T00:00:00"/>
    <d v="2009-09-28T00:00:00"/>
    <n v="110"/>
    <s v="_B"/>
    <x v="0"/>
    <n v="-8634.4273972602732"/>
    <n v="200909"/>
    <n v="2009"/>
    <n v="9"/>
    <x v="17"/>
    <x v="1"/>
    <x v="2"/>
  </r>
  <r>
    <s v="K17355"/>
    <n v="1100002468564"/>
    <d v="2010-06-23T00:00:00"/>
    <d v="2009-09-29T00:00:00"/>
    <n v="210"/>
    <n v="-11450.4"/>
    <d v="2009-06-10T00:00:00"/>
    <d v="2009-09-28T00:00:00"/>
    <n v="110"/>
    <s v="_B"/>
    <x v="0"/>
    <n v="-3450.8054794520549"/>
    <n v="200909"/>
    <n v="2009"/>
    <n v="9"/>
    <x v="17"/>
    <x v="1"/>
    <x v="2"/>
  </r>
  <r>
    <s v="M27046"/>
    <n v="1100002553582"/>
    <d v="2010-06-23T00:00:00"/>
    <d v="2009-08-15T00:00:00"/>
    <n v="1"/>
    <n v="-193932.9"/>
    <d v="2009-05-15T00:00:00"/>
    <d v="2009-08-14T00:00:00"/>
    <n v="91"/>
    <s v="_B"/>
    <x v="0"/>
    <n v="-48350.394246575343"/>
    <n v="200908"/>
    <n v="2009"/>
    <n v="8"/>
    <x v="17"/>
    <x v="1"/>
    <x v="2"/>
  </r>
  <r>
    <s v="A30602"/>
    <n v="1100004811459"/>
    <d v="2010-06-23T00:00:00"/>
    <d v="2009-08-20T00:00:00"/>
    <n v="1242"/>
    <n v="175071.6"/>
    <d v="2009-05-15T00:00:00"/>
    <d v="2009-08-19T00:00:00"/>
    <n v="96"/>
    <s v="_B"/>
    <x v="0"/>
    <n v="46046.229041095896"/>
    <n v="200908"/>
    <n v="2009"/>
    <n v="8"/>
    <x v="17"/>
    <x v="1"/>
    <x v="2"/>
  </r>
  <r>
    <s v="A30602"/>
    <n v="1100004811459"/>
    <d v="2010-06-23T00:00:00"/>
    <d v="2009-08-20T00:00:00"/>
    <n v="1243"/>
    <n v="-248516.2"/>
    <d v="2009-05-15T00:00:00"/>
    <d v="2009-08-19T00:00:00"/>
    <n v="96"/>
    <s v="_B"/>
    <x v="0"/>
    <n v="-65363.164931506857"/>
    <n v="200908"/>
    <n v="2009"/>
    <n v="8"/>
    <x v="17"/>
    <x v="1"/>
    <x v="2"/>
  </r>
  <r>
    <s v="M27046"/>
    <n v="1100005922138"/>
    <d v="2010-06-23T00:00:00"/>
    <d v="2009-06-03T00:00:00"/>
    <n v="43"/>
    <n v="615040.5"/>
    <d v="2009-05-15T00:00:00"/>
    <d v="2009-06-02T00:00:00"/>
    <n v="18"/>
    <s v="_B"/>
    <x v="0"/>
    <n v="30330.764383561644"/>
    <n v="200906"/>
    <n v="2009"/>
    <n v="6"/>
    <x v="17"/>
    <x v="1"/>
    <x v="2"/>
  </r>
  <r>
    <s v="M27046"/>
    <n v="1100005922138"/>
    <d v="2010-06-23T00:00:00"/>
    <d v="2009-06-03T00:00:00"/>
    <n v="210"/>
    <n v="-768268.5"/>
    <d v="2009-05-15T00:00:00"/>
    <d v="2009-06-02T00:00:00"/>
    <n v="18"/>
    <s v="_B"/>
    <x v="0"/>
    <n v="-37887.213698630134"/>
    <n v="200906"/>
    <n v="2009"/>
    <n v="6"/>
    <x v="17"/>
    <x v="1"/>
    <x v="2"/>
  </r>
  <r>
    <s v="A30602"/>
    <n v="1100009272147"/>
    <d v="2010-06-23T00:00:00"/>
    <d v="2009-08-17T00:00:00"/>
    <n v="1250"/>
    <n v="287901.3"/>
    <d v="2009-05-15T00:00:00"/>
    <d v="2009-08-16T00:00:00"/>
    <n v="93"/>
    <s v="_B"/>
    <x v="0"/>
    <n v="73355.67369863014"/>
    <n v="200908"/>
    <n v="2009"/>
    <n v="8"/>
    <x v="17"/>
    <x v="1"/>
    <x v="2"/>
  </r>
  <r>
    <s v="A30602"/>
    <n v="1100009272147"/>
    <d v="2010-06-23T00:00:00"/>
    <d v="2009-08-17T00:00:00"/>
    <n v="1251"/>
    <n v="-383036.1"/>
    <d v="2009-05-15T00:00:00"/>
    <d v="2009-08-16T00:00:00"/>
    <n v="93"/>
    <s v="_B"/>
    <x v="0"/>
    <n v="-97595.499452054792"/>
    <n v="200908"/>
    <n v="2009"/>
    <n v="8"/>
    <x v="17"/>
    <x v="1"/>
    <x v="2"/>
  </r>
  <r>
    <s v="A30602"/>
    <n v="1100010346356"/>
    <d v="2010-06-23T00:00:00"/>
    <d v="2009-08-18T00:00:00"/>
    <n v="1250"/>
    <n v="106351.1"/>
    <d v="2009-05-15T00:00:00"/>
    <d v="2009-08-17T00:00:00"/>
    <n v="94"/>
    <s v="_B"/>
    <x v="0"/>
    <n v="27389.050410958906"/>
    <n v="200908"/>
    <n v="2009"/>
    <n v="8"/>
    <x v="17"/>
    <x v="1"/>
    <x v="2"/>
  </r>
  <r>
    <s v="A30602"/>
    <n v="1100010346356"/>
    <d v="2010-06-23T00:00:00"/>
    <d v="2009-08-18T00:00:00"/>
    <n v="1251"/>
    <n v="-133362.9"/>
    <d v="2009-05-15T00:00:00"/>
    <d v="2009-08-17T00:00:00"/>
    <n v="94"/>
    <s v="_B"/>
    <x v="0"/>
    <n v="-34345.513972602741"/>
    <n v="200908"/>
    <n v="2009"/>
    <n v="8"/>
    <x v="17"/>
    <x v="1"/>
    <x v="2"/>
  </r>
  <r>
    <s v="R21189"/>
    <n v="1100015697762"/>
    <d v="2010-06-23T00:00:00"/>
    <d v="2009-08-14T00:00:00"/>
    <n v="43"/>
    <n v="232923.4"/>
    <d v="2009-05-16T00:00:00"/>
    <d v="2009-08-13T00:00:00"/>
    <n v="89"/>
    <s v="_B"/>
    <x v="0"/>
    <n v="56795.020821917802"/>
    <n v="200908"/>
    <n v="2009"/>
    <n v="8"/>
    <x v="17"/>
    <x v="1"/>
    <x v="2"/>
  </r>
  <r>
    <s v="R21189"/>
    <n v="1100015697762"/>
    <d v="2010-06-23T00:00:00"/>
    <d v="2009-08-14T00:00:00"/>
    <n v="210"/>
    <n v="-321242.3"/>
    <d v="2009-05-16T00:00:00"/>
    <d v="2009-08-13T00:00:00"/>
    <n v="89"/>
    <s v="_B"/>
    <x v="0"/>
    <n v="-78330.314246575334"/>
    <n v="200908"/>
    <n v="2009"/>
    <n v="8"/>
    <x v="17"/>
    <x v="1"/>
    <x v="2"/>
  </r>
  <r>
    <s v="M27046"/>
    <n v="1410359122009"/>
    <d v="2010-06-24T00:00:00"/>
    <d v="2009-08-07T00:00:00"/>
    <n v="43"/>
    <n v="168562.8"/>
    <d v="2009-05-13T00:00:00"/>
    <d v="2009-08-06T00:00:00"/>
    <n v="85"/>
    <s v="_E"/>
    <x v="1"/>
    <n v="39254.350684931509"/>
    <n v="200908"/>
    <n v="2009"/>
    <n v="8"/>
    <x v="17"/>
    <x v="1"/>
    <x v="2"/>
  </r>
  <r>
    <s v="M27046"/>
    <n v="1410359122009"/>
    <d v="2010-06-24T00:00:00"/>
    <d v="2009-08-07T00:00:00"/>
    <n v="210"/>
    <n v="-251522.5"/>
    <d v="2009-05-13T00:00:00"/>
    <d v="2009-08-06T00:00:00"/>
    <n v="85"/>
    <s v="_E"/>
    <x v="1"/>
    <n v="-58573.732876712325"/>
    <n v="200908"/>
    <n v="2009"/>
    <n v="8"/>
    <x v="17"/>
    <x v="1"/>
    <x v="2"/>
  </r>
  <r>
    <s v="M27046"/>
    <n v="1100004574733"/>
    <d v="2010-06-24T00:00:00"/>
    <d v="2009-09-08T00:00:00"/>
    <n v="43"/>
    <n v="170685.4"/>
    <d v="2009-05-15T00:00:00"/>
    <d v="2009-09-07T00:00:00"/>
    <n v="115"/>
    <s v="_B"/>
    <x v="0"/>
    <n v="53777.591780821916"/>
    <n v="200909"/>
    <n v="2009"/>
    <n v="9"/>
    <x v="17"/>
    <x v="1"/>
    <x v="2"/>
  </r>
  <r>
    <s v="M27046"/>
    <n v="1100004574733"/>
    <d v="2010-06-24T00:00:00"/>
    <d v="2009-09-08T00:00:00"/>
    <n v="210"/>
    <n v="-247153.1"/>
    <d v="2009-05-15T00:00:00"/>
    <d v="2009-09-07T00:00:00"/>
    <n v="115"/>
    <s v="_B"/>
    <x v="0"/>
    <n v="-77870.154794520553"/>
    <n v="200909"/>
    <n v="2009"/>
    <n v="9"/>
    <x v="17"/>
    <x v="1"/>
    <x v="2"/>
  </r>
  <r>
    <s v="M27046"/>
    <n v="1100005866360"/>
    <d v="2010-06-24T00:00:00"/>
    <d v="2009-08-27T00:00:00"/>
    <n v="43"/>
    <n v="158270.6"/>
    <d v="2009-05-15T00:00:00"/>
    <d v="2009-08-26T00:00:00"/>
    <n v="103"/>
    <s v="_B"/>
    <x v="0"/>
    <n v="44662.662465753427"/>
    <n v="200908"/>
    <n v="2009"/>
    <n v="8"/>
    <x v="17"/>
    <x v="1"/>
    <x v="2"/>
  </r>
  <r>
    <s v="M27046"/>
    <n v="1100005866360"/>
    <d v="2010-06-24T00:00:00"/>
    <d v="2009-08-27T00:00:00"/>
    <n v="210"/>
    <n v="-228466.5"/>
    <d v="2009-05-15T00:00:00"/>
    <d v="2009-08-26T00:00:00"/>
    <n v="103"/>
    <s v="_B"/>
    <x v="0"/>
    <n v="-64471.368493150687"/>
    <n v="200908"/>
    <n v="2009"/>
    <n v="8"/>
    <x v="17"/>
    <x v="1"/>
    <x v="2"/>
  </r>
  <r>
    <s v="A19811"/>
    <n v="1100014215569"/>
    <d v="2010-06-24T00:00:00"/>
    <d v="2009-08-21T00:00:00"/>
    <n v="1"/>
    <n v="-22068.2"/>
    <d v="2009-06-19T00:00:00"/>
    <d v="2009-08-20T00:00:00"/>
    <n v="62"/>
    <s v="_B"/>
    <x v="0"/>
    <n v="-3748.5709589041094"/>
    <n v="200908"/>
    <n v="2009"/>
    <n v="8"/>
    <x v="17"/>
    <x v="1"/>
    <x v="2"/>
  </r>
  <r>
    <s v="R21189"/>
    <n v="1100006542060"/>
    <d v="2010-06-25T00:00:00"/>
    <d v="2009-11-03T00:00:00"/>
    <n v="1"/>
    <n v="-79169.899999999994"/>
    <d v="2009-05-16T00:00:00"/>
    <d v="2009-11-02T00:00:00"/>
    <n v="170"/>
    <s v="_B"/>
    <x v="0"/>
    <n v="-36873.652054794518"/>
    <n v="200911"/>
    <n v="2009"/>
    <n v="11"/>
    <x v="17"/>
    <x v="1"/>
    <x v="2"/>
  </r>
  <r>
    <s v="M27046"/>
    <n v="1100008076802"/>
    <d v="2010-06-25T00:00:00"/>
    <d v="2009-06-08T00:00:00"/>
    <n v="1233"/>
    <n v="-522526.3"/>
    <d v="2009-05-20T00:00:00"/>
    <d v="2009-06-07T00:00:00"/>
    <n v="18"/>
    <s v="_B"/>
    <x v="0"/>
    <n v="-25768.420273972602"/>
    <n v="200906"/>
    <n v="2009"/>
    <n v="6"/>
    <x v="17"/>
    <x v="1"/>
    <x v="2"/>
  </r>
  <r>
    <s v="M27046"/>
    <n v="1100008076802"/>
    <d v="2010-06-25T00:00:00"/>
    <d v="2009-06-08T00:00:00"/>
    <n v="1234"/>
    <n v="670434.4"/>
    <d v="2009-05-20T00:00:00"/>
    <d v="2009-06-07T00:00:00"/>
    <n v="18"/>
    <s v="_B"/>
    <x v="0"/>
    <n v="33062.518356164386"/>
    <n v="200906"/>
    <n v="2009"/>
    <n v="6"/>
    <x v="17"/>
    <x v="1"/>
    <x v="2"/>
  </r>
  <r>
    <s v="S18276"/>
    <n v="1100020172332"/>
    <d v="2010-06-25T00:00:00"/>
    <d v="2009-11-23T00:00:00"/>
    <n v="1242"/>
    <n v="58401"/>
    <d v="2009-05-18T00:00:00"/>
    <d v="2009-11-22T00:00:00"/>
    <n v="188"/>
    <s v="_B"/>
    <x v="0"/>
    <n v="30080.515068493147"/>
    <n v="200911"/>
    <n v="2009"/>
    <n v="11"/>
    <x v="17"/>
    <x v="1"/>
    <x v="2"/>
  </r>
  <r>
    <s v="S18276"/>
    <n v="1100020172332"/>
    <d v="2010-06-25T00:00:00"/>
    <d v="2009-11-23T00:00:00"/>
    <n v="1243"/>
    <n v="-59436"/>
    <d v="2009-05-18T00:00:00"/>
    <d v="2009-11-22T00:00:00"/>
    <n v="188"/>
    <s v="_B"/>
    <x v="0"/>
    <n v="-30613.610958904108"/>
    <n v="200911"/>
    <n v="2009"/>
    <n v="11"/>
    <x v="17"/>
    <x v="1"/>
    <x v="2"/>
  </r>
  <r>
    <s v="A19811"/>
    <n v="1100014215596"/>
    <d v="2010-06-28T00:00:00"/>
    <d v="2010-02-26T00:00:00"/>
    <n v="1"/>
    <n v="-58709.8"/>
    <d v="2009-05-21T00:00:00"/>
    <d v="2010-02-25T00:00:00"/>
    <n v="280"/>
    <s v="_B"/>
    <x v="0"/>
    <n v="-45037.654794520546"/>
    <n v="201002"/>
    <n v="2010"/>
    <n v="2"/>
    <x v="17"/>
    <x v="1"/>
    <x v="2"/>
  </r>
  <r>
    <s v="A19811"/>
    <n v="1100015641004"/>
    <d v="2010-06-28T00:00:00"/>
    <d v="2009-11-17T00:00:00"/>
    <n v="43"/>
    <n v="90584.8"/>
    <d v="2009-05-25T00:00:00"/>
    <d v="2009-11-16T00:00:00"/>
    <n v="175"/>
    <s v="_B"/>
    <x v="0"/>
    <n v="43431.068493150691"/>
    <n v="200911"/>
    <n v="2009"/>
    <n v="11"/>
    <x v="17"/>
    <x v="1"/>
    <x v="2"/>
  </r>
  <r>
    <s v="A19811"/>
    <n v="1100015641004"/>
    <d v="2010-06-28T00:00:00"/>
    <d v="2009-11-17T00:00:00"/>
    <n v="210"/>
    <n v="-94053.5"/>
    <d v="2009-05-25T00:00:00"/>
    <d v="2009-11-16T00:00:00"/>
    <n v="175"/>
    <s v="_B"/>
    <x v="0"/>
    <n v="-45094.143835616436"/>
    <n v="200911"/>
    <n v="2009"/>
    <n v="11"/>
    <x v="17"/>
    <x v="1"/>
    <x v="2"/>
  </r>
  <r>
    <s v="M27046"/>
    <n v="1100022422652"/>
    <d v="2010-06-28T00:00:00"/>
    <d v="2009-07-20T00:00:00"/>
    <n v="1"/>
    <n v="-110537.9"/>
    <d v="2009-05-20T00:00:00"/>
    <d v="2009-07-19T00:00:00"/>
    <n v="60"/>
    <s v="_B"/>
    <x v="0"/>
    <n v="-18170.613698630135"/>
    <n v="200907"/>
    <n v="2009"/>
    <n v="7"/>
    <x v="17"/>
    <x v="1"/>
    <x v="2"/>
  </r>
  <r>
    <s v="M27046"/>
    <n v="1100025029887"/>
    <d v="2010-06-28T00:00:00"/>
    <d v="2009-08-18T00:00:00"/>
    <n v="356"/>
    <n v="161471.4"/>
    <d v="2009-05-20T00:00:00"/>
    <d v="2009-08-17T00:00:00"/>
    <n v="89"/>
    <s v="_B"/>
    <x v="0"/>
    <n v="39372.478356164378"/>
    <n v="200908"/>
    <n v="2009"/>
    <n v="8"/>
    <x v="17"/>
    <x v="1"/>
    <x v="2"/>
  </r>
  <r>
    <s v="M27046"/>
    <n v="1100025029887"/>
    <d v="2010-06-28T00:00:00"/>
    <d v="2009-08-18T00:00:00"/>
    <n v="357"/>
    <n v="-215360.5"/>
    <d v="2009-05-20T00:00:00"/>
    <d v="2009-08-17T00:00:00"/>
    <n v="89"/>
    <s v="_B"/>
    <x v="0"/>
    <n v="-52512.560273972609"/>
    <n v="200908"/>
    <n v="2009"/>
    <n v="8"/>
    <x v="17"/>
    <x v="1"/>
    <x v="2"/>
  </r>
  <r>
    <s v="K15909"/>
    <n v="1416588850003"/>
    <d v="2010-06-29T00:00:00"/>
    <d v="2009-07-29T00:00:00"/>
    <n v="43"/>
    <n v="103413.8"/>
    <d v="2009-04-29T00:00:00"/>
    <d v="2009-07-28T00:00:00"/>
    <n v="90"/>
    <s v="_E"/>
    <x v="1"/>
    <n v="25499.293150684935"/>
    <n v="200907"/>
    <n v="2009"/>
    <n v="7"/>
    <x v="17"/>
    <x v="1"/>
    <x v="2"/>
  </r>
  <r>
    <s v="K15909"/>
    <n v="1416588850003"/>
    <d v="2010-06-29T00:00:00"/>
    <d v="2009-07-29T00:00:00"/>
    <n v="210"/>
    <n v="-137002.20000000001"/>
    <d v="2009-04-29T00:00:00"/>
    <d v="2009-07-28T00:00:00"/>
    <n v="90"/>
    <s v="_E"/>
    <x v="1"/>
    <n v="-33781.364383561646"/>
    <n v="200907"/>
    <n v="2009"/>
    <n v="7"/>
    <x v="17"/>
    <x v="1"/>
    <x v="2"/>
  </r>
  <r>
    <s v="K17355"/>
    <n v="1100004251579"/>
    <d v="2010-06-29T00:00:00"/>
    <d v="2009-08-13T00:00:00"/>
    <n v="43"/>
    <n v="-203331.4"/>
    <d v="2009-05-13T00:00:00"/>
    <d v="2009-08-12T00:00:00"/>
    <n v="91"/>
    <s v="_B"/>
    <x v="0"/>
    <n v="-50693.581917808217"/>
    <n v="200908"/>
    <n v="2009"/>
    <n v="8"/>
    <x v="17"/>
    <x v="1"/>
    <x v="2"/>
  </r>
  <r>
    <s v="K17355"/>
    <n v="1100004251579"/>
    <d v="2010-06-29T00:00:00"/>
    <d v="2009-08-13T00:00:00"/>
    <n v="210"/>
    <n v="18740.3"/>
    <d v="2009-05-13T00:00:00"/>
    <d v="2009-08-12T00:00:00"/>
    <n v="91"/>
    <s v="_B"/>
    <x v="0"/>
    <n v="4672.2391780821918"/>
    <n v="200908"/>
    <n v="2009"/>
    <n v="8"/>
    <x v="17"/>
    <x v="1"/>
    <x v="2"/>
  </r>
  <r>
    <s v="K15909"/>
    <n v="1100011275779"/>
    <d v="2010-06-29T00:00:00"/>
    <d v="2010-03-16T00:00:00"/>
    <n v="1"/>
    <n v="-32046.799999999999"/>
    <d v="2009-05-18T00:00:00"/>
    <d v="2010-03-15T00:00:00"/>
    <n v="301"/>
    <s v="_B"/>
    <x v="0"/>
    <n v="-26427.635068493149"/>
    <n v="201003"/>
    <n v="2010"/>
    <n v="3"/>
    <x v="17"/>
    <x v="1"/>
    <x v="2"/>
  </r>
  <r>
    <s v="P9917"/>
    <n v="1100011365401"/>
    <d v="2010-06-29T00:00:00"/>
    <d v="2009-09-19T00:00:00"/>
    <n v="1"/>
    <n v="-207651.20000000001"/>
    <d v="2009-05-21T00:00:00"/>
    <d v="2009-09-18T00:00:00"/>
    <n v="120"/>
    <s v="_B"/>
    <x v="0"/>
    <n v="-68268.887671232878"/>
    <n v="200909"/>
    <n v="2009"/>
    <n v="9"/>
    <x v="17"/>
    <x v="1"/>
    <x v="2"/>
  </r>
  <r>
    <s v="S18276"/>
    <n v="1416818231008"/>
    <d v="2010-06-30T00:00:00"/>
    <d v="2010-01-22T00:00:00"/>
    <n v="1"/>
    <n v="-68573.7"/>
    <d v="2009-06-10T00:00:00"/>
    <d v="2010-01-21T00:00:00"/>
    <n v="225"/>
    <s v="_E"/>
    <x v="1"/>
    <n v="-42271.458904109582"/>
    <n v="201001"/>
    <n v="2010"/>
    <n v="1"/>
    <x v="17"/>
    <x v="1"/>
    <x v="2"/>
  </r>
  <r>
    <s v="A19811"/>
    <n v="1100001023488"/>
    <d v="2010-06-30T00:00:00"/>
    <d v="2009-09-04T00:00:00"/>
    <n v="43"/>
    <n v="134345.79999999999"/>
    <d v="2009-05-17T00:00:00"/>
    <d v="2009-09-03T00:00:00"/>
    <n v="109"/>
    <s v="_B"/>
    <x v="0"/>
    <n v="40119.704657534247"/>
    <n v="200909"/>
    <n v="2009"/>
    <n v="9"/>
    <x v="17"/>
    <x v="1"/>
    <x v="2"/>
  </r>
  <r>
    <s v="A19811"/>
    <n v="1100001023488"/>
    <d v="2010-06-30T00:00:00"/>
    <d v="2009-09-04T00:00:00"/>
    <n v="210"/>
    <n v="-189437.9"/>
    <d v="2009-05-17T00:00:00"/>
    <d v="2009-09-03T00:00:00"/>
    <n v="109"/>
    <s v="_B"/>
    <x v="0"/>
    <n v="-56571.866027397264"/>
    <n v="200909"/>
    <n v="2009"/>
    <n v="9"/>
    <x v="17"/>
    <x v="1"/>
    <x v="2"/>
  </r>
  <r>
    <s v="M27046"/>
    <n v="1100005866723"/>
    <d v="2010-06-30T00:00:00"/>
    <d v="2009-09-03T00:00:00"/>
    <n v="43"/>
    <n v="128060.9"/>
    <d v="2009-05-27T00:00:00"/>
    <d v="2009-09-02T00:00:00"/>
    <n v="98"/>
    <s v="_B"/>
    <x v="0"/>
    <n v="34383.474520547941"/>
    <n v="200909"/>
    <n v="2009"/>
    <n v="9"/>
    <x v="17"/>
    <x v="1"/>
    <x v="2"/>
  </r>
  <r>
    <s v="M27046"/>
    <n v="1100005866723"/>
    <d v="2010-06-30T00:00:00"/>
    <d v="2009-09-03T00:00:00"/>
    <n v="210"/>
    <n v="-169941.3"/>
    <d v="2009-05-27T00:00:00"/>
    <d v="2009-09-02T00:00:00"/>
    <n v="98"/>
    <s v="_B"/>
    <x v="0"/>
    <n v="-45628.075068493148"/>
    <n v="200909"/>
    <n v="2009"/>
    <n v="9"/>
    <x v="17"/>
    <x v="1"/>
    <x v="2"/>
  </r>
  <r>
    <s v="K15909"/>
    <n v="1100008353390"/>
    <d v="2010-06-30T00:00:00"/>
    <d v="2009-06-30T00:00:00"/>
    <n v="1"/>
    <n v="-284037.7"/>
    <d v="2009-05-19T00:00:00"/>
    <d v="2009-06-29T00:00:00"/>
    <n v="41"/>
    <s v="_B"/>
    <x v="0"/>
    <n v="-31905.604657534244"/>
    <n v="200906"/>
    <n v="2009"/>
    <n v="6"/>
    <x v="17"/>
    <x v="1"/>
    <x v="2"/>
  </r>
  <r>
    <s v="A30602"/>
    <n v="1100011188930"/>
    <d v="2010-06-30T00:00:00"/>
    <d v="2009-05-28T00:00:00"/>
    <n v="43"/>
    <n v="-4151487.1"/>
    <d v="2009-05-26T00:00:00"/>
    <d v="2009-05-27T00:00:00"/>
    <n v="1"/>
    <s v="_B"/>
    <x v="0"/>
    <n v="-11373.937260273973"/>
    <n v="200905"/>
    <n v="2009"/>
    <n v="5"/>
    <x v="17"/>
    <x v="1"/>
    <x v="2"/>
  </r>
  <r>
    <s v="A30602"/>
    <n v="1100011188930"/>
    <d v="2010-06-30T00:00:00"/>
    <d v="2009-05-28T00:00:00"/>
    <n v="210"/>
    <n v="-2789102.9"/>
    <d v="2009-05-26T00:00:00"/>
    <d v="2009-05-27T00:00:00"/>
    <n v="1"/>
    <s v="_B"/>
    <x v="0"/>
    <n v="-7641.3778082191775"/>
    <n v="200905"/>
    <n v="2009"/>
    <n v="5"/>
    <x v="17"/>
    <x v="1"/>
    <x v="2"/>
  </r>
  <r>
    <s v="K15909"/>
    <n v="1100021223990"/>
    <d v="2010-06-30T00:00:00"/>
    <d v="2009-07-22T00:00:00"/>
    <n v="1"/>
    <n v="-364603.3"/>
    <d v="2009-05-23T00:00:00"/>
    <d v="2009-07-21T00:00:00"/>
    <n v="59"/>
    <s v="_B"/>
    <x v="0"/>
    <n v="-58935.875890410956"/>
    <n v="200907"/>
    <n v="2009"/>
    <n v="7"/>
    <x v="17"/>
    <x v="1"/>
    <x v="2"/>
  </r>
  <r>
    <s v="P9917"/>
    <n v="1100023361888"/>
    <d v="2010-06-30T00:00:00"/>
    <d v="2009-08-07T00:00:00"/>
    <n v="43"/>
    <n v="110651.2"/>
    <d v="2009-05-06T00:00:00"/>
    <d v="2009-08-06T00:00:00"/>
    <n v="92"/>
    <s v="_B"/>
    <x v="0"/>
    <n v="27890.165479452055"/>
    <n v="200908"/>
    <n v="2009"/>
    <n v="8"/>
    <x v="17"/>
    <x v="1"/>
    <x v="2"/>
  </r>
  <r>
    <s v="P9917"/>
    <n v="1100023361888"/>
    <d v="2010-06-30T00:00:00"/>
    <d v="2009-08-07T00:00:00"/>
    <n v="210"/>
    <n v="-148825.70000000001"/>
    <d v="2009-05-06T00:00:00"/>
    <d v="2009-08-06T00:00:00"/>
    <n v="92"/>
    <s v="_B"/>
    <x v="0"/>
    <n v="-37512.231232876715"/>
    <n v="200908"/>
    <n v="2009"/>
    <n v="8"/>
    <x v="17"/>
    <x v="1"/>
    <x v="2"/>
  </r>
  <r>
    <s v="K17355"/>
    <n v="1100013294054"/>
    <d v="2010-07-01T00:00:00"/>
    <d v="2009-12-29T00:00:00"/>
    <n v="1246"/>
    <n v="-129744.1"/>
    <d v="2009-05-17T00:00:00"/>
    <d v="2009-12-28T00:00:00"/>
    <n v="225"/>
    <s v="_B"/>
    <x v="0"/>
    <n v="-79979.239726027401"/>
    <n v="200912"/>
    <n v="2009"/>
    <n v="12"/>
    <x v="18"/>
    <x v="1"/>
    <x v="2"/>
  </r>
  <r>
    <s v="K17355"/>
    <n v="1100013294054"/>
    <d v="2010-07-01T00:00:00"/>
    <d v="2009-12-29T00:00:00"/>
    <n v="1247"/>
    <n v="-5178.8999999999996"/>
    <d v="2009-05-17T00:00:00"/>
    <d v="2009-12-28T00:00:00"/>
    <n v="225"/>
    <s v="_B"/>
    <x v="0"/>
    <n v="-3192.472602739726"/>
    <n v="200912"/>
    <n v="2009"/>
    <n v="12"/>
    <x v="18"/>
    <x v="1"/>
    <x v="2"/>
  </r>
  <r>
    <s v="S18276"/>
    <n v="1100018408187"/>
    <d v="2010-07-02T00:00:00"/>
    <d v="2009-10-22T00:00:00"/>
    <n v="43"/>
    <n v="-61271.7"/>
    <d v="2009-05-27T00:00:00"/>
    <d v="2009-10-21T00:00:00"/>
    <n v="147"/>
    <s v="_B"/>
    <x v="0"/>
    <n v="-24676.547671232878"/>
    <n v="200910"/>
    <n v="2009"/>
    <n v="10"/>
    <x v="18"/>
    <x v="1"/>
    <x v="2"/>
  </r>
  <r>
    <s v="S18276"/>
    <n v="1100018408187"/>
    <d v="2010-07-02T00:00:00"/>
    <d v="2009-10-22T00:00:00"/>
    <n v="210"/>
    <n v="97584.9"/>
    <d v="2009-05-27T00:00:00"/>
    <d v="2009-10-21T00:00:00"/>
    <n v="147"/>
    <s v="_B"/>
    <x v="0"/>
    <n v="39301.315890410951"/>
    <n v="200910"/>
    <n v="2009"/>
    <n v="10"/>
    <x v="18"/>
    <x v="1"/>
    <x v="2"/>
  </r>
  <r>
    <s v="A21600"/>
    <n v="1160000583820"/>
    <d v="2010-07-02T00:00:00"/>
    <d v="2009-09-03T00:00:00"/>
    <n v="1"/>
    <n v="-13099.2"/>
    <d v="2009-05-23T00:00:00"/>
    <d v="2009-09-02T00:00:00"/>
    <n v="102"/>
    <s v="_B"/>
    <x v="0"/>
    <n v="-3660.5983561643839"/>
    <n v="200909"/>
    <n v="2009"/>
    <n v="9"/>
    <x v="18"/>
    <x v="1"/>
    <x v="2"/>
  </r>
  <r>
    <s v="M27046"/>
    <n v="1100020183158"/>
    <d v="2010-07-03T00:00:00"/>
    <d v="2009-09-17T00:00:00"/>
    <n v="43"/>
    <n v="134695.9"/>
    <d v="2009-06-17T00:00:00"/>
    <d v="2009-09-16T00:00:00"/>
    <n v="91"/>
    <s v="_B"/>
    <x v="0"/>
    <n v="33581.717534246571"/>
    <n v="200909"/>
    <n v="2009"/>
    <n v="9"/>
    <x v="18"/>
    <x v="1"/>
    <x v="2"/>
  </r>
  <r>
    <s v="M27046"/>
    <n v="1100020183158"/>
    <d v="2010-07-03T00:00:00"/>
    <d v="2009-09-17T00:00:00"/>
    <n v="210"/>
    <n v="-200795"/>
    <d v="2009-06-17T00:00:00"/>
    <d v="2009-09-16T00:00:00"/>
    <n v="91"/>
    <s v="_B"/>
    <x v="0"/>
    <n v="-50061.219178082196"/>
    <n v="200909"/>
    <n v="2009"/>
    <n v="9"/>
    <x v="18"/>
    <x v="1"/>
    <x v="2"/>
  </r>
  <r>
    <s v="M27046"/>
    <n v="1100050100214"/>
    <d v="2010-07-03T00:00:00"/>
    <d v="2009-10-28T00:00:00"/>
    <n v="43"/>
    <n v="71571.5"/>
    <d v="2009-05-27T00:00:00"/>
    <d v="2009-10-27T00:00:00"/>
    <n v="153"/>
    <s v="_B"/>
    <x v="0"/>
    <n v="30001.204109589042"/>
    <n v="200910"/>
    <n v="2009"/>
    <n v="10"/>
    <x v="18"/>
    <x v="1"/>
    <x v="2"/>
  </r>
  <r>
    <s v="M27046"/>
    <n v="1100050100214"/>
    <d v="2010-07-03T00:00:00"/>
    <d v="2009-10-28T00:00:00"/>
    <n v="210"/>
    <n v="-93382.6"/>
    <d v="2009-05-27T00:00:00"/>
    <d v="2009-10-27T00:00:00"/>
    <n v="153"/>
    <s v="_B"/>
    <x v="0"/>
    <n v="-39143.939178082197"/>
    <n v="200910"/>
    <n v="2009"/>
    <n v="10"/>
    <x v="18"/>
    <x v="1"/>
    <x v="2"/>
  </r>
  <r>
    <s v="K15909"/>
    <n v="1100001000356"/>
    <d v="2010-07-05T00:00:00"/>
    <d v="2009-11-11T00:00:00"/>
    <n v="1"/>
    <n v="-92289.5"/>
    <d v="2009-05-29T00:00:00"/>
    <d v="2009-11-10T00:00:00"/>
    <n v="165"/>
    <s v="_B"/>
    <x v="0"/>
    <n v="-41719.910958904111"/>
    <n v="200911"/>
    <n v="2009"/>
    <n v="11"/>
    <x v="18"/>
    <x v="1"/>
    <x v="2"/>
  </r>
  <r>
    <s v="M27046"/>
    <n v="1100002526950"/>
    <d v="2010-07-05T00:00:00"/>
    <d v="2009-09-01T00:00:00"/>
    <n v="43"/>
    <n v="97502.9"/>
    <d v="2009-06-01T00:00:00"/>
    <d v="2009-08-31T00:00:00"/>
    <n v="91"/>
    <s v="_B"/>
    <x v="0"/>
    <n v="24308.942191780821"/>
    <n v="200909"/>
    <n v="2009"/>
    <n v="9"/>
    <x v="18"/>
    <x v="1"/>
    <x v="2"/>
  </r>
  <r>
    <s v="M27046"/>
    <n v="1100002526950"/>
    <d v="2010-07-05T00:00:00"/>
    <d v="2009-09-01T00:00:00"/>
    <n v="210"/>
    <n v="-132626.20000000001"/>
    <d v="2009-06-01T00:00:00"/>
    <d v="2009-08-31T00:00:00"/>
    <n v="91"/>
    <s v="_B"/>
    <x v="0"/>
    <n v="-33065.710136986301"/>
    <n v="200909"/>
    <n v="2009"/>
    <n v="9"/>
    <x v="18"/>
    <x v="1"/>
    <x v="2"/>
  </r>
  <r>
    <s v="K15909"/>
    <n v="1100002870267"/>
    <d v="2010-07-05T00:00:00"/>
    <d v="2009-10-13T00:00:00"/>
    <n v="1"/>
    <n v="-65177"/>
    <d v="2009-05-29T00:00:00"/>
    <d v="2009-10-12T00:00:00"/>
    <n v="136"/>
    <s v="_B"/>
    <x v="0"/>
    <n v="-24285.128767123286"/>
    <n v="200910"/>
    <n v="2009"/>
    <n v="10"/>
    <x v="18"/>
    <x v="1"/>
    <x v="2"/>
  </r>
  <r>
    <s v="K15909"/>
    <n v="1100003423981"/>
    <d v="2010-07-05T00:00:00"/>
    <d v="2010-03-02T00:00:00"/>
    <n v="1"/>
    <n v="-37875.5"/>
    <d v="2009-05-29T00:00:00"/>
    <d v="2010-03-01T00:00:00"/>
    <n v="276"/>
    <s v="_B"/>
    <x v="0"/>
    <n v="-28640.10410958904"/>
    <n v="201003"/>
    <n v="2010"/>
    <n v="3"/>
    <x v="18"/>
    <x v="1"/>
    <x v="2"/>
  </r>
  <r>
    <s v="M27046"/>
    <n v="1100012757790"/>
    <d v="2010-07-05T00:00:00"/>
    <d v="2009-09-16T00:00:00"/>
    <n v="43"/>
    <n v="-24820.2"/>
    <d v="2009-05-25T00:00:00"/>
    <d v="2009-09-15T00:00:00"/>
    <n v="113"/>
    <s v="_B"/>
    <x v="0"/>
    <n v="-7684.0619178082197"/>
    <n v="200909"/>
    <n v="2009"/>
    <n v="9"/>
    <x v="18"/>
    <x v="1"/>
    <x v="2"/>
  </r>
  <r>
    <s v="M27046"/>
    <n v="1100012757790"/>
    <d v="2010-07-05T00:00:00"/>
    <d v="2009-09-16T00:00:00"/>
    <n v="210"/>
    <n v="-237051.1"/>
    <d v="2009-05-25T00:00:00"/>
    <d v="2009-09-15T00:00:00"/>
    <n v="113"/>
    <s v="_B"/>
    <x v="0"/>
    <n v="-73388.42273972604"/>
    <n v="200909"/>
    <n v="2009"/>
    <n v="9"/>
    <x v="18"/>
    <x v="1"/>
    <x v="2"/>
  </r>
  <r>
    <s v="P9917"/>
    <n v="1100018510410"/>
    <d v="2010-07-05T00:00:00"/>
    <d v="2010-04-27T00:00:00"/>
    <n v="43"/>
    <n v="99355.3"/>
    <d v="2010-01-05T00:00:00"/>
    <d v="2010-04-26T00:00:00"/>
    <n v="111"/>
    <s v="_B"/>
    <x v="0"/>
    <n v="30214.899452054793"/>
    <n v="201004"/>
    <n v="2010"/>
    <n v="4"/>
    <x v="18"/>
    <x v="0"/>
    <x v="2"/>
  </r>
  <r>
    <s v="P9917"/>
    <n v="1100018510410"/>
    <d v="2010-07-05T00:00:00"/>
    <d v="2010-04-27T00:00:00"/>
    <n v="210"/>
    <n v="-76403.600000000006"/>
    <d v="2010-01-05T00:00:00"/>
    <d v="2010-04-26T00:00:00"/>
    <n v="111"/>
    <s v="_B"/>
    <x v="0"/>
    <n v="-23235.067397260278"/>
    <n v="201004"/>
    <n v="2010"/>
    <n v="4"/>
    <x v="18"/>
    <x v="0"/>
    <x v="2"/>
  </r>
  <r>
    <s v="O2785"/>
    <n v="1100021346805"/>
    <d v="2010-07-05T00:00:00"/>
    <d v="2009-09-09T00:00:00"/>
    <n v="1"/>
    <n v="-147009.20000000001"/>
    <d v="2009-05-22T00:00:00"/>
    <d v="2009-09-08T00:00:00"/>
    <n v="109"/>
    <s v="_B"/>
    <x v="0"/>
    <n v="-43901.377534246574"/>
    <n v="200909"/>
    <n v="2009"/>
    <n v="9"/>
    <x v="18"/>
    <x v="1"/>
    <x v="2"/>
  </r>
  <r>
    <s v="O2785"/>
    <n v="1419501513003"/>
    <d v="2010-07-06T00:00:00"/>
    <d v="2009-10-07T00:00:00"/>
    <n v="43"/>
    <n v="-90417.600000000006"/>
    <d v="2009-05-22T00:00:00"/>
    <d v="2009-10-06T00:00:00"/>
    <n v="137"/>
    <s v="_E"/>
    <x v="1"/>
    <n v="-33937.564931506851"/>
    <n v="200910"/>
    <n v="2009"/>
    <n v="10"/>
    <x v="18"/>
    <x v="1"/>
    <x v="2"/>
  </r>
  <r>
    <s v="O2785"/>
    <n v="1419501513003"/>
    <d v="2010-07-06T00:00:00"/>
    <d v="2009-10-07T00:00:00"/>
    <n v="210"/>
    <n v="152229.1"/>
    <d v="2009-05-22T00:00:00"/>
    <d v="2009-10-06T00:00:00"/>
    <n v="137"/>
    <s v="_E"/>
    <x v="1"/>
    <n v="57138.04575342466"/>
    <n v="200910"/>
    <n v="2009"/>
    <n v="10"/>
    <x v="18"/>
    <x v="1"/>
    <x v="2"/>
  </r>
  <r>
    <s v="M27046"/>
    <n v="1100002711530"/>
    <d v="2010-07-06T00:00:00"/>
    <d v="2010-02-09T00:00:00"/>
    <n v="43"/>
    <n v="-41657.4"/>
    <d v="2009-05-25T00:00:00"/>
    <d v="2010-02-08T00:00:00"/>
    <n v="259"/>
    <s v="_B"/>
    <x v="0"/>
    <n v="-29559.634520547948"/>
    <n v="201002"/>
    <n v="2010"/>
    <n v="2"/>
    <x v="18"/>
    <x v="1"/>
    <x v="2"/>
  </r>
  <r>
    <s v="M27046"/>
    <n v="1100002711530"/>
    <d v="2010-07-06T00:00:00"/>
    <d v="2010-02-09T00:00:00"/>
    <n v="210"/>
    <n v="-30264.7"/>
    <d v="2009-05-25T00:00:00"/>
    <d v="2010-02-08T00:00:00"/>
    <n v="259"/>
    <s v="_B"/>
    <x v="0"/>
    <n v="-21475.499452054795"/>
    <n v="201002"/>
    <n v="2010"/>
    <n v="2"/>
    <x v="18"/>
    <x v="1"/>
    <x v="2"/>
  </r>
  <r>
    <s v="K17355"/>
    <n v="1100013784378"/>
    <d v="2010-07-06T00:00:00"/>
    <d v="2009-08-21T00:00:00"/>
    <n v="1240"/>
    <n v="107763.2"/>
    <d v="2009-05-20T00:00:00"/>
    <d v="2009-08-20T00:00:00"/>
    <n v="92"/>
    <s v="_B"/>
    <x v="0"/>
    <n v="27162.231232876715"/>
    <n v="200908"/>
    <n v="2009"/>
    <n v="8"/>
    <x v="18"/>
    <x v="1"/>
    <x v="2"/>
  </r>
  <r>
    <s v="K17355"/>
    <n v="1100013784378"/>
    <d v="2010-07-06T00:00:00"/>
    <d v="2009-08-21T00:00:00"/>
    <n v="1241"/>
    <n v="-145486"/>
    <d v="2009-05-20T00:00:00"/>
    <d v="2009-08-20T00:00:00"/>
    <n v="92"/>
    <s v="_B"/>
    <x v="0"/>
    <n v="-36670.443835616439"/>
    <n v="200908"/>
    <n v="2009"/>
    <n v="8"/>
    <x v="18"/>
    <x v="1"/>
    <x v="2"/>
  </r>
  <r>
    <s v="P9917"/>
    <n v="1100018781238"/>
    <d v="2010-07-06T00:00:00"/>
    <d v="2009-10-06T00:00:00"/>
    <n v="1233"/>
    <n v="-176720.2"/>
    <d v="2009-06-09T00:00:00"/>
    <d v="2009-10-05T00:00:00"/>
    <n v="118"/>
    <s v="_B"/>
    <x v="0"/>
    <n v="-57131.461917808228"/>
    <n v="200910"/>
    <n v="2009"/>
    <n v="10"/>
    <x v="18"/>
    <x v="1"/>
    <x v="2"/>
  </r>
  <r>
    <s v="P9917"/>
    <n v="1100018781238"/>
    <d v="2010-07-06T00:00:00"/>
    <d v="2009-10-06T00:00:00"/>
    <n v="1234"/>
    <n v="-265476.2"/>
    <d v="2009-06-09T00:00:00"/>
    <d v="2009-10-05T00:00:00"/>
    <n v="118"/>
    <s v="_B"/>
    <x v="0"/>
    <n v="-85825.182465753431"/>
    <n v="200910"/>
    <n v="2009"/>
    <n v="10"/>
    <x v="18"/>
    <x v="1"/>
    <x v="2"/>
  </r>
  <r>
    <s v="R21189"/>
    <n v="1100022948476"/>
    <d v="2010-07-06T00:00:00"/>
    <d v="2009-10-23T00:00:00"/>
    <n v="43"/>
    <n v="72559.8"/>
    <d v="2009-05-29T00:00:00"/>
    <d v="2009-10-22T00:00:00"/>
    <n v="146"/>
    <s v="_B"/>
    <x v="0"/>
    <n v="29023.920000000002"/>
    <n v="200910"/>
    <n v="2009"/>
    <n v="10"/>
    <x v="18"/>
    <x v="1"/>
    <x v="2"/>
  </r>
  <r>
    <s v="R21189"/>
    <n v="1100022948476"/>
    <d v="2010-07-06T00:00:00"/>
    <d v="2009-10-23T00:00:00"/>
    <n v="210"/>
    <n v="-70652.100000000006"/>
    <d v="2009-05-29T00:00:00"/>
    <d v="2009-10-22T00:00:00"/>
    <n v="146"/>
    <s v="_B"/>
    <x v="0"/>
    <n v="-28260.840000000004"/>
    <n v="200910"/>
    <n v="2009"/>
    <n v="10"/>
    <x v="18"/>
    <x v="1"/>
    <x v="2"/>
  </r>
  <r>
    <s v="A19811"/>
    <n v="1100024292589"/>
    <d v="2010-07-06T00:00:00"/>
    <d v="2009-08-26T00:00:00"/>
    <n v="43"/>
    <n v="-485383.8"/>
    <d v="2009-05-23T00:00:00"/>
    <d v="2009-08-25T00:00:00"/>
    <n v="94"/>
    <s v="_B"/>
    <x v="0"/>
    <n v="-125002.9512328767"/>
    <n v="200908"/>
    <n v="2009"/>
    <n v="8"/>
    <x v="18"/>
    <x v="1"/>
    <x v="2"/>
  </r>
  <r>
    <s v="A19811"/>
    <n v="1100024292589"/>
    <d v="2010-07-06T00:00:00"/>
    <d v="2009-08-26T00:00:00"/>
    <n v="210"/>
    <n v="-851.1"/>
    <d v="2009-05-23T00:00:00"/>
    <d v="2009-08-25T00:00:00"/>
    <n v="94"/>
    <s v="_B"/>
    <x v="0"/>
    <n v="-219.18739726027397"/>
    <n v="200908"/>
    <n v="2009"/>
    <n v="8"/>
    <x v="18"/>
    <x v="1"/>
    <x v="2"/>
  </r>
  <r>
    <s v="K15909"/>
    <n v="1100024480897"/>
    <d v="2010-07-06T00:00:00"/>
    <d v="2010-06-17T00:00:00"/>
    <n v="1250"/>
    <n v="-11332"/>
    <d v="2009-11-13T00:00:00"/>
    <d v="2010-06-16T00:00:00"/>
    <n v="215"/>
    <s v="_B"/>
    <x v="0"/>
    <n v="-6675.0136986301368"/>
    <n v="201006"/>
    <n v="2010"/>
    <n v="6"/>
    <x v="18"/>
    <x v="0"/>
    <x v="2"/>
  </r>
  <r>
    <s v="K15909"/>
    <n v="1100024480897"/>
    <d v="2010-07-06T00:00:00"/>
    <d v="2010-06-17T00:00:00"/>
    <n v="1251"/>
    <n v="17586.5"/>
    <d v="2009-11-13T00:00:00"/>
    <d v="2010-06-16T00:00:00"/>
    <n v="215"/>
    <s v="_B"/>
    <x v="0"/>
    <n v="10359.171232876712"/>
    <n v="201006"/>
    <n v="2010"/>
    <n v="6"/>
    <x v="18"/>
    <x v="0"/>
    <x v="2"/>
  </r>
  <r>
    <s v="R21189"/>
    <n v="1100001266182"/>
    <d v="2010-07-07T00:00:00"/>
    <d v="2010-03-02T00:00:00"/>
    <n v="1"/>
    <n v="-29752.6"/>
    <d v="2009-05-16T00:00:00"/>
    <d v="2010-03-01T00:00:00"/>
    <n v="289"/>
    <s v="_B"/>
    <x v="0"/>
    <n v="-23557.538082191782"/>
    <n v="201003"/>
    <n v="2010"/>
    <n v="3"/>
    <x v="18"/>
    <x v="1"/>
    <x v="2"/>
  </r>
  <r>
    <s v="S18276"/>
    <n v="1100002779928"/>
    <d v="2010-07-07T00:00:00"/>
    <d v="2009-12-16T00:00:00"/>
    <n v="43"/>
    <n v="0"/>
    <d v="2009-05-30T00:00:00"/>
    <d v="2009-12-15T00:00:00"/>
    <n v="199"/>
    <s v="_B"/>
    <x v="0"/>
    <n v="0"/>
    <n v="200912"/>
    <n v="2009"/>
    <n v="12"/>
    <x v="18"/>
    <x v="1"/>
    <x v="2"/>
  </r>
  <r>
    <s v="S18276"/>
    <n v="1100002779928"/>
    <d v="2010-07-07T00:00:00"/>
    <d v="2009-12-16T00:00:00"/>
    <n v="210"/>
    <n v="-85667.6"/>
    <d v="2009-05-30T00:00:00"/>
    <d v="2009-12-15T00:00:00"/>
    <n v="199"/>
    <s v="_B"/>
    <x v="0"/>
    <n v="-46706.444931506856"/>
    <n v="200912"/>
    <n v="2009"/>
    <n v="12"/>
    <x v="18"/>
    <x v="1"/>
    <x v="2"/>
  </r>
  <r>
    <s v="K17355"/>
    <n v="1100010652650"/>
    <d v="2010-07-07T00:00:00"/>
    <d v="2009-08-21T00:00:00"/>
    <n v="43"/>
    <n v="-106169.7"/>
    <d v="2009-05-21T00:00:00"/>
    <d v="2009-08-20T00:00:00"/>
    <n v="91"/>
    <s v="_B"/>
    <x v="0"/>
    <n v="-26469.70602739726"/>
    <n v="200908"/>
    <n v="2009"/>
    <n v="8"/>
    <x v="18"/>
    <x v="1"/>
    <x v="2"/>
  </r>
  <r>
    <s v="K17355"/>
    <n v="1100010652650"/>
    <d v="2010-07-07T00:00:00"/>
    <d v="2009-08-21T00:00:00"/>
    <n v="210"/>
    <n v="171079.8"/>
    <d v="2009-05-21T00:00:00"/>
    <d v="2009-08-20T00:00:00"/>
    <n v="91"/>
    <s v="_B"/>
    <x v="0"/>
    <n v="42652.772054794521"/>
    <n v="200908"/>
    <n v="2009"/>
    <n v="8"/>
    <x v="18"/>
    <x v="1"/>
    <x v="2"/>
  </r>
  <r>
    <s v="R21189"/>
    <n v="1100025611568"/>
    <d v="2010-07-07T00:00:00"/>
    <d v="2009-10-15T00:00:00"/>
    <n v="1233"/>
    <n v="121149.7"/>
    <d v="2009-05-30T00:00:00"/>
    <d v="2009-10-14T00:00:00"/>
    <n v="137"/>
    <s v="_B"/>
    <x v="0"/>
    <n v="45472.627123287668"/>
    <n v="200910"/>
    <n v="2009"/>
    <n v="10"/>
    <x v="18"/>
    <x v="1"/>
    <x v="2"/>
  </r>
  <r>
    <s v="R21189"/>
    <n v="1100025611568"/>
    <d v="2010-07-07T00:00:00"/>
    <d v="2009-10-15T00:00:00"/>
    <n v="1234"/>
    <n v="-123329.7"/>
    <d v="2009-05-30T00:00:00"/>
    <d v="2009-10-14T00:00:00"/>
    <n v="137"/>
    <s v="_B"/>
    <x v="0"/>
    <n v="-46290.87369863013"/>
    <n v="200910"/>
    <n v="2009"/>
    <n v="10"/>
    <x v="18"/>
    <x v="1"/>
    <x v="2"/>
  </r>
  <r>
    <s v="K15909"/>
    <n v="1414909910008"/>
    <d v="2010-07-08T00:00:00"/>
    <d v="2009-08-27T00:00:00"/>
    <n v="43"/>
    <n v="-30574.3"/>
    <d v="2009-05-27T00:00:00"/>
    <d v="2009-08-26T00:00:00"/>
    <n v="91"/>
    <s v="_E"/>
    <x v="1"/>
    <n v="-7622.6336986301367"/>
    <n v="200908"/>
    <n v="2009"/>
    <n v="8"/>
    <x v="18"/>
    <x v="1"/>
    <x v="2"/>
  </r>
  <r>
    <s v="K15909"/>
    <n v="1414909910008"/>
    <d v="2010-07-08T00:00:00"/>
    <d v="2009-08-27T00:00:00"/>
    <n v="210"/>
    <n v="-31887.9"/>
    <d v="2009-05-27T00:00:00"/>
    <d v="2009-08-26T00:00:00"/>
    <n v="91"/>
    <s v="_E"/>
    <x v="1"/>
    <n v="-7950.1339726027409"/>
    <n v="200908"/>
    <n v="2009"/>
    <n v="8"/>
    <x v="18"/>
    <x v="1"/>
    <x v="2"/>
  </r>
  <r>
    <s v="P9917"/>
    <n v="1100001463412"/>
    <d v="2010-07-08T00:00:00"/>
    <d v="2009-12-16T00:00:00"/>
    <n v="43"/>
    <n v="60592.6"/>
    <d v="2009-05-31T00:00:00"/>
    <d v="2009-12-15T00:00:00"/>
    <n v="198"/>
    <s v="_B"/>
    <x v="0"/>
    <n v="32869.410410958903"/>
    <n v="200912"/>
    <n v="2009"/>
    <n v="12"/>
    <x v="18"/>
    <x v="1"/>
    <x v="2"/>
  </r>
  <r>
    <s v="P9917"/>
    <n v="1100001463412"/>
    <d v="2010-07-08T00:00:00"/>
    <d v="2009-12-16T00:00:00"/>
    <n v="210"/>
    <n v="-54235.9"/>
    <d v="2009-05-31T00:00:00"/>
    <d v="2009-12-15T00:00:00"/>
    <n v="198"/>
    <s v="_B"/>
    <x v="0"/>
    <n v="-29421.118356164385"/>
    <n v="200912"/>
    <n v="2009"/>
    <n v="12"/>
    <x v="18"/>
    <x v="1"/>
    <x v="2"/>
  </r>
  <r>
    <s v="K15909"/>
    <n v="1100006877140"/>
    <d v="2010-07-08T00:00:00"/>
    <d v="2009-07-02T00:00:00"/>
    <n v="1"/>
    <n v="-935934.4"/>
    <d v="2009-05-28T00:00:00"/>
    <d v="2009-07-01T00:00:00"/>
    <n v="34"/>
    <s v="_B"/>
    <x v="0"/>
    <n v="-87182.930410958914"/>
    <n v="200907"/>
    <n v="2009"/>
    <n v="7"/>
    <x v="18"/>
    <x v="1"/>
    <x v="2"/>
  </r>
  <r>
    <s v="K15909"/>
    <n v="1100008831254"/>
    <d v="2010-07-08T00:00:00"/>
    <d v="2010-03-18T00:00:00"/>
    <n v="1"/>
    <n v="-74393"/>
    <d v="2009-05-29T00:00:00"/>
    <d v="2010-03-17T00:00:00"/>
    <n v="292"/>
    <s v="_B"/>
    <x v="0"/>
    <n v="-59514.400000000001"/>
    <n v="201003"/>
    <n v="2010"/>
    <n v="3"/>
    <x v="18"/>
    <x v="1"/>
    <x v="2"/>
  </r>
  <r>
    <s v="S18276"/>
    <n v="1100009511808"/>
    <d v="2010-07-08T00:00:00"/>
    <d v="2009-09-11T00:00:00"/>
    <n v="1233"/>
    <n v="268520.2"/>
    <d v="2009-05-31T00:00:00"/>
    <d v="2009-09-10T00:00:00"/>
    <n v="102"/>
    <s v="_B"/>
    <x v="0"/>
    <n v="75038.521643835629"/>
    <n v="200909"/>
    <n v="2009"/>
    <n v="9"/>
    <x v="18"/>
    <x v="1"/>
    <x v="2"/>
  </r>
  <r>
    <s v="S18276"/>
    <n v="1100009511808"/>
    <d v="2010-07-08T00:00:00"/>
    <d v="2009-09-11T00:00:00"/>
    <n v="1234"/>
    <n v="-364974.7"/>
    <d v="2009-05-31T00:00:00"/>
    <d v="2009-09-10T00:00:00"/>
    <n v="102"/>
    <s v="_B"/>
    <x v="0"/>
    <n v="-101992.92986301371"/>
    <n v="200909"/>
    <n v="2009"/>
    <n v="9"/>
    <x v="18"/>
    <x v="1"/>
    <x v="2"/>
  </r>
  <r>
    <s v="K17355"/>
    <n v="1100018665648"/>
    <d v="2010-07-08T00:00:00"/>
    <d v="2010-05-24T00:00:00"/>
    <n v="43"/>
    <n v="69332.399999999994"/>
    <d v="2009-05-25T00:00:00"/>
    <d v="2010-05-23T00:00:00"/>
    <n v="363"/>
    <s v="_B"/>
    <x v="0"/>
    <n v="68952.49643835616"/>
    <n v="201005"/>
    <n v="2010"/>
    <n v="5"/>
    <x v="18"/>
    <x v="0"/>
    <x v="2"/>
  </r>
  <r>
    <s v="K17355"/>
    <n v="1100018665648"/>
    <d v="2010-07-08T00:00:00"/>
    <d v="2010-05-24T00:00:00"/>
    <n v="210"/>
    <n v="-52352.3"/>
    <d v="2009-05-25T00:00:00"/>
    <d v="2010-05-23T00:00:00"/>
    <n v="363"/>
    <s v="_B"/>
    <x v="0"/>
    <n v="-52065.43808219178"/>
    <n v="201005"/>
    <n v="2010"/>
    <n v="5"/>
    <x v="18"/>
    <x v="0"/>
    <x v="2"/>
  </r>
  <r>
    <s v="K15909"/>
    <n v="1100023514640"/>
    <d v="2010-07-08T00:00:00"/>
    <d v="2010-06-07T00:00:00"/>
    <n v="43"/>
    <n v="-72848.5"/>
    <d v="2009-05-30T00:00:00"/>
    <d v="2010-06-06T00:00:00"/>
    <n v="372"/>
    <s v="_B"/>
    <x v="0"/>
    <n v="-74245.594520547937"/>
    <n v="201006"/>
    <n v="2010"/>
    <n v="6"/>
    <x v="18"/>
    <x v="0"/>
    <x v="2"/>
  </r>
  <r>
    <s v="K15909"/>
    <n v="1100023514640"/>
    <d v="2010-07-08T00:00:00"/>
    <d v="2010-06-07T00:00:00"/>
    <n v="210"/>
    <n v="74146.7"/>
    <d v="2009-05-30T00:00:00"/>
    <d v="2010-06-06T00:00:00"/>
    <n v="372"/>
    <s v="_B"/>
    <x v="0"/>
    <n v="75568.691506849311"/>
    <n v="201006"/>
    <n v="2010"/>
    <n v="6"/>
    <x v="18"/>
    <x v="0"/>
    <x v="2"/>
  </r>
  <r>
    <s v="O2785"/>
    <n v="1100050767226"/>
    <d v="2010-07-08T00:00:00"/>
    <d v="2009-07-29T00:00:00"/>
    <n v="1"/>
    <n v="-1026083"/>
    <d v="2009-04-29T00:00:00"/>
    <d v="2009-07-28T00:00:00"/>
    <n v="90"/>
    <s v="_B"/>
    <x v="0"/>
    <n v="-253006.76712328766"/>
    <n v="200907"/>
    <n v="2009"/>
    <n v="7"/>
    <x v="18"/>
    <x v="1"/>
    <x v="2"/>
  </r>
  <r>
    <s v="O2785"/>
    <n v="1410283131004"/>
    <d v="2010-07-09T00:00:00"/>
    <d v="2009-11-20T00:00:00"/>
    <n v="43"/>
    <n v="-111880.8"/>
    <d v="2009-06-05T00:00:00"/>
    <d v="2009-11-19T00:00:00"/>
    <n v="167"/>
    <s v="_E"/>
    <x v="1"/>
    <n v="-51189.297534246572"/>
    <n v="200911"/>
    <n v="2009"/>
    <n v="11"/>
    <x v="18"/>
    <x v="1"/>
    <x v="2"/>
  </r>
  <r>
    <s v="O2785"/>
    <n v="1410283131004"/>
    <d v="2010-07-09T00:00:00"/>
    <d v="2009-11-20T00:00:00"/>
    <n v="210"/>
    <n v="-23661.200000000001"/>
    <d v="2009-06-05T00:00:00"/>
    <d v="2009-11-19T00:00:00"/>
    <n v="167"/>
    <s v="_E"/>
    <x v="1"/>
    <n v="-10825.809315068493"/>
    <n v="200911"/>
    <n v="2009"/>
    <n v="11"/>
    <x v="18"/>
    <x v="1"/>
    <x v="2"/>
  </r>
  <r>
    <s v="A19811"/>
    <n v="1460001373824"/>
    <d v="2010-07-09T00:00:00"/>
    <d v="2009-08-03T00:00:00"/>
    <n v="1"/>
    <n v="-14881.7"/>
    <d v="2009-05-27T00:00:00"/>
    <d v="2009-08-02T00:00:00"/>
    <n v="67"/>
    <s v="_E"/>
    <x v="1"/>
    <n v="-2731.7093150684932"/>
    <n v="200908"/>
    <n v="2009"/>
    <n v="8"/>
    <x v="18"/>
    <x v="1"/>
    <x v="2"/>
  </r>
  <r>
    <s v="R21189"/>
    <n v="1100003238595"/>
    <d v="2010-07-09T00:00:00"/>
    <d v="2009-08-17T00:00:00"/>
    <n v="1248"/>
    <n v="277797.7"/>
    <d v="2009-05-24T00:00:00"/>
    <d v="2009-08-16T00:00:00"/>
    <n v="84"/>
    <s v="_B"/>
    <x v="0"/>
    <n v="63931.525479452059"/>
    <n v="200908"/>
    <n v="2009"/>
    <n v="8"/>
    <x v="18"/>
    <x v="1"/>
    <x v="2"/>
  </r>
  <r>
    <s v="R21189"/>
    <n v="1100003238595"/>
    <d v="2010-07-09T00:00:00"/>
    <d v="2009-08-17T00:00:00"/>
    <n v="1249"/>
    <n v="-384720.5"/>
    <d v="2009-05-24T00:00:00"/>
    <d v="2009-08-16T00:00:00"/>
    <n v="84"/>
    <s v="_B"/>
    <x v="0"/>
    <n v="-88538.416438356173"/>
    <n v="200908"/>
    <n v="2009"/>
    <n v="8"/>
    <x v="18"/>
    <x v="1"/>
    <x v="2"/>
  </r>
  <r>
    <s v="O2785"/>
    <n v="1100015899559"/>
    <d v="2010-07-09T00:00:00"/>
    <d v="2009-07-22T00:00:00"/>
    <n v="43"/>
    <n v="110553.9"/>
    <d v="2009-05-15T00:00:00"/>
    <d v="2009-07-21T00:00:00"/>
    <n v="67"/>
    <s v="_B"/>
    <x v="0"/>
    <n v="20293.455616438354"/>
    <n v="200907"/>
    <n v="2009"/>
    <n v="7"/>
    <x v="18"/>
    <x v="1"/>
    <x v="2"/>
  </r>
  <r>
    <s v="O2785"/>
    <n v="1100015899559"/>
    <d v="2010-07-09T00:00:00"/>
    <d v="2009-07-22T00:00:00"/>
    <n v="210"/>
    <n v="-133292.70000000001"/>
    <d v="2009-05-15T00:00:00"/>
    <d v="2009-07-21T00:00:00"/>
    <n v="67"/>
    <s v="_B"/>
    <x v="0"/>
    <n v="-24467.427123287674"/>
    <n v="200907"/>
    <n v="2009"/>
    <n v="7"/>
    <x v="18"/>
    <x v="1"/>
    <x v="2"/>
  </r>
  <r>
    <s v="K15909"/>
    <n v="1100020458044"/>
    <d v="2010-07-09T00:00:00"/>
    <d v="2009-08-31T00:00:00"/>
    <n v="1233"/>
    <n v="-20740.3"/>
    <d v="2009-05-20T00:00:00"/>
    <d v="2009-08-30T00:00:00"/>
    <n v="102"/>
    <s v="_B"/>
    <x v="0"/>
    <n v="-5795.9194520547944"/>
    <n v="200908"/>
    <n v="2009"/>
    <n v="8"/>
    <x v="18"/>
    <x v="1"/>
    <x v="2"/>
  </r>
  <r>
    <s v="K15909"/>
    <n v="1100020458044"/>
    <d v="2010-07-09T00:00:00"/>
    <d v="2009-08-31T00:00:00"/>
    <n v="1234"/>
    <n v="-25028.1"/>
    <d v="2009-05-20T00:00:00"/>
    <d v="2009-08-30T00:00:00"/>
    <n v="102"/>
    <s v="_B"/>
    <x v="0"/>
    <n v="-6994.1539726027395"/>
    <n v="200908"/>
    <n v="2009"/>
    <n v="8"/>
    <x v="18"/>
    <x v="1"/>
    <x v="2"/>
  </r>
  <r>
    <s v="K15909"/>
    <n v="1100021283146"/>
    <d v="2010-07-09T00:00:00"/>
    <d v="2009-10-05T00:00:00"/>
    <n v="1"/>
    <n v="-175224.8"/>
    <d v="2009-06-04T00:00:00"/>
    <d v="2009-10-04T00:00:00"/>
    <n v="122"/>
    <s v="_B"/>
    <x v="0"/>
    <n v="-58568.28931506849"/>
    <n v="200910"/>
    <n v="2009"/>
    <n v="10"/>
    <x v="18"/>
    <x v="1"/>
    <x v="2"/>
  </r>
  <r>
    <s v="K17355"/>
    <n v="1100024045293"/>
    <d v="2010-07-09T00:00:00"/>
    <d v="2009-08-29T00:00:00"/>
    <n v="1"/>
    <n v="-177116"/>
    <d v="2009-05-29T00:00:00"/>
    <d v="2009-08-28T00:00:00"/>
    <n v="91"/>
    <s v="_B"/>
    <x v="0"/>
    <n v="-44157.687671232881"/>
    <n v="200908"/>
    <n v="2009"/>
    <n v="8"/>
    <x v="18"/>
    <x v="1"/>
    <x v="2"/>
  </r>
  <r>
    <s v="K17355"/>
    <n v="1100025571296"/>
    <d v="2010-07-09T00:00:00"/>
    <d v="2009-08-26T00:00:00"/>
    <n v="44"/>
    <n v="0"/>
    <d v="2009-06-15T00:00:00"/>
    <d v="2009-08-25T00:00:00"/>
    <n v="71"/>
    <s v="_B"/>
    <x v="0"/>
    <n v="0"/>
    <n v="200908"/>
    <n v="2009"/>
    <n v="8"/>
    <x v="18"/>
    <x v="1"/>
    <x v="2"/>
  </r>
  <r>
    <s v="K17355"/>
    <n v="1100025571296"/>
    <d v="2010-07-09T00:00:00"/>
    <d v="2009-08-26T00:00:00"/>
    <n v="208"/>
    <n v="0"/>
    <d v="2009-06-15T00:00:00"/>
    <d v="2009-08-25T00:00:00"/>
    <n v="71"/>
    <s v="_B"/>
    <x v="0"/>
    <n v="0"/>
    <n v="200908"/>
    <n v="2009"/>
    <n v="8"/>
    <x v="18"/>
    <x v="1"/>
    <x v="2"/>
  </r>
  <r>
    <s v="K17355"/>
    <n v="1100024538020"/>
    <d v="2010-07-12T00:00:00"/>
    <d v="2009-08-27T00:00:00"/>
    <n v="43"/>
    <n v="-30413"/>
    <d v="2009-05-29T00:00:00"/>
    <d v="2009-08-26T00:00:00"/>
    <n v="89"/>
    <s v="_B"/>
    <x v="0"/>
    <n v="-7415.7726027397257"/>
    <n v="200908"/>
    <n v="2009"/>
    <n v="8"/>
    <x v="18"/>
    <x v="1"/>
    <x v="2"/>
  </r>
  <r>
    <s v="K17355"/>
    <n v="1100024538020"/>
    <d v="2010-07-12T00:00:00"/>
    <d v="2009-08-27T00:00:00"/>
    <n v="210"/>
    <n v="-221901.2"/>
    <d v="2009-05-29T00:00:00"/>
    <d v="2009-08-26T00:00:00"/>
    <n v="89"/>
    <s v="_B"/>
    <x v="0"/>
    <n v="-54107.415890410964"/>
    <n v="200908"/>
    <n v="2009"/>
    <n v="8"/>
    <x v="18"/>
    <x v="1"/>
    <x v="2"/>
  </r>
  <r>
    <s v="R21189"/>
    <n v="1160001034804"/>
    <d v="2010-07-12T00:00:00"/>
    <d v="2010-03-02T00:00:00"/>
    <n v="1"/>
    <n v="-1910.8"/>
    <d v="2009-05-29T00:00:00"/>
    <d v="2010-03-01T00:00:00"/>
    <n v="276"/>
    <s v="_B"/>
    <x v="0"/>
    <n v="-1444.878904109589"/>
    <n v="201003"/>
    <n v="2010"/>
    <n v="3"/>
    <x v="18"/>
    <x v="1"/>
    <x v="2"/>
  </r>
  <r>
    <s v="S18276"/>
    <n v="1100003634675"/>
    <d v="2010-07-13T00:00:00"/>
    <d v="2010-01-28T00:00:00"/>
    <n v="1"/>
    <n v="-100815.3"/>
    <d v="2009-06-06T00:00:00"/>
    <d v="2010-01-27T00:00:00"/>
    <n v="235"/>
    <s v="_B"/>
    <x v="0"/>
    <n v="-64908.480821917808"/>
    <n v="201001"/>
    <n v="2010"/>
    <n v="1"/>
    <x v="18"/>
    <x v="1"/>
    <x v="2"/>
  </r>
  <r>
    <s v="S18276"/>
    <n v="1100009408599"/>
    <d v="2010-07-13T00:00:00"/>
    <d v="2010-05-06T00:00:00"/>
    <n v="1"/>
    <n v="-87241.4"/>
    <d v="2009-05-31T00:00:00"/>
    <d v="2010-05-05T00:00:00"/>
    <n v="339"/>
    <s v="_B"/>
    <x v="0"/>
    <n v="-81026.944109589036"/>
    <n v="201005"/>
    <n v="2010"/>
    <n v="5"/>
    <x v="18"/>
    <x v="0"/>
    <x v="2"/>
  </r>
  <r>
    <s v="A19811"/>
    <n v="1100039250980"/>
    <d v="2010-07-13T00:00:00"/>
    <d v="2009-09-06T00:00:00"/>
    <n v="44"/>
    <n v="-1037424.2"/>
    <d v="2009-06-06T00:00:00"/>
    <d v="2009-09-05T00:00:00"/>
    <n v="91"/>
    <s v="_B"/>
    <x v="0"/>
    <n v="-258645.48547945207"/>
    <n v="200909"/>
    <n v="2009"/>
    <n v="9"/>
    <x v="18"/>
    <x v="1"/>
    <x v="2"/>
  </r>
  <r>
    <s v="A19811"/>
    <n v="1100039250980"/>
    <d v="2010-07-13T00:00:00"/>
    <d v="2009-09-06T00:00:00"/>
    <n v="208"/>
    <n v="-311226"/>
    <d v="2009-06-06T00:00:00"/>
    <d v="2009-09-05T00:00:00"/>
    <n v="91"/>
    <s v="_B"/>
    <x v="0"/>
    <n v="-77593.33150684931"/>
    <n v="200909"/>
    <n v="2009"/>
    <n v="9"/>
    <x v="18"/>
    <x v="1"/>
    <x v="2"/>
  </r>
  <r>
    <s v="K17355"/>
    <n v="1100050942785"/>
    <d v="2010-07-13T00:00:00"/>
    <d v="2009-07-27T00:00:00"/>
    <n v="1"/>
    <n v="-469058.9"/>
    <d v="2009-05-28T00:00:00"/>
    <d v="2009-07-26T00:00:00"/>
    <n v="59"/>
    <s v="_B"/>
    <x v="0"/>
    <n v="-75820.479726027406"/>
    <n v="200907"/>
    <n v="2009"/>
    <n v="7"/>
    <x v="18"/>
    <x v="1"/>
    <x v="2"/>
  </r>
  <r>
    <s v="K15909"/>
    <n v="1100000787388"/>
    <d v="2010-07-14T00:00:00"/>
    <d v="2009-07-20T00:00:00"/>
    <n v="1"/>
    <n v="-914726.8"/>
    <d v="2009-06-10T00:00:00"/>
    <d v="2009-07-19T00:00:00"/>
    <n v="39"/>
    <s v="_B"/>
    <x v="0"/>
    <n v="-97737.932054794524"/>
    <n v="200907"/>
    <n v="2009"/>
    <n v="7"/>
    <x v="18"/>
    <x v="1"/>
    <x v="2"/>
  </r>
  <r>
    <s v="K15909"/>
    <n v="1100003395242"/>
    <d v="2010-07-14T00:00:00"/>
    <d v="2009-09-24T00:00:00"/>
    <n v="43"/>
    <n v="-75217.3"/>
    <d v="2009-06-08T00:00:00"/>
    <d v="2009-09-23T00:00:00"/>
    <n v="107"/>
    <s v="_B"/>
    <x v="0"/>
    <n v="-22050.003013698632"/>
    <n v="200909"/>
    <n v="2009"/>
    <n v="9"/>
    <x v="18"/>
    <x v="1"/>
    <x v="2"/>
  </r>
  <r>
    <s v="K15909"/>
    <n v="1100003395242"/>
    <d v="2010-07-14T00:00:00"/>
    <d v="2009-09-24T00:00:00"/>
    <n v="210"/>
    <n v="219287.9"/>
    <d v="2009-06-08T00:00:00"/>
    <d v="2009-09-23T00:00:00"/>
    <n v="107"/>
    <s v="_B"/>
    <x v="0"/>
    <n v="64284.398082191787"/>
    <n v="200909"/>
    <n v="2009"/>
    <n v="9"/>
    <x v="18"/>
    <x v="1"/>
    <x v="2"/>
  </r>
  <r>
    <s v="R21189"/>
    <n v="1100005959981"/>
    <d v="2010-07-14T00:00:00"/>
    <d v="2009-12-10T00:00:00"/>
    <n v="1"/>
    <n v="-59977.1"/>
    <d v="2009-06-07T00:00:00"/>
    <d v="2009-12-09T00:00:00"/>
    <n v="185"/>
    <s v="_B"/>
    <x v="0"/>
    <n v="-30399.352054794519"/>
    <n v="200912"/>
    <n v="2009"/>
    <n v="12"/>
    <x v="18"/>
    <x v="1"/>
    <x v="2"/>
  </r>
  <r>
    <s v="R21189"/>
    <n v="1100007299494"/>
    <d v="2010-07-14T00:00:00"/>
    <d v="2010-01-06T00:00:00"/>
    <n v="43"/>
    <n v="64071.9"/>
    <d v="2009-06-25T00:00:00"/>
    <d v="2010-01-05T00:00:00"/>
    <n v="194"/>
    <s v="_B"/>
    <x v="0"/>
    <n v="34054.653698630143"/>
    <n v="201001"/>
    <n v="2010"/>
    <n v="1"/>
    <x v="18"/>
    <x v="1"/>
    <x v="2"/>
  </r>
  <r>
    <s v="R21189"/>
    <n v="1100007299494"/>
    <d v="2010-07-14T00:00:00"/>
    <d v="2010-01-06T00:00:00"/>
    <n v="210"/>
    <n v="-61161.5"/>
    <d v="2009-06-25T00:00:00"/>
    <d v="2010-01-05T00:00:00"/>
    <n v="194"/>
    <s v="_B"/>
    <x v="0"/>
    <n v="-32507.756164383565"/>
    <n v="201001"/>
    <n v="2010"/>
    <n v="1"/>
    <x v="18"/>
    <x v="1"/>
    <x v="2"/>
  </r>
  <r>
    <s v="K15909"/>
    <n v="1100007632644"/>
    <d v="2010-07-14T00:00:00"/>
    <d v="2009-11-16T00:00:00"/>
    <n v="43"/>
    <n v="79664.3"/>
    <d v="2009-06-08T00:00:00"/>
    <d v="2009-11-15T00:00:00"/>
    <n v="160"/>
    <s v="_B"/>
    <x v="0"/>
    <n v="34921.336986301372"/>
    <n v="200911"/>
    <n v="2009"/>
    <n v="11"/>
    <x v="18"/>
    <x v="1"/>
    <x v="2"/>
  </r>
  <r>
    <s v="K15909"/>
    <n v="1100007632644"/>
    <d v="2010-07-14T00:00:00"/>
    <d v="2009-11-16T00:00:00"/>
    <n v="210"/>
    <n v="-123532.7"/>
    <d v="2009-06-08T00:00:00"/>
    <d v="2009-11-15T00:00:00"/>
    <n v="160"/>
    <s v="_B"/>
    <x v="0"/>
    <n v="-54151.320547945208"/>
    <n v="200911"/>
    <n v="2009"/>
    <n v="11"/>
    <x v="18"/>
    <x v="1"/>
    <x v="2"/>
  </r>
  <r>
    <s v="K15909"/>
    <n v="1100012846299"/>
    <d v="2010-07-14T00:00:00"/>
    <d v="2010-03-31T00:00:00"/>
    <n v="1"/>
    <n v="-35093.599999999999"/>
    <d v="2009-06-08T00:00:00"/>
    <d v="2010-03-30T00:00:00"/>
    <n v="295"/>
    <s v="_B"/>
    <x v="0"/>
    <n v="-28363.320547945204"/>
    <n v="201003"/>
    <n v="2010"/>
    <n v="3"/>
    <x v="18"/>
    <x v="1"/>
    <x v="2"/>
  </r>
  <r>
    <s v="A19811"/>
    <n v="1100021551091"/>
    <d v="2010-07-14T00:00:00"/>
    <d v="2009-10-26T00:00:00"/>
    <n v="43"/>
    <n v="69787.899999999994"/>
    <d v="2009-06-06T00:00:00"/>
    <d v="2009-10-25T00:00:00"/>
    <n v="141"/>
    <s v="_B"/>
    <x v="0"/>
    <n v="26959.161369863014"/>
    <n v="200910"/>
    <n v="2009"/>
    <n v="10"/>
    <x v="18"/>
    <x v="1"/>
    <x v="2"/>
  </r>
  <r>
    <s v="A19811"/>
    <n v="1100021551091"/>
    <d v="2010-07-14T00:00:00"/>
    <d v="2009-10-26T00:00:00"/>
    <n v="210"/>
    <n v="-76343.199999999997"/>
    <d v="2009-06-06T00:00:00"/>
    <d v="2009-10-25T00:00:00"/>
    <n v="141"/>
    <s v="_B"/>
    <x v="0"/>
    <n v="-29491.482739726027"/>
    <n v="200910"/>
    <n v="2009"/>
    <n v="10"/>
    <x v="18"/>
    <x v="1"/>
    <x v="2"/>
  </r>
  <r>
    <s v="A19811"/>
    <n v="1100021753028"/>
    <d v="2010-07-14T00:00:00"/>
    <d v="2009-09-28T00:00:00"/>
    <n v="43"/>
    <n v="82295.3"/>
    <d v="2009-06-06T00:00:00"/>
    <d v="2009-09-27T00:00:00"/>
    <n v="113"/>
    <s v="_B"/>
    <x v="0"/>
    <n v="25477.723013698633"/>
    <n v="200909"/>
    <n v="2009"/>
    <n v="9"/>
    <x v="18"/>
    <x v="1"/>
    <x v="2"/>
  </r>
  <r>
    <s v="A19811"/>
    <n v="1100021753028"/>
    <d v="2010-07-14T00:00:00"/>
    <d v="2009-09-28T00:00:00"/>
    <n v="210"/>
    <n v="-94422.6"/>
    <d v="2009-06-06T00:00:00"/>
    <d v="2009-09-27T00:00:00"/>
    <n v="113"/>
    <s v="_B"/>
    <x v="0"/>
    <n v="-29232.202191780823"/>
    <n v="200909"/>
    <n v="2009"/>
    <n v="9"/>
    <x v="18"/>
    <x v="1"/>
    <x v="2"/>
  </r>
  <r>
    <s v="K15909"/>
    <n v="1100022870545"/>
    <d v="2010-07-14T00:00:00"/>
    <d v="2009-11-09T00:00:00"/>
    <n v="43"/>
    <n v="101421.7"/>
    <d v="2009-06-08T00:00:00"/>
    <d v="2009-11-08T00:00:00"/>
    <n v="153"/>
    <s v="_B"/>
    <x v="0"/>
    <n v="42513.753698630135"/>
    <n v="200911"/>
    <n v="2009"/>
    <n v="11"/>
    <x v="18"/>
    <x v="1"/>
    <x v="2"/>
  </r>
  <r>
    <s v="K15909"/>
    <n v="1100022870545"/>
    <d v="2010-07-14T00:00:00"/>
    <d v="2009-11-09T00:00:00"/>
    <n v="210"/>
    <n v="-117472.9"/>
    <d v="2009-06-08T00:00:00"/>
    <d v="2009-11-08T00:00:00"/>
    <n v="153"/>
    <s v="_B"/>
    <x v="0"/>
    <n v="-49242.064931506844"/>
    <n v="200911"/>
    <n v="2009"/>
    <n v="11"/>
    <x v="18"/>
    <x v="1"/>
    <x v="2"/>
  </r>
  <r>
    <s v="K15909"/>
    <n v="1412099321004"/>
    <d v="2010-07-15T00:00:00"/>
    <d v="2009-09-23T00:00:00"/>
    <n v="191"/>
    <n v="-633675.80000000005"/>
    <d v="2009-06-11T00:00:00"/>
    <d v="2009-09-22T00:00:00"/>
    <n v="103"/>
    <s v="_E"/>
    <x v="1"/>
    <n v="-178818.10246575344"/>
    <n v="200909"/>
    <n v="2009"/>
    <n v="9"/>
    <x v="18"/>
    <x v="1"/>
    <x v="2"/>
  </r>
  <r>
    <s v="K15909"/>
    <n v="1100000445946"/>
    <d v="2010-07-15T00:00:00"/>
    <d v="2010-04-26T00:00:00"/>
    <n v="1"/>
    <n v="-21054.7"/>
    <d v="2009-06-11T00:00:00"/>
    <d v="2010-04-25T00:00:00"/>
    <n v="318"/>
    <s v="_B"/>
    <x v="0"/>
    <n v="-18343.546849315069"/>
    <n v="201004"/>
    <n v="2010"/>
    <n v="4"/>
    <x v="18"/>
    <x v="0"/>
    <x v="2"/>
  </r>
  <r>
    <s v="K15909"/>
    <n v="1100002018726"/>
    <d v="2010-07-15T00:00:00"/>
    <d v="2009-08-25T00:00:00"/>
    <n v="1"/>
    <n v="-381939.1"/>
    <d v="2009-06-10T00:00:00"/>
    <d v="2009-08-24T00:00:00"/>
    <n v="75"/>
    <s v="_B"/>
    <x v="0"/>
    <n v="-78480.636986301353"/>
    <n v="200908"/>
    <n v="2009"/>
    <n v="8"/>
    <x v="18"/>
    <x v="1"/>
    <x v="2"/>
  </r>
  <r>
    <s v="K15909"/>
    <n v="1100005713887"/>
    <d v="2010-07-15T00:00:00"/>
    <d v="2009-07-20T00:00:00"/>
    <n v="43"/>
    <n v="255348"/>
    <d v="2009-06-11T00:00:00"/>
    <d v="2009-07-19T00:00:00"/>
    <n v="38"/>
    <s v="_B"/>
    <x v="0"/>
    <n v="26584.175342465755"/>
    <n v="200907"/>
    <n v="2009"/>
    <n v="7"/>
    <x v="18"/>
    <x v="1"/>
    <x v="2"/>
  </r>
  <r>
    <s v="K15909"/>
    <n v="1100005713887"/>
    <d v="2010-07-15T00:00:00"/>
    <d v="2009-07-20T00:00:00"/>
    <n v="210"/>
    <n v="-383964.1"/>
    <d v="2009-06-11T00:00:00"/>
    <d v="2009-07-19T00:00:00"/>
    <n v="38"/>
    <s v="_B"/>
    <x v="0"/>
    <n v="-39974.344657534246"/>
    <n v="200907"/>
    <n v="2009"/>
    <n v="7"/>
    <x v="18"/>
    <x v="1"/>
    <x v="2"/>
  </r>
  <r>
    <s v="K15909"/>
    <n v="1100006769296"/>
    <d v="2010-07-15T00:00:00"/>
    <d v="2009-10-21T00:00:00"/>
    <n v="43"/>
    <n v="142371.6"/>
    <d v="2009-06-11T00:00:00"/>
    <d v="2009-10-20T00:00:00"/>
    <n v="131"/>
    <s v="_B"/>
    <x v="0"/>
    <n v="51097.752328767128"/>
    <n v="200910"/>
    <n v="2009"/>
    <n v="10"/>
    <x v="18"/>
    <x v="1"/>
    <x v="2"/>
  </r>
  <r>
    <s v="K15909"/>
    <n v="1100006769296"/>
    <d v="2010-07-15T00:00:00"/>
    <d v="2009-10-21T00:00:00"/>
    <n v="210"/>
    <n v="-190160.8"/>
    <d v="2009-06-11T00:00:00"/>
    <d v="2009-10-20T00:00:00"/>
    <n v="131"/>
    <s v="_B"/>
    <x v="0"/>
    <n v="-68249.492602739731"/>
    <n v="200910"/>
    <n v="2009"/>
    <n v="10"/>
    <x v="18"/>
    <x v="1"/>
    <x v="2"/>
  </r>
  <r>
    <s v="K15909"/>
    <n v="1100011596430"/>
    <d v="2010-07-15T00:00:00"/>
    <d v="2009-08-04T00:00:00"/>
    <n v="43"/>
    <n v="221229.7"/>
    <d v="2009-06-11T00:00:00"/>
    <d v="2009-08-03T00:00:00"/>
    <n v="53"/>
    <s v="_B"/>
    <x v="0"/>
    <n v="32123.764657534251"/>
    <n v="200908"/>
    <n v="2009"/>
    <n v="8"/>
    <x v="18"/>
    <x v="1"/>
    <x v="2"/>
  </r>
  <r>
    <s v="K15909"/>
    <n v="1100011596430"/>
    <d v="2010-07-15T00:00:00"/>
    <d v="2009-08-04T00:00:00"/>
    <n v="210"/>
    <n v="-325885.2"/>
    <d v="2009-06-11T00:00:00"/>
    <d v="2009-08-03T00:00:00"/>
    <n v="53"/>
    <s v="_B"/>
    <x v="0"/>
    <n v="-47320.316712328771"/>
    <n v="200908"/>
    <n v="2009"/>
    <n v="8"/>
    <x v="18"/>
    <x v="1"/>
    <x v="2"/>
  </r>
  <r>
    <s v="K15909"/>
    <n v="1100025670299"/>
    <d v="2010-07-15T00:00:00"/>
    <d v="2009-08-03T00:00:00"/>
    <n v="43"/>
    <n v="334401.5"/>
    <d v="2009-06-11T00:00:00"/>
    <d v="2009-08-02T00:00:00"/>
    <n v="52"/>
    <s v="_B"/>
    <x v="0"/>
    <n v="47640.76164383562"/>
    <n v="200908"/>
    <n v="2009"/>
    <n v="8"/>
    <x v="18"/>
    <x v="1"/>
    <x v="2"/>
  </r>
  <r>
    <s v="K15909"/>
    <n v="1100025670299"/>
    <d v="2010-07-15T00:00:00"/>
    <d v="2009-08-03T00:00:00"/>
    <n v="210"/>
    <n v="-486976.2"/>
    <d v="2009-06-11T00:00:00"/>
    <d v="2009-08-02T00:00:00"/>
    <n v="52"/>
    <s v="_B"/>
    <x v="0"/>
    <n v="-69377.431232876712"/>
    <n v="200908"/>
    <n v="2009"/>
    <n v="8"/>
    <x v="18"/>
    <x v="1"/>
    <x v="2"/>
  </r>
  <r>
    <s v="K15909"/>
    <n v="1100050282950"/>
    <d v="2010-07-15T00:00:00"/>
    <d v="2010-01-07T00:00:00"/>
    <n v="1"/>
    <n v="-56761.8"/>
    <d v="2009-06-11T00:00:00"/>
    <d v="2010-01-06T00:00:00"/>
    <n v="209"/>
    <s v="_B"/>
    <x v="0"/>
    <n v="-32501.962191780825"/>
    <n v="201001"/>
    <n v="2010"/>
    <n v="1"/>
    <x v="18"/>
    <x v="1"/>
    <x v="2"/>
  </r>
  <r>
    <s v="P9917"/>
    <n v="1100051252920"/>
    <d v="2010-07-15T00:00:00"/>
    <d v="2009-08-16T00:00:00"/>
    <n v="1"/>
    <n v="-106427.4"/>
    <d v="2009-06-08T00:00:00"/>
    <d v="2009-08-15T00:00:00"/>
    <n v="68"/>
    <s v="_B"/>
    <x v="0"/>
    <n v="-19827.570410958902"/>
    <n v="200908"/>
    <n v="2009"/>
    <n v="8"/>
    <x v="18"/>
    <x v="1"/>
    <x v="2"/>
  </r>
  <r>
    <s v="R21189"/>
    <n v="1160000399410"/>
    <d v="2010-07-15T00:00:00"/>
    <d v="2010-01-28T00:00:00"/>
    <n v="1"/>
    <n v="-87.3"/>
    <d v="2009-07-10T00:00:00"/>
    <d v="2010-01-27T00:00:00"/>
    <n v="201"/>
    <s v="_B"/>
    <x v="0"/>
    <n v="-48.074794520547947"/>
    <n v="201001"/>
    <n v="2010"/>
    <n v="1"/>
    <x v="18"/>
    <x v="1"/>
    <x v="2"/>
  </r>
  <r>
    <s v="P9917"/>
    <n v="1100000281393"/>
    <d v="2010-07-16T00:00:00"/>
    <d v="2010-05-17T00:00:00"/>
    <n v="43"/>
    <n v="-19085.5"/>
    <d v="2009-06-11T00:00:00"/>
    <d v="2010-05-16T00:00:00"/>
    <n v="339"/>
    <s v="_B"/>
    <x v="0"/>
    <n v="-17725.98493150685"/>
    <n v="201005"/>
    <n v="2010"/>
    <n v="5"/>
    <x v="18"/>
    <x v="0"/>
    <x v="2"/>
  </r>
  <r>
    <s v="P9917"/>
    <n v="1100000281393"/>
    <d v="2010-07-16T00:00:00"/>
    <d v="2010-05-17T00:00:00"/>
    <n v="210"/>
    <n v="-6422.9"/>
    <d v="2009-06-11T00:00:00"/>
    <d v="2010-05-16T00:00:00"/>
    <n v="339"/>
    <s v="_B"/>
    <x v="0"/>
    <n v="-5965.3783561643841"/>
    <n v="201005"/>
    <n v="2010"/>
    <n v="5"/>
    <x v="18"/>
    <x v="0"/>
    <x v="2"/>
  </r>
  <r>
    <s v="A19811"/>
    <n v="1100001769237"/>
    <d v="2010-07-16T00:00:00"/>
    <d v="2009-09-05T00:00:00"/>
    <n v="1"/>
    <n v="-926936"/>
    <d v="2009-07-28T00:00:00"/>
    <d v="2009-09-04T00:00:00"/>
    <n v="38"/>
    <s v="_B"/>
    <x v="0"/>
    <n v="-96502.926027397261"/>
    <n v="200909"/>
    <n v="2009"/>
    <n v="9"/>
    <x v="18"/>
    <x v="1"/>
    <x v="2"/>
  </r>
  <r>
    <s v="K15909"/>
    <n v="1100002980067"/>
    <d v="2010-07-16T00:00:00"/>
    <d v="2009-11-13T00:00:00"/>
    <n v="43"/>
    <n v="-120694.39999999999"/>
    <d v="2009-06-12T00:00:00"/>
    <d v="2009-11-12T00:00:00"/>
    <n v="153"/>
    <s v="_B"/>
    <x v="0"/>
    <n v="-50592.447123287668"/>
    <n v="200911"/>
    <n v="2009"/>
    <n v="11"/>
    <x v="18"/>
    <x v="1"/>
    <x v="2"/>
  </r>
  <r>
    <s v="K15909"/>
    <n v="1100002980067"/>
    <d v="2010-07-16T00:00:00"/>
    <d v="2009-11-13T00:00:00"/>
    <n v="210"/>
    <n v="165656.70000000001"/>
    <d v="2009-06-12T00:00:00"/>
    <d v="2009-11-12T00:00:00"/>
    <n v="153"/>
    <s v="_B"/>
    <x v="0"/>
    <n v="69439.657808219185"/>
    <n v="200911"/>
    <n v="2009"/>
    <n v="11"/>
    <x v="18"/>
    <x v="1"/>
    <x v="2"/>
  </r>
  <r>
    <s v="K15909"/>
    <n v="1100012825615"/>
    <d v="2010-07-16T00:00:00"/>
    <d v="2009-07-24T00:00:00"/>
    <n v="43"/>
    <n v="334205.8"/>
    <d v="2009-06-12T00:00:00"/>
    <d v="2009-07-23T00:00:00"/>
    <n v="41"/>
    <s v="_B"/>
    <x v="0"/>
    <n v="37540.925479452053"/>
    <n v="200907"/>
    <n v="2009"/>
    <n v="7"/>
    <x v="18"/>
    <x v="1"/>
    <x v="2"/>
  </r>
  <r>
    <s v="K15909"/>
    <n v="1100012825615"/>
    <d v="2010-07-16T00:00:00"/>
    <d v="2009-07-24T00:00:00"/>
    <n v="210"/>
    <n v="-499966.5"/>
    <d v="2009-06-12T00:00:00"/>
    <d v="2009-07-23T00:00:00"/>
    <n v="41"/>
    <s v="_B"/>
    <x v="0"/>
    <n v="-56160.620547945204"/>
    <n v="200907"/>
    <n v="2009"/>
    <n v="7"/>
    <x v="18"/>
    <x v="1"/>
    <x v="2"/>
  </r>
  <r>
    <s v="K15909"/>
    <n v="1100012854012"/>
    <d v="2010-07-16T00:00:00"/>
    <d v="2009-11-19T00:00:00"/>
    <n v="1250"/>
    <n v="120154.8"/>
    <d v="2009-06-12T00:00:00"/>
    <d v="2009-11-18T00:00:00"/>
    <n v="159"/>
    <s v="_B"/>
    <x v="0"/>
    <n v="52341.406027397257"/>
    <n v="200911"/>
    <n v="2009"/>
    <n v="11"/>
    <x v="18"/>
    <x v="1"/>
    <x v="2"/>
  </r>
  <r>
    <s v="K15909"/>
    <n v="1100012854012"/>
    <d v="2010-07-16T00:00:00"/>
    <d v="2009-11-19T00:00:00"/>
    <n v="1251"/>
    <n v="-139602.1"/>
    <d v="2009-06-12T00:00:00"/>
    <d v="2009-11-18T00:00:00"/>
    <n v="159"/>
    <s v="_B"/>
    <x v="0"/>
    <n v="-60812.969589041095"/>
    <n v="200911"/>
    <n v="2009"/>
    <n v="11"/>
    <x v="18"/>
    <x v="1"/>
    <x v="2"/>
  </r>
  <r>
    <s v="K17355"/>
    <n v="1100021722400"/>
    <d v="2010-07-16T00:00:00"/>
    <d v="2009-09-22T00:00:00"/>
    <n v="43"/>
    <n v="184652.5"/>
    <d v="2009-06-02T00:00:00"/>
    <d v="2009-09-21T00:00:00"/>
    <n v="111"/>
    <s v="_B"/>
    <x v="0"/>
    <n v="56154.595890410958"/>
    <n v="200909"/>
    <n v="2009"/>
    <n v="9"/>
    <x v="18"/>
    <x v="1"/>
    <x v="2"/>
  </r>
  <r>
    <s v="K17355"/>
    <n v="1100021722400"/>
    <d v="2010-07-16T00:00:00"/>
    <d v="2009-09-22T00:00:00"/>
    <n v="210"/>
    <n v="-262108.7"/>
    <d v="2009-06-02T00:00:00"/>
    <d v="2009-09-21T00:00:00"/>
    <n v="111"/>
    <s v="_B"/>
    <x v="0"/>
    <n v="-79709.769041095889"/>
    <n v="200909"/>
    <n v="2009"/>
    <n v="9"/>
    <x v="18"/>
    <x v="1"/>
    <x v="2"/>
  </r>
  <r>
    <s v="K17355"/>
    <n v="1100005489585"/>
    <d v="2010-07-19T00:00:00"/>
    <d v="2009-07-14T00:00:00"/>
    <n v="1"/>
    <n v="-928913.2"/>
    <d v="2009-06-03T00:00:00"/>
    <d v="2009-07-13T00:00:00"/>
    <n v="40"/>
    <s v="_B"/>
    <x v="0"/>
    <n v="-101798.70684931506"/>
    <n v="200907"/>
    <n v="2009"/>
    <n v="7"/>
    <x v="18"/>
    <x v="1"/>
    <x v="2"/>
  </r>
  <r>
    <s v="O2785"/>
    <n v="1460000797616"/>
    <d v="2010-07-20T00:00:00"/>
    <d v="2009-11-30T00:00:00"/>
    <n v="1"/>
    <n v="-157884"/>
    <d v="2009-09-02T00:00:00"/>
    <d v="2009-11-29T00:00:00"/>
    <n v="88"/>
    <s v="_E"/>
    <x v="1"/>
    <n v="-38065.183561643833"/>
    <n v="200911"/>
    <n v="2009"/>
    <n v="11"/>
    <x v="18"/>
    <x v="1"/>
    <x v="2"/>
  </r>
  <r>
    <s v="P9917"/>
    <n v="1100025680696"/>
    <d v="2010-07-20T00:00:00"/>
    <d v="2010-03-23T00:00:00"/>
    <n v="1248"/>
    <n v="-5879.8"/>
    <d v="2009-06-12T00:00:00"/>
    <d v="2010-03-22T00:00:00"/>
    <n v="283"/>
    <s v="_B"/>
    <x v="0"/>
    <n v="-4558.8586301369869"/>
    <n v="201003"/>
    <n v="2010"/>
    <n v="3"/>
    <x v="18"/>
    <x v="1"/>
    <x v="2"/>
  </r>
  <r>
    <s v="P9917"/>
    <n v="1100025680696"/>
    <d v="2010-07-20T00:00:00"/>
    <d v="2010-03-23T00:00:00"/>
    <n v="1249"/>
    <n v="21341.9"/>
    <d v="2009-06-12T00:00:00"/>
    <d v="2010-03-22T00:00:00"/>
    <n v="283"/>
    <s v="_B"/>
    <x v="0"/>
    <n v="16547.281369863016"/>
    <n v="201003"/>
    <n v="2010"/>
    <n v="3"/>
    <x v="18"/>
    <x v="1"/>
    <x v="2"/>
  </r>
  <r>
    <s v="O2785"/>
    <n v="1100051114148"/>
    <d v="2010-07-20T00:00:00"/>
    <d v="2009-11-30T00:00:00"/>
    <n v="43"/>
    <n v="-56329.5"/>
    <d v="2009-06-14T00:00:00"/>
    <d v="2009-11-29T00:00:00"/>
    <n v="168"/>
    <s v="_B"/>
    <x v="0"/>
    <n v="-25927.002739726027"/>
    <n v="200911"/>
    <n v="2009"/>
    <n v="11"/>
    <x v="18"/>
    <x v="1"/>
    <x v="2"/>
  </r>
  <r>
    <s v="O2785"/>
    <n v="1100051114148"/>
    <d v="2010-07-20T00:00:00"/>
    <d v="2009-11-30T00:00:00"/>
    <n v="210"/>
    <n v="74720.2"/>
    <d v="2009-06-14T00:00:00"/>
    <d v="2009-11-29T00:00:00"/>
    <n v="168"/>
    <s v="_B"/>
    <x v="0"/>
    <n v="34391.763287671231"/>
    <n v="200911"/>
    <n v="2009"/>
    <n v="11"/>
    <x v="18"/>
    <x v="1"/>
    <x v="2"/>
  </r>
  <r>
    <s v="K17355"/>
    <n v="1412549070003"/>
    <d v="2010-07-21T00:00:00"/>
    <d v="2009-09-07T00:00:00"/>
    <n v="1"/>
    <n v="-141683.79999999999"/>
    <d v="2009-06-07T00:00:00"/>
    <d v="2009-09-06T00:00:00"/>
    <n v="91"/>
    <s v="_E"/>
    <x v="1"/>
    <n v="-35323.906301369861"/>
    <n v="200909"/>
    <n v="2009"/>
    <n v="9"/>
    <x v="18"/>
    <x v="1"/>
    <x v="2"/>
  </r>
  <r>
    <s v="K15909"/>
    <n v="1100000815690"/>
    <d v="2010-07-21T00:00:00"/>
    <d v="2010-01-19T00:00:00"/>
    <n v="1242"/>
    <n v="42610.6"/>
    <d v="2009-06-14T00:00:00"/>
    <d v="2010-01-18T00:00:00"/>
    <n v="218"/>
    <s v="_B"/>
    <x v="0"/>
    <n v="25449.618630136985"/>
    <n v="201001"/>
    <n v="2010"/>
    <n v="1"/>
    <x v="18"/>
    <x v="1"/>
    <x v="2"/>
  </r>
  <r>
    <s v="K15909"/>
    <n v="1100000815690"/>
    <d v="2010-07-21T00:00:00"/>
    <d v="2010-01-19T00:00:00"/>
    <n v="1243"/>
    <n v="-34996.5"/>
    <d v="2009-06-14T00:00:00"/>
    <d v="2010-01-18T00:00:00"/>
    <n v="218"/>
    <s v="_B"/>
    <x v="0"/>
    <n v="-20902.019178082192"/>
    <n v="201001"/>
    <n v="2010"/>
    <n v="1"/>
    <x v="18"/>
    <x v="1"/>
    <x v="2"/>
  </r>
  <r>
    <s v="R21189"/>
    <n v="1100015008374"/>
    <d v="2010-07-21T00:00:00"/>
    <d v="2009-09-24T00:00:00"/>
    <n v="43"/>
    <n v="151816.29999999999"/>
    <d v="2009-06-14T00:00:00"/>
    <d v="2009-09-23T00:00:00"/>
    <n v="101"/>
    <s v="_B"/>
    <x v="0"/>
    <n v="42009.441917808217"/>
    <n v="200909"/>
    <n v="2009"/>
    <n v="9"/>
    <x v="18"/>
    <x v="1"/>
    <x v="2"/>
  </r>
  <r>
    <s v="R21189"/>
    <n v="1100015008374"/>
    <d v="2010-07-21T00:00:00"/>
    <d v="2009-09-24T00:00:00"/>
    <n v="210"/>
    <n v="-226139.2"/>
    <d v="2009-06-14T00:00:00"/>
    <d v="2009-09-23T00:00:00"/>
    <n v="101"/>
    <s v="_B"/>
    <x v="0"/>
    <n v="-62575.504657534249"/>
    <n v="200909"/>
    <n v="2009"/>
    <n v="9"/>
    <x v="18"/>
    <x v="1"/>
    <x v="2"/>
  </r>
  <r>
    <s v="K15909"/>
    <n v="1100020130476"/>
    <d v="2010-07-21T00:00:00"/>
    <d v="2009-10-20T00:00:00"/>
    <n v="1256"/>
    <n v="121125.4"/>
    <d v="2009-06-14T00:00:00"/>
    <d v="2009-10-19T00:00:00"/>
    <n v="127"/>
    <s v="_B"/>
    <x v="0"/>
    <n v="42145.002191780819"/>
    <n v="200910"/>
    <n v="2009"/>
    <n v="10"/>
    <x v="18"/>
    <x v="1"/>
    <x v="2"/>
  </r>
  <r>
    <s v="K15909"/>
    <n v="1100020130476"/>
    <d v="2010-07-21T00:00:00"/>
    <d v="2009-10-20T00:00:00"/>
    <n v="1257"/>
    <n v="-160049.29999999999"/>
    <d v="2009-06-14T00:00:00"/>
    <d v="2009-10-19T00:00:00"/>
    <n v="127"/>
    <s v="_B"/>
    <x v="0"/>
    <n v="-55688.386575342462"/>
    <n v="200910"/>
    <n v="2009"/>
    <n v="10"/>
    <x v="18"/>
    <x v="1"/>
    <x v="2"/>
  </r>
  <r>
    <s v="K15909"/>
    <n v="1100021241633"/>
    <d v="2010-07-21T00:00:00"/>
    <d v="2010-04-16T00:00:00"/>
    <n v="1"/>
    <n v="-247821.9"/>
    <d v="2009-06-11T00:00:00"/>
    <d v="2010-04-15T00:00:00"/>
    <n v="308"/>
    <s v="_B"/>
    <x v="0"/>
    <n v="-209120.94575342466"/>
    <n v="201004"/>
    <n v="2010"/>
    <n v="4"/>
    <x v="18"/>
    <x v="0"/>
    <x v="2"/>
  </r>
  <r>
    <s v="K15909"/>
    <n v="1100024772440"/>
    <d v="2010-07-21T00:00:00"/>
    <d v="2009-12-13T00:00:00"/>
    <n v="1"/>
    <n v="-48827"/>
    <d v="2009-06-11T00:00:00"/>
    <d v="2009-12-12T00:00:00"/>
    <n v="184"/>
    <s v="_B"/>
    <x v="0"/>
    <n v="-24614.15890410959"/>
    <n v="200912"/>
    <n v="2009"/>
    <n v="12"/>
    <x v="18"/>
    <x v="1"/>
    <x v="2"/>
  </r>
  <r>
    <s v="K15909"/>
    <n v="1100025442730"/>
    <d v="2010-07-21T00:00:00"/>
    <d v="2009-12-16T00:00:00"/>
    <n v="1256"/>
    <n v="57554.5"/>
    <d v="2009-06-14T00:00:00"/>
    <d v="2009-12-15T00:00:00"/>
    <n v="184"/>
    <s v="_B"/>
    <x v="0"/>
    <n v="29013.775342465753"/>
    <n v="200912"/>
    <n v="2009"/>
    <n v="12"/>
    <x v="18"/>
    <x v="1"/>
    <x v="2"/>
  </r>
  <r>
    <s v="K15909"/>
    <n v="1100025442730"/>
    <d v="2010-07-21T00:00:00"/>
    <d v="2009-12-16T00:00:00"/>
    <n v="1257"/>
    <n v="-55431"/>
    <d v="2009-06-14T00:00:00"/>
    <d v="2009-12-15T00:00:00"/>
    <n v="184"/>
    <s v="_B"/>
    <x v="0"/>
    <n v="-27943.298630136986"/>
    <n v="200912"/>
    <n v="2009"/>
    <n v="12"/>
    <x v="18"/>
    <x v="1"/>
    <x v="2"/>
  </r>
  <r>
    <s v="K15909"/>
    <n v="1160000718709"/>
    <d v="2010-07-21T00:00:00"/>
    <d v="2010-01-28T00:00:00"/>
    <n v="43"/>
    <n v="-88350.6"/>
    <d v="2009-06-11T00:00:00"/>
    <d v="2010-01-27T00:00:00"/>
    <n v="230"/>
    <s v="_B"/>
    <x v="0"/>
    <n v="-55672.980821917808"/>
    <n v="201001"/>
    <n v="2010"/>
    <n v="1"/>
    <x v="18"/>
    <x v="1"/>
    <x v="2"/>
  </r>
  <r>
    <s v="K15909"/>
    <n v="1160000718709"/>
    <d v="2010-07-21T00:00:00"/>
    <d v="2010-01-28T00:00:00"/>
    <n v="210"/>
    <n v="-10210.299999999999"/>
    <d v="2009-06-11T00:00:00"/>
    <d v="2010-01-27T00:00:00"/>
    <n v="230"/>
    <s v="_B"/>
    <x v="0"/>
    <n v="-6433.8876712328765"/>
    <n v="201001"/>
    <n v="2010"/>
    <n v="1"/>
    <x v="18"/>
    <x v="1"/>
    <x v="2"/>
  </r>
  <r>
    <s v="K17355"/>
    <n v="1100002733073"/>
    <d v="2010-07-22T00:00:00"/>
    <d v="2010-04-07T00:00:00"/>
    <n v="1"/>
    <n v="-50671.199999999997"/>
    <d v="2009-06-08T00:00:00"/>
    <d v="2010-04-06T00:00:00"/>
    <n v="302"/>
    <s v="_B"/>
    <x v="0"/>
    <n v="-41925.212054794523"/>
    <n v="201004"/>
    <n v="2010"/>
    <n v="4"/>
    <x v="18"/>
    <x v="0"/>
    <x v="2"/>
  </r>
  <r>
    <s v="V3075"/>
    <n v="1100050937084"/>
    <d v="2010-07-22T00:00:00"/>
    <d v="2009-08-12T00:00:00"/>
    <n v="43"/>
    <n v="132868.29999999999"/>
    <d v="2009-06-15T00:00:00"/>
    <d v="2009-08-11T00:00:00"/>
    <n v="57"/>
    <s v="_B"/>
    <x v="0"/>
    <n v="20749.296164383559"/>
    <n v="200908"/>
    <n v="2009"/>
    <n v="8"/>
    <x v="18"/>
    <x v="1"/>
    <x v="2"/>
  </r>
  <r>
    <s v="V3075"/>
    <n v="1100050937084"/>
    <d v="2010-07-22T00:00:00"/>
    <d v="2009-08-12T00:00:00"/>
    <n v="210"/>
    <n v="-596080.30000000005"/>
    <d v="2009-06-15T00:00:00"/>
    <d v="2009-08-11T00:00:00"/>
    <n v="57"/>
    <s v="_B"/>
    <x v="0"/>
    <n v="-93086.512602739735"/>
    <n v="200908"/>
    <n v="2009"/>
    <n v="8"/>
    <x v="18"/>
    <x v="1"/>
    <x v="2"/>
  </r>
  <r>
    <s v="P9917"/>
    <n v="1100003544213"/>
    <d v="2010-07-23T00:00:00"/>
    <d v="2010-05-25T00:00:00"/>
    <n v="1"/>
    <n v="-204522.4"/>
    <d v="2010-04-17T00:00:00"/>
    <d v="2010-05-24T00:00:00"/>
    <n v="37"/>
    <s v="_B"/>
    <x v="0"/>
    <n v="-20732.407671232879"/>
    <n v="201005"/>
    <n v="2010"/>
    <n v="5"/>
    <x v="18"/>
    <x v="0"/>
    <x v="2"/>
  </r>
  <r>
    <s v="R21189"/>
    <n v="1100013174966"/>
    <d v="2010-07-23T00:00:00"/>
    <d v="2009-08-05T00:00:00"/>
    <n v="43"/>
    <n v="126541.4"/>
    <d v="2009-05-10T00:00:00"/>
    <d v="2009-08-04T00:00:00"/>
    <n v="86"/>
    <s v="_B"/>
    <x v="0"/>
    <n v="29815.233972602739"/>
    <n v="200908"/>
    <n v="2009"/>
    <n v="8"/>
    <x v="18"/>
    <x v="1"/>
    <x v="2"/>
  </r>
  <r>
    <s v="R21189"/>
    <n v="1100013174966"/>
    <d v="2010-07-23T00:00:00"/>
    <d v="2009-08-05T00:00:00"/>
    <n v="210"/>
    <n v="-168950.8"/>
    <d v="2009-05-10T00:00:00"/>
    <d v="2009-08-04T00:00:00"/>
    <n v="86"/>
    <s v="_B"/>
    <x v="0"/>
    <n v="-39807.585753424653"/>
    <n v="200908"/>
    <n v="2009"/>
    <n v="8"/>
    <x v="18"/>
    <x v="1"/>
    <x v="2"/>
  </r>
  <r>
    <s v="R21189"/>
    <n v="1100022137915"/>
    <d v="2010-07-23T00:00:00"/>
    <d v="2010-02-19T00:00:00"/>
    <n v="1"/>
    <n v="-29578"/>
    <d v="2009-06-12T00:00:00"/>
    <d v="2010-02-18T00:00:00"/>
    <n v="251"/>
    <s v="_B"/>
    <x v="0"/>
    <n v="-20339.939726027394"/>
    <n v="201002"/>
    <n v="2010"/>
    <n v="2"/>
    <x v="18"/>
    <x v="1"/>
    <x v="2"/>
  </r>
  <r>
    <s v="M27046"/>
    <n v="1100007599740"/>
    <d v="2010-07-27T00:00:00"/>
    <d v="2009-08-19T00:00:00"/>
    <n v="43"/>
    <n v="163822.29999999999"/>
    <d v="2009-06-21T00:00:00"/>
    <d v="2009-08-18T00:00:00"/>
    <n v="58"/>
    <s v="_B"/>
    <x v="0"/>
    <n v="26032.036712328765"/>
    <n v="200908"/>
    <n v="2009"/>
    <n v="8"/>
    <x v="18"/>
    <x v="1"/>
    <x v="2"/>
  </r>
  <r>
    <s v="M27046"/>
    <n v="1100007599740"/>
    <d v="2010-07-27T00:00:00"/>
    <d v="2009-08-19T00:00:00"/>
    <n v="210"/>
    <n v="-269186.3"/>
    <d v="2009-06-21T00:00:00"/>
    <d v="2009-08-18T00:00:00"/>
    <n v="58"/>
    <s v="_B"/>
    <x v="0"/>
    <n v="-42774.809315068494"/>
    <n v="200908"/>
    <n v="2009"/>
    <n v="8"/>
    <x v="18"/>
    <x v="1"/>
    <x v="2"/>
  </r>
  <r>
    <s v="O2785"/>
    <n v="1100050886234"/>
    <d v="2010-07-27T00:00:00"/>
    <d v="2009-11-30T00:00:00"/>
    <n v="43"/>
    <n v="53872.1"/>
    <d v="2009-06-20T00:00:00"/>
    <d v="2009-11-29T00:00:00"/>
    <n v="162"/>
    <s v="_B"/>
    <x v="0"/>
    <n v="23910.356712328765"/>
    <n v="200911"/>
    <n v="2009"/>
    <n v="11"/>
    <x v="18"/>
    <x v="1"/>
    <x v="2"/>
  </r>
  <r>
    <s v="O2785"/>
    <n v="1100050886234"/>
    <d v="2010-07-27T00:00:00"/>
    <d v="2009-11-30T00:00:00"/>
    <n v="210"/>
    <n v="-63357.8"/>
    <d v="2009-06-20T00:00:00"/>
    <d v="2009-11-29T00:00:00"/>
    <n v="162"/>
    <s v="_B"/>
    <x v="0"/>
    <n v="-28120.448219178084"/>
    <n v="200911"/>
    <n v="2009"/>
    <n v="11"/>
    <x v="18"/>
    <x v="1"/>
    <x v="2"/>
  </r>
  <r>
    <s v="O2785"/>
    <n v="1100007388300"/>
    <d v="2010-07-28T00:00:00"/>
    <d v="2009-11-30T00:00:00"/>
    <n v="1"/>
    <n v="-106000.8"/>
    <d v="2009-06-20T00:00:00"/>
    <d v="2009-11-29T00:00:00"/>
    <n v="162"/>
    <s v="_B"/>
    <x v="0"/>
    <n v="-47046.930410958907"/>
    <n v="200911"/>
    <n v="2009"/>
    <n v="11"/>
    <x v="18"/>
    <x v="1"/>
    <x v="2"/>
  </r>
  <r>
    <s v="K17355"/>
    <n v="1100010589440"/>
    <d v="2010-07-28T00:00:00"/>
    <d v="2009-09-14T00:00:00"/>
    <n v="1"/>
    <n v="-332282"/>
    <d v="2009-06-14T00:00:00"/>
    <d v="2009-09-13T00:00:00"/>
    <n v="91"/>
    <s v="_B"/>
    <x v="0"/>
    <n v="-82842.909589041097"/>
    <n v="200909"/>
    <n v="2009"/>
    <n v="9"/>
    <x v="18"/>
    <x v="1"/>
    <x v="2"/>
  </r>
  <r>
    <s v="O2785"/>
    <n v="1100020101829"/>
    <d v="2010-07-28T00:00:00"/>
    <d v="2009-11-30T00:00:00"/>
    <n v="43"/>
    <n v="108805.7"/>
    <d v="2009-06-20T00:00:00"/>
    <d v="2009-11-29T00:00:00"/>
    <n v="162"/>
    <s v="_B"/>
    <x v="0"/>
    <n v="48291.84493150685"/>
    <n v="200911"/>
    <n v="2009"/>
    <n v="11"/>
    <x v="18"/>
    <x v="1"/>
    <x v="2"/>
  </r>
  <r>
    <s v="O2785"/>
    <n v="1100020101829"/>
    <d v="2010-07-28T00:00:00"/>
    <d v="2009-11-30T00:00:00"/>
    <n v="210"/>
    <n v="-123576.7"/>
    <d v="2009-06-20T00:00:00"/>
    <d v="2009-11-29T00:00:00"/>
    <n v="162"/>
    <s v="_B"/>
    <x v="0"/>
    <n v="-54847.740821917811"/>
    <n v="200911"/>
    <n v="2009"/>
    <n v="11"/>
    <x v="18"/>
    <x v="1"/>
    <x v="2"/>
  </r>
  <r>
    <s v="O2785"/>
    <n v="1411624450007"/>
    <d v="2010-07-29T00:00:00"/>
    <d v="2009-09-20T00:00:00"/>
    <n v="1"/>
    <n v="-266421.8"/>
    <d v="2009-06-25T00:00:00"/>
    <d v="2009-09-19T00:00:00"/>
    <n v="86"/>
    <s v="_E"/>
    <x v="1"/>
    <n v="-62773.355616438348"/>
    <n v="200909"/>
    <n v="2009"/>
    <n v="9"/>
    <x v="18"/>
    <x v="1"/>
    <x v="2"/>
  </r>
  <r>
    <s v="M27046"/>
    <n v="1414927950003"/>
    <d v="2010-07-29T00:00:00"/>
    <d v="2009-12-08T00:00:00"/>
    <n v="1"/>
    <n v="-177893.4"/>
    <d v="2009-06-20T00:00:00"/>
    <d v="2009-12-07T00:00:00"/>
    <n v="170"/>
    <s v="_E"/>
    <x v="1"/>
    <n v="-82854.460273972596"/>
    <n v="200912"/>
    <n v="2009"/>
    <n v="12"/>
    <x v="18"/>
    <x v="1"/>
    <x v="2"/>
  </r>
  <r>
    <s v="K15909"/>
    <n v="1100010539723"/>
    <d v="2010-07-29T00:00:00"/>
    <d v="2010-02-17T00:00:00"/>
    <n v="1"/>
    <n v="-85144.8"/>
    <d v="2009-06-24T00:00:00"/>
    <d v="2010-02-16T00:00:00"/>
    <n v="237"/>
    <s v="_B"/>
    <x v="0"/>
    <n v="-55285.801643835621"/>
    <n v="201002"/>
    <n v="2010"/>
    <n v="2"/>
    <x v="18"/>
    <x v="1"/>
    <x v="2"/>
  </r>
  <r>
    <s v="O2785"/>
    <n v="1100023683598"/>
    <d v="2010-07-29T00:00:00"/>
    <d v="2009-12-15T00:00:00"/>
    <n v="1"/>
    <n v="-89682.1"/>
    <d v="2009-06-22T00:00:00"/>
    <d v="2009-12-14T00:00:00"/>
    <n v="175"/>
    <s v="_B"/>
    <x v="0"/>
    <n v="-42998.267123287675"/>
    <n v="200912"/>
    <n v="2009"/>
    <n v="12"/>
    <x v="18"/>
    <x v="1"/>
    <x v="2"/>
  </r>
  <r>
    <s v="K15909"/>
    <n v="1100023813956"/>
    <d v="2010-07-29T00:00:00"/>
    <d v="2009-08-07T00:00:00"/>
    <n v="43"/>
    <n v="-603469.5"/>
    <d v="2009-06-24T00:00:00"/>
    <d v="2009-08-06T00:00:00"/>
    <n v="43"/>
    <s v="_B"/>
    <x v="0"/>
    <n v="-71093.667123287669"/>
    <n v="200908"/>
    <n v="2009"/>
    <n v="8"/>
    <x v="18"/>
    <x v="1"/>
    <x v="2"/>
  </r>
  <r>
    <s v="K15909"/>
    <n v="1100023813956"/>
    <d v="2010-07-29T00:00:00"/>
    <d v="2009-08-07T00:00:00"/>
    <n v="210"/>
    <n v="-468595.9"/>
    <d v="2009-06-24T00:00:00"/>
    <d v="2009-08-06T00:00:00"/>
    <n v="43"/>
    <s v="_B"/>
    <x v="0"/>
    <n v="-55204.448493150681"/>
    <n v="200908"/>
    <n v="2009"/>
    <n v="8"/>
    <x v="18"/>
    <x v="1"/>
    <x v="2"/>
  </r>
  <r>
    <s v="R21189"/>
    <n v="1100770127789"/>
    <d v="2010-07-29T00:00:00"/>
    <d v="2009-08-19T00:00:00"/>
    <n v="1"/>
    <n v="-624320.30000000005"/>
    <d v="2009-06-19T00:00:00"/>
    <d v="2009-08-18T00:00:00"/>
    <n v="60"/>
    <s v="_B"/>
    <x v="0"/>
    <n v="-102627.99452054795"/>
    <n v="200908"/>
    <n v="2009"/>
    <n v="8"/>
    <x v="18"/>
    <x v="1"/>
    <x v="2"/>
  </r>
  <r>
    <s v="P9917"/>
    <n v="1160000399172"/>
    <d v="2010-07-29T00:00:00"/>
    <d v="2009-11-19T00:00:00"/>
    <n v="1"/>
    <n v="9722.5"/>
    <d v="2009-09-21T00:00:00"/>
    <d v="2009-11-18T00:00:00"/>
    <n v="58"/>
    <s v="_B"/>
    <x v="0"/>
    <n v="1544.9452054794519"/>
    <n v="200911"/>
    <n v="2009"/>
    <n v="11"/>
    <x v="18"/>
    <x v="1"/>
    <x v="2"/>
  </r>
  <r>
    <s v="P9917"/>
    <n v="1160000578876"/>
    <d v="2010-07-29T00:00:00"/>
    <d v="2010-01-18T00:00:00"/>
    <n v="1"/>
    <n v="-115956.7"/>
    <d v="2009-06-25T00:00:00"/>
    <d v="2010-01-17T00:00:00"/>
    <n v="206"/>
    <s v="_B"/>
    <x v="0"/>
    <n v="-65444.055342465748"/>
    <n v="201001"/>
    <n v="2010"/>
    <n v="1"/>
    <x v="18"/>
    <x v="1"/>
    <x v="2"/>
  </r>
  <r>
    <s v="M27046"/>
    <n v="1100001499190"/>
    <d v="2010-07-30T00:00:00"/>
    <d v="2010-02-10T00:00:00"/>
    <n v="1"/>
    <n v="-92013.5"/>
    <d v="2009-06-20T00:00:00"/>
    <d v="2010-02-09T00:00:00"/>
    <n v="234"/>
    <s v="_B"/>
    <x v="0"/>
    <n v="-58989.476712328767"/>
    <n v="201002"/>
    <n v="2010"/>
    <n v="2"/>
    <x v="18"/>
    <x v="1"/>
    <x v="2"/>
  </r>
  <r>
    <s v="K15909"/>
    <n v="1100024886885"/>
    <d v="2010-07-30T00:00:00"/>
    <d v="2010-02-02T00:00:00"/>
    <n v="1256"/>
    <n v="-34891.800000000003"/>
    <d v="2009-06-25T00:00:00"/>
    <d v="2010-02-01T00:00:00"/>
    <n v="221"/>
    <s v="_B"/>
    <x v="0"/>
    <n v="-21126.267945205484"/>
    <n v="201002"/>
    <n v="2010"/>
    <n v="2"/>
    <x v="18"/>
    <x v="1"/>
    <x v="2"/>
  </r>
  <r>
    <s v="K15909"/>
    <n v="1100024886885"/>
    <d v="2010-07-30T00:00:00"/>
    <d v="2010-02-02T00:00:00"/>
    <n v="1257"/>
    <n v="52984.1"/>
    <d v="2009-06-25T00:00:00"/>
    <d v="2010-02-01T00:00:00"/>
    <n v="221"/>
    <s v="_B"/>
    <x v="0"/>
    <n v="32080.783835616439"/>
    <n v="201002"/>
    <n v="2010"/>
    <n v="2"/>
    <x v="18"/>
    <x v="1"/>
    <x v="2"/>
  </r>
  <r>
    <s v="R21189"/>
    <n v="1414742040007"/>
    <d v="2010-08-02T00:00:00"/>
    <d v="2009-09-21T00:00:00"/>
    <n v="43"/>
    <n v="123842.6"/>
    <d v="2009-06-25T00:00:00"/>
    <d v="2009-09-20T00:00:00"/>
    <n v="87"/>
    <s v="_E"/>
    <x v="1"/>
    <n v="29518.647123287672"/>
    <n v="200909"/>
    <n v="2009"/>
    <n v="9"/>
    <x v="19"/>
    <x v="1"/>
    <x v="2"/>
  </r>
  <r>
    <s v="R21189"/>
    <n v="1414742040007"/>
    <d v="2010-08-02T00:00:00"/>
    <d v="2009-09-21T00:00:00"/>
    <n v="210"/>
    <n v="-306598.8"/>
    <d v="2009-06-25T00:00:00"/>
    <d v="2009-09-20T00:00:00"/>
    <n v="87"/>
    <s v="_E"/>
    <x v="1"/>
    <n v="-73079.713972602738"/>
    <n v="200909"/>
    <n v="2009"/>
    <n v="9"/>
    <x v="19"/>
    <x v="1"/>
    <x v="2"/>
  </r>
  <r>
    <s v="R21189"/>
    <n v="1100002024570"/>
    <d v="2010-08-02T00:00:00"/>
    <d v="2009-10-09T00:00:00"/>
    <n v="43"/>
    <n v="159834.4"/>
    <d v="2009-06-21T00:00:00"/>
    <d v="2009-10-08T00:00:00"/>
    <n v="109"/>
    <s v="_B"/>
    <x v="0"/>
    <n v="47731.368767123284"/>
    <n v="200910"/>
    <n v="2009"/>
    <n v="10"/>
    <x v="19"/>
    <x v="1"/>
    <x v="2"/>
  </r>
  <r>
    <s v="R21189"/>
    <n v="1100002024570"/>
    <d v="2010-08-02T00:00:00"/>
    <d v="2009-10-09T00:00:00"/>
    <n v="210"/>
    <n v="-169187.4"/>
    <d v="2009-06-21T00:00:00"/>
    <d v="2009-10-08T00:00:00"/>
    <n v="109"/>
    <s v="_B"/>
    <x v="0"/>
    <n v="-50524.456438356159"/>
    <n v="200910"/>
    <n v="2009"/>
    <n v="10"/>
    <x v="19"/>
    <x v="1"/>
    <x v="2"/>
  </r>
  <r>
    <s v="M27046"/>
    <n v="1100001688289"/>
    <d v="2010-08-03T00:00:00"/>
    <d v="2009-10-09T00:00:00"/>
    <n v="1242"/>
    <n v="103818.7"/>
    <d v="2009-06-22T00:00:00"/>
    <d v="2009-10-08T00:00:00"/>
    <n v="108"/>
    <s v="_B"/>
    <x v="0"/>
    <n v="30718.957808219177"/>
    <n v="200910"/>
    <n v="2009"/>
    <n v="10"/>
    <x v="19"/>
    <x v="1"/>
    <x v="2"/>
  </r>
  <r>
    <s v="M27046"/>
    <n v="1100001688289"/>
    <d v="2010-08-03T00:00:00"/>
    <d v="2009-10-09T00:00:00"/>
    <n v="1243"/>
    <n v="-132891.79999999999"/>
    <d v="2009-06-22T00:00:00"/>
    <d v="2009-10-08T00:00:00"/>
    <n v="108"/>
    <s v="_B"/>
    <x v="0"/>
    <n v="-39321.409315068493"/>
    <n v="200910"/>
    <n v="2009"/>
    <n v="10"/>
    <x v="19"/>
    <x v="1"/>
    <x v="2"/>
  </r>
  <r>
    <s v="M27046"/>
    <n v="1100002296540"/>
    <d v="2010-08-03T00:00:00"/>
    <d v="2009-10-21T00:00:00"/>
    <n v="43"/>
    <n v="76785.399999999994"/>
    <d v="2009-06-22T00:00:00"/>
    <d v="2009-10-20T00:00:00"/>
    <n v="120"/>
    <s v="_B"/>
    <x v="0"/>
    <n v="25244.51506849315"/>
    <n v="200910"/>
    <n v="2009"/>
    <n v="10"/>
    <x v="19"/>
    <x v="1"/>
    <x v="2"/>
  </r>
  <r>
    <s v="M27046"/>
    <n v="1100002296540"/>
    <d v="2010-08-03T00:00:00"/>
    <d v="2009-10-21T00:00:00"/>
    <n v="210"/>
    <n v="-94843.9"/>
    <d v="2009-06-22T00:00:00"/>
    <d v="2009-10-20T00:00:00"/>
    <n v="120"/>
    <s v="_B"/>
    <x v="0"/>
    <n v="-31181.556164383561"/>
    <n v="200910"/>
    <n v="2009"/>
    <n v="10"/>
    <x v="19"/>
    <x v="1"/>
    <x v="2"/>
  </r>
  <r>
    <s v="M27046"/>
    <n v="1100006651822"/>
    <d v="2010-08-03T00:00:00"/>
    <d v="2009-09-17T00:00:00"/>
    <n v="1244"/>
    <n v="157664.1"/>
    <d v="2009-06-22T00:00:00"/>
    <d v="2009-09-16T00:00:00"/>
    <n v="86"/>
    <s v="_B"/>
    <x v="0"/>
    <n v="37148.253698630142"/>
    <n v="200909"/>
    <n v="2009"/>
    <n v="9"/>
    <x v="19"/>
    <x v="1"/>
    <x v="2"/>
  </r>
  <r>
    <s v="M27046"/>
    <n v="1100006651822"/>
    <d v="2010-08-03T00:00:00"/>
    <d v="2009-09-17T00:00:00"/>
    <n v="1245"/>
    <n v="-220210.6"/>
    <d v="2009-06-22T00:00:00"/>
    <d v="2009-09-16T00:00:00"/>
    <n v="86"/>
    <s v="_B"/>
    <x v="0"/>
    <n v="-51885.237260273978"/>
    <n v="200909"/>
    <n v="2009"/>
    <n v="9"/>
    <x v="19"/>
    <x v="1"/>
    <x v="2"/>
  </r>
  <r>
    <s v="V3075"/>
    <n v="1100008011363"/>
    <d v="2010-08-03T00:00:00"/>
    <d v="2009-08-04T00:00:00"/>
    <n v="1248"/>
    <n v="-724223.2"/>
    <d v="2009-06-19T00:00:00"/>
    <d v="2009-08-03T00:00:00"/>
    <n v="45"/>
    <s v="_B"/>
    <x v="0"/>
    <n v="-89287.791780821921"/>
    <n v="200908"/>
    <n v="2009"/>
    <n v="8"/>
    <x v="19"/>
    <x v="1"/>
    <x v="2"/>
  </r>
  <r>
    <s v="V3075"/>
    <n v="1100008011363"/>
    <d v="2010-08-03T00:00:00"/>
    <d v="2009-08-04T00:00:00"/>
    <n v="1249"/>
    <n v="-2677009.6"/>
    <d v="2009-06-19T00:00:00"/>
    <d v="2009-08-03T00:00:00"/>
    <n v="45"/>
    <s v="_B"/>
    <x v="0"/>
    <n v="-330042.27945205482"/>
    <n v="200908"/>
    <n v="2009"/>
    <n v="8"/>
    <x v="19"/>
    <x v="1"/>
    <x v="2"/>
  </r>
  <r>
    <s v="V3075"/>
    <n v="1417895621002"/>
    <d v="2010-08-04T00:00:00"/>
    <d v="2009-09-25T00:00:00"/>
    <n v="1"/>
    <n v="-38159.300000000003"/>
    <d v="2009-06-25T00:00:00"/>
    <d v="2009-09-24T00:00:00"/>
    <n v="91"/>
    <s v="_E"/>
    <x v="1"/>
    <n v="-9513.6884931506847"/>
    <n v="200909"/>
    <n v="2009"/>
    <n v="9"/>
    <x v="19"/>
    <x v="1"/>
    <x v="2"/>
  </r>
  <r>
    <s v="V3075"/>
    <n v="1100022594894"/>
    <d v="2010-08-04T00:00:00"/>
    <d v="2009-08-15T00:00:00"/>
    <n v="1"/>
    <n v="-677215"/>
    <d v="2009-06-25T00:00:00"/>
    <d v="2009-08-14T00:00:00"/>
    <n v="50"/>
    <s v="_B"/>
    <x v="0"/>
    <n v="-92769.178082191793"/>
    <n v="200908"/>
    <n v="2009"/>
    <n v="8"/>
    <x v="19"/>
    <x v="1"/>
    <x v="2"/>
  </r>
  <r>
    <s v="K15909"/>
    <n v="1100024575077"/>
    <d v="2010-08-04T00:00:00"/>
    <d v="2009-10-08T00:00:00"/>
    <n v="43"/>
    <n v="278072.90000000002"/>
    <d v="2009-06-26T00:00:00"/>
    <d v="2009-10-07T00:00:00"/>
    <n v="103"/>
    <s v="_B"/>
    <x v="0"/>
    <n v="78469.886849315066"/>
    <n v="200910"/>
    <n v="2009"/>
    <n v="10"/>
    <x v="19"/>
    <x v="1"/>
    <x v="2"/>
  </r>
  <r>
    <s v="K15909"/>
    <n v="1100024575077"/>
    <d v="2010-08-04T00:00:00"/>
    <d v="2009-10-08T00:00:00"/>
    <n v="210"/>
    <n v="-389219.3"/>
    <d v="2009-06-26T00:00:00"/>
    <d v="2009-10-07T00:00:00"/>
    <n v="103"/>
    <s v="_B"/>
    <x v="0"/>
    <n v="-109834.48739726027"/>
    <n v="200910"/>
    <n v="2009"/>
    <n v="10"/>
    <x v="19"/>
    <x v="1"/>
    <x v="2"/>
  </r>
  <r>
    <s v="A21600"/>
    <n v="1100004339596"/>
    <d v="2010-08-05T00:00:00"/>
    <d v="2009-09-27T00:00:00"/>
    <n v="1"/>
    <n v="-150342.29999999999"/>
    <d v="2009-06-27T00:00:00"/>
    <d v="2009-09-26T00:00:00"/>
    <n v="91"/>
    <s v="_B"/>
    <x v="0"/>
    <n v="-37482.600821917804"/>
    <n v="200909"/>
    <n v="2009"/>
    <n v="9"/>
    <x v="19"/>
    <x v="1"/>
    <x v="2"/>
  </r>
  <r>
    <s v="R21189"/>
    <n v="1100015024190"/>
    <d v="2010-08-06T00:00:00"/>
    <d v="2010-01-11T00:00:00"/>
    <n v="43"/>
    <n v="96199.4"/>
    <d v="2009-07-02T00:00:00"/>
    <d v="2010-01-10T00:00:00"/>
    <n v="192"/>
    <s v="_B"/>
    <x v="0"/>
    <n v="50603.520000000004"/>
    <n v="201001"/>
    <n v="2010"/>
    <n v="1"/>
    <x v="19"/>
    <x v="1"/>
    <x v="2"/>
  </r>
  <r>
    <s v="R21189"/>
    <n v="1100015024190"/>
    <d v="2010-08-06T00:00:00"/>
    <d v="2010-01-11T00:00:00"/>
    <n v="210"/>
    <n v="-108614.7"/>
    <d v="2009-07-02T00:00:00"/>
    <d v="2010-01-10T00:00:00"/>
    <n v="192"/>
    <s v="_B"/>
    <x v="0"/>
    <n v="-57134.307945205481"/>
    <n v="201001"/>
    <n v="2010"/>
    <n v="1"/>
    <x v="19"/>
    <x v="1"/>
    <x v="2"/>
  </r>
  <r>
    <s v="P9917"/>
    <n v="1414272070006"/>
    <d v="2010-08-10T00:00:00"/>
    <d v="2010-02-08T00:00:00"/>
    <n v="43"/>
    <n v="-52665.7"/>
    <d v="2009-07-02T00:00:00"/>
    <d v="2010-02-07T00:00:00"/>
    <n v="220"/>
    <s v="_E"/>
    <x v="1"/>
    <n v="-31743.709589041096"/>
    <n v="201002"/>
    <n v="2010"/>
    <n v="2"/>
    <x v="19"/>
    <x v="1"/>
    <x v="2"/>
  </r>
  <r>
    <s v="P9917"/>
    <n v="1414272070006"/>
    <d v="2010-08-10T00:00:00"/>
    <d v="2010-02-08T00:00:00"/>
    <n v="210"/>
    <n v="-15115.2"/>
    <d v="2009-07-02T00:00:00"/>
    <d v="2010-02-07T00:00:00"/>
    <n v="220"/>
    <s v="_E"/>
    <x v="1"/>
    <n v="-9110.5315068493146"/>
    <n v="201002"/>
    <n v="2010"/>
    <n v="2"/>
    <x v="19"/>
    <x v="1"/>
    <x v="2"/>
  </r>
  <r>
    <s v="K17355"/>
    <n v="1100024933978"/>
    <d v="2010-08-10T00:00:00"/>
    <d v="2009-09-25T00:00:00"/>
    <n v="1242"/>
    <n v="-2150.3000000000002"/>
    <d v="2009-06-25T00:00:00"/>
    <d v="2009-09-24T00:00:00"/>
    <n v="91"/>
    <s v="_B"/>
    <x v="0"/>
    <n v="-536.10219178082195"/>
    <n v="200909"/>
    <n v="2009"/>
    <n v="9"/>
    <x v="19"/>
    <x v="1"/>
    <x v="2"/>
  </r>
  <r>
    <s v="K17355"/>
    <n v="1100024933978"/>
    <d v="2010-08-10T00:00:00"/>
    <d v="2009-09-25T00:00:00"/>
    <n v="1243"/>
    <n v="-181263"/>
    <d v="2009-06-25T00:00:00"/>
    <d v="2009-09-24T00:00:00"/>
    <n v="91"/>
    <s v="_B"/>
    <x v="0"/>
    <n v="-45191.597260273971"/>
    <n v="200909"/>
    <n v="2009"/>
    <n v="9"/>
    <x v="19"/>
    <x v="1"/>
    <x v="2"/>
  </r>
  <r>
    <s v="P9917"/>
    <n v="1100024973075"/>
    <d v="2010-08-10T00:00:00"/>
    <d v="2010-01-07T00:00:00"/>
    <n v="1"/>
    <n v="-156513.79999999999"/>
    <d v="2009-07-02T00:00:00"/>
    <d v="2010-01-06T00:00:00"/>
    <n v="188"/>
    <s v="_B"/>
    <x v="0"/>
    <n v="-80615.327123287672"/>
    <n v="201001"/>
    <n v="2010"/>
    <n v="1"/>
    <x v="19"/>
    <x v="1"/>
    <x v="2"/>
  </r>
  <r>
    <s v="O2785"/>
    <n v="1418411321001"/>
    <d v="2010-08-11T00:00:00"/>
    <d v="2009-12-15T00:00:00"/>
    <n v="43"/>
    <n v="67407.5"/>
    <d v="2009-06-30T00:00:00"/>
    <d v="2009-12-14T00:00:00"/>
    <n v="167"/>
    <s v="_E"/>
    <x v="1"/>
    <n v="30841.239726027397"/>
    <n v="200912"/>
    <n v="2009"/>
    <n v="12"/>
    <x v="19"/>
    <x v="1"/>
    <x v="2"/>
  </r>
  <r>
    <s v="O2785"/>
    <n v="1418411321001"/>
    <d v="2010-08-11T00:00:00"/>
    <d v="2009-12-15T00:00:00"/>
    <n v="210"/>
    <n v="-68894.5"/>
    <d v="2009-06-30T00:00:00"/>
    <d v="2009-12-14T00:00:00"/>
    <n v="167"/>
    <s v="_E"/>
    <x v="1"/>
    <n v="-31521.59315068493"/>
    <n v="200912"/>
    <n v="2009"/>
    <n v="12"/>
    <x v="19"/>
    <x v="1"/>
    <x v="2"/>
  </r>
  <r>
    <s v="R21189"/>
    <n v="1100020166116"/>
    <d v="2010-08-11T00:00:00"/>
    <d v="2009-09-29T00:00:00"/>
    <n v="1246"/>
    <n v="121949.2"/>
    <d v="2009-07-05T00:00:00"/>
    <d v="2009-09-28T00:00:00"/>
    <n v="85"/>
    <s v="_B"/>
    <x v="0"/>
    <n v="28399.128767123286"/>
    <n v="200909"/>
    <n v="2009"/>
    <n v="9"/>
    <x v="19"/>
    <x v="1"/>
    <x v="2"/>
  </r>
  <r>
    <s v="R21189"/>
    <n v="1100020166116"/>
    <d v="2010-08-11T00:00:00"/>
    <d v="2009-09-29T00:00:00"/>
    <n v="1247"/>
    <n v="-157588.1"/>
    <d v="2009-07-05T00:00:00"/>
    <d v="2009-09-28T00:00:00"/>
    <n v="85"/>
    <s v="_B"/>
    <x v="0"/>
    <n v="-36698.598630136985"/>
    <n v="200909"/>
    <n v="2009"/>
    <n v="9"/>
    <x v="19"/>
    <x v="1"/>
    <x v="2"/>
  </r>
  <r>
    <s v="R21189"/>
    <n v="1410698240009"/>
    <d v="2010-08-12T00:00:00"/>
    <d v="2010-02-12T00:00:00"/>
    <n v="43"/>
    <n v="643298.19999999995"/>
    <d v="2009-07-08T00:00:00"/>
    <d v="2010-02-11T00:00:00"/>
    <n v="218"/>
    <s v="_E"/>
    <x v="1"/>
    <n v="384216.45917808218"/>
    <n v="201002"/>
    <n v="2010"/>
    <n v="2"/>
    <x v="19"/>
    <x v="1"/>
    <x v="2"/>
  </r>
  <r>
    <s v="R21189"/>
    <n v="1410698240009"/>
    <d v="2010-08-12T00:00:00"/>
    <d v="2010-02-12T00:00:00"/>
    <n v="210"/>
    <n v="-645750.5"/>
    <d v="2009-07-08T00:00:00"/>
    <d v="2010-02-11T00:00:00"/>
    <n v="218"/>
    <s v="_E"/>
    <x v="1"/>
    <n v="-385681.1205479452"/>
    <n v="201002"/>
    <n v="2010"/>
    <n v="2"/>
    <x v="19"/>
    <x v="1"/>
    <x v="2"/>
  </r>
  <r>
    <s v="R21189"/>
    <n v="1100004285407"/>
    <d v="2010-08-12T00:00:00"/>
    <d v="2010-02-11T00:00:00"/>
    <n v="1256"/>
    <n v="-38042.199999999997"/>
    <d v="2009-07-08T00:00:00"/>
    <d v="2010-02-10T00:00:00"/>
    <n v="217"/>
    <s v="_B"/>
    <x v="0"/>
    <n v="-22616.869589041093"/>
    <n v="201002"/>
    <n v="2010"/>
    <n v="2"/>
    <x v="19"/>
    <x v="1"/>
    <x v="2"/>
  </r>
  <r>
    <s v="R21189"/>
    <n v="1100004285407"/>
    <d v="2010-08-12T00:00:00"/>
    <d v="2010-02-11T00:00:00"/>
    <n v="1257"/>
    <n v="-7637.6"/>
    <d v="2009-07-08T00:00:00"/>
    <d v="2010-02-10T00:00:00"/>
    <n v="217"/>
    <s v="_B"/>
    <x v="0"/>
    <n v="-4540.7101369863012"/>
    <n v="201002"/>
    <n v="2010"/>
    <n v="2"/>
    <x v="19"/>
    <x v="1"/>
    <x v="2"/>
  </r>
  <r>
    <s v="K15909"/>
    <n v="1100018226616"/>
    <d v="2010-08-13T00:00:00"/>
    <d v="2010-06-03T00:00:00"/>
    <n v="43"/>
    <n v="-25664.9"/>
    <d v="2009-07-09T00:00:00"/>
    <d v="2010-06-02T00:00:00"/>
    <n v="328"/>
    <s v="_B"/>
    <x v="0"/>
    <n v="-23063.252602739729"/>
    <n v="201006"/>
    <n v="2010"/>
    <n v="6"/>
    <x v="19"/>
    <x v="0"/>
    <x v="2"/>
  </r>
  <r>
    <s v="K15909"/>
    <n v="1100018226616"/>
    <d v="2010-08-13T00:00:00"/>
    <d v="2010-06-03T00:00:00"/>
    <n v="210"/>
    <n v="32301.7"/>
    <d v="2009-07-09T00:00:00"/>
    <d v="2010-06-02T00:00:00"/>
    <n v="328"/>
    <s v="_B"/>
    <x v="0"/>
    <n v="29027.281095890412"/>
    <n v="201006"/>
    <n v="2010"/>
    <n v="6"/>
    <x v="19"/>
    <x v="0"/>
    <x v="2"/>
  </r>
  <r>
    <s v="O2785"/>
    <n v="1100021143341"/>
    <d v="2010-08-13T00:00:00"/>
    <d v="2009-09-02T00:00:00"/>
    <n v="43"/>
    <n v="260623.1"/>
    <d v="2009-07-06T00:00:00"/>
    <d v="2009-09-01T00:00:00"/>
    <n v="57"/>
    <s v="_B"/>
    <x v="0"/>
    <n v="40700.04575342466"/>
    <n v="200909"/>
    <n v="2009"/>
    <n v="9"/>
    <x v="19"/>
    <x v="1"/>
    <x v="2"/>
  </r>
  <r>
    <s v="O2785"/>
    <n v="1100021143341"/>
    <d v="2010-08-13T00:00:00"/>
    <d v="2009-09-02T00:00:00"/>
    <n v="210"/>
    <n v="-434920.7"/>
    <d v="2009-07-06T00:00:00"/>
    <d v="2009-09-01T00:00:00"/>
    <n v="57"/>
    <s v="_B"/>
    <x v="0"/>
    <n v="-67919.123013698627"/>
    <n v="200909"/>
    <n v="2009"/>
    <n v="9"/>
    <x v="19"/>
    <x v="1"/>
    <x v="2"/>
  </r>
  <r>
    <s v="P9917"/>
    <n v="1160000901512"/>
    <d v="2010-08-13T00:00:00"/>
    <d v="2009-10-15T00:00:00"/>
    <n v="1"/>
    <n v="-140650.20000000001"/>
    <d v="2009-07-09T00:00:00"/>
    <d v="2009-10-14T00:00:00"/>
    <n v="97"/>
    <s v="_B"/>
    <x v="0"/>
    <n v="-37378.272328767125"/>
    <n v="200910"/>
    <n v="2009"/>
    <n v="10"/>
    <x v="19"/>
    <x v="1"/>
    <x v="2"/>
  </r>
  <r>
    <s v="P9917"/>
    <n v="1100015754603"/>
    <d v="2010-08-16T00:00:00"/>
    <d v="2009-09-14T00:00:00"/>
    <n v="43"/>
    <n v="253896.5"/>
    <d v="2009-07-10T00:00:00"/>
    <d v="2009-09-13T00:00:00"/>
    <n v="65"/>
    <s v="_B"/>
    <x v="0"/>
    <n v="45214.445205479453"/>
    <n v="200909"/>
    <n v="2009"/>
    <n v="9"/>
    <x v="19"/>
    <x v="1"/>
    <x v="2"/>
  </r>
  <r>
    <s v="P9917"/>
    <n v="1100015754603"/>
    <d v="2010-08-16T00:00:00"/>
    <d v="2009-09-14T00:00:00"/>
    <n v="210"/>
    <n v="-372890.4"/>
    <d v="2009-07-10T00:00:00"/>
    <d v="2009-09-13T00:00:00"/>
    <n v="65"/>
    <s v="_B"/>
    <x v="0"/>
    <n v="-66405.139726027395"/>
    <n v="200909"/>
    <n v="2009"/>
    <n v="9"/>
    <x v="19"/>
    <x v="1"/>
    <x v="2"/>
  </r>
  <r>
    <s v="M27046"/>
    <n v="1100019325113"/>
    <d v="2010-08-16T00:00:00"/>
    <d v="2009-10-08T00:00:00"/>
    <n v="43"/>
    <n v="100625.8"/>
    <d v="2009-07-05T00:00:00"/>
    <d v="2009-10-07T00:00:00"/>
    <n v="94"/>
    <s v="_B"/>
    <x v="0"/>
    <n v="25914.589589041094"/>
    <n v="200910"/>
    <n v="2009"/>
    <n v="10"/>
    <x v="19"/>
    <x v="1"/>
    <x v="2"/>
  </r>
  <r>
    <s v="M27046"/>
    <n v="1100019325113"/>
    <d v="2010-08-16T00:00:00"/>
    <d v="2009-10-08T00:00:00"/>
    <n v="210"/>
    <n v="-138558"/>
    <d v="2009-07-05T00:00:00"/>
    <d v="2009-10-07T00:00:00"/>
    <n v="94"/>
    <s v="_B"/>
    <x v="0"/>
    <n v="-35683.430136986302"/>
    <n v="200910"/>
    <n v="2009"/>
    <n v="10"/>
    <x v="19"/>
    <x v="1"/>
    <x v="2"/>
  </r>
  <r>
    <s v="M27046"/>
    <n v="1100021840692"/>
    <d v="2010-08-16T00:00:00"/>
    <d v="2010-02-15T00:00:00"/>
    <n v="43"/>
    <n v="60759.7"/>
    <d v="2009-07-07T00:00:00"/>
    <d v="2010-02-14T00:00:00"/>
    <n v="222"/>
    <s v="_B"/>
    <x v="0"/>
    <n v="36955.214794520543"/>
    <n v="201002"/>
    <n v="2010"/>
    <n v="2"/>
    <x v="19"/>
    <x v="1"/>
    <x v="2"/>
  </r>
  <r>
    <s v="M27046"/>
    <n v="1100021840692"/>
    <d v="2010-08-16T00:00:00"/>
    <d v="2010-02-15T00:00:00"/>
    <n v="210"/>
    <n v="-46189.3"/>
    <d v="2009-07-07T00:00:00"/>
    <d v="2010-02-14T00:00:00"/>
    <n v="222"/>
    <s v="_B"/>
    <x v="0"/>
    <n v="-28093.218082191783"/>
    <n v="201002"/>
    <n v="2010"/>
    <n v="2"/>
    <x v="19"/>
    <x v="1"/>
    <x v="2"/>
  </r>
  <r>
    <s v="O2785"/>
    <n v="1412946061008"/>
    <d v="2010-08-17T00:00:00"/>
    <d v="2009-11-02T00:00:00"/>
    <n v="43"/>
    <n v="144672.20000000001"/>
    <d v="2009-07-06T00:00:00"/>
    <d v="2009-11-01T00:00:00"/>
    <n v="118"/>
    <s v="_E"/>
    <x v="1"/>
    <n v="46770.738630136992"/>
    <n v="200911"/>
    <n v="2009"/>
    <n v="11"/>
    <x v="19"/>
    <x v="1"/>
    <x v="2"/>
  </r>
  <r>
    <s v="O2785"/>
    <n v="1412946061008"/>
    <d v="2010-08-17T00:00:00"/>
    <d v="2009-11-02T00:00:00"/>
    <n v="210"/>
    <n v="-189059.8"/>
    <d v="2009-07-06T00:00:00"/>
    <d v="2009-11-01T00:00:00"/>
    <n v="118"/>
    <s v="_E"/>
    <x v="1"/>
    <n v="-61120.702465753428"/>
    <n v="200911"/>
    <n v="2009"/>
    <n v="11"/>
    <x v="19"/>
    <x v="1"/>
    <x v="2"/>
  </r>
  <r>
    <s v="K17355"/>
    <n v="1100000699011"/>
    <d v="2010-08-17T00:00:00"/>
    <d v="2009-10-02T00:00:00"/>
    <n v="43"/>
    <n v="125792.7"/>
    <d v="2009-07-02T00:00:00"/>
    <d v="2009-10-01T00:00:00"/>
    <n v="91"/>
    <s v="_B"/>
    <x v="0"/>
    <n v="31362.015616438355"/>
    <n v="200910"/>
    <n v="2009"/>
    <n v="10"/>
    <x v="19"/>
    <x v="1"/>
    <x v="2"/>
  </r>
  <r>
    <s v="K17355"/>
    <n v="1100000699011"/>
    <d v="2010-08-17T00:00:00"/>
    <d v="2009-10-02T00:00:00"/>
    <n v="210"/>
    <n v="-164671.1"/>
    <d v="2009-07-02T00:00:00"/>
    <d v="2009-10-01T00:00:00"/>
    <n v="91"/>
    <s v="_B"/>
    <x v="0"/>
    <n v="-41054.986575342467"/>
    <n v="200910"/>
    <n v="2009"/>
    <n v="10"/>
    <x v="19"/>
    <x v="1"/>
    <x v="2"/>
  </r>
  <r>
    <s v="O2785"/>
    <n v="1100024572100"/>
    <d v="2010-08-17T00:00:00"/>
    <d v="2009-09-29T00:00:00"/>
    <n v="43"/>
    <n v="27394"/>
    <d v="2009-07-05T00:00:00"/>
    <d v="2009-09-28T00:00:00"/>
    <n v="85"/>
    <s v="_B"/>
    <x v="0"/>
    <n v="6379.4246575342459"/>
    <n v="200909"/>
    <n v="2009"/>
    <n v="9"/>
    <x v="19"/>
    <x v="1"/>
    <x v="2"/>
  </r>
  <r>
    <s v="O2785"/>
    <n v="1100024572100"/>
    <d v="2010-08-17T00:00:00"/>
    <d v="2009-09-29T00:00:00"/>
    <n v="210"/>
    <n v="-32049.599999999999"/>
    <d v="2009-07-05T00:00:00"/>
    <d v="2009-09-28T00:00:00"/>
    <n v="85"/>
    <s v="_B"/>
    <x v="0"/>
    <n v="-7463.6054794520551"/>
    <n v="200909"/>
    <n v="2009"/>
    <n v="9"/>
    <x v="19"/>
    <x v="1"/>
    <x v="2"/>
  </r>
  <r>
    <s v="A19811"/>
    <n v="1160001037771"/>
    <d v="2010-08-17T00:00:00"/>
    <d v="2009-11-10T00:00:00"/>
    <n v="43"/>
    <n v="236600.9"/>
    <d v="2009-07-05T00:00:00"/>
    <d v="2009-11-09T00:00:00"/>
    <n v="127"/>
    <s v="_B"/>
    <x v="0"/>
    <n v="82324.14876712329"/>
    <n v="200911"/>
    <n v="2009"/>
    <n v="11"/>
    <x v="19"/>
    <x v="1"/>
    <x v="2"/>
  </r>
  <r>
    <s v="A19811"/>
    <n v="1160001037771"/>
    <d v="2010-08-17T00:00:00"/>
    <d v="2009-11-10T00:00:00"/>
    <n v="210"/>
    <n v="61374.400000000001"/>
    <d v="2009-07-05T00:00:00"/>
    <d v="2009-11-09T00:00:00"/>
    <n v="127"/>
    <s v="_B"/>
    <x v="0"/>
    <n v="21354.928219178084"/>
    <n v="200911"/>
    <n v="2009"/>
    <n v="11"/>
    <x v="19"/>
    <x v="1"/>
    <x v="2"/>
  </r>
  <r>
    <s v="V3075"/>
    <n v="1419119030000"/>
    <d v="2010-08-19T00:00:00"/>
    <d v="2010-04-13T00:00:00"/>
    <n v="43"/>
    <n v="13871.7"/>
    <d v="2010-02-18T00:00:00"/>
    <d v="2010-04-12T00:00:00"/>
    <n v="53"/>
    <s v="_E"/>
    <x v="1"/>
    <n v="2014.2468493150686"/>
    <n v="201004"/>
    <n v="2010"/>
    <n v="4"/>
    <x v="19"/>
    <x v="0"/>
    <x v="2"/>
  </r>
  <r>
    <s v="V3075"/>
    <n v="1419119030000"/>
    <d v="2010-08-19T00:00:00"/>
    <d v="2010-04-13T00:00:00"/>
    <n v="210"/>
    <n v="10179.700000000001"/>
    <d v="2010-02-18T00:00:00"/>
    <d v="2010-04-12T00:00:00"/>
    <n v="53"/>
    <s v="_E"/>
    <x v="1"/>
    <n v="1478.1482191780822"/>
    <n v="201004"/>
    <n v="2010"/>
    <n v="4"/>
    <x v="19"/>
    <x v="0"/>
    <x v="2"/>
  </r>
  <r>
    <s v="V3075"/>
    <n v="1428420200008"/>
    <d v="2010-08-19T00:00:00"/>
    <d v="2009-09-10T00:00:00"/>
    <n v="43"/>
    <n v="-514545"/>
    <d v="2009-07-08T00:00:00"/>
    <d v="2009-09-09T00:00:00"/>
    <n v="63"/>
    <s v="_E"/>
    <x v="1"/>
    <n v="-88811.876712328769"/>
    <n v="200909"/>
    <n v="2009"/>
    <n v="9"/>
    <x v="19"/>
    <x v="1"/>
    <x v="2"/>
  </r>
  <r>
    <s v="V3075"/>
    <n v="1428420200008"/>
    <d v="2010-08-19T00:00:00"/>
    <d v="2009-09-10T00:00:00"/>
    <n v="210"/>
    <n v="-372918.3"/>
    <d v="2009-07-08T00:00:00"/>
    <d v="2009-09-09T00:00:00"/>
    <n v="63"/>
    <s v="_E"/>
    <x v="1"/>
    <n v="-64366.720273972598"/>
    <n v="200909"/>
    <n v="2009"/>
    <n v="9"/>
    <x v="19"/>
    <x v="1"/>
    <x v="2"/>
  </r>
  <r>
    <s v="D12478"/>
    <n v="1100014927364"/>
    <d v="2010-08-19T00:00:00"/>
    <d v="2010-01-15T00:00:00"/>
    <n v="1"/>
    <n v="-159887.6"/>
    <d v="2009-10-16T00:00:00"/>
    <d v="2010-01-14T00:00:00"/>
    <n v="90"/>
    <s v="_B"/>
    <x v="0"/>
    <n v="-39424.3397260274"/>
    <n v="201001"/>
    <n v="2010"/>
    <n v="1"/>
    <x v="19"/>
    <x v="1"/>
    <x v="2"/>
  </r>
  <r>
    <s v="D12478"/>
    <n v="1100023398210"/>
    <d v="2010-08-19T00:00:00"/>
    <d v="2009-08-21T00:00:00"/>
    <n v="1256"/>
    <n v="-181760.6"/>
    <d v="2009-07-24T00:00:00"/>
    <d v="2009-08-20T00:00:00"/>
    <n v="27"/>
    <s v="_B"/>
    <x v="0"/>
    <n v="-13445.304657534247"/>
    <n v="200908"/>
    <n v="2009"/>
    <n v="8"/>
    <x v="19"/>
    <x v="1"/>
    <x v="2"/>
  </r>
  <r>
    <s v="D12478"/>
    <n v="1100023398210"/>
    <d v="2010-08-19T00:00:00"/>
    <d v="2009-08-21T00:00:00"/>
    <n v="1257"/>
    <n v="-7111.5"/>
    <d v="2009-07-24T00:00:00"/>
    <d v="2009-08-20T00:00:00"/>
    <n v="27"/>
    <s v="_B"/>
    <x v="0"/>
    <n v="-526.05616438356162"/>
    <n v="200908"/>
    <n v="2009"/>
    <n v="8"/>
    <x v="19"/>
    <x v="1"/>
    <x v="2"/>
  </r>
  <r>
    <s v="M27046"/>
    <n v="1417775780004"/>
    <d v="2010-08-20T00:00:00"/>
    <d v="2009-09-04T00:00:00"/>
    <n v="1"/>
    <n v="-378062.3"/>
    <d v="2009-07-10T00:00:00"/>
    <d v="2009-09-03T00:00:00"/>
    <n v="55"/>
    <s v="_E"/>
    <x v="1"/>
    <n v="-56968.291780821914"/>
    <n v="200909"/>
    <n v="2009"/>
    <n v="9"/>
    <x v="19"/>
    <x v="1"/>
    <x v="2"/>
  </r>
  <r>
    <s v="O2785"/>
    <n v="1419934781002"/>
    <d v="2010-08-20T00:00:00"/>
    <d v="2009-11-11T00:00:00"/>
    <n v="43"/>
    <n v="76572.399999999994"/>
    <d v="2009-07-10T00:00:00"/>
    <d v="2009-11-10T00:00:00"/>
    <n v="123"/>
    <s v="_E"/>
    <x v="1"/>
    <n v="25803.849863013696"/>
    <n v="200911"/>
    <n v="2009"/>
    <n v="11"/>
    <x v="19"/>
    <x v="1"/>
    <x v="2"/>
  </r>
  <r>
    <s v="O2785"/>
    <n v="1419934781002"/>
    <d v="2010-08-20T00:00:00"/>
    <d v="2009-11-11T00:00:00"/>
    <n v="210"/>
    <n v="-97094.1"/>
    <d v="2009-07-10T00:00:00"/>
    <d v="2009-11-10T00:00:00"/>
    <n v="123"/>
    <s v="_E"/>
    <x v="1"/>
    <n v="-32719.381643835623"/>
    <n v="200911"/>
    <n v="2009"/>
    <n v="11"/>
    <x v="19"/>
    <x v="1"/>
    <x v="2"/>
  </r>
  <r>
    <s v="K15909"/>
    <n v="1100015522636"/>
    <d v="2010-08-20T00:00:00"/>
    <d v="2010-06-11T00:00:00"/>
    <n v="43"/>
    <n v="43768.1"/>
    <d v="2009-07-15T00:00:00"/>
    <d v="2010-06-10T00:00:00"/>
    <n v="330"/>
    <s v="_B"/>
    <x v="0"/>
    <n v="39571.158904109587"/>
    <n v="201006"/>
    <n v="2010"/>
    <n v="6"/>
    <x v="19"/>
    <x v="0"/>
    <x v="2"/>
  </r>
  <r>
    <s v="K15909"/>
    <n v="1100015522636"/>
    <d v="2010-08-20T00:00:00"/>
    <d v="2010-06-11T00:00:00"/>
    <n v="210"/>
    <n v="-32930.800000000003"/>
    <d v="2009-07-15T00:00:00"/>
    <d v="2010-06-10T00:00:00"/>
    <n v="330"/>
    <s v="_B"/>
    <x v="0"/>
    <n v="-29773.052054794523"/>
    <n v="201006"/>
    <n v="2010"/>
    <n v="6"/>
    <x v="19"/>
    <x v="0"/>
    <x v="2"/>
  </r>
  <r>
    <s v="O2785"/>
    <n v="1100002195806"/>
    <d v="2010-08-23T00:00:00"/>
    <d v="2009-10-21T00:00:00"/>
    <n v="43"/>
    <n v="202655.3"/>
    <d v="2009-07-10T00:00:00"/>
    <d v="2009-10-20T00:00:00"/>
    <n v="102"/>
    <s v="_B"/>
    <x v="0"/>
    <n v="56632.439999999988"/>
    <n v="200910"/>
    <n v="2009"/>
    <n v="10"/>
    <x v="19"/>
    <x v="1"/>
    <x v="2"/>
  </r>
  <r>
    <s v="O2785"/>
    <n v="1100002195806"/>
    <d v="2010-08-23T00:00:00"/>
    <d v="2009-10-21T00:00:00"/>
    <n v="210"/>
    <n v="-269011.09999999998"/>
    <d v="2009-07-10T00:00:00"/>
    <d v="2009-10-20T00:00:00"/>
    <n v="102"/>
    <s v="_B"/>
    <x v="0"/>
    <n v="-75175.704657534239"/>
    <n v="200910"/>
    <n v="2009"/>
    <n v="10"/>
    <x v="19"/>
    <x v="1"/>
    <x v="2"/>
  </r>
  <r>
    <s v="P9917"/>
    <n v="1100020744459"/>
    <d v="2010-08-23T00:00:00"/>
    <d v="2009-12-10T00:00:00"/>
    <n v="1"/>
    <n v="-83288.3"/>
    <d v="2009-07-16T00:00:00"/>
    <d v="2009-12-09T00:00:00"/>
    <n v="146"/>
    <s v="_B"/>
    <x v="0"/>
    <n v="-33315.32"/>
    <n v="200912"/>
    <n v="2009"/>
    <n v="12"/>
    <x v="19"/>
    <x v="1"/>
    <x v="2"/>
  </r>
  <r>
    <s v="O2785"/>
    <n v="1100002000542"/>
    <d v="2010-08-24T00:00:00"/>
    <d v="2009-10-12T00:00:00"/>
    <n v="1"/>
    <n v="-192443.6"/>
    <d v="2009-07-13T00:00:00"/>
    <d v="2009-10-11T00:00:00"/>
    <n v="90"/>
    <s v="_B"/>
    <x v="0"/>
    <n v="-47451.846575342461"/>
    <n v="200910"/>
    <n v="2009"/>
    <n v="10"/>
    <x v="19"/>
    <x v="1"/>
    <x v="2"/>
  </r>
  <r>
    <s v="M27046"/>
    <n v="1100008102560"/>
    <d v="2010-08-24T00:00:00"/>
    <d v="2010-01-01T00:00:00"/>
    <n v="1"/>
    <n v="-47440.7"/>
    <d v="2009-07-15T00:00:00"/>
    <d v="2009-12-31T00:00:00"/>
    <n v="169"/>
    <s v="_B"/>
    <x v="0"/>
    <n v="-21965.693972602738"/>
    <n v="201001"/>
    <n v="2010"/>
    <n v="1"/>
    <x v="19"/>
    <x v="1"/>
    <x v="2"/>
  </r>
  <r>
    <s v="R21189"/>
    <n v="1100015714327"/>
    <d v="2010-08-24T00:00:00"/>
    <d v="2010-03-04T00:00:00"/>
    <n v="1254"/>
    <n v="46004.2"/>
    <d v="2009-07-15T00:00:00"/>
    <d v="2010-03-03T00:00:00"/>
    <n v="231"/>
    <s v="_B"/>
    <x v="0"/>
    <n v="29114.986849315064"/>
    <n v="201003"/>
    <n v="2010"/>
    <n v="3"/>
    <x v="19"/>
    <x v="1"/>
    <x v="2"/>
  </r>
  <r>
    <s v="R21189"/>
    <n v="1100015714327"/>
    <d v="2010-08-24T00:00:00"/>
    <d v="2010-03-04T00:00:00"/>
    <n v="1255"/>
    <n v="23413.5"/>
    <d v="2009-07-15T00:00:00"/>
    <d v="2010-03-03T00:00:00"/>
    <n v="231"/>
    <s v="_B"/>
    <x v="0"/>
    <n v="14817.858904109589"/>
    <n v="201003"/>
    <n v="2010"/>
    <n v="3"/>
    <x v="19"/>
    <x v="1"/>
    <x v="2"/>
  </r>
  <r>
    <s v="V3075"/>
    <n v="1100024083128"/>
    <d v="2010-08-24T00:00:00"/>
    <d v="2009-10-20T00:00:00"/>
    <n v="1"/>
    <n v="-4049.1"/>
    <d v="2009-07-15T00:00:00"/>
    <d v="2009-10-19T00:00:00"/>
    <n v="96"/>
    <s v="_B"/>
    <x v="0"/>
    <n v="-1064.9687671232878"/>
    <n v="200910"/>
    <n v="2009"/>
    <n v="10"/>
    <x v="19"/>
    <x v="1"/>
    <x v="2"/>
  </r>
  <r>
    <s v="R21189"/>
    <n v="1100025067916"/>
    <d v="2010-08-24T00:00:00"/>
    <d v="2010-01-20T00:00:00"/>
    <n v="1250"/>
    <n v="50417.5"/>
    <d v="2009-07-18T00:00:00"/>
    <d v="2010-01-19T00:00:00"/>
    <n v="185"/>
    <s v="_B"/>
    <x v="0"/>
    <n v="25554.075342465756"/>
    <n v="201001"/>
    <n v="2010"/>
    <n v="1"/>
    <x v="19"/>
    <x v="1"/>
    <x v="2"/>
  </r>
  <r>
    <s v="R21189"/>
    <n v="1100025067916"/>
    <d v="2010-08-24T00:00:00"/>
    <d v="2010-01-20T00:00:00"/>
    <n v="1251"/>
    <n v="-41500.300000000003"/>
    <d v="2009-07-18T00:00:00"/>
    <d v="2010-01-19T00:00:00"/>
    <n v="185"/>
    <s v="_B"/>
    <x v="0"/>
    <n v="-21034.398630136988"/>
    <n v="201001"/>
    <n v="2010"/>
    <n v="1"/>
    <x v="19"/>
    <x v="1"/>
    <x v="2"/>
  </r>
  <r>
    <s v="O2785"/>
    <n v="1100000543625"/>
    <d v="2010-08-25T00:00:00"/>
    <d v="2009-11-11T00:00:00"/>
    <n v="1"/>
    <n v="-312807.40000000002"/>
    <d v="2009-07-15T00:00:00"/>
    <d v="2009-11-10T00:00:00"/>
    <n v="118"/>
    <s v="_B"/>
    <x v="0"/>
    <n v="-101126.77589041097"/>
    <n v="200911"/>
    <n v="2009"/>
    <n v="11"/>
    <x v="19"/>
    <x v="1"/>
    <x v="2"/>
  </r>
  <r>
    <s v="M27046"/>
    <n v="1100013625038"/>
    <d v="2010-08-25T00:00:00"/>
    <d v="2010-02-01T00:00:00"/>
    <n v="43"/>
    <n v="-58959.7"/>
    <d v="2009-07-15T00:00:00"/>
    <d v="2010-01-31T00:00:00"/>
    <n v="200"/>
    <s v="_B"/>
    <x v="0"/>
    <n v="-32306.684931506847"/>
    <n v="201002"/>
    <n v="2010"/>
    <n v="2"/>
    <x v="19"/>
    <x v="1"/>
    <x v="2"/>
  </r>
  <r>
    <s v="M27046"/>
    <n v="1100013625038"/>
    <d v="2010-08-25T00:00:00"/>
    <d v="2010-02-01T00:00:00"/>
    <n v="210"/>
    <n v="2354.3000000000002"/>
    <d v="2009-07-15T00:00:00"/>
    <d v="2010-01-31T00:00:00"/>
    <n v="200"/>
    <s v="_B"/>
    <x v="0"/>
    <n v="1290.027397260274"/>
    <n v="201002"/>
    <n v="2010"/>
    <n v="2"/>
    <x v="19"/>
    <x v="1"/>
    <x v="2"/>
  </r>
  <r>
    <s v="K17355"/>
    <n v="1100025361843"/>
    <d v="2010-08-25T00:00:00"/>
    <d v="2009-10-17T00:00:00"/>
    <n v="1244"/>
    <n v="239.5"/>
    <d v="2009-07-17T00:00:00"/>
    <d v="2009-10-16T00:00:00"/>
    <n v="91"/>
    <s v="_B"/>
    <x v="0"/>
    <n v="59.710958904109589"/>
    <n v="200910"/>
    <n v="2009"/>
    <n v="10"/>
    <x v="19"/>
    <x v="1"/>
    <x v="2"/>
  </r>
  <r>
    <s v="K17355"/>
    <n v="1100025361843"/>
    <d v="2010-08-25T00:00:00"/>
    <d v="2009-10-17T00:00:00"/>
    <n v="1245"/>
    <n v="-7323.9"/>
    <d v="2009-07-17T00:00:00"/>
    <d v="2009-10-16T00:00:00"/>
    <n v="91"/>
    <s v="_B"/>
    <x v="0"/>
    <n v="-1825.9586301369864"/>
    <n v="200910"/>
    <n v="2009"/>
    <n v="10"/>
    <x v="19"/>
    <x v="1"/>
    <x v="2"/>
  </r>
  <r>
    <s v="K17355"/>
    <n v="1100025686493"/>
    <d v="2010-08-25T00:00:00"/>
    <d v="2010-01-21T00:00:00"/>
    <n v="1"/>
    <n v="-195893.2"/>
    <d v="2009-10-15T00:00:00"/>
    <d v="2010-01-20T00:00:00"/>
    <n v="97"/>
    <s v="_B"/>
    <x v="0"/>
    <n v="-52059.288767123282"/>
    <n v="201001"/>
    <n v="2010"/>
    <n v="1"/>
    <x v="19"/>
    <x v="1"/>
    <x v="2"/>
  </r>
  <r>
    <s v="O2785"/>
    <n v="1160000217615"/>
    <d v="2010-08-25T00:00:00"/>
    <d v="2009-10-15T00:00:00"/>
    <n v="43"/>
    <n v="102316.7"/>
    <d v="2009-07-15T00:00:00"/>
    <d v="2009-10-14T00:00:00"/>
    <n v="91"/>
    <s v="_B"/>
    <x v="0"/>
    <n v="25509.095068493152"/>
    <n v="200910"/>
    <n v="2009"/>
    <n v="10"/>
    <x v="19"/>
    <x v="1"/>
    <x v="2"/>
  </r>
  <r>
    <s v="O2785"/>
    <n v="1160000217615"/>
    <d v="2010-08-25T00:00:00"/>
    <d v="2009-10-15T00:00:00"/>
    <n v="210"/>
    <n v="-204198.6"/>
    <d v="2009-07-15T00:00:00"/>
    <d v="2009-10-14T00:00:00"/>
    <n v="91"/>
    <s v="_B"/>
    <x v="0"/>
    <n v="-50909.787945205484"/>
    <n v="200910"/>
    <n v="2009"/>
    <n v="10"/>
    <x v="19"/>
    <x v="1"/>
    <x v="2"/>
  </r>
  <r>
    <s v="R21189"/>
    <n v="1100000943904"/>
    <d v="2010-08-26T00:00:00"/>
    <d v="2009-11-17T00:00:00"/>
    <n v="43"/>
    <n v="-76848"/>
    <d v="2009-07-22T00:00:00"/>
    <d v="2009-11-16T00:00:00"/>
    <n v="117"/>
    <s v="_B"/>
    <x v="0"/>
    <n v="-24633.468493150685"/>
    <n v="200911"/>
    <n v="2009"/>
    <n v="11"/>
    <x v="19"/>
    <x v="1"/>
    <x v="2"/>
  </r>
  <r>
    <s v="R21189"/>
    <n v="1100000943904"/>
    <d v="2010-08-26T00:00:00"/>
    <d v="2009-11-17T00:00:00"/>
    <n v="210"/>
    <n v="94631.4"/>
    <d v="2009-07-22T00:00:00"/>
    <d v="2009-11-16T00:00:00"/>
    <n v="117"/>
    <s v="_B"/>
    <x v="0"/>
    <n v="30333.900821917807"/>
    <n v="200911"/>
    <n v="2009"/>
    <n v="11"/>
    <x v="19"/>
    <x v="1"/>
    <x v="2"/>
  </r>
  <r>
    <s v="O2785"/>
    <n v="1100011639697"/>
    <d v="2010-08-26T00:00:00"/>
    <d v="2009-11-30T00:00:00"/>
    <n v="1233"/>
    <n v="-155603.29999999999"/>
    <d v="2009-07-17T00:00:00"/>
    <d v="2009-11-29T00:00:00"/>
    <n v="135"/>
    <s v="_B"/>
    <x v="0"/>
    <n v="-57551.905479452049"/>
    <n v="200911"/>
    <n v="2009"/>
    <n v="11"/>
    <x v="19"/>
    <x v="1"/>
    <x v="2"/>
  </r>
  <r>
    <s v="O2785"/>
    <n v="1100011639697"/>
    <d v="2010-08-26T00:00:00"/>
    <d v="2009-11-30T00:00:00"/>
    <n v="1234"/>
    <n v="-26316.2"/>
    <d v="2009-07-17T00:00:00"/>
    <d v="2009-11-29T00:00:00"/>
    <n v="135"/>
    <s v="_B"/>
    <x v="0"/>
    <n v="-9733.3890410958902"/>
    <n v="200911"/>
    <n v="2009"/>
    <n v="11"/>
    <x v="19"/>
    <x v="1"/>
    <x v="2"/>
  </r>
  <r>
    <s v="O2785"/>
    <n v="1100015023850"/>
    <d v="2010-08-26T00:00:00"/>
    <d v="2009-10-17T00:00:00"/>
    <n v="43"/>
    <n v="97757.7"/>
    <d v="2009-07-17T00:00:00"/>
    <d v="2009-10-16T00:00:00"/>
    <n v="91"/>
    <s v="_B"/>
    <x v="0"/>
    <n v="24372.467671232876"/>
    <n v="200910"/>
    <n v="2009"/>
    <n v="10"/>
    <x v="19"/>
    <x v="1"/>
    <x v="2"/>
  </r>
  <r>
    <s v="O2785"/>
    <n v="1100015023850"/>
    <d v="2010-08-26T00:00:00"/>
    <d v="2009-10-17T00:00:00"/>
    <n v="210"/>
    <n v="-140136.9"/>
    <d v="2009-07-17T00:00:00"/>
    <d v="2009-10-16T00:00:00"/>
    <n v="91"/>
    <s v="_B"/>
    <x v="0"/>
    <n v="-34938.240821917803"/>
    <n v="200910"/>
    <n v="2009"/>
    <n v="10"/>
    <x v="19"/>
    <x v="1"/>
    <x v="2"/>
  </r>
  <r>
    <s v="O2785"/>
    <n v="1100018935527"/>
    <d v="2010-08-26T00:00:00"/>
    <d v="2009-11-30T00:00:00"/>
    <n v="43"/>
    <n v="73947.100000000006"/>
    <d v="2009-07-17T00:00:00"/>
    <d v="2009-11-29T00:00:00"/>
    <n v="135"/>
    <s v="_B"/>
    <x v="0"/>
    <n v="27350.297260273976"/>
    <n v="200911"/>
    <n v="2009"/>
    <n v="11"/>
    <x v="19"/>
    <x v="1"/>
    <x v="2"/>
  </r>
  <r>
    <s v="O2785"/>
    <n v="1100018935527"/>
    <d v="2010-08-26T00:00:00"/>
    <d v="2009-11-30T00:00:00"/>
    <n v="210"/>
    <n v="-72046.2"/>
    <d v="2009-07-17T00:00:00"/>
    <d v="2009-11-29T00:00:00"/>
    <n v="135"/>
    <s v="_B"/>
    <x v="0"/>
    <n v="-26647.224657534243"/>
    <n v="200911"/>
    <n v="2009"/>
    <n v="11"/>
    <x v="19"/>
    <x v="1"/>
    <x v="2"/>
  </r>
  <r>
    <s v="O2785"/>
    <n v="1100000042230"/>
    <d v="2010-08-27T00:00:00"/>
    <d v="2009-11-06T00:00:00"/>
    <n v="1250"/>
    <n v="-87398.3"/>
    <d v="2009-07-17T00:00:00"/>
    <d v="2009-11-05T00:00:00"/>
    <n v="111"/>
    <s v="_B"/>
    <x v="0"/>
    <n v="-26578.661095890413"/>
    <n v="200911"/>
    <n v="2009"/>
    <n v="11"/>
    <x v="19"/>
    <x v="1"/>
    <x v="2"/>
  </r>
  <r>
    <s v="O2785"/>
    <n v="1100000042230"/>
    <d v="2010-08-27T00:00:00"/>
    <d v="2009-11-06T00:00:00"/>
    <n v="1251"/>
    <n v="114024"/>
    <d v="2009-07-17T00:00:00"/>
    <d v="2009-11-05T00:00:00"/>
    <n v="111"/>
    <s v="_B"/>
    <x v="0"/>
    <n v="34675.791780821921"/>
    <n v="200911"/>
    <n v="2009"/>
    <n v="11"/>
    <x v="19"/>
    <x v="1"/>
    <x v="2"/>
  </r>
  <r>
    <s v="P9917"/>
    <n v="1100014926946"/>
    <d v="2010-08-27T00:00:00"/>
    <d v="2009-10-02T00:00:00"/>
    <n v="43"/>
    <n v="139397.9"/>
    <d v="2009-07-22T00:00:00"/>
    <d v="2009-10-01T00:00:00"/>
    <n v="71"/>
    <s v="_B"/>
    <x v="0"/>
    <n v="27115.755890410957"/>
    <n v="200910"/>
    <n v="2009"/>
    <n v="10"/>
    <x v="19"/>
    <x v="1"/>
    <x v="2"/>
  </r>
  <r>
    <s v="P9917"/>
    <n v="1100014926946"/>
    <d v="2010-08-27T00:00:00"/>
    <d v="2009-10-02T00:00:00"/>
    <n v="210"/>
    <n v="-196559.6"/>
    <d v="2009-07-22T00:00:00"/>
    <d v="2009-10-01T00:00:00"/>
    <n v="71"/>
    <s v="_B"/>
    <x v="0"/>
    <n v="-38234.881095890414"/>
    <n v="200910"/>
    <n v="2009"/>
    <n v="10"/>
    <x v="19"/>
    <x v="1"/>
    <x v="2"/>
  </r>
  <r>
    <s v="K17355"/>
    <n v="1100022044571"/>
    <d v="2010-08-27T00:00:00"/>
    <d v="2009-10-23T00:00:00"/>
    <n v="43"/>
    <n v="131338.29999999999"/>
    <d v="2009-07-19T00:00:00"/>
    <d v="2009-10-22T00:00:00"/>
    <n v="95"/>
    <s v="_B"/>
    <x v="0"/>
    <n v="34183.941095890405"/>
    <n v="200910"/>
    <n v="2009"/>
    <n v="10"/>
    <x v="19"/>
    <x v="1"/>
    <x v="2"/>
  </r>
  <r>
    <s v="K17355"/>
    <n v="1100022044571"/>
    <d v="2010-08-27T00:00:00"/>
    <d v="2009-10-23T00:00:00"/>
    <n v="210"/>
    <n v="-167351.79999999999"/>
    <d v="2009-07-19T00:00:00"/>
    <d v="2009-10-22T00:00:00"/>
    <n v="95"/>
    <s v="_B"/>
    <x v="0"/>
    <n v="-43557.317808219173"/>
    <n v="200910"/>
    <n v="2009"/>
    <n v="10"/>
    <x v="19"/>
    <x v="1"/>
    <x v="2"/>
  </r>
  <r>
    <s v="D12478"/>
    <n v="1160000684468"/>
    <d v="2010-08-27T00:00:00"/>
    <d v="2009-07-24T00:00:00"/>
    <n v="1"/>
    <n v="168128.4"/>
    <d v="2009-05-27T00:00:00"/>
    <d v="2009-07-23T00:00:00"/>
    <n v="57"/>
    <s v="_B"/>
    <x v="0"/>
    <n v="26255.667945205481"/>
    <n v="200907"/>
    <n v="2009"/>
    <n v="7"/>
    <x v="19"/>
    <x v="1"/>
    <x v="2"/>
  </r>
  <r>
    <s v="O2785"/>
    <n v="1100000407392"/>
    <d v="2010-08-31T00:00:00"/>
    <d v="2009-10-20T00:00:00"/>
    <n v="43"/>
    <n v="-123473.1"/>
    <d v="2009-07-20T00:00:00"/>
    <d v="2009-10-19T00:00:00"/>
    <n v="91"/>
    <s v="_B"/>
    <x v="0"/>
    <n v="-30783.704383561646"/>
    <n v="200910"/>
    <n v="2009"/>
    <n v="10"/>
    <x v="19"/>
    <x v="1"/>
    <x v="2"/>
  </r>
  <r>
    <s v="O2785"/>
    <n v="1100000407392"/>
    <d v="2010-08-31T00:00:00"/>
    <d v="2009-10-20T00:00:00"/>
    <n v="210"/>
    <n v="10125.700000000001"/>
    <d v="2009-07-20T00:00:00"/>
    <d v="2009-10-19T00:00:00"/>
    <n v="91"/>
    <s v="_B"/>
    <x v="0"/>
    <n v="2524.4895890410962"/>
    <n v="200910"/>
    <n v="2009"/>
    <n v="10"/>
    <x v="19"/>
    <x v="1"/>
    <x v="2"/>
  </r>
  <r>
    <s v="O2785"/>
    <n v="1100015775914"/>
    <d v="2010-08-31T00:00:00"/>
    <d v="2009-09-20T00:00:00"/>
    <n v="1"/>
    <n v="-77792.7"/>
    <d v="2009-07-20T00:00:00"/>
    <d v="2009-09-19T00:00:00"/>
    <n v="61"/>
    <s v="_B"/>
    <x v="0"/>
    <n v="-13000.971780821917"/>
    <n v="200909"/>
    <n v="2009"/>
    <n v="9"/>
    <x v="19"/>
    <x v="1"/>
    <x v="2"/>
  </r>
  <r>
    <s v="O2785"/>
    <n v="1160000712265"/>
    <d v="2010-08-31T00:00:00"/>
    <d v="2009-09-20T00:00:00"/>
    <n v="1"/>
    <n v="-17894.400000000001"/>
    <d v="2009-07-20T00:00:00"/>
    <d v="2009-09-19T00:00:00"/>
    <n v="61"/>
    <s v="_B"/>
    <x v="0"/>
    <n v="-2990.5709589041098"/>
    <n v="200909"/>
    <n v="2009"/>
    <n v="9"/>
    <x v="19"/>
    <x v="1"/>
    <x v="2"/>
  </r>
  <r>
    <s v="V3075"/>
    <n v="1412269881004"/>
    <d v="2010-09-01T00:00:00"/>
    <d v="2009-09-11T00:00:00"/>
    <n v="43"/>
    <n v="10382.6"/>
    <d v="2009-07-10T00:00:00"/>
    <d v="2009-09-10T00:00:00"/>
    <n v="62"/>
    <s v="_E"/>
    <x v="1"/>
    <n v="1763.6197260273973"/>
    <n v="200909"/>
    <n v="2009"/>
    <n v="9"/>
    <x v="20"/>
    <x v="1"/>
    <x v="2"/>
  </r>
  <r>
    <s v="V3075"/>
    <n v="1412269881004"/>
    <d v="2010-09-01T00:00:00"/>
    <d v="2009-09-11T00:00:00"/>
    <n v="210"/>
    <n v="-326027.5"/>
    <d v="2009-07-10T00:00:00"/>
    <d v="2009-09-10T00:00:00"/>
    <n v="62"/>
    <s v="_E"/>
    <x v="1"/>
    <n v="-55380.013698630137"/>
    <n v="200909"/>
    <n v="2009"/>
    <n v="9"/>
    <x v="20"/>
    <x v="1"/>
    <x v="2"/>
  </r>
  <r>
    <s v="K17355"/>
    <n v="1414973901009"/>
    <d v="2010-09-01T00:00:00"/>
    <d v="2009-10-16T00:00:00"/>
    <n v="1"/>
    <n v="-173760.6"/>
    <d v="2009-07-16T00:00:00"/>
    <d v="2009-10-15T00:00:00"/>
    <n v="91"/>
    <s v="_E"/>
    <x v="1"/>
    <n v="-43321.135890410958"/>
    <n v="200910"/>
    <n v="2009"/>
    <n v="10"/>
    <x v="20"/>
    <x v="1"/>
    <x v="2"/>
  </r>
  <r>
    <s v="R15733"/>
    <n v="1100021970179"/>
    <d v="2010-09-01T00:00:00"/>
    <d v="2009-10-19T00:00:00"/>
    <n v="1"/>
    <n v="-148339.9"/>
    <d v="2009-07-14T00:00:00"/>
    <d v="2009-10-18T00:00:00"/>
    <n v="96"/>
    <s v="_B"/>
    <x v="0"/>
    <n v="-39015.425753424657"/>
    <n v="200910"/>
    <n v="2009"/>
    <n v="10"/>
    <x v="20"/>
    <x v="1"/>
    <x v="2"/>
  </r>
  <r>
    <s v="R21189"/>
    <n v="1100023639570"/>
    <d v="2010-09-02T00:00:00"/>
    <d v="2009-11-05T00:00:00"/>
    <n v="43"/>
    <n v="-109268"/>
    <d v="2009-07-23T00:00:00"/>
    <d v="2009-11-04T00:00:00"/>
    <n v="104"/>
    <s v="_B"/>
    <x v="0"/>
    <n v="-31133.895890410957"/>
    <n v="200911"/>
    <n v="2009"/>
    <n v="11"/>
    <x v="20"/>
    <x v="1"/>
    <x v="2"/>
  </r>
  <r>
    <s v="R21189"/>
    <n v="1100023639570"/>
    <d v="2010-09-02T00:00:00"/>
    <d v="2009-11-05T00:00:00"/>
    <n v="210"/>
    <n v="145993.1"/>
    <d v="2009-07-23T00:00:00"/>
    <d v="2009-11-04T00:00:00"/>
    <n v="104"/>
    <s v="_B"/>
    <x v="0"/>
    <n v="41598.033972602745"/>
    <n v="200911"/>
    <n v="2009"/>
    <n v="11"/>
    <x v="20"/>
    <x v="1"/>
    <x v="2"/>
  </r>
  <r>
    <s v="P9917"/>
    <n v="1100009341312"/>
    <d v="2010-09-03T00:00:00"/>
    <d v="2010-04-30T00:00:00"/>
    <n v="1"/>
    <n v="-10820.2"/>
    <d v="2009-07-29T00:00:00"/>
    <d v="2010-04-29T00:00:00"/>
    <n v="274"/>
    <s v="_B"/>
    <x v="0"/>
    <n v="-8122.5610958904117"/>
    <n v="201004"/>
    <n v="2010"/>
    <n v="4"/>
    <x v="20"/>
    <x v="0"/>
    <x v="2"/>
  </r>
  <r>
    <s v="O2785"/>
    <n v="1100015129158"/>
    <d v="2010-09-03T00:00:00"/>
    <d v="2009-10-16T00:00:00"/>
    <n v="43"/>
    <n v="-116352.2"/>
    <d v="2009-07-22T00:00:00"/>
    <d v="2009-10-15T00:00:00"/>
    <n v="85"/>
    <s v="_B"/>
    <x v="0"/>
    <n v="-27095.717808219179"/>
    <n v="200910"/>
    <n v="2009"/>
    <n v="10"/>
    <x v="20"/>
    <x v="1"/>
    <x v="2"/>
  </r>
  <r>
    <s v="O2785"/>
    <n v="1100015129158"/>
    <d v="2010-09-03T00:00:00"/>
    <d v="2009-10-16T00:00:00"/>
    <n v="210"/>
    <n v="5729"/>
    <d v="2009-07-22T00:00:00"/>
    <d v="2009-10-15T00:00:00"/>
    <n v="85"/>
    <s v="_B"/>
    <x v="0"/>
    <n v="1334.1506849315069"/>
    <n v="200910"/>
    <n v="2009"/>
    <n v="10"/>
    <x v="20"/>
    <x v="1"/>
    <x v="2"/>
  </r>
  <r>
    <s v="O2785"/>
    <n v="1100016053935"/>
    <d v="2010-09-03T00:00:00"/>
    <d v="2009-08-22T00:00:00"/>
    <n v="43"/>
    <n v="-15673.8"/>
    <d v="2009-07-22T00:00:00"/>
    <d v="2009-08-21T00:00:00"/>
    <n v="30"/>
    <s v="_B"/>
    <x v="0"/>
    <n v="-1288.2575342465752"/>
    <n v="200908"/>
    <n v="2009"/>
    <n v="8"/>
    <x v="20"/>
    <x v="1"/>
    <x v="2"/>
  </r>
  <r>
    <s v="O2785"/>
    <n v="1100016053935"/>
    <d v="2010-09-03T00:00:00"/>
    <d v="2009-08-22T00:00:00"/>
    <n v="210"/>
    <n v="-12885.2"/>
    <d v="2009-07-22T00:00:00"/>
    <d v="2009-08-21T00:00:00"/>
    <n v="30"/>
    <s v="_B"/>
    <x v="0"/>
    <n v="-1059.0575342465754"/>
    <n v="200908"/>
    <n v="2009"/>
    <n v="8"/>
    <x v="20"/>
    <x v="1"/>
    <x v="2"/>
  </r>
  <r>
    <s v="O2785"/>
    <n v="1100024029575"/>
    <d v="2010-09-03T00:00:00"/>
    <d v="2009-10-20T00:00:00"/>
    <n v="1"/>
    <n v="-226572.9"/>
    <d v="2009-07-20T00:00:00"/>
    <d v="2009-10-19T00:00:00"/>
    <n v="91"/>
    <s v="_B"/>
    <x v="0"/>
    <n v="-56488.038082191779"/>
    <n v="200910"/>
    <n v="2009"/>
    <n v="10"/>
    <x v="20"/>
    <x v="1"/>
    <x v="2"/>
  </r>
  <r>
    <s v="P9917"/>
    <n v="1160000532301"/>
    <d v="2010-09-03T00:00:00"/>
    <d v="2010-01-01T00:00:00"/>
    <n v="1"/>
    <n v="-108314.5"/>
    <d v="2009-07-29T00:00:00"/>
    <d v="2009-12-31T00:00:00"/>
    <n v="155"/>
    <s v="_B"/>
    <x v="0"/>
    <n v="-45996.568493150691"/>
    <n v="201001"/>
    <n v="2010"/>
    <n v="1"/>
    <x v="20"/>
    <x v="1"/>
    <x v="2"/>
  </r>
  <r>
    <s v="K15909"/>
    <n v="1100003102227"/>
    <d v="2010-09-07T00:00:00"/>
    <d v="2009-12-04T00:00:00"/>
    <n v="1233"/>
    <n v="-94195"/>
    <d v="2009-07-31T00:00:00"/>
    <d v="2009-12-03T00:00:00"/>
    <n v="125"/>
    <s v="_B"/>
    <x v="0"/>
    <n v="-32258.561643835619"/>
    <n v="200912"/>
    <n v="2009"/>
    <n v="12"/>
    <x v="20"/>
    <x v="1"/>
    <x v="2"/>
  </r>
  <r>
    <s v="K15909"/>
    <n v="1100003102227"/>
    <d v="2010-09-07T00:00:00"/>
    <d v="2009-12-04T00:00:00"/>
    <n v="1234"/>
    <n v="109177.2"/>
    <d v="2009-07-31T00:00:00"/>
    <d v="2009-12-03T00:00:00"/>
    <n v="125"/>
    <s v="_B"/>
    <x v="0"/>
    <n v="37389.452054794521"/>
    <n v="200912"/>
    <n v="2009"/>
    <n v="12"/>
    <x v="20"/>
    <x v="1"/>
    <x v="2"/>
  </r>
  <r>
    <s v="P9917"/>
    <n v="1100012028076"/>
    <d v="2010-09-07T00:00:00"/>
    <d v="2010-04-13T00:00:00"/>
    <n v="43"/>
    <n v="54127.7"/>
    <d v="2009-07-29T00:00:00"/>
    <d v="2010-04-12T00:00:00"/>
    <n v="257"/>
    <s v="_B"/>
    <x v="0"/>
    <n v="38111.83260273972"/>
    <n v="201004"/>
    <n v="2010"/>
    <n v="4"/>
    <x v="20"/>
    <x v="0"/>
    <x v="2"/>
  </r>
  <r>
    <s v="P9917"/>
    <n v="1100012028076"/>
    <d v="2010-09-07T00:00:00"/>
    <d v="2010-04-13T00:00:00"/>
    <n v="210"/>
    <n v="-37513.4"/>
    <d v="2009-07-29T00:00:00"/>
    <d v="2010-04-12T00:00:00"/>
    <n v="257"/>
    <s v="_B"/>
    <x v="0"/>
    <n v="-26413.54465753425"/>
    <n v="201004"/>
    <n v="2010"/>
    <n v="4"/>
    <x v="20"/>
    <x v="0"/>
    <x v="2"/>
  </r>
  <r>
    <s v="A19811"/>
    <n v="1100015481031"/>
    <d v="2010-09-07T00:00:00"/>
    <d v="2009-10-16T00:00:00"/>
    <n v="1"/>
    <n v="-16556.900000000001"/>
    <d v="2009-07-20T00:00:00"/>
    <d v="2009-10-15T00:00:00"/>
    <n v="87"/>
    <s v="_B"/>
    <x v="0"/>
    <n v="-3946.439178082192"/>
    <n v="200910"/>
    <n v="2009"/>
    <n v="10"/>
    <x v="20"/>
    <x v="1"/>
    <x v="2"/>
  </r>
  <r>
    <s v="O2785"/>
    <n v="1100018971065"/>
    <d v="2010-09-07T00:00:00"/>
    <d v="2009-12-04T00:00:00"/>
    <n v="43"/>
    <n v="-70790.899999999994"/>
    <d v="2009-07-25T00:00:00"/>
    <d v="2009-12-03T00:00:00"/>
    <n v="131"/>
    <s v="_B"/>
    <x v="0"/>
    <n v="-25407.144931506849"/>
    <n v="200912"/>
    <n v="2009"/>
    <n v="12"/>
    <x v="20"/>
    <x v="1"/>
    <x v="2"/>
  </r>
  <r>
    <s v="O2785"/>
    <n v="1100018971065"/>
    <d v="2010-09-07T00:00:00"/>
    <d v="2009-12-04T00:00:00"/>
    <n v="210"/>
    <n v="90165.5"/>
    <d v="2009-07-25T00:00:00"/>
    <d v="2009-12-03T00:00:00"/>
    <n v="131"/>
    <s v="_B"/>
    <x v="0"/>
    <n v="32360.768493150685"/>
    <n v="200912"/>
    <n v="2009"/>
    <n v="12"/>
    <x v="20"/>
    <x v="1"/>
    <x v="2"/>
  </r>
  <r>
    <s v="A19811"/>
    <n v="1100020311972"/>
    <d v="2010-09-07T00:00:00"/>
    <d v="2009-10-25T00:00:00"/>
    <n v="1"/>
    <n v="-705690.7"/>
    <d v="2009-09-29T00:00:00"/>
    <d v="2009-10-24T00:00:00"/>
    <n v="25"/>
    <s v="_B"/>
    <x v="0"/>
    <n v="-48334.979452054788"/>
    <n v="200910"/>
    <n v="2009"/>
    <n v="10"/>
    <x v="20"/>
    <x v="1"/>
    <x v="2"/>
  </r>
  <r>
    <s v="K15909"/>
    <n v="1100021116729"/>
    <d v="2010-09-07T00:00:00"/>
    <d v="2010-01-02T00:00:00"/>
    <n v="43"/>
    <n v="77310.2"/>
    <d v="2009-07-31T00:00:00"/>
    <d v="2010-01-01T00:00:00"/>
    <n v="154"/>
    <s v="_B"/>
    <x v="0"/>
    <n v="32618.550136986298"/>
    <n v="201001"/>
    <n v="2010"/>
    <n v="1"/>
    <x v="20"/>
    <x v="1"/>
    <x v="2"/>
  </r>
  <r>
    <s v="K15909"/>
    <n v="1100021116729"/>
    <d v="2010-09-07T00:00:00"/>
    <d v="2010-01-02T00:00:00"/>
    <n v="210"/>
    <n v="-55135.6"/>
    <d v="2009-07-31T00:00:00"/>
    <d v="2010-01-01T00:00:00"/>
    <n v="154"/>
    <s v="_B"/>
    <x v="0"/>
    <n v="-23262.691506849318"/>
    <n v="201001"/>
    <n v="2010"/>
    <n v="1"/>
    <x v="20"/>
    <x v="1"/>
    <x v="2"/>
  </r>
  <r>
    <s v="R21189"/>
    <n v="1100003958211"/>
    <d v="2010-09-08T00:00:00"/>
    <d v="2010-06-01T00:00:00"/>
    <n v="1"/>
    <n v="-87258.7"/>
    <d v="2009-07-29T00:00:00"/>
    <d v="2010-05-31T00:00:00"/>
    <n v="306"/>
    <s v="_B"/>
    <x v="0"/>
    <n v="-73153.869041095895"/>
    <n v="201006"/>
    <n v="2010"/>
    <n v="6"/>
    <x v="20"/>
    <x v="0"/>
    <x v="2"/>
  </r>
  <r>
    <s v="S18276"/>
    <n v="1100015775923"/>
    <d v="2010-09-08T00:00:00"/>
    <d v="2009-11-09T00:00:00"/>
    <n v="114"/>
    <n v="-203015.2"/>
    <d v="2009-07-24T00:00:00"/>
    <d v="2009-11-08T00:00:00"/>
    <n v="107"/>
    <s v="_B"/>
    <x v="0"/>
    <n v="-59514.044931506854"/>
    <n v="200911"/>
    <n v="2009"/>
    <n v="11"/>
    <x v="20"/>
    <x v="1"/>
    <x v="2"/>
  </r>
  <r>
    <s v="K17355"/>
    <n v="1100018318277"/>
    <d v="2010-09-08T00:00:00"/>
    <d v="2009-11-16T00:00:00"/>
    <n v="1233"/>
    <n v="-29209.4"/>
    <d v="2009-07-28T00:00:00"/>
    <d v="2009-11-15T00:00:00"/>
    <n v="110"/>
    <s v="_B"/>
    <x v="0"/>
    <n v="-8802.8328767123294"/>
    <n v="200911"/>
    <n v="2009"/>
    <n v="11"/>
    <x v="20"/>
    <x v="1"/>
    <x v="2"/>
  </r>
  <r>
    <s v="K17355"/>
    <n v="1100018318277"/>
    <d v="2010-09-08T00:00:00"/>
    <d v="2009-11-16T00:00:00"/>
    <n v="1234"/>
    <n v="-115054.7"/>
    <d v="2009-07-28T00:00:00"/>
    <d v="2009-11-15T00:00:00"/>
    <n v="110"/>
    <s v="_B"/>
    <x v="0"/>
    <n v="-34674.019178082192"/>
    <n v="200911"/>
    <n v="2009"/>
    <n v="11"/>
    <x v="20"/>
    <x v="1"/>
    <x v="2"/>
  </r>
  <r>
    <s v="K17355"/>
    <n v="1100003619384"/>
    <d v="2010-09-09T00:00:00"/>
    <d v="2009-10-31T00:00:00"/>
    <n v="43"/>
    <n v="107386"/>
    <d v="2009-07-31T00:00:00"/>
    <d v="2009-10-30T00:00:00"/>
    <n v="91"/>
    <s v="_B"/>
    <x v="0"/>
    <n v="26772.947945205477"/>
    <n v="200910"/>
    <n v="2009"/>
    <n v="10"/>
    <x v="20"/>
    <x v="1"/>
    <x v="2"/>
  </r>
  <r>
    <s v="K17355"/>
    <n v="1100003619384"/>
    <d v="2010-09-09T00:00:00"/>
    <d v="2009-10-31T00:00:00"/>
    <n v="210"/>
    <n v="-121373"/>
    <d v="2009-07-31T00:00:00"/>
    <d v="2009-10-30T00:00:00"/>
    <n v="91"/>
    <s v="_B"/>
    <x v="0"/>
    <n v="-30260.117808219176"/>
    <n v="200910"/>
    <n v="2009"/>
    <n v="10"/>
    <x v="20"/>
    <x v="1"/>
    <x v="2"/>
  </r>
  <r>
    <s v="P9917"/>
    <n v="1100015897598"/>
    <d v="2010-09-09T00:00:00"/>
    <d v="2010-05-26T00:00:00"/>
    <n v="43"/>
    <n v="-10335.700000000001"/>
    <d v="2009-08-04T00:00:00"/>
    <d v="2010-05-25T00:00:00"/>
    <n v="294"/>
    <s v="_B"/>
    <x v="0"/>
    <n v="-8325.1939726027413"/>
    <n v="201005"/>
    <n v="2010"/>
    <n v="5"/>
    <x v="20"/>
    <x v="0"/>
    <x v="2"/>
  </r>
  <r>
    <s v="P9917"/>
    <n v="1100015897598"/>
    <d v="2010-09-09T00:00:00"/>
    <d v="2010-05-26T00:00:00"/>
    <n v="210"/>
    <n v="22080.1"/>
    <d v="2009-08-04T00:00:00"/>
    <d v="2010-05-25T00:00:00"/>
    <n v="294"/>
    <s v="_B"/>
    <x v="0"/>
    <n v="17785.066849315066"/>
    <n v="201005"/>
    <n v="2010"/>
    <n v="5"/>
    <x v="20"/>
    <x v="0"/>
    <x v="2"/>
  </r>
  <r>
    <s v="K17355"/>
    <n v="1418698240003"/>
    <d v="2010-09-13T00:00:00"/>
    <d v="2009-11-12T00:00:00"/>
    <n v="43"/>
    <n v="96262.6"/>
    <d v="2009-08-02T00:00:00"/>
    <d v="2009-11-11T00:00:00"/>
    <n v="101"/>
    <s v="_E"/>
    <x v="1"/>
    <n v="26637.048219178083"/>
    <n v="200911"/>
    <n v="2009"/>
    <n v="11"/>
    <x v="20"/>
    <x v="1"/>
    <x v="2"/>
  </r>
  <r>
    <s v="K17355"/>
    <n v="1418698240003"/>
    <d v="2010-09-13T00:00:00"/>
    <d v="2009-11-12T00:00:00"/>
    <n v="210"/>
    <n v="-65340.3"/>
    <d v="2009-08-02T00:00:00"/>
    <d v="2009-11-11T00:00:00"/>
    <n v="101"/>
    <s v="_E"/>
    <x v="1"/>
    <n v="-18080.466575342467"/>
    <n v="200911"/>
    <n v="2009"/>
    <n v="11"/>
    <x v="20"/>
    <x v="1"/>
    <x v="2"/>
  </r>
  <r>
    <s v="K17355"/>
    <n v="1100025544450"/>
    <d v="2010-09-13T00:00:00"/>
    <d v="2009-11-02T00:00:00"/>
    <n v="1"/>
    <n v="-149317.79999999999"/>
    <d v="2009-08-02T00:00:00"/>
    <d v="2009-11-01T00:00:00"/>
    <n v="91"/>
    <s v="_B"/>
    <x v="0"/>
    <n v="-37227.177534246577"/>
    <n v="200911"/>
    <n v="2009"/>
    <n v="11"/>
    <x v="20"/>
    <x v="1"/>
    <x v="2"/>
  </r>
  <r>
    <s v="K15909"/>
    <n v="1100770175189"/>
    <d v="2010-09-14T00:00:00"/>
    <d v="2009-12-02T00:00:00"/>
    <n v="1202"/>
    <n v="-38746.1"/>
    <d v="2009-08-08T00:00:00"/>
    <d v="2009-12-01T00:00:00"/>
    <n v="115"/>
    <s v="_B"/>
    <x v="0"/>
    <n v="-12207.675342465753"/>
    <n v="200912"/>
    <n v="2009"/>
    <n v="12"/>
    <x v="20"/>
    <x v="1"/>
    <x v="2"/>
  </r>
  <r>
    <s v="K15909"/>
    <n v="1100770175189"/>
    <d v="2010-09-14T00:00:00"/>
    <d v="2009-12-02T00:00:00"/>
    <n v="1203"/>
    <n v="-191155"/>
    <d v="2009-08-08T00:00:00"/>
    <d v="2009-12-01T00:00:00"/>
    <n v="115"/>
    <s v="_B"/>
    <x v="0"/>
    <n v="-60226.917808219179"/>
    <n v="200912"/>
    <n v="2009"/>
    <n v="12"/>
    <x v="20"/>
    <x v="1"/>
    <x v="2"/>
  </r>
  <r>
    <s v="A19811"/>
    <n v="1430000003400"/>
    <d v="2010-09-15T00:00:00"/>
    <d v="2009-10-07T00:00:00"/>
    <n v="43"/>
    <n v="-173015.1"/>
    <d v="2009-08-02T00:00:00"/>
    <d v="2009-10-06T00:00:00"/>
    <n v="65"/>
    <s v="_E"/>
    <x v="1"/>
    <n v="-30810.908219178084"/>
    <n v="200910"/>
    <n v="2009"/>
    <n v="10"/>
    <x v="20"/>
    <x v="1"/>
    <x v="2"/>
  </r>
  <r>
    <s v="A19811"/>
    <n v="1430000003400"/>
    <d v="2010-09-15T00:00:00"/>
    <d v="2009-10-07T00:00:00"/>
    <n v="210"/>
    <n v="288201"/>
    <d v="2009-08-02T00:00:00"/>
    <d v="2009-10-06T00:00:00"/>
    <n v="65"/>
    <s v="_E"/>
    <x v="1"/>
    <n v="51323.465753424658"/>
    <n v="200910"/>
    <n v="2009"/>
    <n v="10"/>
    <x v="20"/>
    <x v="1"/>
    <x v="2"/>
  </r>
  <r>
    <s v="R21189"/>
    <n v="1100014293637"/>
    <d v="2010-09-15T00:00:00"/>
    <d v="2010-03-15T00:00:00"/>
    <n v="43"/>
    <n v="-35704.199999999997"/>
    <d v="2009-08-05T00:00:00"/>
    <d v="2010-03-14T00:00:00"/>
    <n v="221"/>
    <s v="_B"/>
    <x v="0"/>
    <n v="-21618.159452054791"/>
    <n v="201003"/>
    <n v="2010"/>
    <n v="3"/>
    <x v="20"/>
    <x v="1"/>
    <x v="2"/>
  </r>
  <r>
    <s v="R21189"/>
    <n v="1100014293637"/>
    <d v="2010-09-15T00:00:00"/>
    <d v="2010-03-15T00:00:00"/>
    <n v="210"/>
    <n v="36119"/>
    <d v="2009-08-05T00:00:00"/>
    <d v="2010-03-14T00:00:00"/>
    <n v="221"/>
    <s v="_B"/>
    <x v="0"/>
    <n v="21869.312328767122"/>
    <n v="201003"/>
    <n v="2010"/>
    <n v="3"/>
    <x v="20"/>
    <x v="1"/>
    <x v="2"/>
  </r>
  <r>
    <s v="D12478"/>
    <n v="1100001343206"/>
    <d v="2010-09-16T00:00:00"/>
    <d v="2010-06-07T00:00:00"/>
    <n v="1"/>
    <n v="-259630.8"/>
    <d v="2009-08-10T00:00:00"/>
    <d v="2010-06-06T00:00:00"/>
    <n v="300"/>
    <s v="_B"/>
    <x v="0"/>
    <n v="-213395.17808219176"/>
    <n v="201006"/>
    <n v="2010"/>
    <n v="6"/>
    <x v="20"/>
    <x v="0"/>
    <x v="2"/>
  </r>
  <r>
    <s v="K17355"/>
    <n v="1100001828593"/>
    <d v="2010-09-16T00:00:00"/>
    <d v="2009-11-07T00:00:00"/>
    <n v="43"/>
    <n v="-65813.899999999994"/>
    <d v="2009-08-07T00:00:00"/>
    <d v="2009-11-06T00:00:00"/>
    <n v="91"/>
    <s v="_B"/>
    <x v="0"/>
    <n v="-16408.396986301366"/>
    <n v="200911"/>
    <n v="2009"/>
    <n v="11"/>
    <x v="20"/>
    <x v="1"/>
    <x v="2"/>
  </r>
  <r>
    <s v="K17355"/>
    <n v="1100001828593"/>
    <d v="2010-09-16T00:00:00"/>
    <d v="2009-11-07T00:00:00"/>
    <n v="210"/>
    <n v="99382"/>
    <d v="2009-08-07T00:00:00"/>
    <d v="2009-11-06T00:00:00"/>
    <n v="91"/>
    <s v="_B"/>
    <x v="0"/>
    <n v="24777.430136986302"/>
    <n v="200911"/>
    <n v="2009"/>
    <n v="11"/>
    <x v="20"/>
    <x v="1"/>
    <x v="2"/>
  </r>
  <r>
    <s v="S18276"/>
    <n v="1100005580835"/>
    <d v="2010-09-16T00:00:00"/>
    <d v="2009-11-07T00:00:00"/>
    <n v="1"/>
    <n v="-60250.400000000001"/>
    <d v="2009-08-07T00:00:00"/>
    <d v="2009-11-06T00:00:00"/>
    <n v="91"/>
    <s v="_B"/>
    <x v="0"/>
    <n v="-15021.332602739727"/>
    <n v="200911"/>
    <n v="2009"/>
    <n v="11"/>
    <x v="20"/>
    <x v="1"/>
    <x v="2"/>
  </r>
  <r>
    <s v="K17355"/>
    <n v="1100020936140"/>
    <d v="2010-09-16T00:00:00"/>
    <d v="2009-11-04T00:00:00"/>
    <n v="43"/>
    <n v="187368.8"/>
    <d v="2009-08-04T00:00:00"/>
    <d v="2009-11-03T00:00:00"/>
    <n v="91"/>
    <s v="_B"/>
    <x v="0"/>
    <n v="46713.865205479451"/>
    <n v="200911"/>
    <n v="2009"/>
    <n v="11"/>
    <x v="20"/>
    <x v="1"/>
    <x v="2"/>
  </r>
  <r>
    <s v="K17355"/>
    <n v="1100020936140"/>
    <d v="2010-09-16T00:00:00"/>
    <d v="2009-11-04T00:00:00"/>
    <n v="210"/>
    <n v="-181484.7"/>
    <d v="2009-08-04T00:00:00"/>
    <d v="2009-11-03T00:00:00"/>
    <n v="91"/>
    <s v="_B"/>
    <x v="0"/>
    <n v="-45246.870410958909"/>
    <n v="200911"/>
    <n v="2009"/>
    <n v="11"/>
    <x v="20"/>
    <x v="1"/>
    <x v="2"/>
  </r>
  <r>
    <s v="P9917"/>
    <n v="1460001109204"/>
    <d v="2010-09-17T00:00:00"/>
    <d v="2010-02-15T00:00:00"/>
    <n v="43"/>
    <n v="51560.6"/>
    <d v="2009-08-09T00:00:00"/>
    <d v="2010-02-14T00:00:00"/>
    <n v="189"/>
    <s v="_E"/>
    <x v="1"/>
    <n v="26698.502465753427"/>
    <n v="201002"/>
    <n v="2010"/>
    <n v="2"/>
    <x v="20"/>
    <x v="1"/>
    <x v="2"/>
  </r>
  <r>
    <s v="P9917"/>
    <n v="1460001109204"/>
    <d v="2010-09-17T00:00:00"/>
    <d v="2010-02-15T00:00:00"/>
    <n v="210"/>
    <n v="-42364.7"/>
    <d v="2009-08-09T00:00:00"/>
    <d v="2010-02-14T00:00:00"/>
    <n v="189"/>
    <s v="_E"/>
    <x v="1"/>
    <n v="-21936.789863013699"/>
    <n v="201002"/>
    <n v="2010"/>
    <n v="2"/>
    <x v="20"/>
    <x v="1"/>
    <x v="2"/>
  </r>
  <r>
    <s v="P9917"/>
    <n v="1100007608800"/>
    <d v="2010-09-17T00:00:00"/>
    <d v="2009-08-23T00:00:00"/>
    <n v="1"/>
    <n v="-177851.4"/>
    <d v="2009-08-05T00:00:00"/>
    <d v="2009-08-22T00:00:00"/>
    <n v="17"/>
    <s v="_B"/>
    <x v="0"/>
    <n v="-8283.4898630136977"/>
    <n v="200908"/>
    <n v="2009"/>
    <n v="8"/>
    <x v="20"/>
    <x v="1"/>
    <x v="2"/>
  </r>
  <r>
    <s v="S18276"/>
    <n v="1100007977209"/>
    <d v="2010-09-17T00:00:00"/>
    <d v="2010-06-15T00:00:00"/>
    <n v="43"/>
    <n v="7093"/>
    <d v="2009-08-07T00:00:00"/>
    <d v="2010-06-14T00:00:00"/>
    <n v="311"/>
    <s v="_B"/>
    <x v="0"/>
    <n v="6043.6246575342466"/>
    <n v="201006"/>
    <n v="2010"/>
    <n v="6"/>
    <x v="20"/>
    <x v="0"/>
    <x v="2"/>
  </r>
  <r>
    <s v="S18276"/>
    <n v="1100007977209"/>
    <d v="2010-09-17T00:00:00"/>
    <d v="2010-06-15T00:00:00"/>
    <n v="210"/>
    <n v="-35922.199999999997"/>
    <d v="2009-08-07T00:00:00"/>
    <d v="2010-06-14T00:00:00"/>
    <n v="311"/>
    <s v="_B"/>
    <x v="0"/>
    <n v="-30607.682739726028"/>
    <n v="201006"/>
    <n v="2010"/>
    <n v="6"/>
    <x v="20"/>
    <x v="0"/>
    <x v="2"/>
  </r>
  <r>
    <s v="P9917"/>
    <n v="1100011747338"/>
    <d v="2010-09-17T00:00:00"/>
    <d v="2010-04-19T00:00:00"/>
    <n v="1"/>
    <n v="-7760.7"/>
    <d v="2009-08-09T00:00:00"/>
    <d v="2010-04-18T00:00:00"/>
    <n v="252"/>
    <s v="_B"/>
    <x v="0"/>
    <n v="-5358.0723287671235"/>
    <n v="201004"/>
    <n v="2010"/>
    <n v="4"/>
    <x v="20"/>
    <x v="0"/>
    <x v="2"/>
  </r>
  <r>
    <s v="P9917"/>
    <n v="1100011885766"/>
    <d v="2010-09-17T00:00:00"/>
    <d v="2010-02-03T00:00:00"/>
    <n v="1250"/>
    <n v="41278.699999999997"/>
    <d v="2009-08-07T00:00:00"/>
    <d v="2010-02-02T00:00:00"/>
    <n v="179"/>
    <s v="_B"/>
    <x v="0"/>
    <n v="20243.526849315065"/>
    <n v="201002"/>
    <n v="2010"/>
    <n v="2"/>
    <x v="20"/>
    <x v="1"/>
    <x v="2"/>
  </r>
  <r>
    <s v="P9917"/>
    <n v="1100011885766"/>
    <d v="2010-09-17T00:00:00"/>
    <d v="2010-02-03T00:00:00"/>
    <n v="1251"/>
    <n v="-37789"/>
    <d v="2009-08-07T00:00:00"/>
    <d v="2010-02-02T00:00:00"/>
    <n v="179"/>
    <s v="_B"/>
    <x v="0"/>
    <n v="-18532.139726027395"/>
    <n v="201002"/>
    <n v="2010"/>
    <n v="2"/>
    <x v="20"/>
    <x v="1"/>
    <x v="2"/>
  </r>
  <r>
    <s v="S18276"/>
    <n v="1100023255577"/>
    <d v="2010-09-17T00:00:00"/>
    <d v="2010-06-30T00:00:00"/>
    <n v="1"/>
    <n v="-51391.6"/>
    <d v="2009-08-07T00:00:00"/>
    <d v="2010-06-29T00:00:00"/>
    <n v="326"/>
    <s v="_B"/>
    <x v="0"/>
    <n v="-45900.44273972603"/>
    <n v="201006"/>
    <n v="2010"/>
    <n v="6"/>
    <x v="20"/>
    <x v="0"/>
    <x v="2"/>
  </r>
  <r>
    <s v="A19811"/>
    <n v="1416652350000"/>
    <d v="2010-09-20T00:00:00"/>
    <d v="2009-11-09T00:00:00"/>
    <n v="1"/>
    <n v="-124928.3"/>
    <d v="2009-08-09T00:00:00"/>
    <d v="2009-11-08T00:00:00"/>
    <n v="91"/>
    <s v="_E"/>
    <x v="1"/>
    <n v="-31146.507671232877"/>
    <n v="200911"/>
    <n v="2009"/>
    <n v="11"/>
    <x v="20"/>
    <x v="1"/>
    <x v="2"/>
  </r>
  <r>
    <s v="A19811"/>
    <n v="1460000693191"/>
    <d v="2010-09-20T00:00:00"/>
    <d v="2009-10-27T00:00:00"/>
    <n v="43"/>
    <n v="-16965.3"/>
    <d v="2009-08-07T00:00:00"/>
    <d v="2009-10-26T00:00:00"/>
    <n v="80"/>
    <s v="_E"/>
    <x v="1"/>
    <n v="-3718.421917808219"/>
    <n v="200910"/>
    <n v="2009"/>
    <n v="10"/>
    <x v="20"/>
    <x v="1"/>
    <x v="2"/>
  </r>
  <r>
    <s v="A19811"/>
    <n v="1460000693191"/>
    <d v="2010-09-20T00:00:00"/>
    <d v="2009-10-27T00:00:00"/>
    <n v="210"/>
    <n v="5901.8"/>
    <d v="2009-08-07T00:00:00"/>
    <d v="2009-10-26T00:00:00"/>
    <n v="80"/>
    <s v="_E"/>
    <x v="1"/>
    <n v="1293.5452054794521"/>
    <n v="200910"/>
    <n v="2009"/>
    <n v="10"/>
    <x v="20"/>
    <x v="1"/>
    <x v="2"/>
  </r>
  <r>
    <s v="S18276"/>
    <n v="1460001759852"/>
    <d v="2010-09-20T00:00:00"/>
    <d v="2010-06-26T00:00:00"/>
    <n v="1"/>
    <n v="13545.9"/>
    <d v="2009-11-13T00:00:00"/>
    <d v="2010-06-25T00:00:00"/>
    <n v="224"/>
    <s v="_E"/>
    <x v="1"/>
    <n v="8313.1002739726027"/>
    <n v="201006"/>
    <n v="2010"/>
    <n v="6"/>
    <x v="20"/>
    <x v="0"/>
    <x v="2"/>
  </r>
  <r>
    <s v="K17355"/>
    <n v="1100018309529"/>
    <d v="2010-09-20T00:00:00"/>
    <d v="2009-11-10T00:00:00"/>
    <n v="43"/>
    <n v="41223.699999999997"/>
    <d v="2009-08-08T00:00:00"/>
    <d v="2009-11-09T00:00:00"/>
    <n v="93"/>
    <s v="_B"/>
    <x v="0"/>
    <n v="10503.572876712327"/>
    <n v="200911"/>
    <n v="2009"/>
    <n v="11"/>
    <x v="20"/>
    <x v="1"/>
    <x v="2"/>
  </r>
  <r>
    <s v="K17355"/>
    <n v="1100018309529"/>
    <d v="2010-09-20T00:00:00"/>
    <d v="2009-11-10T00:00:00"/>
    <n v="210"/>
    <n v="-41925.199999999997"/>
    <d v="2009-08-08T00:00:00"/>
    <d v="2009-11-09T00:00:00"/>
    <n v="93"/>
    <s v="_B"/>
    <x v="0"/>
    <n v="-10682.311232876711"/>
    <n v="200911"/>
    <n v="2009"/>
    <n v="11"/>
    <x v="20"/>
    <x v="1"/>
    <x v="2"/>
  </r>
  <r>
    <s v="R21189"/>
    <n v="1100020121940"/>
    <d v="2010-09-20T00:00:00"/>
    <d v="2009-11-17T00:00:00"/>
    <n v="43"/>
    <n v="175174.8"/>
    <d v="2009-08-17T00:00:00"/>
    <d v="2009-11-16T00:00:00"/>
    <n v="91"/>
    <s v="_B"/>
    <x v="0"/>
    <n v="43673.717260273967"/>
    <n v="200911"/>
    <n v="2009"/>
    <n v="11"/>
    <x v="20"/>
    <x v="1"/>
    <x v="2"/>
  </r>
  <r>
    <s v="R21189"/>
    <n v="1100020121940"/>
    <d v="2010-09-20T00:00:00"/>
    <d v="2009-11-17T00:00:00"/>
    <n v="210"/>
    <n v="-192004.6"/>
    <d v="2009-08-17T00:00:00"/>
    <d v="2009-11-16T00:00:00"/>
    <n v="91"/>
    <s v="_B"/>
    <x v="0"/>
    <n v="-47869.64"/>
    <n v="200911"/>
    <n v="2009"/>
    <n v="11"/>
    <x v="20"/>
    <x v="1"/>
    <x v="2"/>
  </r>
  <r>
    <s v="S18276"/>
    <n v="1413869901000"/>
    <d v="2010-09-21T00:00:00"/>
    <d v="2009-11-06T00:00:00"/>
    <n v="1"/>
    <n v="-125027.4"/>
    <d v="2009-08-14T00:00:00"/>
    <d v="2009-11-05T00:00:00"/>
    <n v="83"/>
    <s v="_E"/>
    <x v="1"/>
    <n v="-28430.888219178083"/>
    <n v="200911"/>
    <n v="2009"/>
    <n v="11"/>
    <x v="20"/>
    <x v="1"/>
    <x v="2"/>
  </r>
  <r>
    <s v="K15909"/>
    <n v="1100007270802"/>
    <d v="2010-09-21T00:00:00"/>
    <d v="2009-11-19T00:00:00"/>
    <n v="1244"/>
    <n v="212088.7"/>
    <d v="2009-08-14T00:00:00"/>
    <d v="2009-11-18T00:00:00"/>
    <n v="96"/>
    <s v="_B"/>
    <x v="0"/>
    <n v="55782.233424657534"/>
    <n v="200911"/>
    <n v="2009"/>
    <n v="11"/>
    <x v="20"/>
    <x v="1"/>
    <x v="2"/>
  </r>
  <r>
    <s v="K15909"/>
    <n v="1100007270802"/>
    <d v="2010-09-21T00:00:00"/>
    <d v="2009-11-19T00:00:00"/>
    <n v="1245"/>
    <n v="-234342.39999999999"/>
    <d v="2009-08-14T00:00:00"/>
    <d v="2009-11-18T00:00:00"/>
    <n v="96"/>
    <s v="_B"/>
    <x v="0"/>
    <n v="-61635.261369863016"/>
    <n v="200911"/>
    <n v="2009"/>
    <n v="11"/>
    <x v="20"/>
    <x v="1"/>
    <x v="2"/>
  </r>
  <r>
    <s v="R21189"/>
    <n v="1100013890448"/>
    <d v="2010-09-21T00:00:00"/>
    <d v="2010-06-03T00:00:00"/>
    <n v="1"/>
    <n v="-32435"/>
    <d v="2009-08-13T00:00:00"/>
    <d v="2010-06-02T00:00:00"/>
    <n v="293"/>
    <s v="_B"/>
    <x v="0"/>
    <n v="-26036.863013698632"/>
    <n v="201006"/>
    <n v="2010"/>
    <n v="6"/>
    <x v="20"/>
    <x v="0"/>
    <x v="2"/>
  </r>
  <r>
    <s v="S18276"/>
    <n v="1100014656240"/>
    <d v="2010-09-21T00:00:00"/>
    <d v="2010-03-12T00:00:00"/>
    <n v="43"/>
    <n v="-5302.9"/>
    <d v="2009-08-14T00:00:00"/>
    <d v="2010-03-11T00:00:00"/>
    <n v="209"/>
    <s v="_B"/>
    <x v="0"/>
    <n v="-3036.4550684931505"/>
    <n v="201003"/>
    <n v="2010"/>
    <n v="3"/>
    <x v="20"/>
    <x v="1"/>
    <x v="2"/>
  </r>
  <r>
    <s v="S18276"/>
    <n v="1100014656240"/>
    <d v="2010-09-21T00:00:00"/>
    <d v="2010-03-12T00:00:00"/>
    <n v="210"/>
    <n v="-1425.9"/>
    <d v="2009-08-14T00:00:00"/>
    <d v="2010-03-11T00:00:00"/>
    <n v="209"/>
    <s v="_B"/>
    <x v="0"/>
    <n v="-816.47424657534248"/>
    <n v="201003"/>
    <n v="2010"/>
    <n v="3"/>
    <x v="20"/>
    <x v="1"/>
    <x v="2"/>
  </r>
  <r>
    <s v="D12478"/>
    <n v="1100002863631"/>
    <d v="2010-09-22T00:00:00"/>
    <d v="2010-04-06T00:00:00"/>
    <n v="43"/>
    <n v="45877.9"/>
    <d v="2009-08-14T00:00:00"/>
    <d v="2010-04-05T00:00:00"/>
    <n v="234"/>
    <s v="_B"/>
    <x v="0"/>
    <n v="29412.133150684931"/>
    <n v="201004"/>
    <n v="2010"/>
    <n v="4"/>
    <x v="20"/>
    <x v="0"/>
    <x v="2"/>
  </r>
  <r>
    <s v="D12478"/>
    <n v="1100002863631"/>
    <d v="2010-09-22T00:00:00"/>
    <d v="2010-04-06T00:00:00"/>
    <n v="210"/>
    <n v="-30705"/>
    <d v="2009-08-14T00:00:00"/>
    <d v="2010-04-05T00:00:00"/>
    <n v="234"/>
    <s v="_B"/>
    <x v="0"/>
    <n v="-19684.849315068492"/>
    <n v="201004"/>
    <n v="2010"/>
    <n v="4"/>
    <x v="20"/>
    <x v="0"/>
    <x v="2"/>
  </r>
  <r>
    <s v="P9917"/>
    <n v="1100770177159"/>
    <d v="2010-09-22T00:00:00"/>
    <d v="2009-10-15T00:00:00"/>
    <n v="1"/>
    <n v="-86189.7"/>
    <d v="2009-08-15T00:00:00"/>
    <d v="2009-10-14T00:00:00"/>
    <n v="60"/>
    <s v="_B"/>
    <x v="0"/>
    <n v="-14168.169863013698"/>
    <n v="200910"/>
    <n v="2009"/>
    <n v="10"/>
    <x v="20"/>
    <x v="1"/>
    <x v="2"/>
  </r>
  <r>
    <s v="O2785"/>
    <n v="1412263703004"/>
    <d v="2010-09-23T00:00:00"/>
    <d v="2009-11-17T00:00:00"/>
    <n v="43"/>
    <n v="126553.60000000001"/>
    <d v="2009-08-10T00:00:00"/>
    <d v="2009-11-16T00:00:00"/>
    <n v="98"/>
    <s v="_E"/>
    <x v="1"/>
    <n v="33978.774794520548"/>
    <n v="200911"/>
    <n v="2009"/>
    <n v="11"/>
    <x v="20"/>
    <x v="1"/>
    <x v="2"/>
  </r>
  <r>
    <s v="O2785"/>
    <n v="1412263703004"/>
    <d v="2010-09-23T00:00:00"/>
    <d v="2009-11-17T00:00:00"/>
    <n v="210"/>
    <n v="-147707.5"/>
    <d v="2009-08-10T00:00:00"/>
    <d v="2009-11-16T00:00:00"/>
    <n v="98"/>
    <s v="_E"/>
    <x v="1"/>
    <n v="-39658.452054794521"/>
    <n v="200911"/>
    <n v="2009"/>
    <n v="11"/>
    <x v="20"/>
    <x v="1"/>
    <x v="2"/>
  </r>
  <r>
    <s v="D12478"/>
    <n v="1416121002007"/>
    <d v="2010-09-23T00:00:00"/>
    <d v="2009-11-23T00:00:00"/>
    <n v="43"/>
    <n v="-302729.7"/>
    <d v="2009-08-14T00:00:00"/>
    <d v="2009-11-22T00:00:00"/>
    <n v="100"/>
    <s v="_E"/>
    <x v="1"/>
    <n v="-82939.643835616444"/>
    <n v="200911"/>
    <n v="2009"/>
    <n v="11"/>
    <x v="20"/>
    <x v="1"/>
    <x v="2"/>
  </r>
  <r>
    <s v="D12478"/>
    <n v="1416121002007"/>
    <d v="2010-09-23T00:00:00"/>
    <d v="2009-11-23T00:00:00"/>
    <n v="210"/>
    <n v="-71153"/>
    <d v="2009-08-14T00:00:00"/>
    <d v="2009-11-22T00:00:00"/>
    <n v="100"/>
    <s v="_E"/>
    <x v="1"/>
    <n v="-19493.972602739726"/>
    <n v="200911"/>
    <n v="2009"/>
    <n v="11"/>
    <x v="20"/>
    <x v="1"/>
    <x v="2"/>
  </r>
  <r>
    <s v="O2785"/>
    <n v="1100002833265"/>
    <d v="2010-09-24T00:00:00"/>
    <d v="2009-11-25T00:00:00"/>
    <n v="1250"/>
    <n v="-70911.5"/>
    <d v="2009-08-15T00:00:00"/>
    <d v="2009-11-24T00:00:00"/>
    <n v="101"/>
    <s v="_B"/>
    <x v="0"/>
    <n v="-19622.086301369862"/>
    <n v="200911"/>
    <n v="2009"/>
    <n v="11"/>
    <x v="20"/>
    <x v="1"/>
    <x v="2"/>
  </r>
  <r>
    <s v="O2785"/>
    <n v="1100002833265"/>
    <d v="2010-09-24T00:00:00"/>
    <d v="2009-11-25T00:00:00"/>
    <n v="1251"/>
    <n v="83003.600000000006"/>
    <d v="2009-08-15T00:00:00"/>
    <d v="2009-11-24T00:00:00"/>
    <n v="101"/>
    <s v="_B"/>
    <x v="0"/>
    <n v="22968.119452054798"/>
    <n v="200911"/>
    <n v="2009"/>
    <n v="11"/>
    <x v="20"/>
    <x v="1"/>
    <x v="2"/>
  </r>
  <r>
    <s v="V3075"/>
    <n v="1100007959088"/>
    <d v="2010-09-24T00:00:00"/>
    <d v="2009-11-24T00:00:00"/>
    <n v="1248"/>
    <n v="-10657.2"/>
    <d v="2009-08-14T00:00:00"/>
    <d v="2009-11-23T00:00:00"/>
    <n v="101"/>
    <s v="_B"/>
    <x v="0"/>
    <n v="-2948.9786301369868"/>
    <n v="200911"/>
    <n v="2009"/>
    <n v="11"/>
    <x v="20"/>
    <x v="1"/>
    <x v="2"/>
  </r>
  <r>
    <s v="V3075"/>
    <n v="1100007959088"/>
    <d v="2010-09-24T00:00:00"/>
    <d v="2009-11-24T00:00:00"/>
    <n v="1249"/>
    <n v="-57966"/>
    <d v="2009-08-14T00:00:00"/>
    <d v="2009-11-23T00:00:00"/>
    <n v="101"/>
    <s v="_B"/>
    <x v="0"/>
    <n v="-16039.906849315068"/>
    <n v="200911"/>
    <n v="2009"/>
    <n v="11"/>
    <x v="20"/>
    <x v="1"/>
    <x v="2"/>
  </r>
  <r>
    <s v="K17355"/>
    <n v="1100010596563"/>
    <d v="2010-09-24T00:00:00"/>
    <d v="2009-12-15T00:00:00"/>
    <n v="43"/>
    <n v="-130319.6"/>
    <d v="2009-08-15T00:00:00"/>
    <d v="2009-12-14T00:00:00"/>
    <n v="121"/>
    <s v="_B"/>
    <x v="0"/>
    <n v="-43201.840000000004"/>
    <n v="200912"/>
    <n v="2009"/>
    <n v="12"/>
    <x v="20"/>
    <x v="1"/>
    <x v="2"/>
  </r>
  <r>
    <s v="K17355"/>
    <n v="1100010596563"/>
    <d v="2010-09-24T00:00:00"/>
    <d v="2009-12-15T00:00:00"/>
    <n v="210"/>
    <n v="-43127.4"/>
    <d v="2009-08-15T00:00:00"/>
    <d v="2009-12-14T00:00:00"/>
    <n v="121"/>
    <s v="_B"/>
    <x v="0"/>
    <n v="-14297.028493150687"/>
    <n v="200912"/>
    <n v="2009"/>
    <n v="12"/>
    <x v="20"/>
    <x v="1"/>
    <x v="2"/>
  </r>
  <r>
    <s v="M27046"/>
    <n v="1100012261670"/>
    <d v="2010-09-24T00:00:00"/>
    <d v="2010-01-24T00:00:00"/>
    <n v="1"/>
    <n v="-94833.5"/>
    <d v="2009-08-20T00:00:00"/>
    <d v="2010-01-23T00:00:00"/>
    <n v="156"/>
    <s v="_B"/>
    <x v="0"/>
    <n v="-40531.57808219178"/>
    <n v="201001"/>
    <n v="2010"/>
    <n v="1"/>
    <x v="20"/>
    <x v="1"/>
    <x v="2"/>
  </r>
  <r>
    <s v="R21189"/>
    <n v="1100020596125"/>
    <d v="2010-09-24T00:00:00"/>
    <d v="2009-11-16T00:00:00"/>
    <n v="43"/>
    <n v="251534.9"/>
    <d v="2009-08-13T00:00:00"/>
    <d v="2009-11-15T00:00:00"/>
    <n v="94"/>
    <s v="_B"/>
    <x v="0"/>
    <n v="64778.850958904106"/>
    <n v="200911"/>
    <n v="2009"/>
    <n v="11"/>
    <x v="20"/>
    <x v="1"/>
    <x v="2"/>
  </r>
  <r>
    <s v="R21189"/>
    <n v="1100020596125"/>
    <d v="2010-09-24T00:00:00"/>
    <d v="2009-11-16T00:00:00"/>
    <n v="210"/>
    <n v="-276200.09999999998"/>
    <d v="2009-08-13T00:00:00"/>
    <d v="2009-11-15T00:00:00"/>
    <n v="94"/>
    <s v="_B"/>
    <x v="0"/>
    <n v="-71130.984657534238"/>
    <n v="200911"/>
    <n v="2009"/>
    <n v="11"/>
    <x v="20"/>
    <x v="1"/>
    <x v="2"/>
  </r>
  <r>
    <s v="V3075"/>
    <n v="1100022750393"/>
    <d v="2010-09-27T00:00:00"/>
    <d v="2009-08-23T00:00:00"/>
    <n v="1"/>
    <n v="-438591.5"/>
    <d v="2009-08-15T00:00:00"/>
    <d v="2009-08-22T00:00:00"/>
    <n v="7"/>
    <s v="_B"/>
    <x v="0"/>
    <n v="-8411.3438356164388"/>
    <n v="200908"/>
    <n v="2009"/>
    <n v="8"/>
    <x v="20"/>
    <x v="1"/>
    <x v="2"/>
  </r>
  <r>
    <s v="A19811"/>
    <n v="1416970003000"/>
    <d v="2010-09-28T00:00:00"/>
    <d v="2009-12-21T00:00:00"/>
    <n v="92"/>
    <n v="146170.70000000001"/>
    <d v="2009-08-15T00:00:00"/>
    <d v="2009-12-20T00:00:00"/>
    <n v="127"/>
    <s v="_E"/>
    <x v="1"/>
    <n v="50859.394246575343"/>
    <n v="200912"/>
    <n v="2009"/>
    <n v="12"/>
    <x v="20"/>
    <x v="1"/>
    <x v="2"/>
  </r>
  <r>
    <s v="A19811"/>
    <n v="1416970003000"/>
    <d v="2010-09-28T00:00:00"/>
    <d v="2009-12-21T00:00:00"/>
    <n v="244"/>
    <n v="2819"/>
    <d v="2009-08-15T00:00:00"/>
    <d v="2009-12-20T00:00:00"/>
    <n v="127"/>
    <s v="_E"/>
    <x v="1"/>
    <n v="980.85753424657526"/>
    <n v="200912"/>
    <n v="2009"/>
    <n v="12"/>
    <x v="20"/>
    <x v="1"/>
    <x v="2"/>
  </r>
  <r>
    <s v="A19811"/>
    <n v="1416970003000"/>
    <d v="2010-09-28T00:00:00"/>
    <d v="2009-12-21T00:00:00"/>
    <n v="249"/>
    <n v="892.3"/>
    <d v="2009-08-15T00:00:00"/>
    <d v="2009-12-20T00:00:00"/>
    <n v="127"/>
    <s v="_E"/>
    <x v="1"/>
    <n v="310.47150684931506"/>
    <n v="200912"/>
    <n v="2009"/>
    <n v="12"/>
    <x v="20"/>
    <x v="1"/>
    <x v="2"/>
  </r>
  <r>
    <s v="A19811"/>
    <n v="1416970003000"/>
    <d v="2010-09-28T00:00:00"/>
    <d v="2009-12-21T00:00:00"/>
    <n v="252"/>
    <n v="1431.2"/>
    <d v="2009-08-15T00:00:00"/>
    <d v="2009-12-20T00:00:00"/>
    <n v="127"/>
    <s v="_E"/>
    <x v="1"/>
    <n v="497.97917808219177"/>
    <n v="200912"/>
    <n v="2009"/>
    <n v="12"/>
    <x v="20"/>
    <x v="1"/>
    <x v="2"/>
  </r>
  <r>
    <s v="A19811"/>
    <n v="1416970003000"/>
    <d v="2010-09-28T00:00:00"/>
    <d v="2009-12-21T00:00:00"/>
    <n v="240"/>
    <n v="2224.3000000000002"/>
    <d v="2009-08-15T00:00:00"/>
    <d v="2009-12-20T00:00:00"/>
    <n v="127"/>
    <s v="_E"/>
    <x v="1"/>
    <n v="773.93452054794523"/>
    <n v="200912"/>
    <n v="2009"/>
    <n v="12"/>
    <x v="20"/>
    <x v="1"/>
    <x v="2"/>
  </r>
  <r>
    <s v="A19811"/>
    <n v="1416970003000"/>
    <d v="2010-09-28T00:00:00"/>
    <d v="2009-12-21T00:00:00"/>
    <n v="210"/>
    <n v="56994.2"/>
    <d v="2009-08-15T00:00:00"/>
    <d v="2009-12-20T00:00:00"/>
    <n v="127"/>
    <s v="_E"/>
    <x v="1"/>
    <n v="19830.858630136983"/>
    <n v="200912"/>
    <n v="2009"/>
    <n v="12"/>
    <x v="20"/>
    <x v="1"/>
    <x v="2"/>
  </r>
  <r>
    <s v="R21189"/>
    <n v="1100001888565"/>
    <d v="2010-09-28T00:00:00"/>
    <d v="2010-03-03T00:00:00"/>
    <n v="43"/>
    <n v="49251.1"/>
    <d v="2009-08-16T00:00:00"/>
    <d v="2010-03-02T00:00:00"/>
    <n v="198"/>
    <s v="_B"/>
    <x v="0"/>
    <n v="26717.035068493151"/>
    <n v="201003"/>
    <n v="2010"/>
    <n v="3"/>
    <x v="20"/>
    <x v="1"/>
    <x v="2"/>
  </r>
  <r>
    <s v="R21189"/>
    <n v="1100001888565"/>
    <d v="2010-09-28T00:00:00"/>
    <d v="2010-03-03T00:00:00"/>
    <n v="210"/>
    <n v="-39548.1"/>
    <d v="2009-08-16T00:00:00"/>
    <d v="2010-03-02T00:00:00"/>
    <n v="198"/>
    <s v="_B"/>
    <x v="0"/>
    <n v="-21453.4898630137"/>
    <n v="201003"/>
    <n v="2010"/>
    <n v="3"/>
    <x v="20"/>
    <x v="1"/>
    <x v="2"/>
  </r>
  <r>
    <s v="R21189"/>
    <n v="1100020141228"/>
    <d v="2010-09-28T00:00:00"/>
    <d v="2010-08-27T00:00:00"/>
    <n v="43"/>
    <n v="43848.3"/>
    <d v="2009-08-21T00:00:00"/>
    <d v="2010-08-26T00:00:00"/>
    <n v="370"/>
    <s v="_B"/>
    <x v="0"/>
    <n v="44448.961643835617"/>
    <n v="201008"/>
    <n v="2010"/>
    <n v="8"/>
    <x v="20"/>
    <x v="0"/>
    <x v="2"/>
  </r>
  <r>
    <s v="R21189"/>
    <n v="1100020141228"/>
    <d v="2010-09-28T00:00:00"/>
    <d v="2010-08-27T00:00:00"/>
    <n v="210"/>
    <n v="-31931.8"/>
    <d v="2009-08-21T00:00:00"/>
    <d v="2010-08-26T00:00:00"/>
    <n v="370"/>
    <s v="_B"/>
    <x v="0"/>
    <n v="-32369.22191780822"/>
    <n v="201008"/>
    <n v="2010"/>
    <n v="8"/>
    <x v="20"/>
    <x v="0"/>
    <x v="2"/>
  </r>
  <r>
    <s v="V3075"/>
    <n v="1100021173300"/>
    <d v="2010-09-28T00:00:00"/>
    <d v="2009-11-28T00:00:00"/>
    <n v="1"/>
    <n v="-208219.8"/>
    <d v="2009-08-21T00:00:00"/>
    <d v="2009-11-27T00:00:00"/>
    <n v="98"/>
    <s v="_B"/>
    <x v="0"/>
    <n v="-55905.590136986299"/>
    <n v="200911"/>
    <n v="2009"/>
    <n v="11"/>
    <x v="20"/>
    <x v="1"/>
    <x v="2"/>
  </r>
  <r>
    <s v="V3075"/>
    <n v="1100770961559"/>
    <d v="2010-09-28T00:00:00"/>
    <d v="2009-11-22T00:00:00"/>
    <n v="1"/>
    <n v="-200786.1"/>
    <d v="2009-08-21T00:00:00"/>
    <d v="2009-11-21T00:00:00"/>
    <n v="92"/>
    <s v="_B"/>
    <x v="0"/>
    <n v="-50609.099178082193"/>
    <n v="200911"/>
    <n v="2009"/>
    <n v="11"/>
    <x v="20"/>
    <x v="1"/>
    <x v="2"/>
  </r>
  <r>
    <s v="V3075"/>
    <n v="1160000680747"/>
    <d v="2010-09-28T00:00:00"/>
    <d v="2009-11-28T00:00:00"/>
    <n v="1"/>
    <n v="-100890.3"/>
    <d v="2009-08-21T00:00:00"/>
    <d v="2009-11-27T00:00:00"/>
    <n v="98"/>
    <s v="_B"/>
    <x v="0"/>
    <n v="-27088.354520547946"/>
    <n v="200911"/>
    <n v="2009"/>
    <n v="11"/>
    <x v="20"/>
    <x v="1"/>
    <x v="2"/>
  </r>
  <r>
    <s v="R21189"/>
    <n v="1460001297313"/>
    <d v="2010-09-29T00:00:00"/>
    <d v="2010-04-29T00:00:00"/>
    <n v="1"/>
    <n v="-51230"/>
    <d v="2009-08-19T00:00:00"/>
    <d v="2010-04-28T00:00:00"/>
    <n v="252"/>
    <s v="_E"/>
    <x v="1"/>
    <n v="-35369.753424657531"/>
    <n v="201004"/>
    <n v="2010"/>
    <n v="4"/>
    <x v="20"/>
    <x v="0"/>
    <x v="2"/>
  </r>
  <r>
    <s v="D12478"/>
    <n v="1100011121002"/>
    <d v="2010-09-29T00:00:00"/>
    <d v="2010-05-06T00:00:00"/>
    <n v="43"/>
    <n v="-78354.2"/>
    <d v="2009-08-22T00:00:00"/>
    <d v="2010-05-05T00:00:00"/>
    <n v="256"/>
    <s v="_B"/>
    <x v="0"/>
    <n v="-54955.274520547944"/>
    <n v="201005"/>
    <n v="2010"/>
    <n v="5"/>
    <x v="20"/>
    <x v="0"/>
    <x v="2"/>
  </r>
  <r>
    <s v="D12478"/>
    <n v="1100011121002"/>
    <d v="2010-09-29T00:00:00"/>
    <d v="2010-05-06T00:00:00"/>
    <n v="210"/>
    <n v="-53678.2"/>
    <d v="2009-08-22T00:00:00"/>
    <d v="2010-05-05T00:00:00"/>
    <n v="256"/>
    <s v="_B"/>
    <x v="0"/>
    <n v="-37648.271780821917"/>
    <n v="201005"/>
    <n v="2010"/>
    <n v="5"/>
    <x v="20"/>
    <x v="0"/>
    <x v="2"/>
  </r>
  <r>
    <s v="V3075"/>
    <n v="1100011863150"/>
    <d v="2010-09-29T00:00:00"/>
    <d v="2009-11-22T00:00:00"/>
    <n v="1"/>
    <n v="-150912.6"/>
    <d v="2009-08-22T00:00:00"/>
    <d v="2009-11-21T00:00:00"/>
    <n v="91"/>
    <s v="_B"/>
    <x v="0"/>
    <n v="-37624.785205479449"/>
    <n v="200911"/>
    <n v="2009"/>
    <n v="11"/>
    <x v="20"/>
    <x v="1"/>
    <x v="2"/>
  </r>
  <r>
    <s v="P9917"/>
    <n v="1100025121003"/>
    <d v="2010-09-29T00:00:00"/>
    <d v="2010-04-08T00:00:00"/>
    <n v="1"/>
    <n v="-77145.3"/>
    <d v="2009-08-21T00:00:00"/>
    <d v="2010-04-07T00:00:00"/>
    <n v="229"/>
    <s v="_B"/>
    <x v="0"/>
    <n v="-48400.749863013698"/>
    <n v="201004"/>
    <n v="2010"/>
    <n v="4"/>
    <x v="20"/>
    <x v="0"/>
    <x v="2"/>
  </r>
  <r>
    <s v="D12478"/>
    <n v="1100025663088"/>
    <d v="2010-09-29T00:00:00"/>
    <d v="2009-12-15T00:00:00"/>
    <n v="1"/>
    <n v="-2770887.2"/>
    <d v="2009-08-19T00:00:00"/>
    <d v="2009-12-14T00:00:00"/>
    <n v="117"/>
    <s v="_B"/>
    <x v="0"/>
    <n v="-888202.1983561645"/>
    <n v="200912"/>
    <n v="2009"/>
    <n v="12"/>
    <x v="20"/>
    <x v="1"/>
    <x v="2"/>
  </r>
  <r>
    <s v="R21189"/>
    <n v="1130000017942"/>
    <d v="2010-09-29T00:00:00"/>
    <d v="2009-12-03T00:00:00"/>
    <n v="43"/>
    <n v="-780839.8"/>
    <d v="2009-08-16T00:00:00"/>
    <d v="2009-12-02T00:00:00"/>
    <n v="108"/>
    <s v="_B"/>
    <x v="0"/>
    <n v="-231043.00931506851"/>
    <n v="200912"/>
    <n v="2009"/>
    <n v="12"/>
    <x v="20"/>
    <x v="1"/>
    <x v="2"/>
  </r>
  <r>
    <s v="R21189"/>
    <n v="1130000017942"/>
    <d v="2010-09-29T00:00:00"/>
    <d v="2009-12-03T00:00:00"/>
    <n v="210"/>
    <n v="851921.5"/>
    <d v="2009-08-16T00:00:00"/>
    <d v="2009-12-02T00:00:00"/>
    <n v="108"/>
    <s v="_B"/>
    <x v="0"/>
    <n v="252075.40273972604"/>
    <n v="200912"/>
    <n v="2009"/>
    <n v="12"/>
    <x v="20"/>
    <x v="1"/>
    <x v="2"/>
  </r>
  <r>
    <s v="R21189"/>
    <n v="1412493140000"/>
    <d v="2010-10-01T00:00:00"/>
    <d v="2009-11-21T00:00:00"/>
    <n v="1"/>
    <n v="-152264.29999999999"/>
    <d v="2009-08-21T00:00:00"/>
    <d v="2009-11-20T00:00:00"/>
    <n v="91"/>
    <s v="_E"/>
    <x v="1"/>
    <n v="-37961.784383561637"/>
    <n v="200911"/>
    <n v="2009"/>
    <n v="11"/>
    <x v="21"/>
    <x v="1"/>
    <x v="2"/>
  </r>
  <r>
    <s v="P9917"/>
    <n v="1160000622540"/>
    <d v="2010-10-04T00:00:00"/>
    <d v="2009-11-21T00:00:00"/>
    <n v="1"/>
    <n v="-250720.3"/>
    <d v="2009-08-21T00:00:00"/>
    <d v="2009-11-20T00:00:00"/>
    <n v="91"/>
    <s v="_B"/>
    <x v="0"/>
    <n v="-62508.34876712328"/>
    <n v="200911"/>
    <n v="2009"/>
    <n v="11"/>
    <x v="21"/>
    <x v="1"/>
    <x v="2"/>
  </r>
  <r>
    <s v="V3075"/>
    <n v="1460001153045"/>
    <d v="2010-10-05T00:00:00"/>
    <d v="2010-01-29T00:00:00"/>
    <n v="1"/>
    <n v="-190128"/>
    <d v="2009-08-27T00:00:00"/>
    <d v="2010-01-28T00:00:00"/>
    <n v="154"/>
    <s v="_E"/>
    <x v="1"/>
    <n v="-80218.389041095885"/>
    <n v="201001"/>
    <n v="2010"/>
    <n v="1"/>
    <x v="21"/>
    <x v="1"/>
    <x v="2"/>
  </r>
  <r>
    <s v="R21189"/>
    <n v="1100000483630"/>
    <d v="2010-10-05T00:00:00"/>
    <d v="2009-12-18T00:00:00"/>
    <n v="43"/>
    <n v="69754.100000000006"/>
    <d v="2009-08-22T00:00:00"/>
    <d v="2009-12-17T00:00:00"/>
    <n v="117"/>
    <s v="_B"/>
    <x v="0"/>
    <n v="22359.533424657537"/>
    <n v="200912"/>
    <n v="2009"/>
    <n v="12"/>
    <x v="21"/>
    <x v="1"/>
    <x v="2"/>
  </r>
  <r>
    <s v="R21189"/>
    <n v="1100000483630"/>
    <d v="2010-10-05T00:00:00"/>
    <d v="2009-12-18T00:00:00"/>
    <n v="210"/>
    <n v="-62286.7"/>
    <d v="2009-08-22T00:00:00"/>
    <d v="2009-12-17T00:00:00"/>
    <n v="117"/>
    <s v="_B"/>
    <x v="0"/>
    <n v="-19965.873698630134"/>
    <n v="200912"/>
    <n v="2009"/>
    <n v="12"/>
    <x v="21"/>
    <x v="1"/>
    <x v="2"/>
  </r>
  <r>
    <s v="R21189"/>
    <n v="1100002783358"/>
    <d v="2010-10-05T00:00:00"/>
    <d v="2009-12-08T00:00:00"/>
    <n v="72"/>
    <n v="-133169.20000000001"/>
    <d v="2009-08-22T00:00:00"/>
    <d v="2009-12-07T00:00:00"/>
    <n v="107"/>
    <s v="_B"/>
    <x v="0"/>
    <n v="-39038.642191780826"/>
    <n v="200912"/>
    <n v="2009"/>
    <n v="12"/>
    <x v="21"/>
    <x v="1"/>
    <x v="2"/>
  </r>
  <r>
    <s v="R21189"/>
    <n v="1100002783358"/>
    <d v="2010-10-05T00:00:00"/>
    <d v="2009-12-08T00:00:00"/>
    <n v="184"/>
    <n v="72582.600000000006"/>
    <d v="2009-08-22T00:00:00"/>
    <d v="2009-12-07T00:00:00"/>
    <n v="107"/>
    <s v="_B"/>
    <x v="0"/>
    <n v="21277.63890410959"/>
    <n v="200912"/>
    <n v="2009"/>
    <n v="12"/>
    <x v="21"/>
    <x v="1"/>
    <x v="2"/>
  </r>
  <r>
    <s v="M27046"/>
    <n v="1100008290109"/>
    <d v="2010-10-05T00:00:00"/>
    <d v="2010-08-02T00:00:00"/>
    <n v="1"/>
    <n v="-352281.3"/>
    <d v="2009-08-25T00:00:00"/>
    <d v="2010-08-01T00:00:00"/>
    <n v="341"/>
    <s v="_B"/>
    <x v="0"/>
    <n v="-329117.59808219178"/>
    <n v="201008"/>
    <n v="2010"/>
    <n v="8"/>
    <x v="21"/>
    <x v="0"/>
    <x v="2"/>
  </r>
  <r>
    <s v="A19811"/>
    <n v="1100013514128"/>
    <d v="2010-10-05T00:00:00"/>
    <d v="2009-10-19T00:00:00"/>
    <n v="1"/>
    <n v="-98582.8"/>
    <d v="2009-08-24T00:00:00"/>
    <d v="2009-10-18T00:00:00"/>
    <n v="55"/>
    <s v="_B"/>
    <x v="0"/>
    <n v="-14854.942465753424"/>
    <n v="200910"/>
    <n v="2009"/>
    <n v="10"/>
    <x v="21"/>
    <x v="1"/>
    <x v="2"/>
  </r>
  <r>
    <s v="P9917"/>
    <n v="1100024793079"/>
    <d v="2010-10-05T00:00:00"/>
    <d v="2010-09-16T00:00:00"/>
    <n v="43"/>
    <n v="-68704.5"/>
    <d v="2009-08-26T00:00:00"/>
    <d v="2010-09-15T00:00:00"/>
    <n v="385"/>
    <s v="_B"/>
    <x v="0"/>
    <n v="-72469.130136986307"/>
    <n v="201009"/>
    <n v="2010"/>
    <n v="9"/>
    <x v="21"/>
    <x v="0"/>
    <x v="2"/>
  </r>
  <r>
    <s v="P9917"/>
    <n v="1100024793079"/>
    <d v="2010-10-05T00:00:00"/>
    <d v="2010-09-16T00:00:00"/>
    <n v="210"/>
    <n v="-48165.3"/>
    <d v="2009-08-26T00:00:00"/>
    <d v="2010-09-15T00:00:00"/>
    <n v="385"/>
    <s v="_B"/>
    <x v="0"/>
    <n v="-50804.494520547945"/>
    <n v="201009"/>
    <n v="2010"/>
    <n v="9"/>
    <x v="21"/>
    <x v="0"/>
    <x v="2"/>
  </r>
  <r>
    <s v="P9917"/>
    <n v="1160000242987"/>
    <d v="2010-10-05T00:00:00"/>
    <d v="2010-06-29T00:00:00"/>
    <n v="1"/>
    <n v="-45318.1"/>
    <d v="2009-08-27T00:00:00"/>
    <d v="2010-06-28T00:00:00"/>
    <n v="305"/>
    <s v="_B"/>
    <x v="0"/>
    <n v="-37868.549315068492"/>
    <n v="201006"/>
    <n v="2010"/>
    <n v="6"/>
    <x v="21"/>
    <x v="0"/>
    <x v="2"/>
  </r>
  <r>
    <s v="O2785"/>
    <n v="1100001567158"/>
    <d v="2010-10-07T00:00:00"/>
    <d v="2009-09-30T00:00:00"/>
    <n v="43"/>
    <n v="-429238.7"/>
    <d v="2009-08-25T00:00:00"/>
    <d v="2009-09-29T00:00:00"/>
    <n v="35"/>
    <s v="_B"/>
    <x v="0"/>
    <n v="-41159.875342465755"/>
    <n v="200909"/>
    <n v="2009"/>
    <n v="9"/>
    <x v="21"/>
    <x v="1"/>
    <x v="2"/>
  </r>
  <r>
    <s v="O2785"/>
    <n v="1100001567158"/>
    <d v="2010-10-07T00:00:00"/>
    <d v="2009-09-30T00:00:00"/>
    <n v="210"/>
    <n v="-57345.7"/>
    <d v="2009-08-25T00:00:00"/>
    <d v="2009-09-29T00:00:00"/>
    <n v="35"/>
    <s v="_B"/>
    <x v="0"/>
    <n v="-5498.902739726027"/>
    <n v="200909"/>
    <n v="2009"/>
    <n v="9"/>
    <x v="21"/>
    <x v="1"/>
    <x v="2"/>
  </r>
  <r>
    <s v="O2785"/>
    <n v="1100002590520"/>
    <d v="2010-10-07T00:00:00"/>
    <d v="2009-10-18T00:00:00"/>
    <n v="1"/>
    <n v="-724632.1"/>
    <d v="2009-08-25T00:00:00"/>
    <d v="2009-10-17T00:00:00"/>
    <n v="53"/>
    <s v="_B"/>
    <x v="0"/>
    <n v="-105220.55150684931"/>
    <n v="200910"/>
    <n v="2009"/>
    <n v="10"/>
    <x v="21"/>
    <x v="1"/>
    <x v="2"/>
  </r>
  <r>
    <s v="O2785"/>
    <n v="1100003552092"/>
    <d v="2010-10-07T00:00:00"/>
    <d v="2009-12-24T00:00:00"/>
    <n v="1248"/>
    <n v="83234.100000000006"/>
    <d v="2009-08-25T00:00:00"/>
    <d v="2009-12-23T00:00:00"/>
    <n v="120"/>
    <s v="_B"/>
    <x v="0"/>
    <n v="27364.635616438358"/>
    <n v="200912"/>
    <n v="2009"/>
    <n v="12"/>
    <x v="21"/>
    <x v="1"/>
    <x v="2"/>
  </r>
  <r>
    <s v="O2785"/>
    <n v="1100003552092"/>
    <d v="2010-10-07T00:00:00"/>
    <d v="2009-12-24T00:00:00"/>
    <n v="1249"/>
    <n v="-68325.3"/>
    <d v="2009-08-25T00:00:00"/>
    <d v="2009-12-23T00:00:00"/>
    <n v="120"/>
    <s v="_B"/>
    <x v="0"/>
    <n v="-22463.112328767122"/>
    <n v="200912"/>
    <n v="2009"/>
    <n v="12"/>
    <x v="21"/>
    <x v="1"/>
    <x v="2"/>
  </r>
  <r>
    <s v="P9917"/>
    <n v="1100005752956"/>
    <d v="2010-10-07T00:00:00"/>
    <d v="2009-12-18T00:00:00"/>
    <n v="43"/>
    <n v="-115772.1"/>
    <d v="2009-08-29T00:00:00"/>
    <d v="2009-12-17T00:00:00"/>
    <n v="110"/>
    <s v="_B"/>
    <x v="0"/>
    <n v="-34890.221917808223"/>
    <n v="200912"/>
    <n v="2009"/>
    <n v="12"/>
    <x v="21"/>
    <x v="1"/>
    <x v="2"/>
  </r>
  <r>
    <s v="P9917"/>
    <n v="1100005752956"/>
    <d v="2010-10-07T00:00:00"/>
    <d v="2009-12-18T00:00:00"/>
    <n v="210"/>
    <n v="-306532.3"/>
    <d v="2009-08-29T00:00:00"/>
    <d v="2009-12-17T00:00:00"/>
    <n v="110"/>
    <s v="_B"/>
    <x v="0"/>
    <n v="-92379.597260273978"/>
    <n v="200912"/>
    <n v="2009"/>
    <n v="12"/>
    <x v="21"/>
    <x v="1"/>
    <x v="2"/>
  </r>
  <r>
    <s v="O2785"/>
    <n v="1100006944824"/>
    <d v="2010-10-07T00:00:00"/>
    <d v="2010-01-12T00:00:00"/>
    <n v="43"/>
    <n v="-67757.8"/>
    <d v="2009-08-25T00:00:00"/>
    <d v="2010-01-11T00:00:00"/>
    <n v="139"/>
    <s v="_B"/>
    <x v="0"/>
    <n v="-25803.655342465754"/>
    <n v="201001"/>
    <n v="2010"/>
    <n v="1"/>
    <x v="21"/>
    <x v="1"/>
    <x v="2"/>
  </r>
  <r>
    <s v="O2785"/>
    <n v="1100006944824"/>
    <d v="2010-10-07T00:00:00"/>
    <d v="2010-01-12T00:00:00"/>
    <n v="210"/>
    <n v="75000.2"/>
    <d v="2009-08-25T00:00:00"/>
    <d v="2010-01-11T00:00:00"/>
    <n v="139"/>
    <s v="_B"/>
    <x v="0"/>
    <n v="28561.719999999998"/>
    <n v="201001"/>
    <n v="2010"/>
    <n v="1"/>
    <x v="21"/>
    <x v="1"/>
    <x v="2"/>
  </r>
  <r>
    <s v="P9917"/>
    <n v="1100770781534"/>
    <d v="2010-10-07T00:00:00"/>
    <d v="2009-11-29T00:00:00"/>
    <n v="1"/>
    <n v="-83528.5"/>
    <d v="2009-08-29T00:00:00"/>
    <d v="2009-11-28T00:00:00"/>
    <n v="91"/>
    <s v="_B"/>
    <x v="0"/>
    <n v="-20824.913698630138"/>
    <n v="200911"/>
    <n v="2009"/>
    <n v="11"/>
    <x v="21"/>
    <x v="1"/>
    <x v="2"/>
  </r>
  <r>
    <s v="P9917"/>
    <n v="1100020205936"/>
    <d v="2010-10-08T00:00:00"/>
    <d v="2010-03-08T00:00:00"/>
    <n v="1233"/>
    <n v="44745.7"/>
    <d v="2009-09-02T00:00:00"/>
    <d v="2010-03-07T00:00:00"/>
    <n v="186"/>
    <s v="_B"/>
    <x v="0"/>
    <n v="22801.918356164384"/>
    <n v="201003"/>
    <n v="2010"/>
    <n v="3"/>
    <x v="21"/>
    <x v="1"/>
    <x v="2"/>
  </r>
  <r>
    <s v="P9917"/>
    <n v="1100020205936"/>
    <d v="2010-10-08T00:00:00"/>
    <d v="2010-03-08T00:00:00"/>
    <n v="1234"/>
    <n v="-36573.9"/>
    <d v="2009-09-02T00:00:00"/>
    <d v="2010-03-07T00:00:00"/>
    <n v="186"/>
    <s v="_B"/>
    <x v="0"/>
    <n v="-18637.658630136986"/>
    <n v="201003"/>
    <n v="2010"/>
    <n v="3"/>
    <x v="21"/>
    <x v="1"/>
    <x v="2"/>
  </r>
  <r>
    <s v="O2785"/>
    <n v="1100050238029"/>
    <d v="2010-10-08T00:00:00"/>
    <d v="2010-01-25T00:00:00"/>
    <n v="1"/>
    <n v="-62556.3"/>
    <d v="2009-08-25T00:00:00"/>
    <d v="2010-01-24T00:00:00"/>
    <n v="152"/>
    <s v="_B"/>
    <x v="0"/>
    <n v="-26050.842739726028"/>
    <n v="201001"/>
    <n v="2010"/>
    <n v="1"/>
    <x v="21"/>
    <x v="1"/>
    <x v="2"/>
  </r>
  <r>
    <s v="M27046"/>
    <n v="1100000341208"/>
    <d v="2010-10-10T00:00:00"/>
    <d v="2009-12-01T00:00:00"/>
    <n v="1250"/>
    <n v="32674.3"/>
    <d v="2009-09-01T00:00:00"/>
    <d v="2009-11-30T00:00:00"/>
    <n v="90"/>
    <s v="_B"/>
    <x v="0"/>
    <n v="8056.6767123287673"/>
    <n v="200912"/>
    <n v="2009"/>
    <n v="12"/>
    <x v="21"/>
    <x v="1"/>
    <x v="2"/>
  </r>
  <r>
    <s v="M27046"/>
    <n v="1100000341208"/>
    <d v="2010-10-10T00:00:00"/>
    <d v="2009-12-01T00:00:00"/>
    <n v="1251"/>
    <n v="-316578.5"/>
    <d v="2009-09-01T00:00:00"/>
    <d v="2009-11-30T00:00:00"/>
    <n v="90"/>
    <s v="_B"/>
    <x v="0"/>
    <n v="-78060.452054794514"/>
    <n v="200912"/>
    <n v="2009"/>
    <n v="12"/>
    <x v="21"/>
    <x v="1"/>
    <x v="2"/>
  </r>
  <r>
    <s v="R21189"/>
    <n v="1460001123946"/>
    <d v="2010-10-11T00:00:00"/>
    <d v="2009-11-24T00:00:00"/>
    <n v="1"/>
    <n v="-138548.20000000001"/>
    <d v="2009-08-30T00:00:00"/>
    <d v="2009-11-23T00:00:00"/>
    <n v="85"/>
    <s v="_E"/>
    <x v="1"/>
    <n v="-32264.649315068495"/>
    <n v="200911"/>
    <n v="2009"/>
    <n v="11"/>
    <x v="21"/>
    <x v="1"/>
    <x v="2"/>
  </r>
  <r>
    <s v="S18276"/>
    <n v="1100011248507"/>
    <d v="2010-10-11T00:00:00"/>
    <d v="2009-12-02T00:00:00"/>
    <n v="43"/>
    <n v="-3345.3"/>
    <d v="2009-09-02T00:00:00"/>
    <d v="2009-12-01T00:00:00"/>
    <n v="90"/>
    <s v="_B"/>
    <x v="0"/>
    <n v="-824.86849315068503"/>
    <n v="200912"/>
    <n v="2009"/>
    <n v="12"/>
    <x v="21"/>
    <x v="1"/>
    <x v="2"/>
  </r>
  <r>
    <s v="S18276"/>
    <n v="1100011248507"/>
    <d v="2010-10-11T00:00:00"/>
    <d v="2009-12-02T00:00:00"/>
    <n v="210"/>
    <n v="-13840.7"/>
    <d v="2009-09-02T00:00:00"/>
    <d v="2009-12-01T00:00:00"/>
    <n v="90"/>
    <s v="_B"/>
    <x v="0"/>
    <n v="-3412.7753424657535"/>
    <n v="200912"/>
    <n v="2009"/>
    <n v="12"/>
    <x v="21"/>
    <x v="1"/>
    <x v="2"/>
  </r>
  <r>
    <s v="V3075"/>
    <n v="1410708413008"/>
    <d v="2010-10-12T00:00:00"/>
    <d v="2009-12-09T00:00:00"/>
    <n v="1"/>
    <n v="-352176"/>
    <d v="2009-09-04T00:00:00"/>
    <d v="2009-12-08T00:00:00"/>
    <n v="95"/>
    <s v="_E"/>
    <x v="1"/>
    <n v="-91662.246575342462"/>
    <n v="200912"/>
    <n v="2009"/>
    <n v="12"/>
    <x v="21"/>
    <x v="1"/>
    <x v="2"/>
  </r>
  <r>
    <s v="R21189"/>
    <n v="1419441211000"/>
    <d v="2010-10-12T00:00:00"/>
    <d v="2009-12-07T00:00:00"/>
    <n v="43"/>
    <n v="95318.399999999994"/>
    <d v="2009-09-05T00:00:00"/>
    <d v="2009-12-06T00:00:00"/>
    <n v="92"/>
    <s v="_E"/>
    <x v="1"/>
    <n v="24025.459726027399"/>
    <n v="200912"/>
    <n v="2009"/>
    <n v="12"/>
    <x v="21"/>
    <x v="1"/>
    <x v="2"/>
  </r>
  <r>
    <s v="R21189"/>
    <n v="1419441211000"/>
    <d v="2010-10-12T00:00:00"/>
    <d v="2009-12-07T00:00:00"/>
    <n v="210"/>
    <n v="-91656"/>
    <d v="2009-09-05T00:00:00"/>
    <d v="2009-12-06T00:00:00"/>
    <n v="92"/>
    <s v="_E"/>
    <x v="1"/>
    <n v="-23102.334246575345"/>
    <n v="200912"/>
    <n v="2009"/>
    <n v="12"/>
    <x v="21"/>
    <x v="1"/>
    <x v="2"/>
  </r>
  <r>
    <s v="R15733"/>
    <n v="1100000449453"/>
    <d v="2010-10-12T00:00:00"/>
    <d v="2009-12-11T00:00:00"/>
    <n v="43"/>
    <n v="182431.9"/>
    <d v="2009-09-01T00:00:00"/>
    <d v="2009-12-10T00:00:00"/>
    <n v="100"/>
    <s v="_B"/>
    <x v="0"/>
    <n v="49981.342465753427"/>
    <n v="200912"/>
    <n v="2009"/>
    <n v="12"/>
    <x v="21"/>
    <x v="1"/>
    <x v="2"/>
  </r>
  <r>
    <s v="R15733"/>
    <n v="1100000449453"/>
    <d v="2010-10-12T00:00:00"/>
    <d v="2009-12-11T00:00:00"/>
    <n v="210"/>
    <n v="-181928.9"/>
    <d v="2009-09-01T00:00:00"/>
    <d v="2009-12-10T00:00:00"/>
    <n v="100"/>
    <s v="_B"/>
    <x v="0"/>
    <n v="-49843.534246575342"/>
    <n v="200912"/>
    <n v="2009"/>
    <n v="12"/>
    <x v="21"/>
    <x v="1"/>
    <x v="2"/>
  </r>
  <r>
    <s v="A21600"/>
    <n v="1100008391697"/>
    <d v="2010-10-12T00:00:00"/>
    <d v="2009-11-30T00:00:00"/>
    <n v="43"/>
    <n v="-118623.7"/>
    <d v="2009-08-31T00:00:00"/>
    <d v="2009-11-29T00:00:00"/>
    <n v="90"/>
    <s v="_B"/>
    <x v="0"/>
    <n v="-29249.679452054796"/>
    <n v="200911"/>
    <n v="2009"/>
    <n v="11"/>
    <x v="21"/>
    <x v="1"/>
    <x v="2"/>
  </r>
  <r>
    <s v="A21600"/>
    <n v="1100008391697"/>
    <d v="2010-10-12T00:00:00"/>
    <d v="2009-11-30T00:00:00"/>
    <n v="210"/>
    <n v="139887.20000000001"/>
    <d v="2009-08-31T00:00:00"/>
    <d v="2009-11-29T00:00:00"/>
    <n v="90"/>
    <s v="_B"/>
    <x v="0"/>
    <n v="34492.734246575346"/>
    <n v="200911"/>
    <n v="2009"/>
    <n v="11"/>
    <x v="21"/>
    <x v="1"/>
    <x v="2"/>
  </r>
  <r>
    <s v="P9917"/>
    <n v="1100011197650"/>
    <d v="2010-10-12T00:00:00"/>
    <d v="2010-06-09T00:00:00"/>
    <n v="43"/>
    <n v="27759.5"/>
    <d v="2009-09-03T00:00:00"/>
    <d v="2010-06-08T00:00:00"/>
    <n v="278"/>
    <s v="_B"/>
    <x v="0"/>
    <n v="21142.852054794523"/>
    <n v="201006"/>
    <n v="2010"/>
    <n v="6"/>
    <x v="21"/>
    <x v="0"/>
    <x v="2"/>
  </r>
  <r>
    <s v="P9917"/>
    <n v="1100011197650"/>
    <d v="2010-10-12T00:00:00"/>
    <d v="2010-06-09T00:00:00"/>
    <n v="210"/>
    <n v="-23659.9"/>
    <d v="2009-09-03T00:00:00"/>
    <d v="2010-06-08T00:00:00"/>
    <n v="278"/>
    <s v="_B"/>
    <x v="0"/>
    <n v="-18020.41698630137"/>
    <n v="201006"/>
    <n v="2010"/>
    <n v="6"/>
    <x v="21"/>
    <x v="0"/>
    <x v="2"/>
  </r>
  <r>
    <s v="P9917"/>
    <n v="1415660860003"/>
    <d v="2010-10-13T00:00:00"/>
    <d v="2009-12-07T00:00:00"/>
    <n v="1"/>
    <n v="-52253.4"/>
    <d v="2009-09-07T00:00:00"/>
    <d v="2009-12-06T00:00:00"/>
    <n v="90"/>
    <s v="_E"/>
    <x v="1"/>
    <n v="-12884.4"/>
    <n v="200912"/>
    <n v="2009"/>
    <n v="12"/>
    <x v="21"/>
    <x v="1"/>
    <x v="2"/>
  </r>
  <r>
    <s v="V3075"/>
    <n v="1100000547986"/>
    <d v="2010-10-13T00:00:00"/>
    <d v="2009-11-07T00:00:00"/>
    <n v="43"/>
    <n v="-179392.2"/>
    <d v="2009-09-05T00:00:00"/>
    <d v="2009-11-06T00:00:00"/>
    <n v="62"/>
    <s v="_B"/>
    <x v="0"/>
    <n v="-30472.099726027402"/>
    <n v="200911"/>
    <n v="2009"/>
    <n v="11"/>
    <x v="21"/>
    <x v="1"/>
    <x v="2"/>
  </r>
  <r>
    <s v="V3075"/>
    <n v="1100000547986"/>
    <d v="2010-10-13T00:00:00"/>
    <d v="2009-11-07T00:00:00"/>
    <n v="210"/>
    <n v="214218.4"/>
    <d v="2009-09-05T00:00:00"/>
    <d v="2009-11-06T00:00:00"/>
    <n v="62"/>
    <s v="_B"/>
    <x v="0"/>
    <n v="36387.78301369863"/>
    <n v="200911"/>
    <n v="2009"/>
    <n v="11"/>
    <x v="21"/>
    <x v="1"/>
    <x v="2"/>
  </r>
  <r>
    <s v="K17355"/>
    <n v="1100001679577"/>
    <d v="2010-10-13T00:00:00"/>
    <d v="2009-12-30T00:00:00"/>
    <n v="43"/>
    <n v="63347.8"/>
    <d v="2009-08-30T00:00:00"/>
    <d v="2009-12-29T00:00:00"/>
    <n v="121"/>
    <s v="_B"/>
    <x v="0"/>
    <n v="21000.229589041097"/>
    <n v="200912"/>
    <n v="2009"/>
    <n v="12"/>
    <x v="21"/>
    <x v="1"/>
    <x v="2"/>
  </r>
  <r>
    <s v="K17355"/>
    <n v="1100001679577"/>
    <d v="2010-10-13T00:00:00"/>
    <d v="2009-12-30T00:00:00"/>
    <n v="210"/>
    <n v="29966.3"/>
    <d v="2009-08-30T00:00:00"/>
    <d v="2009-12-29T00:00:00"/>
    <n v="121"/>
    <s v="_B"/>
    <x v="0"/>
    <n v="9934.0336986301354"/>
    <n v="200912"/>
    <n v="2009"/>
    <n v="12"/>
    <x v="21"/>
    <x v="1"/>
    <x v="2"/>
  </r>
  <r>
    <s v="K17355"/>
    <n v="1100023333180"/>
    <d v="2010-10-13T00:00:00"/>
    <d v="2010-07-14T00:00:00"/>
    <n v="43"/>
    <n v="-22077.599999999999"/>
    <d v="2009-08-31T00:00:00"/>
    <d v="2010-07-13T00:00:00"/>
    <n v="316"/>
    <s v="_B"/>
    <x v="0"/>
    <n v="-19113.757808219176"/>
    <n v="201007"/>
    <n v="2010"/>
    <n v="7"/>
    <x v="21"/>
    <x v="0"/>
    <x v="2"/>
  </r>
  <r>
    <s v="K17355"/>
    <n v="1100023333180"/>
    <d v="2010-10-13T00:00:00"/>
    <d v="2010-07-14T00:00:00"/>
    <n v="210"/>
    <n v="-19259.900000000001"/>
    <d v="2009-08-31T00:00:00"/>
    <d v="2010-07-13T00:00:00"/>
    <n v="316"/>
    <s v="_B"/>
    <x v="0"/>
    <n v="-16674.324383561645"/>
    <n v="201007"/>
    <n v="2010"/>
    <n v="7"/>
    <x v="21"/>
    <x v="0"/>
    <x v="2"/>
  </r>
  <r>
    <s v="M27046"/>
    <n v="1100006629419"/>
    <d v="2010-10-14T00:00:00"/>
    <d v="2010-04-10T00:00:00"/>
    <n v="1244"/>
    <n v="-33410.699999999997"/>
    <d v="2009-09-23T00:00:00"/>
    <d v="2010-04-09T00:00:00"/>
    <n v="198"/>
    <s v="_B"/>
    <x v="0"/>
    <n v="-18124.160547945205"/>
    <n v="201004"/>
    <n v="2010"/>
    <n v="4"/>
    <x v="21"/>
    <x v="0"/>
    <x v="2"/>
  </r>
  <r>
    <s v="M27046"/>
    <n v="1100006629419"/>
    <d v="2010-10-14T00:00:00"/>
    <d v="2010-04-10T00:00:00"/>
    <n v="1245"/>
    <n v="37004.699999999997"/>
    <d v="2009-09-23T00:00:00"/>
    <d v="2010-04-09T00:00:00"/>
    <n v="198"/>
    <s v="_B"/>
    <x v="0"/>
    <n v="20073.782465753426"/>
    <n v="201004"/>
    <n v="2010"/>
    <n v="4"/>
    <x v="21"/>
    <x v="0"/>
    <x v="2"/>
  </r>
  <r>
    <s v="M27046"/>
    <n v="1100010860501"/>
    <d v="2010-10-14T00:00:00"/>
    <d v="2009-12-14T00:00:00"/>
    <n v="43"/>
    <n v="65755.899999999994"/>
    <d v="2009-09-05T00:00:00"/>
    <d v="2009-12-13T00:00:00"/>
    <n v="99"/>
    <s v="_B"/>
    <x v="0"/>
    <n v="17835.161917808218"/>
    <n v="200912"/>
    <n v="2009"/>
    <n v="12"/>
    <x v="21"/>
    <x v="1"/>
    <x v="2"/>
  </r>
  <r>
    <s v="M27046"/>
    <n v="1100010860501"/>
    <d v="2010-10-14T00:00:00"/>
    <d v="2009-12-14T00:00:00"/>
    <n v="210"/>
    <n v="-129099.6"/>
    <d v="2009-09-05T00:00:00"/>
    <d v="2009-12-13T00:00:00"/>
    <n v="99"/>
    <s v="_B"/>
    <x v="0"/>
    <n v="-35016.055890410957"/>
    <n v="200912"/>
    <n v="2009"/>
    <n v="12"/>
    <x v="21"/>
    <x v="1"/>
    <x v="2"/>
  </r>
  <r>
    <s v="P9917"/>
    <n v="1100012370138"/>
    <d v="2010-10-14T00:00:00"/>
    <d v="2010-01-02T00:00:00"/>
    <n v="1"/>
    <n v="-406891.7"/>
    <d v="2009-12-28T00:00:00"/>
    <d v="2010-01-01T00:00:00"/>
    <n v="4"/>
    <s v="_B"/>
    <x v="0"/>
    <n v="-4459.0871232876716"/>
    <n v="201001"/>
    <n v="2010"/>
    <n v="1"/>
    <x v="21"/>
    <x v="1"/>
    <x v="2"/>
  </r>
  <r>
    <s v="S18276"/>
    <n v="1100024427616"/>
    <d v="2010-10-14T00:00:00"/>
    <d v="2010-03-08T00:00:00"/>
    <n v="1"/>
    <n v="-163338.1"/>
    <d v="2009-09-06T00:00:00"/>
    <d v="2010-03-07T00:00:00"/>
    <n v="182"/>
    <s v="_B"/>
    <x v="0"/>
    <n v="-81445.29917808219"/>
    <n v="201003"/>
    <n v="2010"/>
    <n v="3"/>
    <x v="21"/>
    <x v="1"/>
    <x v="2"/>
  </r>
  <r>
    <s v="K15909"/>
    <n v="1100003064760"/>
    <d v="2010-10-15T00:00:00"/>
    <d v="2009-12-09T00:00:00"/>
    <n v="43"/>
    <n v="98414.6"/>
    <d v="2009-09-06T00:00:00"/>
    <d v="2009-12-08T00:00:00"/>
    <n v="93"/>
    <s v="_B"/>
    <x v="0"/>
    <n v="25075.500821917813"/>
    <n v="200912"/>
    <n v="2009"/>
    <n v="12"/>
    <x v="21"/>
    <x v="1"/>
    <x v="2"/>
  </r>
  <r>
    <s v="K15909"/>
    <n v="1100003064760"/>
    <d v="2010-10-15T00:00:00"/>
    <d v="2009-12-09T00:00:00"/>
    <n v="210"/>
    <n v="-92036.4"/>
    <d v="2009-09-06T00:00:00"/>
    <d v="2009-12-08T00:00:00"/>
    <n v="93"/>
    <s v="_B"/>
    <x v="0"/>
    <n v="-23450.370410958902"/>
    <n v="200912"/>
    <n v="2009"/>
    <n v="12"/>
    <x v="21"/>
    <x v="1"/>
    <x v="2"/>
  </r>
  <r>
    <s v="K15909"/>
    <n v="1100022920620"/>
    <d v="2010-10-15T00:00:00"/>
    <d v="2010-03-27T00:00:00"/>
    <n v="43"/>
    <n v="54580.7"/>
    <d v="2009-09-06T00:00:00"/>
    <d v="2010-03-26T00:00:00"/>
    <n v="201"/>
    <s v="_B"/>
    <x v="0"/>
    <n v="30056.769041095889"/>
    <n v="201003"/>
    <n v="2010"/>
    <n v="3"/>
    <x v="21"/>
    <x v="1"/>
    <x v="2"/>
  </r>
  <r>
    <s v="K15909"/>
    <n v="1100022920620"/>
    <d v="2010-10-15T00:00:00"/>
    <d v="2010-03-27T00:00:00"/>
    <n v="210"/>
    <n v="-35639.4"/>
    <d v="2009-09-06T00:00:00"/>
    <d v="2010-03-26T00:00:00"/>
    <n v="201"/>
    <s v="_B"/>
    <x v="0"/>
    <n v="-19626.080547945206"/>
    <n v="201003"/>
    <n v="2010"/>
    <n v="3"/>
    <x v="21"/>
    <x v="1"/>
    <x v="2"/>
  </r>
  <r>
    <s v="R21189"/>
    <n v="1160000719066"/>
    <d v="2010-10-15T00:00:00"/>
    <d v="2009-12-06T00:00:00"/>
    <n v="1"/>
    <n v="-71918.600000000006"/>
    <d v="2009-09-06T00:00:00"/>
    <d v="2009-12-05T00:00:00"/>
    <n v="90"/>
    <s v="_B"/>
    <x v="0"/>
    <n v="-17733.353424657536"/>
    <n v="200912"/>
    <n v="2009"/>
    <n v="12"/>
    <x v="21"/>
    <x v="1"/>
    <x v="2"/>
  </r>
  <r>
    <s v="O2785"/>
    <n v="1100012283664"/>
    <d v="2010-10-18T00:00:00"/>
    <d v="2010-09-17T00:00:00"/>
    <n v="1235"/>
    <n v="-31755.8"/>
    <d v="2009-09-08T00:00:00"/>
    <d v="2010-09-16T00:00:00"/>
    <n v="373"/>
    <s v="_B"/>
    <x v="0"/>
    <n v="-32451.817534246577"/>
    <n v="201009"/>
    <n v="2010"/>
    <n v="9"/>
    <x v="21"/>
    <x v="0"/>
    <x v="2"/>
  </r>
  <r>
    <s v="O2785"/>
    <n v="1100012283664"/>
    <d v="2010-10-18T00:00:00"/>
    <d v="2010-09-17T00:00:00"/>
    <n v="1236"/>
    <n v="-37937.300000000003"/>
    <d v="2009-09-08T00:00:00"/>
    <d v="2010-09-16T00:00:00"/>
    <n v="373"/>
    <s v="_B"/>
    <x v="0"/>
    <n v="-38768.802465753426"/>
    <n v="201009"/>
    <n v="2010"/>
    <n v="9"/>
    <x v="21"/>
    <x v="0"/>
    <x v="2"/>
  </r>
  <r>
    <s v="O2785"/>
    <n v="1100012283664"/>
    <d v="2010-10-18T00:00:00"/>
    <d v="2010-09-17T00:00:00"/>
    <n v="1237"/>
    <n v="-20685.3"/>
    <d v="2009-09-08T00:00:00"/>
    <d v="2010-09-16T00:00:00"/>
    <n v="373"/>
    <s v="_B"/>
    <x v="0"/>
    <n v="-21138.676438356164"/>
    <n v="201009"/>
    <n v="2010"/>
    <n v="9"/>
    <x v="21"/>
    <x v="0"/>
    <x v="2"/>
  </r>
  <r>
    <s v="R21189"/>
    <n v="1100006678053"/>
    <d v="2010-10-19T00:00:00"/>
    <d v="2010-04-07T00:00:00"/>
    <n v="356"/>
    <n v="6455.1"/>
    <d v="2009-09-06T00:00:00"/>
    <d v="2010-04-06T00:00:00"/>
    <n v="212"/>
    <s v="_B"/>
    <x v="0"/>
    <n v="3749.2635616438356"/>
    <n v="201004"/>
    <n v="2010"/>
    <n v="4"/>
    <x v="21"/>
    <x v="0"/>
    <x v="2"/>
  </r>
  <r>
    <s v="R21189"/>
    <n v="1100006678053"/>
    <d v="2010-10-19T00:00:00"/>
    <d v="2010-04-07T00:00:00"/>
    <n v="357"/>
    <n v="-69621.100000000006"/>
    <d v="2009-09-06T00:00:00"/>
    <d v="2010-04-06T00:00:00"/>
    <n v="212"/>
    <s v="_B"/>
    <x v="0"/>
    <n v="-40437.460821917812"/>
    <n v="201004"/>
    <n v="2010"/>
    <n v="4"/>
    <x v="21"/>
    <x v="0"/>
    <x v="2"/>
  </r>
  <r>
    <s v="O2785"/>
    <n v="1100011026193"/>
    <d v="2010-10-19T00:00:00"/>
    <d v="2010-01-10T00:00:00"/>
    <n v="1233"/>
    <n v="-40978.400000000001"/>
    <d v="2009-09-10T00:00:00"/>
    <d v="2010-01-09T00:00:00"/>
    <n v="121"/>
    <s v="_B"/>
    <x v="0"/>
    <n v="-13584.620273972603"/>
    <n v="201001"/>
    <n v="2010"/>
    <n v="1"/>
    <x v="21"/>
    <x v="1"/>
    <x v="2"/>
  </r>
  <r>
    <s v="O2785"/>
    <n v="1100011026193"/>
    <d v="2010-10-19T00:00:00"/>
    <d v="2010-01-10T00:00:00"/>
    <n v="1234"/>
    <n v="-75234.5"/>
    <d v="2009-09-10T00:00:00"/>
    <d v="2010-01-09T00:00:00"/>
    <n v="121"/>
    <s v="_B"/>
    <x v="0"/>
    <n v="-24940.752054794521"/>
    <n v="201001"/>
    <n v="2010"/>
    <n v="1"/>
    <x v="21"/>
    <x v="1"/>
    <x v="2"/>
  </r>
  <r>
    <s v="E7261"/>
    <n v="1100021232921"/>
    <d v="2010-10-19T00:00:00"/>
    <d v="2010-01-27T00:00:00"/>
    <n v="172"/>
    <n v="-43936"/>
    <d v="2009-09-05T00:00:00"/>
    <d v="2010-01-26T00:00:00"/>
    <n v="143"/>
    <s v="_B"/>
    <x v="0"/>
    <n v="-17213.282191780821"/>
    <n v="201001"/>
    <n v="2010"/>
    <n v="1"/>
    <x v="21"/>
    <x v="1"/>
    <x v="2"/>
  </r>
  <r>
    <s v="R21189"/>
    <n v="1100025564331"/>
    <d v="2010-10-19T00:00:00"/>
    <d v="2009-12-12T00:00:00"/>
    <n v="43"/>
    <n v="-85428.6"/>
    <d v="2009-09-11T00:00:00"/>
    <d v="2009-12-11T00:00:00"/>
    <n v="91"/>
    <s v="_B"/>
    <x v="0"/>
    <n v="-21298.637260273972"/>
    <n v="200912"/>
    <n v="2009"/>
    <n v="12"/>
    <x v="21"/>
    <x v="1"/>
    <x v="2"/>
  </r>
  <r>
    <s v="R21189"/>
    <n v="1100025564331"/>
    <d v="2010-10-19T00:00:00"/>
    <d v="2009-12-12T00:00:00"/>
    <n v="210"/>
    <n v="91066.9"/>
    <d v="2009-09-11T00:00:00"/>
    <d v="2009-12-11T00:00:00"/>
    <n v="91"/>
    <s v="_B"/>
    <x v="0"/>
    <n v="22704.350410958905"/>
    <n v="200912"/>
    <n v="2009"/>
    <n v="12"/>
    <x v="21"/>
    <x v="1"/>
    <x v="2"/>
  </r>
  <r>
    <s v="A19811"/>
    <n v="1100050444140"/>
    <d v="2010-10-19T00:00:00"/>
    <d v="2010-02-04T00:00:00"/>
    <n v="1"/>
    <n v="-118080.4"/>
    <d v="2009-09-12T00:00:00"/>
    <d v="2010-02-03T00:00:00"/>
    <n v="144"/>
    <s v="_B"/>
    <x v="0"/>
    <n v="-46585.144109589033"/>
    <n v="201002"/>
    <n v="2010"/>
    <n v="2"/>
    <x v="21"/>
    <x v="1"/>
    <x v="2"/>
  </r>
  <r>
    <s v="S18276"/>
    <n v="1160000378837"/>
    <d v="2010-10-19T00:00:00"/>
    <d v="2009-12-02T00:00:00"/>
    <n v="43"/>
    <n v="140462.70000000001"/>
    <d v="2009-09-12T00:00:00"/>
    <d v="2009-12-01T00:00:00"/>
    <n v="80"/>
    <s v="_B"/>
    <x v="0"/>
    <n v="30786.345205479454"/>
    <n v="200912"/>
    <n v="2009"/>
    <n v="12"/>
    <x v="21"/>
    <x v="1"/>
    <x v="2"/>
  </r>
  <r>
    <s v="S18276"/>
    <n v="1160000378837"/>
    <d v="2010-10-19T00:00:00"/>
    <d v="2009-12-02T00:00:00"/>
    <n v="210"/>
    <n v="-123815"/>
    <d v="2009-09-12T00:00:00"/>
    <d v="2009-12-01T00:00:00"/>
    <n v="80"/>
    <s v="_B"/>
    <x v="0"/>
    <n v="-27137.534246575342"/>
    <n v="200912"/>
    <n v="2009"/>
    <n v="12"/>
    <x v="21"/>
    <x v="1"/>
    <x v="2"/>
  </r>
  <r>
    <s v="R15733"/>
    <n v="1100003646430"/>
    <d v="2010-10-20T00:00:00"/>
    <d v="2010-08-17T00:00:00"/>
    <n v="43"/>
    <n v="-24612.9"/>
    <d v="2009-09-09T00:00:00"/>
    <d v="2010-08-16T00:00:00"/>
    <n v="341"/>
    <s v="_B"/>
    <x v="0"/>
    <n v="-22994.517534246577"/>
    <n v="201008"/>
    <n v="2010"/>
    <n v="8"/>
    <x v="21"/>
    <x v="0"/>
    <x v="2"/>
  </r>
  <r>
    <s v="R15733"/>
    <n v="1100003646430"/>
    <d v="2010-10-20T00:00:00"/>
    <d v="2010-08-17T00:00:00"/>
    <n v="210"/>
    <n v="35976.1"/>
    <d v="2009-09-09T00:00:00"/>
    <d v="2010-08-16T00:00:00"/>
    <n v="341"/>
    <s v="_B"/>
    <x v="0"/>
    <n v="33610.548219178083"/>
    <n v="201008"/>
    <n v="2010"/>
    <n v="8"/>
    <x v="21"/>
    <x v="0"/>
    <x v="2"/>
  </r>
  <r>
    <s v="K17355"/>
    <n v="1100024356540"/>
    <d v="2010-10-20T00:00:00"/>
    <d v="2009-12-16T00:00:00"/>
    <n v="43"/>
    <n v="-293204.7"/>
    <d v="2009-09-16T00:00:00"/>
    <d v="2009-12-15T00:00:00"/>
    <n v="90"/>
    <s v="_B"/>
    <x v="0"/>
    <n v="-72297.049315068492"/>
    <n v="200912"/>
    <n v="2009"/>
    <n v="12"/>
    <x v="21"/>
    <x v="1"/>
    <x v="2"/>
  </r>
  <r>
    <s v="K17355"/>
    <n v="1100024356540"/>
    <d v="2010-10-20T00:00:00"/>
    <d v="2009-12-16T00:00:00"/>
    <n v="210"/>
    <n v="-221343.8"/>
    <d v="2009-09-16T00:00:00"/>
    <d v="2009-12-15T00:00:00"/>
    <n v="90"/>
    <s v="_B"/>
    <x v="0"/>
    <n v="-54577.923287671227"/>
    <n v="200912"/>
    <n v="2009"/>
    <n v="12"/>
    <x v="21"/>
    <x v="1"/>
    <x v="2"/>
  </r>
  <r>
    <s v="K15909"/>
    <n v="1413453980007"/>
    <d v="2010-10-21T00:00:00"/>
    <d v="2009-11-19T00:00:00"/>
    <n v="1265"/>
    <n v="-186714.4"/>
    <d v="2009-09-13T00:00:00"/>
    <d v="2009-11-18T00:00:00"/>
    <n v="66"/>
    <s v="_E"/>
    <x v="1"/>
    <n v="-33762.055890410957"/>
    <n v="200911"/>
    <n v="2009"/>
    <n v="11"/>
    <x v="21"/>
    <x v="1"/>
    <x v="2"/>
  </r>
  <r>
    <s v="K15909"/>
    <n v="1413453980007"/>
    <d v="2010-10-21T00:00:00"/>
    <d v="2009-11-19T00:00:00"/>
    <n v="1266"/>
    <n v="216171.7"/>
    <d v="2009-09-13T00:00:00"/>
    <d v="2009-11-18T00:00:00"/>
    <n v="66"/>
    <s v="_E"/>
    <x v="1"/>
    <n v="39088.581369863015"/>
    <n v="200911"/>
    <n v="2009"/>
    <n v="11"/>
    <x v="21"/>
    <x v="1"/>
    <x v="2"/>
  </r>
  <r>
    <s v="V3075"/>
    <n v="1100002932009"/>
    <d v="2010-10-21T00:00:00"/>
    <d v="2009-12-11T00:00:00"/>
    <n v="43"/>
    <n v="-38475"/>
    <d v="2009-09-10T00:00:00"/>
    <d v="2009-12-10T00:00:00"/>
    <n v="91"/>
    <s v="_B"/>
    <x v="0"/>
    <n v="-9592.3972602739723"/>
    <n v="200912"/>
    <n v="2009"/>
    <n v="12"/>
    <x v="21"/>
    <x v="1"/>
    <x v="2"/>
  </r>
  <r>
    <s v="V3075"/>
    <n v="1100002932009"/>
    <d v="2010-10-21T00:00:00"/>
    <d v="2009-12-11T00:00:00"/>
    <n v="210"/>
    <n v="-388252.5"/>
    <d v="2009-09-10T00:00:00"/>
    <d v="2009-12-10T00:00:00"/>
    <n v="91"/>
    <s v="_B"/>
    <x v="0"/>
    <n v="-96797.198630136976"/>
    <n v="200912"/>
    <n v="2009"/>
    <n v="12"/>
    <x v="21"/>
    <x v="1"/>
    <x v="2"/>
  </r>
  <r>
    <s v="K15909"/>
    <n v="1100002966026"/>
    <d v="2010-10-21T00:00:00"/>
    <d v="2010-06-24T00:00:00"/>
    <n v="1233"/>
    <n v="-61700.3"/>
    <d v="2009-09-13T00:00:00"/>
    <d v="2010-06-23T00:00:00"/>
    <n v="283"/>
    <s v="_B"/>
    <x v="0"/>
    <n v="-47838.862739726028"/>
    <n v="201006"/>
    <n v="2010"/>
    <n v="6"/>
    <x v="21"/>
    <x v="0"/>
    <x v="2"/>
  </r>
  <r>
    <s v="K15909"/>
    <n v="1100002966026"/>
    <d v="2010-10-21T00:00:00"/>
    <d v="2010-06-24T00:00:00"/>
    <n v="1234"/>
    <n v="67088.800000000003"/>
    <d v="2009-09-13T00:00:00"/>
    <d v="2010-06-23T00:00:00"/>
    <n v="283"/>
    <s v="_B"/>
    <x v="0"/>
    <n v="52016.795616438358"/>
    <n v="201006"/>
    <n v="2010"/>
    <n v="6"/>
    <x v="21"/>
    <x v="0"/>
    <x v="2"/>
  </r>
  <r>
    <s v="K15909"/>
    <n v="1100014208793"/>
    <d v="2010-10-21T00:00:00"/>
    <d v="2009-12-01T00:00:00"/>
    <n v="1"/>
    <n v="-386566.2"/>
    <d v="2009-09-13T00:00:00"/>
    <d v="2009-11-30T00:00:00"/>
    <n v="78"/>
    <s v="_B"/>
    <x v="0"/>
    <n v="-82608.667397260273"/>
    <n v="200912"/>
    <n v="2009"/>
    <n v="12"/>
    <x v="21"/>
    <x v="1"/>
    <x v="2"/>
  </r>
  <r>
    <s v="A19811"/>
    <n v="1100024837753"/>
    <d v="2010-10-21T00:00:00"/>
    <d v="2009-07-25T00:00:00"/>
    <n v="43"/>
    <n v="76201.5"/>
    <d v="2009-04-27T00:00:00"/>
    <d v="2009-07-24T00:00:00"/>
    <n v="88"/>
    <s v="_B"/>
    <x v="0"/>
    <n v="18371.868493150687"/>
    <n v="200907"/>
    <n v="2009"/>
    <n v="7"/>
    <x v="21"/>
    <x v="1"/>
    <x v="2"/>
  </r>
  <r>
    <s v="A19811"/>
    <n v="1100024837753"/>
    <d v="2010-10-21T00:00:00"/>
    <d v="2009-07-25T00:00:00"/>
    <n v="210"/>
    <n v="-1514.8"/>
    <d v="2009-04-27T00:00:00"/>
    <d v="2009-07-24T00:00:00"/>
    <n v="88"/>
    <s v="_B"/>
    <x v="0"/>
    <n v="-365.21205479452055"/>
    <n v="200907"/>
    <n v="2009"/>
    <n v="7"/>
    <x v="21"/>
    <x v="1"/>
    <x v="2"/>
  </r>
  <r>
    <s v="R21189"/>
    <n v="1100050432483"/>
    <d v="2010-10-21T00:00:00"/>
    <d v="2010-02-02T00:00:00"/>
    <n v="43"/>
    <n v="517310.7"/>
    <d v="2009-09-13T00:00:00"/>
    <d v="2010-02-01T00:00:00"/>
    <n v="141"/>
    <s v="_B"/>
    <x v="0"/>
    <n v="199837.83205479453"/>
    <n v="201002"/>
    <n v="2010"/>
    <n v="2"/>
    <x v="21"/>
    <x v="1"/>
    <x v="2"/>
  </r>
  <r>
    <s v="R21189"/>
    <n v="1100050432483"/>
    <d v="2010-10-21T00:00:00"/>
    <d v="2010-02-02T00:00:00"/>
    <n v="210"/>
    <n v="-738856.7"/>
    <d v="2009-09-13T00:00:00"/>
    <d v="2010-02-01T00:00:00"/>
    <n v="141"/>
    <s v="_B"/>
    <x v="0"/>
    <n v="-285421.35534246574"/>
    <n v="201002"/>
    <n v="2010"/>
    <n v="2"/>
    <x v="21"/>
    <x v="1"/>
    <x v="2"/>
  </r>
  <r>
    <s v="K15909"/>
    <n v="1160000711712"/>
    <d v="2010-10-21T00:00:00"/>
    <d v="2010-04-23T00:00:00"/>
    <n v="1"/>
    <n v="-52598.1"/>
    <d v="2009-09-06T00:00:00"/>
    <d v="2010-04-22T00:00:00"/>
    <n v="228"/>
    <s v="_B"/>
    <x v="0"/>
    <n v="-32855.799452054795"/>
    <n v="201004"/>
    <n v="2010"/>
    <n v="4"/>
    <x v="21"/>
    <x v="0"/>
    <x v="2"/>
  </r>
  <r>
    <s v="R21189"/>
    <n v="1100003282716"/>
    <d v="2010-10-22T00:00:00"/>
    <d v="2010-07-03T00:00:00"/>
    <n v="43"/>
    <n v="-16157.3"/>
    <d v="2009-09-13T00:00:00"/>
    <d v="2010-07-02T00:00:00"/>
    <n v="292"/>
    <s v="_B"/>
    <x v="0"/>
    <n v="-12925.839999999998"/>
    <n v="201007"/>
    <n v="2010"/>
    <n v="7"/>
    <x v="21"/>
    <x v="0"/>
    <x v="2"/>
  </r>
  <r>
    <s v="R21189"/>
    <n v="1100003282716"/>
    <d v="2010-10-22T00:00:00"/>
    <d v="2010-07-03T00:00:00"/>
    <n v="210"/>
    <n v="23393.200000000001"/>
    <d v="2009-09-13T00:00:00"/>
    <d v="2010-07-02T00:00:00"/>
    <n v="292"/>
    <s v="_B"/>
    <x v="0"/>
    <n v="18714.559999999998"/>
    <n v="201007"/>
    <n v="2010"/>
    <n v="7"/>
    <x v="21"/>
    <x v="0"/>
    <x v="2"/>
  </r>
  <r>
    <s v="D14553"/>
    <n v="1100770326802"/>
    <d v="2010-10-22T00:00:00"/>
    <d v="2009-12-13T00:00:00"/>
    <n v="1"/>
    <n v="-275011.7"/>
    <d v="2009-09-13T00:00:00"/>
    <d v="2009-12-12T00:00:00"/>
    <n v="90"/>
    <s v="_B"/>
    <x v="0"/>
    <n v="-67811.10410958904"/>
    <n v="200912"/>
    <n v="2009"/>
    <n v="12"/>
    <x v="21"/>
    <x v="1"/>
    <x v="2"/>
  </r>
  <r>
    <s v="M27046"/>
    <n v="1419695660004"/>
    <d v="2010-10-25T00:00:00"/>
    <d v="2010-01-19T00:00:00"/>
    <n v="1"/>
    <n v="-187789.1"/>
    <d v="2009-09-16T00:00:00"/>
    <d v="2010-01-18T00:00:00"/>
    <n v="124"/>
    <s v="_E"/>
    <x v="1"/>
    <n v="-63796.84493150685"/>
    <n v="201001"/>
    <n v="2010"/>
    <n v="1"/>
    <x v="21"/>
    <x v="1"/>
    <x v="2"/>
  </r>
  <r>
    <s v="K17355"/>
    <n v="1100004276217"/>
    <d v="2010-10-25T00:00:00"/>
    <d v="2009-12-17T00:00:00"/>
    <n v="1256"/>
    <n v="-180585.2"/>
    <d v="2009-09-17T00:00:00"/>
    <d v="2009-12-16T00:00:00"/>
    <n v="90"/>
    <s v="_B"/>
    <x v="0"/>
    <n v="-44527.857534246577"/>
    <n v="200912"/>
    <n v="2009"/>
    <n v="12"/>
    <x v="21"/>
    <x v="1"/>
    <x v="2"/>
  </r>
  <r>
    <s v="K17355"/>
    <n v="1100004276217"/>
    <d v="2010-10-25T00:00:00"/>
    <d v="2009-12-17T00:00:00"/>
    <n v="1257"/>
    <n v="-105591.8"/>
    <d v="2009-09-17T00:00:00"/>
    <d v="2009-12-16T00:00:00"/>
    <n v="90"/>
    <s v="_B"/>
    <x v="0"/>
    <n v="-26036.334246575341"/>
    <n v="200912"/>
    <n v="2009"/>
    <n v="12"/>
    <x v="21"/>
    <x v="1"/>
    <x v="2"/>
  </r>
  <r>
    <s v="E7261"/>
    <n v="1100018312805"/>
    <d v="2010-10-25T00:00:00"/>
    <d v="2009-12-02T00:00:00"/>
    <n v="1256"/>
    <n v="115277.4"/>
    <d v="2009-09-13T00:00:00"/>
    <d v="2009-12-01T00:00:00"/>
    <n v="79"/>
    <s v="_B"/>
    <x v="0"/>
    <n v="24950.450958904108"/>
    <n v="200912"/>
    <n v="2009"/>
    <n v="12"/>
    <x v="21"/>
    <x v="1"/>
    <x v="2"/>
  </r>
  <r>
    <s v="E7261"/>
    <n v="1100018312805"/>
    <d v="2010-10-25T00:00:00"/>
    <d v="2009-12-02T00:00:00"/>
    <n v="1257"/>
    <n v="-103646"/>
    <d v="2009-09-13T00:00:00"/>
    <d v="2009-12-01T00:00:00"/>
    <n v="79"/>
    <s v="_B"/>
    <x v="0"/>
    <n v="-22432.969863013699"/>
    <n v="200912"/>
    <n v="2009"/>
    <n v="12"/>
    <x v="21"/>
    <x v="1"/>
    <x v="2"/>
  </r>
  <r>
    <s v="D12478"/>
    <n v="1100019801230"/>
    <d v="2010-10-25T00:00:00"/>
    <d v="2010-05-04T00:00:00"/>
    <n v="43"/>
    <n v="-28641.1"/>
    <d v="2009-09-19T00:00:00"/>
    <d v="2010-05-03T00:00:00"/>
    <n v="226"/>
    <s v="_B"/>
    <x v="0"/>
    <n v="-17733.941369863012"/>
    <n v="201005"/>
    <n v="2010"/>
    <n v="5"/>
    <x v="21"/>
    <x v="0"/>
    <x v="2"/>
  </r>
  <r>
    <s v="D12478"/>
    <n v="1100019801230"/>
    <d v="2010-10-25T00:00:00"/>
    <d v="2010-05-04T00:00:00"/>
    <n v="210"/>
    <n v="27603.3"/>
    <d v="2009-09-19T00:00:00"/>
    <d v="2010-05-03T00:00:00"/>
    <n v="226"/>
    <s v="_B"/>
    <x v="0"/>
    <n v="17091.358356164383"/>
    <n v="201005"/>
    <n v="2010"/>
    <n v="5"/>
    <x v="21"/>
    <x v="0"/>
    <x v="2"/>
  </r>
  <r>
    <s v="R21189"/>
    <n v="1100051272917"/>
    <d v="2010-10-25T00:00:00"/>
    <d v="2010-02-03T00:00:00"/>
    <n v="43"/>
    <n v="156289.60000000001"/>
    <d v="2009-09-13T00:00:00"/>
    <d v="2010-02-02T00:00:00"/>
    <n v="142"/>
    <s v="_B"/>
    <x v="0"/>
    <n v="60803.077260273974"/>
    <n v="201002"/>
    <n v="2010"/>
    <n v="2"/>
    <x v="21"/>
    <x v="1"/>
    <x v="2"/>
  </r>
  <r>
    <s v="R21189"/>
    <n v="1100051272917"/>
    <d v="2010-10-25T00:00:00"/>
    <d v="2010-02-03T00:00:00"/>
    <n v="210"/>
    <n v="-122294.3"/>
    <d v="2009-09-13T00:00:00"/>
    <d v="2010-02-02T00:00:00"/>
    <n v="142"/>
    <s v="_B"/>
    <x v="0"/>
    <n v="-47577.508493150686"/>
    <n v="201002"/>
    <n v="2010"/>
    <n v="2"/>
    <x v="21"/>
    <x v="1"/>
    <x v="2"/>
  </r>
  <r>
    <s v="M27046"/>
    <n v="1100020428954"/>
    <d v="2010-10-26T00:00:00"/>
    <d v="2010-03-22T00:00:00"/>
    <n v="1"/>
    <n v="-90859.5"/>
    <d v="2009-09-18T00:00:00"/>
    <d v="2010-03-21T00:00:00"/>
    <n v="184"/>
    <s v="_B"/>
    <x v="0"/>
    <n v="-45803.14520547945"/>
    <n v="201003"/>
    <n v="2010"/>
    <n v="3"/>
    <x v="21"/>
    <x v="1"/>
    <x v="2"/>
  </r>
  <r>
    <s v="E7261"/>
    <n v="1100020574479"/>
    <d v="2010-10-26T00:00:00"/>
    <d v="2009-10-01T00:00:00"/>
    <n v="43"/>
    <n v="12096915.800000001"/>
    <d v="2009-09-13T00:00:00"/>
    <d v="2009-09-30T00:00:00"/>
    <n v="17"/>
    <s v="_B"/>
    <x v="0"/>
    <n v="563417.9961643836"/>
    <n v="200910"/>
    <n v="2009"/>
    <n v="10"/>
    <x v="21"/>
    <x v="1"/>
    <x v="2"/>
  </r>
  <r>
    <s v="E7261"/>
    <n v="1100020574479"/>
    <d v="2010-10-26T00:00:00"/>
    <d v="2009-10-01T00:00:00"/>
    <n v="210"/>
    <n v="5258816"/>
    <d v="2009-09-13T00:00:00"/>
    <d v="2009-09-30T00:00:00"/>
    <n v="17"/>
    <s v="_B"/>
    <x v="0"/>
    <n v="244931.15616438357"/>
    <n v="200910"/>
    <n v="2009"/>
    <n v="10"/>
    <x v="21"/>
    <x v="1"/>
    <x v="2"/>
  </r>
  <r>
    <s v="V3075"/>
    <n v="1100001985905"/>
    <d v="2010-10-27T00:00:00"/>
    <d v="2009-12-26T00:00:00"/>
    <n v="1250"/>
    <n v="-131844.5"/>
    <d v="2009-09-21T00:00:00"/>
    <d v="2009-12-25T00:00:00"/>
    <n v="95"/>
    <s v="_B"/>
    <x v="0"/>
    <n v="-34315.691780821922"/>
    <n v="200912"/>
    <n v="2009"/>
    <n v="12"/>
    <x v="21"/>
    <x v="1"/>
    <x v="2"/>
  </r>
  <r>
    <s v="V3075"/>
    <n v="1100001985905"/>
    <d v="2010-10-27T00:00:00"/>
    <d v="2009-12-26T00:00:00"/>
    <n v="1251"/>
    <n v="128127"/>
    <d v="2009-09-21T00:00:00"/>
    <d v="2009-12-25T00:00:00"/>
    <n v="95"/>
    <s v="_B"/>
    <x v="0"/>
    <n v="33348.123287671231"/>
    <n v="200912"/>
    <n v="2009"/>
    <n v="12"/>
    <x v="21"/>
    <x v="1"/>
    <x v="2"/>
  </r>
  <r>
    <s v="K17355"/>
    <n v="1100018093665"/>
    <d v="2010-10-27T00:00:00"/>
    <d v="2009-12-18T00:00:00"/>
    <n v="43"/>
    <n v="88268.9"/>
    <d v="2009-09-18T00:00:00"/>
    <d v="2009-12-17T00:00:00"/>
    <n v="90"/>
    <s v="_B"/>
    <x v="0"/>
    <n v="21764.93424657534"/>
    <n v="200912"/>
    <n v="2009"/>
    <n v="12"/>
    <x v="21"/>
    <x v="1"/>
    <x v="2"/>
  </r>
  <r>
    <s v="K17355"/>
    <n v="1100018093665"/>
    <d v="2010-10-27T00:00:00"/>
    <d v="2009-12-18T00:00:00"/>
    <n v="210"/>
    <n v="-74482.5"/>
    <d v="2009-09-18T00:00:00"/>
    <d v="2009-12-17T00:00:00"/>
    <n v="90"/>
    <s v="_B"/>
    <x v="0"/>
    <n v="-18365.547945205479"/>
    <n v="200912"/>
    <n v="2009"/>
    <n v="12"/>
    <x v="21"/>
    <x v="1"/>
    <x v="2"/>
  </r>
  <r>
    <s v="D12478"/>
    <n v="1100022602445"/>
    <d v="2010-10-27T00:00:00"/>
    <d v="2010-08-12T00:00:00"/>
    <n v="43"/>
    <n v="-40356.400000000001"/>
    <d v="2009-09-23T00:00:00"/>
    <d v="2010-08-11T00:00:00"/>
    <n v="322"/>
    <s v="_B"/>
    <x v="0"/>
    <n v="-35602.084383561647"/>
    <n v="201008"/>
    <n v="2010"/>
    <n v="8"/>
    <x v="21"/>
    <x v="0"/>
    <x v="2"/>
  </r>
  <r>
    <s v="D12478"/>
    <n v="1100022602445"/>
    <d v="2010-10-27T00:00:00"/>
    <d v="2010-08-12T00:00:00"/>
    <n v="210"/>
    <n v="-20664.2"/>
    <d v="2009-09-23T00:00:00"/>
    <d v="2010-08-11T00:00:00"/>
    <n v="322"/>
    <s v="_B"/>
    <x v="0"/>
    <n v="-18229.787397260276"/>
    <n v="201008"/>
    <n v="2010"/>
    <n v="8"/>
    <x v="21"/>
    <x v="0"/>
    <x v="2"/>
  </r>
  <r>
    <s v="K17355"/>
    <n v="1100024894724"/>
    <d v="2010-10-27T00:00:00"/>
    <d v="2009-12-20T00:00:00"/>
    <n v="43"/>
    <n v="-3318.3"/>
    <d v="2009-09-18T00:00:00"/>
    <d v="2009-12-19T00:00:00"/>
    <n v="92"/>
    <s v="_B"/>
    <x v="0"/>
    <n v="-836.3934246575343"/>
    <n v="200912"/>
    <n v="2009"/>
    <n v="12"/>
    <x v="21"/>
    <x v="1"/>
    <x v="2"/>
  </r>
  <r>
    <s v="K17355"/>
    <n v="1100024894724"/>
    <d v="2010-10-27T00:00:00"/>
    <d v="2009-12-20T00:00:00"/>
    <n v="210"/>
    <n v="-103177.3"/>
    <d v="2009-09-18T00:00:00"/>
    <d v="2009-12-19T00:00:00"/>
    <n v="92"/>
    <s v="_B"/>
    <x v="0"/>
    <n v="-26006.333150684932"/>
    <n v="200912"/>
    <n v="2009"/>
    <n v="12"/>
    <x v="21"/>
    <x v="1"/>
    <x v="2"/>
  </r>
  <r>
    <s v="M27046"/>
    <n v="1100000174628"/>
    <d v="2010-10-28T00:00:00"/>
    <d v="2009-12-17T00:00:00"/>
    <n v="1233"/>
    <n v="-239823.9"/>
    <d v="2009-09-16T00:00:00"/>
    <d v="2009-12-16T00:00:00"/>
    <n v="91"/>
    <s v="_B"/>
    <x v="0"/>
    <n v="-59791.712054794516"/>
    <n v="200912"/>
    <n v="2009"/>
    <n v="12"/>
    <x v="21"/>
    <x v="1"/>
    <x v="2"/>
  </r>
  <r>
    <s v="M27046"/>
    <n v="1100000174628"/>
    <d v="2010-10-28T00:00:00"/>
    <d v="2009-12-17T00:00:00"/>
    <n v="1234"/>
    <n v="172490.8"/>
    <d v="2009-09-16T00:00:00"/>
    <d v="2009-12-16T00:00:00"/>
    <n v="91"/>
    <s v="_B"/>
    <x v="0"/>
    <n v="43004.555616438352"/>
    <n v="200912"/>
    <n v="2009"/>
    <n v="12"/>
    <x v="21"/>
    <x v="1"/>
    <x v="2"/>
  </r>
  <r>
    <s v="S18276"/>
    <n v="1100022941587"/>
    <d v="2010-10-28T00:00:00"/>
    <d v="2010-09-17T00:00:00"/>
    <n v="1244"/>
    <n v="-16015.1"/>
    <d v="2009-09-24T00:00:00"/>
    <d v="2010-09-16T00:00:00"/>
    <n v="357"/>
    <s v="_B"/>
    <x v="0"/>
    <n v="-15664.084109589041"/>
    <n v="201009"/>
    <n v="2010"/>
    <n v="9"/>
    <x v="21"/>
    <x v="0"/>
    <x v="2"/>
  </r>
  <r>
    <s v="S18276"/>
    <n v="1100022941587"/>
    <d v="2010-10-28T00:00:00"/>
    <d v="2010-09-17T00:00:00"/>
    <n v="1245"/>
    <n v="26557.8"/>
    <d v="2009-09-24T00:00:00"/>
    <d v="2010-09-16T00:00:00"/>
    <n v="357"/>
    <s v="_B"/>
    <x v="0"/>
    <n v="25975.711232876711"/>
    <n v="201009"/>
    <n v="2010"/>
    <n v="9"/>
    <x v="21"/>
    <x v="0"/>
    <x v="2"/>
  </r>
  <r>
    <s v="K17355"/>
    <n v="1430000030120"/>
    <d v="2010-10-29T00:00:00"/>
    <d v="2009-12-20T00:00:00"/>
    <n v="1"/>
    <n v="-114505.3"/>
    <d v="2009-09-20T00:00:00"/>
    <d v="2009-12-19T00:00:00"/>
    <n v="90"/>
    <s v="_E"/>
    <x v="1"/>
    <n v="-28234.183561643837"/>
    <n v="200912"/>
    <n v="2009"/>
    <n v="12"/>
    <x v="21"/>
    <x v="1"/>
    <x v="2"/>
  </r>
  <r>
    <s v="E7261"/>
    <n v="1100012254334"/>
    <d v="2010-10-29T00:00:00"/>
    <d v="2010-02-15T00:00:00"/>
    <n v="1"/>
    <n v="-208172.2"/>
    <d v="2009-09-19T00:00:00"/>
    <d v="2010-02-14T00:00:00"/>
    <n v="148"/>
    <s v="_B"/>
    <x v="0"/>
    <n v="-84409.549589041111"/>
    <n v="201002"/>
    <n v="2010"/>
    <n v="2"/>
    <x v="21"/>
    <x v="1"/>
    <x v="2"/>
  </r>
  <r>
    <s v="R21189"/>
    <n v="1100019197115"/>
    <d v="2010-10-29T00:00:00"/>
    <d v="2010-04-15T00:00:00"/>
    <n v="1252"/>
    <n v="45805.8"/>
    <d v="2009-09-24T00:00:00"/>
    <d v="2010-04-14T00:00:00"/>
    <n v="202"/>
    <s v="_B"/>
    <x v="0"/>
    <n v="25350.059178082196"/>
    <n v="201004"/>
    <n v="2010"/>
    <n v="4"/>
    <x v="21"/>
    <x v="0"/>
    <x v="2"/>
  </r>
  <r>
    <s v="R21189"/>
    <n v="1100019197115"/>
    <d v="2010-10-29T00:00:00"/>
    <d v="2010-04-15T00:00:00"/>
    <n v="1253"/>
    <n v="-33423.800000000003"/>
    <d v="2009-09-24T00:00:00"/>
    <d v="2010-04-14T00:00:00"/>
    <n v="202"/>
    <s v="_B"/>
    <x v="0"/>
    <n v="-18497.555068493151"/>
    <n v="201004"/>
    <n v="2010"/>
    <n v="4"/>
    <x v="21"/>
    <x v="0"/>
    <x v="2"/>
  </r>
  <r>
    <s v="K17355"/>
    <n v="1100025636163"/>
    <d v="2010-10-29T00:00:00"/>
    <d v="2010-05-05T00:00:00"/>
    <n v="1"/>
    <n v="-314011.5"/>
    <d v="2010-01-20T00:00:00"/>
    <d v="2010-05-04T00:00:00"/>
    <n v="104"/>
    <s v="_B"/>
    <x v="0"/>
    <n v="-89471.769863013702"/>
    <n v="201005"/>
    <n v="2010"/>
    <n v="5"/>
    <x v="21"/>
    <x v="0"/>
    <x v="2"/>
  </r>
  <r>
    <s v="A19811"/>
    <n v="1415703941001"/>
    <d v="2010-11-01T00:00:00"/>
    <d v="2009-12-04T00:00:00"/>
    <n v="43"/>
    <n v="114483.6"/>
    <d v="2009-09-23T00:00:00"/>
    <d v="2009-12-03T00:00:00"/>
    <n v="71"/>
    <s v="_E"/>
    <x v="1"/>
    <n v="22269.412602739729"/>
    <n v="200912"/>
    <n v="2009"/>
    <n v="12"/>
    <x v="22"/>
    <x v="1"/>
    <x v="2"/>
  </r>
  <r>
    <s v="A19811"/>
    <n v="1415703941001"/>
    <d v="2010-11-01T00:00:00"/>
    <d v="2009-12-04T00:00:00"/>
    <n v="210"/>
    <n v="-105674.5"/>
    <d v="2009-09-23T00:00:00"/>
    <d v="2009-12-03T00:00:00"/>
    <n v="71"/>
    <s v="_E"/>
    <x v="1"/>
    <n v="-20555.861643835618"/>
    <n v="200912"/>
    <n v="2009"/>
    <n v="12"/>
    <x v="22"/>
    <x v="1"/>
    <x v="2"/>
  </r>
  <r>
    <s v="O2785"/>
    <n v="1100007450446"/>
    <d v="2010-11-01T00:00:00"/>
    <d v="2009-12-31T00:00:00"/>
    <n v="1"/>
    <n v="-262924.3"/>
    <d v="2009-09-25T00:00:00"/>
    <d v="2009-12-30T00:00:00"/>
    <n v="96"/>
    <s v="_B"/>
    <x v="0"/>
    <n v="-69152.692602739728"/>
    <n v="200912"/>
    <n v="2009"/>
    <n v="12"/>
    <x v="22"/>
    <x v="1"/>
    <x v="2"/>
  </r>
  <r>
    <s v="D14553"/>
    <n v="1100012485460"/>
    <d v="2010-11-01T00:00:00"/>
    <d v="2009-12-25T00:00:00"/>
    <n v="1"/>
    <n v="-180328.8"/>
    <d v="2009-09-25T00:00:00"/>
    <d v="2009-12-24T00:00:00"/>
    <n v="90"/>
    <s v="_B"/>
    <x v="0"/>
    <n v="-44464.635616438354"/>
    <n v="200912"/>
    <n v="2009"/>
    <n v="12"/>
    <x v="22"/>
    <x v="1"/>
    <x v="2"/>
  </r>
  <r>
    <s v="K17355"/>
    <n v="1100014219484"/>
    <d v="2010-11-01T00:00:00"/>
    <d v="2009-12-25T00:00:00"/>
    <n v="1252"/>
    <n v="-298685.40000000002"/>
    <d v="2009-09-25T00:00:00"/>
    <d v="2009-12-24T00:00:00"/>
    <n v="90"/>
    <s v="_B"/>
    <x v="0"/>
    <n v="-73648.454794520556"/>
    <n v="200912"/>
    <n v="2009"/>
    <n v="12"/>
    <x v="22"/>
    <x v="1"/>
    <x v="2"/>
  </r>
  <r>
    <s v="K17355"/>
    <n v="1100014219484"/>
    <d v="2010-11-01T00:00:00"/>
    <d v="2009-12-25T00:00:00"/>
    <n v="1253"/>
    <n v="115733.5"/>
    <d v="2009-09-25T00:00:00"/>
    <d v="2009-12-24T00:00:00"/>
    <n v="90"/>
    <s v="_B"/>
    <x v="0"/>
    <n v="28537.027397260274"/>
    <n v="200912"/>
    <n v="2009"/>
    <n v="12"/>
    <x v="22"/>
    <x v="1"/>
    <x v="2"/>
  </r>
  <r>
    <s v="R21189"/>
    <n v="1100021028392"/>
    <d v="2010-11-01T00:00:00"/>
    <d v="2009-12-03T00:00:00"/>
    <n v="43"/>
    <n v="121361.3"/>
    <d v="2009-09-24T00:00:00"/>
    <d v="2009-12-02T00:00:00"/>
    <n v="69"/>
    <s v="_B"/>
    <x v="0"/>
    <n v="22942.27315068493"/>
    <n v="200912"/>
    <n v="2009"/>
    <n v="12"/>
    <x v="22"/>
    <x v="1"/>
    <x v="2"/>
  </r>
  <r>
    <s v="R21189"/>
    <n v="1100021028392"/>
    <d v="2010-11-01T00:00:00"/>
    <d v="2009-12-03T00:00:00"/>
    <n v="210"/>
    <n v="-114285.5"/>
    <d v="2009-09-24T00:00:00"/>
    <d v="2009-12-02T00:00:00"/>
    <n v="69"/>
    <s v="_B"/>
    <x v="0"/>
    <n v="-21604.656164383559"/>
    <n v="200912"/>
    <n v="2009"/>
    <n v="12"/>
    <x v="22"/>
    <x v="1"/>
    <x v="2"/>
  </r>
  <r>
    <s v="K15909"/>
    <n v="1100003470537"/>
    <d v="2010-11-03T00:00:00"/>
    <d v="2010-03-09T00:00:00"/>
    <n v="43"/>
    <n v="-40183.300000000003"/>
    <d v="2009-09-30T00:00:00"/>
    <d v="2010-03-08T00:00:00"/>
    <n v="159"/>
    <s v="_B"/>
    <x v="0"/>
    <n v="-17504.506027397263"/>
    <n v="201003"/>
    <n v="2010"/>
    <n v="3"/>
    <x v="22"/>
    <x v="1"/>
    <x v="2"/>
  </r>
  <r>
    <s v="K15909"/>
    <n v="1100003470537"/>
    <d v="2010-11-03T00:00:00"/>
    <d v="2010-03-09T00:00:00"/>
    <n v="210"/>
    <n v="43456.5"/>
    <d v="2009-09-30T00:00:00"/>
    <d v="2010-03-08T00:00:00"/>
    <n v="159"/>
    <s v="_B"/>
    <x v="0"/>
    <n v="18930.365753424656"/>
    <n v="201003"/>
    <n v="2010"/>
    <n v="3"/>
    <x v="22"/>
    <x v="1"/>
    <x v="2"/>
  </r>
  <r>
    <s v="D9041"/>
    <n v="1100013838865"/>
    <d v="2010-11-03T00:00:00"/>
    <d v="2009-12-30T00:00:00"/>
    <n v="1"/>
    <n v="-122749.2"/>
    <d v="2009-09-25T00:00:00"/>
    <d v="2009-12-29T00:00:00"/>
    <n v="95"/>
    <s v="_B"/>
    <x v="0"/>
    <n v="-31948.421917808217"/>
    <n v="200912"/>
    <n v="2009"/>
    <n v="12"/>
    <x v="22"/>
    <x v="1"/>
    <x v="2"/>
  </r>
  <r>
    <s v="M27046"/>
    <n v="1100050317489"/>
    <d v="2010-11-04T00:00:00"/>
    <d v="2010-04-20T00:00:00"/>
    <n v="1226"/>
    <n v="51574.6"/>
    <d v="2009-09-25T00:00:00"/>
    <d v="2010-04-19T00:00:00"/>
    <n v="206"/>
    <s v="_B"/>
    <x v="0"/>
    <n v="29107.856438356161"/>
    <n v="201004"/>
    <n v="2010"/>
    <n v="4"/>
    <x v="22"/>
    <x v="0"/>
    <x v="2"/>
  </r>
  <r>
    <s v="M27046"/>
    <n v="1100050317489"/>
    <d v="2010-11-04T00:00:00"/>
    <d v="2010-04-20T00:00:00"/>
    <n v="1227"/>
    <n v="-50198.9"/>
    <d v="2009-09-25T00:00:00"/>
    <d v="2010-04-19T00:00:00"/>
    <n v="206"/>
    <s v="_B"/>
    <x v="0"/>
    <n v="-28331.433972602739"/>
    <n v="201004"/>
    <n v="2010"/>
    <n v="4"/>
    <x v="22"/>
    <x v="0"/>
    <x v="2"/>
  </r>
  <r>
    <s v="K15909"/>
    <n v="1411350140001"/>
    <d v="2010-11-08T00:00:00"/>
    <d v="2010-05-12T00:00:00"/>
    <n v="1"/>
    <n v="-91527.8"/>
    <d v="2009-09-30T00:00:00"/>
    <d v="2010-05-11T00:00:00"/>
    <n v="223"/>
    <s v="_E"/>
    <x v="1"/>
    <n v="-55919.724383561646"/>
    <n v="201005"/>
    <n v="2010"/>
    <n v="5"/>
    <x v="22"/>
    <x v="0"/>
    <x v="2"/>
  </r>
  <r>
    <s v="R21189"/>
    <n v="1100001554177"/>
    <d v="2010-11-08T00:00:00"/>
    <d v="2009-12-29T00:00:00"/>
    <n v="43"/>
    <n v="85451.6"/>
    <d v="2009-09-29T00:00:00"/>
    <d v="2009-12-28T00:00:00"/>
    <n v="90"/>
    <s v="_B"/>
    <x v="0"/>
    <n v="21070.257534246579"/>
    <n v="200912"/>
    <n v="2009"/>
    <n v="12"/>
    <x v="22"/>
    <x v="1"/>
    <x v="2"/>
  </r>
  <r>
    <s v="R21189"/>
    <n v="1100001554177"/>
    <d v="2010-11-08T00:00:00"/>
    <d v="2009-12-29T00:00:00"/>
    <n v="210"/>
    <n v="-66029.7"/>
    <d v="2009-09-29T00:00:00"/>
    <d v="2009-12-28T00:00:00"/>
    <n v="90"/>
    <s v="_B"/>
    <x v="0"/>
    <n v="-16281.295890410958"/>
    <n v="200912"/>
    <n v="2009"/>
    <n v="12"/>
    <x v="22"/>
    <x v="1"/>
    <x v="2"/>
  </r>
  <r>
    <s v="K15909"/>
    <n v="1100010683747"/>
    <d v="2010-11-08T00:00:00"/>
    <d v="2010-06-01T00:00:00"/>
    <n v="1248"/>
    <n v="-117384.2"/>
    <d v="2009-09-28T00:00:00"/>
    <d v="2010-05-31T00:00:00"/>
    <n v="245"/>
    <s v="_B"/>
    <x v="0"/>
    <n v="-78792.134246575341"/>
    <n v="201006"/>
    <n v="2010"/>
    <n v="6"/>
    <x v="22"/>
    <x v="0"/>
    <x v="2"/>
  </r>
  <r>
    <s v="K15909"/>
    <n v="1100010683747"/>
    <d v="2010-11-08T00:00:00"/>
    <d v="2010-06-01T00:00:00"/>
    <n v="1249"/>
    <n v="-43738"/>
    <d v="2009-09-28T00:00:00"/>
    <d v="2010-05-31T00:00:00"/>
    <n v="245"/>
    <s v="_B"/>
    <x v="0"/>
    <n v="-29358.383561643834"/>
    <n v="201006"/>
    <n v="2010"/>
    <n v="6"/>
    <x v="22"/>
    <x v="0"/>
    <x v="2"/>
  </r>
  <r>
    <s v="R21189"/>
    <n v="1460001699316"/>
    <d v="2010-11-09T00:00:00"/>
    <d v="2009-12-28T00:00:00"/>
    <n v="43"/>
    <n v="-242107.4"/>
    <d v="2009-09-28T00:00:00"/>
    <d v="2009-12-27T00:00:00"/>
    <n v="90"/>
    <s v="_E"/>
    <x v="1"/>
    <n v="-59697.715068493148"/>
    <n v="200912"/>
    <n v="2009"/>
    <n v="12"/>
    <x v="22"/>
    <x v="1"/>
    <x v="2"/>
  </r>
  <r>
    <s v="R21189"/>
    <n v="1460001699316"/>
    <d v="2010-11-09T00:00:00"/>
    <d v="2009-12-28T00:00:00"/>
    <n v="210"/>
    <n v="-62414.7"/>
    <d v="2009-09-28T00:00:00"/>
    <d v="2009-12-27T00:00:00"/>
    <n v="90"/>
    <s v="_E"/>
    <x v="1"/>
    <n v="-15389.92602739726"/>
    <n v="200912"/>
    <n v="2009"/>
    <n v="12"/>
    <x v="22"/>
    <x v="1"/>
    <x v="2"/>
  </r>
  <r>
    <s v="D14553"/>
    <n v="1100002471780"/>
    <d v="2010-11-09T00:00:00"/>
    <d v="2009-12-30T00:00:00"/>
    <n v="1"/>
    <n v="-100583.1"/>
    <d v="2009-09-30T00:00:00"/>
    <d v="2009-12-29T00:00:00"/>
    <n v="90"/>
    <s v="_B"/>
    <x v="0"/>
    <n v="-24801.312328767126"/>
    <n v="200912"/>
    <n v="2009"/>
    <n v="12"/>
    <x v="22"/>
    <x v="1"/>
    <x v="2"/>
  </r>
  <r>
    <s v="K17355"/>
    <n v="1100019614468"/>
    <d v="2010-11-09T00:00:00"/>
    <d v="2009-12-30T00:00:00"/>
    <n v="1224"/>
    <n v="68929.5"/>
    <d v="2009-09-30T00:00:00"/>
    <d v="2009-12-29T00:00:00"/>
    <n v="90"/>
    <s v="_B"/>
    <x v="0"/>
    <n v="16996.31506849315"/>
    <n v="200912"/>
    <n v="2009"/>
    <n v="12"/>
    <x v="22"/>
    <x v="1"/>
    <x v="2"/>
  </r>
  <r>
    <s v="K17355"/>
    <n v="1100019614468"/>
    <d v="2010-11-09T00:00:00"/>
    <d v="2009-12-30T00:00:00"/>
    <n v="1225"/>
    <n v="-82660.2"/>
    <d v="2009-09-30T00:00:00"/>
    <d v="2009-12-29T00:00:00"/>
    <n v="90"/>
    <s v="_B"/>
    <x v="0"/>
    <n v="-20381.967123287672"/>
    <n v="200912"/>
    <n v="2009"/>
    <n v="12"/>
    <x v="22"/>
    <x v="1"/>
    <x v="2"/>
  </r>
  <r>
    <s v="D9041"/>
    <n v="1100023017685"/>
    <d v="2010-11-09T00:00:00"/>
    <d v="2009-12-26T00:00:00"/>
    <n v="356"/>
    <n v="-97816.4"/>
    <d v="2009-09-26T00:00:00"/>
    <d v="2009-12-25T00:00:00"/>
    <n v="90"/>
    <s v="_B"/>
    <x v="0"/>
    <n v="-24119.112328767122"/>
    <n v="200912"/>
    <n v="2009"/>
    <n v="12"/>
    <x v="22"/>
    <x v="1"/>
    <x v="2"/>
  </r>
  <r>
    <s v="D9041"/>
    <n v="1100023017685"/>
    <d v="2010-11-09T00:00:00"/>
    <d v="2009-12-26T00:00:00"/>
    <n v="357"/>
    <n v="96487"/>
    <d v="2009-09-26T00:00:00"/>
    <d v="2009-12-25T00:00:00"/>
    <n v="90"/>
    <s v="_B"/>
    <x v="0"/>
    <n v="23791.31506849315"/>
    <n v="200912"/>
    <n v="2009"/>
    <n v="12"/>
    <x v="22"/>
    <x v="1"/>
    <x v="2"/>
  </r>
  <r>
    <s v="D14553"/>
    <n v="1410576661002"/>
    <d v="2010-11-10T00:00:00"/>
    <d v="2009-12-30T00:00:00"/>
    <n v="43"/>
    <n v="11938.9"/>
    <d v="2009-09-30T00:00:00"/>
    <d v="2009-12-29T00:00:00"/>
    <n v="90"/>
    <s v="_E"/>
    <x v="1"/>
    <n v="2943.8383561643832"/>
    <n v="200912"/>
    <n v="2009"/>
    <n v="12"/>
    <x v="22"/>
    <x v="1"/>
    <x v="2"/>
  </r>
  <r>
    <s v="D14553"/>
    <n v="1410576661002"/>
    <d v="2010-11-10T00:00:00"/>
    <d v="2009-12-30T00:00:00"/>
    <n v="210"/>
    <n v="-188724.6"/>
    <d v="2009-09-30T00:00:00"/>
    <d v="2009-12-29T00:00:00"/>
    <n v="90"/>
    <s v="_E"/>
    <x v="1"/>
    <n v="-46534.832876712331"/>
    <n v="200912"/>
    <n v="2009"/>
    <n v="12"/>
    <x v="22"/>
    <x v="1"/>
    <x v="2"/>
  </r>
  <r>
    <s v="D9041"/>
    <n v="1100012138888"/>
    <d v="2010-11-10T00:00:00"/>
    <d v="2010-01-01T00:00:00"/>
    <n v="1"/>
    <n v="-131074.4"/>
    <d v="2009-10-01T00:00:00"/>
    <d v="2009-12-31T00:00:00"/>
    <n v="91"/>
    <s v="_B"/>
    <x v="0"/>
    <n v="-32678.823013698628"/>
    <n v="201001"/>
    <n v="2010"/>
    <n v="1"/>
    <x v="22"/>
    <x v="1"/>
    <x v="2"/>
  </r>
  <r>
    <s v="O2785"/>
    <n v="1100001287660"/>
    <d v="2010-11-11T00:00:00"/>
    <d v="2010-02-04T00:00:00"/>
    <n v="43"/>
    <n v="77332.600000000006"/>
    <d v="2009-10-28T00:00:00"/>
    <d v="2010-02-03T00:00:00"/>
    <n v="98"/>
    <s v="_B"/>
    <x v="0"/>
    <n v="20763.273424657535"/>
    <n v="201002"/>
    <n v="2010"/>
    <n v="2"/>
    <x v="22"/>
    <x v="1"/>
    <x v="2"/>
  </r>
  <r>
    <s v="O2785"/>
    <n v="1100001287660"/>
    <d v="2010-11-11T00:00:00"/>
    <d v="2010-02-04T00:00:00"/>
    <n v="210"/>
    <n v="-64315.5"/>
    <d v="2009-10-28T00:00:00"/>
    <d v="2010-02-03T00:00:00"/>
    <n v="98"/>
    <s v="_B"/>
    <x v="0"/>
    <n v="-17268.271232876712"/>
    <n v="201002"/>
    <n v="2010"/>
    <n v="2"/>
    <x v="22"/>
    <x v="1"/>
    <x v="2"/>
  </r>
  <r>
    <s v="O2785"/>
    <n v="1100000165492"/>
    <d v="2010-11-12T00:00:00"/>
    <d v="2010-03-25T00:00:00"/>
    <n v="43"/>
    <n v="60752.4"/>
    <d v="2009-10-10T00:00:00"/>
    <d v="2010-03-24T00:00:00"/>
    <n v="165"/>
    <s v="_B"/>
    <x v="0"/>
    <n v="27463.413698630138"/>
    <n v="201003"/>
    <n v="2010"/>
    <n v="3"/>
    <x v="22"/>
    <x v="1"/>
    <x v="2"/>
  </r>
  <r>
    <s v="O2785"/>
    <n v="1100000165492"/>
    <d v="2010-11-12T00:00:00"/>
    <d v="2010-03-25T00:00:00"/>
    <n v="210"/>
    <n v="-46524.7"/>
    <d v="2009-10-10T00:00:00"/>
    <d v="2010-03-24T00:00:00"/>
    <n v="165"/>
    <s v="_B"/>
    <x v="0"/>
    <n v="-21031.713698630138"/>
    <n v="201003"/>
    <n v="2010"/>
    <n v="3"/>
    <x v="22"/>
    <x v="1"/>
    <x v="2"/>
  </r>
  <r>
    <s v="K15909"/>
    <n v="1160001015476"/>
    <d v="2010-11-12T00:00:00"/>
    <d v="2010-01-04T00:00:00"/>
    <n v="1"/>
    <n v="-101150.8"/>
    <d v="2009-10-04T00:00:00"/>
    <d v="2010-01-03T00:00:00"/>
    <n v="91"/>
    <s v="_B"/>
    <x v="0"/>
    <n v="-25218.418630136985"/>
    <n v="201001"/>
    <n v="2010"/>
    <n v="1"/>
    <x v="22"/>
    <x v="1"/>
    <x v="2"/>
  </r>
  <r>
    <s v="R21189"/>
    <n v="1100014220035"/>
    <d v="2010-11-15T00:00:00"/>
    <d v="2010-01-07T00:00:00"/>
    <n v="1"/>
    <n v="-174602.9"/>
    <d v="2009-10-07T00:00:00"/>
    <d v="2010-01-06T00:00:00"/>
    <n v="91"/>
    <s v="_B"/>
    <x v="0"/>
    <n v="-43531.133972602744"/>
    <n v="201001"/>
    <n v="2010"/>
    <n v="1"/>
    <x v="22"/>
    <x v="1"/>
    <x v="2"/>
  </r>
  <r>
    <s v="K17355"/>
    <n v="1100770131758"/>
    <d v="2010-11-15T00:00:00"/>
    <d v="2010-01-15T00:00:00"/>
    <n v="356"/>
    <n v="-217751.8"/>
    <d v="2009-10-10T00:00:00"/>
    <d v="2010-01-14T00:00:00"/>
    <n v="96"/>
    <s v="_B"/>
    <x v="0"/>
    <n v="-57271.706301369864"/>
    <n v="201001"/>
    <n v="2010"/>
    <n v="1"/>
    <x v="22"/>
    <x v="1"/>
    <x v="2"/>
  </r>
  <r>
    <s v="K17355"/>
    <n v="1100770131758"/>
    <d v="2010-11-15T00:00:00"/>
    <d v="2010-01-15T00:00:00"/>
    <n v="357"/>
    <n v="-53475.5"/>
    <d v="2009-10-10T00:00:00"/>
    <d v="2010-01-14T00:00:00"/>
    <n v="96"/>
    <s v="_B"/>
    <x v="0"/>
    <n v="-14064.78904109589"/>
    <n v="201001"/>
    <n v="2010"/>
    <n v="1"/>
    <x v="22"/>
    <x v="1"/>
    <x v="2"/>
  </r>
  <r>
    <s v="D14553"/>
    <n v="1100003237165"/>
    <d v="2010-11-16T00:00:00"/>
    <d v="2010-01-08T00:00:00"/>
    <n v="1"/>
    <n v="-304623.90000000002"/>
    <d v="2009-10-08T00:00:00"/>
    <d v="2010-01-07T00:00:00"/>
    <n v="91"/>
    <s v="_B"/>
    <x v="0"/>
    <n v="-75947.328493150693"/>
    <n v="201001"/>
    <n v="2010"/>
    <n v="1"/>
    <x v="22"/>
    <x v="1"/>
    <x v="2"/>
  </r>
  <r>
    <s v="R21189"/>
    <n v="1411272301006"/>
    <d v="2010-11-17T00:00:00"/>
    <d v="2010-01-09T00:00:00"/>
    <n v="43"/>
    <n v="-16077.7"/>
    <d v="2009-10-09T00:00:00"/>
    <d v="2010-01-08T00:00:00"/>
    <n v="91"/>
    <s v="_E"/>
    <x v="1"/>
    <n v="-4008.4128767123289"/>
    <n v="201001"/>
    <n v="2010"/>
    <n v="1"/>
    <x v="22"/>
    <x v="1"/>
    <x v="2"/>
  </r>
  <r>
    <s v="R21189"/>
    <n v="1411272301006"/>
    <d v="2010-11-17T00:00:00"/>
    <d v="2010-01-09T00:00:00"/>
    <n v="210"/>
    <n v="-16833.3"/>
    <d v="2009-10-09T00:00:00"/>
    <d v="2010-01-08T00:00:00"/>
    <n v="91"/>
    <s v="_E"/>
    <x v="1"/>
    <n v="-4196.7953424657535"/>
    <n v="201001"/>
    <n v="2010"/>
    <n v="1"/>
    <x v="22"/>
    <x v="1"/>
    <x v="2"/>
  </r>
  <r>
    <s v="K15909"/>
    <n v="1100007287071"/>
    <d v="2010-11-17T00:00:00"/>
    <d v="2009-11-05T00:00:00"/>
    <n v="43"/>
    <n v="-576565.1"/>
    <d v="2009-10-05T00:00:00"/>
    <d v="2009-11-04T00:00:00"/>
    <n v="30"/>
    <s v="_B"/>
    <x v="0"/>
    <n v="-47388.912328767125"/>
    <n v="200911"/>
    <n v="2009"/>
    <n v="11"/>
    <x v="22"/>
    <x v="1"/>
    <x v="2"/>
  </r>
  <r>
    <s v="K15909"/>
    <n v="1100007287071"/>
    <d v="2010-11-17T00:00:00"/>
    <d v="2009-11-05T00:00:00"/>
    <n v="210"/>
    <n v="-197252.6"/>
    <d v="2009-10-05T00:00:00"/>
    <d v="2009-11-04T00:00:00"/>
    <n v="30"/>
    <s v="_B"/>
    <x v="0"/>
    <n v="-16212.542465753426"/>
    <n v="200911"/>
    <n v="2009"/>
    <n v="11"/>
    <x v="22"/>
    <x v="1"/>
    <x v="2"/>
  </r>
  <r>
    <s v="M27046"/>
    <n v="1100000296015"/>
    <d v="2010-11-22T00:00:00"/>
    <d v="2010-01-20T00:00:00"/>
    <n v="1250"/>
    <n v="81058.5"/>
    <d v="2009-10-08T00:00:00"/>
    <d v="2010-01-19T00:00:00"/>
    <n v="103"/>
    <s v="_B"/>
    <x v="0"/>
    <n v="22874.042465753424"/>
    <n v="201001"/>
    <n v="2010"/>
    <n v="1"/>
    <x v="22"/>
    <x v="1"/>
    <x v="2"/>
  </r>
  <r>
    <s v="M27046"/>
    <n v="1100000296015"/>
    <d v="2010-11-22T00:00:00"/>
    <d v="2010-01-20T00:00:00"/>
    <n v="1251"/>
    <n v="-62514.6"/>
    <d v="2009-10-08T00:00:00"/>
    <d v="2010-01-19T00:00:00"/>
    <n v="103"/>
    <s v="_B"/>
    <x v="0"/>
    <n v="-17641.106301369862"/>
    <n v="201001"/>
    <n v="2010"/>
    <n v="1"/>
    <x v="22"/>
    <x v="1"/>
    <x v="2"/>
  </r>
  <r>
    <s v="D14553"/>
    <n v="1100007355243"/>
    <d v="2010-11-22T00:00:00"/>
    <d v="2009-11-19T00:00:00"/>
    <n v="1233"/>
    <n v="-618398.4"/>
    <d v="2009-10-11T00:00:00"/>
    <d v="2009-11-18T00:00:00"/>
    <n v="38"/>
    <s v="_B"/>
    <x v="0"/>
    <n v="-64381.203287671233"/>
    <n v="200911"/>
    <n v="2009"/>
    <n v="11"/>
    <x v="22"/>
    <x v="1"/>
    <x v="2"/>
  </r>
  <r>
    <s v="D14553"/>
    <n v="1100007355243"/>
    <d v="2010-11-22T00:00:00"/>
    <d v="2009-11-19T00:00:00"/>
    <n v="1234"/>
    <n v="88680.7"/>
    <d v="2009-10-11T00:00:00"/>
    <d v="2009-11-18T00:00:00"/>
    <n v="38"/>
    <s v="_B"/>
    <x v="0"/>
    <n v="9232.5112328767118"/>
    <n v="200911"/>
    <n v="2009"/>
    <n v="11"/>
    <x v="22"/>
    <x v="1"/>
    <x v="2"/>
  </r>
  <r>
    <s v="D14553"/>
    <n v="1100008024335"/>
    <d v="2010-11-22T00:00:00"/>
    <d v="2010-01-14T00:00:00"/>
    <n v="1252"/>
    <n v="133971.29999999999"/>
    <d v="2009-10-14T00:00:00"/>
    <d v="2010-01-13T00:00:00"/>
    <n v="91"/>
    <s v="_B"/>
    <x v="0"/>
    <n v="33401.063835616435"/>
    <n v="201001"/>
    <n v="2010"/>
    <n v="1"/>
    <x v="22"/>
    <x v="1"/>
    <x v="2"/>
  </r>
  <r>
    <s v="D14553"/>
    <n v="1100008024335"/>
    <d v="2010-11-22T00:00:00"/>
    <d v="2010-01-14T00:00:00"/>
    <n v="1253"/>
    <n v="-124084.9"/>
    <d v="2009-10-14T00:00:00"/>
    <d v="2010-01-13T00:00:00"/>
    <n v="91"/>
    <s v="_B"/>
    <x v="0"/>
    <n v="-30936.235342465752"/>
    <n v="201001"/>
    <n v="2010"/>
    <n v="1"/>
    <x v="22"/>
    <x v="1"/>
    <x v="2"/>
  </r>
  <r>
    <s v="D9041"/>
    <n v="1100008076937"/>
    <d v="2010-11-22T00:00:00"/>
    <d v="2010-01-27T00:00:00"/>
    <n v="1254"/>
    <n v="-81582.100000000006"/>
    <d v="2009-10-14T00:00:00"/>
    <d v="2010-01-26T00:00:00"/>
    <n v="104"/>
    <s v="_B"/>
    <x v="0"/>
    <n v="-23245.310684931508"/>
    <n v="201001"/>
    <n v="2010"/>
    <n v="1"/>
    <x v="22"/>
    <x v="1"/>
    <x v="2"/>
  </r>
  <r>
    <s v="D9041"/>
    <n v="1100008076937"/>
    <d v="2010-11-22T00:00:00"/>
    <d v="2010-01-27T00:00:00"/>
    <n v="1255"/>
    <n v="88608.8"/>
    <d v="2009-10-14T00:00:00"/>
    <d v="2010-01-26T00:00:00"/>
    <n v="104"/>
    <s v="_B"/>
    <x v="0"/>
    <n v="25247.438904109589"/>
    <n v="201001"/>
    <n v="2010"/>
    <n v="1"/>
    <x v="22"/>
    <x v="1"/>
    <x v="2"/>
  </r>
  <r>
    <s v="D14553"/>
    <n v="1100015841744"/>
    <d v="2010-11-22T00:00:00"/>
    <d v="2009-12-31T00:00:00"/>
    <n v="1242"/>
    <n v="86736.8"/>
    <d v="2009-10-14T00:00:00"/>
    <d v="2009-12-30T00:00:00"/>
    <n v="77"/>
    <s v="_B"/>
    <x v="0"/>
    <n v="18297.900273972602"/>
    <n v="200912"/>
    <n v="2009"/>
    <n v="12"/>
    <x v="22"/>
    <x v="1"/>
    <x v="2"/>
  </r>
  <r>
    <s v="D14553"/>
    <n v="1100015841744"/>
    <d v="2010-11-22T00:00:00"/>
    <d v="2009-12-31T00:00:00"/>
    <n v="1243"/>
    <n v="-73023.100000000006"/>
    <d v="2009-10-14T00:00:00"/>
    <d v="2009-12-30T00:00:00"/>
    <n v="77"/>
    <s v="_B"/>
    <x v="0"/>
    <n v="-15404.873150684933"/>
    <n v="200912"/>
    <n v="2009"/>
    <n v="12"/>
    <x v="22"/>
    <x v="1"/>
    <x v="2"/>
  </r>
  <r>
    <s v="M27046"/>
    <n v="1100024273372"/>
    <d v="2010-11-23T00:00:00"/>
    <d v="2009-12-30T00:00:00"/>
    <n v="43"/>
    <n v="112272"/>
    <d v="2009-10-15T00:00:00"/>
    <d v="2009-12-29T00:00:00"/>
    <n v="75"/>
    <s v="_B"/>
    <x v="0"/>
    <n v="23069.589041095889"/>
    <n v="200912"/>
    <n v="2009"/>
    <n v="12"/>
    <x v="22"/>
    <x v="1"/>
    <x v="2"/>
  </r>
  <r>
    <s v="M27046"/>
    <n v="1100024273372"/>
    <d v="2010-11-23T00:00:00"/>
    <d v="2009-12-30T00:00:00"/>
    <n v="210"/>
    <n v="-99244.6"/>
    <d v="2009-10-15T00:00:00"/>
    <d v="2009-12-29T00:00:00"/>
    <n v="75"/>
    <s v="_B"/>
    <x v="0"/>
    <n v="-20392.726027397261"/>
    <n v="200912"/>
    <n v="2009"/>
    <n v="12"/>
    <x v="22"/>
    <x v="1"/>
    <x v="2"/>
  </r>
  <r>
    <s v="K17355"/>
    <n v="1415862013005"/>
    <d v="2010-11-24T00:00:00"/>
    <d v="2010-01-15T00:00:00"/>
    <n v="43"/>
    <n v="71704.7"/>
    <d v="2009-10-15T00:00:00"/>
    <d v="2010-01-14T00:00:00"/>
    <n v="91"/>
    <s v="_E"/>
    <x v="1"/>
    <n v="17877.06219178082"/>
    <n v="201001"/>
    <n v="2010"/>
    <n v="1"/>
    <x v="22"/>
    <x v="1"/>
    <x v="2"/>
  </r>
  <r>
    <s v="K17355"/>
    <n v="1415862013005"/>
    <d v="2010-11-24T00:00:00"/>
    <d v="2010-01-15T00:00:00"/>
    <n v="210"/>
    <n v="-58928.1"/>
    <d v="2009-10-15T00:00:00"/>
    <d v="2010-01-14T00:00:00"/>
    <n v="91"/>
    <s v="_E"/>
    <x v="1"/>
    <n v="-14691.663287671232"/>
    <n v="201001"/>
    <n v="2010"/>
    <n v="1"/>
    <x v="22"/>
    <x v="1"/>
    <x v="2"/>
  </r>
  <r>
    <s v="R15733"/>
    <n v="1100002010986"/>
    <d v="2010-11-24T00:00:00"/>
    <d v="2010-01-18T00:00:00"/>
    <n v="1233"/>
    <n v="80760.5"/>
    <d v="2009-10-15T00:00:00"/>
    <d v="2010-01-17T00:00:00"/>
    <n v="94"/>
    <s v="_B"/>
    <x v="0"/>
    <n v="20798.594520547944"/>
    <n v="201001"/>
    <n v="2010"/>
    <n v="1"/>
    <x v="22"/>
    <x v="1"/>
    <x v="2"/>
  </r>
  <r>
    <s v="R15733"/>
    <n v="1100002010986"/>
    <d v="2010-11-24T00:00:00"/>
    <d v="2010-01-18T00:00:00"/>
    <n v="1234"/>
    <n v="-64421.7"/>
    <d v="2009-10-15T00:00:00"/>
    <d v="2010-01-17T00:00:00"/>
    <n v="94"/>
    <s v="_B"/>
    <x v="0"/>
    <n v="-16590.79397260274"/>
    <n v="201001"/>
    <n v="2010"/>
    <n v="1"/>
    <x v="22"/>
    <x v="1"/>
    <x v="2"/>
  </r>
  <r>
    <s v="D9041"/>
    <n v="1100770281444"/>
    <d v="2010-11-24T00:00:00"/>
    <d v="2010-01-16T00:00:00"/>
    <n v="1"/>
    <n v="-77518.100000000006"/>
    <d v="2009-10-16T00:00:00"/>
    <d v="2010-01-15T00:00:00"/>
    <n v="91"/>
    <s v="_B"/>
    <x v="0"/>
    <n v="-19326.430410958907"/>
    <n v="201001"/>
    <n v="2010"/>
    <n v="1"/>
    <x v="22"/>
    <x v="1"/>
    <x v="2"/>
  </r>
  <r>
    <s v="M27046"/>
    <n v="1419854670003"/>
    <d v="2010-11-29T00:00:00"/>
    <d v="2010-02-01T00:00:00"/>
    <n v="43"/>
    <n v="4242.8"/>
    <d v="2009-10-21T00:00:00"/>
    <d v="2010-01-31T00:00:00"/>
    <n v="102"/>
    <s v="_E"/>
    <x v="1"/>
    <n v="1185.6591780821918"/>
    <n v="201002"/>
    <n v="2010"/>
    <n v="2"/>
    <x v="22"/>
    <x v="1"/>
    <x v="2"/>
  </r>
  <r>
    <s v="M27046"/>
    <n v="1419854670003"/>
    <d v="2010-11-29T00:00:00"/>
    <d v="2010-02-01T00:00:00"/>
    <n v="210"/>
    <n v="-58828.6"/>
    <d v="2009-10-21T00:00:00"/>
    <d v="2010-01-31T00:00:00"/>
    <n v="102"/>
    <s v="_E"/>
    <x v="1"/>
    <n v="-16439.77315068493"/>
    <n v="201002"/>
    <n v="2010"/>
    <n v="2"/>
    <x v="22"/>
    <x v="1"/>
    <x v="2"/>
  </r>
  <r>
    <s v="M27046"/>
    <n v="1100006951868"/>
    <d v="2010-11-29T00:00:00"/>
    <d v="2010-04-30T00:00:00"/>
    <n v="1233"/>
    <n v="31823.7"/>
    <d v="2009-10-22T00:00:00"/>
    <d v="2010-04-29T00:00:00"/>
    <n v="189"/>
    <s v="_B"/>
    <x v="0"/>
    <n v="16478.573424657534"/>
    <n v="201004"/>
    <n v="2010"/>
    <n v="4"/>
    <x v="22"/>
    <x v="0"/>
    <x v="2"/>
  </r>
  <r>
    <s v="M27046"/>
    <n v="1100006951868"/>
    <d v="2010-11-29T00:00:00"/>
    <d v="2010-04-30T00:00:00"/>
    <n v="1234"/>
    <n v="-37661.599999999999"/>
    <d v="2009-10-22T00:00:00"/>
    <d v="2010-04-29T00:00:00"/>
    <n v="189"/>
    <s v="_B"/>
    <x v="0"/>
    <n v="-19501.486027397259"/>
    <n v="201004"/>
    <n v="2010"/>
    <n v="4"/>
    <x v="22"/>
    <x v="0"/>
    <x v="2"/>
  </r>
  <r>
    <s v="D9041"/>
    <n v="1100050498777"/>
    <d v="2010-11-29T00:00:00"/>
    <d v="2010-01-22T00:00:00"/>
    <n v="1226"/>
    <n v="-55776.800000000003"/>
    <d v="2009-10-22T00:00:00"/>
    <d v="2010-01-21T00:00:00"/>
    <n v="91"/>
    <s v="_B"/>
    <x v="0"/>
    <n v="-13905.996712328768"/>
    <n v="201001"/>
    <n v="2010"/>
    <n v="1"/>
    <x v="22"/>
    <x v="1"/>
    <x v="2"/>
  </r>
  <r>
    <s v="D9041"/>
    <n v="1100050498777"/>
    <d v="2010-11-29T00:00:00"/>
    <d v="2010-01-22T00:00:00"/>
    <n v="1227"/>
    <n v="-50610.7"/>
    <d v="2009-10-22T00:00:00"/>
    <d v="2010-01-21T00:00:00"/>
    <n v="91"/>
    <s v="_B"/>
    <x v="0"/>
    <n v="-12618.0101369863"/>
    <n v="201001"/>
    <n v="2010"/>
    <n v="1"/>
    <x v="22"/>
    <x v="1"/>
    <x v="2"/>
  </r>
  <r>
    <s v="D14553"/>
    <n v="1100013982781"/>
    <d v="2010-11-30T00:00:00"/>
    <d v="2010-01-18T00:00:00"/>
    <n v="43"/>
    <n v="-127478.5"/>
    <d v="2009-10-18T00:00:00"/>
    <d v="2010-01-17T00:00:00"/>
    <n v="91"/>
    <s v="_B"/>
    <x v="0"/>
    <n v="-31782.310958904112"/>
    <n v="201001"/>
    <n v="2010"/>
    <n v="1"/>
    <x v="22"/>
    <x v="1"/>
    <x v="2"/>
  </r>
  <r>
    <s v="D14553"/>
    <n v="1100013982781"/>
    <d v="2010-11-30T00:00:00"/>
    <d v="2010-01-18T00:00:00"/>
    <n v="210"/>
    <n v="123287.6"/>
    <d v="2009-10-18T00:00:00"/>
    <d v="2010-01-17T00:00:00"/>
    <n v="91"/>
    <s v="_B"/>
    <x v="0"/>
    <n v="30737.456438356166"/>
    <n v="201001"/>
    <n v="2010"/>
    <n v="1"/>
    <x v="22"/>
    <x v="1"/>
    <x v="2"/>
  </r>
  <r>
    <s v="R21189"/>
    <n v="1100000556173"/>
    <d v="2010-12-01T00:00:00"/>
    <d v="2010-01-25T00:00:00"/>
    <n v="43"/>
    <n v="97317"/>
    <d v="2009-10-25T00:00:00"/>
    <d v="2010-01-24T00:00:00"/>
    <n v="91"/>
    <s v="_B"/>
    <x v="0"/>
    <n v="24262.594520547944"/>
    <n v="201001"/>
    <n v="2010"/>
    <n v="1"/>
    <x v="23"/>
    <x v="1"/>
    <x v="2"/>
  </r>
  <r>
    <s v="R21189"/>
    <n v="1100000556173"/>
    <d v="2010-12-01T00:00:00"/>
    <d v="2010-01-25T00:00:00"/>
    <n v="210"/>
    <n v="-63965.4"/>
    <d v="2009-10-25T00:00:00"/>
    <d v="2010-01-24T00:00:00"/>
    <n v="91"/>
    <s v="_B"/>
    <x v="0"/>
    <n v="-15947.538082191781"/>
    <n v="201001"/>
    <n v="2010"/>
    <n v="1"/>
    <x v="23"/>
    <x v="1"/>
    <x v="2"/>
  </r>
  <r>
    <s v="R21189"/>
    <n v="1130000052273"/>
    <d v="2010-12-01T00:00:00"/>
    <d v="2010-03-30T00:00:00"/>
    <n v="43"/>
    <n v="156658.20000000001"/>
    <d v="2009-10-25T00:00:00"/>
    <d v="2010-03-29T00:00:00"/>
    <n v="155"/>
    <s v="_B"/>
    <x v="0"/>
    <n v="66526.084931506863"/>
    <n v="201003"/>
    <n v="2010"/>
    <n v="3"/>
    <x v="23"/>
    <x v="1"/>
    <x v="2"/>
  </r>
  <r>
    <s v="R21189"/>
    <n v="1130000052273"/>
    <d v="2010-12-01T00:00:00"/>
    <d v="2010-03-30T00:00:00"/>
    <n v="210"/>
    <n v="-126952.5"/>
    <d v="2009-10-25T00:00:00"/>
    <d v="2010-03-29T00:00:00"/>
    <n v="155"/>
    <s v="_B"/>
    <x v="0"/>
    <n v="-53911.335616438359"/>
    <n v="201003"/>
    <n v="2010"/>
    <n v="3"/>
    <x v="23"/>
    <x v="1"/>
    <x v="2"/>
  </r>
  <r>
    <s v="D14553"/>
    <n v="1100004923195"/>
    <d v="2010-12-02T00:00:00"/>
    <d v="2010-01-22T00:00:00"/>
    <n v="43"/>
    <n v="-87202.9"/>
    <d v="2009-10-22T00:00:00"/>
    <d v="2010-01-21T00:00:00"/>
    <n v="91"/>
    <s v="_B"/>
    <x v="0"/>
    <n v="-21740.996986301368"/>
    <n v="201001"/>
    <n v="2010"/>
    <n v="1"/>
    <x v="23"/>
    <x v="1"/>
    <x v="2"/>
  </r>
  <r>
    <s v="D14553"/>
    <n v="1100004923195"/>
    <d v="2010-12-02T00:00:00"/>
    <d v="2010-01-22T00:00:00"/>
    <n v="210"/>
    <n v="-18000.3"/>
    <d v="2009-10-22T00:00:00"/>
    <d v="2010-01-21T00:00:00"/>
    <n v="91"/>
    <s v="_B"/>
    <x v="0"/>
    <n v="-4487.7460273972601"/>
    <n v="201001"/>
    <n v="2010"/>
    <n v="1"/>
    <x v="23"/>
    <x v="1"/>
    <x v="2"/>
  </r>
  <r>
    <s v="K17355"/>
    <n v="1100020458824"/>
    <d v="2010-12-02T00:00:00"/>
    <d v="2010-07-26T00:00:00"/>
    <n v="1"/>
    <n v="-295355.40000000002"/>
    <d v="2009-10-23T00:00:00"/>
    <d v="2010-07-25T00:00:00"/>
    <n v="275"/>
    <s v="_B"/>
    <x v="0"/>
    <n v="-222528.04109589042"/>
    <n v="201007"/>
    <n v="2010"/>
    <n v="7"/>
    <x v="23"/>
    <x v="0"/>
    <x v="2"/>
  </r>
  <r>
    <s v="D9041"/>
    <n v="1100011729880"/>
    <d v="2010-12-03T00:00:00"/>
    <d v="2010-01-26T00:00:00"/>
    <n v="1"/>
    <n v="-243974.6"/>
    <d v="2009-10-25T00:00:00"/>
    <d v="2010-01-25T00:00:00"/>
    <n v="92"/>
    <s v="_B"/>
    <x v="0"/>
    <n v="-61494.96767123288"/>
    <n v="201001"/>
    <n v="2010"/>
    <n v="1"/>
    <x v="23"/>
    <x v="1"/>
    <x v="2"/>
  </r>
  <r>
    <s v="D14553"/>
    <n v="1100001764451"/>
    <d v="2010-12-06T00:00:00"/>
    <d v="2010-02-12T00:00:00"/>
    <n v="1250"/>
    <n v="56889"/>
    <d v="2009-10-28T00:00:00"/>
    <d v="2010-02-11T00:00:00"/>
    <n v="106"/>
    <s v="_B"/>
    <x v="0"/>
    <n v="16521.189041095888"/>
    <n v="201002"/>
    <n v="2010"/>
    <n v="2"/>
    <x v="23"/>
    <x v="1"/>
    <x v="2"/>
  </r>
  <r>
    <s v="D14553"/>
    <n v="1100001764451"/>
    <d v="2010-12-06T00:00:00"/>
    <d v="2010-02-12T00:00:00"/>
    <n v="1251"/>
    <n v="-48798.5"/>
    <d v="2009-10-28T00:00:00"/>
    <d v="2010-02-11T00:00:00"/>
    <n v="106"/>
    <s v="_B"/>
    <x v="0"/>
    <n v="-14171.619178082194"/>
    <n v="201002"/>
    <n v="2010"/>
    <n v="2"/>
    <x v="23"/>
    <x v="1"/>
    <x v="2"/>
  </r>
  <r>
    <s v="D14553"/>
    <n v="1100010199620"/>
    <d v="2010-12-06T00:00:00"/>
    <d v="2010-01-28T00:00:00"/>
    <n v="1"/>
    <n v="-107172.4"/>
    <d v="2009-10-28T00:00:00"/>
    <d v="2010-01-27T00:00:00"/>
    <n v="91"/>
    <s v="_B"/>
    <x v="0"/>
    <n v="-26719.694246575342"/>
    <n v="201001"/>
    <n v="2010"/>
    <n v="1"/>
    <x v="23"/>
    <x v="1"/>
    <x v="2"/>
  </r>
  <r>
    <s v="D14553"/>
    <n v="1100011034399"/>
    <d v="2010-12-06T00:00:00"/>
    <d v="2010-01-28T00:00:00"/>
    <n v="1"/>
    <n v="-100514.9"/>
    <d v="2009-10-28T00:00:00"/>
    <d v="2010-01-27T00:00:00"/>
    <n v="91"/>
    <s v="_B"/>
    <x v="0"/>
    <n v="-25059.879178082188"/>
    <n v="201001"/>
    <n v="2010"/>
    <n v="1"/>
    <x v="23"/>
    <x v="1"/>
    <x v="2"/>
  </r>
  <r>
    <s v="K17355"/>
    <n v="1100020647816"/>
    <d v="2010-12-06T00:00:00"/>
    <d v="2010-08-19T00:00:00"/>
    <n v="172"/>
    <n v="-379292.1"/>
    <d v="2010-03-26T00:00:00"/>
    <d v="2010-08-18T00:00:00"/>
    <n v="145"/>
    <s v="_B"/>
    <x v="0"/>
    <n v="-150677.68356164382"/>
    <n v="201008"/>
    <n v="2010"/>
    <n v="8"/>
    <x v="23"/>
    <x v="0"/>
    <x v="2"/>
  </r>
  <r>
    <s v="D14553"/>
    <n v="1100021767128"/>
    <d v="2010-12-06T00:00:00"/>
    <d v="2010-01-29T00:00:00"/>
    <n v="1"/>
    <n v="-59760.6"/>
    <d v="2009-10-29T00:00:00"/>
    <d v="2010-01-28T00:00:00"/>
    <n v="91"/>
    <s v="_B"/>
    <x v="0"/>
    <n v="-14899.218082191779"/>
    <n v="201001"/>
    <n v="2010"/>
    <n v="1"/>
    <x v="23"/>
    <x v="1"/>
    <x v="2"/>
  </r>
  <r>
    <s v="D9041"/>
    <n v="1418482861008"/>
    <d v="2010-12-07T00:00:00"/>
    <d v="2010-02-01T00:00:00"/>
    <n v="1"/>
    <n v="-139128.4"/>
    <d v="2009-10-28T00:00:00"/>
    <d v="2010-01-31T00:00:00"/>
    <n v="95"/>
    <s v="_E"/>
    <x v="1"/>
    <n v="-36211.501369863014"/>
    <n v="201002"/>
    <n v="2010"/>
    <n v="2"/>
    <x v="23"/>
    <x v="1"/>
    <x v="2"/>
  </r>
  <r>
    <s v="D14553"/>
    <n v="1418872881009"/>
    <d v="2010-12-07T00:00:00"/>
    <d v="2010-01-30T00:00:00"/>
    <n v="43"/>
    <n v="18342.599999999999"/>
    <d v="2009-10-30T00:00:00"/>
    <d v="2010-01-29T00:00:00"/>
    <n v="91"/>
    <s v="_E"/>
    <x v="1"/>
    <n v="4573.086575342465"/>
    <n v="201001"/>
    <n v="2010"/>
    <n v="1"/>
    <x v="23"/>
    <x v="1"/>
    <x v="2"/>
  </r>
  <r>
    <s v="D14553"/>
    <n v="1418872881009"/>
    <d v="2010-12-07T00:00:00"/>
    <d v="2010-01-30T00:00:00"/>
    <n v="210"/>
    <n v="-228360.1"/>
    <d v="2009-10-30T00:00:00"/>
    <d v="2010-01-29T00:00:00"/>
    <n v="91"/>
    <s v="_E"/>
    <x v="1"/>
    <n v="-56933.613972602747"/>
    <n v="201001"/>
    <n v="2010"/>
    <n v="1"/>
    <x v="23"/>
    <x v="1"/>
    <x v="2"/>
  </r>
  <r>
    <s v="D9041"/>
    <n v="1412324220005"/>
    <d v="2010-12-09T00:00:00"/>
    <d v="2010-01-31T00:00:00"/>
    <n v="1"/>
    <n v="-138447.5"/>
    <d v="2009-10-31T00:00:00"/>
    <d v="2010-01-30T00:00:00"/>
    <n v="91"/>
    <s v="_E"/>
    <x v="1"/>
    <n v="-34517.047945205479"/>
    <n v="201001"/>
    <n v="2010"/>
    <n v="1"/>
    <x v="23"/>
    <x v="1"/>
    <x v="2"/>
  </r>
  <r>
    <s v="D9041"/>
    <n v="1100021441742"/>
    <d v="2010-12-09T00:00:00"/>
    <d v="2010-01-31T00:00:00"/>
    <n v="1"/>
    <n v="-66082.600000000006"/>
    <d v="2009-10-31T00:00:00"/>
    <d v="2010-01-30T00:00:00"/>
    <n v="91"/>
    <s v="_B"/>
    <x v="0"/>
    <n v="-16475.387945205483"/>
    <n v="201001"/>
    <n v="2010"/>
    <n v="1"/>
    <x v="23"/>
    <x v="1"/>
    <x v="2"/>
  </r>
  <r>
    <s v="V3075"/>
    <n v="1100021716772"/>
    <d v="2010-12-09T00:00:00"/>
    <d v="2010-03-06T00:00:00"/>
    <n v="1"/>
    <n v="-419732.7"/>
    <d v="2009-12-31T00:00:00"/>
    <d v="2010-03-05T00:00:00"/>
    <n v="64"/>
    <s v="_B"/>
    <x v="0"/>
    <n v="-73596.966575342463"/>
    <n v="201003"/>
    <n v="2010"/>
    <n v="3"/>
    <x v="23"/>
    <x v="1"/>
    <x v="2"/>
  </r>
  <r>
    <s v="P9917"/>
    <n v="1413720031004"/>
    <d v="2010-12-10T00:00:00"/>
    <d v="2010-06-11T00:00:00"/>
    <n v="43"/>
    <n v="-511.3"/>
    <d v="2009-11-05T00:00:00"/>
    <d v="2010-06-10T00:00:00"/>
    <n v="217"/>
    <s v="_E"/>
    <x v="1"/>
    <n v="-303.97835616438357"/>
    <n v="201006"/>
    <n v="2010"/>
    <n v="6"/>
    <x v="23"/>
    <x v="0"/>
    <x v="2"/>
  </r>
  <r>
    <s v="P9917"/>
    <n v="1413720031004"/>
    <d v="2010-12-10T00:00:00"/>
    <d v="2010-06-11T00:00:00"/>
    <n v="210"/>
    <n v="-143026"/>
    <d v="2009-11-05T00:00:00"/>
    <d v="2010-06-10T00:00:00"/>
    <n v="217"/>
    <s v="_E"/>
    <x v="1"/>
    <n v="-85031.89589041096"/>
    <n v="201006"/>
    <n v="2010"/>
    <n v="6"/>
    <x v="23"/>
    <x v="0"/>
    <x v="2"/>
  </r>
  <r>
    <s v="D14553"/>
    <n v="1460000874800"/>
    <d v="2010-12-10T00:00:00"/>
    <d v="2010-01-27T00:00:00"/>
    <n v="43"/>
    <n v="1192877.2"/>
    <d v="2009-11-01T00:00:00"/>
    <d v="2010-01-26T00:00:00"/>
    <n v="86"/>
    <s v="_E"/>
    <x v="1"/>
    <n v="281061.47726027394"/>
    <n v="201001"/>
    <n v="2010"/>
    <n v="1"/>
    <x v="23"/>
    <x v="1"/>
    <x v="2"/>
  </r>
  <r>
    <s v="D14553"/>
    <n v="1460000874800"/>
    <d v="2010-12-10T00:00:00"/>
    <d v="2010-01-27T00:00:00"/>
    <n v="210"/>
    <n v="-1020447.9"/>
    <d v="2009-11-01T00:00:00"/>
    <d v="2010-01-26T00:00:00"/>
    <n v="86"/>
    <s v="_E"/>
    <x v="1"/>
    <n v="-240434.29972602738"/>
    <n v="201001"/>
    <n v="2010"/>
    <n v="1"/>
    <x v="23"/>
    <x v="1"/>
    <x v="2"/>
  </r>
  <r>
    <s v="R21189"/>
    <n v="1100005962502"/>
    <d v="2010-12-13T00:00:00"/>
    <d v="2010-05-28T00:00:00"/>
    <n v="1248"/>
    <n v="105154.2"/>
    <d v="2009-11-04T00:00:00"/>
    <d v="2010-05-27T00:00:00"/>
    <n v="204"/>
    <s v="_B"/>
    <x v="0"/>
    <n v="58771.114520547948"/>
    <n v="201005"/>
    <n v="2010"/>
    <n v="5"/>
    <x v="23"/>
    <x v="0"/>
    <x v="2"/>
  </r>
  <r>
    <s v="R21189"/>
    <n v="1100005962502"/>
    <d v="2010-12-13T00:00:00"/>
    <d v="2010-05-28T00:00:00"/>
    <n v="1249"/>
    <n v="-73712.2"/>
    <d v="2009-11-04T00:00:00"/>
    <d v="2010-05-27T00:00:00"/>
    <n v="204"/>
    <s v="_B"/>
    <x v="0"/>
    <n v="-41198.051506849311"/>
    <n v="201005"/>
    <n v="2010"/>
    <n v="5"/>
    <x v="23"/>
    <x v="0"/>
    <x v="2"/>
  </r>
  <r>
    <s v="D9041"/>
    <n v="1100050541401"/>
    <d v="2010-12-13T00:00:00"/>
    <d v="2010-02-05T00:00:00"/>
    <n v="1"/>
    <n v="-139513.29999999999"/>
    <d v="2009-11-05T00:00:00"/>
    <d v="2010-02-04T00:00:00"/>
    <n v="91"/>
    <s v="_B"/>
    <x v="0"/>
    <n v="-34782.767945205473"/>
    <n v="201002"/>
    <n v="2010"/>
    <n v="2"/>
    <x v="23"/>
    <x v="1"/>
    <x v="2"/>
  </r>
  <r>
    <s v="D14553"/>
    <n v="1100002991732"/>
    <d v="2010-12-14T00:00:00"/>
    <d v="2010-02-01T00:00:00"/>
    <n v="1"/>
    <n v="-81996.800000000003"/>
    <d v="2009-11-01T00:00:00"/>
    <d v="2010-01-31T00:00:00"/>
    <n v="91"/>
    <s v="_B"/>
    <x v="0"/>
    <n v="-20443.037808219178"/>
    <n v="201002"/>
    <n v="2010"/>
    <n v="2"/>
    <x v="23"/>
    <x v="1"/>
    <x v="2"/>
  </r>
  <r>
    <s v="D14553"/>
    <n v="1100005694978"/>
    <d v="2010-12-14T00:00:00"/>
    <d v="2010-03-17T00:00:00"/>
    <n v="1252"/>
    <n v="2886.6"/>
    <d v="2009-11-05T00:00:00"/>
    <d v="2010-03-16T00:00:00"/>
    <n v="131"/>
    <s v="_B"/>
    <x v="0"/>
    <n v="1036.0126027397259"/>
    <n v="201003"/>
    <n v="2010"/>
    <n v="3"/>
    <x v="23"/>
    <x v="1"/>
    <x v="2"/>
  </r>
  <r>
    <s v="D14553"/>
    <n v="1100005694978"/>
    <d v="2010-12-14T00:00:00"/>
    <d v="2010-03-17T00:00:00"/>
    <n v="1253"/>
    <n v="-5205.3999999999996"/>
    <d v="2009-11-05T00:00:00"/>
    <d v="2010-03-16T00:00:00"/>
    <n v="131"/>
    <s v="_B"/>
    <x v="0"/>
    <n v="-1868.2394520547944"/>
    <n v="201003"/>
    <n v="2010"/>
    <n v="3"/>
    <x v="23"/>
    <x v="1"/>
    <x v="2"/>
  </r>
  <r>
    <s v="R15733"/>
    <n v="1411293540003"/>
    <d v="2010-12-15T00:00:00"/>
    <d v="2010-01-25T00:00:00"/>
    <n v="1265"/>
    <n v="-115449.60000000001"/>
    <d v="2009-11-05T00:00:00"/>
    <d v="2010-01-24T00:00:00"/>
    <n v="80"/>
    <s v="_E"/>
    <x v="1"/>
    <n v="-25304.021917808222"/>
    <n v="201001"/>
    <n v="2010"/>
    <n v="1"/>
    <x v="23"/>
    <x v="1"/>
    <x v="2"/>
  </r>
  <r>
    <s v="R15733"/>
    <n v="1411293540003"/>
    <d v="2010-12-15T00:00:00"/>
    <d v="2010-01-25T00:00:00"/>
    <n v="1266"/>
    <n v="61853.8"/>
    <d v="2009-11-05T00:00:00"/>
    <d v="2010-01-24T00:00:00"/>
    <n v="80"/>
    <s v="_E"/>
    <x v="1"/>
    <n v="13556.997260273973"/>
    <n v="201001"/>
    <n v="2010"/>
    <n v="1"/>
    <x v="23"/>
    <x v="1"/>
    <x v="2"/>
  </r>
  <r>
    <s v="A19811"/>
    <n v="1100010986560"/>
    <d v="2010-12-15T00:00:00"/>
    <d v="2010-11-30T00:00:00"/>
    <n v="43"/>
    <n v="-19057.8"/>
    <d v="2009-11-03T00:00:00"/>
    <d v="2010-11-29T00:00:00"/>
    <n v="391"/>
    <s v="_B"/>
    <x v="0"/>
    <n v="-20415.341917808219"/>
    <n v="201011"/>
    <n v="2010"/>
    <n v="11"/>
    <x v="23"/>
    <x v="0"/>
    <x v="2"/>
  </r>
  <r>
    <s v="A19811"/>
    <n v="1100010986560"/>
    <d v="2010-12-15T00:00:00"/>
    <d v="2010-11-30T00:00:00"/>
    <n v="210"/>
    <n v="6087"/>
    <d v="2009-11-03T00:00:00"/>
    <d v="2010-11-29T00:00:00"/>
    <n v="391"/>
    <s v="_B"/>
    <x v="0"/>
    <n v="6520.5945205479456"/>
    <n v="201011"/>
    <n v="2010"/>
    <n v="11"/>
    <x v="23"/>
    <x v="0"/>
    <x v="2"/>
  </r>
  <r>
    <s v="R15733"/>
    <n v="1100024735643"/>
    <d v="2010-12-15T00:00:00"/>
    <d v="2010-01-18T00:00:00"/>
    <n v="1250"/>
    <n v="-144245.70000000001"/>
    <d v="2009-11-05T00:00:00"/>
    <d v="2010-01-17T00:00:00"/>
    <n v="73"/>
    <s v="_B"/>
    <x v="0"/>
    <n v="-28849.140000000003"/>
    <n v="201001"/>
    <n v="2010"/>
    <n v="1"/>
    <x v="23"/>
    <x v="1"/>
    <x v="2"/>
  </r>
  <r>
    <s v="R15733"/>
    <n v="1100024735643"/>
    <d v="2010-12-15T00:00:00"/>
    <d v="2010-01-18T00:00:00"/>
    <n v="1251"/>
    <n v="144868.6"/>
    <d v="2009-11-05T00:00:00"/>
    <d v="2010-01-17T00:00:00"/>
    <n v="73"/>
    <s v="_B"/>
    <x v="0"/>
    <n v="28973.72"/>
    <n v="201001"/>
    <n v="2010"/>
    <n v="1"/>
    <x v="23"/>
    <x v="1"/>
    <x v="2"/>
  </r>
  <r>
    <s v="D14553"/>
    <n v="1160000178072"/>
    <d v="2010-12-15T00:00:00"/>
    <d v="2010-02-09T00:00:00"/>
    <n v="43"/>
    <n v="21144.6"/>
    <d v="2009-11-05T00:00:00"/>
    <d v="2010-02-08T00:00:00"/>
    <n v="95"/>
    <s v="_B"/>
    <x v="0"/>
    <n v="5503.3890410958902"/>
    <n v="201002"/>
    <n v="2010"/>
    <n v="2"/>
    <x v="23"/>
    <x v="1"/>
    <x v="2"/>
  </r>
  <r>
    <s v="D14553"/>
    <n v="1160000178072"/>
    <d v="2010-12-15T00:00:00"/>
    <d v="2010-02-09T00:00:00"/>
    <n v="210"/>
    <n v="-30220.1"/>
    <d v="2009-11-05T00:00:00"/>
    <d v="2010-02-08T00:00:00"/>
    <n v="95"/>
    <s v="_B"/>
    <x v="0"/>
    <n v="-7865.5054794520538"/>
    <n v="201002"/>
    <n v="2010"/>
    <n v="2"/>
    <x v="23"/>
    <x v="1"/>
    <x v="2"/>
  </r>
  <r>
    <s v="A21600"/>
    <n v="1100011706484"/>
    <d v="2010-12-16T00:00:00"/>
    <d v="2010-02-06T00:00:00"/>
    <n v="1246"/>
    <n v="-116303.8"/>
    <d v="2009-11-06T00:00:00"/>
    <d v="2010-02-05T00:00:00"/>
    <n v="91"/>
    <s v="_B"/>
    <x v="0"/>
    <n v="-28996.289863013699"/>
    <n v="201002"/>
    <n v="2010"/>
    <n v="2"/>
    <x v="23"/>
    <x v="1"/>
    <x v="2"/>
  </r>
  <r>
    <s v="A21600"/>
    <n v="1100011706484"/>
    <d v="2010-12-16T00:00:00"/>
    <d v="2010-02-06T00:00:00"/>
    <n v="1247"/>
    <n v="-57227.3"/>
    <d v="2009-11-06T00:00:00"/>
    <d v="2010-02-05T00:00:00"/>
    <n v="91"/>
    <s v="_B"/>
    <x v="0"/>
    <n v="-14267.628219178083"/>
    <n v="201002"/>
    <n v="2010"/>
    <n v="2"/>
    <x v="23"/>
    <x v="1"/>
    <x v="2"/>
  </r>
  <r>
    <s v="O2785"/>
    <n v="1100021678202"/>
    <d v="2010-12-16T00:00:00"/>
    <d v="2010-05-28T00:00:00"/>
    <n v="43"/>
    <n v="-506129.2"/>
    <d v="2009-11-10T00:00:00"/>
    <d v="2010-05-27T00:00:00"/>
    <n v="198"/>
    <s v="_B"/>
    <x v="0"/>
    <n v="-274557.75780821918"/>
    <n v="201005"/>
    <n v="2010"/>
    <n v="5"/>
    <x v="23"/>
    <x v="0"/>
    <x v="2"/>
  </r>
  <r>
    <s v="O2785"/>
    <n v="1100021678202"/>
    <d v="2010-12-16T00:00:00"/>
    <d v="2010-05-28T00:00:00"/>
    <n v="210"/>
    <n v="-69457.8"/>
    <d v="2009-11-10T00:00:00"/>
    <d v="2010-05-27T00:00:00"/>
    <n v="198"/>
    <s v="_B"/>
    <x v="0"/>
    <n v="-37678.477808219177"/>
    <n v="201005"/>
    <n v="2010"/>
    <n v="5"/>
    <x v="23"/>
    <x v="0"/>
    <x v="2"/>
  </r>
  <r>
    <s v="V3075"/>
    <n v="1100000388298"/>
    <d v="2010-12-17T00:00:00"/>
    <d v="2009-11-11T00:00:00"/>
    <n v="1250"/>
    <n v="-339863.2"/>
    <d v="2009-07-20T00:00:00"/>
    <d v="2009-11-10T00:00:00"/>
    <n v="113"/>
    <s v="_B"/>
    <x v="0"/>
    <n v="-105217.92219178083"/>
    <n v="200911"/>
    <n v="2009"/>
    <n v="11"/>
    <x v="23"/>
    <x v="1"/>
    <x v="2"/>
  </r>
  <r>
    <s v="V3075"/>
    <n v="1100000388298"/>
    <d v="2010-12-17T00:00:00"/>
    <d v="2009-11-11T00:00:00"/>
    <n v="1251"/>
    <n v="-7281.4"/>
    <d v="2009-07-20T00:00:00"/>
    <d v="2009-11-10T00:00:00"/>
    <n v="113"/>
    <s v="_B"/>
    <x v="0"/>
    <n v="-2254.2416438356163"/>
    <n v="200911"/>
    <n v="2009"/>
    <n v="11"/>
    <x v="23"/>
    <x v="1"/>
    <x v="2"/>
  </r>
  <r>
    <s v="K17355"/>
    <n v="1100050329299"/>
    <d v="2010-12-17T00:00:00"/>
    <d v="2009-12-09T00:00:00"/>
    <n v="1210"/>
    <n v="-231243.1"/>
    <d v="2009-11-09T00:00:00"/>
    <d v="2009-12-08T00:00:00"/>
    <n v="29"/>
    <s v="_B"/>
    <x v="0"/>
    <n v="-18372.739452054797"/>
    <n v="200912"/>
    <n v="2009"/>
    <n v="12"/>
    <x v="23"/>
    <x v="1"/>
    <x v="2"/>
  </r>
  <r>
    <s v="K17355"/>
    <n v="1100050329299"/>
    <d v="2010-12-17T00:00:00"/>
    <d v="2009-12-09T00:00:00"/>
    <n v="1211"/>
    <n v="-12573.8"/>
    <d v="2009-11-09T00:00:00"/>
    <d v="2009-12-08T00:00:00"/>
    <n v="29"/>
    <s v="_B"/>
    <x v="0"/>
    <n v="-999.01424657534233"/>
    <n v="200912"/>
    <n v="2009"/>
    <n v="12"/>
    <x v="23"/>
    <x v="1"/>
    <x v="2"/>
  </r>
  <r>
    <s v="V3075"/>
    <n v="1100050673863"/>
    <d v="2010-12-17T00:00:00"/>
    <d v="2010-02-09T00:00:00"/>
    <n v="1233"/>
    <n v="73093.399999999994"/>
    <d v="2009-11-09T00:00:00"/>
    <d v="2010-02-08T00:00:00"/>
    <n v="91"/>
    <s v="_B"/>
    <x v="0"/>
    <n v="18223.286027397258"/>
    <n v="201002"/>
    <n v="2010"/>
    <n v="2"/>
    <x v="23"/>
    <x v="1"/>
    <x v="2"/>
  </r>
  <r>
    <s v="V3075"/>
    <n v="1100050673863"/>
    <d v="2010-12-17T00:00:00"/>
    <d v="2010-02-09T00:00:00"/>
    <n v="1234"/>
    <n v="-57429.1"/>
    <d v="2009-11-09T00:00:00"/>
    <d v="2010-02-08T00:00:00"/>
    <n v="91"/>
    <s v="_B"/>
    <x v="0"/>
    <n v="-14317.94"/>
    <n v="201002"/>
    <n v="2010"/>
    <n v="2"/>
    <x v="23"/>
    <x v="1"/>
    <x v="2"/>
  </r>
  <r>
    <s v="O2785"/>
    <n v="1100014784582"/>
    <d v="2010-12-18T00:00:00"/>
    <d v="2010-03-08T00:00:00"/>
    <n v="1256"/>
    <n v="58414.6"/>
    <d v="2009-11-13T00:00:00"/>
    <d v="2010-03-07T00:00:00"/>
    <n v="114"/>
    <s v="_B"/>
    <x v="0"/>
    <n v="18244.559999999998"/>
    <n v="201003"/>
    <n v="2010"/>
    <n v="3"/>
    <x v="23"/>
    <x v="1"/>
    <x v="2"/>
  </r>
  <r>
    <s v="O2785"/>
    <n v="1100014784582"/>
    <d v="2010-12-18T00:00:00"/>
    <d v="2010-03-08T00:00:00"/>
    <n v="1257"/>
    <n v="-41964.9"/>
    <d v="2009-11-13T00:00:00"/>
    <d v="2010-03-07T00:00:00"/>
    <n v="114"/>
    <s v="_B"/>
    <x v="0"/>
    <n v="-13106.845479452055"/>
    <n v="201003"/>
    <n v="2010"/>
    <n v="3"/>
    <x v="23"/>
    <x v="1"/>
    <x v="2"/>
  </r>
  <r>
    <s v="A31800"/>
    <n v="1411287911004"/>
    <d v="2010-12-20T00:00:00"/>
    <d v="2010-08-17T00:00:00"/>
    <n v="1"/>
    <n v="-8515.4"/>
    <d v="2009-11-17T00:00:00"/>
    <d v="2010-08-16T00:00:00"/>
    <n v="272"/>
    <s v="_E"/>
    <x v="1"/>
    <n v="-6345.7227397260267"/>
    <n v="201008"/>
    <n v="2010"/>
    <n v="8"/>
    <x v="23"/>
    <x v="0"/>
    <x v="2"/>
  </r>
  <r>
    <s v="A31800"/>
    <n v="1100007502449"/>
    <d v="2010-12-20T00:00:00"/>
    <d v="2010-02-17T00:00:00"/>
    <n v="1"/>
    <n v="-65896.100000000006"/>
    <d v="2009-11-17T00:00:00"/>
    <d v="2010-02-16T00:00:00"/>
    <n v="91"/>
    <s v="_B"/>
    <x v="0"/>
    <n v="-16428.890684931506"/>
    <n v="201002"/>
    <n v="2010"/>
    <n v="2"/>
    <x v="23"/>
    <x v="1"/>
    <x v="2"/>
  </r>
  <r>
    <s v="V3075"/>
    <n v="1100015873490"/>
    <d v="2010-12-20T00:00:00"/>
    <d v="2010-01-27T00:00:00"/>
    <n v="1"/>
    <n v="-100201.4"/>
    <d v="2009-11-05T00:00:00"/>
    <d v="2010-01-26T00:00:00"/>
    <n v="82"/>
    <s v="_B"/>
    <x v="0"/>
    <n v="-22510.999452054795"/>
    <n v="201001"/>
    <n v="2010"/>
    <n v="1"/>
    <x v="23"/>
    <x v="1"/>
    <x v="2"/>
  </r>
  <r>
    <s v="D14553"/>
    <n v="1100018221102"/>
    <d v="2010-12-20T00:00:00"/>
    <d v="2010-02-11T00:00:00"/>
    <n v="43"/>
    <n v="98255.1"/>
    <d v="2009-11-11T00:00:00"/>
    <d v="2010-02-10T00:00:00"/>
    <n v="91"/>
    <s v="_B"/>
    <x v="0"/>
    <n v="24496.476986301372"/>
    <n v="201002"/>
    <n v="2010"/>
    <n v="2"/>
    <x v="23"/>
    <x v="1"/>
    <x v="2"/>
  </r>
  <r>
    <s v="D14553"/>
    <n v="1100018221102"/>
    <d v="2010-12-20T00:00:00"/>
    <d v="2010-02-11T00:00:00"/>
    <n v="210"/>
    <n v="-81262.3"/>
    <d v="2009-11-11T00:00:00"/>
    <d v="2010-02-10T00:00:00"/>
    <n v="91"/>
    <s v="_B"/>
    <x v="0"/>
    <n v="-20259.915890410961"/>
    <n v="201002"/>
    <n v="2010"/>
    <n v="2"/>
    <x v="23"/>
    <x v="1"/>
    <x v="2"/>
  </r>
  <r>
    <s v="A31800"/>
    <n v="1100001424291"/>
    <d v="2010-12-21T00:00:00"/>
    <d v="2010-02-15T00:00:00"/>
    <n v="43"/>
    <n v="77311.5"/>
    <d v="2009-11-15T00:00:00"/>
    <d v="2010-02-14T00:00:00"/>
    <n v="91"/>
    <s v="_B"/>
    <x v="0"/>
    <n v="19274.92191780822"/>
    <n v="201002"/>
    <n v="2010"/>
    <n v="2"/>
    <x v="23"/>
    <x v="1"/>
    <x v="2"/>
  </r>
  <r>
    <s v="A31800"/>
    <n v="1100001424291"/>
    <d v="2010-12-21T00:00:00"/>
    <d v="2010-02-15T00:00:00"/>
    <n v="210"/>
    <n v="-55821.9"/>
    <d v="2009-11-15T00:00:00"/>
    <d v="2010-02-14T00:00:00"/>
    <n v="91"/>
    <s v="_B"/>
    <x v="0"/>
    <n v="-13917.240821917809"/>
    <n v="201002"/>
    <n v="2010"/>
    <n v="2"/>
    <x v="23"/>
    <x v="1"/>
    <x v="2"/>
  </r>
  <r>
    <s v="A31800"/>
    <n v="1100015495735"/>
    <d v="2010-12-21T00:00:00"/>
    <d v="2010-02-15T00:00:00"/>
    <n v="1233"/>
    <n v="72836.800000000003"/>
    <d v="2009-11-15T00:00:00"/>
    <d v="2010-02-14T00:00:00"/>
    <n v="91"/>
    <s v="_B"/>
    <x v="0"/>
    <n v="18159.311780821918"/>
    <n v="201002"/>
    <n v="2010"/>
    <n v="2"/>
    <x v="23"/>
    <x v="1"/>
    <x v="2"/>
  </r>
  <r>
    <s v="A31800"/>
    <n v="1100015495735"/>
    <d v="2010-12-21T00:00:00"/>
    <d v="2010-02-15T00:00:00"/>
    <n v="1234"/>
    <n v="-54288.2"/>
    <d v="2009-11-15T00:00:00"/>
    <d v="2010-02-14T00:00:00"/>
    <n v="91"/>
    <s v="_B"/>
    <x v="0"/>
    <n v="-13534.866301369864"/>
    <n v="201002"/>
    <n v="2010"/>
    <n v="2"/>
    <x v="23"/>
    <x v="1"/>
    <x v="2"/>
  </r>
  <r>
    <s v="R21189"/>
    <n v="1100001525450"/>
    <d v="2010-12-24T00:00:00"/>
    <d v="2010-05-19T00:00:00"/>
    <n v="43"/>
    <n v="102097.9"/>
    <d v="2009-11-19T00:00:00"/>
    <d v="2010-05-18T00:00:00"/>
    <n v="180"/>
    <s v="_B"/>
    <x v="0"/>
    <n v="50349.649315068491"/>
    <n v="201005"/>
    <n v="2010"/>
    <n v="5"/>
    <x v="23"/>
    <x v="0"/>
    <x v="2"/>
  </r>
  <r>
    <s v="R21189"/>
    <n v="1100001525450"/>
    <d v="2010-12-24T00:00:00"/>
    <d v="2010-05-19T00:00:00"/>
    <n v="210"/>
    <n v="-60885.3"/>
    <d v="2009-11-19T00:00:00"/>
    <d v="2010-05-18T00:00:00"/>
    <n v="180"/>
    <s v="_B"/>
    <x v="0"/>
    <n v="-30025.627397260276"/>
    <n v="201005"/>
    <n v="2010"/>
    <n v="5"/>
    <x v="23"/>
    <x v="0"/>
    <x v="2"/>
  </r>
  <r>
    <s v="R21189"/>
    <n v="1100001775978"/>
    <d v="2010-12-24T00:00:00"/>
    <d v="2010-02-19T00:00:00"/>
    <n v="43"/>
    <n v="72218.2"/>
    <d v="2009-11-19T00:00:00"/>
    <d v="2010-02-18T00:00:00"/>
    <n v="91"/>
    <s v="_B"/>
    <x v="0"/>
    <n v="18005.085479452056"/>
    <n v="201002"/>
    <n v="2010"/>
    <n v="2"/>
    <x v="23"/>
    <x v="1"/>
    <x v="2"/>
  </r>
  <r>
    <s v="R21189"/>
    <n v="1100001775978"/>
    <d v="2010-12-24T00:00:00"/>
    <d v="2010-02-19T00:00:00"/>
    <n v="210"/>
    <n v="-56746.3"/>
    <d v="2009-11-19T00:00:00"/>
    <d v="2010-02-18T00:00:00"/>
    <n v="91"/>
    <s v="_B"/>
    <x v="0"/>
    <n v="-14147.707671232878"/>
    <n v="201002"/>
    <n v="2010"/>
    <n v="2"/>
    <x v="23"/>
    <x v="1"/>
    <x v="2"/>
  </r>
  <r>
    <s v="K15909"/>
    <n v="1100014334586"/>
    <d v="2010-12-24T00:00:00"/>
    <d v="2010-03-18T00:00:00"/>
    <n v="43"/>
    <n v="77007.3"/>
    <d v="2009-11-19T00:00:00"/>
    <d v="2010-03-17T00:00:00"/>
    <n v="118"/>
    <s v="_B"/>
    <x v="0"/>
    <n v="24895.510684931509"/>
    <n v="201003"/>
    <n v="2010"/>
    <n v="3"/>
    <x v="23"/>
    <x v="1"/>
    <x v="2"/>
  </r>
  <r>
    <s v="K15909"/>
    <n v="1100014334586"/>
    <d v="2010-12-24T00:00:00"/>
    <d v="2010-03-18T00:00:00"/>
    <n v="210"/>
    <n v="-57261.2"/>
    <d v="2009-11-19T00:00:00"/>
    <d v="2010-03-17T00:00:00"/>
    <n v="118"/>
    <s v="_B"/>
    <x v="0"/>
    <n v="-18511.84"/>
    <n v="201003"/>
    <n v="2010"/>
    <n v="3"/>
    <x v="23"/>
    <x v="1"/>
    <x v="2"/>
  </r>
  <r>
    <s v="D14553"/>
    <n v="1100021160852"/>
    <d v="2010-12-24T00:00:00"/>
    <d v="2010-04-30T00:00:00"/>
    <n v="1252"/>
    <n v="78825.899999999994"/>
    <d v="2009-11-15T00:00:00"/>
    <d v="2010-04-29T00:00:00"/>
    <n v="165"/>
    <s v="_B"/>
    <x v="0"/>
    <n v="35633.626027397258"/>
    <n v="201004"/>
    <n v="2010"/>
    <n v="4"/>
    <x v="23"/>
    <x v="0"/>
    <x v="2"/>
  </r>
  <r>
    <s v="D14553"/>
    <n v="1100021160852"/>
    <d v="2010-12-24T00:00:00"/>
    <d v="2010-04-30T00:00:00"/>
    <n v="1253"/>
    <n v="-61314.400000000001"/>
    <d v="2009-11-15T00:00:00"/>
    <d v="2010-04-29T00:00:00"/>
    <n v="165"/>
    <s v="_B"/>
    <x v="0"/>
    <n v="-27717.468493150682"/>
    <n v="201004"/>
    <n v="2010"/>
    <n v="4"/>
    <x v="23"/>
    <x v="0"/>
    <x v="2"/>
  </r>
  <r>
    <s v="R21189"/>
    <n v="1100007110365"/>
    <d v="2010-12-29T00:00:00"/>
    <d v="2010-02-21T00:00:00"/>
    <n v="1240"/>
    <n v="101924.3"/>
    <d v="2009-11-21T00:00:00"/>
    <d v="2010-02-20T00:00:00"/>
    <n v="91"/>
    <s v="_B"/>
    <x v="0"/>
    <n v="25411.263835616439"/>
    <n v="201002"/>
    <n v="2010"/>
    <n v="2"/>
    <x v="23"/>
    <x v="1"/>
    <x v="2"/>
  </r>
  <r>
    <s v="R21189"/>
    <n v="1100007110365"/>
    <d v="2010-12-29T00:00:00"/>
    <d v="2010-02-21T00:00:00"/>
    <n v="1241"/>
    <n v="-74310.2"/>
    <d v="2009-11-21T00:00:00"/>
    <d v="2010-02-20T00:00:00"/>
    <n v="91"/>
    <s v="_B"/>
    <x v="0"/>
    <n v="-18526.652602739723"/>
    <n v="201002"/>
    <n v="2010"/>
    <n v="2"/>
    <x v="23"/>
    <x v="1"/>
    <x v="2"/>
  </r>
  <r>
    <s v="O2785"/>
    <n v="1100002340562"/>
    <d v="2010-12-30T00:00:00"/>
    <d v="2010-04-20T00:00:00"/>
    <n v="43"/>
    <n v="-64391.1"/>
    <d v="2009-11-21T00:00:00"/>
    <d v="2010-04-19T00:00:00"/>
    <n v="149"/>
    <s v="_B"/>
    <x v="0"/>
    <n v="-26285.681917808219"/>
    <n v="201004"/>
    <n v="2010"/>
    <n v="4"/>
    <x v="23"/>
    <x v="0"/>
    <x v="2"/>
  </r>
  <r>
    <s v="O2785"/>
    <n v="1100002340562"/>
    <d v="2010-12-30T00:00:00"/>
    <d v="2010-04-20T00:00:00"/>
    <n v="210"/>
    <n v="-4742.8999999999996"/>
    <d v="2009-11-21T00:00:00"/>
    <d v="2010-04-19T00:00:00"/>
    <n v="149"/>
    <s v="_B"/>
    <x v="0"/>
    <n v="-1936.1427397260275"/>
    <n v="201004"/>
    <n v="2010"/>
    <n v="4"/>
    <x v="23"/>
    <x v="0"/>
    <x v="2"/>
  </r>
  <r>
    <s v="E7261"/>
    <n v="1100005059051"/>
    <d v="2010-12-30T00:00:00"/>
    <d v="2010-05-20T00:00:00"/>
    <n v="1"/>
    <n v="-161693.9"/>
    <d v="2009-11-20T00:00:00"/>
    <d v="2010-05-19T00:00:00"/>
    <n v="180"/>
    <s v="_B"/>
    <x v="0"/>
    <n v="-79739.457534246583"/>
    <n v="201005"/>
    <n v="2010"/>
    <n v="5"/>
    <x v="23"/>
    <x v="0"/>
    <x v="2"/>
  </r>
  <r>
    <s v="R21189"/>
    <n v="1100014338526"/>
    <d v="2010-12-30T00:00:00"/>
    <d v="2010-03-15T00:00:00"/>
    <n v="1256"/>
    <n v="90569"/>
    <d v="2009-11-21T00:00:00"/>
    <d v="2010-03-14T00:00:00"/>
    <n v="113"/>
    <s v="_B"/>
    <x v="0"/>
    <n v="28039.1698630137"/>
    <n v="201003"/>
    <n v="2010"/>
    <n v="3"/>
    <x v="23"/>
    <x v="1"/>
    <x v="2"/>
  </r>
  <r>
    <s v="R21189"/>
    <n v="1100014338526"/>
    <d v="2010-12-30T00:00:00"/>
    <d v="2010-03-15T00:00:00"/>
    <n v="1257"/>
    <n v="-73467.3"/>
    <d v="2009-11-21T00:00:00"/>
    <d v="2010-03-14T00:00:00"/>
    <n v="113"/>
    <s v="_B"/>
    <x v="0"/>
    <n v="-22744.670958904109"/>
    <n v="201003"/>
    <n v="2010"/>
    <n v="3"/>
    <x v="23"/>
    <x v="1"/>
    <x v="2"/>
  </r>
  <r>
    <s v="O2785"/>
    <n v="1160000889158"/>
    <d v="2010-12-30T00:00:00"/>
    <d v="2010-04-15T00:00:00"/>
    <n v="1"/>
    <n v="-54378.9"/>
    <d v="2009-11-21T00:00:00"/>
    <d v="2010-04-14T00:00:00"/>
    <n v="144"/>
    <s v="_B"/>
    <x v="0"/>
    <n v="-21453.593424657534"/>
    <n v="201004"/>
    <n v="2010"/>
    <n v="4"/>
    <x v="23"/>
    <x v="0"/>
    <x v="2"/>
  </r>
  <r>
    <s v="R21189"/>
    <n v="1100007539519"/>
    <d v="2010-12-31T00:00:00"/>
    <d v="2010-02-22T00:00:00"/>
    <n v="1"/>
    <n v="-99085.5"/>
    <d v="2009-11-22T00:00:00"/>
    <d v="2010-02-21T00:00:00"/>
    <n v="91"/>
    <s v="_B"/>
    <x v="0"/>
    <n v="-24703.508219178086"/>
    <n v="201002"/>
    <n v="2010"/>
    <n v="2"/>
    <x v="23"/>
    <x v="1"/>
    <x v="2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4082">
  <r>
    <s v="A19811"/>
    <n v="1100000967710"/>
    <d v="2009-01-30T00:00:00"/>
    <d v="2008-03-20T00:00:00"/>
    <n v="1"/>
    <n v="-177567.9"/>
    <d v="2008-03-18T00:00:00"/>
    <d v="2008-03-19T00:00:00"/>
    <n v="1"/>
    <s v="_B"/>
    <x v="0"/>
    <n v="-486.48739726027395"/>
    <n v="200803"/>
    <n v="2008"/>
    <n v="3"/>
    <n v="200901"/>
    <n v="0"/>
    <n v="0"/>
    <x v="0"/>
    <x v="0"/>
  </r>
  <r>
    <s v="A19811"/>
    <n v="1100003420094"/>
    <d v="2009-01-30T00:00:00"/>
    <d v="2008-03-17T00:00:00"/>
    <n v="43"/>
    <n v="-9427.2000000000007"/>
    <d v="2007-12-17T00:00:00"/>
    <d v="2008-03-16T00:00:00"/>
    <n v="90"/>
    <s v="_B"/>
    <x v="0"/>
    <n v="-2324.5150684931509"/>
    <n v="200803"/>
    <n v="2008"/>
    <n v="3"/>
    <n v="200901"/>
    <n v="0"/>
    <n v="0"/>
    <x v="0"/>
    <x v="0"/>
  </r>
  <r>
    <s v="A19811"/>
    <n v="1100003420094"/>
    <d v="2009-01-30T00:00:00"/>
    <d v="2008-03-17T00:00:00"/>
    <n v="210"/>
    <n v="70.7"/>
    <d v="2007-12-17T00:00:00"/>
    <d v="2008-03-16T00:00:00"/>
    <n v="90"/>
    <s v="_B"/>
    <x v="0"/>
    <n v="17.43287671232877"/>
    <n v="200803"/>
    <n v="2008"/>
    <n v="3"/>
    <n v="200901"/>
    <n v="0"/>
    <n v="0"/>
    <x v="0"/>
    <x v="0"/>
  </r>
  <r>
    <s v="A19811"/>
    <n v="1100003502134"/>
    <d v="2009-01-30T00:00:00"/>
    <d v="2008-02-05T00:00:00"/>
    <n v="1"/>
    <n v="-124268"/>
    <d v="2007-12-17T00:00:00"/>
    <d v="2008-02-04T00:00:00"/>
    <n v="49"/>
    <s v="_B"/>
    <x v="0"/>
    <n v="-16682.553424657533"/>
    <n v="200802"/>
    <n v="2008"/>
    <n v="2"/>
    <n v="200901"/>
    <n v="0"/>
    <n v="0"/>
    <x v="0"/>
    <x v="0"/>
  </r>
  <r>
    <s v="P9917"/>
    <n v="1100009520529"/>
    <d v="2009-01-30T00:00:00"/>
    <d v="2008-03-25T00:00:00"/>
    <n v="1256"/>
    <n v="111276.7"/>
    <d v="2008-03-20T00:00:00"/>
    <d v="2008-03-24T00:00:00"/>
    <n v="4"/>
    <s v="_B"/>
    <x v="0"/>
    <n v="1219.4706849315069"/>
    <n v="200803"/>
    <n v="2008"/>
    <n v="3"/>
    <n v="200901"/>
    <n v="0"/>
    <n v="0"/>
    <x v="0"/>
    <x v="0"/>
  </r>
  <r>
    <s v="P9917"/>
    <n v="1100009520529"/>
    <d v="2009-01-30T00:00:00"/>
    <d v="2008-03-25T00:00:00"/>
    <n v="1257"/>
    <n v="-80540.600000000006"/>
    <d v="2008-03-20T00:00:00"/>
    <d v="2008-03-24T00:00:00"/>
    <n v="4"/>
    <s v="_B"/>
    <x v="0"/>
    <n v="-882.6367123287672"/>
    <n v="200803"/>
    <n v="2008"/>
    <n v="3"/>
    <n v="200901"/>
    <n v="0"/>
    <n v="0"/>
    <x v="0"/>
    <x v="0"/>
  </r>
  <r>
    <s v="A19811"/>
    <n v="1100009620827"/>
    <d v="2009-01-30T00:00:00"/>
    <d v="2008-03-11T00:00:00"/>
    <n v="43"/>
    <n v="-343342.6"/>
    <d v="2008-03-02T00:00:00"/>
    <d v="2008-03-10T00:00:00"/>
    <n v="8"/>
    <s v="_B"/>
    <x v="0"/>
    <n v="-7525.3172602739724"/>
    <n v="200803"/>
    <n v="2008"/>
    <n v="3"/>
    <n v="200901"/>
    <n v="0"/>
    <n v="0"/>
    <x v="0"/>
    <x v="0"/>
  </r>
  <r>
    <s v="A19811"/>
    <n v="1100009620827"/>
    <d v="2009-01-30T00:00:00"/>
    <d v="2008-03-11T00:00:00"/>
    <n v="210"/>
    <n v="-563902.9"/>
    <d v="2008-03-02T00:00:00"/>
    <d v="2008-03-10T00:00:00"/>
    <n v="8"/>
    <s v="_B"/>
    <x v="0"/>
    <n v="-12359.515616438357"/>
    <n v="200803"/>
    <n v="2008"/>
    <n v="3"/>
    <n v="200901"/>
    <n v="0"/>
    <n v="0"/>
    <x v="0"/>
    <x v="0"/>
  </r>
  <r>
    <s v="A19811"/>
    <n v="1100011686465"/>
    <d v="2009-01-30T00:00:00"/>
    <d v="2008-03-02T00:00:00"/>
    <n v="1"/>
    <n v="-154689.60000000001"/>
    <d v="2008-01-24T00:00:00"/>
    <d v="2008-03-01T00:00:00"/>
    <n v="37"/>
    <s v="_B"/>
    <x v="0"/>
    <n v="-15680.863561643835"/>
    <n v="200803"/>
    <n v="2008"/>
    <n v="3"/>
    <n v="200901"/>
    <n v="0"/>
    <n v="0"/>
    <x v="0"/>
    <x v="0"/>
  </r>
  <r>
    <s v="R15751"/>
    <n v="1100001462428"/>
    <d v="2009-01-31T00:00:00"/>
    <d v="2008-10-15T00:00:00"/>
    <n v="1252"/>
    <n v="88519.1"/>
    <d v="2008-07-15T00:00:00"/>
    <d v="2008-10-14T00:00:00"/>
    <n v="91"/>
    <s v="_B"/>
    <x v="0"/>
    <n v="22069.145479452058"/>
    <n v="200810"/>
    <n v="2008"/>
    <n v="10"/>
    <n v="200901"/>
    <n v="0"/>
    <n v="0"/>
    <x v="0"/>
    <x v="0"/>
  </r>
  <r>
    <s v="R15751"/>
    <n v="1100001462428"/>
    <d v="2009-01-31T00:00:00"/>
    <d v="2008-10-15T00:00:00"/>
    <n v="1253"/>
    <n v="-108034.4"/>
    <d v="2008-07-15T00:00:00"/>
    <d v="2008-10-14T00:00:00"/>
    <n v="91"/>
    <s v="_B"/>
    <x v="0"/>
    <n v="-26934.603835616435"/>
    <n v="200810"/>
    <n v="2008"/>
    <n v="10"/>
    <n v="200901"/>
    <n v="0"/>
    <n v="0"/>
    <x v="0"/>
    <x v="0"/>
  </r>
  <r>
    <s v="A19811"/>
    <n v="1100004774540"/>
    <d v="2009-01-31T00:00:00"/>
    <d v="2008-03-17T00:00:00"/>
    <n v="1"/>
    <n v="-270639.2"/>
    <d v="2008-02-23T00:00:00"/>
    <d v="2008-03-16T00:00:00"/>
    <n v="22"/>
    <s v="_B"/>
    <x v="0"/>
    <n v="-16312.499726027399"/>
    <n v="200803"/>
    <n v="2008"/>
    <n v="3"/>
    <n v="200901"/>
    <n v="0"/>
    <n v="0"/>
    <x v="0"/>
    <x v="0"/>
  </r>
  <r>
    <s v="A19811"/>
    <n v="1100010687714"/>
    <d v="2009-01-31T00:00:00"/>
    <d v="2008-02-13T00:00:00"/>
    <n v="1"/>
    <n v="-203574.1"/>
    <d v="2008-01-15T00:00:00"/>
    <d v="2008-02-12T00:00:00"/>
    <n v="28"/>
    <s v="_B"/>
    <x v="0"/>
    <n v="-15616.643287671235"/>
    <n v="200802"/>
    <n v="2008"/>
    <n v="2"/>
    <n v="200901"/>
    <n v="0"/>
    <n v="0"/>
    <x v="0"/>
    <x v="0"/>
  </r>
  <r>
    <s v="A19811"/>
    <n v="1100013510709"/>
    <d v="2009-01-31T00:00:00"/>
    <d v="2008-05-07T00:00:00"/>
    <n v="1"/>
    <n v="-1001761.1"/>
    <d v="2008-05-04T00:00:00"/>
    <d v="2008-05-06T00:00:00"/>
    <n v="2"/>
    <s v="_B"/>
    <x v="0"/>
    <n v="-5489.1019178082188"/>
    <n v="200805"/>
    <n v="2008"/>
    <n v="5"/>
    <n v="200901"/>
    <n v="0"/>
    <n v="0"/>
    <x v="0"/>
    <x v="0"/>
  </r>
  <r>
    <s v="A19811"/>
    <n v="1100014844771"/>
    <d v="2009-01-31T00:00:00"/>
    <d v="2008-02-21T00:00:00"/>
    <n v="1"/>
    <n v="-331992.2"/>
    <d v="2008-02-04T00:00:00"/>
    <d v="2008-02-20T00:00:00"/>
    <n v="16"/>
    <s v="_B"/>
    <x v="0"/>
    <n v="-14553.082739726027"/>
    <n v="200802"/>
    <n v="2008"/>
    <n v="2"/>
    <n v="200901"/>
    <n v="0"/>
    <n v="0"/>
    <x v="0"/>
    <x v="0"/>
  </r>
  <r>
    <s v="A19811"/>
    <n v="1100024381218"/>
    <d v="2009-01-31T00:00:00"/>
    <d v="2008-02-11T00:00:00"/>
    <n v="43"/>
    <n v="-223225.1"/>
    <d v="2008-01-14T00:00:00"/>
    <d v="2008-02-10T00:00:00"/>
    <n v="27"/>
    <s v="_B"/>
    <x v="0"/>
    <n v="-16512.541643835615"/>
    <n v="200802"/>
    <n v="2008"/>
    <n v="2"/>
    <n v="200901"/>
    <n v="0"/>
    <n v="0"/>
    <x v="0"/>
    <x v="0"/>
  </r>
  <r>
    <s v="A19811"/>
    <n v="1100024381218"/>
    <d v="2009-01-31T00:00:00"/>
    <d v="2008-02-11T00:00:00"/>
    <n v="210"/>
    <n v="45717.3"/>
    <d v="2008-01-14T00:00:00"/>
    <d v="2008-02-10T00:00:00"/>
    <n v="27"/>
    <s v="_B"/>
    <x v="0"/>
    <n v="3381.827671232877"/>
    <n v="200802"/>
    <n v="2008"/>
    <n v="2"/>
    <n v="200901"/>
    <n v="0"/>
    <n v="0"/>
    <x v="0"/>
    <x v="0"/>
  </r>
  <r>
    <s v="A19811"/>
    <n v="1100050947835"/>
    <d v="2009-01-31T00:00:00"/>
    <d v="2008-02-20T00:00:00"/>
    <n v="1"/>
    <n v="-236251.1"/>
    <d v="2008-01-31T00:00:00"/>
    <d v="2008-02-19T00:00:00"/>
    <n v="19"/>
    <s v="_B"/>
    <x v="0"/>
    <n v="-12298.002465753425"/>
    <n v="200802"/>
    <n v="2008"/>
    <n v="2"/>
    <n v="200901"/>
    <n v="0"/>
    <n v="0"/>
    <x v="0"/>
    <x v="0"/>
  </r>
  <r>
    <s v="A19811"/>
    <n v="1100010574532"/>
    <d v="2009-02-02T00:00:00"/>
    <d v="2008-06-16T00:00:00"/>
    <n v="1"/>
    <n v="-27500.1"/>
    <d v="2008-04-17T00:00:00"/>
    <d v="2008-06-15T00:00:00"/>
    <n v="59"/>
    <s v="_B"/>
    <x v="0"/>
    <n v="-4445.2216438356163"/>
    <n v="200806"/>
    <n v="2008"/>
    <n v="6"/>
    <n v="200902"/>
    <n v="0"/>
    <n v="0"/>
    <x v="0"/>
    <x v="1"/>
  </r>
  <r>
    <s v="P9917"/>
    <n v="1100013767007"/>
    <d v="2009-02-02T00:00:00"/>
    <d v="2008-03-20T00:00:00"/>
    <n v="1"/>
    <n v="-133543.9"/>
    <d v="2008-02-05T00:00:00"/>
    <d v="2008-03-19T00:00:00"/>
    <n v="43"/>
    <s v="_B"/>
    <x v="0"/>
    <n v="-15732.56904109589"/>
    <n v="200803"/>
    <n v="2008"/>
    <n v="3"/>
    <n v="200902"/>
    <n v="0"/>
    <n v="0"/>
    <x v="0"/>
    <x v="1"/>
  </r>
  <r>
    <s v="A19811"/>
    <n v="1100014150159"/>
    <d v="2009-02-02T00:00:00"/>
    <d v="2008-02-17T00:00:00"/>
    <n v="43"/>
    <n v="-694888.3"/>
    <d v="2008-02-16T00:00:00"/>
    <d v="2008-02-16T00:00:00"/>
    <n v="0"/>
    <s v="_B"/>
    <x v="0"/>
    <n v="0"/>
    <n v="200802"/>
    <n v="2008"/>
    <n v="2"/>
    <n v="200902"/>
    <n v="0"/>
    <n v="0"/>
    <x v="0"/>
    <x v="1"/>
  </r>
  <r>
    <s v="A19811"/>
    <n v="1100014150159"/>
    <d v="2009-02-02T00:00:00"/>
    <d v="2008-02-17T00:00:00"/>
    <n v="210"/>
    <n v="-83428.5"/>
    <d v="2008-02-16T00:00:00"/>
    <d v="2008-02-16T00:00:00"/>
    <n v="0"/>
    <s v="_B"/>
    <x v="0"/>
    <n v="0"/>
    <n v="200802"/>
    <n v="2008"/>
    <n v="2"/>
    <n v="200902"/>
    <n v="0"/>
    <n v="0"/>
    <x v="0"/>
    <x v="1"/>
  </r>
  <r>
    <s v="A19811"/>
    <n v="1100023003098"/>
    <d v="2009-02-02T00:00:00"/>
    <d v="2008-02-03T00:00:00"/>
    <n v="43"/>
    <n v="3845"/>
    <d v="2008-01-26T00:00:00"/>
    <d v="2008-02-02T00:00:00"/>
    <n v="7"/>
    <s v="_B"/>
    <x v="0"/>
    <n v="73.739726027397268"/>
    <n v="200802"/>
    <n v="2008"/>
    <n v="2"/>
    <n v="200902"/>
    <n v="0"/>
    <n v="0"/>
    <x v="0"/>
    <x v="1"/>
  </r>
  <r>
    <s v="A19811"/>
    <n v="1100023003098"/>
    <d v="2009-02-02T00:00:00"/>
    <d v="2008-02-03T00:00:00"/>
    <n v="210"/>
    <n v="-624429.69999999995"/>
    <d v="2008-01-26T00:00:00"/>
    <d v="2008-02-02T00:00:00"/>
    <n v="7"/>
    <s v="_B"/>
    <x v="0"/>
    <n v="-11975.364109589042"/>
    <n v="200802"/>
    <n v="2008"/>
    <n v="2"/>
    <n v="200902"/>
    <n v="0"/>
    <n v="0"/>
    <x v="0"/>
    <x v="1"/>
  </r>
  <r>
    <s v="A19811"/>
    <n v="1100000977434"/>
    <d v="2009-02-03T00:00:00"/>
    <d v="2008-03-21T00:00:00"/>
    <n v="43"/>
    <n v="-10951.1"/>
    <d v="2007-12-21T00:00:00"/>
    <d v="2008-03-20T00:00:00"/>
    <n v="90"/>
    <s v="_B"/>
    <x v="0"/>
    <n v="-2700.2712328767125"/>
    <n v="200803"/>
    <n v="2008"/>
    <n v="3"/>
    <n v="200902"/>
    <n v="0"/>
    <n v="0"/>
    <x v="0"/>
    <x v="1"/>
  </r>
  <r>
    <s v="A19811"/>
    <n v="1100000977434"/>
    <d v="2009-02-03T00:00:00"/>
    <d v="2008-03-21T00:00:00"/>
    <n v="210"/>
    <n v="-2730.2"/>
    <d v="2007-12-21T00:00:00"/>
    <d v="2008-03-20T00:00:00"/>
    <n v="90"/>
    <s v="_B"/>
    <x v="0"/>
    <n v="-673.19999999999993"/>
    <n v="200803"/>
    <n v="2008"/>
    <n v="3"/>
    <n v="200902"/>
    <n v="0"/>
    <n v="0"/>
    <x v="0"/>
    <x v="1"/>
  </r>
  <r>
    <s v="P9917"/>
    <n v="1100002742468"/>
    <d v="2009-02-03T00:00:00"/>
    <d v="2008-03-28T00:00:00"/>
    <n v="1"/>
    <n v="-148827.5"/>
    <d v="2008-03-07T00:00:00"/>
    <d v="2008-03-27T00:00:00"/>
    <n v="20"/>
    <s v="_B"/>
    <x v="0"/>
    <n v="-8154.9315068493152"/>
    <n v="200803"/>
    <n v="2008"/>
    <n v="3"/>
    <n v="200902"/>
    <n v="0"/>
    <n v="0"/>
    <x v="0"/>
    <x v="1"/>
  </r>
  <r>
    <s v="D12478"/>
    <n v="1100002759480"/>
    <d v="2009-02-03T00:00:00"/>
    <d v="2008-03-26T00:00:00"/>
    <n v="1"/>
    <n v="-8002.3"/>
    <d v="2007-12-26T00:00:00"/>
    <d v="2008-03-25T00:00:00"/>
    <n v="90"/>
    <s v="_B"/>
    <x v="0"/>
    <n v="-1973.1698630136984"/>
    <n v="200803"/>
    <n v="2008"/>
    <n v="3"/>
    <n v="200902"/>
    <n v="0"/>
    <n v="0"/>
    <x v="0"/>
    <x v="1"/>
  </r>
  <r>
    <s v="A21679"/>
    <n v="1100007855236"/>
    <d v="2009-02-03T00:00:00"/>
    <d v="2008-04-14T00:00:00"/>
    <n v="1233"/>
    <n v="-539281.80000000005"/>
    <d v="2008-04-07T00:00:00"/>
    <d v="2008-04-13T00:00:00"/>
    <n v="6"/>
    <s v="_B"/>
    <x v="0"/>
    <n v="-8864.9063013698633"/>
    <n v="200804"/>
    <n v="2008"/>
    <n v="4"/>
    <n v="200902"/>
    <n v="0"/>
    <n v="0"/>
    <x v="0"/>
    <x v="1"/>
  </r>
  <r>
    <s v="A21679"/>
    <n v="1100007855236"/>
    <d v="2009-02-03T00:00:00"/>
    <d v="2008-04-14T00:00:00"/>
    <n v="1234"/>
    <n v="-96171.5"/>
    <d v="2008-04-07T00:00:00"/>
    <d v="2008-04-13T00:00:00"/>
    <n v="6"/>
    <s v="_B"/>
    <x v="0"/>
    <n v="-1580.9013698630138"/>
    <n v="200804"/>
    <n v="2008"/>
    <n v="4"/>
    <n v="200902"/>
    <n v="0"/>
    <n v="0"/>
    <x v="0"/>
    <x v="1"/>
  </r>
  <r>
    <s v="A21679"/>
    <n v="1100008577278"/>
    <d v="2009-02-03T00:00:00"/>
    <d v="2008-03-26T00:00:00"/>
    <n v="1"/>
    <n v="-399306"/>
    <d v="2008-03-11T00:00:00"/>
    <d v="2008-03-25T00:00:00"/>
    <n v="14"/>
    <s v="_B"/>
    <x v="0"/>
    <n v="-15315.846575342464"/>
    <n v="200803"/>
    <n v="2008"/>
    <n v="3"/>
    <n v="200902"/>
    <n v="0"/>
    <n v="0"/>
    <x v="0"/>
    <x v="1"/>
  </r>
  <r>
    <s v="R15751"/>
    <n v="1100009397500"/>
    <d v="2009-02-03T00:00:00"/>
    <d v="2008-07-28T00:00:00"/>
    <n v="1256"/>
    <n v="-131589"/>
    <d v="2008-07-03T00:00:00"/>
    <d v="2008-07-27T00:00:00"/>
    <n v="24"/>
    <s v="_B"/>
    <x v="0"/>
    <n v="-8652.427397260275"/>
    <n v="200807"/>
    <n v="2008"/>
    <n v="7"/>
    <n v="200902"/>
    <n v="0"/>
    <n v="0"/>
    <x v="0"/>
    <x v="1"/>
  </r>
  <r>
    <s v="R15751"/>
    <n v="1100009397500"/>
    <d v="2009-02-03T00:00:00"/>
    <d v="2008-07-28T00:00:00"/>
    <n v="1257"/>
    <n v="23807.4"/>
    <d v="2008-07-03T00:00:00"/>
    <d v="2008-07-27T00:00:00"/>
    <n v="24"/>
    <s v="_B"/>
    <x v="0"/>
    <n v="1565.418082191781"/>
    <n v="200807"/>
    <n v="2008"/>
    <n v="7"/>
    <n v="200902"/>
    <n v="0"/>
    <n v="0"/>
    <x v="0"/>
    <x v="1"/>
  </r>
  <r>
    <s v="R15751"/>
    <n v="1100011869435"/>
    <d v="2009-02-03T00:00:00"/>
    <d v="2008-04-28T00:00:00"/>
    <n v="1"/>
    <n v="-119342.6"/>
    <d v="2008-03-16T00:00:00"/>
    <d v="2008-04-27T00:00:00"/>
    <n v="42"/>
    <s v="_B"/>
    <x v="0"/>
    <n v="-13732.573150684932"/>
    <n v="200804"/>
    <n v="2008"/>
    <n v="4"/>
    <n v="200902"/>
    <n v="0"/>
    <n v="0"/>
    <x v="0"/>
    <x v="1"/>
  </r>
  <r>
    <s v="A21679"/>
    <n v="1100013575900"/>
    <d v="2009-02-03T00:00:00"/>
    <d v="2008-03-26T00:00:00"/>
    <n v="1256"/>
    <n v="-241914.1"/>
    <d v="2008-03-13T00:00:00"/>
    <d v="2008-03-25T00:00:00"/>
    <n v="12"/>
    <s v="_B"/>
    <x v="0"/>
    <n v="-7953.3402739726025"/>
    <n v="200803"/>
    <n v="2008"/>
    <n v="3"/>
    <n v="200902"/>
    <n v="0"/>
    <n v="0"/>
    <x v="0"/>
    <x v="1"/>
  </r>
  <r>
    <s v="A21679"/>
    <n v="1100013575900"/>
    <d v="2009-02-03T00:00:00"/>
    <d v="2008-03-26T00:00:00"/>
    <n v="1257"/>
    <n v="-165584.29999999999"/>
    <d v="2008-03-13T00:00:00"/>
    <d v="2008-03-25T00:00:00"/>
    <n v="12"/>
    <s v="_B"/>
    <x v="0"/>
    <n v="-5443.8673972602737"/>
    <n v="200803"/>
    <n v="2008"/>
    <n v="3"/>
    <n v="200902"/>
    <n v="0"/>
    <n v="0"/>
    <x v="0"/>
    <x v="1"/>
  </r>
  <r>
    <s v="A19811"/>
    <n v="1100015735568"/>
    <d v="2009-02-03T00:00:00"/>
    <d v="2008-03-21T00:00:00"/>
    <n v="1256"/>
    <n v="-13396.6"/>
    <d v="2007-12-21T00:00:00"/>
    <d v="2008-03-20T00:00:00"/>
    <n v="90"/>
    <s v="_B"/>
    <x v="0"/>
    <n v="-3303.2712328767125"/>
    <n v="200803"/>
    <n v="2008"/>
    <n v="3"/>
    <n v="200902"/>
    <n v="0"/>
    <n v="0"/>
    <x v="0"/>
    <x v="1"/>
  </r>
  <r>
    <s v="A19811"/>
    <n v="1100015735568"/>
    <d v="2009-02-03T00:00:00"/>
    <d v="2008-03-21T00:00:00"/>
    <n v="1257"/>
    <n v="-7136.6"/>
    <d v="2007-12-21T00:00:00"/>
    <d v="2008-03-20T00:00:00"/>
    <n v="90"/>
    <s v="_B"/>
    <x v="0"/>
    <n v="-1759.709589041096"/>
    <n v="200803"/>
    <n v="2008"/>
    <n v="3"/>
    <n v="200902"/>
    <n v="0"/>
    <n v="0"/>
    <x v="0"/>
    <x v="1"/>
  </r>
  <r>
    <s v="D12478"/>
    <n v="1100015781086"/>
    <d v="2009-02-03T00:00:00"/>
    <d v="2008-02-21T00:00:00"/>
    <n v="356"/>
    <n v="-201817.5"/>
    <d v="2008-01-23T00:00:00"/>
    <d v="2008-02-20T00:00:00"/>
    <n v="28"/>
    <s v="_B"/>
    <x v="0"/>
    <n v="-15481.890410958902"/>
    <n v="200802"/>
    <n v="2008"/>
    <n v="2"/>
    <n v="200902"/>
    <n v="0"/>
    <n v="0"/>
    <x v="0"/>
    <x v="1"/>
  </r>
  <r>
    <s v="D12478"/>
    <n v="1100015781086"/>
    <d v="2009-02-03T00:00:00"/>
    <d v="2008-02-21T00:00:00"/>
    <n v="357"/>
    <n v="-57491.5"/>
    <d v="2008-01-23T00:00:00"/>
    <d v="2008-02-20T00:00:00"/>
    <n v="28"/>
    <s v="_B"/>
    <x v="0"/>
    <n v="-4410.3068493150686"/>
    <n v="200802"/>
    <n v="2008"/>
    <n v="2"/>
    <n v="200902"/>
    <n v="0"/>
    <n v="0"/>
    <x v="0"/>
    <x v="1"/>
  </r>
  <r>
    <s v="A21679"/>
    <n v="1100021431610"/>
    <d v="2009-02-03T00:00:00"/>
    <d v="2008-02-13T00:00:00"/>
    <n v="1"/>
    <n v="-127852.8"/>
    <d v="2007-12-26T00:00:00"/>
    <d v="2008-02-12T00:00:00"/>
    <n v="48"/>
    <s v="_B"/>
    <x v="0"/>
    <n v="-16813.518904109587"/>
    <n v="200802"/>
    <n v="2008"/>
    <n v="2"/>
    <n v="200902"/>
    <n v="0"/>
    <n v="0"/>
    <x v="0"/>
    <x v="1"/>
  </r>
  <r>
    <s v="A19811"/>
    <n v="1100023596299"/>
    <d v="2009-02-03T00:00:00"/>
    <d v="2008-03-24T00:00:00"/>
    <n v="1"/>
    <n v="-609799.19999999995"/>
    <d v="2008-03-14T00:00:00"/>
    <d v="2008-03-23T00:00:00"/>
    <n v="9"/>
    <s v="_B"/>
    <x v="0"/>
    <n v="-15036.144657534245"/>
    <n v="200803"/>
    <n v="2008"/>
    <n v="3"/>
    <n v="200902"/>
    <n v="0"/>
    <n v="0"/>
    <x v="0"/>
    <x v="1"/>
  </r>
  <r>
    <s v="A21679"/>
    <n v="1100024273976"/>
    <d v="2009-02-03T00:00:00"/>
    <d v="2008-03-26T00:00:00"/>
    <n v="1"/>
    <n v="-34515.9"/>
    <d v="2007-12-26T00:00:00"/>
    <d v="2008-03-25T00:00:00"/>
    <n v="90"/>
    <s v="_B"/>
    <x v="0"/>
    <n v="-8510.7698630136983"/>
    <n v="200803"/>
    <n v="2008"/>
    <n v="3"/>
    <n v="200902"/>
    <n v="0"/>
    <n v="0"/>
    <x v="0"/>
    <x v="1"/>
  </r>
  <r>
    <s v="A19811"/>
    <n v="1100024873219"/>
    <d v="2009-02-03T00:00:00"/>
    <d v="2008-02-11T00:00:00"/>
    <n v="43"/>
    <n v="-248869.8"/>
    <d v="2008-01-18T00:00:00"/>
    <d v="2008-02-10T00:00:00"/>
    <n v="23"/>
    <s v="_B"/>
    <x v="0"/>
    <n v="-15682.206575342465"/>
    <n v="200802"/>
    <n v="2008"/>
    <n v="2"/>
    <n v="200902"/>
    <n v="0"/>
    <n v="0"/>
    <x v="0"/>
    <x v="1"/>
  </r>
  <r>
    <s v="A19811"/>
    <n v="1100024873219"/>
    <d v="2009-02-03T00:00:00"/>
    <d v="2008-02-11T00:00:00"/>
    <n v="210"/>
    <n v="-73974.8"/>
    <d v="2008-01-18T00:00:00"/>
    <d v="2008-02-10T00:00:00"/>
    <n v="23"/>
    <s v="_B"/>
    <x v="0"/>
    <n v="-4661.4257534246581"/>
    <n v="200802"/>
    <n v="2008"/>
    <n v="2"/>
    <n v="200902"/>
    <n v="0"/>
    <n v="0"/>
    <x v="0"/>
    <x v="1"/>
  </r>
  <r>
    <s v="C9248"/>
    <n v="1100025003790"/>
    <d v="2009-02-03T00:00:00"/>
    <d v="2007-12-07T00:00:00"/>
    <n v="1"/>
    <n v="-1383351.8"/>
    <d v="2007-12-05T00:00:00"/>
    <d v="2007-12-06T00:00:00"/>
    <n v="1"/>
    <s v="_B"/>
    <x v="0"/>
    <n v="-3790.0049315068495"/>
    <n v="200712"/>
    <n v="2007"/>
    <n v="12"/>
    <n v="200902"/>
    <n v="0"/>
    <n v="0"/>
    <x v="0"/>
    <x v="1"/>
  </r>
  <r>
    <s v="C9248"/>
    <n v="1100025590883"/>
    <d v="2009-02-03T00:00:00"/>
    <d v="2008-09-29T00:00:00"/>
    <n v="43"/>
    <n v="-49538.6"/>
    <d v="2008-05-27T00:00:00"/>
    <d v="2008-09-28T00:00:00"/>
    <n v="124"/>
    <s v="_B"/>
    <x v="0"/>
    <n v="-16829.551780821916"/>
    <n v="200809"/>
    <n v="2008"/>
    <n v="9"/>
    <n v="200902"/>
    <n v="0"/>
    <n v="0"/>
    <x v="0"/>
    <x v="1"/>
  </r>
  <r>
    <s v="C9248"/>
    <n v="1100025590883"/>
    <d v="2009-02-03T00:00:00"/>
    <d v="2008-09-29T00:00:00"/>
    <n v="210"/>
    <n v="-6841.9"/>
    <d v="2008-05-27T00:00:00"/>
    <d v="2008-09-28T00:00:00"/>
    <n v="124"/>
    <s v="_B"/>
    <x v="0"/>
    <n v="-2324.3715068493152"/>
    <n v="200809"/>
    <n v="2008"/>
    <n v="9"/>
    <n v="200902"/>
    <n v="0"/>
    <n v="0"/>
    <x v="0"/>
    <x v="1"/>
  </r>
  <r>
    <s v="R15751"/>
    <n v="1100025687168"/>
    <d v="2009-02-03T00:00:00"/>
    <d v="2007-12-28T00:00:00"/>
    <n v="1200"/>
    <n v="-704948.9"/>
    <d v="2007-12-23T00:00:00"/>
    <d v="2007-12-27T00:00:00"/>
    <n v="4"/>
    <s v="_B"/>
    <x v="0"/>
    <n v="-7725.4673972602741"/>
    <n v="200712"/>
    <n v="2007"/>
    <n v="12"/>
    <n v="200902"/>
    <n v="0"/>
    <n v="0"/>
    <x v="0"/>
    <x v="1"/>
  </r>
  <r>
    <s v="R15751"/>
    <n v="1100025687168"/>
    <d v="2009-02-03T00:00:00"/>
    <d v="2007-12-28T00:00:00"/>
    <n v="1201"/>
    <n v="-590213.19999999995"/>
    <d v="2007-12-23T00:00:00"/>
    <d v="2007-12-27T00:00:00"/>
    <n v="4"/>
    <s v="_B"/>
    <x v="0"/>
    <n v="-6468.0898630136981"/>
    <n v="200712"/>
    <n v="2007"/>
    <n v="12"/>
    <n v="200902"/>
    <n v="0"/>
    <n v="0"/>
    <x v="0"/>
    <x v="1"/>
  </r>
  <r>
    <s v="A19811"/>
    <n v="1100039512413"/>
    <d v="2009-02-03T00:00:00"/>
    <d v="2008-03-21T00:00:00"/>
    <n v="43"/>
    <n v="-137937.79999999999"/>
    <d v="2008-03-15T00:00:00"/>
    <d v="2008-03-20T00:00:00"/>
    <n v="5"/>
    <s v="_B"/>
    <x v="0"/>
    <n v="-1889.5589041095889"/>
    <n v="200803"/>
    <n v="2008"/>
    <n v="3"/>
    <n v="200902"/>
    <n v="0"/>
    <n v="0"/>
    <x v="0"/>
    <x v="1"/>
  </r>
  <r>
    <s v="A19811"/>
    <n v="1100039512413"/>
    <d v="2009-02-03T00:00:00"/>
    <d v="2008-03-21T00:00:00"/>
    <n v="210"/>
    <n v="-24062.9"/>
    <d v="2008-03-15T00:00:00"/>
    <d v="2008-03-20T00:00:00"/>
    <n v="5"/>
    <s v="_B"/>
    <x v="0"/>
    <n v="-329.62876712328773"/>
    <n v="200803"/>
    <n v="2008"/>
    <n v="3"/>
    <n v="200902"/>
    <n v="0"/>
    <n v="0"/>
    <x v="0"/>
    <x v="1"/>
  </r>
  <r>
    <s v="D12478"/>
    <n v="1100012507486"/>
    <d v="2009-02-04T00:00:00"/>
    <d v="2008-04-01T00:00:00"/>
    <n v="1248"/>
    <n v="202411.1"/>
    <d v="2008-03-17T00:00:00"/>
    <d v="2008-03-31T00:00:00"/>
    <n v="14"/>
    <s v="_B"/>
    <x v="0"/>
    <n v="7763.7134246575351"/>
    <n v="200804"/>
    <n v="2008"/>
    <n v="4"/>
    <n v="200902"/>
    <n v="0"/>
    <n v="0"/>
    <x v="0"/>
    <x v="1"/>
  </r>
  <r>
    <s v="D12478"/>
    <n v="1100012507486"/>
    <d v="2009-02-04T00:00:00"/>
    <d v="2008-04-01T00:00:00"/>
    <n v="1249"/>
    <n v="-152041.29999999999"/>
    <d v="2008-03-17T00:00:00"/>
    <d v="2008-03-31T00:00:00"/>
    <n v="14"/>
    <s v="_B"/>
    <x v="0"/>
    <n v="-5831.7210958904107"/>
    <n v="200804"/>
    <n v="2008"/>
    <n v="4"/>
    <n v="200902"/>
    <n v="0"/>
    <n v="0"/>
    <x v="0"/>
    <x v="1"/>
  </r>
  <r>
    <s v="R15751"/>
    <n v="1100020616214"/>
    <d v="2009-02-04T00:00:00"/>
    <d v="2008-08-01T00:00:00"/>
    <n v="1"/>
    <n v="-31199.7"/>
    <d v="2007-12-28T00:00:00"/>
    <d v="2008-07-31T00:00:00"/>
    <n v="216"/>
    <s v="_B"/>
    <x v="0"/>
    <n v="-18463.384109589038"/>
    <n v="200808"/>
    <n v="2008"/>
    <n v="8"/>
    <n v="200902"/>
    <n v="0"/>
    <n v="0"/>
    <x v="0"/>
    <x v="1"/>
  </r>
  <r>
    <s v="A21679"/>
    <n v="1100021137871"/>
    <d v="2009-02-04T00:00:00"/>
    <d v="2008-12-19T00:00:00"/>
    <n v="1"/>
    <n v="0"/>
    <d v="2008-03-06T00:00:00"/>
    <d v="2008-12-18T00:00:00"/>
    <n v="287"/>
    <s v="_B"/>
    <x v="0"/>
    <n v="0"/>
    <n v="200812"/>
    <n v="2008"/>
    <n v="12"/>
    <n v="200902"/>
    <n v="0"/>
    <n v="0"/>
    <x v="0"/>
    <x v="1"/>
  </r>
  <r>
    <s v="P9917"/>
    <n v="1100022310163"/>
    <d v="2009-02-04T00:00:00"/>
    <d v="2008-03-27T00:00:00"/>
    <n v="43"/>
    <n v="-18862.400000000001"/>
    <d v="2007-12-27T00:00:00"/>
    <d v="2008-03-26T00:00:00"/>
    <n v="90"/>
    <s v="_B"/>
    <x v="0"/>
    <n v="-4651.0027397260283"/>
    <n v="200803"/>
    <n v="2008"/>
    <n v="3"/>
    <n v="200902"/>
    <n v="0"/>
    <n v="0"/>
    <x v="0"/>
    <x v="1"/>
  </r>
  <r>
    <s v="P9917"/>
    <n v="1100022310163"/>
    <d v="2009-02-04T00:00:00"/>
    <d v="2008-03-27T00:00:00"/>
    <n v="210"/>
    <n v="-9353.6"/>
    <d v="2007-12-27T00:00:00"/>
    <d v="2008-03-26T00:00:00"/>
    <n v="90"/>
    <s v="_B"/>
    <x v="0"/>
    <n v="-2306.3671232876713"/>
    <n v="200803"/>
    <n v="2008"/>
    <n v="3"/>
    <n v="200902"/>
    <n v="0"/>
    <n v="0"/>
    <x v="0"/>
    <x v="1"/>
  </r>
  <r>
    <s v="P9917"/>
    <n v="1100040585439"/>
    <d v="2009-02-04T00:00:00"/>
    <d v="2008-02-22T00:00:00"/>
    <n v="1"/>
    <n v="-288882.09999999998"/>
    <d v="2008-02-03T00:00:00"/>
    <d v="2008-02-21T00:00:00"/>
    <n v="18"/>
    <s v="_B"/>
    <x v="0"/>
    <n v="-14246.240547945205"/>
    <n v="200802"/>
    <n v="2008"/>
    <n v="2"/>
    <n v="200902"/>
    <n v="0"/>
    <n v="0"/>
    <x v="0"/>
    <x v="1"/>
  </r>
  <r>
    <s v="P9917"/>
    <n v="1100008887363"/>
    <d v="2009-02-05T00:00:00"/>
    <d v="2008-12-15T00:00:00"/>
    <n v="1"/>
    <n v="-28635.3"/>
    <d v="2008-08-13T00:00:00"/>
    <d v="2008-12-14T00:00:00"/>
    <n v="123"/>
    <s v="_B"/>
    <x v="0"/>
    <n v="-9649.7038356164376"/>
    <n v="200812"/>
    <n v="2008"/>
    <n v="12"/>
    <n v="200902"/>
    <n v="0"/>
    <n v="0"/>
    <x v="0"/>
    <x v="1"/>
  </r>
  <r>
    <s v="P9917"/>
    <n v="1100019136743"/>
    <d v="2009-02-05T00:00:00"/>
    <d v="2008-01-01T00:00:00"/>
    <n v="1"/>
    <n v="-2981429.7"/>
    <d v="2007-12-30T00:00:00"/>
    <d v="2007-12-31T00:00:00"/>
    <n v="1"/>
    <s v="_B"/>
    <x v="0"/>
    <n v="-8168.3005479452058"/>
    <n v="200801"/>
    <n v="2008"/>
    <n v="1"/>
    <n v="200902"/>
    <n v="0"/>
    <n v="0"/>
    <x v="0"/>
    <x v="1"/>
  </r>
  <r>
    <s v="P9917"/>
    <n v="1100039354207"/>
    <d v="2009-02-05T00:00:00"/>
    <d v="2008-09-04T00:00:00"/>
    <n v="44"/>
    <n v="1016745.9"/>
    <d v="2008-06-12T00:00:00"/>
    <d v="2008-09-03T00:00:00"/>
    <n v="83"/>
    <s v="_B"/>
    <x v="0"/>
    <n v="231205.23205479453"/>
    <n v="200809"/>
    <n v="2008"/>
    <n v="9"/>
    <n v="200902"/>
    <n v="0"/>
    <n v="0"/>
    <x v="0"/>
    <x v="1"/>
  </r>
  <r>
    <s v="P9917"/>
    <n v="1100039354207"/>
    <d v="2009-02-05T00:00:00"/>
    <d v="2008-09-04T00:00:00"/>
    <n v="208"/>
    <n v="-1131663.3999999999"/>
    <d v="2008-06-12T00:00:00"/>
    <d v="2008-09-03T00:00:00"/>
    <n v="83"/>
    <s v="_B"/>
    <x v="0"/>
    <n v="-257337.15671232875"/>
    <n v="200809"/>
    <n v="2008"/>
    <n v="9"/>
    <n v="200902"/>
    <n v="0"/>
    <n v="0"/>
    <x v="0"/>
    <x v="1"/>
  </r>
  <r>
    <s v="P9917"/>
    <n v="1100050495368"/>
    <d v="2009-02-05T00:00:00"/>
    <d v="2008-03-27T00:00:00"/>
    <n v="1"/>
    <n v="-87087.2"/>
    <d v="2008-03-03T00:00:00"/>
    <d v="2008-03-26T00:00:00"/>
    <n v="23"/>
    <s v="_B"/>
    <x v="0"/>
    <n v="-5487.6865753424654"/>
    <n v="200803"/>
    <n v="2008"/>
    <n v="3"/>
    <n v="200902"/>
    <n v="0"/>
    <n v="0"/>
    <x v="0"/>
    <x v="1"/>
  </r>
  <r>
    <s v="A21679"/>
    <n v="1100000398979"/>
    <d v="2009-02-06T00:00:00"/>
    <d v="2008-01-21T00:00:00"/>
    <n v="43"/>
    <n v="223566.8"/>
    <d v="2007-12-27T00:00:00"/>
    <d v="2008-01-20T00:00:00"/>
    <n v="24"/>
    <s v="_B"/>
    <x v="0"/>
    <n v="14700.282739726026"/>
    <n v="200801"/>
    <n v="2008"/>
    <n v="1"/>
    <n v="200902"/>
    <n v="0"/>
    <n v="0"/>
    <x v="0"/>
    <x v="1"/>
  </r>
  <r>
    <s v="A21679"/>
    <n v="1100000398979"/>
    <d v="2009-02-06T00:00:00"/>
    <d v="2008-01-21T00:00:00"/>
    <n v="210"/>
    <n v="-195526.5"/>
    <d v="2007-12-27T00:00:00"/>
    <d v="2008-01-20T00:00:00"/>
    <n v="24"/>
    <s v="_B"/>
    <x v="0"/>
    <n v="-12856.536986301369"/>
    <n v="200801"/>
    <n v="2008"/>
    <n v="1"/>
    <n v="200902"/>
    <n v="0"/>
    <n v="0"/>
    <x v="0"/>
    <x v="1"/>
  </r>
  <r>
    <s v="R15751"/>
    <n v="1100000917417"/>
    <d v="2009-02-06T00:00:00"/>
    <d v="2008-03-28T00:00:00"/>
    <n v="43"/>
    <n v="-33416.199999999997"/>
    <d v="2007-12-28T00:00:00"/>
    <d v="2008-03-27T00:00:00"/>
    <n v="90"/>
    <s v="_B"/>
    <x v="0"/>
    <n v="-8239.610958904108"/>
    <n v="200803"/>
    <n v="2008"/>
    <n v="3"/>
    <n v="200902"/>
    <n v="0"/>
    <n v="0"/>
    <x v="0"/>
    <x v="1"/>
  </r>
  <r>
    <s v="R15751"/>
    <n v="1100000917417"/>
    <d v="2009-02-06T00:00:00"/>
    <d v="2008-03-28T00:00:00"/>
    <n v="210"/>
    <n v="-16865.599999999999"/>
    <d v="2007-12-28T00:00:00"/>
    <d v="2008-03-27T00:00:00"/>
    <n v="90"/>
    <s v="_B"/>
    <x v="0"/>
    <n v="-4158.6410958904107"/>
    <n v="200803"/>
    <n v="2008"/>
    <n v="3"/>
    <n v="200902"/>
    <n v="0"/>
    <n v="0"/>
    <x v="0"/>
    <x v="1"/>
  </r>
  <r>
    <s v="A21679"/>
    <n v="1100003072566"/>
    <d v="2009-02-06T00:00:00"/>
    <d v="2008-03-27T00:00:00"/>
    <n v="1216"/>
    <n v="-42444.5"/>
    <d v="2008-03-10T00:00:00"/>
    <d v="2008-03-26T00:00:00"/>
    <n v="16"/>
    <s v="_B"/>
    <x v="0"/>
    <n v="-1860.5808219178082"/>
    <n v="200803"/>
    <n v="2008"/>
    <n v="3"/>
    <n v="200902"/>
    <n v="0"/>
    <n v="0"/>
    <x v="0"/>
    <x v="1"/>
  </r>
  <r>
    <s v="A21679"/>
    <n v="1100003072566"/>
    <d v="2009-02-06T00:00:00"/>
    <d v="2008-03-27T00:00:00"/>
    <n v="1217"/>
    <n v="-48120.3"/>
    <d v="2008-03-10T00:00:00"/>
    <d v="2008-03-26T00:00:00"/>
    <n v="16"/>
    <s v="_B"/>
    <x v="0"/>
    <n v="-2109.3830136986303"/>
    <n v="200803"/>
    <n v="2008"/>
    <n v="3"/>
    <n v="200902"/>
    <n v="0"/>
    <n v="0"/>
    <x v="0"/>
    <x v="1"/>
  </r>
  <r>
    <s v="A19811"/>
    <n v="1100005106613"/>
    <d v="2009-02-06T00:00:00"/>
    <d v="2008-03-23T00:00:00"/>
    <n v="1"/>
    <n v="-792245.4"/>
    <d v="2008-03-15T00:00:00"/>
    <d v="2008-03-22T00:00:00"/>
    <n v="7"/>
    <s v="_B"/>
    <x v="0"/>
    <n v="-15193.747397260273"/>
    <n v="200803"/>
    <n v="2008"/>
    <n v="3"/>
    <n v="200902"/>
    <n v="0"/>
    <n v="0"/>
    <x v="0"/>
    <x v="1"/>
  </r>
  <r>
    <s v="A21679"/>
    <n v="1100007575632"/>
    <d v="2009-02-06T00:00:00"/>
    <d v="2008-02-22T00:00:00"/>
    <n v="22"/>
    <n v="-267708.7"/>
    <d v="2007-12-27T00:00:00"/>
    <d v="2008-02-21T00:00:00"/>
    <n v="56"/>
    <s v="_B"/>
    <x v="0"/>
    <n v="-41073.115616438357"/>
    <n v="200802"/>
    <n v="2008"/>
    <n v="2"/>
    <n v="200902"/>
    <n v="0"/>
    <n v="0"/>
    <x v="0"/>
    <x v="1"/>
  </r>
  <r>
    <s v="A19811"/>
    <n v="1100008987040"/>
    <d v="2009-02-06T00:00:00"/>
    <d v="2008-03-22T00:00:00"/>
    <n v="1"/>
    <n v="-287316.3"/>
    <d v="2008-03-01T00:00:00"/>
    <d v="2008-03-21T00:00:00"/>
    <n v="20"/>
    <s v="_B"/>
    <x v="0"/>
    <n v="-15743.358904109589"/>
    <n v="200803"/>
    <n v="2008"/>
    <n v="3"/>
    <n v="200902"/>
    <n v="0"/>
    <n v="0"/>
    <x v="0"/>
    <x v="1"/>
  </r>
  <r>
    <s v="C9248"/>
    <n v="1100014333796"/>
    <d v="2009-02-06T00:00:00"/>
    <d v="2008-06-05T00:00:00"/>
    <n v="1256"/>
    <n v="-146669.9"/>
    <d v="2008-05-27T00:00:00"/>
    <d v="2008-06-04T00:00:00"/>
    <n v="8"/>
    <s v="_B"/>
    <x v="0"/>
    <n v="-3214.6827397260272"/>
    <n v="200806"/>
    <n v="2008"/>
    <n v="6"/>
    <n v="200902"/>
    <n v="0"/>
    <n v="0"/>
    <x v="0"/>
    <x v="1"/>
  </r>
  <r>
    <s v="C9248"/>
    <n v="1100014333796"/>
    <d v="2009-02-06T00:00:00"/>
    <d v="2008-06-05T00:00:00"/>
    <n v="1257"/>
    <n v="-83916.2"/>
    <d v="2008-05-27T00:00:00"/>
    <d v="2008-06-04T00:00:00"/>
    <n v="8"/>
    <s v="_B"/>
    <x v="0"/>
    <n v="-1839.2591780821917"/>
    <n v="200806"/>
    <n v="2008"/>
    <n v="6"/>
    <n v="200902"/>
    <n v="0"/>
    <n v="0"/>
    <x v="0"/>
    <x v="1"/>
  </r>
  <r>
    <s v="A19811"/>
    <n v="1100015440718"/>
    <d v="2009-02-06T00:00:00"/>
    <d v="2008-02-07T00:00:00"/>
    <n v="1233"/>
    <n v="142833.9"/>
    <d v="2007-12-27T00:00:00"/>
    <d v="2008-02-06T00:00:00"/>
    <n v="41"/>
    <s v="_B"/>
    <x v="0"/>
    <n v="16044.35589041096"/>
    <n v="200802"/>
    <n v="2008"/>
    <n v="2"/>
    <n v="200902"/>
    <n v="0"/>
    <n v="0"/>
    <x v="0"/>
    <x v="1"/>
  </r>
  <r>
    <s v="A19811"/>
    <n v="1100015440718"/>
    <d v="2009-02-06T00:00:00"/>
    <d v="2008-02-07T00:00:00"/>
    <n v="1234"/>
    <n v="-120771.6"/>
    <d v="2007-12-27T00:00:00"/>
    <d v="2008-02-06T00:00:00"/>
    <n v="41"/>
    <s v="_B"/>
    <x v="0"/>
    <n v="-13566.124931506849"/>
    <n v="200802"/>
    <n v="2008"/>
    <n v="2"/>
    <n v="200902"/>
    <n v="0"/>
    <n v="0"/>
    <x v="0"/>
    <x v="1"/>
  </r>
  <r>
    <s v="A21679"/>
    <n v="1100015939662"/>
    <d v="2009-02-06T00:00:00"/>
    <d v="2008-09-19T00:00:00"/>
    <n v="43"/>
    <n v="-17811.2"/>
    <d v="2007-12-27T00:00:00"/>
    <d v="2008-09-18T00:00:00"/>
    <n v="266"/>
    <s v="_B"/>
    <x v="0"/>
    <n v="-12980.216986301371"/>
    <n v="200809"/>
    <n v="2008"/>
    <n v="9"/>
    <n v="200902"/>
    <n v="0"/>
    <n v="0"/>
    <x v="0"/>
    <x v="1"/>
  </r>
  <r>
    <s v="A21679"/>
    <n v="1100015939662"/>
    <d v="2009-02-06T00:00:00"/>
    <d v="2008-09-19T00:00:00"/>
    <n v="210"/>
    <n v="-4048"/>
    <d v="2007-12-27T00:00:00"/>
    <d v="2008-09-18T00:00:00"/>
    <n v="266"/>
    <s v="_B"/>
    <x v="0"/>
    <n v="-2950.0493150684933"/>
    <n v="200809"/>
    <n v="2008"/>
    <n v="9"/>
    <n v="200902"/>
    <n v="0"/>
    <n v="0"/>
    <x v="0"/>
    <x v="1"/>
  </r>
  <r>
    <s v="A21679"/>
    <n v="1100021515544"/>
    <d v="2009-02-06T00:00:00"/>
    <d v="2008-09-30T00:00:00"/>
    <n v="1"/>
    <n v="0"/>
    <d v="2008-03-27T00:00:00"/>
    <d v="2008-09-29T00:00:00"/>
    <n v="186"/>
    <s v="_B"/>
    <x v="0"/>
    <n v="0"/>
    <n v="200809"/>
    <n v="2008"/>
    <n v="9"/>
    <n v="200902"/>
    <n v="0"/>
    <n v="0"/>
    <x v="0"/>
    <x v="1"/>
  </r>
  <r>
    <s v="C9248"/>
    <n v="1100023694172"/>
    <d v="2009-02-06T00:00:00"/>
    <d v="2008-11-19T00:00:00"/>
    <n v="1"/>
    <n v="-25076.400000000001"/>
    <d v="2008-10-25T00:00:00"/>
    <d v="2008-11-18T00:00:00"/>
    <n v="24"/>
    <s v="_B"/>
    <x v="0"/>
    <n v="-1648.8591780821919"/>
    <n v="200811"/>
    <n v="2008"/>
    <n v="11"/>
    <n v="200902"/>
    <n v="0"/>
    <n v="0"/>
    <x v="0"/>
    <x v="1"/>
  </r>
  <r>
    <s v="A21679"/>
    <n v="1100024077560"/>
    <d v="2009-02-06T00:00:00"/>
    <d v="2008-03-13T00:00:00"/>
    <n v="1"/>
    <n v="-732209.6"/>
    <d v="2008-03-05T00:00:00"/>
    <d v="2008-03-12T00:00:00"/>
    <n v="7"/>
    <s v="_B"/>
    <x v="0"/>
    <n v="-14042.375890410958"/>
    <n v="200803"/>
    <n v="2008"/>
    <n v="3"/>
    <n v="200902"/>
    <n v="0"/>
    <n v="0"/>
    <x v="0"/>
    <x v="1"/>
  </r>
  <r>
    <s v="D12478"/>
    <n v="1100024351923"/>
    <d v="2009-02-06T00:00:00"/>
    <d v="2008-03-02T00:00:00"/>
    <n v="1246"/>
    <n v="-176121.4"/>
    <d v="2008-02-09T00:00:00"/>
    <d v="2008-03-01T00:00:00"/>
    <n v="21"/>
    <s v="_B"/>
    <x v="0"/>
    <n v="-10133.012054794521"/>
    <n v="200803"/>
    <n v="2008"/>
    <n v="3"/>
    <n v="200902"/>
    <n v="0"/>
    <n v="0"/>
    <x v="0"/>
    <x v="1"/>
  </r>
  <r>
    <s v="D12478"/>
    <n v="1100024351923"/>
    <d v="2009-02-06T00:00:00"/>
    <d v="2008-03-02T00:00:00"/>
    <n v="1247"/>
    <n v="-229649.6"/>
    <d v="2008-02-09T00:00:00"/>
    <d v="2008-03-01T00:00:00"/>
    <n v="21"/>
    <s v="_B"/>
    <x v="0"/>
    <n v="-13212.716712328767"/>
    <n v="200803"/>
    <n v="2008"/>
    <n v="3"/>
    <n v="200902"/>
    <n v="0"/>
    <n v="0"/>
    <x v="0"/>
    <x v="1"/>
  </r>
  <r>
    <s v="D12478"/>
    <n v="1100024486782"/>
    <d v="2009-02-06T00:00:00"/>
    <d v="2008-03-28T00:00:00"/>
    <n v="1"/>
    <n v="-59757.5"/>
    <d v="2007-12-28T00:00:00"/>
    <d v="2008-03-27T00:00:00"/>
    <n v="90"/>
    <s v="_B"/>
    <x v="0"/>
    <n v="-14734.726027397261"/>
    <n v="200803"/>
    <n v="2008"/>
    <n v="3"/>
    <n v="200902"/>
    <n v="0"/>
    <n v="0"/>
    <x v="0"/>
    <x v="1"/>
  </r>
  <r>
    <s v="A21679"/>
    <n v="1100024732234"/>
    <d v="2009-02-06T00:00:00"/>
    <d v="2008-03-06T00:00:00"/>
    <n v="1"/>
    <n v="-863840.5"/>
    <d v="2007-12-27T00:00:00"/>
    <d v="2008-03-05T00:00:00"/>
    <n v="69"/>
    <s v="_B"/>
    <x v="0"/>
    <n v="-163301.35479452054"/>
    <n v="200803"/>
    <n v="2008"/>
    <n v="3"/>
    <n v="200902"/>
    <n v="0"/>
    <n v="0"/>
    <x v="0"/>
    <x v="1"/>
  </r>
  <r>
    <s v="A19811"/>
    <n v="1100024802955"/>
    <d v="2009-02-06T00:00:00"/>
    <d v="2008-02-16T00:00:00"/>
    <n v="25"/>
    <n v="-185587.20000000001"/>
    <d v="2008-01-21T00:00:00"/>
    <d v="2008-02-15T00:00:00"/>
    <n v="25"/>
    <s v="_B"/>
    <x v="0"/>
    <n v="-12711.452054794521"/>
    <n v="200802"/>
    <n v="2008"/>
    <n v="2"/>
    <n v="200902"/>
    <n v="0"/>
    <n v="0"/>
    <x v="0"/>
    <x v="1"/>
  </r>
  <r>
    <s v="A19811"/>
    <n v="1100025161664"/>
    <d v="2009-02-06T00:00:00"/>
    <d v="2008-02-01T00:00:00"/>
    <n v="1"/>
    <n v="-328663.5"/>
    <d v="2008-01-14T00:00:00"/>
    <d v="2008-01-31T00:00:00"/>
    <n v="17"/>
    <s v="_B"/>
    <x v="0"/>
    <n v="-15307.615068493151"/>
    <n v="200802"/>
    <n v="2008"/>
    <n v="2"/>
    <n v="200902"/>
    <n v="0"/>
    <n v="0"/>
    <x v="0"/>
    <x v="1"/>
  </r>
  <r>
    <s v="A19811"/>
    <n v="1100025596157"/>
    <d v="2009-02-06T00:00:00"/>
    <d v="2008-03-22T00:00:00"/>
    <n v="1"/>
    <n v="-70913.5"/>
    <d v="2007-12-28T00:00:00"/>
    <d v="2008-03-21T00:00:00"/>
    <n v="84"/>
    <s v="_B"/>
    <x v="0"/>
    <n v="-16319.819178082191"/>
    <n v="200803"/>
    <n v="2008"/>
    <n v="3"/>
    <n v="200902"/>
    <n v="0"/>
    <n v="0"/>
    <x v="0"/>
    <x v="1"/>
  </r>
  <r>
    <s v="A19811"/>
    <n v="1100025708153"/>
    <d v="2009-02-06T00:00:00"/>
    <d v="2008-03-31T00:00:00"/>
    <n v="1"/>
    <n v="-52620.7"/>
    <d v="2007-12-29T00:00:00"/>
    <d v="2008-03-30T00:00:00"/>
    <n v="92"/>
    <s v="_B"/>
    <x v="0"/>
    <n v="-13263.299726027395"/>
    <n v="200803"/>
    <n v="2008"/>
    <n v="3"/>
    <n v="200902"/>
    <n v="0"/>
    <n v="0"/>
    <x v="0"/>
    <x v="1"/>
  </r>
  <r>
    <s v="R15751"/>
    <n v="1100040508889"/>
    <d v="2009-02-06T00:00:00"/>
    <d v="2008-03-29T00:00:00"/>
    <n v="1"/>
    <n v="-62781.599999999999"/>
    <d v="2008-01-03T00:00:00"/>
    <d v="2008-03-28T00:00:00"/>
    <n v="85"/>
    <s v="_B"/>
    <x v="0"/>
    <n v="-14620.372602739726"/>
    <n v="200803"/>
    <n v="2008"/>
    <n v="3"/>
    <n v="200902"/>
    <n v="0"/>
    <n v="0"/>
    <x v="0"/>
    <x v="1"/>
  </r>
  <r>
    <s v="R15751"/>
    <n v="1100051012775"/>
    <d v="2009-02-06T00:00:00"/>
    <d v="2008-03-28T00:00:00"/>
    <n v="1"/>
    <n v="-528473.30000000005"/>
    <d v="2007-12-28T00:00:00"/>
    <d v="2008-03-27T00:00:00"/>
    <n v="90"/>
    <s v="_B"/>
    <x v="0"/>
    <n v="-130308.48493150686"/>
    <n v="200803"/>
    <n v="2008"/>
    <n v="3"/>
    <n v="200902"/>
    <n v="0"/>
    <n v="0"/>
    <x v="0"/>
    <x v="1"/>
  </r>
  <r>
    <s v="R15751"/>
    <n v="1100050466446"/>
    <d v="2009-02-07T00:00:00"/>
    <d v="2008-11-05T00:00:00"/>
    <n v="1"/>
    <n v="0"/>
    <d v="2008-08-01T00:00:00"/>
    <d v="2008-11-04T00:00:00"/>
    <n v="95"/>
    <s v="_B"/>
    <x v="0"/>
    <n v="0"/>
    <n v="200811"/>
    <n v="2008"/>
    <n v="11"/>
    <n v="200902"/>
    <n v="0"/>
    <n v="0"/>
    <x v="0"/>
    <x v="1"/>
  </r>
  <r>
    <s v="R15751"/>
    <n v="1413703810003"/>
    <d v="2009-02-09T00:00:00"/>
    <d v="2009-01-12T00:00:00"/>
    <n v="1"/>
    <n v="205589.4"/>
    <d v="2008-09-01T00:00:00"/>
    <d v="2009-01-11T00:00:00"/>
    <n v="132"/>
    <s v="_E"/>
    <x v="1"/>
    <n v="74350.139178082187"/>
    <n v="200901"/>
    <n v="2009"/>
    <n v="1"/>
    <n v="200902"/>
    <n v="0"/>
    <n v="0"/>
    <x v="0"/>
    <x v="1"/>
  </r>
  <r>
    <s v="R15751"/>
    <n v="1100001696457"/>
    <d v="2009-02-09T00:00:00"/>
    <d v="2008-10-22T00:00:00"/>
    <n v="1"/>
    <n v="-804417.3"/>
    <d v="2008-07-15T00:00:00"/>
    <d v="2008-10-21T00:00:00"/>
    <n v="98"/>
    <s v="_B"/>
    <x v="0"/>
    <n v="-215980.53534246577"/>
    <n v="200810"/>
    <n v="2008"/>
    <n v="10"/>
    <n v="200902"/>
    <n v="0"/>
    <n v="0"/>
    <x v="0"/>
    <x v="1"/>
  </r>
  <r>
    <s v="A19811"/>
    <n v="1100008107275"/>
    <d v="2009-02-09T00:00:00"/>
    <d v="2008-03-31T00:00:00"/>
    <n v="1248"/>
    <n v="-15392.3"/>
    <d v="2007-12-30T00:00:00"/>
    <d v="2008-03-30T00:00:00"/>
    <n v="91"/>
    <s v="_B"/>
    <x v="0"/>
    <n v="-3837.5323287671231"/>
    <n v="200803"/>
    <n v="2008"/>
    <n v="3"/>
    <n v="200902"/>
    <n v="0"/>
    <n v="0"/>
    <x v="0"/>
    <x v="1"/>
  </r>
  <r>
    <s v="A19811"/>
    <n v="1100008107275"/>
    <d v="2009-02-09T00:00:00"/>
    <d v="2008-03-31T00:00:00"/>
    <n v="1249"/>
    <n v="-29374"/>
    <d v="2007-12-30T00:00:00"/>
    <d v="2008-03-30T00:00:00"/>
    <n v="91"/>
    <s v="_B"/>
    <x v="0"/>
    <n v="-7323.3808219178081"/>
    <n v="200803"/>
    <n v="2008"/>
    <n v="3"/>
    <n v="200902"/>
    <n v="0"/>
    <n v="0"/>
    <x v="0"/>
    <x v="1"/>
  </r>
  <r>
    <s v="A19811"/>
    <n v="1100020819714"/>
    <d v="2009-02-09T00:00:00"/>
    <d v="2008-04-17T00:00:00"/>
    <n v="43"/>
    <n v="86661.6"/>
    <d v="2008-03-29T00:00:00"/>
    <d v="2008-04-16T00:00:00"/>
    <n v="18"/>
    <s v="_B"/>
    <x v="0"/>
    <n v="4273.7227397260276"/>
    <n v="200804"/>
    <n v="2008"/>
    <n v="4"/>
    <n v="200902"/>
    <n v="0"/>
    <n v="0"/>
    <x v="0"/>
    <x v="1"/>
  </r>
  <r>
    <s v="A19811"/>
    <n v="1100020819714"/>
    <d v="2009-02-09T00:00:00"/>
    <d v="2008-04-17T00:00:00"/>
    <n v="210"/>
    <n v="-54381.3"/>
    <d v="2008-03-29T00:00:00"/>
    <d v="2008-04-16T00:00:00"/>
    <n v="18"/>
    <s v="_B"/>
    <x v="0"/>
    <n v="-2681.8175342465752"/>
    <n v="200804"/>
    <n v="2008"/>
    <n v="4"/>
    <n v="200902"/>
    <n v="0"/>
    <n v="0"/>
    <x v="0"/>
    <x v="1"/>
  </r>
  <r>
    <s v="A19811"/>
    <n v="1100021183691"/>
    <d v="2009-02-09T00:00:00"/>
    <d v="2008-03-31T00:00:00"/>
    <n v="1"/>
    <n v="-382195.7"/>
    <d v="2008-03-02T00:00:00"/>
    <d v="2008-03-30T00:00:00"/>
    <n v="28"/>
    <s v="_B"/>
    <x v="0"/>
    <n v="-29319.122191780822"/>
    <n v="200803"/>
    <n v="2008"/>
    <n v="3"/>
    <n v="200902"/>
    <n v="0"/>
    <n v="0"/>
    <x v="0"/>
    <x v="1"/>
  </r>
  <r>
    <s v="R15751"/>
    <n v="1100021441877"/>
    <d v="2009-02-09T00:00:00"/>
    <d v="2008-03-28T00:00:00"/>
    <n v="1"/>
    <n v="-170106.2"/>
    <d v="2008-03-08T00:00:00"/>
    <d v="2008-03-27T00:00:00"/>
    <n v="19"/>
    <s v="_B"/>
    <x v="0"/>
    <n v="-8854.8432876712341"/>
    <n v="200803"/>
    <n v="2008"/>
    <n v="3"/>
    <n v="200902"/>
    <n v="0"/>
    <n v="0"/>
    <x v="0"/>
    <x v="1"/>
  </r>
  <r>
    <s v="R15751"/>
    <n v="1100023730565"/>
    <d v="2009-02-09T00:00:00"/>
    <d v="2008-04-20T00:00:00"/>
    <n v="1"/>
    <n v="-276994.3"/>
    <d v="2008-04-01T00:00:00"/>
    <d v="2008-04-19T00:00:00"/>
    <n v="18"/>
    <s v="_B"/>
    <x v="0"/>
    <n v="-13659.992876712327"/>
    <n v="200804"/>
    <n v="2008"/>
    <n v="4"/>
    <n v="200902"/>
    <n v="0"/>
    <n v="0"/>
    <x v="0"/>
    <x v="1"/>
  </r>
  <r>
    <s v="A19811"/>
    <n v="1100025291559"/>
    <d v="2009-02-09T00:00:00"/>
    <d v="2008-03-27T00:00:00"/>
    <n v="43"/>
    <n v="-265011.20000000001"/>
    <d v="2008-03-05T00:00:00"/>
    <d v="2008-03-26T00:00:00"/>
    <n v="21"/>
    <s v="_B"/>
    <x v="0"/>
    <n v="-15247.219726027397"/>
    <n v="200803"/>
    <n v="2008"/>
    <n v="3"/>
    <n v="200902"/>
    <n v="0"/>
    <n v="0"/>
    <x v="0"/>
    <x v="1"/>
  </r>
  <r>
    <s v="A19811"/>
    <n v="1100025291559"/>
    <d v="2009-02-09T00:00:00"/>
    <d v="2008-03-27T00:00:00"/>
    <n v="210"/>
    <n v="-231666.6"/>
    <d v="2008-03-05T00:00:00"/>
    <d v="2008-03-26T00:00:00"/>
    <n v="21"/>
    <s v="_B"/>
    <x v="0"/>
    <n v="-13328.763287671232"/>
    <n v="200803"/>
    <n v="2008"/>
    <n v="3"/>
    <n v="200902"/>
    <n v="0"/>
    <n v="0"/>
    <x v="0"/>
    <x v="1"/>
  </r>
  <r>
    <s v="A19811"/>
    <n v="1100050666262"/>
    <d v="2009-02-09T00:00:00"/>
    <d v="2008-01-30T00:00:00"/>
    <n v="1233"/>
    <n v="-215732.2"/>
    <d v="2008-01-24T00:00:00"/>
    <d v="2008-01-29T00:00:00"/>
    <n v="5"/>
    <s v="_B"/>
    <x v="0"/>
    <n v="-2955.2356164383564"/>
    <n v="200801"/>
    <n v="2008"/>
    <n v="1"/>
    <n v="200902"/>
    <n v="0"/>
    <n v="0"/>
    <x v="0"/>
    <x v="1"/>
  </r>
  <r>
    <s v="A19811"/>
    <n v="1100050666262"/>
    <d v="2009-02-09T00:00:00"/>
    <d v="2008-01-30T00:00:00"/>
    <n v="1234"/>
    <n v="-83659.100000000006"/>
    <d v="2008-01-24T00:00:00"/>
    <d v="2008-01-29T00:00:00"/>
    <n v="5"/>
    <s v="_B"/>
    <x v="0"/>
    <n v="-1146.0150684931507"/>
    <n v="200801"/>
    <n v="2008"/>
    <n v="1"/>
    <n v="200902"/>
    <n v="0"/>
    <n v="0"/>
    <x v="0"/>
    <x v="1"/>
  </r>
  <r>
    <s v="R15751"/>
    <n v="1415152661001"/>
    <d v="2009-02-10T00:00:00"/>
    <d v="2008-04-24T00:00:00"/>
    <n v="43"/>
    <n v="-221238.6"/>
    <d v="2008-04-08T00:00:00"/>
    <d v="2008-04-23T00:00:00"/>
    <n v="15"/>
    <s v="_E"/>
    <x v="1"/>
    <n v="-9091.9972602739726"/>
    <n v="200804"/>
    <n v="2008"/>
    <n v="4"/>
    <n v="200902"/>
    <n v="0"/>
    <n v="0"/>
    <x v="0"/>
    <x v="1"/>
  </r>
  <r>
    <s v="R15751"/>
    <n v="1415152661001"/>
    <d v="2009-02-10T00:00:00"/>
    <d v="2008-04-24T00:00:00"/>
    <n v="210"/>
    <n v="286165.2"/>
    <d v="2008-04-08T00:00:00"/>
    <d v="2008-04-23T00:00:00"/>
    <n v="15"/>
    <s v="_E"/>
    <x v="1"/>
    <n v="11760.213698630138"/>
    <n v="200804"/>
    <n v="2008"/>
    <n v="4"/>
    <n v="200902"/>
    <n v="0"/>
    <n v="0"/>
    <x v="0"/>
    <x v="1"/>
  </r>
  <r>
    <s v="P9917"/>
    <n v="1419615541007"/>
    <d v="2009-02-10T00:00:00"/>
    <d v="2008-07-17T00:00:00"/>
    <n v="43"/>
    <n v="61428"/>
    <d v="2008-05-25T00:00:00"/>
    <d v="2008-07-16T00:00:00"/>
    <n v="52"/>
    <s v="_E"/>
    <x v="1"/>
    <n v="8751.3863013698628"/>
    <n v="200807"/>
    <n v="2008"/>
    <n v="7"/>
    <n v="200902"/>
    <n v="0"/>
    <n v="0"/>
    <x v="0"/>
    <x v="1"/>
  </r>
  <r>
    <s v="P9917"/>
    <n v="1419615541007"/>
    <d v="2009-02-10T00:00:00"/>
    <d v="2008-07-17T00:00:00"/>
    <n v="210"/>
    <n v="-94903.6"/>
    <d v="2008-05-25T00:00:00"/>
    <d v="2008-07-16T00:00:00"/>
    <n v="52"/>
    <s v="_E"/>
    <x v="1"/>
    <n v="-13520.51287671233"/>
    <n v="200807"/>
    <n v="2008"/>
    <n v="7"/>
    <n v="200902"/>
    <n v="0"/>
    <n v="0"/>
    <x v="0"/>
    <x v="1"/>
  </r>
  <r>
    <s v="D12478"/>
    <n v="1100001473721"/>
    <d v="2009-02-10T00:00:00"/>
    <d v="2008-03-25T00:00:00"/>
    <n v="43"/>
    <n v="-72391"/>
    <d v="2008-01-03T00:00:00"/>
    <d v="2008-03-24T00:00:00"/>
    <n v="81"/>
    <s v="_B"/>
    <x v="0"/>
    <n v="-16064.852054794521"/>
    <n v="200803"/>
    <n v="2008"/>
    <n v="3"/>
    <n v="200902"/>
    <n v="0"/>
    <n v="0"/>
    <x v="0"/>
    <x v="1"/>
  </r>
  <r>
    <s v="D12478"/>
    <n v="1100001473721"/>
    <d v="2009-02-10T00:00:00"/>
    <d v="2008-03-25T00:00:00"/>
    <n v="210"/>
    <n v="65754.8"/>
    <d v="2008-01-03T00:00:00"/>
    <d v="2008-03-24T00:00:00"/>
    <n v="81"/>
    <s v="_B"/>
    <x v="0"/>
    <n v="14592.161095890413"/>
    <n v="200803"/>
    <n v="2008"/>
    <n v="3"/>
    <n v="200902"/>
    <n v="0"/>
    <n v="0"/>
    <x v="0"/>
    <x v="1"/>
  </r>
  <r>
    <s v="A19811"/>
    <n v="1100001529301"/>
    <d v="2009-02-10T00:00:00"/>
    <d v="2008-04-01T00:00:00"/>
    <n v="1233"/>
    <n v="-316249.90000000002"/>
    <d v="2008-03-14T00:00:00"/>
    <d v="2008-03-31T00:00:00"/>
    <n v="17"/>
    <s v="_B"/>
    <x v="0"/>
    <n v="-14729.447397260274"/>
    <n v="200804"/>
    <n v="2008"/>
    <n v="4"/>
    <n v="200902"/>
    <n v="0"/>
    <n v="0"/>
    <x v="0"/>
    <x v="1"/>
  </r>
  <r>
    <s v="A19811"/>
    <n v="1100001529301"/>
    <d v="2009-02-10T00:00:00"/>
    <d v="2008-04-01T00:00:00"/>
    <n v="1234"/>
    <n v="-274039"/>
    <d v="2008-03-14T00:00:00"/>
    <d v="2008-03-31T00:00:00"/>
    <n v="17"/>
    <s v="_B"/>
    <x v="0"/>
    <n v="-12763.460273972601"/>
    <n v="200804"/>
    <n v="2008"/>
    <n v="4"/>
    <n v="200902"/>
    <n v="0"/>
    <n v="0"/>
    <x v="0"/>
    <x v="1"/>
  </r>
  <r>
    <s v="R15751"/>
    <n v="1100012663947"/>
    <d v="2009-02-10T00:00:00"/>
    <d v="2008-01-28T00:00:00"/>
    <n v="43"/>
    <n v="-199362.4"/>
    <d v="2008-01-26T00:00:00"/>
    <d v="2008-01-27T00:00:00"/>
    <n v="1"/>
    <s v="_B"/>
    <x v="0"/>
    <n v="-546.19835616438354"/>
    <n v="200801"/>
    <n v="2008"/>
    <n v="1"/>
    <n v="200902"/>
    <n v="0"/>
    <n v="0"/>
    <x v="0"/>
    <x v="1"/>
  </r>
  <r>
    <s v="R15751"/>
    <n v="1100012663947"/>
    <d v="2009-02-10T00:00:00"/>
    <d v="2008-01-28T00:00:00"/>
    <n v="210"/>
    <n v="-403808.1"/>
    <d v="2008-01-26T00:00:00"/>
    <d v="2008-01-27T00:00:00"/>
    <n v="1"/>
    <s v="_B"/>
    <x v="0"/>
    <n v="-1106.3235616438355"/>
    <n v="200801"/>
    <n v="2008"/>
    <n v="1"/>
    <n v="200902"/>
    <n v="0"/>
    <n v="0"/>
    <x v="0"/>
    <x v="1"/>
  </r>
  <r>
    <s v="R15751"/>
    <n v="1100018670416"/>
    <d v="2009-02-10T00:00:00"/>
    <d v="2008-04-02T00:00:00"/>
    <n v="1"/>
    <n v="-194795.5"/>
    <d v="2008-03-03T00:00:00"/>
    <d v="2008-04-01T00:00:00"/>
    <n v="29"/>
    <s v="_B"/>
    <x v="0"/>
    <n v="-15476.902739726029"/>
    <n v="200804"/>
    <n v="2008"/>
    <n v="4"/>
    <n v="200902"/>
    <n v="0"/>
    <n v="0"/>
    <x v="0"/>
    <x v="1"/>
  </r>
  <r>
    <s v="A21679"/>
    <n v="1100020541687"/>
    <d v="2009-02-10T00:00:00"/>
    <d v="2008-03-30T00:00:00"/>
    <n v="43"/>
    <n v="-10051.299999999999"/>
    <d v="2008-03-21T00:00:00"/>
    <d v="2008-03-29T00:00:00"/>
    <n v="8"/>
    <s v="_B"/>
    <x v="0"/>
    <n v="-220.30246575342466"/>
    <n v="200803"/>
    <n v="2008"/>
    <n v="3"/>
    <n v="200902"/>
    <n v="0"/>
    <n v="0"/>
    <x v="0"/>
    <x v="1"/>
  </r>
  <r>
    <s v="A21679"/>
    <n v="1100020541687"/>
    <d v="2009-02-10T00:00:00"/>
    <d v="2008-03-30T00:00:00"/>
    <n v="210"/>
    <n v="-227541.6"/>
    <d v="2008-03-21T00:00:00"/>
    <d v="2008-03-29T00:00:00"/>
    <n v="8"/>
    <s v="_B"/>
    <x v="0"/>
    <n v="-4987.2131506849319"/>
    <n v="200803"/>
    <n v="2008"/>
    <n v="3"/>
    <n v="200902"/>
    <n v="0"/>
    <n v="0"/>
    <x v="0"/>
    <x v="1"/>
  </r>
  <r>
    <s v="P9917"/>
    <n v="1100050148164"/>
    <d v="2009-02-10T00:00:00"/>
    <d v="2008-03-30T00:00:00"/>
    <n v="1"/>
    <n v="-317951.40000000002"/>
    <d v="2008-03-22T00:00:00"/>
    <d v="2008-03-29T00:00:00"/>
    <n v="7"/>
    <s v="_B"/>
    <x v="0"/>
    <n v="-6097.6980821917814"/>
    <n v="200803"/>
    <n v="2008"/>
    <n v="3"/>
    <n v="200902"/>
    <n v="0"/>
    <n v="0"/>
    <x v="0"/>
    <x v="1"/>
  </r>
  <r>
    <s v="C9248"/>
    <n v="1100050213112"/>
    <d v="2009-02-10T00:00:00"/>
    <d v="2008-08-15T00:00:00"/>
    <n v="208"/>
    <n v="-266597.3"/>
    <d v="2008-05-28T00:00:00"/>
    <d v="2008-08-14T00:00:00"/>
    <n v="78"/>
    <s v="_B"/>
    <x v="0"/>
    <n v="-56971.477808219177"/>
    <n v="200808"/>
    <n v="2008"/>
    <n v="8"/>
    <n v="200902"/>
    <n v="0"/>
    <n v="0"/>
    <x v="0"/>
    <x v="1"/>
  </r>
  <r>
    <s v="C9248"/>
    <n v="1100050213112"/>
    <d v="2009-02-10T00:00:00"/>
    <d v="2008-08-15T00:00:00"/>
    <n v="360"/>
    <n v="-504915.1"/>
    <d v="2008-05-28T00:00:00"/>
    <d v="2008-08-14T00:00:00"/>
    <n v="78"/>
    <s v="_B"/>
    <x v="0"/>
    <n v="-107899.66520547944"/>
    <n v="200808"/>
    <n v="2008"/>
    <n v="8"/>
    <n v="200902"/>
    <n v="0"/>
    <n v="0"/>
    <x v="0"/>
    <x v="1"/>
  </r>
  <r>
    <s v="C9248"/>
    <n v="1100050213112"/>
    <d v="2009-02-10T00:00:00"/>
    <d v="2008-08-15T00:00:00"/>
    <n v="358"/>
    <n v="-417536.4"/>
    <d v="2008-05-28T00:00:00"/>
    <d v="2008-08-14T00:00:00"/>
    <n v="78"/>
    <s v="_B"/>
    <x v="0"/>
    <n v="-89226.956712328785"/>
    <n v="200808"/>
    <n v="2008"/>
    <n v="8"/>
    <n v="200902"/>
    <n v="0"/>
    <n v="0"/>
    <x v="0"/>
    <x v="1"/>
  </r>
  <r>
    <s v="A21679"/>
    <n v="1414909580000"/>
    <d v="2009-02-11T00:00:00"/>
    <d v="2008-07-08T00:00:00"/>
    <n v="43"/>
    <n v="1369941.3"/>
    <d v="2008-06-20T00:00:00"/>
    <d v="2008-07-07T00:00:00"/>
    <n v="17"/>
    <s v="_E"/>
    <x v="1"/>
    <n v="63805.485205479454"/>
    <n v="200807"/>
    <n v="2008"/>
    <n v="7"/>
    <n v="200902"/>
    <n v="0"/>
    <n v="0"/>
    <x v="0"/>
    <x v="1"/>
  </r>
  <r>
    <s v="A21679"/>
    <n v="1414909580000"/>
    <d v="2009-02-11T00:00:00"/>
    <d v="2008-07-08T00:00:00"/>
    <n v="210"/>
    <n v="2026807"/>
    <d v="2008-06-20T00:00:00"/>
    <d v="2008-07-07T00:00:00"/>
    <n v="17"/>
    <s v="_E"/>
    <x v="1"/>
    <n v="94399.230136986298"/>
    <n v="200807"/>
    <n v="2008"/>
    <n v="7"/>
    <n v="200902"/>
    <n v="0"/>
    <n v="0"/>
    <x v="0"/>
    <x v="1"/>
  </r>
  <r>
    <s v="D12478"/>
    <n v="1100000306462"/>
    <d v="2009-02-11T00:00:00"/>
    <d v="2008-03-13T00:00:00"/>
    <n v="43"/>
    <n v="153087.1"/>
    <d v="2008-02-19T00:00:00"/>
    <d v="2008-03-12T00:00:00"/>
    <n v="22"/>
    <s v="_B"/>
    <x v="0"/>
    <n v="9227.1676712328772"/>
    <n v="200803"/>
    <n v="2008"/>
    <n v="3"/>
    <n v="200902"/>
    <n v="0"/>
    <n v="0"/>
    <x v="0"/>
    <x v="1"/>
  </r>
  <r>
    <s v="D12478"/>
    <n v="1100000306462"/>
    <d v="2009-02-11T00:00:00"/>
    <d v="2008-03-13T00:00:00"/>
    <n v="210"/>
    <n v="-212491.7"/>
    <d v="2008-02-19T00:00:00"/>
    <d v="2008-03-12T00:00:00"/>
    <n v="22"/>
    <s v="_B"/>
    <x v="0"/>
    <n v="-12807.718904109588"/>
    <n v="200803"/>
    <n v="2008"/>
    <n v="3"/>
    <n v="200902"/>
    <n v="0"/>
    <n v="0"/>
    <x v="0"/>
    <x v="1"/>
  </r>
  <r>
    <s v="P9917"/>
    <n v="1100000394636"/>
    <d v="2009-02-11T00:00:00"/>
    <d v="2008-04-05T00:00:00"/>
    <n v="1214"/>
    <n v="-54153.1"/>
    <d v="2008-03-26T00:00:00"/>
    <d v="2008-04-04T00:00:00"/>
    <n v="9"/>
    <s v="_B"/>
    <x v="0"/>
    <n v="-1335.2819178082191"/>
    <n v="200804"/>
    <n v="2008"/>
    <n v="4"/>
    <n v="200902"/>
    <n v="0"/>
    <n v="0"/>
    <x v="0"/>
    <x v="1"/>
  </r>
  <r>
    <s v="P9917"/>
    <n v="1100000394636"/>
    <d v="2009-02-11T00:00:00"/>
    <d v="2008-04-05T00:00:00"/>
    <n v="1215"/>
    <n v="-29594.7"/>
    <d v="2008-03-26T00:00:00"/>
    <d v="2008-04-04T00:00:00"/>
    <n v="9"/>
    <s v="_B"/>
    <x v="0"/>
    <n v="-729.73232876712336"/>
    <n v="200804"/>
    <n v="2008"/>
    <n v="4"/>
    <n v="200902"/>
    <n v="0"/>
    <n v="0"/>
    <x v="0"/>
    <x v="1"/>
  </r>
  <r>
    <s v="P9917"/>
    <n v="1100018736670"/>
    <d v="2009-02-11T00:00:00"/>
    <d v="2008-03-03T00:00:00"/>
    <n v="43"/>
    <n v="-7827.6"/>
    <d v="2008-02-12T00:00:00"/>
    <d v="2008-03-02T00:00:00"/>
    <n v="19"/>
    <s v="_B"/>
    <x v="0"/>
    <n v="-407.46410958904107"/>
    <n v="200803"/>
    <n v="2008"/>
    <n v="3"/>
    <n v="200902"/>
    <n v="0"/>
    <n v="0"/>
    <x v="0"/>
    <x v="1"/>
  </r>
  <r>
    <s v="P9917"/>
    <n v="1100018736670"/>
    <d v="2009-02-11T00:00:00"/>
    <d v="2008-03-03T00:00:00"/>
    <n v="210"/>
    <n v="-243216.6"/>
    <d v="2008-02-12T00:00:00"/>
    <d v="2008-03-02T00:00:00"/>
    <n v="19"/>
    <s v="_B"/>
    <x v="0"/>
    <n v="-12660.590136986302"/>
    <n v="200803"/>
    <n v="2008"/>
    <n v="3"/>
    <n v="200902"/>
    <n v="0"/>
    <n v="0"/>
    <x v="0"/>
    <x v="1"/>
  </r>
  <r>
    <s v="R15751"/>
    <n v="1100020201133"/>
    <d v="2009-02-11T00:00:00"/>
    <d v="2008-04-11T00:00:00"/>
    <n v="1248"/>
    <n v="255367.6"/>
    <d v="2008-04-05T00:00:00"/>
    <d v="2008-04-10T00:00:00"/>
    <n v="5"/>
    <s v="_B"/>
    <x v="0"/>
    <n v="3498.186301369863"/>
    <n v="200804"/>
    <n v="2008"/>
    <n v="4"/>
    <n v="200902"/>
    <n v="0"/>
    <n v="0"/>
    <x v="0"/>
    <x v="1"/>
  </r>
  <r>
    <s v="R15751"/>
    <n v="1100020201133"/>
    <d v="2009-02-11T00:00:00"/>
    <d v="2008-04-11T00:00:00"/>
    <n v="1249"/>
    <n v="-172994.9"/>
    <d v="2008-04-05T00:00:00"/>
    <d v="2008-04-10T00:00:00"/>
    <n v="5"/>
    <s v="_B"/>
    <x v="0"/>
    <n v="-2369.7931506849313"/>
    <n v="200804"/>
    <n v="2008"/>
    <n v="4"/>
    <n v="200902"/>
    <n v="0"/>
    <n v="0"/>
    <x v="0"/>
    <x v="1"/>
  </r>
  <r>
    <s v="P9917"/>
    <n v="1100021282996"/>
    <d v="2009-02-11T00:00:00"/>
    <d v="2008-05-06T00:00:00"/>
    <n v="43"/>
    <n v="-132193.9"/>
    <d v="2008-03-26T00:00:00"/>
    <d v="2008-05-05T00:00:00"/>
    <n v="40"/>
    <s v="_B"/>
    <x v="0"/>
    <n v="-14487.002739726027"/>
    <n v="200805"/>
    <n v="2008"/>
    <n v="5"/>
    <n v="200902"/>
    <n v="0"/>
    <n v="0"/>
    <x v="0"/>
    <x v="1"/>
  </r>
  <r>
    <s v="P9917"/>
    <n v="1100021282996"/>
    <d v="2009-02-11T00:00:00"/>
    <d v="2008-05-06T00:00:00"/>
    <n v="210"/>
    <n v="-131783.6"/>
    <d v="2008-03-26T00:00:00"/>
    <d v="2008-05-05T00:00:00"/>
    <n v="40"/>
    <s v="_B"/>
    <x v="0"/>
    <n v="-14442.038356164385"/>
    <n v="200805"/>
    <n v="2008"/>
    <n v="5"/>
    <n v="200902"/>
    <n v="0"/>
    <n v="0"/>
    <x v="0"/>
    <x v="1"/>
  </r>
  <r>
    <s v="D12478"/>
    <n v="1100024252061"/>
    <d v="2009-02-11T00:00:00"/>
    <d v="2008-02-25T00:00:00"/>
    <n v="1233"/>
    <n v="128395.3"/>
    <d v="2008-01-06T00:00:00"/>
    <d v="2008-02-24T00:00:00"/>
    <n v="49"/>
    <s v="_B"/>
    <x v="0"/>
    <n v="17236.629315068494"/>
    <n v="200802"/>
    <n v="2008"/>
    <n v="2"/>
    <n v="200902"/>
    <n v="0"/>
    <n v="0"/>
    <x v="0"/>
    <x v="1"/>
  </r>
  <r>
    <s v="D12478"/>
    <n v="1100024252061"/>
    <d v="2009-02-11T00:00:00"/>
    <d v="2008-02-25T00:00:00"/>
    <n v="1234"/>
    <n v="-102869.6"/>
    <d v="2008-01-06T00:00:00"/>
    <d v="2008-02-24T00:00:00"/>
    <n v="49"/>
    <s v="_B"/>
    <x v="0"/>
    <n v="-13809.891506849315"/>
    <n v="200802"/>
    <n v="2008"/>
    <n v="2"/>
    <n v="200902"/>
    <n v="0"/>
    <n v="0"/>
    <x v="0"/>
    <x v="1"/>
  </r>
  <r>
    <s v="C9248"/>
    <n v="1100025311912"/>
    <d v="2009-02-11T00:00:00"/>
    <d v="2008-06-24T00:00:00"/>
    <n v="208"/>
    <n v="-34167.5"/>
    <d v="2008-01-02T00:00:00"/>
    <d v="2008-06-23T00:00:00"/>
    <n v="173"/>
    <s v="_B"/>
    <x v="0"/>
    <n v="-16194.458904109588"/>
    <n v="200806"/>
    <n v="2008"/>
    <n v="6"/>
    <n v="200902"/>
    <n v="0"/>
    <n v="0"/>
    <x v="0"/>
    <x v="1"/>
  </r>
  <r>
    <s v="C9248"/>
    <n v="1100025311912"/>
    <d v="2009-02-11T00:00:00"/>
    <d v="2008-06-24T00:00:00"/>
    <n v="360"/>
    <n v="-101732.8"/>
    <d v="2008-01-02T00:00:00"/>
    <d v="2008-06-23T00:00:00"/>
    <n v="173"/>
    <s v="_B"/>
    <x v="0"/>
    <n v="-48218.560000000005"/>
    <n v="200806"/>
    <n v="2008"/>
    <n v="6"/>
    <n v="200902"/>
    <n v="0"/>
    <n v="0"/>
    <x v="0"/>
    <x v="1"/>
  </r>
  <r>
    <s v="C9248"/>
    <n v="1100025311912"/>
    <d v="2009-02-11T00:00:00"/>
    <d v="2008-06-24T00:00:00"/>
    <n v="358"/>
    <n v="-6414.4"/>
    <d v="2008-01-02T00:00:00"/>
    <d v="2008-06-23T00:00:00"/>
    <n v="173"/>
    <s v="_B"/>
    <x v="0"/>
    <n v="-3040.2498630136984"/>
    <n v="200806"/>
    <n v="2008"/>
    <n v="6"/>
    <n v="200902"/>
    <n v="0"/>
    <n v="0"/>
    <x v="0"/>
    <x v="1"/>
  </r>
  <r>
    <s v="D12478"/>
    <n v="1100050854561"/>
    <d v="2009-02-11T00:00:00"/>
    <d v="2008-03-27T00:00:00"/>
    <n v="1233"/>
    <n v="-201907.8"/>
    <d v="2008-02-29T00:00:00"/>
    <d v="2008-03-26T00:00:00"/>
    <n v="26"/>
    <s v="_B"/>
    <x v="0"/>
    <n v="-14382.473424657532"/>
    <n v="200803"/>
    <n v="2008"/>
    <n v="3"/>
    <n v="200902"/>
    <n v="0"/>
    <n v="0"/>
    <x v="0"/>
    <x v="1"/>
  </r>
  <r>
    <s v="D12478"/>
    <n v="1100050854561"/>
    <d v="2009-02-11T00:00:00"/>
    <d v="2008-03-27T00:00:00"/>
    <n v="1234"/>
    <n v="-191027.5"/>
    <d v="2008-02-29T00:00:00"/>
    <d v="2008-03-26T00:00:00"/>
    <n v="26"/>
    <s v="_B"/>
    <x v="0"/>
    <n v="-13607.438356164383"/>
    <n v="200803"/>
    <n v="2008"/>
    <n v="3"/>
    <n v="200902"/>
    <n v="0"/>
    <n v="0"/>
    <x v="0"/>
    <x v="1"/>
  </r>
  <r>
    <s v="P9917"/>
    <n v="1100000099013"/>
    <d v="2009-02-12T00:00:00"/>
    <d v="2008-04-16T00:00:00"/>
    <n v="1235"/>
    <n v="687"/>
    <d v="2008-03-25T00:00:00"/>
    <d v="2008-04-15T00:00:00"/>
    <n v="21"/>
    <s v="_B"/>
    <x v="0"/>
    <n v="39.526027397260272"/>
    <n v="200804"/>
    <n v="2008"/>
    <n v="4"/>
    <n v="200902"/>
    <n v="0"/>
    <n v="0"/>
    <x v="0"/>
    <x v="1"/>
  </r>
  <r>
    <s v="P9917"/>
    <n v="1100000099013"/>
    <d v="2009-02-12T00:00:00"/>
    <d v="2008-04-16T00:00:00"/>
    <n v="1237"/>
    <n v="1898.8"/>
    <d v="2008-03-25T00:00:00"/>
    <d v="2008-04-15T00:00:00"/>
    <n v="21"/>
    <s v="_B"/>
    <x v="0"/>
    <n v="109.24602739726026"/>
    <n v="200804"/>
    <n v="2008"/>
    <n v="4"/>
    <n v="200902"/>
    <n v="0"/>
    <n v="0"/>
    <x v="0"/>
    <x v="1"/>
  </r>
  <r>
    <s v="P9917"/>
    <n v="1100000099013"/>
    <d v="2009-02-12T00:00:00"/>
    <d v="2008-04-16T00:00:00"/>
    <n v="1236"/>
    <n v="-251209.8"/>
    <d v="2008-03-25T00:00:00"/>
    <d v="2008-04-15T00:00:00"/>
    <n v="21"/>
    <s v="_B"/>
    <x v="0"/>
    <n v="-14453.166575342466"/>
    <n v="200804"/>
    <n v="2008"/>
    <n v="4"/>
    <n v="200902"/>
    <n v="0"/>
    <n v="0"/>
    <x v="0"/>
    <x v="1"/>
  </r>
  <r>
    <s v="P9917"/>
    <n v="1100000987089"/>
    <d v="2009-02-12T00:00:00"/>
    <d v="2008-04-25T00:00:00"/>
    <n v="43"/>
    <n v="-86313.8"/>
    <d v="2008-03-27T00:00:00"/>
    <d v="2008-04-24T00:00:00"/>
    <n v="28"/>
    <s v="_B"/>
    <x v="0"/>
    <n v="-6621.3326027397261"/>
    <n v="200804"/>
    <n v="2008"/>
    <n v="4"/>
    <n v="200902"/>
    <n v="0"/>
    <n v="0"/>
    <x v="0"/>
    <x v="1"/>
  </r>
  <r>
    <s v="P9917"/>
    <n v="1100000987089"/>
    <d v="2009-02-12T00:00:00"/>
    <d v="2008-04-25T00:00:00"/>
    <n v="210"/>
    <n v="78183.399999999994"/>
    <d v="2008-03-27T00:00:00"/>
    <d v="2008-04-24T00:00:00"/>
    <n v="28"/>
    <s v="_B"/>
    <x v="0"/>
    <n v="5997.6306849315069"/>
    <n v="200804"/>
    <n v="2008"/>
    <n v="4"/>
    <n v="200902"/>
    <n v="0"/>
    <n v="0"/>
    <x v="0"/>
    <x v="1"/>
  </r>
  <r>
    <s v="A21679"/>
    <n v="1100003606604"/>
    <d v="2009-02-12T00:00:00"/>
    <d v="2008-03-26T00:00:00"/>
    <n v="43"/>
    <n v="179096.5"/>
    <d v="2008-03-10T00:00:00"/>
    <d v="2008-03-25T00:00:00"/>
    <n v="15"/>
    <s v="_B"/>
    <x v="0"/>
    <n v="7360.1301369863013"/>
    <n v="200803"/>
    <n v="2008"/>
    <n v="3"/>
    <n v="200902"/>
    <n v="0"/>
    <n v="0"/>
    <x v="0"/>
    <x v="1"/>
  </r>
  <r>
    <s v="A21679"/>
    <n v="1100003606604"/>
    <d v="2009-02-12T00:00:00"/>
    <d v="2008-03-26T00:00:00"/>
    <n v="210"/>
    <n v="-138085.1"/>
    <d v="2008-03-10T00:00:00"/>
    <d v="2008-03-25T00:00:00"/>
    <n v="15"/>
    <s v="_B"/>
    <x v="0"/>
    <n v="-5674.7301369863017"/>
    <n v="200803"/>
    <n v="2008"/>
    <n v="3"/>
    <n v="200902"/>
    <n v="0"/>
    <n v="0"/>
    <x v="0"/>
    <x v="1"/>
  </r>
  <r>
    <s v="P9917"/>
    <n v="1100005554152"/>
    <d v="2009-02-12T00:00:00"/>
    <d v="2008-09-26T00:00:00"/>
    <n v="43"/>
    <n v="-74531.899999999994"/>
    <d v="2008-08-16T00:00:00"/>
    <d v="2008-09-25T00:00:00"/>
    <n v="40"/>
    <s v="_B"/>
    <x v="0"/>
    <n v="-8167.8794520547935"/>
    <n v="200809"/>
    <n v="2008"/>
    <n v="9"/>
    <n v="200902"/>
    <n v="0"/>
    <n v="0"/>
    <x v="0"/>
    <x v="1"/>
  </r>
  <r>
    <s v="P9917"/>
    <n v="1100005554152"/>
    <d v="2009-02-12T00:00:00"/>
    <d v="2008-09-26T00:00:00"/>
    <n v="210"/>
    <n v="-37680.6"/>
    <d v="2008-08-16T00:00:00"/>
    <d v="2008-09-25T00:00:00"/>
    <n v="40"/>
    <s v="_B"/>
    <x v="0"/>
    <n v="-4129.3808219178081"/>
    <n v="200809"/>
    <n v="2008"/>
    <n v="9"/>
    <n v="200902"/>
    <n v="0"/>
    <n v="0"/>
    <x v="0"/>
    <x v="1"/>
  </r>
  <r>
    <s v="A21679"/>
    <n v="1100008161263"/>
    <d v="2009-02-12T00:00:00"/>
    <d v="2008-04-01T00:00:00"/>
    <n v="43"/>
    <n v="0"/>
    <d v="2008-03-03T00:00:00"/>
    <d v="2008-03-31T00:00:00"/>
    <n v="28"/>
    <s v="_B"/>
    <x v="0"/>
    <n v="0"/>
    <n v="200804"/>
    <n v="2008"/>
    <n v="4"/>
    <n v="200902"/>
    <n v="0"/>
    <n v="0"/>
    <x v="0"/>
    <x v="1"/>
  </r>
  <r>
    <s v="A21679"/>
    <n v="1100008161263"/>
    <d v="2009-02-12T00:00:00"/>
    <d v="2008-04-01T00:00:00"/>
    <n v="210"/>
    <n v="-167573.70000000001"/>
    <d v="2008-03-03T00:00:00"/>
    <d v="2008-03-31T00:00:00"/>
    <n v="28"/>
    <s v="_B"/>
    <x v="0"/>
    <n v="-12854.96876712329"/>
    <n v="200804"/>
    <n v="2008"/>
    <n v="4"/>
    <n v="200902"/>
    <n v="0"/>
    <n v="0"/>
    <x v="0"/>
    <x v="1"/>
  </r>
  <r>
    <s v="P9917"/>
    <n v="1100014558942"/>
    <d v="2009-02-12T00:00:00"/>
    <d v="2008-08-07T00:00:00"/>
    <n v="1252"/>
    <n v="101943.5"/>
    <d v="2008-04-22T00:00:00"/>
    <d v="2008-08-06T00:00:00"/>
    <n v="106"/>
    <s v="_B"/>
    <x v="0"/>
    <n v="29605.509589041096"/>
    <n v="200808"/>
    <n v="2008"/>
    <n v="8"/>
    <n v="200902"/>
    <n v="0"/>
    <n v="0"/>
    <x v="0"/>
    <x v="1"/>
  </r>
  <r>
    <s v="P9917"/>
    <n v="1100014558942"/>
    <d v="2009-02-12T00:00:00"/>
    <d v="2008-08-07T00:00:00"/>
    <n v="1253"/>
    <n v="-95211.7"/>
    <d v="2008-04-22T00:00:00"/>
    <d v="2008-08-06T00:00:00"/>
    <n v="106"/>
    <s v="_B"/>
    <x v="0"/>
    <n v="-27650.52109589041"/>
    <n v="200808"/>
    <n v="2008"/>
    <n v="8"/>
    <n v="200902"/>
    <n v="0"/>
    <n v="0"/>
    <x v="0"/>
    <x v="1"/>
  </r>
  <r>
    <s v="D12478"/>
    <n v="1100014604410"/>
    <d v="2009-02-12T00:00:00"/>
    <d v="2008-06-25T00:00:00"/>
    <n v="43"/>
    <n v="-142705.60000000001"/>
    <d v="2008-05-02T00:00:00"/>
    <d v="2008-06-24T00:00:00"/>
    <n v="53"/>
    <s v="_B"/>
    <x v="0"/>
    <n v="-20721.635068493153"/>
    <n v="200806"/>
    <n v="2008"/>
    <n v="6"/>
    <n v="200902"/>
    <n v="0"/>
    <n v="0"/>
    <x v="0"/>
    <x v="1"/>
  </r>
  <r>
    <s v="D12478"/>
    <n v="1100014604410"/>
    <d v="2009-02-12T00:00:00"/>
    <d v="2008-06-25T00:00:00"/>
    <n v="210"/>
    <n v="-13604.6"/>
    <d v="2008-05-02T00:00:00"/>
    <d v="2008-06-24T00:00:00"/>
    <n v="53"/>
    <s v="_B"/>
    <x v="0"/>
    <n v="-1975.4624657534246"/>
    <n v="200806"/>
    <n v="2008"/>
    <n v="6"/>
    <n v="200902"/>
    <n v="0"/>
    <n v="0"/>
    <x v="0"/>
    <x v="1"/>
  </r>
  <r>
    <s v="A21679"/>
    <n v="1100014844780"/>
    <d v="2009-02-12T00:00:00"/>
    <d v="2008-04-06T00:00:00"/>
    <n v="1"/>
    <n v="-78088.5"/>
    <d v="2008-03-24T00:00:00"/>
    <d v="2008-04-05T00:00:00"/>
    <n v="12"/>
    <s v="_B"/>
    <x v="0"/>
    <n v="-2567.2931506849318"/>
    <n v="200804"/>
    <n v="2008"/>
    <n v="4"/>
    <n v="200902"/>
    <n v="0"/>
    <n v="0"/>
    <x v="0"/>
    <x v="1"/>
  </r>
  <r>
    <s v="A21679"/>
    <n v="1100015787886"/>
    <d v="2009-02-12T00:00:00"/>
    <d v="2008-04-04T00:00:00"/>
    <n v="1"/>
    <n v="-133504"/>
    <d v="2008-02-19T00:00:00"/>
    <d v="2008-04-03T00:00:00"/>
    <n v="44"/>
    <s v="_B"/>
    <x v="0"/>
    <n v="-16093.63287671233"/>
    <n v="200804"/>
    <n v="2008"/>
    <n v="4"/>
    <n v="200902"/>
    <n v="0"/>
    <n v="0"/>
    <x v="0"/>
    <x v="1"/>
  </r>
  <r>
    <s v="D12478"/>
    <n v="1100020307061"/>
    <d v="2009-02-12T00:00:00"/>
    <d v="2008-03-10T00:00:00"/>
    <n v="1256"/>
    <n v="234606.6"/>
    <d v="2008-02-25T00:00:00"/>
    <d v="2008-03-09T00:00:00"/>
    <n v="13"/>
    <s v="_B"/>
    <x v="0"/>
    <n v="8355.8515068493143"/>
    <n v="200803"/>
    <n v="2008"/>
    <n v="3"/>
    <n v="200902"/>
    <n v="0"/>
    <n v="0"/>
    <x v="0"/>
    <x v="1"/>
  </r>
  <r>
    <s v="D12478"/>
    <n v="1100020307061"/>
    <d v="2009-02-12T00:00:00"/>
    <d v="2008-03-10T00:00:00"/>
    <n v="1257"/>
    <n v="-194061.5"/>
    <d v="2008-02-25T00:00:00"/>
    <d v="2008-03-09T00:00:00"/>
    <n v="13"/>
    <s v="_B"/>
    <x v="0"/>
    <n v="-6911.7794520547941"/>
    <n v="200803"/>
    <n v="2008"/>
    <n v="3"/>
    <n v="200902"/>
    <n v="0"/>
    <n v="0"/>
    <x v="0"/>
    <x v="1"/>
  </r>
  <r>
    <s v="A19811"/>
    <n v="1100020454379"/>
    <d v="2009-02-12T00:00:00"/>
    <d v="2008-03-22T00:00:00"/>
    <n v="1"/>
    <n v="-145630.29999999999"/>
    <d v="2008-02-11T00:00:00"/>
    <d v="2008-03-21T00:00:00"/>
    <n v="39"/>
    <s v="_B"/>
    <x v="0"/>
    <n v="-15560.497808219176"/>
    <n v="200803"/>
    <n v="2008"/>
    <n v="3"/>
    <n v="200902"/>
    <n v="0"/>
    <n v="0"/>
    <x v="0"/>
    <x v="1"/>
  </r>
  <r>
    <s v="P9917"/>
    <n v="1100021705628"/>
    <d v="2009-02-12T00:00:00"/>
    <d v="2008-03-12T00:00:00"/>
    <n v="1252"/>
    <n v="-259352.2"/>
    <d v="2008-02-21T00:00:00"/>
    <d v="2008-03-11T00:00:00"/>
    <n v="19"/>
    <s v="_B"/>
    <x v="0"/>
    <n v="-13500.525479452057"/>
    <n v="200803"/>
    <n v="2008"/>
    <n v="3"/>
    <n v="200902"/>
    <n v="0"/>
    <n v="0"/>
    <x v="0"/>
    <x v="1"/>
  </r>
  <r>
    <s v="P9917"/>
    <n v="1100021705628"/>
    <d v="2009-02-12T00:00:00"/>
    <d v="2008-03-12T00:00:00"/>
    <n v="1253"/>
    <n v="-41129"/>
    <d v="2008-02-21T00:00:00"/>
    <d v="2008-03-11T00:00:00"/>
    <n v="19"/>
    <s v="_B"/>
    <x v="0"/>
    <n v="-2140.9616438356165"/>
    <n v="200803"/>
    <n v="2008"/>
    <n v="3"/>
    <n v="200902"/>
    <n v="0"/>
    <n v="0"/>
    <x v="0"/>
    <x v="1"/>
  </r>
  <r>
    <s v="D12478"/>
    <n v="1100022832345"/>
    <d v="2009-02-12T00:00:00"/>
    <d v="2008-06-13T00:00:00"/>
    <n v="1"/>
    <n v="-254092.6"/>
    <d v="2008-05-31T00:00:00"/>
    <d v="2008-06-12T00:00:00"/>
    <n v="12"/>
    <s v="_B"/>
    <x v="0"/>
    <n v="-8353.7293150684927"/>
    <n v="200806"/>
    <n v="2008"/>
    <n v="6"/>
    <n v="200902"/>
    <n v="0"/>
    <n v="0"/>
    <x v="0"/>
    <x v="1"/>
  </r>
  <r>
    <s v="C9248"/>
    <n v="1100050697952"/>
    <d v="2009-02-12T00:00:00"/>
    <d v="2008-02-27T00:00:00"/>
    <n v="1"/>
    <n v="-342919.7"/>
    <d v="2008-02-10T00:00:00"/>
    <d v="2008-02-26T00:00:00"/>
    <n v="16"/>
    <s v="_B"/>
    <x v="0"/>
    <n v="-15032.096438356164"/>
    <n v="200802"/>
    <n v="2008"/>
    <n v="2"/>
    <n v="200902"/>
    <n v="0"/>
    <n v="0"/>
    <x v="0"/>
    <x v="1"/>
  </r>
  <r>
    <s v="D12478"/>
    <n v="1100770738487"/>
    <d v="2009-02-12T00:00:00"/>
    <d v="2008-03-15T00:00:00"/>
    <n v="1"/>
    <n v="-86048.6"/>
    <d v="2008-01-07T00:00:00"/>
    <d v="2008-03-14T00:00:00"/>
    <n v="67"/>
    <s v="_B"/>
    <x v="0"/>
    <n v="-15795.222465753426"/>
    <n v="200803"/>
    <n v="2008"/>
    <n v="3"/>
    <n v="200902"/>
    <n v="0"/>
    <n v="0"/>
    <x v="0"/>
    <x v="1"/>
  </r>
  <r>
    <s v="A21679"/>
    <n v="1100770817109"/>
    <d v="2009-02-12T00:00:00"/>
    <d v="2008-03-31T00:00:00"/>
    <n v="1"/>
    <n v="-681754.2"/>
    <d v="2008-03-21T00:00:00"/>
    <d v="2008-03-30T00:00:00"/>
    <n v="9"/>
    <s v="_B"/>
    <x v="0"/>
    <n v="-16810.377534246574"/>
    <n v="200803"/>
    <n v="2008"/>
    <n v="3"/>
    <n v="200902"/>
    <n v="0"/>
    <n v="0"/>
    <x v="0"/>
    <x v="1"/>
  </r>
  <r>
    <s v="A21679"/>
    <n v="1100001794590"/>
    <d v="2009-02-13T00:00:00"/>
    <d v="2008-04-02T00:00:00"/>
    <n v="1"/>
    <n v="-135737.4"/>
    <d v="2008-02-18T00:00:00"/>
    <d v="2008-04-01T00:00:00"/>
    <n v="43"/>
    <s v="_B"/>
    <x v="0"/>
    <n v="-15990.981369863011"/>
    <n v="200804"/>
    <n v="2008"/>
    <n v="4"/>
    <n v="200902"/>
    <n v="0"/>
    <n v="0"/>
    <x v="0"/>
    <x v="1"/>
  </r>
  <r>
    <s v="D12478"/>
    <n v="1100003275913"/>
    <d v="2009-02-13T00:00:00"/>
    <d v="2008-04-15T00:00:00"/>
    <n v="1"/>
    <n v="-1013887.1"/>
    <d v="2008-03-13T00:00:00"/>
    <d v="2008-04-14T00:00:00"/>
    <n v="32"/>
    <s v="_B"/>
    <x v="0"/>
    <n v="-88888.732054794513"/>
    <n v="200804"/>
    <n v="2008"/>
    <n v="4"/>
    <n v="200902"/>
    <n v="0"/>
    <n v="0"/>
    <x v="0"/>
    <x v="1"/>
  </r>
  <r>
    <s v="C9248"/>
    <n v="1100005207739"/>
    <d v="2009-02-13T00:00:00"/>
    <d v="2008-03-15T00:00:00"/>
    <n v="1"/>
    <n v="-280151.8"/>
    <d v="2008-03-09T00:00:00"/>
    <d v="2008-03-14T00:00:00"/>
    <n v="5"/>
    <s v="_B"/>
    <x v="0"/>
    <n v="-3837.6958904109588"/>
    <n v="200803"/>
    <n v="2008"/>
    <n v="3"/>
    <n v="200902"/>
    <n v="0"/>
    <n v="0"/>
    <x v="0"/>
    <x v="1"/>
  </r>
  <r>
    <s v="A19811"/>
    <n v="1100009404780"/>
    <d v="2009-02-13T00:00:00"/>
    <d v="2008-02-25T00:00:00"/>
    <n v="1"/>
    <n v="-111255.9"/>
    <d v="2008-01-03T00:00:00"/>
    <d v="2008-02-24T00:00:00"/>
    <n v="52"/>
    <s v="_B"/>
    <x v="0"/>
    <n v="-15850.155616438356"/>
    <n v="200802"/>
    <n v="2008"/>
    <n v="2"/>
    <n v="200902"/>
    <n v="0"/>
    <n v="0"/>
    <x v="0"/>
    <x v="1"/>
  </r>
  <r>
    <s v="A21679"/>
    <n v="1100010358495"/>
    <d v="2009-02-13T00:00:00"/>
    <d v="2008-03-22T00:00:00"/>
    <n v="1250"/>
    <n v="-240153.8"/>
    <d v="2008-02-25T00:00:00"/>
    <d v="2008-03-21T00:00:00"/>
    <n v="25"/>
    <s v="_B"/>
    <x v="0"/>
    <n v="-16448.890410958906"/>
    <n v="200803"/>
    <n v="2008"/>
    <n v="3"/>
    <n v="200902"/>
    <n v="0"/>
    <n v="0"/>
    <x v="0"/>
    <x v="1"/>
  </r>
  <r>
    <s v="A21679"/>
    <n v="1100010358495"/>
    <d v="2009-02-13T00:00:00"/>
    <d v="2008-03-22T00:00:00"/>
    <n v="1251"/>
    <n v="-184447.4"/>
    <d v="2008-02-25T00:00:00"/>
    <d v="2008-03-21T00:00:00"/>
    <n v="25"/>
    <s v="_B"/>
    <x v="0"/>
    <n v="-12633.383561643835"/>
    <n v="200803"/>
    <n v="2008"/>
    <n v="3"/>
    <n v="200902"/>
    <n v="0"/>
    <n v="0"/>
    <x v="0"/>
    <x v="1"/>
  </r>
  <r>
    <s v="A21679"/>
    <n v="1100010863200"/>
    <d v="2009-02-13T00:00:00"/>
    <d v="2008-03-06T00:00:00"/>
    <n v="1"/>
    <n v="-528320.5"/>
    <d v="2008-02-26T00:00:00"/>
    <d v="2008-03-05T00:00:00"/>
    <n v="8"/>
    <s v="_B"/>
    <x v="0"/>
    <n v="-11579.627397260274"/>
    <n v="200803"/>
    <n v="2008"/>
    <n v="3"/>
    <n v="200902"/>
    <n v="0"/>
    <n v="0"/>
    <x v="0"/>
    <x v="1"/>
  </r>
  <r>
    <s v="A19811"/>
    <n v="1100011219542"/>
    <d v="2009-02-13T00:00:00"/>
    <d v="2008-02-25T00:00:00"/>
    <n v="1206"/>
    <n v="-82470.600000000006"/>
    <d v="2008-01-03T00:00:00"/>
    <d v="2008-02-24T00:00:00"/>
    <n v="52"/>
    <s v="_B"/>
    <x v="0"/>
    <n v="-11749.236164383563"/>
    <n v="200802"/>
    <n v="2008"/>
    <n v="2"/>
    <n v="200902"/>
    <n v="0"/>
    <n v="0"/>
    <x v="0"/>
    <x v="1"/>
  </r>
  <r>
    <s v="A19811"/>
    <n v="1100011219542"/>
    <d v="2009-02-13T00:00:00"/>
    <d v="2008-02-25T00:00:00"/>
    <n v="1207"/>
    <n v="-33358.9"/>
    <d v="2008-01-03T00:00:00"/>
    <d v="2008-02-24T00:00:00"/>
    <n v="52"/>
    <s v="_B"/>
    <x v="0"/>
    <n v="-4752.500821917808"/>
    <n v="200802"/>
    <n v="2008"/>
    <n v="2"/>
    <n v="200902"/>
    <n v="0"/>
    <n v="0"/>
    <x v="0"/>
    <x v="1"/>
  </r>
  <r>
    <s v="P9917"/>
    <n v="1100011963564"/>
    <d v="2009-02-13T00:00:00"/>
    <d v="2008-06-22T00:00:00"/>
    <n v="1"/>
    <n v="-141540.29999999999"/>
    <d v="2008-04-27T00:00:00"/>
    <d v="2008-06-21T00:00:00"/>
    <n v="55"/>
    <s v="_B"/>
    <x v="0"/>
    <n v="-21327.990410958904"/>
    <n v="200806"/>
    <n v="2008"/>
    <n v="6"/>
    <n v="200902"/>
    <n v="0"/>
    <n v="0"/>
    <x v="0"/>
    <x v="1"/>
  </r>
  <r>
    <s v="A19811"/>
    <n v="1100014283921"/>
    <d v="2009-02-13T00:00:00"/>
    <d v="2008-03-17T00:00:00"/>
    <n v="1256"/>
    <n v="-89769.1"/>
    <d v="2008-02-21T00:00:00"/>
    <d v="2008-03-16T00:00:00"/>
    <n v="24"/>
    <s v="_B"/>
    <x v="0"/>
    <n v="-5902.6257534246579"/>
    <n v="200803"/>
    <n v="2008"/>
    <n v="3"/>
    <n v="200902"/>
    <n v="0"/>
    <n v="0"/>
    <x v="0"/>
    <x v="1"/>
  </r>
  <r>
    <s v="A19811"/>
    <n v="1100014283921"/>
    <d v="2009-02-13T00:00:00"/>
    <d v="2008-03-17T00:00:00"/>
    <n v="1257"/>
    <n v="-210016"/>
    <d v="2008-02-21T00:00:00"/>
    <d v="2008-03-16T00:00:00"/>
    <n v="24"/>
    <s v="_B"/>
    <x v="0"/>
    <n v="-13809.271232876712"/>
    <n v="200803"/>
    <n v="2008"/>
    <n v="3"/>
    <n v="200902"/>
    <n v="0"/>
    <n v="0"/>
    <x v="0"/>
    <x v="1"/>
  </r>
  <r>
    <s v="P9917"/>
    <n v="1100018654966"/>
    <d v="2009-02-13T00:00:00"/>
    <d v="2008-11-10T00:00:00"/>
    <n v="1"/>
    <n v="-801698.7"/>
    <d v="2008-09-20T00:00:00"/>
    <d v="2008-11-09T00:00:00"/>
    <n v="50"/>
    <s v="_B"/>
    <x v="0"/>
    <n v="-109821.73972602739"/>
    <n v="200811"/>
    <n v="2008"/>
    <n v="11"/>
    <n v="200902"/>
    <n v="0"/>
    <n v="0"/>
    <x v="0"/>
    <x v="1"/>
  </r>
  <r>
    <s v="D12478"/>
    <n v="1100020452530"/>
    <d v="2009-02-13T00:00:00"/>
    <d v="2008-08-29T00:00:00"/>
    <n v="43"/>
    <n v="-153555.5"/>
    <d v="2008-01-10T00:00:00"/>
    <d v="2008-08-28T00:00:00"/>
    <n v="231"/>
    <s v="_B"/>
    <x v="0"/>
    <n v="-97181.7"/>
    <n v="200808"/>
    <n v="2008"/>
    <n v="8"/>
    <n v="200902"/>
    <n v="0"/>
    <n v="0"/>
    <x v="0"/>
    <x v="1"/>
  </r>
  <r>
    <s v="D12478"/>
    <n v="1100020452530"/>
    <d v="2009-02-13T00:00:00"/>
    <d v="2008-08-29T00:00:00"/>
    <n v="210"/>
    <n v="-166905.5"/>
    <d v="2008-01-10T00:00:00"/>
    <d v="2008-08-28T00:00:00"/>
    <n v="231"/>
    <s v="_B"/>
    <x v="0"/>
    <n v="-105630.60410958904"/>
    <n v="200808"/>
    <n v="2008"/>
    <n v="8"/>
    <n v="200902"/>
    <n v="0"/>
    <n v="0"/>
    <x v="0"/>
    <x v="1"/>
  </r>
  <r>
    <s v="A21679"/>
    <n v="1100020564968"/>
    <d v="2009-02-13T00:00:00"/>
    <d v="2008-04-06T00:00:00"/>
    <n v="1"/>
    <n v="-538167.19999999995"/>
    <d v="2008-04-04T00:00:00"/>
    <d v="2008-04-05T00:00:00"/>
    <n v="1"/>
    <s v="_B"/>
    <x v="0"/>
    <n v="-1474.4306849315067"/>
    <n v="200804"/>
    <n v="2008"/>
    <n v="4"/>
    <n v="200902"/>
    <n v="0"/>
    <n v="0"/>
    <x v="0"/>
    <x v="1"/>
  </r>
  <r>
    <s v="A21679"/>
    <n v="1100023021370"/>
    <d v="2009-02-13T00:00:00"/>
    <d v="2008-03-10T00:00:00"/>
    <n v="1"/>
    <n v="-150214.6"/>
    <d v="2008-01-06T00:00:00"/>
    <d v="2008-03-09T00:00:00"/>
    <n v="63"/>
    <s v="_B"/>
    <x v="0"/>
    <n v="-25927.451506849317"/>
    <n v="200803"/>
    <n v="2008"/>
    <n v="3"/>
    <n v="200902"/>
    <n v="0"/>
    <n v="0"/>
    <x v="0"/>
    <x v="1"/>
  </r>
  <r>
    <s v="A21679"/>
    <n v="1100023539157"/>
    <d v="2009-02-13T00:00:00"/>
    <d v="2008-03-17T00:00:00"/>
    <n v="1"/>
    <n v="-427345.3"/>
    <d v="2008-03-03T00:00:00"/>
    <d v="2008-03-16T00:00:00"/>
    <n v="13"/>
    <s v="_B"/>
    <x v="0"/>
    <n v="-15220.517534246574"/>
    <n v="200803"/>
    <n v="2008"/>
    <n v="3"/>
    <n v="200902"/>
    <n v="0"/>
    <n v="0"/>
    <x v="0"/>
    <x v="1"/>
  </r>
  <r>
    <s v="A19811"/>
    <n v="1100024783327"/>
    <d v="2009-02-13T00:00:00"/>
    <d v="2008-03-30T00:00:00"/>
    <n v="1233"/>
    <n v="10261"/>
    <d v="2008-03-08T00:00:00"/>
    <d v="2008-03-29T00:00:00"/>
    <n v="21"/>
    <s v="_B"/>
    <x v="0"/>
    <n v="590.35890410958905"/>
    <n v="200803"/>
    <n v="2008"/>
    <n v="3"/>
    <n v="200902"/>
    <n v="0"/>
    <n v="0"/>
    <x v="0"/>
    <x v="1"/>
  </r>
  <r>
    <s v="A19811"/>
    <n v="1100024783327"/>
    <d v="2009-02-13T00:00:00"/>
    <d v="2008-03-30T00:00:00"/>
    <n v="1234"/>
    <n v="-227690.2"/>
    <d v="2008-03-08T00:00:00"/>
    <d v="2008-03-29T00:00:00"/>
    <n v="21"/>
    <s v="_B"/>
    <x v="0"/>
    <n v="-13099.984109589041"/>
    <n v="200803"/>
    <n v="2008"/>
    <n v="3"/>
    <n v="200902"/>
    <n v="0"/>
    <n v="0"/>
    <x v="0"/>
    <x v="1"/>
  </r>
  <r>
    <s v="R15751"/>
    <n v="1100011906609"/>
    <d v="2009-02-14T00:00:00"/>
    <d v="2008-04-17T00:00:00"/>
    <n v="1242"/>
    <n v="99915.5"/>
    <d v="2008-04-02T00:00:00"/>
    <d v="2008-04-16T00:00:00"/>
    <n v="14"/>
    <s v="_B"/>
    <x v="0"/>
    <n v="3832.3753424657534"/>
    <n v="200804"/>
    <n v="2008"/>
    <n v="4"/>
    <n v="200902"/>
    <n v="0"/>
    <n v="0"/>
    <x v="0"/>
    <x v="1"/>
  </r>
  <r>
    <s v="R15751"/>
    <n v="1100011906609"/>
    <d v="2009-02-14T00:00:00"/>
    <d v="2008-04-17T00:00:00"/>
    <n v="1243"/>
    <n v="-66297.600000000006"/>
    <d v="2008-04-02T00:00:00"/>
    <d v="2008-04-16T00:00:00"/>
    <n v="14"/>
    <s v="_B"/>
    <x v="0"/>
    <n v="-2542.921643835617"/>
    <n v="200804"/>
    <n v="2008"/>
    <n v="4"/>
    <n v="200902"/>
    <n v="0"/>
    <n v="0"/>
    <x v="0"/>
    <x v="1"/>
  </r>
  <r>
    <s v="D12478"/>
    <n v="1100006670383"/>
    <d v="2009-02-16T00:00:00"/>
    <d v="2008-04-03T00:00:00"/>
    <n v="43"/>
    <n v="233148.4"/>
    <d v="2008-03-06T00:00:00"/>
    <d v="2008-04-02T00:00:00"/>
    <n v="27"/>
    <s v="_B"/>
    <x v="0"/>
    <n v="17246.593972602739"/>
    <n v="200804"/>
    <n v="2008"/>
    <n v="4"/>
    <n v="200902"/>
    <n v="0"/>
    <n v="0"/>
    <x v="0"/>
    <x v="1"/>
  </r>
  <r>
    <s v="D12478"/>
    <n v="1100006670383"/>
    <d v="2009-02-16T00:00:00"/>
    <d v="2008-04-03T00:00:00"/>
    <n v="210"/>
    <n v="-175414.8"/>
    <d v="2008-03-06T00:00:00"/>
    <d v="2008-04-02T00:00:00"/>
    <n v="27"/>
    <s v="_B"/>
    <x v="0"/>
    <n v="-12975.889315068493"/>
    <n v="200804"/>
    <n v="2008"/>
    <n v="4"/>
    <n v="200902"/>
    <n v="0"/>
    <n v="0"/>
    <x v="0"/>
    <x v="1"/>
  </r>
  <r>
    <s v="P9917"/>
    <n v="1100015728481"/>
    <d v="2009-02-16T00:00:00"/>
    <d v="2008-12-05T00:00:00"/>
    <n v="1"/>
    <n v="0"/>
    <d v="2008-04-10T00:00:00"/>
    <d v="2008-12-04T00:00:00"/>
    <n v="238"/>
    <s v="_B"/>
    <x v="0"/>
    <n v="0"/>
    <n v="200812"/>
    <n v="2008"/>
    <n v="12"/>
    <n v="200902"/>
    <n v="0"/>
    <n v="0"/>
    <x v="0"/>
    <x v="1"/>
  </r>
  <r>
    <s v="P9917"/>
    <n v="1100002644663"/>
    <d v="2009-02-17T00:00:00"/>
    <d v="2008-05-06T00:00:00"/>
    <n v="1"/>
    <n v="-312147.3"/>
    <d v="2008-04-20T00:00:00"/>
    <d v="2008-05-05T00:00:00"/>
    <n v="15"/>
    <s v="_B"/>
    <x v="0"/>
    <n v="-12827.971232876713"/>
    <n v="200805"/>
    <n v="2008"/>
    <n v="5"/>
    <n v="200902"/>
    <n v="0"/>
    <n v="0"/>
    <x v="0"/>
    <x v="1"/>
  </r>
  <r>
    <s v="A19811"/>
    <n v="1100007244894"/>
    <d v="2009-02-17T00:00:00"/>
    <d v="2008-02-29T00:00:00"/>
    <n v="43"/>
    <n v="-116556.4"/>
    <d v="2008-01-10T00:00:00"/>
    <d v="2008-02-28T00:00:00"/>
    <n v="49"/>
    <s v="_B"/>
    <x v="0"/>
    <n v="-15647.297534246572"/>
    <n v="200802"/>
    <n v="2008"/>
    <n v="2"/>
    <n v="200902"/>
    <n v="0"/>
    <n v="0"/>
    <x v="0"/>
    <x v="1"/>
  </r>
  <r>
    <s v="A19811"/>
    <n v="1100007244894"/>
    <d v="2009-02-17T00:00:00"/>
    <d v="2008-02-29T00:00:00"/>
    <n v="210"/>
    <n v="-100713.1"/>
    <d v="2008-01-10T00:00:00"/>
    <d v="2008-02-28T00:00:00"/>
    <n v="49"/>
    <s v="_B"/>
    <x v="0"/>
    <n v="-13520.38876712329"/>
    <n v="200802"/>
    <n v="2008"/>
    <n v="2"/>
    <n v="200902"/>
    <n v="0"/>
    <n v="0"/>
    <x v="0"/>
    <x v="1"/>
  </r>
  <r>
    <s v="A19811"/>
    <n v="1100008173409"/>
    <d v="2009-02-17T00:00:00"/>
    <d v="2008-03-14T00:00:00"/>
    <n v="1"/>
    <n v="-265516.3"/>
    <d v="2008-02-20T00:00:00"/>
    <d v="2008-03-13T00:00:00"/>
    <n v="22"/>
    <s v="_B"/>
    <x v="0"/>
    <n v="-16003.722191780822"/>
    <n v="200803"/>
    <n v="2008"/>
    <n v="3"/>
    <n v="200902"/>
    <n v="0"/>
    <n v="0"/>
    <x v="0"/>
    <x v="1"/>
  </r>
  <r>
    <s v="R15751"/>
    <n v="1100010139899"/>
    <d v="2009-02-17T00:00:00"/>
    <d v="2008-02-07T00:00:00"/>
    <n v="1"/>
    <n v="-418177.1"/>
    <d v="2008-02-06T00:00:00"/>
    <d v="2008-02-06T00:00:00"/>
    <n v="0"/>
    <s v="_B"/>
    <x v="0"/>
    <n v="0"/>
    <n v="200802"/>
    <n v="2008"/>
    <n v="2"/>
    <n v="200902"/>
    <n v="0"/>
    <n v="0"/>
    <x v="0"/>
    <x v="1"/>
  </r>
  <r>
    <s v="R15751"/>
    <n v="1100010554536"/>
    <d v="2009-02-17T00:00:00"/>
    <d v="2009-01-06T00:00:00"/>
    <n v="1"/>
    <n v="-170735.6"/>
    <d v="2008-12-06T00:00:00"/>
    <d v="2009-01-05T00:00:00"/>
    <n v="30"/>
    <s v="_B"/>
    <x v="0"/>
    <n v="-14033.063013698629"/>
    <n v="200901"/>
    <n v="2009"/>
    <n v="1"/>
    <n v="200902"/>
    <n v="0"/>
    <n v="0"/>
    <x v="0"/>
    <x v="1"/>
  </r>
  <r>
    <s v="P9917"/>
    <n v="1100012730682"/>
    <d v="2009-02-17T00:00:00"/>
    <d v="2008-09-23T00:00:00"/>
    <n v="43"/>
    <n v="-836229"/>
    <d v="2008-07-13T00:00:00"/>
    <d v="2008-09-22T00:00:00"/>
    <n v="71"/>
    <s v="_B"/>
    <x v="0"/>
    <n v="-162663.72328767122"/>
    <n v="200809"/>
    <n v="2008"/>
    <n v="9"/>
    <n v="200902"/>
    <n v="0"/>
    <n v="0"/>
    <x v="0"/>
    <x v="1"/>
  </r>
  <r>
    <s v="P9917"/>
    <n v="1100012730682"/>
    <d v="2009-02-17T00:00:00"/>
    <d v="2008-09-23T00:00:00"/>
    <n v="210"/>
    <n v="-330952.2"/>
    <d v="2008-07-13T00:00:00"/>
    <d v="2008-09-22T00:00:00"/>
    <n v="71"/>
    <s v="_B"/>
    <x v="0"/>
    <n v="-64377.003287671236"/>
    <n v="200809"/>
    <n v="2008"/>
    <n v="9"/>
    <n v="200902"/>
    <n v="0"/>
    <n v="0"/>
    <x v="0"/>
    <x v="1"/>
  </r>
  <r>
    <s v="C9248"/>
    <n v="1100014738814"/>
    <d v="2009-02-17T00:00:00"/>
    <d v="2008-03-24T00:00:00"/>
    <n v="1"/>
    <n v="-82785"/>
    <d v="2008-03-17T00:00:00"/>
    <d v="2008-03-23T00:00:00"/>
    <n v="6"/>
    <s v="_B"/>
    <x v="0"/>
    <n v="-1360.8493150684931"/>
    <n v="200803"/>
    <n v="2008"/>
    <n v="3"/>
    <n v="200902"/>
    <n v="0"/>
    <n v="0"/>
    <x v="0"/>
    <x v="1"/>
  </r>
  <r>
    <s v="A19811"/>
    <n v="1100014738823"/>
    <d v="2009-02-17T00:00:00"/>
    <d v="2008-04-04T00:00:00"/>
    <n v="177"/>
    <n v="-370838.4"/>
    <d v="2008-03-31T00:00:00"/>
    <d v="2008-04-03T00:00:00"/>
    <n v="3"/>
    <s v="_B"/>
    <x v="0"/>
    <n v="-3047.9868493150689"/>
    <n v="200804"/>
    <n v="2008"/>
    <n v="4"/>
    <n v="200902"/>
    <n v="0"/>
    <n v="0"/>
    <x v="0"/>
    <x v="1"/>
  </r>
  <r>
    <s v="R15751"/>
    <n v="1100015176380"/>
    <d v="2009-02-17T00:00:00"/>
    <d v="2008-06-18T00:00:00"/>
    <n v="1"/>
    <n v="14063.9"/>
    <d v="2008-04-08T00:00:00"/>
    <d v="2008-06-17T00:00:00"/>
    <n v="70"/>
    <s v="_B"/>
    <x v="0"/>
    <n v="2697.186301369863"/>
    <n v="200806"/>
    <n v="2008"/>
    <n v="6"/>
    <n v="200902"/>
    <n v="0"/>
    <n v="0"/>
    <x v="0"/>
    <x v="1"/>
  </r>
  <r>
    <s v="D12478"/>
    <n v="1100015768800"/>
    <d v="2009-02-17T00:00:00"/>
    <d v="2008-06-13T00:00:00"/>
    <n v="43"/>
    <n v="210186.6"/>
    <d v="2008-05-26T00:00:00"/>
    <d v="2008-06-12T00:00:00"/>
    <n v="17"/>
    <s v="_B"/>
    <x v="0"/>
    <n v="9789.5128767123297"/>
    <n v="200806"/>
    <n v="2008"/>
    <n v="6"/>
    <n v="200902"/>
    <n v="0"/>
    <n v="0"/>
    <x v="0"/>
    <x v="1"/>
  </r>
  <r>
    <s v="D12478"/>
    <n v="1100015768800"/>
    <d v="2009-02-17T00:00:00"/>
    <d v="2008-06-13T00:00:00"/>
    <n v="210"/>
    <n v="-249619.3"/>
    <d v="2008-05-26T00:00:00"/>
    <d v="2008-06-12T00:00:00"/>
    <n v="17"/>
    <s v="_B"/>
    <x v="0"/>
    <n v="-11626.104383561644"/>
    <n v="200806"/>
    <n v="2008"/>
    <n v="6"/>
    <n v="200902"/>
    <n v="0"/>
    <n v="0"/>
    <x v="0"/>
    <x v="1"/>
  </r>
  <r>
    <s v="A19811"/>
    <n v="1100015948081"/>
    <d v="2009-02-17T00:00:00"/>
    <d v="2008-03-07T00:00:00"/>
    <n v="43"/>
    <n v="-104402.8"/>
    <d v="2008-01-10T00:00:00"/>
    <d v="2008-03-06T00:00:00"/>
    <n v="56"/>
    <s v="_B"/>
    <x v="0"/>
    <n v="-16017.963835616438"/>
    <n v="200803"/>
    <n v="2008"/>
    <n v="3"/>
    <n v="200902"/>
    <n v="0"/>
    <n v="0"/>
    <x v="0"/>
    <x v="1"/>
  </r>
  <r>
    <s v="A19811"/>
    <n v="1100015948081"/>
    <d v="2009-02-17T00:00:00"/>
    <d v="2008-03-07T00:00:00"/>
    <n v="210"/>
    <n v="96830.5"/>
    <d v="2008-01-10T00:00:00"/>
    <d v="2008-03-06T00:00:00"/>
    <n v="56"/>
    <s v="_B"/>
    <x v="0"/>
    <n v="14856.186301369864"/>
    <n v="200803"/>
    <n v="2008"/>
    <n v="3"/>
    <n v="200902"/>
    <n v="0"/>
    <n v="0"/>
    <x v="0"/>
    <x v="1"/>
  </r>
  <r>
    <s v="A19811"/>
    <n v="1100020949176"/>
    <d v="2009-02-17T00:00:00"/>
    <d v="2008-06-20T00:00:00"/>
    <n v="1233"/>
    <n v="-94.3"/>
    <d v="2008-03-28T00:00:00"/>
    <d v="2008-06-19T00:00:00"/>
    <n v="83"/>
    <s v="_B"/>
    <x v="0"/>
    <n v="-21.443561643835615"/>
    <n v="200806"/>
    <n v="2008"/>
    <n v="6"/>
    <n v="200902"/>
    <n v="0"/>
    <n v="0"/>
    <x v="0"/>
    <x v="1"/>
  </r>
  <r>
    <s v="A19811"/>
    <n v="1100020949176"/>
    <d v="2009-02-17T00:00:00"/>
    <d v="2008-06-20T00:00:00"/>
    <n v="1234"/>
    <n v="-87122.7"/>
    <d v="2008-03-28T00:00:00"/>
    <d v="2008-06-19T00:00:00"/>
    <n v="83"/>
    <s v="_B"/>
    <x v="0"/>
    <n v="-19811.463287671231"/>
    <n v="200806"/>
    <n v="2008"/>
    <n v="6"/>
    <n v="200902"/>
    <n v="0"/>
    <n v="0"/>
    <x v="0"/>
    <x v="1"/>
  </r>
  <r>
    <s v="A19811"/>
    <n v="1100021745286"/>
    <d v="2009-02-17T00:00:00"/>
    <d v="2008-04-10T00:00:00"/>
    <n v="43"/>
    <n v="-463712.6"/>
    <d v="2008-01-10T00:00:00"/>
    <d v="2008-04-09T00:00:00"/>
    <n v="90"/>
    <s v="_B"/>
    <x v="0"/>
    <n v="-114340.09315068493"/>
    <n v="200804"/>
    <n v="2008"/>
    <n v="4"/>
    <n v="200902"/>
    <n v="0"/>
    <n v="0"/>
    <x v="0"/>
    <x v="1"/>
  </r>
  <r>
    <s v="A19811"/>
    <n v="1100021745286"/>
    <d v="2009-02-17T00:00:00"/>
    <d v="2008-04-10T00:00:00"/>
    <n v="210"/>
    <n v="-159817.5"/>
    <d v="2008-01-10T00:00:00"/>
    <d v="2008-04-09T00:00:00"/>
    <n v="90"/>
    <s v="_B"/>
    <x v="0"/>
    <n v="-39407.054794520547"/>
    <n v="200804"/>
    <n v="2008"/>
    <n v="4"/>
    <n v="200902"/>
    <n v="0"/>
    <n v="0"/>
    <x v="0"/>
    <x v="1"/>
  </r>
  <r>
    <s v="P9917"/>
    <n v="1100023331011"/>
    <d v="2009-02-17T00:00:00"/>
    <d v="2008-04-28T00:00:00"/>
    <n v="1"/>
    <n v="-104549.8"/>
    <d v="2008-03-16T00:00:00"/>
    <d v="2008-04-27T00:00:00"/>
    <n v="42"/>
    <s v="_B"/>
    <x v="0"/>
    <n v="-12030.387945205479"/>
    <n v="200804"/>
    <n v="2008"/>
    <n v="4"/>
    <n v="200902"/>
    <n v="0"/>
    <n v="0"/>
    <x v="0"/>
    <x v="1"/>
  </r>
  <r>
    <s v="A19811"/>
    <n v="1100024262992"/>
    <d v="2009-02-17T00:00:00"/>
    <d v="2008-04-08T00:00:00"/>
    <n v="43"/>
    <n v="-58426.400000000001"/>
    <d v="2008-01-08T00:00:00"/>
    <d v="2008-04-07T00:00:00"/>
    <n v="90"/>
    <s v="_B"/>
    <x v="0"/>
    <n v="-14406.509589041096"/>
    <n v="200804"/>
    <n v="2008"/>
    <n v="4"/>
    <n v="200902"/>
    <n v="0"/>
    <n v="0"/>
    <x v="0"/>
    <x v="1"/>
  </r>
  <r>
    <s v="A19811"/>
    <n v="1100024262992"/>
    <d v="2009-02-17T00:00:00"/>
    <d v="2008-04-08T00:00:00"/>
    <n v="210"/>
    <n v="-52865.4"/>
    <d v="2008-01-08T00:00:00"/>
    <d v="2008-04-07T00:00:00"/>
    <n v="90"/>
    <s v="_B"/>
    <x v="0"/>
    <n v="-13035.304109589042"/>
    <n v="200804"/>
    <n v="2008"/>
    <n v="4"/>
    <n v="200902"/>
    <n v="0"/>
    <n v="0"/>
    <x v="0"/>
    <x v="1"/>
  </r>
  <r>
    <s v="R15751"/>
    <n v="1100024355885"/>
    <d v="2009-02-17T00:00:00"/>
    <d v="2008-10-13T00:00:00"/>
    <n v="1"/>
    <n v="-76199.399999999994"/>
    <d v="2008-08-03T00:00:00"/>
    <d v="2008-10-12T00:00:00"/>
    <n v="70"/>
    <s v="_B"/>
    <x v="0"/>
    <n v="-14613.583561643836"/>
    <n v="200810"/>
    <n v="2008"/>
    <n v="10"/>
    <n v="200902"/>
    <n v="0"/>
    <n v="0"/>
    <x v="0"/>
    <x v="1"/>
  </r>
  <r>
    <s v="P9917"/>
    <n v="1100025331538"/>
    <d v="2009-02-17T00:00:00"/>
    <d v="2008-06-22T00:00:00"/>
    <n v="72"/>
    <n v="94728.2"/>
    <d v="2008-05-30T00:00:00"/>
    <d v="2008-06-21T00:00:00"/>
    <n v="22"/>
    <s v="_B"/>
    <x v="0"/>
    <n v="5709.6449315068494"/>
    <n v="200806"/>
    <n v="2008"/>
    <n v="6"/>
    <n v="200902"/>
    <n v="0"/>
    <n v="0"/>
    <x v="0"/>
    <x v="1"/>
  </r>
  <r>
    <s v="P9917"/>
    <n v="1100025331538"/>
    <d v="2009-02-17T00:00:00"/>
    <d v="2008-06-22T00:00:00"/>
    <n v="184"/>
    <n v="-39062.300000000003"/>
    <d v="2008-05-30T00:00:00"/>
    <d v="2008-06-21T00:00:00"/>
    <n v="22"/>
    <s v="_B"/>
    <x v="0"/>
    <n v="-2354.44"/>
    <n v="200806"/>
    <n v="2008"/>
    <n v="6"/>
    <n v="200902"/>
    <n v="0"/>
    <n v="0"/>
    <x v="0"/>
    <x v="1"/>
  </r>
  <r>
    <s v="R15751"/>
    <n v="1100040348648"/>
    <d v="2009-02-17T00:00:00"/>
    <d v="2008-11-28T00:00:00"/>
    <n v="1"/>
    <n v="-19531.400000000001"/>
    <d v="2008-10-21T00:00:00"/>
    <d v="2008-11-27T00:00:00"/>
    <n v="37"/>
    <s v="_B"/>
    <x v="0"/>
    <n v="-1979.8953424657534"/>
    <n v="200811"/>
    <n v="2008"/>
    <n v="11"/>
    <n v="200902"/>
    <n v="0"/>
    <n v="0"/>
    <x v="0"/>
    <x v="1"/>
  </r>
  <r>
    <s v="A19811"/>
    <n v="1100050713648"/>
    <d v="2009-02-17T00:00:00"/>
    <d v="2008-03-06T00:00:00"/>
    <n v="1233"/>
    <n v="-317442.5"/>
    <d v="2008-02-23T00:00:00"/>
    <d v="2008-03-05T00:00:00"/>
    <n v="11"/>
    <s v="_B"/>
    <x v="0"/>
    <n v="-9566.7602739726026"/>
    <n v="200803"/>
    <n v="2008"/>
    <n v="3"/>
    <n v="200902"/>
    <n v="0"/>
    <n v="0"/>
    <x v="0"/>
    <x v="1"/>
  </r>
  <r>
    <s v="A19811"/>
    <n v="1100050713648"/>
    <d v="2009-02-17T00:00:00"/>
    <d v="2008-03-06T00:00:00"/>
    <n v="1234"/>
    <n v="-148392.6"/>
    <d v="2008-02-23T00:00:00"/>
    <d v="2008-03-05T00:00:00"/>
    <n v="11"/>
    <s v="_B"/>
    <x v="0"/>
    <n v="-4472.1057534246575"/>
    <n v="200803"/>
    <n v="2008"/>
    <n v="3"/>
    <n v="200902"/>
    <n v="0"/>
    <n v="0"/>
    <x v="0"/>
    <x v="1"/>
  </r>
  <r>
    <s v="R15751"/>
    <n v="1460000396333"/>
    <d v="2009-02-18T00:00:00"/>
    <d v="2008-04-10T00:00:00"/>
    <n v="43"/>
    <n v="-142148.4"/>
    <d v="2008-03-17T00:00:00"/>
    <d v="2008-04-09T00:00:00"/>
    <n v="23"/>
    <s v="_E"/>
    <x v="1"/>
    <n v="-8957.2964383561648"/>
    <n v="200804"/>
    <n v="2008"/>
    <n v="4"/>
    <n v="200902"/>
    <n v="0"/>
    <n v="0"/>
    <x v="0"/>
    <x v="1"/>
  </r>
  <r>
    <s v="R15751"/>
    <n v="1460000396333"/>
    <d v="2009-02-18T00:00:00"/>
    <d v="2008-04-10T00:00:00"/>
    <n v="210"/>
    <n v="109775.1"/>
    <d v="2008-03-17T00:00:00"/>
    <d v="2008-04-09T00:00:00"/>
    <n v="23"/>
    <s v="_E"/>
    <x v="1"/>
    <n v="6917.335068493152"/>
    <n v="200804"/>
    <n v="2008"/>
    <n v="4"/>
    <n v="200902"/>
    <n v="0"/>
    <n v="0"/>
    <x v="0"/>
    <x v="1"/>
  </r>
  <r>
    <s v="R15751"/>
    <n v="1100002681577"/>
    <d v="2009-02-18T00:00:00"/>
    <d v="2008-04-22T00:00:00"/>
    <n v="43"/>
    <n v="96189.2"/>
    <d v="2008-03-29T00:00:00"/>
    <d v="2008-04-21T00:00:00"/>
    <n v="23"/>
    <s v="_B"/>
    <x v="0"/>
    <n v="6061.2372602739724"/>
    <n v="200804"/>
    <n v="2008"/>
    <n v="4"/>
    <n v="200902"/>
    <n v="0"/>
    <n v="0"/>
    <x v="0"/>
    <x v="1"/>
  </r>
  <r>
    <s v="R15751"/>
    <n v="1100002681577"/>
    <d v="2009-02-18T00:00:00"/>
    <d v="2008-04-22T00:00:00"/>
    <n v="210"/>
    <n v="-62717.8"/>
    <d v="2008-03-29T00:00:00"/>
    <d v="2008-04-21T00:00:00"/>
    <n v="23"/>
    <s v="_B"/>
    <x v="0"/>
    <n v="-3952.0805479452056"/>
    <n v="200804"/>
    <n v="2008"/>
    <n v="4"/>
    <n v="200902"/>
    <n v="0"/>
    <n v="0"/>
    <x v="0"/>
    <x v="1"/>
  </r>
  <r>
    <s v="D12478"/>
    <n v="1100005503859"/>
    <d v="2009-02-18T00:00:00"/>
    <d v="2008-07-20T00:00:00"/>
    <n v="1"/>
    <n v="-167434.6"/>
    <d v="2008-06-03T00:00:00"/>
    <d v="2008-07-19T00:00:00"/>
    <n v="46"/>
    <s v="_B"/>
    <x v="0"/>
    <n v="-21101.346849315069"/>
    <n v="200807"/>
    <n v="2008"/>
    <n v="7"/>
    <n v="200902"/>
    <n v="0"/>
    <n v="0"/>
    <x v="0"/>
    <x v="1"/>
  </r>
  <r>
    <s v="D12478"/>
    <n v="1100006018180"/>
    <d v="2009-02-18T00:00:00"/>
    <d v="2008-04-13T00:00:00"/>
    <n v="1233"/>
    <n v="-298615.5"/>
    <d v="2008-03-21T00:00:00"/>
    <d v="2008-04-12T00:00:00"/>
    <n v="22"/>
    <s v="_B"/>
    <x v="0"/>
    <n v="-17998.742465753425"/>
    <n v="200804"/>
    <n v="2008"/>
    <n v="4"/>
    <n v="200902"/>
    <n v="0"/>
    <n v="0"/>
    <x v="0"/>
    <x v="1"/>
  </r>
  <r>
    <s v="D12478"/>
    <n v="1100006018180"/>
    <d v="2009-02-18T00:00:00"/>
    <d v="2008-04-13T00:00:00"/>
    <n v="1234"/>
    <n v="-88740.800000000003"/>
    <d v="2008-03-21T00:00:00"/>
    <d v="2008-04-12T00:00:00"/>
    <n v="22"/>
    <s v="_B"/>
    <x v="0"/>
    <n v="-5348.7605479452059"/>
    <n v="200804"/>
    <n v="2008"/>
    <n v="4"/>
    <n v="200902"/>
    <n v="0"/>
    <n v="0"/>
    <x v="0"/>
    <x v="1"/>
  </r>
  <r>
    <s v="P9917"/>
    <n v="1100006402380"/>
    <d v="2009-02-18T00:00:00"/>
    <d v="2008-11-04T00:00:00"/>
    <n v="1250"/>
    <n v="61219.6"/>
    <d v="2008-11-01T00:00:00"/>
    <d v="2008-11-03T00:00:00"/>
    <n v="2"/>
    <s v="_B"/>
    <x v="0"/>
    <n v="335.44986301369863"/>
    <n v="200811"/>
    <n v="2008"/>
    <n v="11"/>
    <n v="200902"/>
    <n v="0"/>
    <n v="0"/>
    <x v="0"/>
    <x v="1"/>
  </r>
  <r>
    <s v="P9917"/>
    <n v="1100006402380"/>
    <d v="2009-02-18T00:00:00"/>
    <d v="2008-11-04T00:00:00"/>
    <n v="1251"/>
    <n v="-49030.6"/>
    <d v="2008-11-01T00:00:00"/>
    <d v="2008-11-03T00:00:00"/>
    <n v="2"/>
    <s v="_B"/>
    <x v="0"/>
    <n v="-268.66082191780822"/>
    <n v="200811"/>
    <n v="2008"/>
    <n v="11"/>
    <n v="200902"/>
    <n v="0"/>
    <n v="0"/>
    <x v="0"/>
    <x v="1"/>
  </r>
  <r>
    <s v="R15751"/>
    <n v="1100020327077"/>
    <d v="2009-02-18T00:00:00"/>
    <d v="2008-06-23T00:00:00"/>
    <n v="43"/>
    <n v="-92183"/>
    <d v="2008-06-12T00:00:00"/>
    <d v="2008-06-22T00:00:00"/>
    <n v="10"/>
    <s v="_B"/>
    <x v="0"/>
    <n v="-2525.5616438356165"/>
    <n v="200806"/>
    <n v="2008"/>
    <n v="6"/>
    <n v="200902"/>
    <n v="0"/>
    <n v="0"/>
    <x v="0"/>
    <x v="1"/>
  </r>
  <r>
    <s v="R15751"/>
    <n v="1100020327077"/>
    <d v="2009-02-18T00:00:00"/>
    <d v="2008-06-23T00:00:00"/>
    <n v="210"/>
    <n v="137130.79999999999"/>
    <d v="2008-06-12T00:00:00"/>
    <d v="2008-06-22T00:00:00"/>
    <n v="10"/>
    <s v="_B"/>
    <x v="0"/>
    <n v="3757.0082191780821"/>
    <n v="200806"/>
    <n v="2008"/>
    <n v="6"/>
    <n v="200902"/>
    <n v="0"/>
    <n v="0"/>
    <x v="0"/>
    <x v="1"/>
  </r>
  <r>
    <s v="R15751"/>
    <n v="1100022013138"/>
    <d v="2009-02-18T00:00:00"/>
    <d v="2008-04-12T00:00:00"/>
    <n v="1"/>
    <n v="-128689.1"/>
    <d v="2008-04-10T00:00:00"/>
    <d v="2008-04-11T00:00:00"/>
    <n v="1"/>
    <s v="_B"/>
    <x v="0"/>
    <n v="-352.57287671232876"/>
    <n v="200804"/>
    <n v="2008"/>
    <n v="4"/>
    <n v="200902"/>
    <n v="0"/>
    <n v="0"/>
    <x v="0"/>
    <x v="1"/>
  </r>
  <r>
    <s v="P9917"/>
    <n v="1100025147084"/>
    <d v="2009-02-18T00:00:00"/>
    <d v="2008-07-25T00:00:00"/>
    <n v="43"/>
    <n v="-83903.9"/>
    <d v="2008-04-21T00:00:00"/>
    <d v="2008-07-24T00:00:00"/>
    <n v="94"/>
    <s v="_B"/>
    <x v="0"/>
    <n v="-21608.127671232876"/>
    <n v="200807"/>
    <n v="2008"/>
    <n v="7"/>
    <n v="200902"/>
    <n v="0"/>
    <n v="0"/>
    <x v="0"/>
    <x v="1"/>
  </r>
  <r>
    <s v="P9917"/>
    <n v="1100025147084"/>
    <d v="2009-02-18T00:00:00"/>
    <d v="2008-07-25T00:00:00"/>
    <n v="210"/>
    <n v="115902"/>
    <d v="2008-04-21T00:00:00"/>
    <d v="2008-07-24T00:00:00"/>
    <n v="94"/>
    <s v="_B"/>
    <x v="0"/>
    <n v="29848.734246575343"/>
    <n v="200807"/>
    <n v="2008"/>
    <n v="7"/>
    <n v="200902"/>
    <n v="0"/>
    <n v="0"/>
    <x v="0"/>
    <x v="1"/>
  </r>
  <r>
    <s v="A19811"/>
    <n v="1100006450677"/>
    <d v="2009-02-19T00:00:00"/>
    <d v="2008-04-08T00:00:00"/>
    <n v="1242"/>
    <n v="-73875.399999999994"/>
    <d v="2008-01-16T00:00:00"/>
    <d v="2008-04-07T00:00:00"/>
    <n v="82"/>
    <s v="_B"/>
    <x v="0"/>
    <n v="-16596.66520547945"/>
    <n v="200804"/>
    <n v="2008"/>
    <n v="4"/>
    <n v="200902"/>
    <n v="0"/>
    <n v="0"/>
    <x v="0"/>
    <x v="1"/>
  </r>
  <r>
    <s v="A19811"/>
    <n v="1100006450677"/>
    <d v="2009-02-19T00:00:00"/>
    <d v="2008-04-08T00:00:00"/>
    <n v="1243"/>
    <n v="-31402.400000000001"/>
    <d v="2008-01-16T00:00:00"/>
    <d v="2008-04-07T00:00:00"/>
    <n v="82"/>
    <s v="_B"/>
    <x v="0"/>
    <n v="-7054.7857534246577"/>
    <n v="200804"/>
    <n v="2008"/>
    <n v="4"/>
    <n v="200902"/>
    <n v="0"/>
    <n v="0"/>
    <x v="0"/>
    <x v="1"/>
  </r>
  <r>
    <s v="C9248"/>
    <n v="1100011692185"/>
    <d v="2009-02-19T00:00:00"/>
    <d v="2008-06-30T00:00:00"/>
    <n v="1"/>
    <n v="-286210.3"/>
    <d v="2008-06-19T00:00:00"/>
    <d v="2008-06-29T00:00:00"/>
    <n v="10"/>
    <s v="_B"/>
    <x v="0"/>
    <n v="-7841.3780821917808"/>
    <n v="200806"/>
    <n v="2008"/>
    <n v="6"/>
    <n v="200902"/>
    <n v="0"/>
    <n v="0"/>
    <x v="0"/>
    <x v="1"/>
  </r>
  <r>
    <s v="C9248"/>
    <n v="1100012104540"/>
    <d v="2009-02-19T00:00:00"/>
    <d v="2008-05-02T00:00:00"/>
    <n v="1"/>
    <n v="-40404.9"/>
    <d v="2008-01-05T00:00:00"/>
    <d v="2008-05-01T00:00:00"/>
    <n v="117"/>
    <s v="_B"/>
    <x v="0"/>
    <n v="-12951.707671232878"/>
    <n v="200805"/>
    <n v="2008"/>
    <n v="5"/>
    <n v="200902"/>
    <n v="0"/>
    <n v="0"/>
    <x v="0"/>
    <x v="1"/>
  </r>
  <r>
    <s v="R15751"/>
    <n v="1100013157214"/>
    <d v="2009-02-19T00:00:00"/>
    <d v="2008-04-12T00:00:00"/>
    <n v="1254"/>
    <n v="-68243.600000000006"/>
    <d v="2008-01-12T00:00:00"/>
    <d v="2008-04-11T00:00:00"/>
    <n v="90"/>
    <s v="_B"/>
    <x v="0"/>
    <n v="-16827.189041095891"/>
    <n v="200804"/>
    <n v="2008"/>
    <n v="4"/>
    <n v="200902"/>
    <n v="0"/>
    <n v="0"/>
    <x v="0"/>
    <x v="1"/>
  </r>
  <r>
    <s v="R15751"/>
    <n v="1100013157214"/>
    <d v="2009-02-19T00:00:00"/>
    <d v="2008-04-12T00:00:00"/>
    <n v="1255"/>
    <n v="-31787.8"/>
    <d v="2008-01-12T00:00:00"/>
    <d v="2008-04-11T00:00:00"/>
    <n v="90"/>
    <s v="_B"/>
    <x v="0"/>
    <n v="-7838.0876712328773"/>
    <n v="200804"/>
    <n v="2008"/>
    <n v="4"/>
    <n v="200902"/>
    <n v="0"/>
    <n v="0"/>
    <x v="0"/>
    <x v="1"/>
  </r>
  <r>
    <s v="R15751"/>
    <n v="1100013478560"/>
    <d v="2009-02-19T00:00:00"/>
    <d v="2008-10-06T00:00:00"/>
    <n v="1"/>
    <n v="-38931.599999999999"/>
    <d v="2008-08-02T00:00:00"/>
    <d v="2008-10-05T00:00:00"/>
    <n v="64"/>
    <s v="_B"/>
    <x v="0"/>
    <n v="-6826.362739726027"/>
    <n v="200810"/>
    <n v="2008"/>
    <n v="10"/>
    <n v="200902"/>
    <n v="0"/>
    <n v="0"/>
    <x v="0"/>
    <x v="1"/>
  </r>
  <r>
    <s v="R15751"/>
    <n v="1100015813320"/>
    <d v="2009-02-19T00:00:00"/>
    <d v="2008-04-13T00:00:00"/>
    <n v="1"/>
    <n v="-468516.9"/>
    <d v="2008-04-01T00:00:00"/>
    <d v="2008-04-12T00:00:00"/>
    <n v="11"/>
    <s v="_B"/>
    <x v="0"/>
    <n v="-14119.687397260275"/>
    <n v="200804"/>
    <n v="2008"/>
    <n v="4"/>
    <n v="200902"/>
    <n v="0"/>
    <n v="0"/>
    <x v="0"/>
    <x v="1"/>
  </r>
  <r>
    <s v="A19811"/>
    <n v="1100019409679"/>
    <d v="2009-02-19T00:00:00"/>
    <d v="2008-02-15T00:00:00"/>
    <n v="43"/>
    <n v="-208251.6"/>
    <d v="2008-01-16T00:00:00"/>
    <d v="2008-02-14T00:00:00"/>
    <n v="29"/>
    <s v="_B"/>
    <x v="0"/>
    <n v="-16546.017534246577"/>
    <n v="200802"/>
    <n v="2008"/>
    <n v="2"/>
    <n v="200902"/>
    <n v="0"/>
    <n v="0"/>
    <x v="0"/>
    <x v="1"/>
  </r>
  <r>
    <s v="A19811"/>
    <n v="1100019409679"/>
    <d v="2009-02-19T00:00:00"/>
    <d v="2008-02-15T00:00:00"/>
    <n v="210"/>
    <n v="196458.2"/>
    <d v="2008-01-16T00:00:00"/>
    <d v="2008-02-14T00:00:00"/>
    <n v="29"/>
    <s v="_B"/>
    <x v="0"/>
    <n v="15609.007671232879"/>
    <n v="200802"/>
    <n v="2008"/>
    <n v="2"/>
    <n v="200902"/>
    <n v="0"/>
    <n v="0"/>
    <x v="0"/>
    <x v="1"/>
  </r>
  <r>
    <s v="A19811"/>
    <n v="1100020002686"/>
    <d v="2009-02-19T00:00:00"/>
    <d v="2008-03-14T00:00:00"/>
    <n v="43"/>
    <n v="-195387.1"/>
    <d v="2008-02-12T00:00:00"/>
    <d v="2008-03-13T00:00:00"/>
    <n v="30"/>
    <s v="_B"/>
    <x v="0"/>
    <n v="-16059.213698630139"/>
    <n v="200803"/>
    <n v="2008"/>
    <n v="3"/>
    <n v="200902"/>
    <n v="0"/>
    <n v="0"/>
    <x v="0"/>
    <x v="1"/>
  </r>
  <r>
    <s v="A19811"/>
    <n v="1100020002686"/>
    <d v="2009-02-19T00:00:00"/>
    <d v="2008-03-14T00:00:00"/>
    <n v="210"/>
    <n v="171597.1"/>
    <d v="2008-02-12T00:00:00"/>
    <d v="2008-03-13T00:00:00"/>
    <n v="30"/>
    <s v="_B"/>
    <x v="0"/>
    <n v="14103.871232876714"/>
    <n v="200803"/>
    <n v="2008"/>
    <n v="3"/>
    <n v="200902"/>
    <n v="0"/>
    <n v="0"/>
    <x v="0"/>
    <x v="1"/>
  </r>
  <r>
    <s v="D12478"/>
    <n v="1100020633734"/>
    <d v="2009-02-19T00:00:00"/>
    <d v="2008-03-08T00:00:00"/>
    <n v="1"/>
    <n v="-559583.80000000005"/>
    <d v="2008-03-01T00:00:00"/>
    <d v="2008-03-07T00:00:00"/>
    <n v="6"/>
    <s v="_B"/>
    <x v="0"/>
    <n v="-9198.6378082191786"/>
    <n v="200803"/>
    <n v="2008"/>
    <n v="3"/>
    <n v="200902"/>
    <n v="0"/>
    <n v="0"/>
    <x v="0"/>
    <x v="1"/>
  </r>
  <r>
    <s v="R15751"/>
    <n v="1100023660011"/>
    <d v="2009-02-19T00:00:00"/>
    <d v="2008-07-19T00:00:00"/>
    <n v="1233"/>
    <n v="2751.5"/>
    <d v="2008-06-21T00:00:00"/>
    <d v="2008-07-18T00:00:00"/>
    <n v="27"/>
    <s v="_B"/>
    <x v="0"/>
    <n v="203.53561643835616"/>
    <n v="200807"/>
    <n v="2008"/>
    <n v="7"/>
    <n v="200902"/>
    <n v="0"/>
    <n v="0"/>
    <x v="0"/>
    <x v="1"/>
  </r>
  <r>
    <s v="R15751"/>
    <n v="1100023660011"/>
    <d v="2009-02-19T00:00:00"/>
    <d v="2008-07-19T00:00:00"/>
    <n v="1234"/>
    <n v="-213449.7"/>
    <d v="2008-06-21T00:00:00"/>
    <d v="2008-07-18T00:00:00"/>
    <n v="27"/>
    <s v="_B"/>
    <x v="0"/>
    <n v="-15789.429863013698"/>
    <n v="200807"/>
    <n v="2008"/>
    <n v="7"/>
    <n v="200902"/>
    <n v="0"/>
    <n v="0"/>
    <x v="0"/>
    <x v="1"/>
  </r>
  <r>
    <s v="P9917"/>
    <n v="1100050715307"/>
    <d v="2009-02-19T00:00:00"/>
    <d v="2008-04-21T00:00:00"/>
    <n v="1"/>
    <n v="-336117.1"/>
    <d v="2008-04-01T00:00:00"/>
    <d v="2008-04-20T00:00:00"/>
    <n v="19"/>
    <s v="_B"/>
    <x v="0"/>
    <n v="-17496.506575342464"/>
    <n v="200804"/>
    <n v="2008"/>
    <n v="4"/>
    <n v="200902"/>
    <n v="0"/>
    <n v="0"/>
    <x v="0"/>
    <x v="1"/>
  </r>
  <r>
    <s v="A19811"/>
    <n v="1100003152469"/>
    <d v="2009-02-20T00:00:00"/>
    <d v="2008-04-10T00:00:00"/>
    <n v="43"/>
    <n v="-62803.6"/>
    <d v="2008-01-10T00:00:00"/>
    <d v="2008-04-09T00:00:00"/>
    <n v="90"/>
    <s v="_B"/>
    <x v="0"/>
    <n v="-15485.819178082193"/>
    <n v="200804"/>
    <n v="2008"/>
    <n v="4"/>
    <n v="200902"/>
    <n v="0"/>
    <n v="0"/>
    <x v="0"/>
    <x v="1"/>
  </r>
  <r>
    <s v="A19811"/>
    <n v="1100003152469"/>
    <d v="2009-02-20T00:00:00"/>
    <d v="2008-04-10T00:00:00"/>
    <n v="210"/>
    <n v="-19048.3"/>
    <d v="2008-01-10T00:00:00"/>
    <d v="2008-04-09T00:00:00"/>
    <n v="90"/>
    <s v="_B"/>
    <x v="0"/>
    <n v="-4696.8410958904115"/>
    <n v="200804"/>
    <n v="2008"/>
    <n v="4"/>
    <n v="200902"/>
    <n v="0"/>
    <n v="0"/>
    <x v="0"/>
    <x v="1"/>
  </r>
  <r>
    <s v="C9248"/>
    <n v="1100004270758"/>
    <d v="2009-02-20T00:00:00"/>
    <d v="2008-07-05T00:00:00"/>
    <n v="1233"/>
    <n v="-114964.4"/>
    <d v="2008-06-08T00:00:00"/>
    <d v="2008-07-04T00:00:00"/>
    <n v="26"/>
    <s v="_B"/>
    <x v="0"/>
    <n v="-8189.2449315068488"/>
    <n v="200807"/>
    <n v="2008"/>
    <n v="7"/>
    <n v="200902"/>
    <n v="0"/>
    <n v="0"/>
    <x v="0"/>
    <x v="1"/>
  </r>
  <r>
    <s v="C9248"/>
    <n v="1100004270758"/>
    <d v="2009-02-20T00:00:00"/>
    <d v="2008-07-05T00:00:00"/>
    <n v="1234"/>
    <n v="-394278"/>
    <d v="2008-06-08T00:00:00"/>
    <d v="2008-07-04T00:00:00"/>
    <n v="26"/>
    <s v="_B"/>
    <x v="0"/>
    <n v="-28085.556164383564"/>
    <n v="200807"/>
    <n v="2008"/>
    <n v="7"/>
    <n v="200902"/>
    <n v="0"/>
    <n v="0"/>
    <x v="0"/>
    <x v="1"/>
  </r>
  <r>
    <s v="P9917"/>
    <n v="1100006067684"/>
    <d v="2009-02-20T00:00:00"/>
    <d v="2008-03-12T00:00:00"/>
    <n v="1235"/>
    <n v="-87215.6"/>
    <d v="2008-03-10T00:00:00"/>
    <d v="2008-03-11T00:00:00"/>
    <n v="1"/>
    <s v="_B"/>
    <x v="0"/>
    <n v="-238.9468493150685"/>
    <n v="200803"/>
    <n v="2008"/>
    <n v="3"/>
    <n v="200902"/>
    <n v="0"/>
    <n v="0"/>
    <x v="0"/>
    <x v="1"/>
  </r>
  <r>
    <s v="P9917"/>
    <n v="1100006067684"/>
    <d v="2009-02-20T00:00:00"/>
    <d v="2008-03-12T00:00:00"/>
    <n v="1237"/>
    <n v="-328225.59999999998"/>
    <d v="2008-03-10T00:00:00"/>
    <d v="2008-03-11T00:00:00"/>
    <n v="1"/>
    <s v="_B"/>
    <x v="0"/>
    <n v="-899.24821917808208"/>
    <n v="200803"/>
    <n v="2008"/>
    <n v="3"/>
    <n v="200902"/>
    <n v="0"/>
    <n v="0"/>
    <x v="0"/>
    <x v="1"/>
  </r>
  <r>
    <s v="P9917"/>
    <n v="1100006067684"/>
    <d v="2009-02-20T00:00:00"/>
    <d v="2008-03-12T00:00:00"/>
    <n v="1236"/>
    <n v="-36348.699999999997"/>
    <d v="2008-03-10T00:00:00"/>
    <d v="2008-03-11T00:00:00"/>
    <n v="1"/>
    <s v="_B"/>
    <x v="0"/>
    <n v="-99.585479452054784"/>
    <n v="200803"/>
    <n v="2008"/>
    <n v="3"/>
    <n v="200902"/>
    <n v="0"/>
    <n v="0"/>
    <x v="0"/>
    <x v="1"/>
  </r>
  <r>
    <s v="A19811"/>
    <n v="1100006950970"/>
    <d v="2009-02-20T00:00:00"/>
    <d v="2008-06-26T00:00:00"/>
    <n v="1"/>
    <n v="-201996"/>
    <d v="2008-05-29T00:00:00"/>
    <d v="2008-06-25T00:00:00"/>
    <n v="27"/>
    <s v="_B"/>
    <x v="0"/>
    <n v="-14942.169863013698"/>
    <n v="200806"/>
    <n v="2008"/>
    <n v="6"/>
    <n v="200902"/>
    <n v="0"/>
    <n v="0"/>
    <x v="0"/>
    <x v="1"/>
  </r>
  <r>
    <s v="D12478"/>
    <n v="1100009611920"/>
    <d v="2009-02-20T00:00:00"/>
    <d v="2008-06-01T00:00:00"/>
    <n v="1"/>
    <n v="-230169.60000000001"/>
    <d v="2008-04-28T00:00:00"/>
    <d v="2008-05-31T00:00:00"/>
    <n v="33"/>
    <s v="_B"/>
    <x v="0"/>
    <n v="-20809.854246575342"/>
    <n v="200806"/>
    <n v="2008"/>
    <n v="6"/>
    <n v="200902"/>
    <n v="0"/>
    <n v="0"/>
    <x v="0"/>
    <x v="1"/>
  </r>
  <r>
    <s v="A19811"/>
    <n v="1100024263045"/>
    <d v="2009-02-20T00:00:00"/>
    <d v="2008-04-18T00:00:00"/>
    <n v="43"/>
    <n v="-186229"/>
    <d v="2008-04-14T00:00:00"/>
    <d v="2008-04-17T00:00:00"/>
    <n v="3"/>
    <s v="_B"/>
    <x v="0"/>
    <n v="-1530.649315068493"/>
    <n v="200804"/>
    <n v="2008"/>
    <n v="4"/>
    <n v="200902"/>
    <n v="0"/>
    <n v="0"/>
    <x v="0"/>
    <x v="1"/>
  </r>
  <r>
    <s v="A19811"/>
    <n v="1100024263045"/>
    <d v="2009-02-20T00:00:00"/>
    <d v="2008-04-18T00:00:00"/>
    <n v="210"/>
    <n v="-187071.5"/>
    <d v="2008-04-14T00:00:00"/>
    <d v="2008-04-17T00:00:00"/>
    <n v="3"/>
    <s v="_B"/>
    <x v="0"/>
    <n v="-1537.5739726027396"/>
    <n v="200804"/>
    <n v="2008"/>
    <n v="4"/>
    <n v="200902"/>
    <n v="0"/>
    <n v="0"/>
    <x v="0"/>
    <x v="1"/>
  </r>
  <r>
    <s v="A19811"/>
    <n v="1100039207283"/>
    <d v="2009-02-20T00:00:00"/>
    <d v="2008-01-30T00:00:00"/>
    <n v="44"/>
    <n v="-2248802"/>
    <d v="2008-01-12T00:00:00"/>
    <d v="2008-01-29T00:00:00"/>
    <n v="17"/>
    <s v="_B"/>
    <x v="0"/>
    <n v="-104738.72328767124"/>
    <n v="200801"/>
    <n v="2008"/>
    <n v="1"/>
    <n v="200902"/>
    <n v="0"/>
    <n v="0"/>
    <x v="0"/>
    <x v="1"/>
  </r>
  <r>
    <s v="A19811"/>
    <n v="1100039207283"/>
    <d v="2009-02-20T00:00:00"/>
    <d v="2008-01-30T00:00:00"/>
    <n v="208"/>
    <n v="-1220300.8"/>
    <d v="2008-01-12T00:00:00"/>
    <d v="2008-01-29T00:00:00"/>
    <n v="17"/>
    <s v="_B"/>
    <x v="0"/>
    <n v="-56835.927671232879"/>
    <n v="200801"/>
    <n v="2008"/>
    <n v="1"/>
    <n v="200902"/>
    <n v="0"/>
    <n v="0"/>
    <x v="0"/>
    <x v="1"/>
  </r>
  <r>
    <s v="A19811"/>
    <n v="1100050108756"/>
    <d v="2009-02-20T00:00:00"/>
    <d v="2008-04-08T00:00:00"/>
    <n v="1"/>
    <n v="-775588.5"/>
    <d v="2008-03-30T00:00:00"/>
    <d v="2008-04-07T00:00:00"/>
    <n v="8"/>
    <s v="_B"/>
    <x v="0"/>
    <n v="-16999.2"/>
    <n v="200804"/>
    <n v="2008"/>
    <n v="4"/>
    <n v="200902"/>
    <n v="0"/>
    <n v="0"/>
    <x v="0"/>
    <x v="1"/>
  </r>
  <r>
    <s v="A19811"/>
    <n v="1100770920845"/>
    <d v="2009-02-20T00:00:00"/>
    <d v="2008-08-01T00:00:00"/>
    <n v="44"/>
    <n v="-351482"/>
    <d v="2008-01-17T00:00:00"/>
    <d v="2008-07-31T00:00:00"/>
    <n v="196"/>
    <s v="_B"/>
    <x v="0"/>
    <n v="-188741.01917808218"/>
    <n v="200808"/>
    <n v="2008"/>
    <n v="8"/>
    <n v="200902"/>
    <n v="0"/>
    <n v="0"/>
    <x v="0"/>
    <x v="1"/>
  </r>
  <r>
    <s v="A19811"/>
    <n v="1100770920845"/>
    <d v="2009-02-20T00:00:00"/>
    <d v="2008-08-01T00:00:00"/>
    <n v="208"/>
    <n v="-20073.099999999999"/>
    <d v="2008-01-17T00:00:00"/>
    <d v="2008-07-31T00:00:00"/>
    <n v="196"/>
    <s v="_B"/>
    <x v="0"/>
    <n v="-10778.979726027397"/>
    <n v="200808"/>
    <n v="2008"/>
    <n v="8"/>
    <n v="200902"/>
    <n v="0"/>
    <n v="0"/>
    <x v="0"/>
    <x v="1"/>
  </r>
  <r>
    <s v="C9248"/>
    <n v="1415897602008"/>
    <d v="2009-02-21T00:00:00"/>
    <d v="2008-07-21T00:00:00"/>
    <n v="1265"/>
    <n v="148176.1"/>
    <d v="2008-06-06T00:00:00"/>
    <d v="2008-07-20T00:00:00"/>
    <n v="44"/>
    <s v="_E"/>
    <x v="1"/>
    <n v="17862.324383561645"/>
    <n v="200807"/>
    <n v="2008"/>
    <n v="7"/>
    <n v="200902"/>
    <n v="0"/>
    <n v="0"/>
    <x v="0"/>
    <x v="1"/>
  </r>
  <r>
    <s v="C9248"/>
    <n v="1415897602008"/>
    <d v="2009-02-21T00:00:00"/>
    <d v="2008-07-21T00:00:00"/>
    <n v="1266"/>
    <n v="-194859.8"/>
    <d v="2008-06-06T00:00:00"/>
    <d v="2008-07-20T00:00:00"/>
    <n v="44"/>
    <s v="_E"/>
    <x v="1"/>
    <n v="-23489.948493150685"/>
    <n v="200807"/>
    <n v="2008"/>
    <n v="7"/>
    <n v="200902"/>
    <n v="0"/>
    <n v="0"/>
    <x v="0"/>
    <x v="1"/>
  </r>
  <r>
    <s v="C9248"/>
    <n v="1100001447810"/>
    <d v="2009-02-21T00:00:00"/>
    <d v="2008-05-19T00:00:00"/>
    <n v="1"/>
    <n v="-143238.29999999999"/>
    <d v="2008-04-29T00:00:00"/>
    <d v="2008-05-18T00:00:00"/>
    <n v="19"/>
    <s v="_B"/>
    <x v="0"/>
    <n v="-7456.2402739726022"/>
    <n v="200805"/>
    <n v="2008"/>
    <n v="5"/>
    <n v="200902"/>
    <n v="0"/>
    <n v="0"/>
    <x v="0"/>
    <x v="1"/>
  </r>
  <r>
    <s v="D12478"/>
    <n v="1100012144998"/>
    <d v="2009-02-21T00:00:00"/>
    <d v="2008-05-28T00:00:00"/>
    <n v="1233"/>
    <n v="-83825.7"/>
    <d v="2008-04-21T00:00:00"/>
    <d v="2008-05-27T00:00:00"/>
    <n v="36"/>
    <s v="_B"/>
    <x v="0"/>
    <n v="-8267.7402739726022"/>
    <n v="200805"/>
    <n v="2008"/>
    <n v="5"/>
    <n v="200902"/>
    <n v="0"/>
    <n v="0"/>
    <x v="0"/>
    <x v="1"/>
  </r>
  <r>
    <s v="D12478"/>
    <n v="1100012144998"/>
    <d v="2009-02-21T00:00:00"/>
    <d v="2008-05-28T00:00:00"/>
    <n v="1234"/>
    <n v="-45071.4"/>
    <d v="2008-04-21T00:00:00"/>
    <d v="2008-05-27T00:00:00"/>
    <n v="36"/>
    <s v="_B"/>
    <x v="0"/>
    <n v="-4445.3983561643836"/>
    <n v="200805"/>
    <n v="2008"/>
    <n v="5"/>
    <n v="200902"/>
    <n v="0"/>
    <n v="0"/>
    <x v="0"/>
    <x v="1"/>
  </r>
  <r>
    <s v="D12478"/>
    <n v="1100014079541"/>
    <d v="2009-02-21T00:00:00"/>
    <d v="2008-10-28T00:00:00"/>
    <n v="43"/>
    <n v="-12911.8"/>
    <d v="2008-01-18T00:00:00"/>
    <d v="2008-10-27T00:00:00"/>
    <n v="283"/>
    <s v="_B"/>
    <x v="0"/>
    <n v="-10011.066849315068"/>
    <n v="200810"/>
    <n v="2008"/>
    <n v="10"/>
    <n v="200902"/>
    <n v="0"/>
    <n v="0"/>
    <x v="0"/>
    <x v="1"/>
  </r>
  <r>
    <s v="D12478"/>
    <n v="1100014079541"/>
    <d v="2009-02-21T00:00:00"/>
    <d v="2008-10-28T00:00:00"/>
    <n v="210"/>
    <n v="-2291.1"/>
    <d v="2008-01-18T00:00:00"/>
    <d v="2008-10-27T00:00:00"/>
    <n v="283"/>
    <s v="_B"/>
    <x v="0"/>
    <n v="-1776.3871232876711"/>
    <n v="200810"/>
    <n v="2008"/>
    <n v="10"/>
    <n v="200902"/>
    <n v="0"/>
    <n v="0"/>
    <x v="0"/>
    <x v="1"/>
  </r>
  <r>
    <s v="D12478"/>
    <n v="1100770603432"/>
    <d v="2009-02-21T00:00:00"/>
    <d v="2008-02-09T00:00:00"/>
    <n v="1"/>
    <n v="-558529"/>
    <d v="2008-02-01T00:00:00"/>
    <d v="2008-02-08T00:00:00"/>
    <n v="7"/>
    <s v="_B"/>
    <x v="0"/>
    <n v="-10711.51506849315"/>
    <n v="200802"/>
    <n v="2008"/>
    <n v="2"/>
    <n v="200902"/>
    <n v="0"/>
    <n v="0"/>
    <x v="0"/>
    <x v="1"/>
  </r>
  <r>
    <s v="A19811"/>
    <n v="1410772030003"/>
    <d v="2009-02-23T00:00:00"/>
    <d v="2008-05-21T00:00:00"/>
    <n v="1"/>
    <n v="-4892.3999999999996"/>
    <d v="2008-01-10T00:00:00"/>
    <d v="2008-05-20T00:00:00"/>
    <n v="131"/>
    <s v="_E"/>
    <x v="1"/>
    <n v="-1755.9024657534246"/>
    <n v="200805"/>
    <n v="2008"/>
    <n v="5"/>
    <n v="200902"/>
    <n v="0"/>
    <n v="0"/>
    <x v="0"/>
    <x v="1"/>
  </r>
  <r>
    <s v="A21679"/>
    <n v="1412160250004"/>
    <d v="2009-02-23T00:00:00"/>
    <d v="2008-04-19T00:00:00"/>
    <n v="1"/>
    <n v="-181103.6"/>
    <d v="2008-04-03T00:00:00"/>
    <d v="2008-04-18T00:00:00"/>
    <n v="15"/>
    <s v="_E"/>
    <x v="1"/>
    <n v="-7442.6136986301372"/>
    <n v="200804"/>
    <n v="2008"/>
    <n v="4"/>
    <n v="200902"/>
    <n v="0"/>
    <n v="0"/>
    <x v="0"/>
    <x v="1"/>
  </r>
  <r>
    <s v="A21679"/>
    <n v="1460000828362"/>
    <d v="2009-02-23T00:00:00"/>
    <d v="2008-04-08T00:00:00"/>
    <n v="1"/>
    <n v="-171861.1"/>
    <d v="2008-03-30T00:00:00"/>
    <d v="2008-04-07T00:00:00"/>
    <n v="8"/>
    <s v="_E"/>
    <x v="1"/>
    <n v="-3766.8186301369865"/>
    <n v="200804"/>
    <n v="2008"/>
    <n v="4"/>
    <n v="200902"/>
    <n v="0"/>
    <n v="0"/>
    <x v="0"/>
    <x v="1"/>
  </r>
  <r>
    <s v="P9917"/>
    <n v="1100003054317"/>
    <d v="2009-02-23T00:00:00"/>
    <d v="2008-04-18T00:00:00"/>
    <n v="1"/>
    <n v="-156903"/>
    <d v="2008-04-17T00:00:00"/>
    <d v="2008-04-17T00:00:00"/>
    <n v="0"/>
    <s v="_B"/>
    <x v="0"/>
    <n v="0"/>
    <n v="200804"/>
    <n v="2008"/>
    <n v="4"/>
    <n v="200902"/>
    <n v="0"/>
    <n v="0"/>
    <x v="0"/>
    <x v="1"/>
  </r>
  <r>
    <s v="C9248"/>
    <n v="1100006843480"/>
    <d v="2009-02-23T00:00:00"/>
    <d v="2008-06-25T00:00:00"/>
    <n v="43"/>
    <n v="57822.8"/>
    <d v="2008-04-07T00:00:00"/>
    <d v="2008-06-24T00:00:00"/>
    <n v="78"/>
    <s v="_B"/>
    <x v="0"/>
    <n v="12356.653150684931"/>
    <n v="200806"/>
    <n v="2008"/>
    <n v="6"/>
    <n v="200902"/>
    <n v="0"/>
    <n v="0"/>
    <x v="0"/>
    <x v="1"/>
  </r>
  <r>
    <s v="C9248"/>
    <n v="1100006843480"/>
    <d v="2009-02-23T00:00:00"/>
    <d v="2008-06-25T00:00:00"/>
    <n v="210"/>
    <n v="-103542.6"/>
    <d v="2008-04-07T00:00:00"/>
    <d v="2008-06-24T00:00:00"/>
    <n v="78"/>
    <s v="_B"/>
    <x v="0"/>
    <n v="-22126.911780821916"/>
    <n v="200806"/>
    <n v="2008"/>
    <n v="6"/>
    <n v="200902"/>
    <n v="0"/>
    <n v="0"/>
    <x v="0"/>
    <x v="1"/>
  </r>
  <r>
    <s v="C9248"/>
    <n v="1100008435927"/>
    <d v="2009-02-23T00:00:00"/>
    <d v="2008-09-03T00:00:00"/>
    <n v="1"/>
    <n v="-21413.200000000001"/>
    <d v="2008-04-08T00:00:00"/>
    <d v="2008-09-02T00:00:00"/>
    <n v="147"/>
    <s v="_B"/>
    <x v="0"/>
    <n v="-8623.9463013698623"/>
    <n v="200809"/>
    <n v="2008"/>
    <n v="9"/>
    <n v="200902"/>
    <n v="0"/>
    <n v="0"/>
    <x v="0"/>
    <x v="1"/>
  </r>
  <r>
    <s v="C9248"/>
    <n v="1100009376351"/>
    <d v="2009-02-23T00:00:00"/>
    <d v="2008-05-15T00:00:00"/>
    <n v="43"/>
    <n v="-178008.4"/>
    <d v="2008-04-11T00:00:00"/>
    <d v="2008-05-14T00:00:00"/>
    <n v="33"/>
    <s v="_B"/>
    <x v="0"/>
    <n v="-16093.9101369863"/>
    <n v="200805"/>
    <n v="2008"/>
    <n v="5"/>
    <n v="200902"/>
    <n v="0"/>
    <n v="0"/>
    <x v="0"/>
    <x v="1"/>
  </r>
  <r>
    <s v="C9248"/>
    <n v="1100009376351"/>
    <d v="2009-02-23T00:00:00"/>
    <d v="2008-05-15T00:00:00"/>
    <n v="210"/>
    <n v="164176.29999999999"/>
    <d v="2008-04-11T00:00:00"/>
    <d v="2008-05-14T00:00:00"/>
    <n v="33"/>
    <s v="_B"/>
    <x v="0"/>
    <n v="14843.336712328766"/>
    <n v="200805"/>
    <n v="2008"/>
    <n v="5"/>
    <n v="200902"/>
    <n v="0"/>
    <n v="0"/>
    <x v="0"/>
    <x v="1"/>
  </r>
  <r>
    <s v="A19811"/>
    <n v="1100010431764"/>
    <d v="2009-02-23T00:00:00"/>
    <d v="2008-02-08T00:00:00"/>
    <n v="1256"/>
    <n v="319231.8"/>
    <d v="2008-01-19T00:00:00"/>
    <d v="2008-02-07T00:00:00"/>
    <n v="19"/>
    <s v="_B"/>
    <x v="0"/>
    <n v="16617.545753424656"/>
    <n v="200802"/>
    <n v="2008"/>
    <n v="2"/>
    <n v="200902"/>
    <n v="0"/>
    <n v="0"/>
    <x v="0"/>
    <x v="1"/>
  </r>
  <r>
    <s v="A19811"/>
    <n v="1100010431764"/>
    <d v="2009-02-23T00:00:00"/>
    <d v="2008-02-08T00:00:00"/>
    <n v="1257"/>
    <n v="-261629.7"/>
    <d v="2008-01-19T00:00:00"/>
    <d v="2008-02-07T00:00:00"/>
    <n v="19"/>
    <s v="_B"/>
    <x v="0"/>
    <n v="-13619.080273972602"/>
    <n v="200802"/>
    <n v="2008"/>
    <n v="2"/>
    <n v="200902"/>
    <n v="0"/>
    <n v="0"/>
    <x v="0"/>
    <x v="1"/>
  </r>
  <r>
    <s v="C9248"/>
    <n v="1100012260490"/>
    <d v="2009-02-23T00:00:00"/>
    <d v="2008-04-25T00:00:00"/>
    <n v="43"/>
    <n v="89695.7"/>
    <d v="2008-04-09T00:00:00"/>
    <d v="2008-04-24T00:00:00"/>
    <n v="15"/>
    <s v="_B"/>
    <x v="0"/>
    <n v="3686.1246575342466"/>
    <n v="200804"/>
    <n v="2008"/>
    <n v="4"/>
    <n v="200902"/>
    <n v="0"/>
    <n v="0"/>
    <x v="0"/>
    <x v="1"/>
  </r>
  <r>
    <s v="C9248"/>
    <n v="1100012260490"/>
    <d v="2009-02-23T00:00:00"/>
    <d v="2008-04-25T00:00:00"/>
    <n v="210"/>
    <n v="-61880.9"/>
    <d v="2008-04-09T00:00:00"/>
    <d v="2008-04-24T00:00:00"/>
    <n v="15"/>
    <s v="_B"/>
    <x v="0"/>
    <n v="-2543.050684931507"/>
    <n v="200804"/>
    <n v="2008"/>
    <n v="4"/>
    <n v="200902"/>
    <n v="0"/>
    <n v="0"/>
    <x v="0"/>
    <x v="1"/>
  </r>
  <r>
    <s v="P9917"/>
    <n v="1100013167453"/>
    <d v="2009-02-23T00:00:00"/>
    <d v="2009-01-31T00:00:00"/>
    <n v="1248"/>
    <n v="21691"/>
    <d v="2008-10-19T00:00:00"/>
    <d v="2009-01-30T00:00:00"/>
    <n v="103"/>
    <s v="_B"/>
    <x v="0"/>
    <n v="6121.0219178082189"/>
    <n v="200901"/>
    <n v="2009"/>
    <n v="1"/>
    <n v="200902"/>
    <n v="0"/>
    <n v="0"/>
    <x v="0"/>
    <x v="1"/>
  </r>
  <r>
    <s v="P9917"/>
    <n v="1100013167453"/>
    <d v="2009-02-23T00:00:00"/>
    <d v="2009-01-31T00:00:00"/>
    <n v="1249"/>
    <n v="-17373.599999999999"/>
    <d v="2008-10-19T00:00:00"/>
    <d v="2009-01-30T00:00:00"/>
    <n v="103"/>
    <s v="_B"/>
    <x v="0"/>
    <n v="-4902.6871232876711"/>
    <n v="200901"/>
    <n v="2009"/>
    <n v="1"/>
    <n v="200902"/>
    <n v="0"/>
    <n v="0"/>
    <x v="0"/>
    <x v="1"/>
  </r>
  <r>
    <s v="A19811"/>
    <n v="1100014629405"/>
    <d v="2009-02-23T00:00:00"/>
    <d v="2008-04-18T00:00:00"/>
    <n v="1233"/>
    <n v="161002"/>
    <d v="2008-01-18T00:00:00"/>
    <d v="2008-04-17T00:00:00"/>
    <n v="90"/>
    <s v="_B"/>
    <x v="0"/>
    <n v="39699.123287671231"/>
    <n v="200804"/>
    <n v="2008"/>
    <n v="4"/>
    <n v="200902"/>
    <n v="0"/>
    <n v="0"/>
    <x v="0"/>
    <x v="1"/>
  </r>
  <r>
    <s v="A19811"/>
    <n v="1100014629405"/>
    <d v="2009-02-23T00:00:00"/>
    <d v="2008-04-18T00:00:00"/>
    <n v="1234"/>
    <n v="25740.2"/>
    <d v="2008-01-18T00:00:00"/>
    <d v="2008-04-17T00:00:00"/>
    <n v="90"/>
    <s v="_B"/>
    <x v="0"/>
    <n v="6346.8986301369869"/>
    <n v="200804"/>
    <n v="2008"/>
    <n v="4"/>
    <n v="200902"/>
    <n v="0"/>
    <n v="0"/>
    <x v="0"/>
    <x v="1"/>
  </r>
  <r>
    <s v="C9248"/>
    <n v="1100014837393"/>
    <d v="2009-02-23T00:00:00"/>
    <d v="2008-07-24T00:00:00"/>
    <n v="1"/>
    <n v="-203493.9"/>
    <d v="2008-07-20T00:00:00"/>
    <d v="2008-07-23T00:00:00"/>
    <n v="3"/>
    <s v="_B"/>
    <x v="0"/>
    <n v="-1672.5526027397259"/>
    <n v="200807"/>
    <n v="2008"/>
    <n v="7"/>
    <n v="200902"/>
    <n v="0"/>
    <n v="0"/>
    <x v="0"/>
    <x v="1"/>
  </r>
  <r>
    <s v="C9248"/>
    <n v="1100015871312"/>
    <d v="2009-02-23T00:00:00"/>
    <d v="2008-04-19T00:00:00"/>
    <n v="1"/>
    <n v="-262206.40000000002"/>
    <d v="2008-04-14T00:00:00"/>
    <d v="2008-04-18T00:00:00"/>
    <n v="4"/>
    <s v="_B"/>
    <x v="0"/>
    <n v="-2873.4947945205481"/>
    <n v="200804"/>
    <n v="2008"/>
    <n v="4"/>
    <n v="200902"/>
    <n v="0"/>
    <n v="0"/>
    <x v="0"/>
    <x v="1"/>
  </r>
  <r>
    <s v="C9248"/>
    <n v="1100022639612"/>
    <d v="2009-02-23T00:00:00"/>
    <d v="2008-07-16T00:00:00"/>
    <n v="1256"/>
    <n v="193491.5"/>
    <d v="2008-06-07T00:00:00"/>
    <d v="2008-07-15T00:00:00"/>
    <n v="38"/>
    <s v="_B"/>
    <x v="0"/>
    <n v="20144.320547945208"/>
    <n v="200807"/>
    <n v="2008"/>
    <n v="7"/>
    <n v="200902"/>
    <n v="0"/>
    <n v="0"/>
    <x v="0"/>
    <x v="1"/>
  </r>
  <r>
    <s v="C9248"/>
    <n v="1100022639612"/>
    <d v="2009-02-23T00:00:00"/>
    <d v="2008-07-16T00:00:00"/>
    <n v="1257"/>
    <n v="-264141.09999999998"/>
    <d v="2008-06-07T00:00:00"/>
    <d v="2008-07-15T00:00:00"/>
    <n v="38"/>
    <s v="_B"/>
    <x v="0"/>
    <n v="-27499.621369863013"/>
    <n v="200807"/>
    <n v="2008"/>
    <n v="7"/>
    <n v="200902"/>
    <n v="0"/>
    <n v="0"/>
    <x v="0"/>
    <x v="1"/>
  </r>
  <r>
    <s v="A19811"/>
    <n v="1100023668776"/>
    <d v="2009-02-23T00:00:00"/>
    <d v="2008-02-19T00:00:00"/>
    <n v="1"/>
    <n v="-736777.6"/>
    <d v="2008-02-12T00:00:00"/>
    <d v="2008-02-18T00:00:00"/>
    <n v="6"/>
    <s v="_B"/>
    <x v="0"/>
    <n v="-12111.412602739725"/>
    <n v="200802"/>
    <n v="2008"/>
    <n v="2"/>
    <n v="200902"/>
    <n v="0"/>
    <n v="0"/>
    <x v="0"/>
    <x v="1"/>
  </r>
  <r>
    <s v="P9917"/>
    <n v="1100023675115"/>
    <d v="2009-02-23T00:00:00"/>
    <d v="2008-10-23T00:00:00"/>
    <n v="1"/>
    <n v="-86538.8"/>
    <d v="2008-07-22T00:00:00"/>
    <d v="2008-10-22T00:00:00"/>
    <n v="92"/>
    <s v="_B"/>
    <x v="0"/>
    <n v="-21812.519452054796"/>
    <n v="200810"/>
    <n v="2008"/>
    <n v="10"/>
    <n v="200902"/>
    <n v="0"/>
    <n v="0"/>
    <x v="0"/>
    <x v="1"/>
  </r>
  <r>
    <s v="P9917"/>
    <n v="1100024683622"/>
    <d v="2009-02-23T00:00:00"/>
    <d v="2008-03-21T00:00:00"/>
    <n v="43"/>
    <n v="182113.1"/>
    <d v="2008-02-22T00:00:00"/>
    <d v="2008-03-20T00:00:00"/>
    <n v="27"/>
    <s v="_B"/>
    <x v="0"/>
    <n v="13471.38"/>
    <n v="200803"/>
    <n v="2008"/>
    <n v="3"/>
    <n v="200902"/>
    <n v="0"/>
    <n v="0"/>
    <x v="0"/>
    <x v="1"/>
  </r>
  <r>
    <s v="P9917"/>
    <n v="1100024683622"/>
    <d v="2009-02-23T00:00:00"/>
    <d v="2008-03-21T00:00:00"/>
    <n v="210"/>
    <n v="-138426.79999999999"/>
    <d v="2008-02-22T00:00:00"/>
    <d v="2008-03-20T00:00:00"/>
    <n v="27"/>
    <s v="_B"/>
    <x v="0"/>
    <n v="-10239.790684931506"/>
    <n v="200803"/>
    <n v="2008"/>
    <n v="3"/>
    <n v="200902"/>
    <n v="0"/>
    <n v="0"/>
    <x v="0"/>
    <x v="1"/>
  </r>
  <r>
    <s v="C9248"/>
    <n v="1100770113313"/>
    <d v="2009-02-23T00:00:00"/>
    <d v="2008-04-16T00:00:00"/>
    <n v="1233"/>
    <n v="-103835"/>
    <d v="2008-03-25T00:00:00"/>
    <d v="2008-04-15T00:00:00"/>
    <n v="21"/>
    <s v="_B"/>
    <x v="0"/>
    <n v="-5974.0684931506848"/>
    <n v="200804"/>
    <n v="2008"/>
    <n v="4"/>
    <n v="200902"/>
    <n v="0"/>
    <n v="0"/>
    <x v="0"/>
    <x v="1"/>
  </r>
  <r>
    <s v="C9248"/>
    <n v="1100770113313"/>
    <d v="2009-02-23T00:00:00"/>
    <d v="2008-04-16T00:00:00"/>
    <n v="1234"/>
    <n v="82249.899999999994"/>
    <d v="2008-03-25T00:00:00"/>
    <d v="2008-04-15T00:00:00"/>
    <n v="21"/>
    <s v="_B"/>
    <x v="0"/>
    <n v="4732.1860273972597"/>
    <n v="200804"/>
    <n v="2008"/>
    <n v="4"/>
    <n v="200902"/>
    <n v="0"/>
    <n v="0"/>
    <x v="0"/>
    <x v="1"/>
  </r>
  <r>
    <s v="C9248"/>
    <n v="1160000208202"/>
    <d v="2009-02-23T00:00:00"/>
    <d v="2008-04-10T00:00:00"/>
    <n v="1"/>
    <n v="-365782.6"/>
    <d v="2008-03-26T00:00:00"/>
    <d v="2008-04-09T00:00:00"/>
    <n v="14"/>
    <s v="_B"/>
    <x v="0"/>
    <n v="-14030.017534246574"/>
    <n v="200804"/>
    <n v="2008"/>
    <n v="4"/>
    <n v="200902"/>
    <n v="0"/>
    <n v="0"/>
    <x v="0"/>
    <x v="1"/>
  </r>
  <r>
    <s v="R15751"/>
    <n v="1100003713732"/>
    <d v="2009-02-24T00:00:00"/>
    <d v="2008-04-12T00:00:00"/>
    <n v="1"/>
    <n v="-124413.7"/>
    <d v="2008-03-31T00:00:00"/>
    <d v="2008-04-11T00:00:00"/>
    <n v="11"/>
    <s v="_B"/>
    <x v="0"/>
    <n v="-3749.4539726027397"/>
    <n v="200804"/>
    <n v="2008"/>
    <n v="4"/>
    <n v="200902"/>
    <n v="0"/>
    <n v="0"/>
    <x v="0"/>
    <x v="1"/>
  </r>
  <r>
    <s v="A19811"/>
    <n v="1100004220701"/>
    <d v="2009-02-24T00:00:00"/>
    <d v="2008-04-13T00:00:00"/>
    <n v="1"/>
    <n v="-12784"/>
    <d v="2008-01-13T00:00:00"/>
    <d v="2008-04-12T00:00:00"/>
    <n v="90"/>
    <s v="_B"/>
    <x v="0"/>
    <n v="-3152.2191780821913"/>
    <n v="200804"/>
    <n v="2008"/>
    <n v="4"/>
    <n v="200902"/>
    <n v="0"/>
    <n v="0"/>
    <x v="0"/>
    <x v="1"/>
  </r>
  <r>
    <s v="A19811"/>
    <n v="1100004637436"/>
    <d v="2009-02-24T00:00:00"/>
    <d v="2008-02-02T00:00:00"/>
    <n v="1"/>
    <n v="-311386.2"/>
    <d v="2008-01-14T00:00:00"/>
    <d v="2008-02-01T00:00:00"/>
    <n v="18"/>
    <s v="_B"/>
    <x v="0"/>
    <n v="-15356.031780821919"/>
    <n v="200802"/>
    <n v="2008"/>
    <n v="2"/>
    <n v="200902"/>
    <n v="0"/>
    <n v="0"/>
    <x v="0"/>
    <x v="1"/>
  </r>
  <r>
    <s v="P9917"/>
    <n v="1100005349442"/>
    <d v="2009-02-24T00:00:00"/>
    <d v="2008-08-16T00:00:00"/>
    <n v="118"/>
    <n v="-115497.1"/>
    <d v="2008-05-03T00:00:00"/>
    <d v="2008-08-15T00:00:00"/>
    <n v="104"/>
    <s v="_B"/>
    <x v="0"/>
    <n v="-32908.762739726029"/>
    <n v="200808"/>
    <n v="2008"/>
    <n v="8"/>
    <n v="200902"/>
    <n v="0"/>
    <n v="0"/>
    <x v="0"/>
    <x v="1"/>
  </r>
  <r>
    <s v="R15751"/>
    <n v="1100012388010"/>
    <d v="2009-02-24T00:00:00"/>
    <d v="2008-04-19T00:00:00"/>
    <n v="1"/>
    <n v="-1527177.3"/>
    <d v="2008-04-10T00:00:00"/>
    <d v="2008-04-18T00:00:00"/>
    <n v="8"/>
    <s v="_B"/>
    <x v="0"/>
    <n v="-33472.379178082192"/>
    <n v="200804"/>
    <n v="2008"/>
    <n v="4"/>
    <n v="200902"/>
    <n v="0"/>
    <n v="0"/>
    <x v="0"/>
    <x v="1"/>
  </r>
  <r>
    <s v="A19811"/>
    <n v="1100018303721"/>
    <d v="2009-02-24T00:00:00"/>
    <d v="2008-04-04T00:00:00"/>
    <n v="1"/>
    <n v="-425315.8"/>
    <d v="2008-03-20T00:00:00"/>
    <d v="2008-04-03T00:00:00"/>
    <n v="14"/>
    <s v="_B"/>
    <x v="0"/>
    <n v="-16313.482739726029"/>
    <n v="200804"/>
    <n v="2008"/>
    <n v="4"/>
    <n v="200902"/>
    <n v="0"/>
    <n v="0"/>
    <x v="0"/>
    <x v="1"/>
  </r>
  <r>
    <s v="A19811"/>
    <n v="1100018303730"/>
    <d v="2009-02-24T00:00:00"/>
    <d v="2008-04-13T00:00:00"/>
    <n v="1218"/>
    <n v="-76628.800000000003"/>
    <d v="2008-03-14T00:00:00"/>
    <d v="2008-04-12T00:00:00"/>
    <n v="29"/>
    <s v="_B"/>
    <x v="0"/>
    <n v="-6088.3156164383563"/>
    <n v="200804"/>
    <n v="2008"/>
    <n v="4"/>
    <n v="200902"/>
    <n v="0"/>
    <n v="0"/>
    <x v="0"/>
    <x v="1"/>
  </r>
  <r>
    <s v="A19811"/>
    <n v="1100018303730"/>
    <d v="2009-02-24T00:00:00"/>
    <d v="2008-04-13T00:00:00"/>
    <n v="1219"/>
    <n v="-48695.7"/>
    <d v="2008-03-14T00:00:00"/>
    <d v="2008-04-12T00:00:00"/>
    <n v="29"/>
    <s v="_B"/>
    <x v="0"/>
    <n v="-3868.9734246575345"/>
    <n v="200804"/>
    <n v="2008"/>
    <n v="4"/>
    <n v="200902"/>
    <n v="0"/>
    <n v="0"/>
    <x v="0"/>
    <x v="1"/>
  </r>
  <r>
    <s v="A19811"/>
    <n v="1100020475235"/>
    <d v="2009-02-24T00:00:00"/>
    <d v="2008-01-16T00:00:00"/>
    <n v="1"/>
    <n v="57151.6"/>
    <d v="2008-01-10T00:00:00"/>
    <d v="2008-01-15T00:00:00"/>
    <n v="5"/>
    <s v="_B"/>
    <x v="0"/>
    <n v="782.89863013698618"/>
    <n v="200801"/>
    <n v="2008"/>
    <n v="1"/>
    <n v="200902"/>
    <n v="0"/>
    <n v="0"/>
    <x v="0"/>
    <x v="1"/>
  </r>
  <r>
    <s v="A21679"/>
    <n v="1100022220796"/>
    <d v="2009-02-24T00:00:00"/>
    <d v="2008-03-24T00:00:00"/>
    <n v="1"/>
    <n v="-574647.80000000005"/>
    <d v="2008-03-13T00:00:00"/>
    <d v="2008-03-23T00:00:00"/>
    <n v="10"/>
    <s v="_B"/>
    <x v="0"/>
    <n v="-15743.775342465757"/>
    <n v="200803"/>
    <n v="2008"/>
    <n v="3"/>
    <n v="200902"/>
    <n v="0"/>
    <n v="0"/>
    <x v="0"/>
    <x v="1"/>
  </r>
  <r>
    <s v="A21679"/>
    <n v="1100022448483"/>
    <d v="2009-02-24T00:00:00"/>
    <d v="2008-04-05T00:00:00"/>
    <n v="1252"/>
    <n v="-270521.40000000002"/>
    <d v="2008-03-21T00:00:00"/>
    <d v="2008-04-04T00:00:00"/>
    <n v="14"/>
    <s v="_B"/>
    <x v="0"/>
    <n v="-10376.163287671234"/>
    <n v="200804"/>
    <n v="2008"/>
    <n v="4"/>
    <n v="200902"/>
    <n v="0"/>
    <n v="0"/>
    <x v="0"/>
    <x v="1"/>
  </r>
  <r>
    <s v="A21679"/>
    <n v="1100022448483"/>
    <d v="2009-02-24T00:00:00"/>
    <d v="2008-04-05T00:00:00"/>
    <n v="1253"/>
    <n v="-333922"/>
    <d v="2008-03-21T00:00:00"/>
    <d v="2008-04-04T00:00:00"/>
    <n v="14"/>
    <s v="_B"/>
    <x v="0"/>
    <n v="-12807.96712328767"/>
    <n v="200804"/>
    <n v="2008"/>
    <n v="4"/>
    <n v="200902"/>
    <n v="0"/>
    <n v="0"/>
    <x v="0"/>
    <x v="1"/>
  </r>
  <r>
    <s v="P9917"/>
    <n v="1100022777943"/>
    <d v="2009-02-24T00:00:00"/>
    <d v="2008-05-21T00:00:00"/>
    <n v="1"/>
    <n v="-85437.5"/>
    <d v="2008-04-24T00:00:00"/>
    <d v="2008-05-20T00:00:00"/>
    <n v="26"/>
    <s v="_B"/>
    <x v="0"/>
    <n v="-6085.9589041095896"/>
    <n v="200805"/>
    <n v="2008"/>
    <n v="5"/>
    <n v="200902"/>
    <n v="0"/>
    <n v="0"/>
    <x v="0"/>
    <x v="1"/>
  </r>
  <r>
    <s v="R15751"/>
    <n v="1100022867808"/>
    <d v="2009-02-24T00:00:00"/>
    <d v="2008-04-19T00:00:00"/>
    <n v="43"/>
    <n v="-125012.8"/>
    <d v="2008-04-18T00:00:00"/>
    <d v="2008-04-18T00:00:00"/>
    <n v="0"/>
    <s v="_B"/>
    <x v="0"/>
    <n v="0"/>
    <n v="200804"/>
    <n v="2008"/>
    <n v="4"/>
    <n v="200902"/>
    <n v="0"/>
    <n v="0"/>
    <x v="0"/>
    <x v="1"/>
  </r>
  <r>
    <s v="R15751"/>
    <n v="1100022867808"/>
    <d v="2009-02-24T00:00:00"/>
    <d v="2008-04-19T00:00:00"/>
    <n v="210"/>
    <n v="-193290.7"/>
    <d v="2008-04-18T00:00:00"/>
    <d v="2008-04-18T00:00:00"/>
    <n v="0"/>
    <s v="_B"/>
    <x v="0"/>
    <n v="0"/>
    <n v="200804"/>
    <n v="2008"/>
    <n v="4"/>
    <n v="200902"/>
    <n v="0"/>
    <n v="0"/>
    <x v="0"/>
    <x v="1"/>
  </r>
  <r>
    <s v="A19811"/>
    <n v="1100023688160"/>
    <d v="2009-02-24T00:00:00"/>
    <d v="2008-04-07T00:00:00"/>
    <n v="43"/>
    <n v="-332508.09999999998"/>
    <d v="2008-03-18T00:00:00"/>
    <d v="2008-04-06T00:00:00"/>
    <n v="19"/>
    <s v="_B"/>
    <x v="0"/>
    <n v="-17308.640821917805"/>
    <n v="200804"/>
    <n v="2008"/>
    <n v="4"/>
    <n v="200902"/>
    <n v="0"/>
    <n v="0"/>
    <x v="0"/>
    <x v="1"/>
  </r>
  <r>
    <s v="A19811"/>
    <n v="1100023688160"/>
    <d v="2009-02-24T00:00:00"/>
    <d v="2008-04-07T00:00:00"/>
    <n v="210"/>
    <n v="-242174.4"/>
    <d v="2008-03-18T00:00:00"/>
    <d v="2008-04-06T00:00:00"/>
    <n v="19"/>
    <s v="_B"/>
    <x v="0"/>
    <n v="-12606.338630136986"/>
    <n v="200804"/>
    <n v="2008"/>
    <n v="4"/>
    <n v="200902"/>
    <n v="0"/>
    <n v="0"/>
    <x v="0"/>
    <x v="1"/>
  </r>
  <r>
    <s v="C9248"/>
    <n v="1100024053578"/>
    <d v="2009-02-24T00:00:00"/>
    <d v="2008-04-19T00:00:00"/>
    <n v="1"/>
    <n v="-96483.199999999997"/>
    <d v="2008-03-31T00:00:00"/>
    <d v="2008-04-18T00:00:00"/>
    <n v="18"/>
    <s v="_B"/>
    <x v="0"/>
    <n v="-4758.0756164383556"/>
    <n v="200804"/>
    <n v="2008"/>
    <n v="4"/>
    <n v="200902"/>
    <n v="0"/>
    <n v="0"/>
    <x v="0"/>
    <x v="1"/>
  </r>
  <r>
    <s v="C9248"/>
    <n v="1100024972276"/>
    <d v="2009-02-24T00:00:00"/>
    <d v="2008-10-01T00:00:00"/>
    <n v="43"/>
    <n v="808.9"/>
    <d v="2008-07-02T00:00:00"/>
    <d v="2008-09-30T00:00:00"/>
    <n v="90"/>
    <s v="_B"/>
    <x v="0"/>
    <n v="199.45479452054795"/>
    <n v="200810"/>
    <n v="2008"/>
    <n v="10"/>
    <n v="200902"/>
    <n v="0"/>
    <n v="0"/>
    <x v="0"/>
    <x v="1"/>
  </r>
  <r>
    <s v="C9248"/>
    <n v="1100024972276"/>
    <d v="2009-02-24T00:00:00"/>
    <d v="2008-10-01T00:00:00"/>
    <n v="210"/>
    <n v="5345.9"/>
    <d v="2008-07-02T00:00:00"/>
    <d v="2008-09-30T00:00:00"/>
    <n v="90"/>
    <s v="_B"/>
    <x v="0"/>
    <n v="1318.1671232876711"/>
    <n v="200810"/>
    <n v="2008"/>
    <n v="10"/>
    <n v="200902"/>
    <n v="0"/>
    <n v="0"/>
    <x v="0"/>
    <x v="1"/>
  </r>
  <r>
    <s v="P9917"/>
    <n v="1100039359190"/>
    <d v="2009-02-24T00:00:00"/>
    <d v="2008-04-19T00:00:00"/>
    <n v="44"/>
    <n v="-147420.6"/>
    <d v="2008-01-19T00:00:00"/>
    <d v="2008-04-18T00:00:00"/>
    <n v="90"/>
    <s v="_B"/>
    <x v="0"/>
    <n v="-36350.284931506852"/>
    <n v="200804"/>
    <n v="2008"/>
    <n v="4"/>
    <n v="200902"/>
    <n v="0"/>
    <n v="0"/>
    <x v="0"/>
    <x v="1"/>
  </r>
  <r>
    <s v="P9917"/>
    <n v="1100039359190"/>
    <d v="2009-02-24T00:00:00"/>
    <d v="2008-04-19T00:00:00"/>
    <n v="208"/>
    <n v="-33093.5"/>
    <d v="2008-01-19T00:00:00"/>
    <d v="2008-04-18T00:00:00"/>
    <n v="90"/>
    <s v="_B"/>
    <x v="0"/>
    <n v="-8160.0410958904104"/>
    <n v="200804"/>
    <n v="2008"/>
    <n v="4"/>
    <n v="200902"/>
    <n v="0"/>
    <n v="0"/>
    <x v="0"/>
    <x v="1"/>
  </r>
  <r>
    <s v="A19811"/>
    <n v="1417455800004"/>
    <d v="2009-02-25T00:00:00"/>
    <d v="2008-09-22T00:00:00"/>
    <n v="1"/>
    <n v="717608.9"/>
    <d v="2008-01-15T00:00:00"/>
    <d v="2008-09-21T00:00:00"/>
    <n v="250"/>
    <s v="_E"/>
    <x v="1"/>
    <n v="491512.94520547945"/>
    <n v="200809"/>
    <n v="2008"/>
    <n v="9"/>
    <n v="200902"/>
    <n v="0"/>
    <n v="0"/>
    <x v="0"/>
    <x v="1"/>
  </r>
  <r>
    <s v="P9917"/>
    <n v="1100003272781"/>
    <d v="2009-02-25T00:00:00"/>
    <d v="2008-08-19T00:00:00"/>
    <n v="1250"/>
    <n v="-123267.5"/>
    <d v="2008-06-09T00:00:00"/>
    <d v="2008-08-18T00:00:00"/>
    <n v="70"/>
    <s v="_B"/>
    <x v="0"/>
    <n v="-23640.342465753423"/>
    <n v="200808"/>
    <n v="2008"/>
    <n v="8"/>
    <n v="200902"/>
    <n v="0"/>
    <n v="0"/>
    <x v="0"/>
    <x v="1"/>
  </r>
  <r>
    <s v="P9917"/>
    <n v="1100003272781"/>
    <d v="2009-02-25T00:00:00"/>
    <d v="2008-08-19T00:00:00"/>
    <n v="1251"/>
    <n v="7208.8"/>
    <d v="2008-06-09T00:00:00"/>
    <d v="2008-08-18T00:00:00"/>
    <n v="70"/>
    <s v="_B"/>
    <x v="0"/>
    <n v="1382.509589041096"/>
    <n v="200808"/>
    <n v="2008"/>
    <n v="8"/>
    <n v="200902"/>
    <n v="0"/>
    <n v="0"/>
    <x v="0"/>
    <x v="1"/>
  </r>
  <r>
    <s v="D12478"/>
    <n v="1100008219620"/>
    <d v="2009-02-25T00:00:00"/>
    <d v="2008-01-29T00:00:00"/>
    <n v="43"/>
    <n v="-721650.5"/>
    <d v="2008-01-28T00:00:00"/>
    <d v="2008-01-28T00:00:00"/>
    <n v="0"/>
    <s v="_B"/>
    <x v="0"/>
    <n v="0"/>
    <n v="200801"/>
    <n v="2008"/>
    <n v="1"/>
    <n v="200902"/>
    <n v="0"/>
    <n v="0"/>
    <x v="0"/>
    <x v="1"/>
  </r>
  <r>
    <s v="D12478"/>
    <n v="1100008219620"/>
    <d v="2009-02-25T00:00:00"/>
    <d v="2008-01-29T00:00:00"/>
    <n v="210"/>
    <n v="29812.2"/>
    <d v="2008-01-28T00:00:00"/>
    <d v="2008-01-28T00:00:00"/>
    <n v="0"/>
    <s v="_B"/>
    <x v="0"/>
    <n v="0"/>
    <n v="200801"/>
    <n v="2008"/>
    <n v="1"/>
    <n v="200902"/>
    <n v="0"/>
    <n v="0"/>
    <x v="0"/>
    <x v="1"/>
  </r>
  <r>
    <s v="P9917"/>
    <n v="1100014245340"/>
    <d v="2009-02-25T00:00:00"/>
    <d v="2008-08-01T00:00:00"/>
    <n v="1"/>
    <n v="-128652.1"/>
    <d v="2008-06-06T00:00:00"/>
    <d v="2008-07-31T00:00:00"/>
    <n v="55"/>
    <s v="_B"/>
    <x v="0"/>
    <n v="-19385.93287671233"/>
    <n v="200808"/>
    <n v="2008"/>
    <n v="8"/>
    <n v="200902"/>
    <n v="0"/>
    <n v="0"/>
    <x v="0"/>
    <x v="1"/>
  </r>
  <r>
    <s v="P9917"/>
    <n v="1100018003262"/>
    <d v="2009-02-25T00:00:00"/>
    <d v="2008-05-13T00:00:00"/>
    <n v="1233"/>
    <n v="174665.5"/>
    <d v="2008-04-20T00:00:00"/>
    <d v="2008-05-12T00:00:00"/>
    <n v="22"/>
    <s v="_B"/>
    <x v="0"/>
    <n v="10527.783561643835"/>
    <n v="200805"/>
    <n v="2008"/>
    <n v="5"/>
    <n v="200902"/>
    <n v="0"/>
    <n v="0"/>
    <x v="0"/>
    <x v="1"/>
  </r>
  <r>
    <s v="P9917"/>
    <n v="1100018003262"/>
    <d v="2009-02-25T00:00:00"/>
    <d v="2008-05-13T00:00:00"/>
    <n v="1234"/>
    <n v="-153137.20000000001"/>
    <d v="2008-04-20T00:00:00"/>
    <d v="2008-05-12T00:00:00"/>
    <n v="22"/>
    <s v="_B"/>
    <x v="0"/>
    <n v="-9230.1873972602752"/>
    <n v="200805"/>
    <n v="2008"/>
    <n v="5"/>
    <n v="200902"/>
    <n v="0"/>
    <n v="0"/>
    <x v="0"/>
    <x v="1"/>
  </r>
  <r>
    <s v="A19811"/>
    <n v="1410872702006"/>
    <d v="2009-02-26T00:00:00"/>
    <d v="2008-06-20T00:00:00"/>
    <n v="43"/>
    <n v="-45924.1"/>
    <d v="2008-01-20T00:00:00"/>
    <d v="2008-06-19T00:00:00"/>
    <n v="151"/>
    <s v="_E"/>
    <x v="1"/>
    <n v="-18998.737260273971"/>
    <n v="200806"/>
    <n v="2008"/>
    <n v="6"/>
    <n v="200902"/>
    <n v="0"/>
    <n v="0"/>
    <x v="0"/>
    <x v="1"/>
  </r>
  <r>
    <s v="A19811"/>
    <n v="1410872702006"/>
    <d v="2009-02-26T00:00:00"/>
    <d v="2008-06-20T00:00:00"/>
    <n v="210"/>
    <n v="48359.1"/>
    <d v="2008-01-20T00:00:00"/>
    <d v="2008-06-19T00:00:00"/>
    <n v="151"/>
    <s v="_E"/>
    <x v="1"/>
    <n v="20006.093424657534"/>
    <n v="200806"/>
    <n v="2008"/>
    <n v="6"/>
    <n v="200902"/>
    <n v="0"/>
    <n v="0"/>
    <x v="0"/>
    <x v="1"/>
  </r>
  <r>
    <s v="A19811"/>
    <n v="1413479122004"/>
    <d v="2009-02-26T00:00:00"/>
    <d v="2008-06-25T00:00:00"/>
    <n v="43"/>
    <n v="54234.2"/>
    <d v="2008-01-20T00:00:00"/>
    <d v="2008-06-24T00:00:00"/>
    <n v="156"/>
    <s v="_E"/>
    <x v="1"/>
    <n v="23179.548493150683"/>
    <n v="200806"/>
    <n v="2008"/>
    <n v="6"/>
    <n v="200902"/>
    <n v="0"/>
    <n v="0"/>
    <x v="0"/>
    <x v="1"/>
  </r>
  <r>
    <s v="A19811"/>
    <n v="1413479122004"/>
    <d v="2009-02-26T00:00:00"/>
    <d v="2008-06-25T00:00:00"/>
    <n v="210"/>
    <n v="-38881.4"/>
    <d v="2008-01-20T00:00:00"/>
    <d v="2008-06-24T00:00:00"/>
    <n v="156"/>
    <s v="_E"/>
    <x v="1"/>
    <n v="-16617.80383561644"/>
    <n v="200806"/>
    <n v="2008"/>
    <n v="6"/>
    <n v="200902"/>
    <n v="0"/>
    <n v="0"/>
    <x v="0"/>
    <x v="1"/>
  </r>
  <r>
    <s v="A19811"/>
    <n v="1415560002005"/>
    <d v="2009-02-26T00:00:00"/>
    <d v="2007-04-22T00:00:00"/>
    <n v="43"/>
    <n v="-242689.7"/>
    <d v="2007-03-23T00:00:00"/>
    <d v="2007-04-21T00:00:00"/>
    <n v="29"/>
    <s v="_E"/>
    <x v="1"/>
    <n v="-19282.195342465755"/>
    <n v="200704"/>
    <n v="2007"/>
    <n v="4"/>
    <n v="200902"/>
    <n v="0"/>
    <n v="0"/>
    <x v="0"/>
    <x v="1"/>
  </r>
  <r>
    <s v="A19811"/>
    <n v="1415560002005"/>
    <d v="2009-02-26T00:00:00"/>
    <d v="2007-04-22T00:00:00"/>
    <n v="210"/>
    <n v="-3894.9"/>
    <d v="2007-03-23T00:00:00"/>
    <d v="2007-04-21T00:00:00"/>
    <n v="29"/>
    <s v="_E"/>
    <x v="1"/>
    <n v="-309.4578082191781"/>
    <n v="200704"/>
    <n v="2007"/>
    <n v="4"/>
    <n v="200902"/>
    <n v="0"/>
    <n v="0"/>
    <x v="0"/>
    <x v="1"/>
  </r>
  <r>
    <s v="A19811"/>
    <n v="1425969000004"/>
    <d v="2009-02-26T00:00:00"/>
    <d v="2008-03-15T00:00:00"/>
    <n v="92"/>
    <n v="-113805.7"/>
    <d v="2008-01-15T00:00:00"/>
    <d v="2008-03-14T00:00:00"/>
    <n v="59"/>
    <s v="_E"/>
    <x v="1"/>
    <n v="-18395.9898630137"/>
    <n v="200803"/>
    <n v="2008"/>
    <n v="3"/>
    <n v="200902"/>
    <n v="0"/>
    <n v="0"/>
    <x v="0"/>
    <x v="1"/>
  </r>
  <r>
    <s v="A19811"/>
    <n v="1425969000004"/>
    <d v="2009-02-26T00:00:00"/>
    <d v="2008-03-15T00:00:00"/>
    <n v="244"/>
    <n v="-4138.8999999999996"/>
    <d v="2008-01-15T00:00:00"/>
    <d v="2008-03-14T00:00:00"/>
    <n v="59"/>
    <s v="_E"/>
    <x v="1"/>
    <n v="-669.02767123287663"/>
    <n v="200803"/>
    <n v="2008"/>
    <n v="3"/>
    <n v="200902"/>
    <n v="0"/>
    <n v="0"/>
    <x v="0"/>
    <x v="1"/>
  </r>
  <r>
    <s v="A19811"/>
    <n v="1425969000004"/>
    <d v="2009-02-26T00:00:00"/>
    <d v="2008-03-15T00:00:00"/>
    <n v="249"/>
    <n v="-11038"/>
    <d v="2008-01-15T00:00:00"/>
    <d v="2008-03-14T00:00:00"/>
    <n v="59"/>
    <s v="_E"/>
    <x v="1"/>
    <n v="-1784.2246575342467"/>
    <n v="200803"/>
    <n v="2008"/>
    <n v="3"/>
    <n v="200902"/>
    <n v="0"/>
    <n v="0"/>
    <x v="0"/>
    <x v="1"/>
  </r>
  <r>
    <s v="A19811"/>
    <n v="1425969000004"/>
    <d v="2009-02-26T00:00:00"/>
    <d v="2008-03-15T00:00:00"/>
    <n v="252"/>
    <n v="-1315.7"/>
    <d v="2008-01-15T00:00:00"/>
    <d v="2008-03-14T00:00:00"/>
    <n v="59"/>
    <s v="_E"/>
    <x v="1"/>
    <n v="-212.67479452054795"/>
    <n v="200803"/>
    <n v="2008"/>
    <n v="3"/>
    <n v="200902"/>
    <n v="0"/>
    <n v="0"/>
    <x v="0"/>
    <x v="1"/>
  </r>
  <r>
    <s v="A19811"/>
    <n v="1425969000004"/>
    <d v="2009-02-26T00:00:00"/>
    <d v="2008-03-15T00:00:00"/>
    <n v="240"/>
    <n v="-34260.1"/>
    <d v="2008-01-15T00:00:00"/>
    <d v="2008-03-14T00:00:00"/>
    <n v="59"/>
    <s v="_E"/>
    <x v="1"/>
    <n v="-5537.9339726027392"/>
    <n v="200803"/>
    <n v="2008"/>
    <n v="3"/>
    <n v="200902"/>
    <n v="0"/>
    <n v="0"/>
    <x v="0"/>
    <x v="1"/>
  </r>
  <r>
    <s v="A19811"/>
    <n v="1425969000004"/>
    <d v="2009-02-26T00:00:00"/>
    <d v="2008-03-15T00:00:00"/>
    <n v="210"/>
    <n v="-55399.9"/>
    <d v="2008-01-15T00:00:00"/>
    <d v="2008-03-14T00:00:00"/>
    <n v="59"/>
    <s v="_E"/>
    <x v="1"/>
    <n v="-8955.052328767124"/>
    <n v="200803"/>
    <n v="2008"/>
    <n v="3"/>
    <n v="200902"/>
    <n v="0"/>
    <n v="0"/>
    <x v="0"/>
    <x v="1"/>
  </r>
  <r>
    <s v="P9917"/>
    <n v="1100001318404"/>
    <d v="2009-02-26T00:00:00"/>
    <d v="2008-07-24T00:00:00"/>
    <n v="1"/>
    <n v="-39250.699999999997"/>
    <d v="2008-01-23T00:00:00"/>
    <d v="2008-07-23T00:00:00"/>
    <n v="182"/>
    <s v="_B"/>
    <x v="0"/>
    <n v="-19571.58191780822"/>
    <n v="200807"/>
    <n v="2008"/>
    <n v="7"/>
    <n v="200902"/>
    <n v="0"/>
    <n v="0"/>
    <x v="0"/>
    <x v="1"/>
  </r>
  <r>
    <s v="D12478"/>
    <n v="1100005012090"/>
    <d v="2009-02-26T00:00:00"/>
    <d v="2008-04-23T00:00:00"/>
    <n v="1"/>
    <n v="-54090.7"/>
    <d v="2008-01-23T00:00:00"/>
    <d v="2008-04-22T00:00:00"/>
    <n v="90"/>
    <s v="_B"/>
    <x v="0"/>
    <n v="-13337.432876712326"/>
    <n v="200804"/>
    <n v="2008"/>
    <n v="4"/>
    <n v="200902"/>
    <n v="0"/>
    <n v="0"/>
    <x v="0"/>
    <x v="1"/>
  </r>
  <r>
    <s v="R15751"/>
    <n v="1100007299360"/>
    <d v="2009-02-26T00:00:00"/>
    <d v="2008-10-17T00:00:00"/>
    <n v="1"/>
    <n v="-148097.5"/>
    <d v="2008-01-20T00:00:00"/>
    <d v="2008-10-16T00:00:00"/>
    <n v="270"/>
    <s v="_B"/>
    <x v="0"/>
    <n v="-109551.57534246575"/>
    <n v="200810"/>
    <n v="2008"/>
    <n v="10"/>
    <n v="200902"/>
    <n v="0"/>
    <n v="0"/>
    <x v="0"/>
    <x v="1"/>
  </r>
  <r>
    <s v="P9917"/>
    <n v="1100008082754"/>
    <d v="2009-02-26T00:00:00"/>
    <d v="2009-02-19T00:00:00"/>
    <n v="1233"/>
    <n v="-29708.3"/>
    <d v="2008-08-24T00:00:00"/>
    <d v="2009-02-18T00:00:00"/>
    <n v="178"/>
    <s v="_B"/>
    <x v="0"/>
    <n v="-14487.883287671233"/>
    <n v="200902"/>
    <n v="2009"/>
    <n v="2"/>
    <n v="200902"/>
    <n v="0"/>
    <n v="0"/>
    <x v="0"/>
    <x v="1"/>
  </r>
  <r>
    <s v="P9917"/>
    <n v="1100008082754"/>
    <d v="2009-02-26T00:00:00"/>
    <d v="2009-02-19T00:00:00"/>
    <n v="1234"/>
    <n v="-9054.9"/>
    <d v="2008-08-24T00:00:00"/>
    <d v="2009-02-18T00:00:00"/>
    <n v="178"/>
    <s v="_B"/>
    <x v="0"/>
    <n v="-4415.8142465753426"/>
    <n v="200902"/>
    <n v="2009"/>
    <n v="2"/>
    <n v="200902"/>
    <n v="0"/>
    <n v="0"/>
    <x v="0"/>
    <x v="1"/>
  </r>
  <r>
    <s v="C9248"/>
    <n v="1100009198431"/>
    <d v="2009-02-26T00:00:00"/>
    <d v="2008-08-30T00:00:00"/>
    <n v="1233"/>
    <n v="-104461"/>
    <d v="2008-08-24T00:00:00"/>
    <d v="2008-08-29T00:00:00"/>
    <n v="5"/>
    <s v="_B"/>
    <x v="0"/>
    <n v="-1430.972602739726"/>
    <n v="200808"/>
    <n v="2008"/>
    <n v="8"/>
    <n v="200902"/>
    <n v="0"/>
    <n v="0"/>
    <x v="0"/>
    <x v="1"/>
  </r>
  <r>
    <s v="C9248"/>
    <n v="1100009198431"/>
    <d v="2009-02-26T00:00:00"/>
    <d v="2008-08-30T00:00:00"/>
    <n v="1234"/>
    <n v="20802.8"/>
    <d v="2008-08-24T00:00:00"/>
    <d v="2008-08-29T00:00:00"/>
    <n v="5"/>
    <s v="_B"/>
    <x v="0"/>
    <n v="284.96986301369861"/>
    <n v="200808"/>
    <n v="2008"/>
    <n v="8"/>
    <n v="200902"/>
    <n v="0"/>
    <n v="0"/>
    <x v="0"/>
    <x v="1"/>
  </r>
  <r>
    <s v="P9917"/>
    <n v="1100010331730"/>
    <d v="2009-02-26T00:00:00"/>
    <d v="2009-01-28T00:00:00"/>
    <n v="43"/>
    <n v="15145.5"/>
    <d v="2008-09-14T00:00:00"/>
    <d v="2009-01-27T00:00:00"/>
    <n v="135"/>
    <s v="_B"/>
    <x v="0"/>
    <n v="5601.7602739726026"/>
    <n v="200901"/>
    <n v="2009"/>
    <n v="1"/>
    <n v="200902"/>
    <n v="0"/>
    <n v="0"/>
    <x v="0"/>
    <x v="1"/>
  </r>
  <r>
    <s v="P9917"/>
    <n v="1100010331730"/>
    <d v="2009-02-26T00:00:00"/>
    <d v="2009-01-28T00:00:00"/>
    <n v="210"/>
    <n v="11811.4"/>
    <d v="2008-09-14T00:00:00"/>
    <d v="2009-01-27T00:00:00"/>
    <n v="135"/>
    <s v="_B"/>
    <x v="0"/>
    <n v="4368.6000000000004"/>
    <n v="200901"/>
    <n v="2009"/>
    <n v="1"/>
    <n v="200902"/>
    <n v="0"/>
    <n v="0"/>
    <x v="0"/>
    <x v="1"/>
  </r>
  <r>
    <s v="R15751"/>
    <n v="1100011915792"/>
    <d v="2009-02-26T00:00:00"/>
    <d v="2008-04-30T00:00:00"/>
    <n v="1"/>
    <n v="-93460.2"/>
    <d v="2008-04-01T00:00:00"/>
    <d v="2008-04-29T00:00:00"/>
    <n v="28"/>
    <s v="_B"/>
    <x v="0"/>
    <n v="-7169.5495890410957"/>
    <n v="200804"/>
    <n v="2008"/>
    <n v="4"/>
    <n v="200902"/>
    <n v="0"/>
    <n v="0"/>
    <x v="0"/>
    <x v="1"/>
  </r>
  <r>
    <s v="C9248"/>
    <n v="1100012289188"/>
    <d v="2009-02-26T00:00:00"/>
    <d v="2008-04-02T00:00:00"/>
    <n v="1233"/>
    <n v="4408.3"/>
    <d v="2008-03-15T00:00:00"/>
    <d v="2008-04-01T00:00:00"/>
    <n v="17"/>
    <s v="_B"/>
    <x v="0"/>
    <n v="205.31808219178083"/>
    <n v="200804"/>
    <n v="2008"/>
    <n v="4"/>
    <n v="200902"/>
    <n v="0"/>
    <n v="0"/>
    <x v="0"/>
    <x v="1"/>
  </r>
  <r>
    <s v="C9248"/>
    <n v="1100012289188"/>
    <d v="2009-02-26T00:00:00"/>
    <d v="2008-04-02T00:00:00"/>
    <n v="1234"/>
    <n v="-261998.4"/>
    <d v="2008-03-15T00:00:00"/>
    <d v="2008-04-01T00:00:00"/>
    <n v="17"/>
    <s v="_B"/>
    <x v="0"/>
    <n v="-12202.665205479452"/>
    <n v="200804"/>
    <n v="2008"/>
    <n v="4"/>
    <n v="200902"/>
    <n v="0"/>
    <n v="0"/>
    <x v="0"/>
    <x v="1"/>
  </r>
  <r>
    <s v="R15751"/>
    <n v="1100012757026"/>
    <d v="2009-02-26T00:00:00"/>
    <d v="2008-04-20T00:00:00"/>
    <n v="1"/>
    <n v="-122691.5"/>
    <d v="2008-03-10T00:00:00"/>
    <d v="2008-04-19T00:00:00"/>
    <n v="40"/>
    <s v="_B"/>
    <x v="0"/>
    <n v="-13445.643835616438"/>
    <n v="200804"/>
    <n v="2008"/>
    <n v="4"/>
    <n v="200902"/>
    <n v="0"/>
    <n v="0"/>
    <x v="0"/>
    <x v="1"/>
  </r>
  <r>
    <s v="R15751"/>
    <n v="1100020672929"/>
    <d v="2009-02-26T00:00:00"/>
    <d v="2008-05-20T00:00:00"/>
    <n v="43"/>
    <n v="91354.6"/>
    <d v="2008-05-01T00:00:00"/>
    <d v="2008-05-19T00:00:00"/>
    <n v="18"/>
    <s v="_B"/>
    <x v="0"/>
    <n v="4505.1583561643838"/>
    <n v="200805"/>
    <n v="2008"/>
    <n v="5"/>
    <n v="200902"/>
    <n v="0"/>
    <n v="0"/>
    <x v="0"/>
    <x v="1"/>
  </r>
  <r>
    <s v="R15751"/>
    <n v="1100020672929"/>
    <d v="2009-02-26T00:00:00"/>
    <d v="2008-05-20T00:00:00"/>
    <n v="210"/>
    <n v="-79336"/>
    <d v="2008-05-01T00:00:00"/>
    <d v="2008-05-19T00:00:00"/>
    <n v="18"/>
    <s v="_B"/>
    <x v="0"/>
    <n v="-3912.4602739726029"/>
    <n v="200805"/>
    <n v="2008"/>
    <n v="5"/>
    <n v="200902"/>
    <n v="0"/>
    <n v="0"/>
    <x v="0"/>
    <x v="1"/>
  </r>
  <r>
    <s v="D12478"/>
    <n v="1100021480324"/>
    <d v="2009-02-26T00:00:00"/>
    <d v="2008-02-21T00:00:00"/>
    <n v="1242"/>
    <n v="-226423.3"/>
    <d v="2008-02-16T00:00:00"/>
    <d v="2008-02-20T00:00:00"/>
    <n v="4"/>
    <s v="_B"/>
    <x v="0"/>
    <n v="-2481.3512328767124"/>
    <n v="200802"/>
    <n v="2008"/>
    <n v="2"/>
    <n v="200902"/>
    <n v="0"/>
    <n v="0"/>
    <x v="0"/>
    <x v="1"/>
  </r>
  <r>
    <s v="D12478"/>
    <n v="1100021480324"/>
    <d v="2009-02-26T00:00:00"/>
    <d v="2008-02-21T00:00:00"/>
    <n v="1243"/>
    <n v="196017.9"/>
    <d v="2008-02-16T00:00:00"/>
    <d v="2008-02-20T00:00:00"/>
    <n v="4"/>
    <s v="_B"/>
    <x v="0"/>
    <n v="2148.1413698630136"/>
    <n v="200802"/>
    <n v="2008"/>
    <n v="2"/>
    <n v="200902"/>
    <n v="0"/>
    <n v="0"/>
    <x v="0"/>
    <x v="1"/>
  </r>
  <r>
    <s v="C9248"/>
    <n v="1100022810208"/>
    <d v="2009-02-26T00:00:00"/>
    <d v="2008-04-09T00:00:00"/>
    <n v="25"/>
    <n v="-712198"/>
    <d v="2008-03-21T00:00:00"/>
    <d v="2008-04-08T00:00:00"/>
    <n v="18"/>
    <s v="_B"/>
    <x v="0"/>
    <n v="-35122.09315068493"/>
    <n v="200804"/>
    <n v="2008"/>
    <n v="4"/>
    <n v="200902"/>
    <n v="0"/>
    <n v="0"/>
    <x v="0"/>
    <x v="1"/>
  </r>
  <r>
    <s v="A19811"/>
    <n v="1100023010722"/>
    <d v="2009-02-26T00:00:00"/>
    <d v="2008-04-20T00:00:00"/>
    <n v="1"/>
    <n v="-646600.9"/>
    <d v="2008-01-20T00:00:00"/>
    <d v="2008-04-19T00:00:00"/>
    <n v="90"/>
    <s v="_B"/>
    <x v="0"/>
    <n v="-159435.83835616437"/>
    <n v="200804"/>
    <n v="2008"/>
    <n v="4"/>
    <n v="200902"/>
    <n v="0"/>
    <n v="0"/>
    <x v="0"/>
    <x v="1"/>
  </r>
  <r>
    <s v="C9248"/>
    <n v="1100050471836"/>
    <d v="2009-02-26T00:00:00"/>
    <d v="2008-10-02T00:00:00"/>
    <n v="1233"/>
    <n v="-14799.6"/>
    <d v="2008-05-14T00:00:00"/>
    <d v="2008-10-01T00:00:00"/>
    <n v="140"/>
    <s v="_B"/>
    <x v="0"/>
    <n v="-5676.5589041095891"/>
    <n v="200810"/>
    <n v="2008"/>
    <n v="10"/>
    <n v="200902"/>
    <n v="0"/>
    <n v="0"/>
    <x v="0"/>
    <x v="1"/>
  </r>
  <r>
    <s v="C9248"/>
    <n v="1100050471836"/>
    <d v="2009-02-26T00:00:00"/>
    <d v="2008-10-02T00:00:00"/>
    <n v="1234"/>
    <n v="63988.800000000003"/>
    <d v="2008-05-14T00:00:00"/>
    <d v="2008-10-01T00:00:00"/>
    <n v="140"/>
    <s v="_B"/>
    <x v="0"/>
    <n v="24543.649315068495"/>
    <n v="200810"/>
    <n v="2008"/>
    <n v="10"/>
    <n v="200902"/>
    <n v="0"/>
    <n v="0"/>
    <x v="0"/>
    <x v="1"/>
  </r>
  <r>
    <s v="A19811"/>
    <n v="1160000064914"/>
    <d v="2009-02-26T00:00:00"/>
    <d v="2008-04-20T00:00:00"/>
    <n v="1"/>
    <n v="-16097.4"/>
    <d v="2008-01-20T00:00:00"/>
    <d v="2008-04-19T00:00:00"/>
    <n v="90"/>
    <s v="_B"/>
    <x v="0"/>
    <n v="-3969.2219178082196"/>
    <n v="200804"/>
    <n v="2008"/>
    <n v="4"/>
    <n v="200902"/>
    <n v="0"/>
    <n v="0"/>
    <x v="0"/>
    <x v="1"/>
  </r>
  <r>
    <s v="A19811"/>
    <n v="1411956830006"/>
    <d v="2009-02-27T00:00:00"/>
    <d v="2008-06-23T00:00:00"/>
    <n v="43"/>
    <n v="-46721.3"/>
    <d v="2008-01-25T00:00:00"/>
    <d v="2008-06-22T00:00:00"/>
    <n v="149"/>
    <s v="_E"/>
    <x v="1"/>
    <n v="-19072.530684931509"/>
    <n v="200806"/>
    <n v="2008"/>
    <n v="6"/>
    <n v="200902"/>
    <n v="0"/>
    <n v="0"/>
    <x v="0"/>
    <x v="1"/>
  </r>
  <r>
    <s v="A19811"/>
    <n v="1411956830006"/>
    <d v="2009-02-27T00:00:00"/>
    <d v="2008-06-23T00:00:00"/>
    <n v="210"/>
    <n v="51183.7"/>
    <d v="2008-01-25T00:00:00"/>
    <d v="2008-06-22T00:00:00"/>
    <n v="149"/>
    <s v="_E"/>
    <x v="1"/>
    <n v="20894.167945205478"/>
    <n v="200806"/>
    <n v="2008"/>
    <n v="6"/>
    <n v="200902"/>
    <n v="0"/>
    <n v="0"/>
    <x v="0"/>
    <x v="1"/>
  </r>
  <r>
    <s v="R15751"/>
    <n v="1416450891005"/>
    <d v="2009-02-27T00:00:00"/>
    <d v="2008-06-24T00:00:00"/>
    <n v="43"/>
    <n v="126491.3"/>
    <d v="2008-06-05T00:00:00"/>
    <d v="2008-06-23T00:00:00"/>
    <n v="18"/>
    <s v="_E"/>
    <x v="1"/>
    <n v="6237.9271232876717"/>
    <n v="200806"/>
    <n v="2008"/>
    <n v="6"/>
    <n v="200902"/>
    <n v="0"/>
    <n v="0"/>
    <x v="0"/>
    <x v="1"/>
  </r>
  <r>
    <s v="R15751"/>
    <n v="1416450891005"/>
    <d v="2009-02-27T00:00:00"/>
    <d v="2008-06-24T00:00:00"/>
    <n v="210"/>
    <n v="-196851.4"/>
    <d v="2008-06-05T00:00:00"/>
    <d v="2008-06-23T00:00:00"/>
    <n v="18"/>
    <s v="_E"/>
    <x v="1"/>
    <n v="-9707.7402739726022"/>
    <n v="200806"/>
    <n v="2008"/>
    <n v="6"/>
    <n v="200902"/>
    <n v="0"/>
    <n v="0"/>
    <x v="0"/>
    <x v="1"/>
  </r>
  <r>
    <s v="D12478"/>
    <n v="1100001713509"/>
    <d v="2009-02-27T00:00:00"/>
    <d v="2008-04-05T00:00:00"/>
    <n v="1"/>
    <n v="-83482.5"/>
    <d v="2008-01-24T00:00:00"/>
    <d v="2008-04-04T00:00:00"/>
    <n v="71"/>
    <s v="_B"/>
    <x v="0"/>
    <n v="-16239.061643835616"/>
    <n v="200804"/>
    <n v="2008"/>
    <n v="4"/>
    <n v="200902"/>
    <n v="0"/>
    <n v="0"/>
    <x v="0"/>
    <x v="1"/>
  </r>
  <r>
    <s v="A19811"/>
    <n v="1100001810657"/>
    <d v="2009-02-27T00:00:00"/>
    <d v="2008-03-28T00:00:00"/>
    <n v="43"/>
    <n v="130057"/>
    <d v="2008-03-15T00:00:00"/>
    <d v="2008-03-27T00:00:00"/>
    <n v="12"/>
    <s v="_B"/>
    <x v="0"/>
    <n v="4275.8465753424662"/>
    <n v="200803"/>
    <n v="2008"/>
    <n v="3"/>
    <n v="200902"/>
    <n v="0"/>
    <n v="0"/>
    <x v="0"/>
    <x v="1"/>
  </r>
  <r>
    <s v="A19811"/>
    <n v="1100001810657"/>
    <d v="2009-02-27T00:00:00"/>
    <d v="2008-03-28T00:00:00"/>
    <n v="210"/>
    <n v="-84189.5"/>
    <d v="2008-03-15T00:00:00"/>
    <d v="2008-03-27T00:00:00"/>
    <n v="12"/>
    <s v="_B"/>
    <x v="0"/>
    <n v="-2767.8739726027397"/>
    <n v="200803"/>
    <n v="2008"/>
    <n v="3"/>
    <n v="200902"/>
    <n v="0"/>
    <n v="0"/>
    <x v="0"/>
    <x v="1"/>
  </r>
  <r>
    <s v="R15751"/>
    <n v="1100002591063"/>
    <d v="2009-02-27T00:00:00"/>
    <d v="2008-06-24T00:00:00"/>
    <n v="208"/>
    <n v="-19110.5"/>
    <d v="2008-01-24T00:00:00"/>
    <d v="2008-06-23T00:00:00"/>
    <n v="151"/>
    <s v="_B"/>
    <x v="0"/>
    <n v="-7905.9876712328769"/>
    <n v="200806"/>
    <n v="2008"/>
    <n v="6"/>
    <n v="200902"/>
    <n v="0"/>
    <n v="0"/>
    <x v="0"/>
    <x v="1"/>
  </r>
  <r>
    <s v="R15751"/>
    <n v="1100002591063"/>
    <d v="2009-02-27T00:00:00"/>
    <d v="2008-06-24T00:00:00"/>
    <n v="358"/>
    <n v="62499"/>
    <d v="2008-01-24T00:00:00"/>
    <d v="2008-06-23T00:00:00"/>
    <n v="151"/>
    <s v="_B"/>
    <x v="0"/>
    <n v="25855.750684931507"/>
    <n v="200806"/>
    <n v="2008"/>
    <n v="6"/>
    <n v="200902"/>
    <n v="0"/>
    <n v="0"/>
    <x v="0"/>
    <x v="1"/>
  </r>
  <r>
    <s v="R15751"/>
    <n v="1100002591063"/>
    <d v="2009-02-27T00:00:00"/>
    <d v="2008-06-24T00:00:00"/>
    <n v="360"/>
    <n v="-190365.3"/>
    <d v="2008-01-24T00:00:00"/>
    <d v="2008-06-23T00:00:00"/>
    <n v="151"/>
    <s v="_B"/>
    <x v="0"/>
    <n v="-78753.863835616445"/>
    <n v="200806"/>
    <n v="2008"/>
    <n v="6"/>
    <n v="200902"/>
    <n v="0"/>
    <n v="0"/>
    <x v="0"/>
    <x v="1"/>
  </r>
  <r>
    <s v="R15751"/>
    <n v="1100010771171"/>
    <d v="2009-02-27T00:00:00"/>
    <d v="2008-05-14T00:00:00"/>
    <n v="1256"/>
    <n v="-184805.5"/>
    <d v="2008-04-11T00:00:00"/>
    <d v="2008-05-13T00:00:00"/>
    <n v="32"/>
    <s v="_B"/>
    <x v="0"/>
    <n v="-16202.12602739726"/>
    <n v="200805"/>
    <n v="2008"/>
    <n v="5"/>
    <n v="200902"/>
    <n v="0"/>
    <n v="0"/>
    <x v="0"/>
    <x v="1"/>
  </r>
  <r>
    <s v="R15751"/>
    <n v="1100010771171"/>
    <d v="2009-02-27T00:00:00"/>
    <d v="2008-05-14T00:00:00"/>
    <n v="1257"/>
    <n v="-220370.4"/>
    <d v="2008-04-11T00:00:00"/>
    <d v="2008-05-13T00:00:00"/>
    <n v="32"/>
    <s v="_B"/>
    <x v="0"/>
    <n v="-19320.144657534245"/>
    <n v="200805"/>
    <n v="2008"/>
    <n v="5"/>
    <n v="200902"/>
    <n v="0"/>
    <n v="0"/>
    <x v="0"/>
    <x v="1"/>
  </r>
  <r>
    <s v="R15751"/>
    <n v="1100020175662"/>
    <d v="2009-02-27T00:00:00"/>
    <d v="2008-05-02T00:00:00"/>
    <n v="1"/>
    <n v="-329749.3"/>
    <d v="2008-04-18T00:00:00"/>
    <d v="2008-05-01T00:00:00"/>
    <n v="13"/>
    <s v="_B"/>
    <x v="0"/>
    <n v="-11744.495616438355"/>
    <n v="200805"/>
    <n v="2008"/>
    <n v="5"/>
    <n v="200902"/>
    <n v="0"/>
    <n v="0"/>
    <x v="0"/>
    <x v="1"/>
  </r>
  <r>
    <s v="D12478"/>
    <n v="1100024875439"/>
    <d v="2009-02-27T00:00:00"/>
    <d v="2008-03-21T00:00:00"/>
    <n v="1"/>
    <n v="-103768.5"/>
    <d v="2008-01-24T00:00:00"/>
    <d v="2008-03-20T00:00:00"/>
    <n v="56"/>
    <s v="_B"/>
    <x v="0"/>
    <n v="-15920.646575342465"/>
    <n v="200803"/>
    <n v="2008"/>
    <n v="3"/>
    <n v="200902"/>
    <n v="0"/>
    <n v="0"/>
    <x v="0"/>
    <x v="1"/>
  </r>
  <r>
    <s v="R15751"/>
    <n v="1100025484518"/>
    <d v="2009-02-27T00:00:00"/>
    <d v="2008-02-11T00:00:00"/>
    <n v="1"/>
    <n v="-99713.5"/>
    <d v="2008-02-10T00:00:00"/>
    <d v="2008-02-10T00:00:00"/>
    <n v="0"/>
    <s v="_B"/>
    <x v="0"/>
    <n v="0"/>
    <n v="200802"/>
    <n v="2008"/>
    <n v="2"/>
    <n v="200902"/>
    <n v="0"/>
    <n v="0"/>
    <x v="0"/>
    <x v="1"/>
  </r>
  <r>
    <s v="R15751"/>
    <n v="1100025644378"/>
    <d v="2009-02-27T00:00:00"/>
    <d v="2008-08-08T00:00:00"/>
    <n v="1"/>
    <n v="-51068.800000000003"/>
    <d v="2008-07-08T00:00:00"/>
    <d v="2008-08-07T00:00:00"/>
    <n v="30"/>
    <s v="_B"/>
    <x v="0"/>
    <n v="-4197.4356164383562"/>
    <n v="200808"/>
    <n v="2008"/>
    <n v="8"/>
    <n v="200902"/>
    <n v="0"/>
    <n v="0"/>
    <x v="0"/>
    <x v="1"/>
  </r>
  <r>
    <s v="A19811"/>
    <n v="1100770004312"/>
    <d v="2009-02-27T00:00:00"/>
    <d v="2008-04-20T00:00:00"/>
    <n v="1"/>
    <n v="-14636.1"/>
    <d v="2008-01-20T00:00:00"/>
    <d v="2008-04-19T00:00:00"/>
    <n v="90"/>
    <s v="_B"/>
    <x v="0"/>
    <n v="-3608.9013698630138"/>
    <n v="200804"/>
    <n v="2008"/>
    <n v="4"/>
    <n v="200902"/>
    <n v="0"/>
    <n v="0"/>
    <x v="0"/>
    <x v="1"/>
  </r>
  <r>
    <s v="C9248"/>
    <n v="1100020404439"/>
    <d v="2009-02-28T00:00:00"/>
    <d v="2008-08-14T00:00:00"/>
    <n v="1233"/>
    <n v="-19605.099999999999"/>
    <d v="2008-07-12T00:00:00"/>
    <d v="2008-08-13T00:00:00"/>
    <n v="32"/>
    <s v="_B"/>
    <x v="0"/>
    <n v="-1718.8032876712327"/>
    <n v="200808"/>
    <n v="2008"/>
    <n v="8"/>
    <n v="200902"/>
    <n v="0"/>
    <n v="0"/>
    <x v="0"/>
    <x v="1"/>
  </r>
  <r>
    <s v="C9248"/>
    <n v="1100020404439"/>
    <d v="2009-02-28T00:00:00"/>
    <d v="2008-08-14T00:00:00"/>
    <n v="1234"/>
    <n v="-125578.6"/>
    <d v="2008-07-12T00:00:00"/>
    <d v="2008-08-13T00:00:00"/>
    <n v="32"/>
    <s v="_B"/>
    <x v="0"/>
    <n v="-11009.630684931508"/>
    <n v="200808"/>
    <n v="2008"/>
    <n v="8"/>
    <n v="200902"/>
    <n v="0"/>
    <n v="0"/>
    <x v="0"/>
    <x v="1"/>
  </r>
  <r>
    <s v="C9248"/>
    <n v="1100020504142"/>
    <d v="2009-02-28T00:00:00"/>
    <d v="2008-12-02T00:00:00"/>
    <n v="1"/>
    <n v="-95636.5"/>
    <d v="2008-10-03T00:00:00"/>
    <d v="2008-12-01T00:00:00"/>
    <n v="59"/>
    <s v="_B"/>
    <x v="0"/>
    <n v="-15459.050684931508"/>
    <n v="200812"/>
    <n v="2008"/>
    <n v="12"/>
    <n v="200902"/>
    <n v="0"/>
    <n v="0"/>
    <x v="0"/>
    <x v="1"/>
  </r>
  <r>
    <s v="R15751"/>
    <n v="1411136371002"/>
    <d v="2009-03-02T00:00:00"/>
    <d v="2008-05-20T00:00:00"/>
    <n v="43"/>
    <n v="-12518.4"/>
    <d v="2008-04-06T00:00:00"/>
    <d v="2008-05-19T00:00:00"/>
    <n v="43"/>
    <s v="_E"/>
    <x v="1"/>
    <n v="-1474.770410958904"/>
    <n v="200805"/>
    <n v="2008"/>
    <n v="5"/>
    <n v="200903"/>
    <n v="0"/>
    <n v="0"/>
    <x v="0"/>
    <x v="2"/>
  </r>
  <r>
    <s v="R15751"/>
    <n v="1411136371002"/>
    <d v="2009-03-02T00:00:00"/>
    <d v="2008-05-20T00:00:00"/>
    <n v="210"/>
    <n v="-152201.79999999999"/>
    <d v="2008-04-06T00:00:00"/>
    <d v="2008-05-19T00:00:00"/>
    <n v="43"/>
    <s v="_E"/>
    <x v="1"/>
    <n v="-17930.623013698627"/>
    <n v="200805"/>
    <n v="2008"/>
    <n v="5"/>
    <n v="200903"/>
    <n v="0"/>
    <n v="0"/>
    <x v="0"/>
    <x v="2"/>
  </r>
  <r>
    <s v="A19811"/>
    <n v="1416040130009"/>
    <d v="2009-03-02T00:00:00"/>
    <d v="2008-07-14T00:00:00"/>
    <n v="1"/>
    <n v="-32642.2"/>
    <d v="2008-01-18T00:00:00"/>
    <d v="2008-07-13T00:00:00"/>
    <n v="177"/>
    <s v="_E"/>
    <x v="1"/>
    <n v="-15829.231232876711"/>
    <n v="200807"/>
    <n v="2008"/>
    <n v="7"/>
    <n v="200903"/>
    <n v="0"/>
    <n v="0"/>
    <x v="0"/>
    <x v="2"/>
  </r>
  <r>
    <s v="R15751"/>
    <n v="1417332820008"/>
    <d v="2009-03-02T00:00:00"/>
    <d v="2008-05-01T00:00:00"/>
    <n v="1"/>
    <n v="-289609.2"/>
    <d v="2008-01-09T00:00:00"/>
    <d v="2008-04-30T00:00:00"/>
    <n v="112"/>
    <s v="_E"/>
    <x v="1"/>
    <n v="-88866.384657534247"/>
    <n v="200805"/>
    <n v="2008"/>
    <n v="5"/>
    <n v="200903"/>
    <n v="0"/>
    <n v="0"/>
    <x v="0"/>
    <x v="2"/>
  </r>
  <r>
    <s v="D12478"/>
    <n v="1100008040709"/>
    <d v="2009-03-02T00:00:00"/>
    <d v="2008-10-30T00:00:00"/>
    <n v="1"/>
    <n v="-108910.7"/>
    <d v="2008-08-21T00:00:00"/>
    <d v="2008-10-29T00:00:00"/>
    <n v="69"/>
    <s v="_B"/>
    <x v="0"/>
    <n v="-20588.59808219178"/>
    <n v="200810"/>
    <n v="2008"/>
    <n v="10"/>
    <n v="200903"/>
    <n v="0"/>
    <n v="0"/>
    <x v="0"/>
    <x v="2"/>
  </r>
  <r>
    <s v="P9917"/>
    <n v="1100009036401"/>
    <d v="2009-03-02T00:00:00"/>
    <d v="2008-04-24T00:00:00"/>
    <n v="1"/>
    <n v="-1225822.7"/>
    <d v="2008-03-16T00:00:00"/>
    <d v="2008-04-23T00:00:00"/>
    <n v="38"/>
    <s v="_B"/>
    <x v="0"/>
    <n v="-127619.89753424657"/>
    <n v="200804"/>
    <n v="2008"/>
    <n v="4"/>
    <n v="200903"/>
    <n v="0"/>
    <n v="0"/>
    <x v="0"/>
    <x v="2"/>
  </r>
  <r>
    <s v="P9917"/>
    <n v="1100019832567"/>
    <d v="2009-03-02T00:00:00"/>
    <d v="2008-04-23T00:00:00"/>
    <n v="1"/>
    <n v="-184776.5"/>
    <d v="2008-04-05T00:00:00"/>
    <d v="2008-04-22T00:00:00"/>
    <n v="17"/>
    <s v="_B"/>
    <x v="0"/>
    <n v="-8606.0287671232873"/>
    <n v="200804"/>
    <n v="2008"/>
    <n v="4"/>
    <n v="200903"/>
    <n v="0"/>
    <n v="0"/>
    <x v="0"/>
    <x v="2"/>
  </r>
  <r>
    <s v="R15751"/>
    <n v="1100021031289"/>
    <d v="2009-03-02T00:00:00"/>
    <d v="2009-01-19T00:00:00"/>
    <n v="1"/>
    <n v="-177716.4"/>
    <d v="2009-01-07T00:00:00"/>
    <d v="2009-01-18T00:00:00"/>
    <n v="11"/>
    <s v="_B"/>
    <x v="0"/>
    <n v="-5355.8367123287671"/>
    <n v="200901"/>
    <n v="2009"/>
    <n v="1"/>
    <n v="200903"/>
    <n v="0"/>
    <n v="0"/>
    <x v="0"/>
    <x v="2"/>
  </r>
  <r>
    <s v="P9917"/>
    <n v="1100021205732"/>
    <d v="2009-03-02T00:00:00"/>
    <d v="2008-11-18T00:00:00"/>
    <n v="1"/>
    <n v="-199958.3"/>
    <d v="2008-11-07T00:00:00"/>
    <d v="2008-11-17T00:00:00"/>
    <n v="10"/>
    <s v="_B"/>
    <x v="0"/>
    <n v="-5478.3095890410959"/>
    <n v="200811"/>
    <n v="2008"/>
    <n v="11"/>
    <n v="200903"/>
    <n v="0"/>
    <n v="0"/>
    <x v="0"/>
    <x v="2"/>
  </r>
  <r>
    <s v="A19811"/>
    <n v="1100023515661"/>
    <d v="2009-03-02T00:00:00"/>
    <d v="2008-07-06T00:00:00"/>
    <n v="1256"/>
    <n v="-156857.29999999999"/>
    <d v="2008-05-12T00:00:00"/>
    <d v="2008-07-05T00:00:00"/>
    <n v="54"/>
    <s v="_B"/>
    <x v="0"/>
    <n v="-23206.285479452054"/>
    <n v="200807"/>
    <n v="2008"/>
    <n v="7"/>
    <n v="200903"/>
    <n v="0"/>
    <n v="0"/>
    <x v="0"/>
    <x v="2"/>
  </r>
  <r>
    <s v="A19811"/>
    <n v="1100023515661"/>
    <d v="2009-03-02T00:00:00"/>
    <d v="2008-07-06T00:00:00"/>
    <n v="1257"/>
    <n v="-61885.7"/>
    <d v="2008-05-12T00:00:00"/>
    <d v="2008-07-05T00:00:00"/>
    <n v="54"/>
    <s v="_B"/>
    <x v="0"/>
    <n v="-9155.6926027397258"/>
    <n v="200807"/>
    <n v="2008"/>
    <n v="7"/>
    <n v="200903"/>
    <n v="0"/>
    <n v="0"/>
    <x v="0"/>
    <x v="2"/>
  </r>
  <r>
    <s v="A19811"/>
    <n v="1460000839211"/>
    <d v="2009-03-03T00:00:00"/>
    <d v="2008-05-19T00:00:00"/>
    <n v="1"/>
    <n v="-57897"/>
    <d v="2008-01-24T00:00:00"/>
    <d v="2008-05-18T00:00:00"/>
    <n v="115"/>
    <s v="_E"/>
    <x v="1"/>
    <n v="-18241.520547945205"/>
    <n v="200805"/>
    <n v="2008"/>
    <n v="5"/>
    <n v="200903"/>
    <n v="0"/>
    <n v="0"/>
    <x v="0"/>
    <x v="2"/>
  </r>
  <r>
    <s v="A19811"/>
    <n v="1100003924383"/>
    <d v="2009-03-03T00:00:00"/>
    <d v="2008-03-13T00:00:00"/>
    <n v="1"/>
    <n v="-121260.4"/>
    <d v="2008-01-24T00:00:00"/>
    <d v="2008-03-12T00:00:00"/>
    <n v="48"/>
    <s v="_B"/>
    <x v="0"/>
    <n v="-15946.573150684932"/>
    <n v="200803"/>
    <n v="2008"/>
    <n v="3"/>
    <n v="200903"/>
    <n v="0"/>
    <n v="0"/>
    <x v="0"/>
    <x v="2"/>
  </r>
  <r>
    <s v="P9917"/>
    <n v="1100008077995"/>
    <d v="2009-03-03T00:00:00"/>
    <d v="2008-06-02T00:00:00"/>
    <n v="1"/>
    <n v="-120175.3"/>
    <d v="2008-05-31T00:00:00"/>
    <d v="2008-06-01T00:00:00"/>
    <n v="1"/>
    <s v="_B"/>
    <x v="0"/>
    <n v="-329.247397260274"/>
    <n v="200806"/>
    <n v="2008"/>
    <n v="6"/>
    <n v="200903"/>
    <n v="0"/>
    <n v="0"/>
    <x v="0"/>
    <x v="2"/>
  </r>
  <r>
    <s v="A21679"/>
    <n v="1100010041882"/>
    <d v="2009-03-03T00:00:00"/>
    <d v="2009-01-08T00:00:00"/>
    <n v="1"/>
    <n v="-7840.4"/>
    <d v="2008-01-18T00:00:00"/>
    <d v="2009-01-07T00:00:00"/>
    <n v="355"/>
    <s v="_B"/>
    <x v="0"/>
    <n v="-7625.5945205479456"/>
    <n v="200901"/>
    <n v="2009"/>
    <n v="1"/>
    <n v="200903"/>
    <n v="0"/>
    <n v="0"/>
    <x v="0"/>
    <x v="2"/>
  </r>
  <r>
    <s v="D12478"/>
    <n v="1100012650567"/>
    <d v="2009-03-03T00:00:00"/>
    <d v="2008-10-17T00:00:00"/>
    <n v="43"/>
    <n v="4.0999999999999996"/>
    <d v="2008-07-10T00:00:00"/>
    <d v="2008-10-16T00:00:00"/>
    <n v="98"/>
    <s v="_B"/>
    <x v="0"/>
    <n v="1.100821917808219"/>
    <n v="200810"/>
    <n v="2008"/>
    <n v="10"/>
    <n v="200903"/>
    <n v="0"/>
    <n v="0"/>
    <x v="0"/>
    <x v="2"/>
  </r>
  <r>
    <s v="D12478"/>
    <n v="1100012650567"/>
    <d v="2009-03-03T00:00:00"/>
    <d v="2008-10-17T00:00:00"/>
    <n v="210"/>
    <n v="27.4"/>
    <d v="2008-07-10T00:00:00"/>
    <d v="2008-10-16T00:00:00"/>
    <n v="98"/>
    <s v="_B"/>
    <x v="0"/>
    <n v="7.3567123287671228"/>
    <n v="200810"/>
    <n v="2008"/>
    <n v="10"/>
    <n v="200903"/>
    <n v="0"/>
    <n v="0"/>
    <x v="0"/>
    <x v="2"/>
  </r>
  <r>
    <s v="D12478"/>
    <n v="1100020160851"/>
    <d v="2009-03-03T00:00:00"/>
    <d v="2008-02-07T00:00:00"/>
    <n v="1"/>
    <n v="-705671.5"/>
    <d v="2008-01-26T00:00:00"/>
    <d v="2008-02-06T00:00:00"/>
    <n v="11"/>
    <s v="_B"/>
    <x v="0"/>
    <n v="-21266.812328767122"/>
    <n v="200802"/>
    <n v="2008"/>
    <n v="2"/>
    <n v="200903"/>
    <n v="0"/>
    <n v="0"/>
    <x v="0"/>
    <x v="2"/>
  </r>
  <r>
    <s v="A21679"/>
    <n v="1100005022975"/>
    <d v="2009-03-04T00:00:00"/>
    <d v="2008-04-27T00:00:00"/>
    <n v="1"/>
    <n v="-1156142.8999999999"/>
    <d v="2008-03-23T00:00:00"/>
    <d v="2008-04-26T00:00:00"/>
    <n v="34"/>
    <s v="_B"/>
    <x v="0"/>
    <n v="-107695.50301369862"/>
    <n v="200804"/>
    <n v="2008"/>
    <n v="4"/>
    <n v="200903"/>
    <n v="0"/>
    <n v="0"/>
    <x v="0"/>
    <x v="2"/>
  </r>
  <r>
    <s v="A21679"/>
    <n v="1100007354560"/>
    <d v="2009-03-04T00:00:00"/>
    <d v="2008-04-14T00:00:00"/>
    <n v="43"/>
    <n v="-20976.5"/>
    <d v="2008-03-26T00:00:00"/>
    <d v="2008-04-13T00:00:00"/>
    <n v="18"/>
    <s v="_B"/>
    <x v="0"/>
    <n v="-1034.4575342465753"/>
    <n v="200804"/>
    <n v="2008"/>
    <n v="4"/>
    <n v="200903"/>
    <n v="0"/>
    <n v="0"/>
    <x v="0"/>
    <x v="2"/>
  </r>
  <r>
    <s v="A21679"/>
    <n v="1100007354560"/>
    <d v="2009-03-04T00:00:00"/>
    <d v="2008-04-14T00:00:00"/>
    <n v="210"/>
    <n v="-265106.8"/>
    <d v="2008-03-26T00:00:00"/>
    <d v="2008-04-13T00:00:00"/>
    <n v="18"/>
    <s v="_B"/>
    <x v="0"/>
    <n v="-13073.759999999998"/>
    <n v="200804"/>
    <n v="2008"/>
    <n v="4"/>
    <n v="200903"/>
    <n v="0"/>
    <n v="0"/>
    <x v="0"/>
    <x v="2"/>
  </r>
  <r>
    <s v="A21679"/>
    <n v="1100008075074"/>
    <d v="2009-03-04T00:00:00"/>
    <d v="2008-04-10T00:00:00"/>
    <n v="1"/>
    <n v="-254085.5"/>
    <d v="2008-03-16T00:00:00"/>
    <d v="2008-04-09T00:00:00"/>
    <n v="24"/>
    <s v="_B"/>
    <x v="0"/>
    <n v="-16706.991780821918"/>
    <n v="200804"/>
    <n v="2008"/>
    <n v="4"/>
    <n v="200903"/>
    <n v="0"/>
    <n v="0"/>
    <x v="0"/>
    <x v="2"/>
  </r>
  <r>
    <s v="A21679"/>
    <n v="1100008128070"/>
    <d v="2009-03-04T00:00:00"/>
    <d v="2008-04-27T00:00:00"/>
    <n v="1"/>
    <n v="-492584.1"/>
    <d v="2008-04-19T00:00:00"/>
    <d v="2008-04-26T00:00:00"/>
    <n v="7"/>
    <s v="_B"/>
    <x v="0"/>
    <n v="-9446.8183561643818"/>
    <n v="200804"/>
    <n v="2008"/>
    <n v="4"/>
    <n v="200903"/>
    <n v="0"/>
    <n v="0"/>
    <x v="0"/>
    <x v="2"/>
  </r>
  <r>
    <s v="A21679"/>
    <n v="1100011961901"/>
    <d v="2009-03-04T00:00:00"/>
    <d v="2008-04-09T00:00:00"/>
    <n v="1"/>
    <n v="-257910.3"/>
    <d v="2008-03-15T00:00:00"/>
    <d v="2008-04-08T00:00:00"/>
    <n v="24"/>
    <s v="_B"/>
    <x v="0"/>
    <n v="-16958.485479452054"/>
    <n v="200804"/>
    <n v="2008"/>
    <n v="4"/>
    <n v="200903"/>
    <n v="0"/>
    <n v="0"/>
    <x v="0"/>
    <x v="2"/>
  </r>
  <r>
    <s v="A21679"/>
    <n v="1100019057997"/>
    <d v="2009-03-04T00:00:00"/>
    <d v="2008-02-29T00:00:00"/>
    <n v="1224"/>
    <n v="-129001.4"/>
    <d v="2008-01-27T00:00:00"/>
    <d v="2008-02-28T00:00:00"/>
    <n v="32"/>
    <s v="_B"/>
    <x v="0"/>
    <n v="-11309.711780821917"/>
    <n v="200802"/>
    <n v="2008"/>
    <n v="2"/>
    <n v="200903"/>
    <n v="0"/>
    <n v="0"/>
    <x v="0"/>
    <x v="2"/>
  </r>
  <r>
    <s v="A21679"/>
    <n v="1100019057997"/>
    <d v="2009-03-04T00:00:00"/>
    <d v="2008-02-29T00:00:00"/>
    <n v="1225"/>
    <n v="115045.1"/>
    <d v="2008-01-27T00:00:00"/>
    <d v="2008-02-28T00:00:00"/>
    <n v="32"/>
    <s v="_B"/>
    <x v="0"/>
    <n v="10086.145753424658"/>
    <n v="200802"/>
    <n v="2008"/>
    <n v="2"/>
    <n v="200903"/>
    <n v="0"/>
    <n v="0"/>
    <x v="0"/>
    <x v="2"/>
  </r>
  <r>
    <s v="R15751"/>
    <n v="1100024039990"/>
    <d v="2009-03-04T00:00:00"/>
    <d v="2008-08-19T00:00:00"/>
    <n v="43"/>
    <n v="-88895.1"/>
    <d v="2008-08-04T00:00:00"/>
    <d v="2008-08-18T00:00:00"/>
    <n v="14"/>
    <s v="_B"/>
    <x v="0"/>
    <n v="-3409.6750684931508"/>
    <n v="200808"/>
    <n v="2008"/>
    <n v="8"/>
    <n v="200903"/>
    <n v="0"/>
    <n v="0"/>
    <x v="0"/>
    <x v="2"/>
  </r>
  <r>
    <s v="R15751"/>
    <n v="1100024039990"/>
    <d v="2009-03-04T00:00:00"/>
    <d v="2008-08-19T00:00:00"/>
    <n v="210"/>
    <n v="-40845.9"/>
    <d v="2008-08-04T00:00:00"/>
    <d v="2008-08-18T00:00:00"/>
    <n v="14"/>
    <s v="_B"/>
    <x v="0"/>
    <n v="-1566.6920547945206"/>
    <n v="200808"/>
    <n v="2008"/>
    <n v="8"/>
    <n v="200903"/>
    <n v="0"/>
    <n v="0"/>
    <x v="0"/>
    <x v="2"/>
  </r>
  <r>
    <s v="A19811"/>
    <n v="1100001715204"/>
    <d v="2009-03-05T00:00:00"/>
    <d v="2008-03-20T00:00:00"/>
    <n v="43"/>
    <n v="-108482.3"/>
    <d v="2008-01-24T00:00:00"/>
    <d v="2008-03-19T00:00:00"/>
    <n v="55"/>
    <s v="_B"/>
    <x v="0"/>
    <n v="-16346.647945205481"/>
    <n v="200803"/>
    <n v="2008"/>
    <n v="3"/>
    <n v="200903"/>
    <n v="0"/>
    <n v="0"/>
    <x v="0"/>
    <x v="2"/>
  </r>
  <r>
    <s v="A19811"/>
    <n v="1100001715204"/>
    <d v="2009-03-05T00:00:00"/>
    <d v="2008-03-20T00:00:00"/>
    <n v="210"/>
    <n v="101074.7"/>
    <d v="2008-01-24T00:00:00"/>
    <d v="2008-03-19T00:00:00"/>
    <n v="55"/>
    <s v="_B"/>
    <x v="0"/>
    <n v="15230.434246575342"/>
    <n v="200803"/>
    <n v="2008"/>
    <n v="3"/>
    <n v="200903"/>
    <n v="0"/>
    <n v="0"/>
    <x v="0"/>
    <x v="2"/>
  </r>
  <r>
    <s v="D12478"/>
    <n v="1100002263777"/>
    <d v="2009-03-05T00:00:00"/>
    <d v="2008-02-01T00:00:00"/>
    <n v="1"/>
    <n v="-774036.4"/>
    <d v="2008-01-29T00:00:00"/>
    <d v="2008-01-31T00:00:00"/>
    <n v="2"/>
    <s v="_B"/>
    <x v="0"/>
    <n v="-4241.2953424657535"/>
    <n v="200802"/>
    <n v="2008"/>
    <n v="2"/>
    <n v="200903"/>
    <n v="0"/>
    <n v="0"/>
    <x v="0"/>
    <x v="2"/>
  </r>
  <r>
    <s v="P9917"/>
    <n v="1100003094160"/>
    <d v="2009-03-05T00:00:00"/>
    <d v="2008-12-12T00:00:00"/>
    <n v="1"/>
    <n v="-82258.100000000006"/>
    <d v="2008-10-27T00:00:00"/>
    <d v="2008-12-11T00:00:00"/>
    <n v="45"/>
    <s v="_B"/>
    <x v="0"/>
    <n v="-10141.409589041097"/>
    <n v="200812"/>
    <n v="2008"/>
    <n v="12"/>
    <n v="200903"/>
    <n v="0"/>
    <n v="0"/>
    <x v="0"/>
    <x v="2"/>
  </r>
  <r>
    <s v="A19811"/>
    <n v="1100003186946"/>
    <d v="2009-03-05T00:00:00"/>
    <d v="2008-04-04T00:00:00"/>
    <n v="1246"/>
    <n v="-87934.7"/>
    <d v="2008-01-27T00:00:00"/>
    <d v="2008-04-03T00:00:00"/>
    <n v="67"/>
    <s v="_B"/>
    <x v="0"/>
    <n v="-16141.43808219178"/>
    <n v="200804"/>
    <n v="2008"/>
    <n v="4"/>
    <n v="200903"/>
    <n v="0"/>
    <n v="0"/>
    <x v="0"/>
    <x v="2"/>
  </r>
  <r>
    <s v="A19811"/>
    <n v="1100003186946"/>
    <d v="2009-03-05T00:00:00"/>
    <d v="2008-04-04T00:00:00"/>
    <n v="1247"/>
    <n v="-11505.3"/>
    <d v="2008-01-27T00:00:00"/>
    <d v="2008-04-03T00:00:00"/>
    <n v="67"/>
    <s v="_B"/>
    <x v="0"/>
    <n v="-2111.9317808219175"/>
    <n v="200804"/>
    <n v="2008"/>
    <n v="4"/>
    <n v="200903"/>
    <n v="0"/>
    <n v="0"/>
    <x v="0"/>
    <x v="2"/>
  </r>
  <r>
    <s v="A19811"/>
    <n v="1100003938492"/>
    <d v="2009-03-05T00:00:00"/>
    <d v="2008-04-24T00:00:00"/>
    <n v="1"/>
    <n v="-61407.199999999997"/>
    <d v="2008-01-24T00:00:00"/>
    <d v="2008-04-23T00:00:00"/>
    <n v="90"/>
    <s v="_B"/>
    <x v="0"/>
    <n v="-15141.501369863014"/>
    <n v="200804"/>
    <n v="2008"/>
    <n v="4"/>
    <n v="200903"/>
    <n v="0"/>
    <n v="0"/>
    <x v="0"/>
    <x v="2"/>
  </r>
  <r>
    <s v="C9248"/>
    <n v="1100004560225"/>
    <d v="2009-03-05T00:00:00"/>
    <d v="2008-07-19T00:00:00"/>
    <n v="43"/>
    <n v="3645.9"/>
    <d v="2008-07-08T00:00:00"/>
    <d v="2008-07-18T00:00:00"/>
    <n v="10"/>
    <s v="_B"/>
    <x v="0"/>
    <n v="99.887671232876713"/>
    <n v="200807"/>
    <n v="2008"/>
    <n v="7"/>
    <n v="200903"/>
    <n v="0"/>
    <n v="0"/>
    <x v="0"/>
    <x v="2"/>
  </r>
  <r>
    <s v="C9248"/>
    <n v="1100004560225"/>
    <d v="2009-03-05T00:00:00"/>
    <d v="2008-07-19T00:00:00"/>
    <n v="210"/>
    <n v="-217631.3"/>
    <d v="2008-07-08T00:00:00"/>
    <d v="2008-07-18T00:00:00"/>
    <n v="10"/>
    <s v="_B"/>
    <x v="0"/>
    <n v="-5962.5013698630128"/>
    <n v="200807"/>
    <n v="2008"/>
    <n v="7"/>
    <n v="200903"/>
    <n v="0"/>
    <n v="0"/>
    <x v="0"/>
    <x v="2"/>
  </r>
  <r>
    <s v="D12478"/>
    <n v="1100005271850"/>
    <d v="2009-03-05T00:00:00"/>
    <d v="2008-01-27T00:00:00"/>
    <n v="1"/>
    <n v="71252.600000000006"/>
    <d v="2007-12-01T00:00:00"/>
    <d v="2008-01-26T00:00:00"/>
    <n v="56"/>
    <s v="_B"/>
    <x v="0"/>
    <n v="10931.905753424659"/>
    <n v="200801"/>
    <n v="2008"/>
    <n v="1"/>
    <n v="200903"/>
    <n v="0"/>
    <n v="0"/>
    <x v="0"/>
    <x v="2"/>
  </r>
  <r>
    <s v="P9917"/>
    <n v="1100007021022"/>
    <d v="2009-03-05T00:00:00"/>
    <d v="2008-10-11T00:00:00"/>
    <n v="43"/>
    <n v="-92268.1"/>
    <d v="2008-07-29T00:00:00"/>
    <d v="2008-10-10T00:00:00"/>
    <n v="73"/>
    <s v="_B"/>
    <x v="0"/>
    <n v="-18453.62"/>
    <n v="200810"/>
    <n v="2008"/>
    <n v="10"/>
    <n v="200903"/>
    <n v="0"/>
    <n v="0"/>
    <x v="0"/>
    <x v="2"/>
  </r>
  <r>
    <s v="P9917"/>
    <n v="1100007021022"/>
    <d v="2009-03-05T00:00:00"/>
    <d v="2008-10-11T00:00:00"/>
    <n v="210"/>
    <n v="2253.8000000000002"/>
    <d v="2008-07-29T00:00:00"/>
    <d v="2008-10-10T00:00:00"/>
    <n v="73"/>
    <s v="_B"/>
    <x v="0"/>
    <n v="450.76000000000005"/>
    <n v="200810"/>
    <n v="2008"/>
    <n v="10"/>
    <n v="200903"/>
    <n v="0"/>
    <n v="0"/>
    <x v="0"/>
    <x v="2"/>
  </r>
  <r>
    <s v="A19811"/>
    <n v="1100007388648"/>
    <d v="2009-03-05T00:00:00"/>
    <d v="2008-04-11T00:00:00"/>
    <n v="1"/>
    <n v="-338509.1"/>
    <d v="2008-03-23T00:00:00"/>
    <d v="2008-04-10T00:00:00"/>
    <n v="18"/>
    <s v="_B"/>
    <x v="0"/>
    <n v="-16693.599452054794"/>
    <n v="200804"/>
    <n v="2008"/>
    <n v="4"/>
    <n v="200903"/>
    <n v="0"/>
    <n v="0"/>
    <x v="0"/>
    <x v="2"/>
  </r>
  <r>
    <s v="A21679"/>
    <n v="1100009286975"/>
    <d v="2009-03-05T00:00:00"/>
    <d v="2008-04-10T00:00:00"/>
    <n v="1"/>
    <n v="139128.29999999999"/>
    <d v="2008-02-20T00:00:00"/>
    <d v="2008-04-09T00:00:00"/>
    <n v="49"/>
    <s v="_B"/>
    <x v="0"/>
    <n v="18677.497808219177"/>
    <n v="200804"/>
    <n v="2008"/>
    <n v="4"/>
    <n v="200903"/>
    <n v="0"/>
    <n v="0"/>
    <x v="0"/>
    <x v="2"/>
  </r>
  <r>
    <s v="A21679"/>
    <n v="1100010467681"/>
    <d v="2009-03-05T00:00:00"/>
    <d v="2008-04-18T00:00:00"/>
    <n v="1"/>
    <n v="-242938.8"/>
    <d v="2008-03-22T00:00:00"/>
    <d v="2008-04-17T00:00:00"/>
    <n v="26"/>
    <s v="_B"/>
    <x v="0"/>
    <n v="-17305.229589041093"/>
    <n v="200804"/>
    <n v="2008"/>
    <n v="4"/>
    <n v="200903"/>
    <n v="0"/>
    <n v="0"/>
    <x v="0"/>
    <x v="2"/>
  </r>
  <r>
    <s v="P9917"/>
    <n v="1100011432476"/>
    <d v="2009-03-05T00:00:00"/>
    <d v="2008-04-30T00:00:00"/>
    <n v="1"/>
    <n v="-366897.5"/>
    <d v="2008-01-30T00:00:00"/>
    <d v="2008-04-29T00:00:00"/>
    <n v="90"/>
    <s v="_B"/>
    <x v="0"/>
    <n v="-90467.876712328769"/>
    <n v="200804"/>
    <n v="2008"/>
    <n v="4"/>
    <n v="200903"/>
    <n v="0"/>
    <n v="0"/>
    <x v="0"/>
    <x v="2"/>
  </r>
  <r>
    <s v="C9248"/>
    <n v="1100012440575"/>
    <d v="2009-03-05T00:00:00"/>
    <d v="2008-05-08T00:00:00"/>
    <n v="43"/>
    <n v="-265287.2"/>
    <d v="2008-04-11T00:00:00"/>
    <d v="2008-05-07T00:00:00"/>
    <n v="26"/>
    <s v="_B"/>
    <x v="0"/>
    <n v="-18897.170410958905"/>
    <n v="200805"/>
    <n v="2008"/>
    <n v="5"/>
    <n v="200903"/>
    <n v="0"/>
    <n v="0"/>
    <x v="0"/>
    <x v="2"/>
  </r>
  <r>
    <s v="C9248"/>
    <n v="1100012440575"/>
    <d v="2009-03-05T00:00:00"/>
    <d v="2008-05-08T00:00:00"/>
    <n v="210"/>
    <n v="-3829.8"/>
    <d v="2008-04-11T00:00:00"/>
    <d v="2008-05-07T00:00:00"/>
    <n v="26"/>
    <s v="_B"/>
    <x v="0"/>
    <n v="-272.80767123287671"/>
    <n v="200805"/>
    <n v="2008"/>
    <n v="5"/>
    <n v="200903"/>
    <n v="0"/>
    <n v="0"/>
    <x v="0"/>
    <x v="2"/>
  </r>
  <r>
    <s v="A21679"/>
    <n v="1100013840359"/>
    <d v="2009-03-05T00:00:00"/>
    <d v="2008-03-28T00:00:00"/>
    <n v="1"/>
    <n v="-98254.9"/>
    <d v="2008-01-27T00:00:00"/>
    <d v="2008-03-27T00:00:00"/>
    <n v="60"/>
    <s v="_B"/>
    <x v="0"/>
    <n v="-16151.490410958902"/>
    <n v="200803"/>
    <n v="2008"/>
    <n v="3"/>
    <n v="200903"/>
    <n v="0"/>
    <n v="0"/>
    <x v="0"/>
    <x v="2"/>
  </r>
  <r>
    <s v="A21679"/>
    <n v="1100013951143"/>
    <d v="2009-03-05T00:00:00"/>
    <d v="2008-03-14T00:00:00"/>
    <n v="356"/>
    <n v="138741"/>
    <d v="2008-01-27T00:00:00"/>
    <d v="2008-03-13T00:00:00"/>
    <n v="46"/>
    <s v="_B"/>
    <x v="0"/>
    <n v="17485.167123287672"/>
    <n v="200803"/>
    <n v="2008"/>
    <n v="3"/>
    <n v="200903"/>
    <n v="0"/>
    <n v="0"/>
    <x v="0"/>
    <x v="2"/>
  </r>
  <r>
    <s v="A21679"/>
    <n v="1100013951143"/>
    <d v="2009-03-05T00:00:00"/>
    <d v="2008-03-14T00:00:00"/>
    <n v="357"/>
    <n v="-107466.9"/>
    <d v="2008-01-27T00:00:00"/>
    <d v="2008-03-13T00:00:00"/>
    <n v="46"/>
    <s v="_B"/>
    <x v="0"/>
    <n v="-13543.773698630135"/>
    <n v="200803"/>
    <n v="2008"/>
    <n v="3"/>
    <n v="200903"/>
    <n v="0"/>
    <n v="0"/>
    <x v="0"/>
    <x v="2"/>
  </r>
  <r>
    <s v="A21679"/>
    <n v="1100014434467"/>
    <d v="2009-03-05T00:00:00"/>
    <d v="2008-04-21T00:00:00"/>
    <n v="43"/>
    <n v="85706.3"/>
    <d v="2008-01-27T00:00:00"/>
    <d v="2008-04-20T00:00:00"/>
    <n v="84"/>
    <s v="_B"/>
    <x v="0"/>
    <n v="19724.189589041096"/>
    <n v="200804"/>
    <n v="2008"/>
    <n v="4"/>
    <n v="200903"/>
    <n v="0"/>
    <n v="0"/>
    <x v="0"/>
    <x v="2"/>
  </r>
  <r>
    <s v="A21679"/>
    <n v="1100014434467"/>
    <d v="2009-03-05T00:00:00"/>
    <d v="2008-04-21T00:00:00"/>
    <n v="210"/>
    <n v="-58469.1"/>
    <d v="2008-01-27T00:00:00"/>
    <d v="2008-04-20T00:00:00"/>
    <n v="84"/>
    <s v="_B"/>
    <x v="0"/>
    <n v="-13455.902465753425"/>
    <n v="200804"/>
    <n v="2008"/>
    <n v="4"/>
    <n v="200903"/>
    <n v="0"/>
    <n v="0"/>
    <x v="0"/>
    <x v="2"/>
  </r>
  <r>
    <s v="C9248"/>
    <n v="1100015702882"/>
    <d v="2009-03-05T00:00:00"/>
    <d v="2008-10-02T00:00:00"/>
    <n v="43"/>
    <n v="-50786.5"/>
    <d v="2008-06-16T00:00:00"/>
    <d v="2008-10-01T00:00:00"/>
    <n v="107"/>
    <s v="_B"/>
    <x v="0"/>
    <n v="-14888.097260273971"/>
    <n v="200810"/>
    <n v="2008"/>
    <n v="10"/>
    <n v="200903"/>
    <n v="0"/>
    <n v="0"/>
    <x v="0"/>
    <x v="2"/>
  </r>
  <r>
    <s v="C9248"/>
    <n v="1100015702882"/>
    <d v="2009-03-05T00:00:00"/>
    <d v="2008-10-02T00:00:00"/>
    <n v="210"/>
    <n v="9940.7000000000007"/>
    <d v="2008-06-16T00:00:00"/>
    <d v="2008-10-01T00:00:00"/>
    <n v="107"/>
    <s v="_B"/>
    <x v="0"/>
    <n v="2914.1230136986305"/>
    <n v="200810"/>
    <n v="2008"/>
    <n v="10"/>
    <n v="200903"/>
    <n v="0"/>
    <n v="0"/>
    <x v="0"/>
    <x v="2"/>
  </r>
  <r>
    <s v="A21679"/>
    <n v="1100020211034"/>
    <d v="2009-03-05T00:00:00"/>
    <d v="2008-04-26T00:00:00"/>
    <n v="1248"/>
    <n v="15629.6"/>
    <d v="2008-04-16T00:00:00"/>
    <d v="2008-04-25T00:00:00"/>
    <n v="9"/>
    <s v="_B"/>
    <x v="0"/>
    <n v="385.38739726027393"/>
    <n v="200804"/>
    <n v="2008"/>
    <n v="4"/>
    <n v="200903"/>
    <n v="0"/>
    <n v="0"/>
    <x v="0"/>
    <x v="2"/>
  </r>
  <r>
    <s v="A21679"/>
    <n v="1100020211034"/>
    <d v="2009-03-05T00:00:00"/>
    <d v="2008-04-26T00:00:00"/>
    <n v="1249"/>
    <n v="-563554.80000000005"/>
    <d v="2008-04-16T00:00:00"/>
    <d v="2008-04-25T00:00:00"/>
    <n v="9"/>
    <s v="_B"/>
    <x v="0"/>
    <n v="-13895.871780821919"/>
    <n v="200804"/>
    <n v="2008"/>
    <n v="4"/>
    <n v="200903"/>
    <n v="0"/>
    <n v="0"/>
    <x v="0"/>
    <x v="2"/>
  </r>
  <r>
    <s v="D12478"/>
    <n v="1100021378426"/>
    <d v="2009-03-05T00:00:00"/>
    <d v="2008-01-30T00:00:00"/>
    <n v="1"/>
    <n v="66180.7"/>
    <d v="2007-10-08T00:00:00"/>
    <d v="2008-01-29T00:00:00"/>
    <n v="113"/>
    <s v="_B"/>
    <x v="0"/>
    <n v="20488.819452054795"/>
    <n v="200801"/>
    <n v="2008"/>
    <n v="1"/>
    <n v="200903"/>
    <n v="0"/>
    <n v="0"/>
    <x v="0"/>
    <x v="2"/>
  </r>
  <r>
    <s v="A19811"/>
    <n v="1100021601079"/>
    <d v="2009-03-05T00:00:00"/>
    <d v="2008-04-21T00:00:00"/>
    <n v="1250"/>
    <n v="-75654.899999999994"/>
    <d v="2008-03-09T00:00:00"/>
    <d v="2008-04-20T00:00:00"/>
    <n v="42"/>
    <s v="_B"/>
    <x v="0"/>
    <n v="-8705.4953424657524"/>
    <n v="200804"/>
    <n v="2008"/>
    <n v="4"/>
    <n v="200903"/>
    <n v="0"/>
    <n v="0"/>
    <x v="0"/>
    <x v="2"/>
  </r>
  <r>
    <s v="A19811"/>
    <n v="1100021601079"/>
    <d v="2009-03-05T00:00:00"/>
    <d v="2008-04-21T00:00:00"/>
    <n v="1251"/>
    <n v="-117838.2"/>
    <d v="2008-03-09T00:00:00"/>
    <d v="2008-04-20T00:00:00"/>
    <n v="42"/>
    <s v="_B"/>
    <x v="0"/>
    <n v="-13559.464109589042"/>
    <n v="200804"/>
    <n v="2008"/>
    <n v="4"/>
    <n v="200903"/>
    <n v="0"/>
    <n v="0"/>
    <x v="0"/>
    <x v="2"/>
  </r>
  <r>
    <s v="A19811"/>
    <n v="1100021932396"/>
    <d v="2009-03-05T00:00:00"/>
    <d v="2008-03-28T00:00:00"/>
    <n v="43"/>
    <n v="322107.8"/>
    <d v="2008-03-08T00:00:00"/>
    <d v="2008-03-27T00:00:00"/>
    <n v="19"/>
    <s v="_B"/>
    <x v="0"/>
    <n v="16767.255342465753"/>
    <n v="200803"/>
    <n v="2008"/>
    <n v="3"/>
    <n v="200903"/>
    <n v="0"/>
    <n v="0"/>
    <x v="0"/>
    <x v="2"/>
  </r>
  <r>
    <s v="A19811"/>
    <n v="1100021932396"/>
    <d v="2009-03-05T00:00:00"/>
    <d v="2008-03-28T00:00:00"/>
    <n v="210"/>
    <n v="-239242.2"/>
    <d v="2008-03-08T00:00:00"/>
    <d v="2008-03-27T00:00:00"/>
    <n v="19"/>
    <s v="_B"/>
    <x v="0"/>
    <n v="-12453.703561643835"/>
    <n v="200803"/>
    <n v="2008"/>
    <n v="3"/>
    <n v="200903"/>
    <n v="0"/>
    <n v="0"/>
    <x v="0"/>
    <x v="2"/>
  </r>
  <r>
    <s v="A21679"/>
    <n v="1100022455773"/>
    <d v="2009-03-05T00:00:00"/>
    <d v="2008-04-09T00:00:00"/>
    <n v="1256"/>
    <n v="-171750.7"/>
    <d v="2008-03-03T00:00:00"/>
    <d v="2008-04-08T00:00:00"/>
    <n v="36"/>
    <s v="_B"/>
    <x v="0"/>
    <n v="-16939.795068493153"/>
    <n v="200804"/>
    <n v="2008"/>
    <n v="4"/>
    <n v="200903"/>
    <n v="0"/>
    <n v="0"/>
    <x v="0"/>
    <x v="2"/>
  </r>
  <r>
    <s v="A21679"/>
    <n v="1100022455773"/>
    <d v="2009-03-05T00:00:00"/>
    <d v="2008-04-09T00:00:00"/>
    <n v="1257"/>
    <n v="2132.1999999999998"/>
    <d v="2008-03-03T00:00:00"/>
    <d v="2008-04-08T00:00:00"/>
    <n v="36"/>
    <s v="_B"/>
    <x v="0"/>
    <n v="210.29917808219176"/>
    <n v="200804"/>
    <n v="2008"/>
    <n v="4"/>
    <n v="200903"/>
    <n v="0"/>
    <n v="0"/>
    <x v="0"/>
    <x v="2"/>
  </r>
  <r>
    <s v="A19811"/>
    <n v="1100022793208"/>
    <d v="2009-03-05T00:00:00"/>
    <d v="2008-04-05T00:00:00"/>
    <n v="1"/>
    <n v="-88274.4"/>
    <d v="2008-01-27T00:00:00"/>
    <d v="2008-04-04T00:00:00"/>
    <n v="68"/>
    <s v="_B"/>
    <x v="0"/>
    <n v="-16445.641643835617"/>
    <n v="200804"/>
    <n v="2008"/>
    <n v="4"/>
    <n v="200903"/>
    <n v="0"/>
    <n v="0"/>
    <x v="0"/>
    <x v="2"/>
  </r>
  <r>
    <s v="C9248"/>
    <n v="1100023541981"/>
    <d v="2009-03-05T00:00:00"/>
    <d v="2008-07-04T00:00:00"/>
    <n v="1"/>
    <n v="-165415.29999999999"/>
    <d v="2008-06-02T00:00:00"/>
    <d v="2008-07-03T00:00:00"/>
    <n v="31"/>
    <s v="_B"/>
    <x v="0"/>
    <n v="-14048.970684931506"/>
    <n v="200807"/>
    <n v="2008"/>
    <n v="7"/>
    <n v="200903"/>
    <n v="0"/>
    <n v="0"/>
    <x v="0"/>
    <x v="2"/>
  </r>
  <r>
    <s v="A19811"/>
    <n v="1100024548659"/>
    <d v="2009-03-05T00:00:00"/>
    <d v="2008-03-15T00:00:00"/>
    <n v="1246"/>
    <n v="-129033.1"/>
    <d v="2008-01-27T00:00:00"/>
    <d v="2008-03-14T00:00:00"/>
    <n v="47"/>
    <s v="_B"/>
    <x v="0"/>
    <n v="-16615.221095890414"/>
    <n v="200803"/>
    <n v="2008"/>
    <n v="3"/>
    <n v="200903"/>
    <n v="0"/>
    <n v="0"/>
    <x v="0"/>
    <x v="2"/>
  </r>
  <r>
    <s v="A19811"/>
    <n v="1100024548659"/>
    <d v="2009-03-05T00:00:00"/>
    <d v="2008-03-15T00:00:00"/>
    <n v="1247"/>
    <n v="-52234.1"/>
    <d v="2008-01-27T00:00:00"/>
    <d v="2008-03-14T00:00:00"/>
    <n v="47"/>
    <s v="_B"/>
    <x v="0"/>
    <n v="-6726.0347945205485"/>
    <n v="200803"/>
    <n v="2008"/>
    <n v="3"/>
    <n v="200903"/>
    <n v="0"/>
    <n v="0"/>
    <x v="0"/>
    <x v="2"/>
  </r>
  <r>
    <s v="D12478"/>
    <n v="1100024793539"/>
    <d v="2009-03-05T00:00:00"/>
    <d v="2008-04-02T00:00:00"/>
    <n v="1256"/>
    <n v="13865"/>
    <d v="2008-01-30T00:00:00"/>
    <d v="2008-04-01T00:00:00"/>
    <n v="62"/>
    <s v="_B"/>
    <x v="0"/>
    <n v="2355.1506849315069"/>
    <n v="200804"/>
    <n v="2008"/>
    <n v="4"/>
    <n v="200903"/>
    <n v="0"/>
    <n v="0"/>
    <x v="0"/>
    <x v="2"/>
  </r>
  <r>
    <s v="D12478"/>
    <n v="1100024793539"/>
    <d v="2009-03-05T00:00:00"/>
    <d v="2008-04-02T00:00:00"/>
    <n v="1257"/>
    <n v="-9002.7000000000007"/>
    <d v="2008-01-30T00:00:00"/>
    <d v="2008-04-01T00:00:00"/>
    <n v="62"/>
    <s v="_B"/>
    <x v="0"/>
    <n v="-1529.2257534246576"/>
    <n v="200804"/>
    <n v="2008"/>
    <n v="4"/>
    <n v="200903"/>
    <n v="0"/>
    <n v="0"/>
    <x v="0"/>
    <x v="2"/>
  </r>
  <r>
    <s v="C9248"/>
    <n v="1100025384682"/>
    <d v="2009-03-05T00:00:00"/>
    <d v="2007-09-06T00:00:00"/>
    <n v="1"/>
    <n v="-13897"/>
    <d v="2007-02-11T00:00:00"/>
    <d v="2007-09-05T00:00:00"/>
    <n v="206"/>
    <s v="_B"/>
    <x v="0"/>
    <n v="-7843.2383561643828"/>
    <n v="200709"/>
    <n v="2007"/>
    <n v="9"/>
    <n v="200903"/>
    <n v="0"/>
    <n v="0"/>
    <x v="0"/>
    <x v="2"/>
  </r>
  <r>
    <s v="P9917"/>
    <n v="1100025643268"/>
    <d v="2009-03-05T00:00:00"/>
    <d v="2008-08-26T00:00:00"/>
    <n v="1"/>
    <n v="-60727.5"/>
    <d v="2008-06-20T00:00:00"/>
    <d v="2008-08-25T00:00:00"/>
    <n v="66"/>
    <s v="_B"/>
    <x v="0"/>
    <n v="-10980.86301369863"/>
    <n v="200808"/>
    <n v="2008"/>
    <n v="8"/>
    <n v="200903"/>
    <n v="0"/>
    <n v="0"/>
    <x v="0"/>
    <x v="2"/>
  </r>
  <r>
    <s v="P9917"/>
    <n v="1100039382695"/>
    <d v="2009-03-05T00:00:00"/>
    <d v="2008-07-10T00:00:00"/>
    <n v="44"/>
    <n v="-440000.4"/>
    <d v="2008-06-09T00:00:00"/>
    <d v="2008-07-09T00:00:00"/>
    <n v="30"/>
    <s v="_B"/>
    <x v="0"/>
    <n v="-36164.416438356166"/>
    <n v="200807"/>
    <n v="2008"/>
    <n v="7"/>
    <n v="200903"/>
    <n v="0"/>
    <n v="0"/>
    <x v="0"/>
    <x v="2"/>
  </r>
  <r>
    <s v="P9917"/>
    <n v="1100039382695"/>
    <d v="2009-03-05T00:00:00"/>
    <d v="2008-07-10T00:00:00"/>
    <n v="208"/>
    <n v="-81610.399999999994"/>
    <d v="2008-06-09T00:00:00"/>
    <d v="2008-07-09T00:00:00"/>
    <n v="30"/>
    <s v="_B"/>
    <x v="0"/>
    <n v="-6707.7041095890409"/>
    <n v="200807"/>
    <n v="2008"/>
    <n v="7"/>
    <n v="200903"/>
    <n v="0"/>
    <n v="0"/>
    <x v="0"/>
    <x v="2"/>
  </r>
  <r>
    <s v="A19811"/>
    <n v="1100050136521"/>
    <d v="2009-03-05T00:00:00"/>
    <d v="2008-07-27T00:00:00"/>
    <n v="1"/>
    <n v="-430115.5"/>
    <d v="2008-07-22T00:00:00"/>
    <d v="2008-07-26T00:00:00"/>
    <n v="4"/>
    <s v="_B"/>
    <x v="0"/>
    <n v="-4713.5945205479456"/>
    <n v="200807"/>
    <n v="2008"/>
    <n v="7"/>
    <n v="200903"/>
    <n v="0"/>
    <n v="0"/>
    <x v="0"/>
    <x v="2"/>
  </r>
  <r>
    <s v="P9917"/>
    <n v="1160000149123"/>
    <d v="2009-03-05T00:00:00"/>
    <d v="2008-05-21T00:00:00"/>
    <n v="1"/>
    <n v="-145993.5"/>
    <d v="2008-04-23T00:00:00"/>
    <d v="2008-05-20T00:00:00"/>
    <n v="27"/>
    <s v="_B"/>
    <x v="0"/>
    <n v="-10799.519178082192"/>
    <n v="200805"/>
    <n v="2008"/>
    <n v="5"/>
    <n v="200903"/>
    <n v="0"/>
    <n v="0"/>
    <x v="0"/>
    <x v="2"/>
  </r>
  <r>
    <s v="A19811"/>
    <n v="1160000531939"/>
    <d v="2009-03-05T00:00:00"/>
    <d v="2008-04-19T00:00:00"/>
    <n v="1"/>
    <n v="-32125.7"/>
    <d v="2008-01-27T00:00:00"/>
    <d v="2008-04-18T00:00:00"/>
    <n v="82"/>
    <s v="_B"/>
    <x v="0"/>
    <n v="-7217.2805479452054"/>
    <n v="200804"/>
    <n v="2008"/>
    <n v="4"/>
    <n v="200903"/>
    <n v="0"/>
    <n v="0"/>
    <x v="0"/>
    <x v="2"/>
  </r>
  <r>
    <s v="A21679"/>
    <n v="1100005573401"/>
    <d v="2009-03-06T00:00:00"/>
    <d v="2008-10-07T00:00:00"/>
    <n v="43"/>
    <n v="-63008.4"/>
    <d v="2008-08-07T00:00:00"/>
    <d v="2008-10-06T00:00:00"/>
    <n v="60"/>
    <s v="_B"/>
    <x v="0"/>
    <n v="-10357.545205479453"/>
    <n v="200810"/>
    <n v="2008"/>
    <n v="10"/>
    <n v="200903"/>
    <n v="0"/>
    <n v="0"/>
    <x v="0"/>
    <x v="2"/>
  </r>
  <r>
    <s v="A21679"/>
    <n v="1100005573401"/>
    <d v="2009-03-06T00:00:00"/>
    <d v="2008-10-07T00:00:00"/>
    <n v="210"/>
    <n v="-133058.4"/>
    <d v="2008-08-07T00:00:00"/>
    <d v="2008-10-06T00:00:00"/>
    <n v="60"/>
    <s v="_B"/>
    <x v="0"/>
    <n v="-21872.613698630135"/>
    <n v="200810"/>
    <n v="2008"/>
    <n v="10"/>
    <n v="200903"/>
    <n v="0"/>
    <n v="0"/>
    <x v="0"/>
    <x v="2"/>
  </r>
  <r>
    <s v="A21679"/>
    <n v="1100006731460"/>
    <d v="2009-03-06T00:00:00"/>
    <d v="2008-09-07T00:00:00"/>
    <n v="1202"/>
    <n v="-1895.8"/>
    <d v="2007-12-01T00:00:00"/>
    <d v="2008-09-06T00:00:00"/>
    <n v="280"/>
    <s v="_B"/>
    <x v="0"/>
    <n v="-1454.3123287671233"/>
    <n v="200809"/>
    <n v="2008"/>
    <n v="9"/>
    <n v="200903"/>
    <n v="0"/>
    <n v="0"/>
    <x v="0"/>
    <x v="2"/>
  </r>
  <r>
    <s v="A21679"/>
    <n v="1100006731460"/>
    <d v="2009-03-06T00:00:00"/>
    <d v="2008-09-07T00:00:00"/>
    <n v="1203"/>
    <n v="7467.3"/>
    <d v="2007-12-01T00:00:00"/>
    <d v="2008-09-06T00:00:00"/>
    <n v="280"/>
    <s v="_B"/>
    <x v="0"/>
    <n v="5728.3397260273978"/>
    <n v="200809"/>
    <n v="2008"/>
    <n v="9"/>
    <n v="200903"/>
    <n v="0"/>
    <n v="0"/>
    <x v="0"/>
    <x v="2"/>
  </r>
  <r>
    <s v="A19811"/>
    <n v="1100007598737"/>
    <d v="2009-03-06T00:00:00"/>
    <d v="2008-04-28T00:00:00"/>
    <n v="1250"/>
    <n v="-240123.8"/>
    <d v="2008-03-29T00:00:00"/>
    <d v="2008-04-27T00:00:00"/>
    <n v="29"/>
    <s v="_B"/>
    <x v="0"/>
    <n v="-19078.329315068491"/>
    <n v="200804"/>
    <n v="2008"/>
    <n v="4"/>
    <n v="200903"/>
    <n v="0"/>
    <n v="0"/>
    <x v="0"/>
    <x v="2"/>
  </r>
  <r>
    <s v="A19811"/>
    <n v="1100007598737"/>
    <d v="2009-03-06T00:00:00"/>
    <d v="2008-04-28T00:00:00"/>
    <n v="1251"/>
    <n v="2871.2"/>
    <d v="2008-03-29T00:00:00"/>
    <d v="2008-04-27T00:00:00"/>
    <n v="29"/>
    <s v="_B"/>
    <x v="0"/>
    <n v="228.12273972602739"/>
    <n v="200804"/>
    <n v="2008"/>
    <n v="4"/>
    <n v="200903"/>
    <n v="0"/>
    <n v="0"/>
    <x v="0"/>
    <x v="2"/>
  </r>
  <r>
    <s v="A19811"/>
    <n v="1100008646940"/>
    <d v="2009-03-06T00:00:00"/>
    <d v="2008-04-22T00:00:00"/>
    <n v="43"/>
    <n v="-157655.9"/>
    <d v="2008-03-11T00:00:00"/>
    <d v="2008-04-21T00:00:00"/>
    <n v="41"/>
    <s v="_B"/>
    <x v="0"/>
    <n v="-17709.292876712327"/>
    <n v="200804"/>
    <n v="2008"/>
    <n v="4"/>
    <n v="200903"/>
    <n v="0"/>
    <n v="0"/>
    <x v="0"/>
    <x v="2"/>
  </r>
  <r>
    <s v="A19811"/>
    <n v="1100008646940"/>
    <d v="2009-03-06T00:00:00"/>
    <d v="2008-04-22T00:00:00"/>
    <n v="210"/>
    <n v="119302.39999999999"/>
    <d v="2008-03-11T00:00:00"/>
    <d v="2008-04-21T00:00:00"/>
    <n v="41"/>
    <s v="_B"/>
    <x v="0"/>
    <n v="13401.091506849314"/>
    <n v="200804"/>
    <n v="2008"/>
    <n v="4"/>
    <n v="200903"/>
    <n v="0"/>
    <n v="0"/>
    <x v="0"/>
    <x v="2"/>
  </r>
  <r>
    <s v="A19811"/>
    <n v="1100009158119"/>
    <d v="2009-03-06T00:00:00"/>
    <d v="2008-04-30T00:00:00"/>
    <n v="43"/>
    <n v="-216858.9"/>
    <d v="2008-04-04T00:00:00"/>
    <d v="2008-04-29T00:00:00"/>
    <n v="25"/>
    <s v="_B"/>
    <x v="0"/>
    <n v="-14853.349315068494"/>
    <n v="200804"/>
    <n v="2008"/>
    <n v="4"/>
    <n v="200903"/>
    <n v="0"/>
    <n v="0"/>
    <x v="0"/>
    <x v="2"/>
  </r>
  <r>
    <s v="A19811"/>
    <n v="1100009158119"/>
    <d v="2009-03-06T00:00:00"/>
    <d v="2008-04-30T00:00:00"/>
    <n v="210"/>
    <n v="-18493"/>
    <d v="2008-04-04T00:00:00"/>
    <d v="2008-04-29T00:00:00"/>
    <n v="25"/>
    <s v="_B"/>
    <x v="0"/>
    <n v="-1266.6438356164383"/>
    <n v="200804"/>
    <n v="2008"/>
    <n v="4"/>
    <n v="200903"/>
    <n v="0"/>
    <n v="0"/>
    <x v="0"/>
    <x v="2"/>
  </r>
  <r>
    <s v="A21679"/>
    <n v="1100009609949"/>
    <d v="2009-03-06T00:00:00"/>
    <d v="2008-02-12T00:00:00"/>
    <n v="43"/>
    <n v="-34148.300000000003"/>
    <d v="2007-09-21T00:00:00"/>
    <d v="2008-02-11T00:00:00"/>
    <n v="143"/>
    <s v="_B"/>
    <x v="0"/>
    <n v="-13378.649041095892"/>
    <n v="200802"/>
    <n v="2008"/>
    <n v="2"/>
    <n v="200903"/>
    <n v="0"/>
    <n v="0"/>
    <x v="0"/>
    <x v="2"/>
  </r>
  <r>
    <s v="A21679"/>
    <n v="1100009609949"/>
    <d v="2009-03-06T00:00:00"/>
    <d v="2008-02-12T00:00:00"/>
    <n v="210"/>
    <n v="34813.5"/>
    <d v="2007-09-21T00:00:00"/>
    <d v="2008-02-11T00:00:00"/>
    <n v="143"/>
    <s v="_B"/>
    <x v="0"/>
    <n v="13639.261643835618"/>
    <n v="200802"/>
    <n v="2008"/>
    <n v="2"/>
    <n v="200903"/>
    <n v="0"/>
    <n v="0"/>
    <x v="0"/>
    <x v="2"/>
  </r>
  <r>
    <s v="A21679"/>
    <n v="1100010317364"/>
    <d v="2009-03-06T00:00:00"/>
    <d v="2008-04-29T00:00:00"/>
    <n v="1256"/>
    <n v="-930.3"/>
    <d v="2007-08-01T00:00:00"/>
    <d v="2008-04-28T00:00:00"/>
    <n v="271"/>
    <s v="_B"/>
    <x v="0"/>
    <n v="-690.71589041095888"/>
    <n v="200804"/>
    <n v="2008"/>
    <n v="4"/>
    <n v="200903"/>
    <n v="0"/>
    <n v="0"/>
    <x v="0"/>
    <x v="2"/>
  </r>
  <r>
    <s v="A21679"/>
    <n v="1100010317364"/>
    <d v="2009-03-06T00:00:00"/>
    <d v="2008-04-29T00:00:00"/>
    <n v="1257"/>
    <n v="29846.3"/>
    <d v="2007-08-01T00:00:00"/>
    <d v="2008-04-28T00:00:00"/>
    <n v="271"/>
    <s v="_B"/>
    <x v="0"/>
    <n v="22159.855616438355"/>
    <n v="200804"/>
    <n v="2008"/>
    <n v="4"/>
    <n v="200903"/>
    <n v="0"/>
    <n v="0"/>
    <x v="0"/>
    <x v="2"/>
  </r>
  <r>
    <s v="A19811"/>
    <n v="1100012774402"/>
    <d v="2009-03-06T00:00:00"/>
    <d v="2008-04-20T00:00:00"/>
    <n v="1"/>
    <n v="-77474.100000000006"/>
    <d v="2008-01-30T00:00:00"/>
    <d v="2008-04-19T00:00:00"/>
    <n v="80"/>
    <s v="_B"/>
    <x v="0"/>
    <n v="-16980.624657534248"/>
    <n v="200804"/>
    <n v="2008"/>
    <n v="4"/>
    <n v="200903"/>
    <n v="0"/>
    <n v="0"/>
    <x v="0"/>
    <x v="2"/>
  </r>
  <r>
    <s v="A19811"/>
    <n v="1100014000356"/>
    <d v="2009-03-06T00:00:00"/>
    <d v="2008-04-20T00:00:00"/>
    <n v="1"/>
    <n v="-739043.3"/>
    <d v="2008-04-10T00:00:00"/>
    <d v="2008-04-19T00:00:00"/>
    <n v="9"/>
    <s v="_B"/>
    <x v="0"/>
    <n v="-18222.985479452054"/>
    <n v="200804"/>
    <n v="2008"/>
    <n v="4"/>
    <n v="200903"/>
    <n v="0"/>
    <n v="0"/>
    <x v="0"/>
    <x v="2"/>
  </r>
  <r>
    <s v="A19811"/>
    <n v="1100015657705"/>
    <d v="2009-03-06T00:00:00"/>
    <d v="2008-03-01T00:00:00"/>
    <n v="1"/>
    <n v="-187067.9"/>
    <d v="2008-01-30T00:00:00"/>
    <d v="2008-02-29T00:00:00"/>
    <n v="30"/>
    <s v="_B"/>
    <x v="0"/>
    <n v="-15375.443835616439"/>
    <n v="200803"/>
    <n v="2008"/>
    <n v="3"/>
    <n v="200903"/>
    <n v="0"/>
    <n v="0"/>
    <x v="0"/>
    <x v="2"/>
  </r>
  <r>
    <s v="A21679"/>
    <n v="1100022938974"/>
    <d v="2009-03-06T00:00:00"/>
    <d v="2007-10-18T00:00:00"/>
    <n v="1226"/>
    <n v="107582.8"/>
    <d v="2007-08-01T00:00:00"/>
    <d v="2007-10-17T00:00:00"/>
    <n v="77"/>
    <s v="_B"/>
    <x v="0"/>
    <n v="22695.549589041097"/>
    <n v="200710"/>
    <n v="2007"/>
    <n v="10"/>
    <n v="200903"/>
    <n v="0"/>
    <n v="0"/>
    <x v="0"/>
    <x v="2"/>
  </r>
  <r>
    <s v="A21679"/>
    <n v="1100022938974"/>
    <d v="2009-03-06T00:00:00"/>
    <d v="2007-10-18T00:00:00"/>
    <n v="1227"/>
    <n v="-94368"/>
    <d v="2007-08-01T00:00:00"/>
    <d v="2007-10-17T00:00:00"/>
    <n v="77"/>
    <s v="_B"/>
    <x v="0"/>
    <n v="-19907.769863013698"/>
    <n v="200710"/>
    <n v="2007"/>
    <n v="10"/>
    <n v="200903"/>
    <n v="0"/>
    <n v="0"/>
    <x v="0"/>
    <x v="2"/>
  </r>
  <r>
    <s v="A19811"/>
    <n v="1100024063335"/>
    <d v="2009-03-06T00:00:00"/>
    <d v="2008-02-26T00:00:00"/>
    <n v="1"/>
    <n v="-227466.1"/>
    <d v="2008-01-31T00:00:00"/>
    <d v="2008-02-25T00:00:00"/>
    <n v="25"/>
    <s v="_B"/>
    <x v="0"/>
    <n v="-15579.869863013699"/>
    <n v="200802"/>
    <n v="2008"/>
    <n v="2"/>
    <n v="200903"/>
    <n v="0"/>
    <n v="0"/>
    <x v="0"/>
    <x v="2"/>
  </r>
  <r>
    <s v="A21679"/>
    <n v="1160000642370"/>
    <d v="2009-03-06T00:00:00"/>
    <d v="2007-10-16T00:00:00"/>
    <n v="1"/>
    <n v="-92065.5"/>
    <d v="2007-08-21T00:00:00"/>
    <d v="2007-10-15T00:00:00"/>
    <n v="55"/>
    <s v="_B"/>
    <x v="0"/>
    <n v="-13872.883561643835"/>
    <n v="200710"/>
    <n v="2007"/>
    <n v="10"/>
    <n v="200903"/>
    <n v="0"/>
    <n v="0"/>
    <x v="0"/>
    <x v="2"/>
  </r>
  <r>
    <s v="A19811"/>
    <n v="1418374691009"/>
    <d v="2009-03-09T00:00:00"/>
    <d v="2008-06-16T00:00:00"/>
    <n v="43"/>
    <n v="-17980.8"/>
    <d v="2008-02-01T00:00:00"/>
    <d v="2008-06-15T00:00:00"/>
    <n v="135"/>
    <s v="_E"/>
    <x v="1"/>
    <n v="-6650.4328767123288"/>
    <n v="200806"/>
    <n v="2008"/>
    <n v="6"/>
    <n v="200903"/>
    <n v="0"/>
    <n v="0"/>
    <x v="0"/>
    <x v="2"/>
  </r>
  <r>
    <s v="A19811"/>
    <n v="1418374691009"/>
    <d v="2009-03-09T00:00:00"/>
    <d v="2008-06-16T00:00:00"/>
    <n v="210"/>
    <n v="-442010.4"/>
    <d v="2008-02-01T00:00:00"/>
    <d v="2008-06-15T00:00:00"/>
    <n v="135"/>
    <s v="_E"/>
    <x v="1"/>
    <n v="-163483.298630137"/>
    <n v="200806"/>
    <n v="2008"/>
    <n v="6"/>
    <n v="200903"/>
    <n v="0"/>
    <n v="0"/>
    <x v="0"/>
    <x v="2"/>
  </r>
  <r>
    <s v="R15751"/>
    <n v="1419753160007"/>
    <d v="2009-03-09T00:00:00"/>
    <d v="2008-09-19T00:00:00"/>
    <n v="1273"/>
    <n v="47464.2"/>
    <d v="2008-04-06T00:00:00"/>
    <d v="2008-09-18T00:00:00"/>
    <n v="165"/>
    <s v="_E"/>
    <x v="1"/>
    <n v="21456.419178082189"/>
    <n v="200809"/>
    <n v="2008"/>
    <n v="9"/>
    <n v="200903"/>
    <n v="0"/>
    <n v="0"/>
    <x v="0"/>
    <x v="2"/>
  </r>
  <r>
    <s v="R15751"/>
    <n v="1419753160007"/>
    <d v="2009-03-09T00:00:00"/>
    <d v="2008-09-19T00:00:00"/>
    <n v="1274"/>
    <n v="39319.599999999999"/>
    <d v="2008-04-06T00:00:00"/>
    <d v="2008-09-18T00:00:00"/>
    <n v="165"/>
    <s v="_E"/>
    <x v="1"/>
    <n v="17774.613698630135"/>
    <n v="200809"/>
    <n v="2008"/>
    <n v="9"/>
    <n v="200903"/>
    <n v="0"/>
    <n v="0"/>
    <x v="0"/>
    <x v="2"/>
  </r>
  <r>
    <s v="A19811"/>
    <n v="1420020500000"/>
    <d v="2009-03-09T00:00:00"/>
    <d v="2009-02-17T00:00:00"/>
    <n v="43"/>
    <n v="34468.300000000003"/>
    <d v="2008-10-09T00:00:00"/>
    <d v="2009-02-16T00:00:00"/>
    <n v="130"/>
    <s v="_E"/>
    <x v="1"/>
    <n v="12276.380821917808"/>
    <n v="200902"/>
    <n v="2009"/>
    <n v="2"/>
    <n v="200903"/>
    <n v="0"/>
    <n v="0"/>
    <x v="0"/>
    <x v="2"/>
  </r>
  <r>
    <s v="A19811"/>
    <n v="1420020500000"/>
    <d v="2009-03-09T00:00:00"/>
    <d v="2009-02-17T00:00:00"/>
    <n v="210"/>
    <n v="2991.8"/>
    <d v="2008-10-09T00:00:00"/>
    <d v="2009-02-16T00:00:00"/>
    <n v="130"/>
    <s v="_E"/>
    <x v="1"/>
    <n v="1065.5726027397261"/>
    <n v="200902"/>
    <n v="2009"/>
    <n v="2"/>
    <n v="200903"/>
    <n v="0"/>
    <n v="0"/>
    <x v="0"/>
    <x v="2"/>
  </r>
  <r>
    <s v="C9248"/>
    <n v="1100000281445"/>
    <d v="2009-03-09T00:00:00"/>
    <d v="2008-08-05T00:00:00"/>
    <n v="1"/>
    <n v="-162014.1"/>
    <d v="2008-07-05T00:00:00"/>
    <d v="2008-08-04T00:00:00"/>
    <n v="30"/>
    <s v="_B"/>
    <x v="0"/>
    <n v="-13316.227397260274"/>
    <n v="200808"/>
    <n v="2008"/>
    <n v="8"/>
    <n v="200903"/>
    <n v="0"/>
    <n v="0"/>
    <x v="0"/>
    <x v="2"/>
  </r>
  <r>
    <s v="A19811"/>
    <n v="1100000449996"/>
    <d v="2009-03-09T00:00:00"/>
    <d v="2008-10-07T00:00:00"/>
    <n v="43"/>
    <n v="-90696.6"/>
    <d v="2008-07-17T00:00:00"/>
    <d v="2008-10-06T00:00:00"/>
    <n v="81"/>
    <s v="_B"/>
    <x v="0"/>
    <n v="-20127.190684931509"/>
    <n v="200810"/>
    <n v="2008"/>
    <n v="10"/>
    <n v="200903"/>
    <n v="0"/>
    <n v="0"/>
    <x v="0"/>
    <x v="2"/>
  </r>
  <r>
    <s v="A19811"/>
    <n v="1100000449996"/>
    <d v="2009-03-09T00:00:00"/>
    <d v="2008-10-07T00:00:00"/>
    <n v="210"/>
    <n v="-13723.9"/>
    <d v="2008-07-17T00:00:00"/>
    <d v="2008-10-06T00:00:00"/>
    <n v="81"/>
    <s v="_B"/>
    <x v="0"/>
    <n v="-3045.5778082191782"/>
    <n v="200810"/>
    <n v="2008"/>
    <n v="10"/>
    <n v="200903"/>
    <n v="0"/>
    <n v="0"/>
    <x v="0"/>
    <x v="2"/>
  </r>
  <r>
    <s v="A19811"/>
    <n v="1100001340580"/>
    <d v="2009-03-09T00:00:00"/>
    <d v="2008-08-09T00:00:00"/>
    <n v="1"/>
    <n v="-140511.5"/>
    <d v="2008-08-02T00:00:00"/>
    <d v="2008-08-08T00:00:00"/>
    <n v="6"/>
    <s v="_B"/>
    <x v="0"/>
    <n v="-2309.7780821917809"/>
    <n v="200808"/>
    <n v="2008"/>
    <n v="8"/>
    <n v="200903"/>
    <n v="0"/>
    <n v="0"/>
    <x v="0"/>
    <x v="2"/>
  </r>
  <r>
    <s v="D12478"/>
    <n v="1100002207160"/>
    <d v="2009-03-09T00:00:00"/>
    <d v="2008-04-18T00:00:00"/>
    <n v="184"/>
    <n v="-196898.5"/>
    <d v="2008-03-23T00:00:00"/>
    <d v="2008-04-17T00:00:00"/>
    <n v="25"/>
    <s v="_B"/>
    <x v="0"/>
    <n v="-13486.198630136985"/>
    <n v="200804"/>
    <n v="2008"/>
    <n v="4"/>
    <n v="200903"/>
    <n v="0"/>
    <n v="0"/>
    <x v="0"/>
    <x v="2"/>
  </r>
  <r>
    <s v="D12478"/>
    <n v="1100002207160"/>
    <d v="2009-03-09T00:00:00"/>
    <d v="2008-04-18T00:00:00"/>
    <n v="187"/>
    <n v="-362761.9"/>
    <d v="2008-03-23T00:00:00"/>
    <d v="2008-04-17T00:00:00"/>
    <n v="25"/>
    <s v="_B"/>
    <x v="0"/>
    <n v="-24846.705479452055"/>
    <n v="200804"/>
    <n v="2008"/>
    <n v="4"/>
    <n v="200903"/>
    <n v="0"/>
    <n v="0"/>
    <x v="0"/>
    <x v="2"/>
  </r>
  <r>
    <s v="D12478"/>
    <n v="1100002207160"/>
    <d v="2009-03-09T00:00:00"/>
    <d v="2008-04-18T00:00:00"/>
    <n v="210"/>
    <n v="-86491"/>
    <d v="2008-03-23T00:00:00"/>
    <d v="2008-04-17T00:00:00"/>
    <n v="25"/>
    <s v="_B"/>
    <x v="0"/>
    <n v="-5924.0410958904104"/>
    <n v="200804"/>
    <n v="2008"/>
    <n v="4"/>
    <n v="200903"/>
    <n v="0"/>
    <n v="0"/>
    <x v="0"/>
    <x v="2"/>
  </r>
  <r>
    <s v="R15751"/>
    <n v="1100002936402"/>
    <d v="2009-03-09T00:00:00"/>
    <d v="2008-05-27T00:00:00"/>
    <n v="43"/>
    <n v="107169.5"/>
    <d v="2008-04-20T00:00:00"/>
    <d v="2008-05-26T00:00:00"/>
    <n v="36"/>
    <s v="_B"/>
    <x v="0"/>
    <n v="10570.142465753424"/>
    <n v="200805"/>
    <n v="2008"/>
    <n v="5"/>
    <n v="200903"/>
    <n v="0"/>
    <n v="0"/>
    <x v="0"/>
    <x v="2"/>
  </r>
  <r>
    <s v="R15751"/>
    <n v="1100002936402"/>
    <d v="2009-03-09T00:00:00"/>
    <d v="2008-05-27T00:00:00"/>
    <n v="210"/>
    <n v="-97780.4"/>
    <d v="2008-04-20T00:00:00"/>
    <d v="2008-05-26T00:00:00"/>
    <n v="36"/>
    <s v="_B"/>
    <x v="0"/>
    <n v="-9644.0942465753433"/>
    <n v="200805"/>
    <n v="2008"/>
    <n v="5"/>
    <n v="200903"/>
    <n v="0"/>
    <n v="0"/>
    <x v="0"/>
    <x v="2"/>
  </r>
  <r>
    <s v="P9917"/>
    <n v="1100004527440"/>
    <d v="2009-03-09T00:00:00"/>
    <d v="2008-12-19T00:00:00"/>
    <n v="1"/>
    <n v="-26779"/>
    <d v="2008-09-16T00:00:00"/>
    <d v="2008-12-18T00:00:00"/>
    <n v="93"/>
    <s v="_B"/>
    <x v="0"/>
    <n v="-6823.1424657534244"/>
    <n v="200812"/>
    <n v="2008"/>
    <n v="12"/>
    <n v="200903"/>
    <n v="0"/>
    <n v="0"/>
    <x v="0"/>
    <x v="2"/>
  </r>
  <r>
    <s v="D12478"/>
    <n v="1100005271869"/>
    <d v="2009-03-09T00:00:00"/>
    <d v="2008-04-27T00:00:00"/>
    <n v="1"/>
    <n v="-508069"/>
    <d v="2008-04-12T00:00:00"/>
    <d v="2008-04-26T00:00:00"/>
    <n v="14"/>
    <s v="_B"/>
    <x v="0"/>
    <n v="-19487.57808219178"/>
    <n v="200804"/>
    <n v="2008"/>
    <n v="4"/>
    <n v="200903"/>
    <n v="0"/>
    <n v="0"/>
    <x v="0"/>
    <x v="2"/>
  </r>
  <r>
    <s v="R15751"/>
    <n v="1100010763357"/>
    <d v="2009-03-09T00:00:00"/>
    <d v="2008-06-10T00:00:00"/>
    <n v="1242"/>
    <n v="113895.6"/>
    <d v="2008-04-17T00:00:00"/>
    <d v="2008-06-09T00:00:00"/>
    <n v="53"/>
    <s v="_B"/>
    <x v="0"/>
    <n v="16538.265205479453"/>
    <n v="200806"/>
    <n v="2008"/>
    <n v="6"/>
    <n v="200903"/>
    <n v="0"/>
    <n v="0"/>
    <x v="0"/>
    <x v="2"/>
  </r>
  <r>
    <s v="R15751"/>
    <n v="1100010763357"/>
    <d v="2009-03-09T00:00:00"/>
    <d v="2008-06-10T00:00:00"/>
    <n v="1243"/>
    <n v="-107296.3"/>
    <d v="2008-04-17T00:00:00"/>
    <d v="2008-06-09T00:00:00"/>
    <n v="53"/>
    <s v="_B"/>
    <x v="0"/>
    <n v="-15580.010684931509"/>
    <n v="200806"/>
    <n v="2008"/>
    <n v="6"/>
    <n v="200903"/>
    <n v="0"/>
    <n v="0"/>
    <x v="0"/>
    <x v="2"/>
  </r>
  <r>
    <s v="C9248"/>
    <n v="1100019191771"/>
    <d v="2009-03-09T00:00:00"/>
    <d v="2008-07-17T00:00:00"/>
    <n v="1235"/>
    <n v="-125348.1"/>
    <d v="2008-06-11T00:00:00"/>
    <d v="2008-07-16T00:00:00"/>
    <n v="35"/>
    <s v="_B"/>
    <x v="0"/>
    <n v="-12019.680821917809"/>
    <n v="200807"/>
    <n v="2008"/>
    <n v="7"/>
    <n v="200903"/>
    <n v="0"/>
    <n v="0"/>
    <x v="0"/>
    <x v="2"/>
  </r>
  <r>
    <s v="C9248"/>
    <n v="1100019191771"/>
    <d v="2009-03-09T00:00:00"/>
    <d v="2008-07-17T00:00:00"/>
    <n v="1237"/>
    <n v="-238561.8"/>
    <d v="2008-06-11T00:00:00"/>
    <d v="2008-07-16T00:00:00"/>
    <n v="35"/>
    <s v="_B"/>
    <x v="0"/>
    <n v="-22875.789041095886"/>
    <n v="200807"/>
    <n v="2008"/>
    <n v="7"/>
    <n v="200903"/>
    <n v="0"/>
    <n v="0"/>
    <x v="0"/>
    <x v="2"/>
  </r>
  <r>
    <s v="C9248"/>
    <n v="1100019191771"/>
    <d v="2009-03-09T00:00:00"/>
    <d v="2008-07-17T00:00:00"/>
    <n v="1236"/>
    <n v="-15049.5"/>
    <d v="2008-06-11T00:00:00"/>
    <d v="2008-07-16T00:00:00"/>
    <n v="35"/>
    <s v="_B"/>
    <x v="0"/>
    <n v="-1443.1027397260273"/>
    <n v="200807"/>
    <n v="2008"/>
    <n v="7"/>
    <n v="200903"/>
    <n v="0"/>
    <n v="0"/>
    <x v="0"/>
    <x v="2"/>
  </r>
  <r>
    <s v="R15751"/>
    <n v="1100019974527"/>
    <d v="2009-03-09T00:00:00"/>
    <d v="2008-04-30T00:00:00"/>
    <n v="1"/>
    <n v="-1856890.8"/>
    <d v="2008-04-13T00:00:00"/>
    <d v="2008-04-29T00:00:00"/>
    <n v="16"/>
    <s v="_B"/>
    <x v="0"/>
    <n v="-81397.952876712327"/>
    <n v="200804"/>
    <n v="2008"/>
    <n v="4"/>
    <n v="200903"/>
    <n v="0"/>
    <n v="0"/>
    <x v="0"/>
    <x v="2"/>
  </r>
  <r>
    <s v="R15751"/>
    <n v="1100020266770"/>
    <d v="2009-03-09T00:00:00"/>
    <d v="2008-06-16T00:00:00"/>
    <n v="43"/>
    <n v="101689.9"/>
    <d v="2008-05-17T00:00:00"/>
    <d v="2008-06-15T00:00:00"/>
    <n v="29"/>
    <s v="_B"/>
    <x v="0"/>
    <n v="8079.4715068493151"/>
    <n v="200806"/>
    <n v="2008"/>
    <n v="6"/>
    <n v="200903"/>
    <n v="0"/>
    <n v="0"/>
    <x v="0"/>
    <x v="2"/>
  </r>
  <r>
    <s v="R15751"/>
    <n v="1100020266770"/>
    <d v="2009-03-09T00:00:00"/>
    <d v="2008-06-16T00:00:00"/>
    <n v="210"/>
    <n v="-87546.6"/>
    <d v="2008-05-17T00:00:00"/>
    <d v="2008-06-15T00:00:00"/>
    <n v="29"/>
    <s v="_B"/>
    <x v="0"/>
    <n v="-6955.7572602739729"/>
    <n v="200806"/>
    <n v="2008"/>
    <n v="6"/>
    <n v="200903"/>
    <n v="0"/>
    <n v="0"/>
    <x v="0"/>
    <x v="2"/>
  </r>
  <r>
    <s v="A19811"/>
    <n v="1100021519432"/>
    <d v="2009-03-09T00:00:00"/>
    <d v="2008-04-29T00:00:00"/>
    <n v="1"/>
    <n v="-655143.5"/>
    <d v="2008-04-17T00:00:00"/>
    <d v="2008-04-28T00:00:00"/>
    <n v="11"/>
    <s v="_B"/>
    <x v="0"/>
    <n v="-19744.050684931506"/>
    <n v="200804"/>
    <n v="2008"/>
    <n v="4"/>
    <n v="200903"/>
    <n v="0"/>
    <n v="0"/>
    <x v="0"/>
    <x v="2"/>
  </r>
  <r>
    <s v="C9248"/>
    <n v="1100021877577"/>
    <d v="2009-03-09T00:00:00"/>
    <d v="2008-07-10T00:00:00"/>
    <n v="43"/>
    <n v="-212387"/>
    <d v="2008-06-12T00:00:00"/>
    <d v="2008-07-09T00:00:00"/>
    <n v="27"/>
    <s v="_B"/>
    <x v="0"/>
    <n v="-15710.819178082193"/>
    <n v="200807"/>
    <n v="2008"/>
    <n v="7"/>
    <n v="200903"/>
    <n v="0"/>
    <n v="0"/>
    <x v="0"/>
    <x v="2"/>
  </r>
  <r>
    <s v="C9248"/>
    <n v="1100021877577"/>
    <d v="2009-03-09T00:00:00"/>
    <d v="2008-07-10T00:00:00"/>
    <n v="210"/>
    <n v="-274908.59999999998"/>
    <d v="2008-06-12T00:00:00"/>
    <d v="2008-07-09T00:00:00"/>
    <n v="27"/>
    <s v="_B"/>
    <x v="0"/>
    <n v="-20335.704657534247"/>
    <n v="200807"/>
    <n v="2008"/>
    <n v="7"/>
    <n v="200903"/>
    <n v="0"/>
    <n v="0"/>
    <x v="0"/>
    <x v="2"/>
  </r>
  <r>
    <s v="C9248"/>
    <n v="1100022216363"/>
    <d v="2009-03-09T00:00:00"/>
    <d v="2008-06-22T00:00:00"/>
    <n v="43"/>
    <n v="31795.4"/>
    <d v="2008-05-09T00:00:00"/>
    <d v="2008-06-21T00:00:00"/>
    <n v="43"/>
    <s v="_B"/>
    <x v="0"/>
    <n v="3745.7594520547946"/>
    <n v="200806"/>
    <n v="2008"/>
    <n v="6"/>
    <n v="200903"/>
    <n v="0"/>
    <n v="0"/>
    <x v="0"/>
    <x v="2"/>
  </r>
  <r>
    <s v="C9248"/>
    <n v="1100022216363"/>
    <d v="2009-03-09T00:00:00"/>
    <d v="2008-06-22T00:00:00"/>
    <n v="210"/>
    <n v="-46949.3"/>
    <d v="2008-05-09T00:00:00"/>
    <d v="2008-06-21T00:00:00"/>
    <n v="43"/>
    <s v="_B"/>
    <x v="0"/>
    <n v="-5531.0134246575344"/>
    <n v="200806"/>
    <n v="2008"/>
    <n v="6"/>
    <n v="200903"/>
    <n v="0"/>
    <n v="0"/>
    <x v="0"/>
    <x v="2"/>
  </r>
  <r>
    <s v="C9248"/>
    <n v="1100024136300"/>
    <d v="2009-03-09T00:00:00"/>
    <d v="2008-07-17T00:00:00"/>
    <n v="1"/>
    <n v="-221879"/>
    <d v="2008-06-21T00:00:00"/>
    <d v="2008-07-16T00:00:00"/>
    <n v="25"/>
    <s v="_B"/>
    <x v="0"/>
    <n v="-15197.191780821919"/>
    <n v="200807"/>
    <n v="2008"/>
    <n v="7"/>
    <n v="200903"/>
    <n v="0"/>
    <n v="0"/>
    <x v="0"/>
    <x v="2"/>
  </r>
  <r>
    <s v="P9917"/>
    <n v="1100025120161"/>
    <d v="2009-03-09T00:00:00"/>
    <d v="2008-12-17T00:00:00"/>
    <n v="1235"/>
    <n v="-25218.6"/>
    <d v="2008-08-21T00:00:00"/>
    <d v="2008-12-16T00:00:00"/>
    <n v="117"/>
    <s v="_B"/>
    <x v="0"/>
    <n v="-8083.770410958904"/>
    <n v="200812"/>
    <n v="2008"/>
    <n v="12"/>
    <n v="200903"/>
    <n v="0"/>
    <n v="0"/>
    <x v="0"/>
    <x v="2"/>
  </r>
  <r>
    <s v="P9917"/>
    <n v="1100025120161"/>
    <d v="2009-03-09T00:00:00"/>
    <d v="2008-12-17T00:00:00"/>
    <n v="1237"/>
    <n v="-37081.599999999999"/>
    <d v="2008-08-21T00:00:00"/>
    <d v="2008-12-16T00:00:00"/>
    <n v="117"/>
    <s v="_B"/>
    <x v="0"/>
    <n v="-11886.430684931507"/>
    <n v="200812"/>
    <n v="2008"/>
    <n v="12"/>
    <n v="200903"/>
    <n v="0"/>
    <n v="0"/>
    <x v="0"/>
    <x v="2"/>
  </r>
  <r>
    <s v="P9917"/>
    <n v="1100025120161"/>
    <d v="2009-03-09T00:00:00"/>
    <d v="2008-12-17T00:00:00"/>
    <n v="1236"/>
    <n v="-4979.6000000000004"/>
    <d v="2008-08-21T00:00:00"/>
    <d v="2008-12-16T00:00:00"/>
    <n v="117"/>
    <s v="_B"/>
    <x v="0"/>
    <n v="-1596.2005479452057"/>
    <n v="200812"/>
    <n v="2008"/>
    <n v="12"/>
    <n v="200903"/>
    <n v="0"/>
    <n v="0"/>
    <x v="0"/>
    <x v="2"/>
  </r>
  <r>
    <s v="D12478"/>
    <n v="1100025178472"/>
    <d v="2009-03-09T00:00:00"/>
    <d v="2008-07-20T00:00:00"/>
    <n v="1"/>
    <n v="-40301.699999999997"/>
    <d v="2008-01-30T00:00:00"/>
    <d v="2008-07-19T00:00:00"/>
    <n v="171"/>
    <s v="_B"/>
    <x v="0"/>
    <n v="-18881.070410958902"/>
    <n v="200807"/>
    <n v="2008"/>
    <n v="7"/>
    <n v="200903"/>
    <n v="0"/>
    <n v="0"/>
    <x v="0"/>
    <x v="2"/>
  </r>
  <r>
    <s v="C9248"/>
    <n v="1100050105124"/>
    <d v="2009-03-09T00:00:00"/>
    <d v="2008-11-20T00:00:00"/>
    <n v="1"/>
    <n v="-23210.2"/>
    <d v="2008-11-17T00:00:00"/>
    <d v="2008-11-19T00:00:00"/>
    <n v="2"/>
    <s v="_B"/>
    <x v="0"/>
    <n v="-127.17917808219178"/>
    <n v="200811"/>
    <n v="2008"/>
    <n v="11"/>
    <n v="200903"/>
    <n v="0"/>
    <n v="0"/>
    <x v="0"/>
    <x v="2"/>
  </r>
  <r>
    <s v="A21679"/>
    <n v="1100050735340"/>
    <d v="2009-03-09T00:00:00"/>
    <d v="2008-03-19T00:00:00"/>
    <n v="1"/>
    <n v="-5334.1"/>
    <d v="2007-01-31T00:00:00"/>
    <d v="2008-03-18T00:00:00"/>
    <n v="412"/>
    <s v="_B"/>
    <x v="0"/>
    <n v="-6020.9567123287679"/>
    <n v="200803"/>
    <n v="2008"/>
    <n v="3"/>
    <n v="200903"/>
    <n v="0"/>
    <n v="0"/>
    <x v="0"/>
    <x v="2"/>
  </r>
  <r>
    <s v="A21679"/>
    <n v="1100050888454"/>
    <d v="2009-03-09T00:00:00"/>
    <d v="2008-05-02T00:00:00"/>
    <n v="1"/>
    <n v="-15015.8"/>
    <d v="2008-01-29T00:00:00"/>
    <d v="2008-05-01T00:00:00"/>
    <n v="93"/>
    <s v="_B"/>
    <x v="0"/>
    <n v="-3825.943561643835"/>
    <n v="200805"/>
    <n v="2008"/>
    <n v="5"/>
    <n v="200903"/>
    <n v="0"/>
    <n v="0"/>
    <x v="0"/>
    <x v="2"/>
  </r>
  <r>
    <s v="C9248"/>
    <n v="1100050994231"/>
    <d v="2009-03-09T00:00:00"/>
    <d v="2008-06-30T00:00:00"/>
    <n v="1"/>
    <n v="-194149.8"/>
    <d v="2008-05-31T00:00:00"/>
    <d v="2008-06-29T00:00:00"/>
    <n v="29"/>
    <s v="_B"/>
    <x v="0"/>
    <n v="-15425.600547945205"/>
    <n v="200806"/>
    <n v="2008"/>
    <n v="6"/>
    <n v="200903"/>
    <n v="0"/>
    <n v="0"/>
    <x v="0"/>
    <x v="2"/>
  </r>
  <r>
    <s v="A19811"/>
    <n v="1130000000460"/>
    <d v="2009-03-09T00:00:00"/>
    <d v="2008-04-25T00:00:00"/>
    <n v="43"/>
    <n v="163009.4"/>
    <d v="2008-03-14T00:00:00"/>
    <d v="2008-04-24T00:00:00"/>
    <n v="41"/>
    <s v="_B"/>
    <x v="0"/>
    <n v="18310.644931506849"/>
    <n v="200804"/>
    <n v="2008"/>
    <n v="4"/>
    <n v="200903"/>
    <n v="0"/>
    <n v="0"/>
    <x v="0"/>
    <x v="2"/>
  </r>
  <r>
    <s v="A19811"/>
    <n v="1130000000460"/>
    <d v="2009-03-09T00:00:00"/>
    <d v="2008-04-25T00:00:00"/>
    <n v="210"/>
    <n v="-119659.4"/>
    <d v="2008-03-14T00:00:00"/>
    <d v="2008-04-24T00:00:00"/>
    <n v="41"/>
    <s v="_B"/>
    <x v="0"/>
    <n v="-13441.192876712328"/>
    <n v="200804"/>
    <n v="2008"/>
    <n v="4"/>
    <n v="200903"/>
    <n v="0"/>
    <n v="0"/>
    <x v="0"/>
    <x v="2"/>
  </r>
  <r>
    <s v="P9917"/>
    <n v="1100010049640"/>
    <d v="2009-03-10T00:00:00"/>
    <d v="2008-12-09T00:00:00"/>
    <n v="1"/>
    <n v="-57545.8"/>
    <d v="2008-09-08T00:00:00"/>
    <d v="2008-12-08T00:00:00"/>
    <n v="91"/>
    <s v="_B"/>
    <x v="0"/>
    <n v="-14347.035068493151"/>
    <n v="200812"/>
    <n v="2008"/>
    <n v="12"/>
    <n v="200903"/>
    <n v="0"/>
    <n v="0"/>
    <x v="0"/>
    <x v="2"/>
  </r>
  <r>
    <s v="P9917"/>
    <n v="1100018588773"/>
    <d v="2009-03-10T00:00:00"/>
    <d v="2008-08-15T00:00:00"/>
    <n v="44"/>
    <n v="-1648950.3"/>
    <d v="2008-07-31T00:00:00"/>
    <d v="2008-08-14T00:00:00"/>
    <n v="14"/>
    <s v="_B"/>
    <x v="0"/>
    <n v="-63247.408767123285"/>
    <n v="200808"/>
    <n v="2008"/>
    <n v="8"/>
    <n v="200903"/>
    <n v="0"/>
    <n v="0"/>
    <x v="0"/>
    <x v="2"/>
  </r>
  <r>
    <s v="P9917"/>
    <n v="1100018588773"/>
    <d v="2009-03-10T00:00:00"/>
    <d v="2008-08-15T00:00:00"/>
    <n v="208"/>
    <n v="-479133.6"/>
    <d v="2008-07-31T00:00:00"/>
    <d v="2008-08-14T00:00:00"/>
    <n v="14"/>
    <s v="_B"/>
    <x v="0"/>
    <n v="-18377.72712328767"/>
    <n v="200808"/>
    <n v="2008"/>
    <n v="8"/>
    <n v="200903"/>
    <n v="0"/>
    <n v="0"/>
    <x v="0"/>
    <x v="2"/>
  </r>
  <r>
    <s v="C9248"/>
    <n v="1100019678197"/>
    <d v="2009-03-10T00:00:00"/>
    <d v="2008-10-15T00:00:00"/>
    <n v="1"/>
    <n v="-546419.19999999995"/>
    <d v="2008-06-26T00:00:00"/>
    <d v="2008-10-14T00:00:00"/>
    <n v="110"/>
    <s v="_B"/>
    <x v="0"/>
    <n v="-164674.27945205479"/>
    <n v="200810"/>
    <n v="2008"/>
    <n v="10"/>
    <n v="200903"/>
    <n v="0"/>
    <n v="0"/>
    <x v="0"/>
    <x v="2"/>
  </r>
  <r>
    <s v="A19811"/>
    <n v="1100023584345"/>
    <d v="2009-03-10T00:00:00"/>
    <d v="2008-04-19T00:00:00"/>
    <n v="43"/>
    <n v="40010.9"/>
    <d v="2008-03-12T00:00:00"/>
    <d v="2008-04-18T00:00:00"/>
    <n v="37"/>
    <s v="_B"/>
    <x v="0"/>
    <n v="4055.8994520547944"/>
    <n v="200804"/>
    <n v="2008"/>
    <n v="4"/>
    <n v="200903"/>
    <n v="0"/>
    <n v="0"/>
    <x v="0"/>
    <x v="2"/>
  </r>
  <r>
    <s v="A19811"/>
    <n v="1100023584345"/>
    <d v="2009-03-10T00:00:00"/>
    <d v="2008-04-19T00:00:00"/>
    <n v="210"/>
    <n v="-130676.8"/>
    <d v="2008-03-12T00:00:00"/>
    <d v="2008-04-18T00:00:00"/>
    <n v="37"/>
    <s v="_B"/>
    <x v="0"/>
    <n v="-13246.689315068494"/>
    <n v="200804"/>
    <n v="2008"/>
    <n v="4"/>
    <n v="200903"/>
    <n v="0"/>
    <n v="0"/>
    <x v="0"/>
    <x v="2"/>
  </r>
  <r>
    <s v="P9917"/>
    <n v="1100024228644"/>
    <d v="2009-03-10T00:00:00"/>
    <d v="2008-02-15T00:00:00"/>
    <n v="1"/>
    <n v="-1995731.8"/>
    <d v="2008-02-06T00:00:00"/>
    <d v="2008-02-14T00:00:00"/>
    <n v="8"/>
    <s v="_B"/>
    <x v="0"/>
    <n v="-43742.066849315066"/>
    <n v="200802"/>
    <n v="2008"/>
    <n v="2"/>
    <n v="200903"/>
    <n v="0"/>
    <n v="0"/>
    <x v="0"/>
    <x v="2"/>
  </r>
  <r>
    <s v="P9917"/>
    <n v="1100770472354"/>
    <d v="2009-03-10T00:00:00"/>
    <d v="2008-04-01T00:00:00"/>
    <n v="1"/>
    <n v="-495643.2"/>
    <d v="2008-03-23T00:00:00"/>
    <d v="2008-03-31T00:00:00"/>
    <n v="8"/>
    <s v="_B"/>
    <x v="0"/>
    <n v="-10863.412602739727"/>
    <n v="200804"/>
    <n v="2008"/>
    <n v="4"/>
    <n v="200903"/>
    <n v="0"/>
    <n v="0"/>
    <x v="0"/>
    <x v="2"/>
  </r>
  <r>
    <s v="C9248"/>
    <n v="1160000129154"/>
    <d v="2009-03-10T00:00:00"/>
    <d v="2008-11-20T00:00:00"/>
    <n v="1"/>
    <n v="-78211.399999999994"/>
    <d v="2008-11-15T00:00:00"/>
    <d v="2008-11-19T00:00:00"/>
    <n v="4"/>
    <s v="_B"/>
    <x v="0"/>
    <n v="-857.11123287671228"/>
    <n v="200811"/>
    <n v="2008"/>
    <n v="11"/>
    <n v="200903"/>
    <n v="0"/>
    <n v="0"/>
    <x v="0"/>
    <x v="2"/>
  </r>
  <r>
    <s v="D12478"/>
    <n v="1100002441749"/>
    <d v="2009-03-11T00:00:00"/>
    <d v="2008-05-01T00:00:00"/>
    <n v="1"/>
    <n v="-890590.3"/>
    <d v="2008-04-23T00:00:00"/>
    <d v="2008-04-30T00:00:00"/>
    <n v="7"/>
    <s v="_B"/>
    <x v="0"/>
    <n v="-17079.81397260274"/>
    <n v="200805"/>
    <n v="2008"/>
    <n v="5"/>
    <n v="200903"/>
    <n v="0"/>
    <n v="0"/>
    <x v="0"/>
    <x v="2"/>
  </r>
  <r>
    <s v="R15751"/>
    <n v="1100025042131"/>
    <d v="2009-03-11T00:00:00"/>
    <d v="2008-12-10T00:00:00"/>
    <n v="43"/>
    <n v="-59954.8"/>
    <d v="2008-09-08T00:00:00"/>
    <d v="2008-12-09T00:00:00"/>
    <n v="92"/>
    <s v="_B"/>
    <x v="0"/>
    <n v="-15111.894794520549"/>
    <n v="200812"/>
    <n v="2008"/>
    <n v="12"/>
    <n v="200903"/>
    <n v="0"/>
    <n v="0"/>
    <x v="0"/>
    <x v="2"/>
  </r>
  <r>
    <s v="R15751"/>
    <n v="1100025042131"/>
    <d v="2009-03-11T00:00:00"/>
    <d v="2008-12-10T00:00:00"/>
    <n v="210"/>
    <n v="-8232.9"/>
    <d v="2008-09-08T00:00:00"/>
    <d v="2008-12-09T00:00:00"/>
    <n v="92"/>
    <s v="_B"/>
    <x v="0"/>
    <n v="-2075.1419178082192"/>
    <n v="200812"/>
    <n v="2008"/>
    <n v="12"/>
    <n v="200903"/>
    <n v="0"/>
    <n v="0"/>
    <x v="0"/>
    <x v="2"/>
  </r>
  <r>
    <s v="A19811"/>
    <n v="1100025497916"/>
    <d v="2009-03-11T00:00:00"/>
    <d v="2008-10-29T00:00:00"/>
    <n v="1226"/>
    <n v="-188169.60000000001"/>
    <d v="2008-08-23T00:00:00"/>
    <d v="2008-10-28T00:00:00"/>
    <n v="66"/>
    <s v="_B"/>
    <x v="0"/>
    <n v="-34025.187945205485"/>
    <n v="200810"/>
    <n v="2008"/>
    <n v="10"/>
    <n v="200903"/>
    <n v="0"/>
    <n v="0"/>
    <x v="0"/>
    <x v="2"/>
  </r>
  <r>
    <s v="A19811"/>
    <n v="1100025497916"/>
    <d v="2009-03-11T00:00:00"/>
    <d v="2008-10-29T00:00:00"/>
    <n v="1227"/>
    <n v="-100859.2"/>
    <d v="2008-08-23T00:00:00"/>
    <d v="2008-10-28T00:00:00"/>
    <n v="66"/>
    <s v="_B"/>
    <x v="0"/>
    <n v="-18237.553972602738"/>
    <n v="200810"/>
    <n v="2008"/>
    <n v="10"/>
    <n v="200903"/>
    <n v="0"/>
    <n v="0"/>
    <x v="0"/>
    <x v="2"/>
  </r>
  <r>
    <s v="A19811"/>
    <n v="1100001014679"/>
    <d v="2009-03-12T00:00:00"/>
    <d v="2008-04-22T00:00:00"/>
    <n v="1233"/>
    <n v="952.8"/>
    <d v="2008-02-03T00:00:00"/>
    <d v="2008-04-21T00:00:00"/>
    <n v="78"/>
    <s v="_B"/>
    <x v="0"/>
    <n v="203.61205479452053"/>
    <n v="200804"/>
    <n v="2008"/>
    <n v="4"/>
    <n v="200903"/>
    <n v="0"/>
    <n v="0"/>
    <x v="0"/>
    <x v="2"/>
  </r>
  <r>
    <s v="A19811"/>
    <n v="1100001014679"/>
    <d v="2009-03-12T00:00:00"/>
    <d v="2008-04-22T00:00:00"/>
    <n v="1234"/>
    <n v="-65173.8"/>
    <d v="2008-02-03T00:00:00"/>
    <d v="2008-04-21T00:00:00"/>
    <n v="78"/>
    <s v="_B"/>
    <x v="0"/>
    <n v="-13927.551780821919"/>
    <n v="200804"/>
    <n v="2008"/>
    <n v="4"/>
    <n v="200903"/>
    <n v="0"/>
    <n v="0"/>
    <x v="0"/>
    <x v="2"/>
  </r>
  <r>
    <s v="A19811"/>
    <n v="1100003580416"/>
    <d v="2009-03-12T00:00:00"/>
    <d v="2008-07-13T00:00:00"/>
    <n v="43"/>
    <n v="-2363944"/>
    <d v="2008-06-11T00:00:00"/>
    <d v="2008-07-12T00:00:00"/>
    <n v="31"/>
    <s v="_B"/>
    <x v="0"/>
    <n v="-200773.32602739727"/>
    <n v="200807"/>
    <n v="2008"/>
    <n v="7"/>
    <n v="200903"/>
    <n v="0"/>
    <n v="0"/>
    <x v="0"/>
    <x v="2"/>
  </r>
  <r>
    <s v="A19811"/>
    <n v="1100003580416"/>
    <d v="2009-03-12T00:00:00"/>
    <d v="2008-07-13T00:00:00"/>
    <n v="210"/>
    <n v="85458.5"/>
    <d v="2008-06-11T00:00:00"/>
    <d v="2008-07-12T00:00:00"/>
    <n v="31"/>
    <s v="_B"/>
    <x v="0"/>
    <n v="7258.1191780821919"/>
    <n v="200807"/>
    <n v="2008"/>
    <n v="7"/>
    <n v="200903"/>
    <n v="0"/>
    <n v="0"/>
    <x v="0"/>
    <x v="2"/>
  </r>
  <r>
    <s v="A19811"/>
    <n v="1100005303002"/>
    <d v="2009-03-12T00:00:00"/>
    <d v="2008-05-03T00:00:00"/>
    <n v="1"/>
    <n v="-253606.2"/>
    <d v="2008-04-03T00:00:00"/>
    <d v="2008-05-02T00:00:00"/>
    <n v="29"/>
    <s v="_B"/>
    <x v="0"/>
    <n v="-20149.533698630141"/>
    <n v="200805"/>
    <n v="2008"/>
    <n v="5"/>
    <n v="200903"/>
    <n v="0"/>
    <n v="0"/>
    <x v="0"/>
    <x v="2"/>
  </r>
  <r>
    <s v="P9917"/>
    <n v="1100005712944"/>
    <d v="2009-03-12T00:00:00"/>
    <d v="2008-10-20T00:00:00"/>
    <n v="1"/>
    <n v="-90557.6"/>
    <d v="2008-07-27T00:00:00"/>
    <d v="2008-10-19T00:00:00"/>
    <n v="84"/>
    <s v="_B"/>
    <x v="0"/>
    <n v="-20840.653150684931"/>
    <n v="200810"/>
    <n v="2008"/>
    <n v="10"/>
    <n v="200903"/>
    <n v="0"/>
    <n v="0"/>
    <x v="0"/>
    <x v="2"/>
  </r>
  <r>
    <s v="A21679"/>
    <n v="1100005977225"/>
    <d v="2009-03-12T00:00:00"/>
    <d v="2008-05-05T00:00:00"/>
    <n v="1"/>
    <n v="-640361"/>
    <d v="2008-04-22T00:00:00"/>
    <d v="2008-05-04T00:00:00"/>
    <n v="12"/>
    <s v="_B"/>
    <x v="0"/>
    <n v="-21052.964383561644"/>
    <n v="200805"/>
    <n v="2008"/>
    <n v="5"/>
    <n v="200903"/>
    <n v="0"/>
    <n v="0"/>
    <x v="0"/>
    <x v="2"/>
  </r>
  <r>
    <s v="A19811"/>
    <n v="1100010864339"/>
    <d v="2009-03-12T00:00:00"/>
    <d v="2008-07-20T00:00:00"/>
    <n v="1"/>
    <n v="-205553.5"/>
    <d v="2008-07-05T00:00:00"/>
    <d v="2008-07-19T00:00:00"/>
    <n v="14"/>
    <s v="_B"/>
    <x v="0"/>
    <n v="-7884.2438356164394"/>
    <n v="200807"/>
    <n v="2008"/>
    <n v="7"/>
    <n v="200903"/>
    <n v="0"/>
    <n v="0"/>
    <x v="0"/>
    <x v="2"/>
  </r>
  <r>
    <s v="A19811"/>
    <n v="1100011355876"/>
    <d v="2009-03-12T00:00:00"/>
    <d v="2008-05-04T00:00:00"/>
    <n v="208"/>
    <n v="-34892.300000000003"/>
    <d v="2008-02-04T00:00:00"/>
    <d v="2008-05-03T00:00:00"/>
    <n v="89"/>
    <s v="_B"/>
    <x v="0"/>
    <n v="-8507.9854794520561"/>
    <n v="200805"/>
    <n v="2008"/>
    <n v="5"/>
    <n v="200903"/>
    <n v="0"/>
    <n v="0"/>
    <x v="0"/>
    <x v="2"/>
  </r>
  <r>
    <s v="A19811"/>
    <n v="1100011355876"/>
    <d v="2009-03-12T00:00:00"/>
    <d v="2008-05-04T00:00:00"/>
    <n v="358"/>
    <n v="-35807"/>
    <d v="2008-02-04T00:00:00"/>
    <d v="2008-05-03T00:00:00"/>
    <n v="89"/>
    <s v="_B"/>
    <x v="0"/>
    <n v="-8731.0219178082189"/>
    <n v="200805"/>
    <n v="2008"/>
    <n v="5"/>
    <n v="200903"/>
    <n v="0"/>
    <n v="0"/>
    <x v="0"/>
    <x v="2"/>
  </r>
  <r>
    <s v="A19811"/>
    <n v="1100011355876"/>
    <d v="2009-03-12T00:00:00"/>
    <d v="2008-05-04T00:00:00"/>
    <n v="360"/>
    <n v="-68029.899999999994"/>
    <d v="2008-02-04T00:00:00"/>
    <d v="2008-05-03T00:00:00"/>
    <n v="89"/>
    <s v="_B"/>
    <x v="0"/>
    <n v="-16588.112602739726"/>
    <n v="200805"/>
    <n v="2008"/>
    <n v="5"/>
    <n v="200903"/>
    <n v="0"/>
    <n v="0"/>
    <x v="0"/>
    <x v="2"/>
  </r>
  <r>
    <s v="A19811"/>
    <n v="1100014685482"/>
    <d v="2009-03-12T00:00:00"/>
    <d v="2008-05-03T00:00:00"/>
    <n v="1242"/>
    <n v="4619.3999999999996"/>
    <d v="2008-02-03T00:00:00"/>
    <d v="2008-05-02T00:00:00"/>
    <n v="89"/>
    <s v="_B"/>
    <x v="0"/>
    <n v="1126.3742465753423"/>
    <n v="200805"/>
    <n v="2008"/>
    <n v="5"/>
    <n v="200903"/>
    <n v="0"/>
    <n v="0"/>
    <x v="0"/>
    <x v="2"/>
  </r>
  <r>
    <s v="A19811"/>
    <n v="1100014685482"/>
    <d v="2009-03-12T00:00:00"/>
    <d v="2008-05-03T00:00:00"/>
    <n v="1243"/>
    <n v="-44625.4"/>
    <d v="2008-02-03T00:00:00"/>
    <d v="2008-05-02T00:00:00"/>
    <n v="89"/>
    <s v="_B"/>
    <x v="0"/>
    <n v="-10881.261917808219"/>
    <n v="200805"/>
    <n v="2008"/>
    <n v="5"/>
    <n v="200903"/>
    <n v="0"/>
    <n v="0"/>
    <x v="0"/>
    <x v="2"/>
  </r>
  <r>
    <s v="C9248"/>
    <n v="1100021442240"/>
    <d v="2009-03-12T00:00:00"/>
    <d v="2008-11-22T00:00:00"/>
    <n v="1"/>
    <n v="-54831.6"/>
    <d v="2008-09-23T00:00:00"/>
    <d v="2008-11-21T00:00:00"/>
    <n v="59"/>
    <s v="_B"/>
    <x v="0"/>
    <n v="-8863.1901369863008"/>
    <n v="200811"/>
    <n v="2008"/>
    <n v="11"/>
    <n v="200903"/>
    <n v="0"/>
    <n v="0"/>
    <x v="0"/>
    <x v="2"/>
  </r>
  <r>
    <s v="A19811"/>
    <n v="1100024777893"/>
    <d v="2009-03-12T00:00:00"/>
    <d v="2008-06-23T00:00:00"/>
    <n v="43"/>
    <n v="282788.90000000002"/>
    <d v="2008-02-06T00:00:00"/>
    <d v="2008-06-22T00:00:00"/>
    <n v="137"/>
    <s v="_B"/>
    <x v="0"/>
    <n v="106142.68301369864"/>
    <n v="200806"/>
    <n v="2008"/>
    <n v="6"/>
    <n v="200903"/>
    <n v="0"/>
    <n v="0"/>
    <x v="0"/>
    <x v="2"/>
  </r>
  <r>
    <s v="A19811"/>
    <n v="1100024777893"/>
    <d v="2009-03-12T00:00:00"/>
    <d v="2008-06-23T00:00:00"/>
    <n v="210"/>
    <n v="-22365"/>
    <d v="2008-02-06T00:00:00"/>
    <d v="2008-06-22T00:00:00"/>
    <n v="137"/>
    <s v="_B"/>
    <x v="0"/>
    <n v="-8394.534246575342"/>
    <n v="200806"/>
    <n v="2008"/>
    <n v="6"/>
    <n v="200903"/>
    <n v="0"/>
    <n v="0"/>
    <x v="0"/>
    <x v="2"/>
  </r>
  <r>
    <s v="A19811"/>
    <n v="1100050738698"/>
    <d v="2009-03-12T00:00:00"/>
    <d v="2008-03-24T00:00:00"/>
    <n v="1"/>
    <n v="-1211551.6000000001"/>
    <d v="2008-02-04T00:00:00"/>
    <d v="2008-03-23T00:00:00"/>
    <n v="48"/>
    <s v="_B"/>
    <x v="0"/>
    <n v="-159327.33369863016"/>
    <n v="200803"/>
    <n v="2008"/>
    <n v="3"/>
    <n v="200903"/>
    <n v="0"/>
    <n v="0"/>
    <x v="0"/>
    <x v="2"/>
  </r>
  <r>
    <s v="A19811"/>
    <n v="1100770253438"/>
    <d v="2009-03-12T00:00:00"/>
    <d v="2008-04-01T00:00:00"/>
    <n v="1"/>
    <n v="-445017.9"/>
    <d v="2008-03-18T00:00:00"/>
    <d v="2008-03-31T00:00:00"/>
    <n v="13"/>
    <s v="_B"/>
    <x v="0"/>
    <n v="-15849.952602739726"/>
    <n v="200804"/>
    <n v="2008"/>
    <n v="4"/>
    <n v="200903"/>
    <n v="0"/>
    <n v="0"/>
    <x v="0"/>
    <x v="2"/>
  </r>
  <r>
    <s v="P9917"/>
    <n v="1160000095132"/>
    <d v="2009-03-12T00:00:00"/>
    <d v="2008-04-29T00:00:00"/>
    <n v="1"/>
    <n v="-373310.2"/>
    <d v="2008-04-20T00:00:00"/>
    <d v="2008-04-28T00:00:00"/>
    <n v="8"/>
    <s v="_B"/>
    <x v="0"/>
    <n v="-8182.141369863014"/>
    <n v="200804"/>
    <n v="2008"/>
    <n v="4"/>
    <n v="200903"/>
    <n v="0"/>
    <n v="0"/>
    <x v="0"/>
    <x v="2"/>
  </r>
  <r>
    <s v="A19811"/>
    <n v="1100003304894"/>
    <d v="2009-03-13T00:00:00"/>
    <d v="2008-05-06T00:00:00"/>
    <n v="1233"/>
    <n v="-27764.799999999999"/>
    <d v="2008-02-06T00:00:00"/>
    <d v="2008-05-05T00:00:00"/>
    <n v="89"/>
    <s v="_B"/>
    <x v="0"/>
    <n v="-6770.0471232876707"/>
    <n v="200805"/>
    <n v="2008"/>
    <n v="5"/>
    <n v="200903"/>
    <n v="0"/>
    <n v="0"/>
    <x v="0"/>
    <x v="2"/>
  </r>
  <r>
    <s v="A19811"/>
    <n v="1100003304894"/>
    <d v="2009-03-13T00:00:00"/>
    <d v="2008-05-06T00:00:00"/>
    <n v="1234"/>
    <n v="-13452.2"/>
    <d v="2008-02-06T00:00:00"/>
    <d v="2008-05-05T00:00:00"/>
    <n v="89"/>
    <s v="_B"/>
    <x v="0"/>
    <n v="-3280.1254794520546"/>
    <n v="200805"/>
    <n v="2008"/>
    <n v="5"/>
    <n v="200903"/>
    <n v="0"/>
    <n v="0"/>
    <x v="0"/>
    <x v="2"/>
  </r>
  <r>
    <s v="R15751"/>
    <n v="1100005316039"/>
    <d v="2009-03-13T00:00:00"/>
    <d v="2009-01-07T00:00:00"/>
    <n v="1"/>
    <n v="-57560.6"/>
    <d v="2008-11-23T00:00:00"/>
    <d v="2009-01-06T00:00:00"/>
    <n v="44"/>
    <s v="_B"/>
    <x v="0"/>
    <n v="-6938.81205479452"/>
    <n v="200901"/>
    <n v="2009"/>
    <n v="1"/>
    <n v="200903"/>
    <n v="0"/>
    <n v="0"/>
    <x v="0"/>
    <x v="2"/>
  </r>
  <r>
    <s v="A19811"/>
    <n v="1100015006303"/>
    <d v="2009-03-13T00:00:00"/>
    <d v="2008-04-08T00:00:00"/>
    <n v="356"/>
    <n v="-37355.4"/>
    <d v="2008-02-06T00:00:00"/>
    <d v="2008-04-07T00:00:00"/>
    <n v="61"/>
    <s v="_B"/>
    <x v="0"/>
    <n v="-6242.9572602739727"/>
    <n v="200804"/>
    <n v="2008"/>
    <n v="4"/>
    <n v="200903"/>
    <n v="0"/>
    <n v="0"/>
    <x v="0"/>
    <x v="2"/>
  </r>
  <r>
    <s v="A19811"/>
    <n v="1100015006303"/>
    <d v="2009-03-13T00:00:00"/>
    <d v="2008-04-08T00:00:00"/>
    <n v="357"/>
    <n v="-84472.1"/>
    <d v="2008-02-06T00:00:00"/>
    <d v="2008-04-07T00:00:00"/>
    <n v="61"/>
    <s v="_B"/>
    <x v="0"/>
    <n v="-14117.255068493152"/>
    <n v="200804"/>
    <n v="2008"/>
    <n v="4"/>
    <n v="200903"/>
    <n v="0"/>
    <n v="0"/>
    <x v="0"/>
    <x v="2"/>
  </r>
  <r>
    <s v="R15751"/>
    <n v="1100020670898"/>
    <d v="2009-03-13T00:00:00"/>
    <d v="2008-06-16T00:00:00"/>
    <n v="1"/>
    <n v="-1010625.7"/>
    <d v="2008-04-20T00:00:00"/>
    <d v="2008-06-15T00:00:00"/>
    <n v="56"/>
    <s v="_B"/>
    <x v="0"/>
    <n v="-155054.90191780822"/>
    <n v="200806"/>
    <n v="2008"/>
    <n v="6"/>
    <n v="200903"/>
    <n v="0"/>
    <n v="0"/>
    <x v="0"/>
    <x v="2"/>
  </r>
  <r>
    <s v="R15751"/>
    <n v="1100021427507"/>
    <d v="2009-03-13T00:00:00"/>
    <d v="2008-07-25T00:00:00"/>
    <n v="1"/>
    <n v="-446032.3"/>
    <d v="2008-07-11T00:00:00"/>
    <d v="2008-07-24T00:00:00"/>
    <n v="13"/>
    <s v="_B"/>
    <x v="0"/>
    <n v="-15886.081917808218"/>
    <n v="200807"/>
    <n v="2008"/>
    <n v="7"/>
    <n v="200903"/>
    <n v="0"/>
    <n v="0"/>
    <x v="0"/>
    <x v="2"/>
  </r>
  <r>
    <s v="A21679"/>
    <n v="1100039351846"/>
    <d v="2009-03-13T00:00:00"/>
    <d v="2008-05-07T00:00:00"/>
    <n v="44"/>
    <n v="-462672"/>
    <d v="2008-02-07T00:00:00"/>
    <d v="2008-05-06T00:00:00"/>
    <n v="89"/>
    <s v="_B"/>
    <x v="0"/>
    <n v="-112815.91232876712"/>
    <n v="200805"/>
    <n v="2008"/>
    <n v="5"/>
    <n v="200903"/>
    <n v="0"/>
    <n v="0"/>
    <x v="0"/>
    <x v="2"/>
  </r>
  <r>
    <s v="A21679"/>
    <n v="1100039351846"/>
    <d v="2009-03-13T00:00:00"/>
    <d v="2008-05-07T00:00:00"/>
    <n v="208"/>
    <n v="-110065.9"/>
    <d v="2008-02-07T00:00:00"/>
    <d v="2008-05-06T00:00:00"/>
    <n v="89"/>
    <s v="_B"/>
    <x v="0"/>
    <n v="-26837.986575342464"/>
    <n v="200805"/>
    <n v="2008"/>
    <n v="5"/>
    <n v="200903"/>
    <n v="0"/>
    <n v="0"/>
    <x v="0"/>
    <x v="2"/>
  </r>
  <r>
    <s v="A19811"/>
    <n v="1100018293612"/>
    <d v="2009-03-14T00:00:00"/>
    <d v="2008-07-25T00:00:00"/>
    <n v="1256"/>
    <n v="-44479.3"/>
    <d v="2008-02-07T00:00:00"/>
    <d v="2008-07-24T00:00:00"/>
    <n v="168"/>
    <s v="_B"/>
    <x v="0"/>
    <n v="-20472.664109589041"/>
    <n v="200807"/>
    <n v="2008"/>
    <n v="7"/>
    <n v="200903"/>
    <n v="0"/>
    <n v="0"/>
    <x v="0"/>
    <x v="2"/>
  </r>
  <r>
    <s v="A19811"/>
    <n v="1100018293612"/>
    <d v="2009-03-14T00:00:00"/>
    <d v="2008-07-25T00:00:00"/>
    <n v="1257"/>
    <n v="0"/>
    <d v="2008-02-07T00:00:00"/>
    <d v="2008-07-24T00:00:00"/>
    <n v="168"/>
    <s v="_B"/>
    <x v="0"/>
    <n v="0"/>
    <n v="200807"/>
    <n v="2008"/>
    <n v="7"/>
    <n v="200903"/>
    <n v="0"/>
    <n v="0"/>
    <x v="0"/>
    <x v="2"/>
  </r>
  <r>
    <s v="A19811"/>
    <n v="1100025714087"/>
    <d v="2009-03-14T00:00:00"/>
    <d v="2008-03-09T00:00:00"/>
    <n v="208"/>
    <n v="-32394.799999999999"/>
    <d v="2008-02-07T00:00:00"/>
    <d v="2008-03-08T00:00:00"/>
    <n v="30"/>
    <s v="_B"/>
    <x v="0"/>
    <n v="-2662.5863013698631"/>
    <n v="200803"/>
    <n v="2008"/>
    <n v="3"/>
    <n v="200903"/>
    <n v="0"/>
    <n v="0"/>
    <x v="0"/>
    <x v="2"/>
  </r>
  <r>
    <s v="A19811"/>
    <n v="1100025714087"/>
    <d v="2009-03-14T00:00:00"/>
    <d v="2008-03-09T00:00:00"/>
    <n v="358"/>
    <n v="-124888.7"/>
    <d v="2008-02-07T00:00:00"/>
    <d v="2008-03-08T00:00:00"/>
    <n v="30"/>
    <s v="_B"/>
    <x v="0"/>
    <n v="-10264.824657534247"/>
    <n v="200803"/>
    <n v="2008"/>
    <n v="3"/>
    <n v="200903"/>
    <n v="0"/>
    <n v="0"/>
    <x v="0"/>
    <x v="2"/>
  </r>
  <r>
    <s v="A19811"/>
    <n v="1100025714087"/>
    <d v="2009-03-14T00:00:00"/>
    <d v="2008-03-09T00:00:00"/>
    <n v="360"/>
    <n v="-284499.40000000002"/>
    <d v="2008-02-07T00:00:00"/>
    <d v="2008-03-08T00:00:00"/>
    <n v="30"/>
    <s v="_B"/>
    <x v="0"/>
    <n v="-23383.512328767127"/>
    <n v="200803"/>
    <n v="2008"/>
    <n v="3"/>
    <n v="200903"/>
    <n v="0"/>
    <n v="0"/>
    <x v="0"/>
    <x v="2"/>
  </r>
  <r>
    <s v="P9917"/>
    <n v="1411261360003"/>
    <d v="2009-03-16T00:00:00"/>
    <d v="2009-01-21T00:00:00"/>
    <n v="43"/>
    <n v="-52053.8"/>
    <d v="2008-11-16T00:00:00"/>
    <d v="2009-01-20T00:00:00"/>
    <n v="65"/>
    <s v="_E"/>
    <x v="1"/>
    <n v="-9269.8547945205501"/>
    <n v="200901"/>
    <n v="2009"/>
    <n v="1"/>
    <n v="200903"/>
    <n v="0"/>
    <n v="0"/>
    <x v="0"/>
    <x v="2"/>
  </r>
  <r>
    <s v="P9917"/>
    <n v="1411261360003"/>
    <d v="2009-03-16T00:00:00"/>
    <d v="2009-01-21T00:00:00"/>
    <n v="210"/>
    <n v="-41736"/>
    <d v="2008-11-16T00:00:00"/>
    <d v="2009-01-20T00:00:00"/>
    <n v="65"/>
    <s v="_E"/>
    <x v="1"/>
    <n v="-7432.4383561643835"/>
    <n v="200901"/>
    <n v="2009"/>
    <n v="1"/>
    <n v="200903"/>
    <n v="0"/>
    <n v="0"/>
    <x v="0"/>
    <x v="2"/>
  </r>
  <r>
    <s v="P9917"/>
    <n v="1100012080935"/>
    <d v="2009-03-16T00:00:00"/>
    <d v="2009-02-02T00:00:00"/>
    <n v="25"/>
    <n v="-14011.6"/>
    <d v="2008-12-19T00:00:00"/>
    <d v="2009-02-01T00:00:00"/>
    <n v="44"/>
    <s v="_B"/>
    <x v="0"/>
    <n v="-1689.0695890410959"/>
    <n v="200902"/>
    <n v="2009"/>
    <n v="2"/>
    <n v="200903"/>
    <n v="0"/>
    <n v="0"/>
    <x v="0"/>
    <x v="2"/>
  </r>
  <r>
    <s v="P9917"/>
    <n v="1100019331010"/>
    <d v="2009-03-16T00:00:00"/>
    <d v="2008-05-07T00:00:00"/>
    <n v="1250"/>
    <n v="240669.4"/>
    <d v="2008-04-12T00:00:00"/>
    <d v="2008-05-06T00:00:00"/>
    <n v="24"/>
    <s v="_B"/>
    <x v="0"/>
    <n v="15824.837260273973"/>
    <n v="200805"/>
    <n v="2008"/>
    <n v="5"/>
    <n v="200903"/>
    <n v="0"/>
    <n v="0"/>
    <x v="0"/>
    <x v="2"/>
  </r>
  <r>
    <s v="P9917"/>
    <n v="1100019331010"/>
    <d v="2009-03-16T00:00:00"/>
    <d v="2008-05-07T00:00:00"/>
    <n v="1251"/>
    <n v="-173878.3"/>
    <d v="2008-04-12T00:00:00"/>
    <d v="2008-05-06T00:00:00"/>
    <n v="24"/>
    <s v="_B"/>
    <x v="0"/>
    <n v="-11433.093698630137"/>
    <n v="200805"/>
    <n v="2008"/>
    <n v="5"/>
    <n v="200903"/>
    <n v="0"/>
    <n v="0"/>
    <x v="0"/>
    <x v="2"/>
  </r>
  <r>
    <s v="A21679"/>
    <n v="1100021605890"/>
    <d v="2009-03-16T00:00:00"/>
    <d v="2008-04-28T00:00:00"/>
    <n v="1"/>
    <n v="-498537.1"/>
    <d v="2008-04-14T00:00:00"/>
    <d v="2008-04-27T00:00:00"/>
    <n v="13"/>
    <s v="_B"/>
    <x v="0"/>
    <n v="-17756.115890410958"/>
    <n v="200804"/>
    <n v="2008"/>
    <n v="4"/>
    <n v="200903"/>
    <n v="0"/>
    <n v="0"/>
    <x v="0"/>
    <x v="2"/>
  </r>
  <r>
    <s v="A21679"/>
    <n v="1100022032006"/>
    <d v="2009-03-16T00:00:00"/>
    <d v="2008-05-16T00:00:00"/>
    <n v="1"/>
    <n v="-345871.6"/>
    <d v="2008-04-24T00:00:00"/>
    <d v="2008-05-15T00:00:00"/>
    <n v="21"/>
    <s v="_B"/>
    <x v="0"/>
    <n v="-19899.461917808218"/>
    <n v="200805"/>
    <n v="2008"/>
    <n v="5"/>
    <n v="200903"/>
    <n v="0"/>
    <n v="0"/>
    <x v="0"/>
    <x v="2"/>
  </r>
  <r>
    <s v="C9248"/>
    <n v="1100023240117"/>
    <d v="2009-03-16T00:00:00"/>
    <d v="2008-12-13T00:00:00"/>
    <n v="43"/>
    <n v="-29637.200000000001"/>
    <d v="2008-10-23T00:00:00"/>
    <d v="2008-12-12T00:00:00"/>
    <n v="50"/>
    <s v="_B"/>
    <x v="0"/>
    <n v="-4059.8904109589043"/>
    <n v="200812"/>
    <n v="2008"/>
    <n v="12"/>
    <n v="200903"/>
    <n v="0"/>
    <n v="0"/>
    <x v="0"/>
    <x v="2"/>
  </r>
  <r>
    <s v="C9248"/>
    <n v="1100023240117"/>
    <d v="2009-03-16T00:00:00"/>
    <d v="2008-12-13T00:00:00"/>
    <n v="210"/>
    <n v="-36497.199999999997"/>
    <d v="2008-10-23T00:00:00"/>
    <d v="2008-12-12T00:00:00"/>
    <n v="50"/>
    <s v="_B"/>
    <x v="0"/>
    <n v="-4999.6164383561645"/>
    <n v="200812"/>
    <n v="2008"/>
    <n v="12"/>
    <n v="200903"/>
    <n v="0"/>
    <n v="0"/>
    <x v="0"/>
    <x v="2"/>
  </r>
  <r>
    <s v="P9917"/>
    <n v="1100024599732"/>
    <d v="2009-03-16T00:00:00"/>
    <d v="2009-02-17T00:00:00"/>
    <n v="1"/>
    <n v="-40312.300000000003"/>
    <d v="2008-10-25T00:00:00"/>
    <d v="2009-02-16T00:00:00"/>
    <n v="114"/>
    <s v="_B"/>
    <x v="0"/>
    <n v="-12590.690958904112"/>
    <n v="200902"/>
    <n v="2009"/>
    <n v="2"/>
    <n v="200903"/>
    <n v="0"/>
    <n v="0"/>
    <x v="0"/>
    <x v="2"/>
  </r>
  <r>
    <s v="C9248"/>
    <n v="1100025536983"/>
    <d v="2009-03-16T00:00:00"/>
    <d v="2008-05-07T00:00:00"/>
    <n v="43"/>
    <n v="158817.9"/>
    <d v="2008-03-23T00:00:00"/>
    <d v="2008-05-06T00:00:00"/>
    <n v="44"/>
    <s v="_B"/>
    <x v="0"/>
    <n v="19145.171506849314"/>
    <n v="200805"/>
    <n v="2008"/>
    <n v="5"/>
    <n v="200903"/>
    <n v="0"/>
    <n v="0"/>
    <x v="0"/>
    <x v="2"/>
  </r>
  <r>
    <s v="C9248"/>
    <n v="1100025536983"/>
    <d v="2009-03-16T00:00:00"/>
    <d v="2008-05-07T00:00:00"/>
    <n v="210"/>
    <n v="-114835.2"/>
    <d v="2008-03-23T00:00:00"/>
    <d v="2008-05-06T00:00:00"/>
    <n v="44"/>
    <s v="_B"/>
    <x v="0"/>
    <n v="-13843.147397260274"/>
    <n v="200805"/>
    <n v="2008"/>
    <n v="5"/>
    <n v="200903"/>
    <n v="0"/>
    <n v="0"/>
    <x v="0"/>
    <x v="2"/>
  </r>
  <r>
    <s v="A21679"/>
    <n v="1160000169653"/>
    <d v="2009-03-16T00:00:00"/>
    <d v="2008-06-05T00:00:00"/>
    <n v="1"/>
    <n v="-3030"/>
    <d v="2008-02-21T00:00:00"/>
    <d v="2008-06-04T00:00:00"/>
    <n v="104"/>
    <s v="_B"/>
    <x v="0"/>
    <n v="-863.34246575342468"/>
    <n v="200806"/>
    <n v="2008"/>
    <n v="6"/>
    <n v="200903"/>
    <n v="0"/>
    <n v="0"/>
    <x v="0"/>
    <x v="2"/>
  </r>
  <r>
    <s v="A19811"/>
    <n v="1417144461007"/>
    <d v="2009-03-17T00:00:00"/>
    <d v="2008-07-03T00:00:00"/>
    <n v="1"/>
    <n v="-52346.400000000001"/>
    <d v="2008-02-12T00:00:00"/>
    <d v="2008-07-02T00:00:00"/>
    <n v="141"/>
    <s v="_E"/>
    <x v="1"/>
    <n v="-20221.486027397263"/>
    <n v="200807"/>
    <n v="2008"/>
    <n v="7"/>
    <n v="200903"/>
    <n v="0"/>
    <n v="0"/>
    <x v="0"/>
    <x v="2"/>
  </r>
  <r>
    <s v="D12478"/>
    <n v="1100001687461"/>
    <d v="2009-03-17T00:00:00"/>
    <d v="2008-03-30T00:00:00"/>
    <n v="1"/>
    <n v="-237187.8"/>
    <d v="2008-03-04T00:00:00"/>
    <d v="2008-03-29T00:00:00"/>
    <n v="25"/>
    <s v="_B"/>
    <x v="0"/>
    <n v="-16245.739726027397"/>
    <n v="200803"/>
    <n v="2008"/>
    <n v="3"/>
    <n v="200903"/>
    <n v="0"/>
    <n v="0"/>
    <x v="0"/>
    <x v="2"/>
  </r>
  <r>
    <s v="A21679"/>
    <n v="1100002068815"/>
    <d v="2009-03-17T00:00:00"/>
    <d v="2008-04-19T00:00:00"/>
    <n v="1"/>
    <n v="-284401.59999999998"/>
    <d v="2008-03-27T00:00:00"/>
    <d v="2008-04-18T00:00:00"/>
    <n v="22"/>
    <s v="_B"/>
    <x v="0"/>
    <n v="-17142.014246575342"/>
    <n v="200804"/>
    <n v="2008"/>
    <n v="4"/>
    <n v="200903"/>
    <n v="0"/>
    <n v="0"/>
    <x v="0"/>
    <x v="2"/>
  </r>
  <r>
    <s v="P9917"/>
    <n v="1100005222667"/>
    <d v="2009-03-17T00:00:00"/>
    <d v="2008-09-09T00:00:00"/>
    <n v="1"/>
    <n v="-62497.4"/>
    <d v="2008-06-21T00:00:00"/>
    <d v="2008-09-08T00:00:00"/>
    <n v="79"/>
    <s v="_B"/>
    <x v="0"/>
    <n v="-13526.834520547945"/>
    <n v="200809"/>
    <n v="2008"/>
    <n v="9"/>
    <n v="200903"/>
    <n v="0"/>
    <n v="0"/>
    <x v="0"/>
    <x v="2"/>
  </r>
  <r>
    <s v="P9917"/>
    <n v="1100007202741"/>
    <d v="2009-03-17T00:00:00"/>
    <d v="2008-10-15T00:00:00"/>
    <n v="1233"/>
    <n v="-90088.2"/>
    <d v="2008-07-24T00:00:00"/>
    <d v="2008-10-14T00:00:00"/>
    <n v="82"/>
    <s v="_B"/>
    <x v="0"/>
    <n v="-20238.992876712327"/>
    <n v="200810"/>
    <n v="2008"/>
    <n v="10"/>
    <n v="200903"/>
    <n v="0"/>
    <n v="0"/>
    <x v="0"/>
    <x v="2"/>
  </r>
  <r>
    <s v="P9917"/>
    <n v="1100007202741"/>
    <d v="2009-03-17T00:00:00"/>
    <d v="2008-10-15T00:00:00"/>
    <n v="1234"/>
    <n v="-7814.8"/>
    <d v="2008-07-24T00:00:00"/>
    <d v="2008-10-14T00:00:00"/>
    <n v="82"/>
    <s v="_B"/>
    <x v="0"/>
    <n v="-1755.6536986301369"/>
    <n v="200810"/>
    <n v="2008"/>
    <n v="10"/>
    <n v="200903"/>
    <n v="0"/>
    <n v="0"/>
    <x v="0"/>
    <x v="2"/>
  </r>
  <r>
    <s v="A21679"/>
    <n v="1100009527738"/>
    <d v="2009-03-17T00:00:00"/>
    <d v="2008-04-26T00:00:00"/>
    <n v="1"/>
    <n v="-82171"/>
    <d v="2008-02-10T00:00:00"/>
    <d v="2008-04-25T00:00:00"/>
    <n v="75"/>
    <s v="_B"/>
    <x v="0"/>
    <n v="-16884.452054794521"/>
    <n v="200804"/>
    <n v="2008"/>
    <n v="4"/>
    <n v="200903"/>
    <n v="0"/>
    <n v="0"/>
    <x v="0"/>
    <x v="2"/>
  </r>
  <r>
    <s v="A19811"/>
    <n v="1100009573423"/>
    <d v="2009-03-17T00:00:00"/>
    <d v="2008-04-09T00:00:00"/>
    <n v="1250"/>
    <n v="110431"/>
    <d v="2008-02-08T00:00:00"/>
    <d v="2008-04-08T00:00:00"/>
    <n v="60"/>
    <s v="_B"/>
    <x v="0"/>
    <n v="18153.04109589041"/>
    <n v="200804"/>
    <n v="2008"/>
    <n v="4"/>
    <n v="200903"/>
    <n v="0"/>
    <n v="0"/>
    <x v="0"/>
    <x v="2"/>
  </r>
  <r>
    <s v="A19811"/>
    <n v="1100009573423"/>
    <d v="2009-03-17T00:00:00"/>
    <d v="2008-04-09T00:00:00"/>
    <n v="1251"/>
    <n v="-82746"/>
    <d v="2008-02-08T00:00:00"/>
    <d v="2008-04-08T00:00:00"/>
    <n v="60"/>
    <s v="_B"/>
    <x v="0"/>
    <n v="-13602.082191780823"/>
    <n v="200804"/>
    <n v="2008"/>
    <n v="4"/>
    <n v="200903"/>
    <n v="0"/>
    <n v="0"/>
    <x v="0"/>
    <x v="2"/>
  </r>
  <r>
    <s v="A21679"/>
    <n v="1100010940097"/>
    <d v="2009-03-17T00:00:00"/>
    <d v="2008-04-18T00:00:00"/>
    <n v="1"/>
    <n v="-306039.90000000002"/>
    <d v="2008-03-26T00:00:00"/>
    <d v="2008-04-17T00:00:00"/>
    <n v="22"/>
    <s v="_B"/>
    <x v="0"/>
    <n v="-18446.240547945206"/>
    <n v="200804"/>
    <n v="2008"/>
    <n v="4"/>
    <n v="200903"/>
    <n v="0"/>
    <n v="0"/>
    <x v="0"/>
    <x v="2"/>
  </r>
  <r>
    <s v="A21679"/>
    <n v="1100013535670"/>
    <d v="2009-03-17T00:00:00"/>
    <d v="2008-10-28T00:00:00"/>
    <n v="43"/>
    <n v="47648.4"/>
    <d v="2008-08-12T00:00:00"/>
    <d v="2008-10-27T00:00:00"/>
    <n v="76"/>
    <s v="_B"/>
    <x v="0"/>
    <n v="9921.3106849315081"/>
    <n v="200810"/>
    <n v="2008"/>
    <n v="10"/>
    <n v="200903"/>
    <n v="0"/>
    <n v="0"/>
    <x v="0"/>
    <x v="2"/>
  </r>
  <r>
    <s v="A21679"/>
    <n v="1100013535670"/>
    <d v="2009-03-17T00:00:00"/>
    <d v="2008-10-28T00:00:00"/>
    <n v="210"/>
    <n v="-53782.8"/>
    <d v="2008-08-12T00:00:00"/>
    <d v="2008-10-27T00:00:00"/>
    <n v="76"/>
    <s v="_B"/>
    <x v="0"/>
    <n v="-11198.610410958905"/>
    <n v="200810"/>
    <n v="2008"/>
    <n v="10"/>
    <n v="200903"/>
    <n v="0"/>
    <n v="0"/>
    <x v="0"/>
    <x v="2"/>
  </r>
  <r>
    <s v="A21679"/>
    <n v="1100014120190"/>
    <d v="2009-03-17T00:00:00"/>
    <d v="2008-04-07T00:00:00"/>
    <n v="43"/>
    <n v="-218042.7"/>
    <d v="2008-03-09T00:00:00"/>
    <d v="2008-04-06T00:00:00"/>
    <n v="28"/>
    <s v="_B"/>
    <x v="0"/>
    <n v="-16726.563287671233"/>
    <n v="200804"/>
    <n v="2008"/>
    <n v="4"/>
    <n v="200903"/>
    <n v="0"/>
    <n v="0"/>
    <x v="0"/>
    <x v="2"/>
  </r>
  <r>
    <s v="A21679"/>
    <n v="1100014120190"/>
    <d v="2009-03-17T00:00:00"/>
    <d v="2008-04-07T00:00:00"/>
    <n v="210"/>
    <n v="172769.8"/>
    <d v="2008-03-09T00:00:00"/>
    <d v="2008-04-06T00:00:00"/>
    <n v="28"/>
    <s v="_B"/>
    <x v="0"/>
    <n v="13253.573698630136"/>
    <n v="200804"/>
    <n v="2008"/>
    <n v="4"/>
    <n v="200903"/>
    <n v="0"/>
    <n v="0"/>
    <x v="0"/>
    <x v="2"/>
  </r>
  <r>
    <s v="P9917"/>
    <n v="1100016037010"/>
    <d v="2009-03-17T00:00:00"/>
    <d v="2008-04-08T00:00:00"/>
    <n v="1"/>
    <n v="-492948.7"/>
    <d v="2008-03-30T00:00:00"/>
    <d v="2008-04-07T00:00:00"/>
    <n v="8"/>
    <s v="_B"/>
    <x v="0"/>
    <n v="-10804.355068493151"/>
    <n v="200804"/>
    <n v="2008"/>
    <n v="4"/>
    <n v="200903"/>
    <n v="0"/>
    <n v="0"/>
    <x v="0"/>
    <x v="2"/>
  </r>
  <r>
    <s v="D12478"/>
    <n v="1100019351503"/>
    <d v="2009-03-17T00:00:00"/>
    <d v="2008-04-21T00:00:00"/>
    <n v="43"/>
    <n v="-298219.2"/>
    <d v="2008-03-28T00:00:00"/>
    <d v="2008-04-20T00:00:00"/>
    <n v="23"/>
    <s v="_B"/>
    <x v="0"/>
    <n v="-18791.894794520551"/>
    <n v="200804"/>
    <n v="2008"/>
    <n v="4"/>
    <n v="200903"/>
    <n v="0"/>
    <n v="0"/>
    <x v="0"/>
    <x v="2"/>
  </r>
  <r>
    <s v="D12478"/>
    <n v="1100019351503"/>
    <d v="2009-03-17T00:00:00"/>
    <d v="2008-04-21T00:00:00"/>
    <n v="210"/>
    <n v="-60219.7"/>
    <d v="2008-03-28T00:00:00"/>
    <d v="2008-04-20T00:00:00"/>
    <n v="23"/>
    <s v="_B"/>
    <x v="0"/>
    <n v="-3794.6660273972602"/>
    <n v="200804"/>
    <n v="2008"/>
    <n v="4"/>
    <n v="200903"/>
    <n v="0"/>
    <n v="0"/>
    <x v="0"/>
    <x v="2"/>
  </r>
  <r>
    <s v="A19811"/>
    <n v="1100020037926"/>
    <d v="2009-03-17T00:00:00"/>
    <d v="2008-03-29T00:00:00"/>
    <n v="1246"/>
    <n v="-321923.20000000001"/>
    <d v="2008-03-17T00:00:00"/>
    <d v="2008-03-28T00:00:00"/>
    <n v="11"/>
    <s v="_B"/>
    <x v="0"/>
    <n v="-9701.7950684931511"/>
    <n v="200803"/>
    <n v="2008"/>
    <n v="3"/>
    <n v="200903"/>
    <n v="0"/>
    <n v="0"/>
    <x v="0"/>
    <x v="2"/>
  </r>
  <r>
    <s v="A19811"/>
    <n v="1100020037926"/>
    <d v="2009-03-17T00:00:00"/>
    <d v="2008-03-29T00:00:00"/>
    <n v="1247"/>
    <n v="-394793"/>
    <d v="2008-03-17T00:00:00"/>
    <d v="2008-03-28T00:00:00"/>
    <n v="11"/>
    <s v="_B"/>
    <x v="0"/>
    <n v="-11897.871232876712"/>
    <n v="200803"/>
    <n v="2008"/>
    <n v="3"/>
    <n v="200903"/>
    <n v="0"/>
    <n v="0"/>
    <x v="0"/>
    <x v="2"/>
  </r>
  <r>
    <s v="A19811"/>
    <n v="1100023159938"/>
    <d v="2009-03-17T00:00:00"/>
    <d v="2008-04-29T00:00:00"/>
    <n v="43"/>
    <n v="-462885.7"/>
    <d v="2008-04-13T00:00:00"/>
    <d v="2008-04-28T00:00:00"/>
    <n v="15"/>
    <s v="_B"/>
    <x v="0"/>
    <n v="-19022.7"/>
    <n v="200804"/>
    <n v="2008"/>
    <n v="4"/>
    <n v="200903"/>
    <n v="0"/>
    <n v="0"/>
    <x v="0"/>
    <x v="2"/>
  </r>
  <r>
    <s v="A19811"/>
    <n v="1100023159938"/>
    <d v="2009-03-17T00:00:00"/>
    <d v="2008-04-29T00:00:00"/>
    <n v="210"/>
    <n v="-137436.1"/>
    <d v="2008-04-13T00:00:00"/>
    <d v="2008-04-28T00:00:00"/>
    <n v="15"/>
    <s v="_B"/>
    <x v="0"/>
    <n v="-5648.0589041095891"/>
    <n v="200804"/>
    <n v="2008"/>
    <n v="4"/>
    <n v="200903"/>
    <n v="0"/>
    <n v="0"/>
    <x v="0"/>
    <x v="2"/>
  </r>
  <r>
    <s v="A19811"/>
    <n v="1100024240340"/>
    <d v="2009-03-17T00:00:00"/>
    <d v="2008-04-27T00:00:00"/>
    <n v="1"/>
    <n v="-517607.9"/>
    <d v="2008-04-14T00:00:00"/>
    <d v="2008-04-26T00:00:00"/>
    <n v="12"/>
    <s v="_B"/>
    <x v="0"/>
    <n v="-17017.246027397261"/>
    <n v="200804"/>
    <n v="2008"/>
    <n v="4"/>
    <n v="200903"/>
    <n v="0"/>
    <n v="0"/>
    <x v="0"/>
    <x v="2"/>
  </r>
  <r>
    <s v="A21679"/>
    <n v="1100050473188"/>
    <d v="2009-03-17T00:00:00"/>
    <d v="2008-04-22T00:00:00"/>
    <n v="1"/>
    <n v="-286273"/>
    <d v="2008-03-29T00:00:00"/>
    <d v="2008-04-21T00:00:00"/>
    <n v="23"/>
    <s v="_B"/>
    <x v="0"/>
    <n v="-18039.120547945207"/>
    <n v="200804"/>
    <n v="2008"/>
    <n v="4"/>
    <n v="200903"/>
    <n v="0"/>
    <n v="0"/>
    <x v="0"/>
    <x v="2"/>
  </r>
  <r>
    <s v="P9917"/>
    <n v="1100770505460"/>
    <d v="2009-03-17T00:00:00"/>
    <d v="2008-10-07T00:00:00"/>
    <n v="1"/>
    <n v="-350761.5"/>
    <d v="2008-09-10T00:00:00"/>
    <d v="2008-10-06T00:00:00"/>
    <n v="26"/>
    <s v="_B"/>
    <x v="0"/>
    <n v="-24985.750684931507"/>
    <n v="200810"/>
    <n v="2008"/>
    <n v="10"/>
    <n v="200903"/>
    <n v="0"/>
    <n v="0"/>
    <x v="0"/>
    <x v="2"/>
  </r>
  <r>
    <s v="C9248"/>
    <n v="1100001012403"/>
    <d v="2009-03-18T00:00:00"/>
    <d v="2009-03-13T00:00:00"/>
    <n v="43"/>
    <n v="0"/>
    <d v="2008-09-01T00:00:00"/>
    <d v="2009-03-12T00:00:00"/>
    <n v="192"/>
    <s v="_B"/>
    <x v="0"/>
    <n v="0"/>
    <n v="200903"/>
    <n v="2009"/>
    <n v="3"/>
    <n v="200903"/>
    <n v="0"/>
    <n v="0"/>
    <x v="0"/>
    <x v="2"/>
  </r>
  <r>
    <s v="C9248"/>
    <n v="1100001012403"/>
    <d v="2009-03-18T00:00:00"/>
    <d v="2009-03-13T00:00:00"/>
    <n v="210"/>
    <n v="0"/>
    <d v="2008-09-01T00:00:00"/>
    <d v="2009-03-12T00:00:00"/>
    <n v="192"/>
    <s v="_B"/>
    <x v="0"/>
    <n v="0"/>
    <n v="200903"/>
    <n v="2009"/>
    <n v="3"/>
    <n v="200903"/>
    <n v="0"/>
    <n v="0"/>
    <x v="0"/>
    <x v="2"/>
  </r>
  <r>
    <s v="R15751"/>
    <n v="1100001888556"/>
    <d v="2009-03-18T00:00:00"/>
    <d v="2009-03-04T00:00:00"/>
    <n v="1"/>
    <n v="-18460.099999999999"/>
    <d v="2008-12-12T00:00:00"/>
    <d v="2009-03-03T00:00:00"/>
    <n v="81"/>
    <s v="_B"/>
    <x v="0"/>
    <n v="-4096.624931506849"/>
    <n v="200903"/>
    <n v="2009"/>
    <n v="3"/>
    <n v="200903"/>
    <n v="0"/>
    <n v="0"/>
    <x v="0"/>
    <x v="2"/>
  </r>
  <r>
    <s v="R15751"/>
    <n v="1100005006351"/>
    <d v="2009-03-18T00:00:00"/>
    <d v="2008-06-14T00:00:00"/>
    <n v="1248"/>
    <n v="167893"/>
    <d v="2008-05-24T00:00:00"/>
    <d v="2008-06-13T00:00:00"/>
    <n v="20"/>
    <s v="_B"/>
    <x v="0"/>
    <n v="9199.6164383561645"/>
    <n v="200806"/>
    <n v="2008"/>
    <n v="6"/>
    <n v="200903"/>
    <n v="0"/>
    <n v="0"/>
    <x v="0"/>
    <x v="2"/>
  </r>
  <r>
    <s v="R15751"/>
    <n v="1100005006351"/>
    <d v="2009-03-18T00:00:00"/>
    <d v="2008-06-14T00:00:00"/>
    <n v="1249"/>
    <n v="-200519"/>
    <d v="2008-05-24T00:00:00"/>
    <d v="2008-06-13T00:00:00"/>
    <n v="20"/>
    <s v="_B"/>
    <x v="0"/>
    <n v="-10987.342465753425"/>
    <n v="200806"/>
    <n v="2008"/>
    <n v="6"/>
    <n v="200903"/>
    <n v="0"/>
    <n v="0"/>
    <x v="0"/>
    <x v="2"/>
  </r>
  <r>
    <s v="A21679"/>
    <n v="1100005103366"/>
    <d v="2009-03-18T00:00:00"/>
    <d v="2008-07-25T00:00:00"/>
    <n v="43"/>
    <n v="-238745.8"/>
    <d v="2008-02-06T00:00:00"/>
    <d v="2008-07-24T00:00:00"/>
    <n v="169"/>
    <s v="_B"/>
    <x v="0"/>
    <n v="-110542.57589041095"/>
    <n v="200807"/>
    <n v="2008"/>
    <n v="7"/>
    <n v="200903"/>
    <n v="0"/>
    <n v="0"/>
    <x v="0"/>
    <x v="2"/>
  </r>
  <r>
    <s v="A21679"/>
    <n v="1100005103366"/>
    <d v="2009-03-18T00:00:00"/>
    <d v="2008-07-25T00:00:00"/>
    <n v="210"/>
    <n v="-140381.29999999999"/>
    <d v="2008-02-06T00:00:00"/>
    <d v="2008-07-24T00:00:00"/>
    <n v="169"/>
    <s v="_B"/>
    <x v="0"/>
    <n v="-64998.464931506845"/>
    <n v="200807"/>
    <n v="2008"/>
    <n v="7"/>
    <n v="200903"/>
    <n v="0"/>
    <n v="0"/>
    <x v="0"/>
    <x v="2"/>
  </r>
  <r>
    <s v="R15751"/>
    <n v="1100013410749"/>
    <d v="2009-03-18T00:00:00"/>
    <d v="2009-02-09T00:00:00"/>
    <n v="1"/>
    <n v="-27659.9"/>
    <d v="2008-09-09T00:00:00"/>
    <d v="2009-02-08T00:00:00"/>
    <n v="152"/>
    <s v="_B"/>
    <x v="0"/>
    <n v="-11518.643287671233"/>
    <n v="200902"/>
    <n v="2009"/>
    <n v="2"/>
    <n v="200903"/>
    <n v="0"/>
    <n v="0"/>
    <x v="0"/>
    <x v="2"/>
  </r>
  <r>
    <s v="P9917"/>
    <n v="1100015657723"/>
    <d v="2009-03-18T00:00:00"/>
    <d v="2008-12-15T00:00:00"/>
    <n v="1"/>
    <n v="-77042.399999999994"/>
    <d v="2008-11-15T00:00:00"/>
    <d v="2008-12-14T00:00:00"/>
    <n v="29"/>
    <s v="_B"/>
    <x v="0"/>
    <n v="-6121.1769863013697"/>
    <n v="200812"/>
    <n v="2008"/>
    <n v="12"/>
    <n v="200903"/>
    <n v="0"/>
    <n v="0"/>
    <x v="0"/>
    <x v="2"/>
  </r>
  <r>
    <s v="P9917"/>
    <n v="1100000202062"/>
    <d v="2009-03-19T00:00:00"/>
    <d v="2008-12-13T00:00:00"/>
    <n v="1"/>
    <n v="-13527.4"/>
    <d v="2008-02-13T00:00:00"/>
    <d v="2008-12-12T00:00:00"/>
    <n v="303"/>
    <s v="_B"/>
    <x v="0"/>
    <n v="-11229.59506849315"/>
    <n v="200812"/>
    <n v="2008"/>
    <n v="12"/>
    <n v="200903"/>
    <n v="0"/>
    <n v="0"/>
    <x v="0"/>
    <x v="2"/>
  </r>
  <r>
    <s v="R15751"/>
    <n v="1100003638633"/>
    <d v="2009-03-19T00:00:00"/>
    <d v="2008-06-06T00:00:00"/>
    <n v="1"/>
    <n v="-342224"/>
    <d v="2008-05-14T00:00:00"/>
    <d v="2008-06-05T00:00:00"/>
    <n v="22"/>
    <s v="_B"/>
    <x v="0"/>
    <n v="-20627.2"/>
    <n v="200806"/>
    <n v="2008"/>
    <n v="6"/>
    <n v="200903"/>
    <n v="0"/>
    <n v="0"/>
    <x v="0"/>
    <x v="2"/>
  </r>
  <r>
    <s v="A21679"/>
    <n v="1100006311486"/>
    <d v="2009-03-19T00:00:00"/>
    <d v="2008-05-04T00:00:00"/>
    <n v="1"/>
    <n v="-346009.4"/>
    <d v="2008-04-14T00:00:00"/>
    <d v="2008-05-03T00:00:00"/>
    <n v="19"/>
    <s v="_B"/>
    <x v="0"/>
    <n v="-18011.448219178084"/>
    <n v="200805"/>
    <n v="2008"/>
    <n v="5"/>
    <n v="200903"/>
    <n v="0"/>
    <n v="0"/>
    <x v="0"/>
    <x v="2"/>
  </r>
  <r>
    <s v="A19811"/>
    <n v="1100006485971"/>
    <d v="2009-03-19T00:00:00"/>
    <d v="2008-04-16T00:00:00"/>
    <n v="1233"/>
    <n v="-26930.1"/>
    <d v="2008-02-08T00:00:00"/>
    <d v="2008-04-15T00:00:00"/>
    <n v="67"/>
    <s v="_B"/>
    <x v="0"/>
    <n v="-4943.3334246575341"/>
    <n v="200804"/>
    <n v="2008"/>
    <n v="4"/>
    <n v="200903"/>
    <n v="0"/>
    <n v="0"/>
    <x v="0"/>
    <x v="2"/>
  </r>
  <r>
    <s v="A19811"/>
    <n v="1100006485971"/>
    <d v="2009-03-19T00:00:00"/>
    <d v="2008-04-16T00:00:00"/>
    <n v="1234"/>
    <n v="-75223"/>
    <d v="2008-02-08T00:00:00"/>
    <d v="2008-04-15T00:00:00"/>
    <n v="67"/>
    <s v="_B"/>
    <x v="0"/>
    <n v="-13808.057534246575"/>
    <n v="200804"/>
    <n v="2008"/>
    <n v="4"/>
    <n v="200903"/>
    <n v="0"/>
    <n v="0"/>
    <x v="0"/>
    <x v="2"/>
  </r>
  <r>
    <s v="R15751"/>
    <n v="1100008872970"/>
    <d v="2009-03-19T00:00:00"/>
    <d v="2008-10-08T00:00:00"/>
    <n v="1256"/>
    <n v="72978.399999999994"/>
    <d v="2008-06-28T00:00:00"/>
    <d v="2008-10-07T00:00:00"/>
    <n v="101"/>
    <s v="_B"/>
    <x v="0"/>
    <n v="20194.023013698628"/>
    <n v="200810"/>
    <n v="2008"/>
    <n v="10"/>
    <n v="200903"/>
    <n v="0"/>
    <n v="0"/>
    <x v="0"/>
    <x v="2"/>
  </r>
  <r>
    <s v="R15751"/>
    <n v="1100008872970"/>
    <d v="2009-03-19T00:00:00"/>
    <d v="2008-10-08T00:00:00"/>
    <n v="1257"/>
    <n v="-89988.7"/>
    <d v="2008-06-28T00:00:00"/>
    <d v="2008-10-07T00:00:00"/>
    <n v="101"/>
    <s v="_B"/>
    <x v="0"/>
    <n v="-24900.982739726027"/>
    <n v="200810"/>
    <n v="2008"/>
    <n v="10"/>
    <n v="200903"/>
    <n v="0"/>
    <n v="0"/>
    <x v="0"/>
    <x v="2"/>
  </r>
  <r>
    <s v="A19811"/>
    <n v="1100010325676"/>
    <d v="2009-03-19T00:00:00"/>
    <d v="2008-05-03T00:00:00"/>
    <n v="43"/>
    <n v="-147950.70000000001"/>
    <d v="2008-04-05T00:00:00"/>
    <d v="2008-05-02T00:00:00"/>
    <n v="27"/>
    <s v="_B"/>
    <x v="0"/>
    <n v="-10944.298356164385"/>
    <n v="200805"/>
    <n v="2008"/>
    <n v="5"/>
    <n v="200903"/>
    <n v="0"/>
    <n v="0"/>
    <x v="0"/>
    <x v="2"/>
  </r>
  <r>
    <s v="A19811"/>
    <n v="1100010325676"/>
    <d v="2009-03-19T00:00:00"/>
    <d v="2008-05-03T00:00:00"/>
    <n v="210"/>
    <n v="-198199"/>
    <d v="2008-04-05T00:00:00"/>
    <d v="2008-05-02T00:00:00"/>
    <n v="27"/>
    <s v="_B"/>
    <x v="0"/>
    <n v="-14661.295890410958"/>
    <n v="200805"/>
    <n v="2008"/>
    <n v="5"/>
    <n v="200903"/>
    <n v="0"/>
    <n v="0"/>
    <x v="0"/>
    <x v="2"/>
  </r>
  <r>
    <s v="P9917"/>
    <n v="1100012954019"/>
    <d v="2009-03-19T00:00:00"/>
    <d v="2009-02-04T00:00:00"/>
    <n v="43"/>
    <n v="-54079.7"/>
    <d v="2008-11-22T00:00:00"/>
    <d v="2009-02-03T00:00:00"/>
    <n v="73"/>
    <s v="_B"/>
    <x v="0"/>
    <n v="-10815.939999999999"/>
    <n v="200902"/>
    <n v="2009"/>
    <n v="2"/>
    <n v="200903"/>
    <n v="0"/>
    <n v="0"/>
    <x v="0"/>
    <x v="2"/>
  </r>
  <r>
    <s v="P9917"/>
    <n v="1100012954019"/>
    <d v="2009-03-19T00:00:00"/>
    <d v="2009-02-04T00:00:00"/>
    <n v="210"/>
    <n v="-22348.1"/>
    <d v="2008-11-22T00:00:00"/>
    <d v="2009-02-03T00:00:00"/>
    <n v="73"/>
    <s v="_B"/>
    <x v="0"/>
    <n v="-4469.62"/>
    <n v="200902"/>
    <n v="2009"/>
    <n v="2"/>
    <n v="200903"/>
    <n v="0"/>
    <n v="0"/>
    <x v="0"/>
    <x v="2"/>
  </r>
  <r>
    <s v="A21679"/>
    <n v="1100015791010"/>
    <d v="2009-03-19T00:00:00"/>
    <d v="2008-05-13T00:00:00"/>
    <n v="43"/>
    <n v="189677"/>
    <d v="2008-05-09T00:00:00"/>
    <d v="2008-05-12T00:00:00"/>
    <n v="3"/>
    <s v="_B"/>
    <x v="0"/>
    <n v="1558.9890410958906"/>
    <n v="200805"/>
    <n v="2008"/>
    <n v="5"/>
    <n v="200903"/>
    <n v="0"/>
    <n v="0"/>
    <x v="0"/>
    <x v="2"/>
  </r>
  <r>
    <s v="A21679"/>
    <n v="1100015791010"/>
    <d v="2009-03-19T00:00:00"/>
    <d v="2008-05-13T00:00:00"/>
    <n v="210"/>
    <n v="-155335"/>
    <d v="2008-05-09T00:00:00"/>
    <d v="2008-05-12T00:00:00"/>
    <n v="3"/>
    <s v="_B"/>
    <x v="0"/>
    <n v="-1276.7260273972602"/>
    <n v="200805"/>
    <n v="2008"/>
    <n v="5"/>
    <n v="200903"/>
    <n v="0"/>
    <n v="0"/>
    <x v="0"/>
    <x v="2"/>
  </r>
  <r>
    <s v="D12478"/>
    <n v="1100015905228"/>
    <d v="2009-03-19T00:00:00"/>
    <d v="2009-02-12T00:00:00"/>
    <n v="1256"/>
    <n v="-21493.1"/>
    <d v="2008-10-19T00:00:00"/>
    <d v="2009-02-11T00:00:00"/>
    <n v="115"/>
    <s v="_B"/>
    <x v="0"/>
    <n v="-6771.7986301369865"/>
    <n v="200902"/>
    <n v="2009"/>
    <n v="2"/>
    <n v="200903"/>
    <n v="0"/>
    <n v="0"/>
    <x v="0"/>
    <x v="2"/>
  </r>
  <r>
    <s v="D12478"/>
    <n v="1100015905228"/>
    <d v="2009-03-19T00:00:00"/>
    <d v="2009-02-12T00:00:00"/>
    <n v="1257"/>
    <n v="-6744.9"/>
    <d v="2008-10-19T00:00:00"/>
    <d v="2009-02-11T00:00:00"/>
    <n v="115"/>
    <s v="_B"/>
    <x v="0"/>
    <n v="-2125.1054794520546"/>
    <n v="200902"/>
    <n v="2009"/>
    <n v="2"/>
    <n v="200903"/>
    <n v="0"/>
    <n v="0"/>
    <x v="0"/>
    <x v="2"/>
  </r>
  <r>
    <s v="R15751"/>
    <n v="1411942190000"/>
    <d v="2009-03-20T00:00:00"/>
    <d v="2008-06-11T00:00:00"/>
    <n v="43"/>
    <n v="-196262"/>
    <d v="2008-05-03T00:00:00"/>
    <d v="2008-06-10T00:00:00"/>
    <n v="38"/>
    <s v="_E"/>
    <x v="1"/>
    <n v="-20432.756164383562"/>
    <n v="200806"/>
    <n v="2008"/>
    <n v="6"/>
    <n v="200903"/>
    <n v="0"/>
    <n v="0"/>
    <x v="0"/>
    <x v="2"/>
  </r>
  <r>
    <s v="R15751"/>
    <n v="1411942190000"/>
    <d v="2009-03-20T00:00:00"/>
    <d v="2008-06-11T00:00:00"/>
    <n v="210"/>
    <n v="-49395.4"/>
    <d v="2008-05-03T00:00:00"/>
    <d v="2008-06-10T00:00:00"/>
    <n v="38"/>
    <s v="_E"/>
    <x v="1"/>
    <n v="-5142.5347945205476"/>
    <n v="200806"/>
    <n v="2008"/>
    <n v="6"/>
    <n v="200903"/>
    <n v="0"/>
    <n v="0"/>
    <x v="0"/>
    <x v="2"/>
  </r>
  <r>
    <s v="A19811"/>
    <n v="1100002152867"/>
    <d v="2009-03-20T00:00:00"/>
    <d v="2008-04-04T00:00:00"/>
    <n v="1"/>
    <n v="-122832.5"/>
    <d v="2008-02-14T00:00:00"/>
    <d v="2008-04-03T00:00:00"/>
    <n v="49"/>
    <s v="_B"/>
    <x v="0"/>
    <n v="-16489.842465753423"/>
    <n v="200804"/>
    <n v="2008"/>
    <n v="4"/>
    <n v="200903"/>
    <n v="0"/>
    <n v="0"/>
    <x v="0"/>
    <x v="2"/>
  </r>
  <r>
    <s v="D12478"/>
    <n v="1100003493162"/>
    <d v="2009-03-20T00:00:00"/>
    <d v="2008-06-10T00:00:00"/>
    <n v="1"/>
    <n v="-58427.7"/>
    <d v="2008-02-14T00:00:00"/>
    <d v="2008-06-09T00:00:00"/>
    <n v="116"/>
    <s v="_B"/>
    <x v="0"/>
    <n v="-18568.803287671231"/>
    <n v="200806"/>
    <n v="2008"/>
    <n v="6"/>
    <n v="200903"/>
    <n v="0"/>
    <n v="0"/>
    <x v="0"/>
    <x v="2"/>
  </r>
  <r>
    <s v="R15751"/>
    <n v="1100006703347"/>
    <d v="2009-03-20T00:00:00"/>
    <d v="2008-04-04T00:00:00"/>
    <n v="1"/>
    <n v="-1436533.8"/>
    <d v="2008-04-01T00:00:00"/>
    <d v="2008-04-03T00:00:00"/>
    <n v="2"/>
    <s v="_B"/>
    <x v="0"/>
    <n v="-7871.4180821917807"/>
    <n v="200804"/>
    <n v="2008"/>
    <n v="4"/>
    <n v="200903"/>
    <n v="0"/>
    <n v="0"/>
    <x v="0"/>
    <x v="2"/>
  </r>
  <r>
    <s v="A19811"/>
    <n v="1100008904762"/>
    <d v="2009-03-20T00:00:00"/>
    <d v="2008-10-09T00:00:00"/>
    <n v="1248"/>
    <n v="-166686.1"/>
    <d v="2008-09-11T00:00:00"/>
    <d v="2008-10-08T00:00:00"/>
    <n v="27"/>
    <s v="_B"/>
    <x v="0"/>
    <n v="-12330.204657534247"/>
    <n v="200810"/>
    <n v="2008"/>
    <n v="10"/>
    <n v="200903"/>
    <n v="0"/>
    <n v="0"/>
    <x v="0"/>
    <x v="2"/>
  </r>
  <r>
    <s v="A19811"/>
    <n v="1100008904762"/>
    <d v="2009-03-20T00:00:00"/>
    <d v="2008-10-09T00:00:00"/>
    <n v="1249"/>
    <n v="-105617.3"/>
    <d v="2008-09-11T00:00:00"/>
    <d v="2008-10-08T00:00:00"/>
    <n v="27"/>
    <s v="_B"/>
    <x v="0"/>
    <n v="-7812.7865753424658"/>
    <n v="200810"/>
    <n v="2008"/>
    <n v="10"/>
    <n v="200903"/>
    <n v="0"/>
    <n v="0"/>
    <x v="0"/>
    <x v="2"/>
  </r>
  <r>
    <s v="A19811"/>
    <n v="1100021063021"/>
    <d v="2009-03-20T00:00:00"/>
    <d v="2008-05-12T00:00:00"/>
    <n v="1"/>
    <n v="-162270.1"/>
    <d v="2008-03-26T00:00:00"/>
    <d v="2008-05-11T00:00:00"/>
    <n v="46"/>
    <s v="_B"/>
    <x v="0"/>
    <n v="-20450.478356164385"/>
    <n v="200805"/>
    <n v="2008"/>
    <n v="5"/>
    <n v="200903"/>
    <n v="0"/>
    <n v="0"/>
    <x v="0"/>
    <x v="2"/>
  </r>
  <r>
    <s v="R15751"/>
    <n v="1100025501350"/>
    <d v="2009-03-20T00:00:00"/>
    <d v="2009-02-03T00:00:00"/>
    <n v="1202"/>
    <n v="-27584.3"/>
    <d v="2008-08-17T00:00:00"/>
    <d v="2009-02-02T00:00:00"/>
    <n v="169"/>
    <s v="_B"/>
    <x v="0"/>
    <n v="-12771.908767123288"/>
    <n v="200902"/>
    <n v="2009"/>
    <n v="2"/>
    <n v="200903"/>
    <n v="0"/>
    <n v="0"/>
    <x v="0"/>
    <x v="2"/>
  </r>
  <r>
    <s v="R15751"/>
    <n v="1100025501350"/>
    <d v="2009-03-20T00:00:00"/>
    <d v="2009-02-03T00:00:00"/>
    <n v="1203"/>
    <n v="-707.4"/>
    <d v="2008-08-17T00:00:00"/>
    <d v="2009-02-02T00:00:00"/>
    <n v="169"/>
    <s v="_B"/>
    <x v="0"/>
    <n v="-327.53589041095887"/>
    <n v="200902"/>
    <n v="2009"/>
    <n v="2"/>
    <n v="200903"/>
    <n v="0"/>
    <n v="0"/>
    <x v="0"/>
    <x v="2"/>
  </r>
  <r>
    <s v="R15751"/>
    <n v="1100039505540"/>
    <d v="2009-03-20T00:00:00"/>
    <d v="2008-08-06T00:00:00"/>
    <n v="44"/>
    <n v="-99592"/>
    <d v="2008-02-14T00:00:00"/>
    <d v="2008-08-05T00:00:00"/>
    <n v="173"/>
    <s v="_B"/>
    <x v="0"/>
    <n v="-47203.879452054796"/>
    <n v="200808"/>
    <n v="2008"/>
    <n v="8"/>
    <n v="200903"/>
    <n v="0"/>
    <n v="0"/>
    <x v="0"/>
    <x v="2"/>
  </r>
  <r>
    <s v="R15751"/>
    <n v="1100039505540"/>
    <d v="2009-03-20T00:00:00"/>
    <d v="2008-08-06T00:00:00"/>
    <n v="208"/>
    <n v="-23211.9"/>
    <d v="2008-02-14T00:00:00"/>
    <d v="2008-08-05T00:00:00"/>
    <n v="173"/>
    <s v="_B"/>
    <x v="0"/>
    <n v="-11001.804657534247"/>
    <n v="200808"/>
    <n v="2008"/>
    <n v="8"/>
    <n v="200903"/>
    <n v="0"/>
    <n v="0"/>
    <x v="0"/>
    <x v="2"/>
  </r>
  <r>
    <s v="C9248"/>
    <n v="1413314900008"/>
    <d v="2009-03-21T00:00:00"/>
    <d v="2008-05-06T00:00:00"/>
    <n v="43"/>
    <n v="129692.4"/>
    <d v="2008-04-20T00:00:00"/>
    <d v="2008-05-05T00:00:00"/>
    <n v="15"/>
    <s v="_E"/>
    <x v="1"/>
    <n v="5329.8246575342464"/>
    <n v="200805"/>
    <n v="2008"/>
    <n v="5"/>
    <n v="200903"/>
    <n v="0"/>
    <n v="0"/>
    <x v="0"/>
    <x v="2"/>
  </r>
  <r>
    <s v="C9248"/>
    <n v="1413314900008"/>
    <d v="2009-03-21T00:00:00"/>
    <d v="2008-05-06T00:00:00"/>
    <n v="210"/>
    <n v="-92950.399999999994"/>
    <d v="2008-04-20T00:00:00"/>
    <d v="2008-05-05T00:00:00"/>
    <n v="15"/>
    <s v="_E"/>
    <x v="1"/>
    <n v="-3819.8794520547945"/>
    <n v="200805"/>
    <n v="2008"/>
    <n v="5"/>
    <n v="200903"/>
    <n v="0"/>
    <n v="0"/>
    <x v="0"/>
    <x v="2"/>
  </r>
  <r>
    <s v="A21679"/>
    <n v="1100003107164"/>
    <d v="2009-03-21T00:00:00"/>
    <d v="2008-05-14T00:00:00"/>
    <n v="1"/>
    <n v="-343619.8"/>
    <d v="2008-04-22T00:00:00"/>
    <d v="2008-05-13T00:00:00"/>
    <n v="21"/>
    <s v="_B"/>
    <x v="0"/>
    <n v="-19769.906301369861"/>
    <n v="200805"/>
    <n v="2008"/>
    <n v="5"/>
    <n v="200903"/>
    <n v="0"/>
    <n v="0"/>
    <x v="0"/>
    <x v="2"/>
  </r>
  <r>
    <s v="A21679"/>
    <n v="1100011028720"/>
    <d v="2009-03-21T00:00:00"/>
    <d v="2008-05-01T00:00:00"/>
    <n v="1"/>
    <n v="-1246630.6000000001"/>
    <d v="2008-04-25T00:00:00"/>
    <d v="2008-04-30T00:00:00"/>
    <n v="5"/>
    <s v="_B"/>
    <x v="0"/>
    <n v="-17077.131506849317"/>
    <n v="200805"/>
    <n v="2008"/>
    <n v="5"/>
    <n v="200903"/>
    <n v="0"/>
    <n v="0"/>
    <x v="0"/>
    <x v="2"/>
  </r>
  <r>
    <s v="A21679"/>
    <n v="1100020785376"/>
    <d v="2009-03-21T00:00:00"/>
    <d v="2008-04-19T00:00:00"/>
    <n v="1"/>
    <n v="-199678.7"/>
    <d v="2008-03-18T00:00:00"/>
    <d v="2008-04-18T00:00:00"/>
    <n v="31"/>
    <s v="_B"/>
    <x v="0"/>
    <n v="-16959.012876712331"/>
    <n v="200804"/>
    <n v="2008"/>
    <n v="4"/>
    <n v="200903"/>
    <n v="0"/>
    <n v="0"/>
    <x v="0"/>
    <x v="2"/>
  </r>
  <r>
    <s v="C9248"/>
    <n v="1100023693540"/>
    <d v="2009-03-21T00:00:00"/>
    <d v="2009-02-09T00:00:00"/>
    <n v="1"/>
    <n v="-18009.8"/>
    <d v="2008-08-14T00:00:00"/>
    <d v="2009-02-08T00:00:00"/>
    <n v="178"/>
    <s v="_B"/>
    <x v="0"/>
    <n v="-8782.8613698630143"/>
    <n v="200902"/>
    <n v="2009"/>
    <n v="2"/>
    <n v="200903"/>
    <n v="0"/>
    <n v="0"/>
    <x v="0"/>
    <x v="2"/>
  </r>
  <r>
    <s v="A21679"/>
    <n v="1100025484838"/>
    <d v="2009-03-21T00:00:00"/>
    <d v="2008-06-04T00:00:00"/>
    <n v="1"/>
    <n v="-212668.7"/>
    <d v="2008-04-28T00:00:00"/>
    <d v="2008-06-03T00:00:00"/>
    <n v="36"/>
    <s v="_B"/>
    <x v="0"/>
    <n v="-20975.543013698629"/>
    <n v="200806"/>
    <n v="2008"/>
    <n v="6"/>
    <n v="200903"/>
    <n v="0"/>
    <n v="0"/>
    <x v="0"/>
    <x v="2"/>
  </r>
  <r>
    <s v="A21679"/>
    <n v="1100050009503"/>
    <d v="2009-03-21T00:00:00"/>
    <d v="2008-12-09T00:00:00"/>
    <n v="1216"/>
    <n v="1020.8"/>
    <d v="2008-11-12T00:00:00"/>
    <d v="2008-12-08T00:00:00"/>
    <n v="26"/>
    <s v="_B"/>
    <x v="0"/>
    <n v="72.714520547945199"/>
    <n v="200812"/>
    <n v="2008"/>
    <n v="12"/>
    <n v="200903"/>
    <n v="0"/>
    <n v="0"/>
    <x v="0"/>
    <x v="2"/>
  </r>
  <r>
    <s v="A21679"/>
    <n v="1100050009503"/>
    <d v="2009-03-21T00:00:00"/>
    <d v="2008-12-09T00:00:00"/>
    <n v="1217"/>
    <n v="784.2"/>
    <d v="2008-11-12T00:00:00"/>
    <d v="2008-12-08T00:00:00"/>
    <n v="26"/>
    <s v="_B"/>
    <x v="0"/>
    <n v="55.860821917808231"/>
    <n v="200812"/>
    <n v="2008"/>
    <n v="12"/>
    <n v="200903"/>
    <n v="0"/>
    <n v="0"/>
    <x v="0"/>
    <x v="2"/>
  </r>
  <r>
    <s v="P9917"/>
    <n v="1100004370300"/>
    <d v="2009-03-23T00:00:00"/>
    <d v="2008-10-04T00:00:00"/>
    <n v="1"/>
    <n v="-87984.8"/>
    <d v="2008-08-12T00:00:00"/>
    <d v="2008-10-03T00:00:00"/>
    <n v="52"/>
    <s v="_B"/>
    <x v="0"/>
    <n v="-12534.820821917809"/>
    <n v="200810"/>
    <n v="2008"/>
    <n v="10"/>
    <n v="200903"/>
    <n v="0"/>
    <n v="0"/>
    <x v="0"/>
    <x v="2"/>
  </r>
  <r>
    <s v="C9248"/>
    <n v="1100005724977"/>
    <d v="2009-03-23T00:00:00"/>
    <d v="2009-01-12T00:00:00"/>
    <n v="1"/>
    <n v="0"/>
    <d v="2008-06-16T00:00:00"/>
    <d v="2009-01-11T00:00:00"/>
    <n v="209"/>
    <s v="_B"/>
    <x v="0"/>
    <n v="0"/>
    <n v="200901"/>
    <n v="2009"/>
    <n v="1"/>
    <n v="200903"/>
    <n v="0"/>
    <n v="0"/>
    <x v="0"/>
    <x v="2"/>
  </r>
  <r>
    <s v="C9248"/>
    <n v="1100006003040"/>
    <d v="2009-03-23T00:00:00"/>
    <d v="2009-03-17T00:00:00"/>
    <n v="1"/>
    <n v="14.2"/>
    <d v="2008-06-23T00:00:00"/>
    <d v="2009-03-16T00:00:00"/>
    <n v="266"/>
    <s v="_B"/>
    <x v="0"/>
    <n v="10.348493150684931"/>
    <n v="200903"/>
    <n v="2009"/>
    <n v="3"/>
    <n v="200903"/>
    <n v="0"/>
    <n v="0"/>
    <x v="0"/>
    <x v="2"/>
  </r>
  <r>
    <s v="P9917"/>
    <n v="1100011019354"/>
    <d v="2009-03-23T00:00:00"/>
    <d v="2008-09-16T00:00:00"/>
    <n v="1"/>
    <n v="-73046.899999999994"/>
    <d v="2008-09-03T00:00:00"/>
    <d v="2008-09-15T00:00:00"/>
    <n v="12"/>
    <s v="_B"/>
    <x v="0"/>
    <n v="-2401.5419178082188"/>
    <n v="200809"/>
    <n v="2008"/>
    <n v="9"/>
    <n v="200903"/>
    <n v="0"/>
    <n v="0"/>
    <x v="0"/>
    <x v="2"/>
  </r>
  <r>
    <s v="C9248"/>
    <n v="1100012383554"/>
    <d v="2009-03-23T00:00:00"/>
    <d v="2008-06-03T00:00:00"/>
    <n v="1"/>
    <n v="-311873.09999999998"/>
    <d v="2008-05-27T00:00:00"/>
    <d v="2008-06-02T00:00:00"/>
    <n v="6"/>
    <s v="_B"/>
    <x v="0"/>
    <n v="-5126.6810958904107"/>
    <n v="200806"/>
    <n v="2008"/>
    <n v="6"/>
    <n v="200903"/>
    <n v="0"/>
    <n v="0"/>
    <x v="0"/>
    <x v="2"/>
  </r>
  <r>
    <s v="C9248"/>
    <n v="1100020824849"/>
    <d v="2009-03-23T00:00:00"/>
    <d v="2008-07-22T00:00:00"/>
    <n v="1"/>
    <n v="-180741.3"/>
    <d v="2008-07-19T00:00:00"/>
    <d v="2008-07-21T00:00:00"/>
    <n v="2"/>
    <s v="_B"/>
    <x v="0"/>
    <n v="-990.3632876712328"/>
    <n v="200807"/>
    <n v="2008"/>
    <n v="7"/>
    <n v="200903"/>
    <n v="0"/>
    <n v="0"/>
    <x v="0"/>
    <x v="2"/>
  </r>
  <r>
    <s v="C9248"/>
    <n v="1100025651853"/>
    <d v="2009-03-23T00:00:00"/>
    <d v="2008-08-16T00:00:00"/>
    <n v="1"/>
    <n v="-215026.6"/>
    <d v="2008-07-20T00:00:00"/>
    <d v="2008-08-15T00:00:00"/>
    <n v="26"/>
    <s v="_B"/>
    <x v="0"/>
    <n v="-15316.963287671233"/>
    <n v="200808"/>
    <n v="2008"/>
    <n v="8"/>
    <n v="200903"/>
    <n v="0"/>
    <n v="0"/>
    <x v="0"/>
    <x v="2"/>
  </r>
  <r>
    <s v="R15751"/>
    <n v="1100000486845"/>
    <d v="2009-03-24T00:00:00"/>
    <d v="2008-06-27T00:00:00"/>
    <n v="1233"/>
    <n v="-48395.4"/>
    <d v="2008-02-15T00:00:00"/>
    <d v="2008-06-26T00:00:00"/>
    <n v="132"/>
    <s v="_B"/>
    <x v="0"/>
    <n v="-17501.898082191779"/>
    <n v="200806"/>
    <n v="2008"/>
    <n v="6"/>
    <n v="200903"/>
    <n v="0"/>
    <n v="0"/>
    <x v="0"/>
    <x v="2"/>
  </r>
  <r>
    <s v="R15751"/>
    <n v="1100000486845"/>
    <d v="2009-03-24T00:00:00"/>
    <d v="2008-06-27T00:00:00"/>
    <n v="1234"/>
    <n v="77334.5"/>
    <d v="2008-02-15T00:00:00"/>
    <d v="2008-06-26T00:00:00"/>
    <n v="132"/>
    <s v="_B"/>
    <x v="0"/>
    <n v="27967.545205479451"/>
    <n v="200806"/>
    <n v="2008"/>
    <n v="6"/>
    <n v="200903"/>
    <n v="0"/>
    <n v="0"/>
    <x v="0"/>
    <x v="2"/>
  </r>
  <r>
    <s v="R15751"/>
    <n v="1100000916185"/>
    <d v="2009-03-24T00:00:00"/>
    <d v="2008-07-28T00:00:00"/>
    <n v="1"/>
    <n v="-224900"/>
    <d v="2008-07-13T00:00:00"/>
    <d v="2008-07-27T00:00:00"/>
    <n v="14"/>
    <s v="_B"/>
    <x v="0"/>
    <n v="-8626.301369863013"/>
    <n v="200807"/>
    <n v="2008"/>
    <n v="7"/>
    <n v="200903"/>
    <n v="0"/>
    <n v="0"/>
    <x v="0"/>
    <x v="2"/>
  </r>
  <r>
    <s v="C9248"/>
    <n v="1100001746300"/>
    <d v="2009-03-24T00:00:00"/>
    <d v="2008-11-11T00:00:00"/>
    <n v="1256"/>
    <n v="-896.2"/>
    <d v="2008-10-25T00:00:00"/>
    <d v="2008-11-10T00:00:00"/>
    <n v="16"/>
    <s v="_B"/>
    <x v="0"/>
    <n v="-39.285479452054794"/>
    <n v="200811"/>
    <n v="2008"/>
    <n v="11"/>
    <n v="200903"/>
    <n v="0"/>
    <n v="0"/>
    <x v="0"/>
    <x v="2"/>
  </r>
  <r>
    <s v="C9248"/>
    <n v="1100001746300"/>
    <d v="2009-03-24T00:00:00"/>
    <d v="2008-11-11T00:00:00"/>
    <n v="1257"/>
    <n v="-64295.1"/>
    <d v="2008-10-25T00:00:00"/>
    <d v="2008-11-10T00:00:00"/>
    <n v="16"/>
    <s v="_B"/>
    <x v="0"/>
    <n v="-2818.4153424657534"/>
    <n v="200811"/>
    <n v="2008"/>
    <n v="11"/>
    <n v="200903"/>
    <n v="0"/>
    <n v="0"/>
    <x v="0"/>
    <x v="2"/>
  </r>
  <r>
    <s v="A19811"/>
    <n v="1100002805435"/>
    <d v="2009-03-24T00:00:00"/>
    <d v="2008-07-07T00:00:00"/>
    <n v="1246"/>
    <n v="13283"/>
    <d v="2008-06-18T00:00:00"/>
    <d v="2008-07-06T00:00:00"/>
    <n v="18"/>
    <s v="_B"/>
    <x v="0"/>
    <n v="655.05205479452047"/>
    <n v="200807"/>
    <n v="2008"/>
    <n v="7"/>
    <n v="200903"/>
    <n v="0"/>
    <n v="0"/>
    <x v="0"/>
    <x v="2"/>
  </r>
  <r>
    <s v="A19811"/>
    <n v="1100002805435"/>
    <d v="2009-03-24T00:00:00"/>
    <d v="2008-07-07T00:00:00"/>
    <n v="1247"/>
    <n v="-349455.2"/>
    <d v="2008-06-18T00:00:00"/>
    <d v="2008-07-06T00:00:00"/>
    <n v="18"/>
    <s v="_B"/>
    <x v="0"/>
    <n v="-17233.40712328767"/>
    <n v="200807"/>
    <n v="2008"/>
    <n v="7"/>
    <n v="200903"/>
    <n v="0"/>
    <n v="0"/>
    <x v="0"/>
    <x v="2"/>
  </r>
  <r>
    <s v="R15751"/>
    <n v="1100002986468"/>
    <d v="2009-03-24T00:00:00"/>
    <d v="2008-06-10T00:00:00"/>
    <n v="43"/>
    <n v="27934"/>
    <d v="2008-05-31T00:00:00"/>
    <d v="2008-06-09T00:00:00"/>
    <n v="9"/>
    <s v="_B"/>
    <x v="0"/>
    <n v="688.78356164383558"/>
    <n v="200806"/>
    <n v="2008"/>
    <n v="6"/>
    <n v="200903"/>
    <n v="0"/>
    <n v="0"/>
    <x v="0"/>
    <x v="2"/>
  </r>
  <r>
    <s v="R15751"/>
    <n v="1100002986468"/>
    <d v="2009-03-24T00:00:00"/>
    <d v="2008-06-10T00:00:00"/>
    <n v="210"/>
    <n v="-440251"/>
    <d v="2008-05-31T00:00:00"/>
    <d v="2008-06-09T00:00:00"/>
    <n v="9"/>
    <s v="_B"/>
    <x v="0"/>
    <n v="-10855.504109589041"/>
    <n v="200806"/>
    <n v="2008"/>
    <n v="6"/>
    <n v="200903"/>
    <n v="0"/>
    <n v="0"/>
    <x v="0"/>
    <x v="2"/>
  </r>
  <r>
    <s v="R15751"/>
    <n v="1100003429194"/>
    <d v="2009-03-24T00:00:00"/>
    <d v="2008-12-13T00:00:00"/>
    <n v="1"/>
    <n v="-76225.100000000006"/>
    <d v="2008-12-06T00:00:00"/>
    <d v="2008-12-12T00:00:00"/>
    <n v="6"/>
    <s v="_B"/>
    <x v="0"/>
    <n v="-1253.0153424657535"/>
    <n v="200812"/>
    <n v="2008"/>
    <n v="12"/>
    <n v="200903"/>
    <n v="0"/>
    <n v="0"/>
    <x v="0"/>
    <x v="2"/>
  </r>
  <r>
    <s v="A19811"/>
    <n v="1100003845387"/>
    <d v="2009-03-24T00:00:00"/>
    <d v="2008-05-03T00:00:00"/>
    <n v="1"/>
    <n v="-254098.5"/>
    <d v="2008-04-06T00:00:00"/>
    <d v="2008-05-02T00:00:00"/>
    <n v="26"/>
    <s v="_B"/>
    <x v="0"/>
    <n v="-18100.167123287672"/>
    <n v="200805"/>
    <n v="2008"/>
    <n v="5"/>
    <n v="200903"/>
    <n v="0"/>
    <n v="0"/>
    <x v="0"/>
    <x v="2"/>
  </r>
  <r>
    <s v="R15751"/>
    <n v="1100005233650"/>
    <d v="2009-03-24T00:00:00"/>
    <d v="2008-05-16T00:00:00"/>
    <n v="1"/>
    <n v="-381956.6"/>
    <d v="2008-05-10T00:00:00"/>
    <d v="2008-05-15T00:00:00"/>
    <n v="5"/>
    <s v="_B"/>
    <x v="0"/>
    <n v="-5232.2821917808224"/>
    <n v="200805"/>
    <n v="2008"/>
    <n v="5"/>
    <n v="200903"/>
    <n v="0"/>
    <n v="0"/>
    <x v="0"/>
    <x v="2"/>
  </r>
  <r>
    <s v="A19811"/>
    <n v="1100005967110"/>
    <d v="2009-03-24T00:00:00"/>
    <d v="2008-11-05T00:00:00"/>
    <n v="43"/>
    <n v="-97484.4"/>
    <d v="2008-09-14T00:00:00"/>
    <d v="2008-11-04T00:00:00"/>
    <n v="51"/>
    <s v="_B"/>
    <x v="0"/>
    <n v="-13621.107945205478"/>
    <n v="200811"/>
    <n v="2008"/>
    <n v="11"/>
    <n v="200903"/>
    <n v="0"/>
    <n v="0"/>
    <x v="0"/>
    <x v="2"/>
  </r>
  <r>
    <s v="A19811"/>
    <n v="1100005967110"/>
    <d v="2009-03-24T00:00:00"/>
    <d v="2008-11-05T00:00:00"/>
    <n v="210"/>
    <n v="5538.8"/>
    <d v="2008-09-14T00:00:00"/>
    <d v="2008-11-04T00:00:00"/>
    <n v="51"/>
    <s v="_B"/>
    <x v="0"/>
    <n v="773.91452054794524"/>
    <n v="200811"/>
    <n v="2008"/>
    <n v="11"/>
    <n v="200903"/>
    <n v="0"/>
    <n v="0"/>
    <x v="0"/>
    <x v="2"/>
  </r>
  <r>
    <s v="A19811"/>
    <n v="1100008928071"/>
    <d v="2009-03-24T00:00:00"/>
    <d v="2008-09-09T00:00:00"/>
    <n v="1256"/>
    <n v="749558.4"/>
    <d v="2008-05-27T00:00:00"/>
    <d v="2008-09-08T00:00:00"/>
    <n v="104"/>
    <s v="_B"/>
    <x v="0"/>
    <n v="213572.80438356166"/>
    <n v="200809"/>
    <n v="2008"/>
    <n v="9"/>
    <n v="200903"/>
    <n v="0"/>
    <n v="0"/>
    <x v="0"/>
    <x v="2"/>
  </r>
  <r>
    <s v="A19811"/>
    <n v="1100008928071"/>
    <d v="2009-03-24T00:00:00"/>
    <d v="2008-09-09T00:00:00"/>
    <n v="1257"/>
    <n v="-994432.9"/>
    <d v="2008-05-27T00:00:00"/>
    <d v="2008-09-08T00:00:00"/>
    <n v="104"/>
    <s v="_B"/>
    <x v="0"/>
    <n v="-283345.26465753425"/>
    <n v="200809"/>
    <n v="2008"/>
    <n v="9"/>
    <n v="200903"/>
    <n v="0"/>
    <n v="0"/>
    <x v="0"/>
    <x v="2"/>
  </r>
  <r>
    <s v="A19811"/>
    <n v="1100009809979"/>
    <d v="2009-03-24T00:00:00"/>
    <d v="2008-04-27T00:00:00"/>
    <n v="1"/>
    <n v="-285606.7"/>
    <d v="2008-04-01T00:00:00"/>
    <d v="2008-04-26T00:00:00"/>
    <n v="25"/>
    <s v="_B"/>
    <x v="0"/>
    <n v="-19562.10273972603"/>
    <n v="200804"/>
    <n v="2008"/>
    <n v="4"/>
    <n v="200903"/>
    <n v="0"/>
    <n v="0"/>
    <x v="0"/>
    <x v="2"/>
  </r>
  <r>
    <s v="R15751"/>
    <n v="1100010191861"/>
    <d v="2009-03-24T00:00:00"/>
    <d v="2008-05-15T00:00:00"/>
    <n v="1"/>
    <n v="-72658"/>
    <d v="2008-02-15T00:00:00"/>
    <d v="2008-05-14T00:00:00"/>
    <n v="89"/>
    <s v="_B"/>
    <x v="0"/>
    <n v="-17716.608219178081"/>
    <n v="200805"/>
    <n v="2008"/>
    <n v="5"/>
    <n v="200903"/>
    <n v="0"/>
    <n v="0"/>
    <x v="0"/>
    <x v="2"/>
  </r>
  <r>
    <s v="P9917"/>
    <n v="1100010245203"/>
    <d v="2009-03-24T00:00:00"/>
    <d v="2008-09-11T00:00:00"/>
    <n v="1"/>
    <n v="-142766.70000000001"/>
    <d v="2008-09-06T00:00:00"/>
    <d v="2008-09-10T00:00:00"/>
    <n v="4"/>
    <s v="_B"/>
    <x v="0"/>
    <n v="-1564.566575342466"/>
    <n v="200809"/>
    <n v="2008"/>
    <n v="9"/>
    <n v="200903"/>
    <n v="0"/>
    <n v="0"/>
    <x v="0"/>
    <x v="2"/>
  </r>
  <r>
    <s v="R15751"/>
    <n v="1100011316672"/>
    <d v="2009-03-24T00:00:00"/>
    <d v="2008-05-21T00:00:00"/>
    <n v="1233"/>
    <n v="7665.5"/>
    <d v="2008-05-14T00:00:00"/>
    <d v="2008-05-20T00:00:00"/>
    <n v="6"/>
    <s v="_B"/>
    <x v="0"/>
    <n v="126.0082191780822"/>
    <n v="200805"/>
    <n v="2008"/>
    <n v="5"/>
    <n v="200903"/>
    <n v="0"/>
    <n v="0"/>
    <x v="0"/>
    <x v="2"/>
  </r>
  <r>
    <s v="R15751"/>
    <n v="1100011316672"/>
    <d v="2009-03-24T00:00:00"/>
    <d v="2008-05-21T00:00:00"/>
    <n v="1234"/>
    <n v="-379699.6"/>
    <d v="2008-05-14T00:00:00"/>
    <d v="2008-05-20T00:00:00"/>
    <n v="6"/>
    <s v="_B"/>
    <x v="0"/>
    <n v="-6241.6372602739721"/>
    <n v="200805"/>
    <n v="2008"/>
    <n v="5"/>
    <n v="200903"/>
    <n v="0"/>
    <n v="0"/>
    <x v="0"/>
    <x v="2"/>
  </r>
  <r>
    <s v="P9917"/>
    <n v="1100012793984"/>
    <d v="2009-03-24T00:00:00"/>
    <d v="2009-03-10T00:00:00"/>
    <n v="1"/>
    <n v="-4321.7"/>
    <d v="2008-02-16T00:00:00"/>
    <d v="2009-03-09T00:00:00"/>
    <n v="387"/>
    <s v="_B"/>
    <x v="0"/>
    <n v="-4582.1860273972597"/>
    <n v="200903"/>
    <n v="2009"/>
    <n v="3"/>
    <n v="200903"/>
    <n v="0"/>
    <n v="0"/>
    <x v="0"/>
    <x v="2"/>
  </r>
  <r>
    <s v="A19811"/>
    <n v="1100020328771"/>
    <d v="2009-03-24T00:00:00"/>
    <d v="2008-09-16T00:00:00"/>
    <n v="1"/>
    <n v="-124398.6"/>
    <d v="2008-08-22T00:00:00"/>
    <d v="2008-09-15T00:00:00"/>
    <n v="24"/>
    <s v="_B"/>
    <x v="0"/>
    <n v="-8179.63397260274"/>
    <n v="200809"/>
    <n v="2008"/>
    <n v="9"/>
    <n v="200903"/>
    <n v="0"/>
    <n v="0"/>
    <x v="0"/>
    <x v="2"/>
  </r>
  <r>
    <s v="A19811"/>
    <n v="1100020616000"/>
    <d v="2009-03-24T00:00:00"/>
    <d v="2008-06-10T00:00:00"/>
    <n v="43"/>
    <n v="-10882.4"/>
    <d v="2008-02-10T00:00:00"/>
    <d v="2008-06-09T00:00:00"/>
    <n v="120"/>
    <s v="_B"/>
    <x v="0"/>
    <n v="-3577.7753424657535"/>
    <n v="200806"/>
    <n v="2008"/>
    <n v="6"/>
    <n v="200903"/>
    <n v="0"/>
    <n v="0"/>
    <x v="0"/>
    <x v="2"/>
  </r>
  <r>
    <s v="A19811"/>
    <n v="1100020616000"/>
    <d v="2009-03-24T00:00:00"/>
    <d v="2008-06-10T00:00:00"/>
    <n v="210"/>
    <n v="-48291.8"/>
    <d v="2008-02-10T00:00:00"/>
    <d v="2008-06-09T00:00:00"/>
    <n v="120"/>
    <s v="_B"/>
    <x v="0"/>
    <n v="-15876.756164383565"/>
    <n v="200806"/>
    <n v="2008"/>
    <n v="6"/>
    <n v="200903"/>
    <n v="0"/>
    <n v="0"/>
    <x v="0"/>
    <x v="2"/>
  </r>
  <r>
    <s v="R15751"/>
    <n v="1100020768228"/>
    <d v="2009-03-24T00:00:00"/>
    <d v="2008-05-16T00:00:00"/>
    <n v="1"/>
    <n v="-195368.3"/>
    <d v="2008-05-14T00:00:00"/>
    <d v="2008-05-15T00:00:00"/>
    <n v="1"/>
    <s v="_B"/>
    <x v="0"/>
    <n v="-535.25561643835613"/>
    <n v="200805"/>
    <n v="2008"/>
    <n v="5"/>
    <n v="200903"/>
    <n v="0"/>
    <n v="0"/>
    <x v="0"/>
    <x v="2"/>
  </r>
  <r>
    <s v="A19811"/>
    <n v="1100021094020"/>
    <d v="2009-03-24T00:00:00"/>
    <d v="2008-08-03T00:00:00"/>
    <n v="1"/>
    <n v="-460266.2"/>
    <d v="2008-07-15T00:00:00"/>
    <d v="2008-08-02T00:00:00"/>
    <n v="18"/>
    <s v="_B"/>
    <x v="0"/>
    <n v="-22698.059178082192"/>
    <n v="200808"/>
    <n v="2008"/>
    <n v="8"/>
    <n v="200903"/>
    <n v="0"/>
    <n v="0"/>
    <x v="0"/>
    <x v="2"/>
  </r>
  <r>
    <s v="R15751"/>
    <n v="1100021995606"/>
    <d v="2009-03-24T00:00:00"/>
    <d v="2008-09-23T00:00:00"/>
    <n v="1"/>
    <n v="-157287.29999999999"/>
    <d v="2008-08-27T00:00:00"/>
    <d v="2008-09-22T00:00:00"/>
    <n v="26"/>
    <s v="_B"/>
    <x v="0"/>
    <n v="-11204.026849315067"/>
    <n v="200809"/>
    <n v="2008"/>
    <n v="9"/>
    <n v="200903"/>
    <n v="0"/>
    <n v="0"/>
    <x v="0"/>
    <x v="2"/>
  </r>
  <r>
    <s v="A19811"/>
    <n v="1100023590491"/>
    <d v="2009-03-24T00:00:00"/>
    <d v="2008-05-06T00:00:00"/>
    <n v="1"/>
    <n v="-79069.399999999994"/>
    <d v="2008-02-12T00:00:00"/>
    <d v="2008-05-05T00:00:00"/>
    <n v="83"/>
    <s v="_B"/>
    <x v="0"/>
    <n v="-17980.164931506846"/>
    <n v="200805"/>
    <n v="2008"/>
    <n v="5"/>
    <n v="200903"/>
    <n v="0"/>
    <n v="0"/>
    <x v="0"/>
    <x v="2"/>
  </r>
  <r>
    <s v="R15751"/>
    <n v="1100023694010"/>
    <d v="2009-03-24T00:00:00"/>
    <d v="2008-07-31T00:00:00"/>
    <n v="1233"/>
    <n v="80685.600000000006"/>
    <d v="2008-06-13T00:00:00"/>
    <d v="2008-07-30T00:00:00"/>
    <n v="47"/>
    <s v="_B"/>
    <x v="0"/>
    <n v="10389.652602739727"/>
    <n v="200807"/>
    <n v="2008"/>
    <n v="7"/>
    <n v="200903"/>
    <n v="0"/>
    <n v="0"/>
    <x v="0"/>
    <x v="2"/>
  </r>
  <r>
    <s v="R15751"/>
    <n v="1100023694010"/>
    <d v="2009-03-24T00:00:00"/>
    <d v="2008-07-31T00:00:00"/>
    <n v="1234"/>
    <n v="-97712.5"/>
    <d v="2008-06-13T00:00:00"/>
    <d v="2008-07-30T00:00:00"/>
    <n v="47"/>
    <s v="_B"/>
    <x v="0"/>
    <n v="-12582.157534246577"/>
    <n v="200807"/>
    <n v="2008"/>
    <n v="7"/>
    <n v="200903"/>
    <n v="0"/>
    <n v="0"/>
    <x v="0"/>
    <x v="2"/>
  </r>
  <r>
    <s v="A19811"/>
    <n v="1100024730566"/>
    <d v="2009-03-24T00:00:00"/>
    <d v="2008-04-25T00:00:00"/>
    <n v="43"/>
    <n v="-141755.70000000001"/>
    <d v="2008-04-06T00:00:00"/>
    <d v="2008-04-24T00:00:00"/>
    <n v="18"/>
    <s v="_B"/>
    <x v="0"/>
    <n v="-6990.6920547945219"/>
    <n v="200804"/>
    <n v="2008"/>
    <n v="4"/>
    <n v="200903"/>
    <n v="0"/>
    <n v="0"/>
    <x v="0"/>
    <x v="2"/>
  </r>
  <r>
    <s v="A19811"/>
    <n v="1100024730566"/>
    <d v="2009-03-24T00:00:00"/>
    <d v="2008-04-25T00:00:00"/>
    <n v="210"/>
    <n v="-262338"/>
    <d v="2008-04-06T00:00:00"/>
    <d v="2008-04-24T00:00:00"/>
    <n v="18"/>
    <s v="_B"/>
    <x v="0"/>
    <n v="-12937.216438356165"/>
    <n v="200804"/>
    <n v="2008"/>
    <n v="4"/>
    <n v="200903"/>
    <n v="0"/>
    <n v="0"/>
    <x v="0"/>
    <x v="2"/>
  </r>
  <r>
    <s v="A19811"/>
    <n v="1100024875331"/>
    <d v="2009-03-24T00:00:00"/>
    <d v="2008-05-23T00:00:00"/>
    <n v="1250"/>
    <n v="-8165.8"/>
    <d v="2008-04-27T00:00:00"/>
    <d v="2008-05-22T00:00:00"/>
    <n v="25"/>
    <s v="_B"/>
    <x v="0"/>
    <n v="-559.30136986301363"/>
    <n v="200805"/>
    <n v="2008"/>
    <n v="5"/>
    <n v="200903"/>
    <n v="0"/>
    <n v="0"/>
    <x v="0"/>
    <x v="2"/>
  </r>
  <r>
    <s v="A19811"/>
    <n v="1100024875331"/>
    <d v="2009-03-24T00:00:00"/>
    <d v="2008-05-23T00:00:00"/>
    <n v="1251"/>
    <n v="-306949.59999999998"/>
    <d v="2008-04-27T00:00:00"/>
    <d v="2008-05-22T00:00:00"/>
    <n v="25"/>
    <s v="_B"/>
    <x v="0"/>
    <n v="-21023.945205479449"/>
    <n v="200805"/>
    <n v="2008"/>
    <n v="5"/>
    <n v="200903"/>
    <n v="0"/>
    <n v="0"/>
    <x v="0"/>
    <x v="2"/>
  </r>
  <r>
    <s v="R15751"/>
    <n v="1100024994650"/>
    <d v="2009-03-24T00:00:00"/>
    <d v="2008-06-13T00:00:00"/>
    <n v="1233"/>
    <n v="3940.1"/>
    <d v="2008-05-22T00:00:00"/>
    <d v="2008-06-12T00:00:00"/>
    <n v="21"/>
    <s v="_B"/>
    <x v="0"/>
    <n v="226.69068493150687"/>
    <n v="200806"/>
    <n v="2008"/>
    <n v="6"/>
    <n v="200903"/>
    <n v="0"/>
    <n v="0"/>
    <x v="0"/>
    <x v="2"/>
  </r>
  <r>
    <s v="R15751"/>
    <n v="1100024994650"/>
    <d v="2009-03-24T00:00:00"/>
    <d v="2008-06-13T00:00:00"/>
    <n v="1234"/>
    <n v="-220916.2"/>
    <d v="2008-05-22T00:00:00"/>
    <d v="2008-06-12T00:00:00"/>
    <n v="21"/>
    <s v="_B"/>
    <x v="0"/>
    <n v="-12710.247123287672"/>
    <n v="200806"/>
    <n v="2008"/>
    <n v="6"/>
    <n v="200903"/>
    <n v="0"/>
    <n v="0"/>
    <x v="0"/>
    <x v="2"/>
  </r>
  <r>
    <s v="R15751"/>
    <n v="1100050112326"/>
    <d v="2009-03-24T00:00:00"/>
    <d v="2008-09-26T00:00:00"/>
    <n v="1224"/>
    <n v="-313522.90000000002"/>
    <d v="2008-09-02T00:00:00"/>
    <d v="2008-09-25T00:00:00"/>
    <n v="23"/>
    <s v="_B"/>
    <x v="0"/>
    <n v="-19756.237534246575"/>
    <n v="200809"/>
    <n v="2008"/>
    <n v="9"/>
    <n v="200903"/>
    <n v="0"/>
    <n v="0"/>
    <x v="0"/>
    <x v="2"/>
  </r>
  <r>
    <s v="R15751"/>
    <n v="1100050112326"/>
    <d v="2009-03-24T00:00:00"/>
    <d v="2008-09-26T00:00:00"/>
    <n v="1225"/>
    <n v="14626.1"/>
    <d v="2008-09-02T00:00:00"/>
    <d v="2008-09-25T00:00:00"/>
    <n v="23"/>
    <s v="_B"/>
    <x v="0"/>
    <n v="921.64465753424668"/>
    <n v="200809"/>
    <n v="2008"/>
    <n v="9"/>
    <n v="200903"/>
    <n v="0"/>
    <n v="0"/>
    <x v="0"/>
    <x v="2"/>
  </r>
  <r>
    <s v="R15751"/>
    <n v="1160000054580"/>
    <d v="2009-03-24T00:00:00"/>
    <d v="2008-11-26T00:00:00"/>
    <n v="1"/>
    <n v="-35356.400000000001"/>
    <d v="2008-08-27T00:00:00"/>
    <d v="2008-11-25T00:00:00"/>
    <n v="90"/>
    <s v="_B"/>
    <x v="0"/>
    <n v="-8718.0164383561641"/>
    <n v="200811"/>
    <n v="2008"/>
    <n v="11"/>
    <n v="200903"/>
    <n v="0"/>
    <n v="0"/>
    <x v="0"/>
    <x v="2"/>
  </r>
  <r>
    <s v="P9917"/>
    <n v="1100003505989"/>
    <d v="2009-03-25T00:00:00"/>
    <d v="2008-09-17T00:00:00"/>
    <n v="1256"/>
    <n v="-143920.29999999999"/>
    <d v="2008-04-28T00:00:00"/>
    <d v="2008-09-16T00:00:00"/>
    <n v="141"/>
    <s v="_B"/>
    <x v="0"/>
    <n v="-55596.609041095886"/>
    <n v="200809"/>
    <n v="2008"/>
    <n v="9"/>
    <n v="200903"/>
    <n v="0"/>
    <n v="0"/>
    <x v="0"/>
    <x v="2"/>
  </r>
  <r>
    <s v="P9917"/>
    <n v="1100003505989"/>
    <d v="2009-03-25T00:00:00"/>
    <d v="2008-09-17T00:00:00"/>
    <n v="1257"/>
    <n v="-18573.900000000001"/>
    <d v="2008-04-28T00:00:00"/>
    <d v="2008-09-16T00:00:00"/>
    <n v="141"/>
    <s v="_B"/>
    <x v="0"/>
    <n v="-7175.1230136986305"/>
    <n v="200809"/>
    <n v="2008"/>
    <n v="9"/>
    <n v="200903"/>
    <n v="0"/>
    <n v="0"/>
    <x v="0"/>
    <x v="2"/>
  </r>
  <r>
    <s v="P9917"/>
    <n v="1100008165987"/>
    <d v="2009-03-25T00:00:00"/>
    <d v="2009-01-13T00:00:00"/>
    <n v="1"/>
    <n v="-135083.9"/>
    <d v="2009-01-05T00:00:00"/>
    <d v="2009-01-12T00:00:00"/>
    <n v="7"/>
    <s v="_B"/>
    <x v="0"/>
    <n v="-2590.6501369863013"/>
    <n v="200901"/>
    <n v="2009"/>
    <n v="1"/>
    <n v="200903"/>
    <n v="0"/>
    <n v="0"/>
    <x v="0"/>
    <x v="2"/>
  </r>
  <r>
    <s v="A21679"/>
    <n v="1100012040107"/>
    <d v="2009-03-25T00:00:00"/>
    <d v="2008-04-21T00:00:00"/>
    <n v="1206"/>
    <n v="-121273.7"/>
    <d v="2008-03-16T00:00:00"/>
    <d v="2008-04-20T00:00:00"/>
    <n v="35"/>
    <s v="_B"/>
    <x v="0"/>
    <n v="-11628.984931506848"/>
    <n v="200804"/>
    <n v="2008"/>
    <n v="4"/>
    <n v="200903"/>
    <n v="0"/>
    <n v="0"/>
    <x v="0"/>
    <x v="2"/>
  </r>
  <r>
    <s v="A21679"/>
    <n v="1100012040107"/>
    <d v="2009-03-25T00:00:00"/>
    <d v="2008-04-21T00:00:00"/>
    <n v="1207"/>
    <n v="-37082.6"/>
    <d v="2008-03-16T00:00:00"/>
    <d v="2008-04-20T00:00:00"/>
    <n v="35"/>
    <s v="_B"/>
    <x v="0"/>
    <n v="-3555.8657534246577"/>
    <n v="200804"/>
    <n v="2008"/>
    <n v="4"/>
    <n v="200903"/>
    <n v="0"/>
    <n v="0"/>
    <x v="0"/>
    <x v="2"/>
  </r>
  <r>
    <s v="P9917"/>
    <n v="1100013191456"/>
    <d v="2009-03-25T00:00:00"/>
    <d v="2009-02-04T00:00:00"/>
    <n v="1233"/>
    <n v="-23548"/>
    <d v="2008-10-09T00:00:00"/>
    <d v="2009-02-03T00:00:00"/>
    <n v="117"/>
    <s v="_B"/>
    <x v="0"/>
    <n v="-7548.263013698629"/>
    <n v="200902"/>
    <n v="2009"/>
    <n v="2"/>
    <n v="200903"/>
    <n v="0"/>
    <n v="0"/>
    <x v="0"/>
    <x v="2"/>
  </r>
  <r>
    <s v="P9917"/>
    <n v="1100013191456"/>
    <d v="2009-03-25T00:00:00"/>
    <d v="2009-02-04T00:00:00"/>
    <n v="1234"/>
    <n v="18523.8"/>
    <d v="2008-10-09T00:00:00"/>
    <d v="2009-02-03T00:00:00"/>
    <n v="117"/>
    <s v="_B"/>
    <x v="0"/>
    <n v="5937.7660273972606"/>
    <n v="200902"/>
    <n v="2009"/>
    <n v="2"/>
    <n v="200903"/>
    <n v="0"/>
    <n v="0"/>
    <x v="0"/>
    <x v="2"/>
  </r>
  <r>
    <s v="A21679"/>
    <n v="1100013469501"/>
    <d v="2009-03-25T00:00:00"/>
    <d v="2008-09-12T00:00:00"/>
    <n v="1"/>
    <n v="-2371.8000000000002"/>
    <d v="2007-08-17T00:00:00"/>
    <d v="2008-09-11T00:00:00"/>
    <n v="391"/>
    <s v="_B"/>
    <x v="0"/>
    <n v="-2540.7501369863016"/>
    <n v="200809"/>
    <n v="2008"/>
    <n v="9"/>
    <n v="200903"/>
    <n v="0"/>
    <n v="0"/>
    <x v="0"/>
    <x v="2"/>
  </r>
  <r>
    <s v="D12478"/>
    <n v="1100019777720"/>
    <d v="2009-03-25T00:00:00"/>
    <d v="2008-02-17T00:00:00"/>
    <n v="1256"/>
    <n v="3193.2"/>
    <d v="2007-11-19T00:00:00"/>
    <d v="2008-02-16T00:00:00"/>
    <n v="89"/>
    <s v="_B"/>
    <x v="0"/>
    <n v="778.61589041095885"/>
    <n v="200802"/>
    <n v="2008"/>
    <n v="2"/>
    <n v="200903"/>
    <n v="0"/>
    <n v="0"/>
    <x v="0"/>
    <x v="2"/>
  </r>
  <r>
    <s v="D12478"/>
    <n v="1100019777720"/>
    <d v="2009-03-25T00:00:00"/>
    <d v="2008-02-17T00:00:00"/>
    <n v="1257"/>
    <n v="79125.399999999994"/>
    <d v="2007-11-19T00:00:00"/>
    <d v="2008-02-16T00:00:00"/>
    <n v="89"/>
    <s v="_B"/>
    <x v="0"/>
    <n v="19293.590684931507"/>
    <n v="200802"/>
    <n v="2008"/>
    <n v="2"/>
    <n v="200903"/>
    <n v="0"/>
    <n v="0"/>
    <x v="0"/>
    <x v="2"/>
  </r>
  <r>
    <s v="P9917"/>
    <n v="1100023545736"/>
    <d v="2009-03-25T00:00:00"/>
    <d v="2008-11-11T00:00:00"/>
    <n v="43"/>
    <n v="-432464.3"/>
    <d v="2008-07-25T00:00:00"/>
    <d v="2008-11-10T00:00:00"/>
    <n v="108"/>
    <s v="_B"/>
    <x v="0"/>
    <n v="-127962.03945205479"/>
    <n v="200811"/>
    <n v="2008"/>
    <n v="11"/>
    <n v="200903"/>
    <n v="0"/>
    <n v="0"/>
    <x v="0"/>
    <x v="2"/>
  </r>
  <r>
    <s v="P9917"/>
    <n v="1100023545736"/>
    <d v="2009-03-25T00:00:00"/>
    <d v="2008-11-11T00:00:00"/>
    <n v="210"/>
    <n v="-28379.200000000001"/>
    <d v="2008-07-25T00:00:00"/>
    <d v="2008-11-10T00:00:00"/>
    <n v="108"/>
    <s v="_B"/>
    <x v="0"/>
    <n v="-8397.1331506849328"/>
    <n v="200811"/>
    <n v="2008"/>
    <n v="11"/>
    <n v="200903"/>
    <n v="0"/>
    <n v="0"/>
    <x v="0"/>
    <x v="2"/>
  </r>
  <r>
    <s v="P9917"/>
    <n v="1100770505451"/>
    <d v="2009-03-25T00:00:00"/>
    <d v="2009-02-19T00:00:00"/>
    <n v="1"/>
    <n v="-57269.8"/>
    <d v="2008-02-17T00:00:00"/>
    <d v="2009-02-18T00:00:00"/>
    <n v="367"/>
    <s v="_B"/>
    <x v="0"/>
    <n v="-57583.607123287671"/>
    <n v="200902"/>
    <n v="2009"/>
    <n v="2"/>
    <n v="200903"/>
    <n v="0"/>
    <n v="0"/>
    <x v="0"/>
    <x v="2"/>
  </r>
  <r>
    <s v="A21679"/>
    <n v="1160000708738"/>
    <d v="2009-03-25T00:00:00"/>
    <d v="2008-11-20T00:00:00"/>
    <n v="1"/>
    <n v="9622.4"/>
    <d v="2008-05-17T00:00:00"/>
    <d v="2008-11-19T00:00:00"/>
    <n v="186"/>
    <s v="_B"/>
    <x v="0"/>
    <n v="4903.4695890410958"/>
    <n v="200811"/>
    <n v="2008"/>
    <n v="11"/>
    <n v="200903"/>
    <n v="0"/>
    <n v="0"/>
    <x v="0"/>
    <x v="2"/>
  </r>
  <r>
    <s v="P9917"/>
    <n v="1416246231005"/>
    <d v="2009-03-26T00:00:00"/>
    <d v="2008-07-02T00:00:00"/>
    <n v="43"/>
    <n v="3189.7"/>
    <d v="2008-06-23T00:00:00"/>
    <d v="2008-07-01T00:00:00"/>
    <n v="8"/>
    <s v="_E"/>
    <x v="1"/>
    <n v="69.911232876712319"/>
    <n v="200807"/>
    <n v="2008"/>
    <n v="7"/>
    <n v="200903"/>
    <n v="0"/>
    <n v="0"/>
    <x v="0"/>
    <x v="2"/>
  </r>
  <r>
    <s v="P9917"/>
    <n v="1416246231005"/>
    <d v="2009-03-26T00:00:00"/>
    <d v="2008-07-02T00:00:00"/>
    <n v="210"/>
    <n v="-353445.5"/>
    <d v="2008-06-23T00:00:00"/>
    <d v="2008-07-01T00:00:00"/>
    <n v="8"/>
    <s v="_E"/>
    <x v="1"/>
    <n v="-7746.7506849315068"/>
    <n v="200807"/>
    <n v="2008"/>
    <n v="7"/>
    <n v="200903"/>
    <n v="0"/>
    <n v="0"/>
    <x v="0"/>
    <x v="2"/>
  </r>
  <r>
    <s v="A21679"/>
    <n v="1100001537126"/>
    <d v="2009-03-26T00:00:00"/>
    <d v="2008-04-11T00:00:00"/>
    <n v="1212"/>
    <n v="2572.1999999999998"/>
    <d v="2008-03-16T00:00:00"/>
    <d v="2008-04-10T00:00:00"/>
    <n v="25"/>
    <s v="_B"/>
    <x v="0"/>
    <n v="176.17808219178082"/>
    <n v="200804"/>
    <n v="2008"/>
    <n v="4"/>
    <n v="200903"/>
    <n v="0"/>
    <n v="0"/>
    <x v="0"/>
    <x v="2"/>
  </r>
  <r>
    <s v="A21679"/>
    <n v="1100001537126"/>
    <d v="2009-03-26T00:00:00"/>
    <d v="2008-04-11T00:00:00"/>
    <n v="1213"/>
    <n v="-177218.8"/>
    <d v="2008-03-16T00:00:00"/>
    <d v="2008-04-10T00:00:00"/>
    <n v="25"/>
    <s v="_B"/>
    <x v="0"/>
    <n v="-12138.273972602739"/>
    <n v="200804"/>
    <n v="2008"/>
    <n v="4"/>
    <n v="200903"/>
    <n v="0"/>
    <n v="0"/>
    <x v="0"/>
    <x v="2"/>
  </r>
  <r>
    <s v="R15751"/>
    <n v="1100003314590"/>
    <d v="2009-03-26T00:00:00"/>
    <d v="2008-05-20T00:00:00"/>
    <n v="1256"/>
    <n v="-102146.3"/>
    <d v="2008-05-01T00:00:00"/>
    <d v="2008-05-19T00:00:00"/>
    <n v="18"/>
    <s v="_B"/>
    <x v="0"/>
    <n v="-5037.3517808219185"/>
    <n v="200805"/>
    <n v="2008"/>
    <n v="5"/>
    <n v="200903"/>
    <n v="0"/>
    <n v="0"/>
    <x v="0"/>
    <x v="2"/>
  </r>
  <r>
    <s v="R15751"/>
    <n v="1100003314590"/>
    <d v="2009-03-26T00:00:00"/>
    <d v="2008-05-20T00:00:00"/>
    <n v="1257"/>
    <n v="-18113.2"/>
    <d v="2008-05-01T00:00:00"/>
    <d v="2008-05-19T00:00:00"/>
    <n v="18"/>
    <s v="_B"/>
    <x v="0"/>
    <n v="-893.25369863013702"/>
    <n v="200805"/>
    <n v="2008"/>
    <n v="5"/>
    <n v="200903"/>
    <n v="0"/>
    <n v="0"/>
    <x v="0"/>
    <x v="2"/>
  </r>
  <r>
    <s v="P9917"/>
    <n v="1100004912556"/>
    <d v="2009-03-26T00:00:00"/>
    <d v="2008-09-05T00:00:00"/>
    <n v="1"/>
    <n v="-82855.5"/>
    <d v="2008-05-29T00:00:00"/>
    <d v="2008-09-04T00:00:00"/>
    <n v="98"/>
    <s v="_B"/>
    <x v="0"/>
    <n v="-22246.134246575344"/>
    <n v="200809"/>
    <n v="2008"/>
    <n v="9"/>
    <n v="200903"/>
    <n v="0"/>
    <n v="0"/>
    <x v="0"/>
    <x v="2"/>
  </r>
  <r>
    <s v="R15751"/>
    <n v="1100005971998"/>
    <d v="2009-03-26T00:00:00"/>
    <d v="2008-06-20T00:00:00"/>
    <n v="1"/>
    <n v="-187308.79999999999"/>
    <d v="2008-06-09T00:00:00"/>
    <d v="2008-06-19T00:00:00"/>
    <n v="10"/>
    <s v="_B"/>
    <x v="0"/>
    <n v="-5131.7479452054795"/>
    <n v="200806"/>
    <n v="2008"/>
    <n v="6"/>
    <n v="200903"/>
    <n v="0"/>
    <n v="0"/>
    <x v="0"/>
    <x v="2"/>
  </r>
  <r>
    <s v="R15751"/>
    <n v="1100010104600"/>
    <d v="2009-03-26T00:00:00"/>
    <d v="2008-10-06T00:00:00"/>
    <n v="43"/>
    <n v="46534.2"/>
    <d v="2008-09-15T00:00:00"/>
    <d v="2008-10-05T00:00:00"/>
    <n v="20"/>
    <s v="_B"/>
    <x v="0"/>
    <n v="2549.8191780821917"/>
    <n v="200810"/>
    <n v="2008"/>
    <n v="10"/>
    <n v="200903"/>
    <n v="0"/>
    <n v="0"/>
    <x v="0"/>
    <x v="2"/>
  </r>
  <r>
    <s v="R15751"/>
    <n v="1100010104600"/>
    <d v="2009-03-26T00:00:00"/>
    <d v="2008-10-06T00:00:00"/>
    <n v="210"/>
    <n v="-42200.6"/>
    <d v="2008-09-15T00:00:00"/>
    <d v="2008-10-05T00:00:00"/>
    <n v="20"/>
    <s v="_B"/>
    <x v="0"/>
    <n v="-2312.3616438356162"/>
    <n v="200810"/>
    <n v="2008"/>
    <n v="10"/>
    <n v="200903"/>
    <n v="0"/>
    <n v="0"/>
    <x v="0"/>
    <x v="2"/>
  </r>
  <r>
    <s v="R15751"/>
    <n v="1100010158688"/>
    <d v="2009-03-26T00:00:00"/>
    <d v="2008-04-25T00:00:00"/>
    <n v="43"/>
    <n v="104647.7"/>
    <d v="2008-02-20T00:00:00"/>
    <d v="2008-04-24T00:00:00"/>
    <n v="64"/>
    <s v="_B"/>
    <x v="0"/>
    <n v="18349.185753424656"/>
    <n v="200804"/>
    <n v="2008"/>
    <n v="4"/>
    <n v="200903"/>
    <n v="0"/>
    <n v="0"/>
    <x v="0"/>
    <x v="2"/>
  </r>
  <r>
    <s v="R15751"/>
    <n v="1100010158688"/>
    <d v="2009-03-26T00:00:00"/>
    <d v="2008-04-25T00:00:00"/>
    <n v="210"/>
    <n v="-77552.2"/>
    <d v="2008-02-20T00:00:00"/>
    <d v="2008-04-24T00:00:00"/>
    <n v="64"/>
    <s v="_B"/>
    <x v="0"/>
    <n v="-13598.193972602739"/>
    <n v="200804"/>
    <n v="2008"/>
    <n v="4"/>
    <n v="200903"/>
    <n v="0"/>
    <n v="0"/>
    <x v="0"/>
    <x v="2"/>
  </r>
  <r>
    <s v="R15751"/>
    <n v="1100011313714"/>
    <d v="2009-03-26T00:00:00"/>
    <d v="2008-06-25T00:00:00"/>
    <n v="43"/>
    <n v="63191.7"/>
    <d v="2008-02-20T00:00:00"/>
    <d v="2008-06-24T00:00:00"/>
    <n v="125"/>
    <s v="_B"/>
    <x v="0"/>
    <n v="21640.993150684932"/>
    <n v="200806"/>
    <n v="2008"/>
    <n v="6"/>
    <n v="200903"/>
    <n v="0"/>
    <n v="0"/>
    <x v="0"/>
    <x v="2"/>
  </r>
  <r>
    <s v="R15751"/>
    <n v="1100011313714"/>
    <d v="2009-03-26T00:00:00"/>
    <d v="2008-06-25T00:00:00"/>
    <n v="210"/>
    <n v="-44593.9"/>
    <d v="2008-02-20T00:00:00"/>
    <d v="2008-06-24T00:00:00"/>
    <n v="125"/>
    <s v="_B"/>
    <x v="0"/>
    <n v="-15271.883561643835"/>
    <n v="200806"/>
    <n v="2008"/>
    <n v="6"/>
    <n v="200903"/>
    <n v="0"/>
    <n v="0"/>
    <x v="0"/>
    <x v="2"/>
  </r>
  <r>
    <s v="P9917"/>
    <n v="1100012920394"/>
    <d v="2009-03-26T00:00:00"/>
    <d v="2008-10-23T00:00:00"/>
    <n v="1"/>
    <n v="780.1"/>
    <d v="2008-10-08T00:00:00"/>
    <d v="2008-10-22T00:00:00"/>
    <n v="14"/>
    <s v="_B"/>
    <x v="0"/>
    <n v="29.92164383561644"/>
    <n v="200810"/>
    <n v="2008"/>
    <n v="10"/>
    <n v="200903"/>
    <n v="0"/>
    <n v="0"/>
    <x v="0"/>
    <x v="2"/>
  </r>
  <r>
    <s v="C9248"/>
    <n v="1100013842453"/>
    <d v="2009-03-26T00:00:00"/>
    <d v="2009-02-24T00:00:00"/>
    <n v="1"/>
    <n v="0"/>
    <d v="2008-04-21T00:00:00"/>
    <d v="2009-02-23T00:00:00"/>
    <n v="308"/>
    <s v="_B"/>
    <x v="0"/>
    <n v="0"/>
    <n v="200902"/>
    <n v="2009"/>
    <n v="2"/>
    <n v="200903"/>
    <n v="0"/>
    <n v="0"/>
    <x v="0"/>
    <x v="2"/>
  </r>
  <r>
    <s v="P9917"/>
    <n v="1100014706325"/>
    <d v="2009-03-26T00:00:00"/>
    <d v="2008-05-20T00:00:00"/>
    <n v="1"/>
    <n v="-30910"/>
    <d v="2008-02-20T00:00:00"/>
    <d v="2008-05-19T00:00:00"/>
    <n v="89"/>
    <s v="_B"/>
    <x v="0"/>
    <n v="-7536.9589041095887"/>
    <n v="200805"/>
    <n v="2008"/>
    <n v="5"/>
    <n v="200903"/>
    <n v="0"/>
    <n v="0"/>
    <x v="0"/>
    <x v="2"/>
  </r>
  <r>
    <s v="R15751"/>
    <n v="1100016050916"/>
    <d v="2009-03-26T00:00:00"/>
    <d v="2008-12-12T00:00:00"/>
    <n v="43"/>
    <n v="-111059.3"/>
    <d v="2008-11-28T00:00:00"/>
    <d v="2008-12-11T00:00:00"/>
    <n v="13"/>
    <s v="_B"/>
    <x v="0"/>
    <n v="-3955.5367123287674"/>
    <n v="200812"/>
    <n v="2008"/>
    <n v="12"/>
    <n v="200903"/>
    <n v="0"/>
    <n v="0"/>
    <x v="0"/>
    <x v="2"/>
  </r>
  <r>
    <s v="R15751"/>
    <n v="1100016050916"/>
    <d v="2009-03-26T00:00:00"/>
    <d v="2008-12-12T00:00:00"/>
    <n v="210"/>
    <n v="-60852"/>
    <d v="2008-11-28T00:00:00"/>
    <d v="2008-12-11T00:00:00"/>
    <n v="13"/>
    <s v="_B"/>
    <x v="0"/>
    <n v="-2167.3315068493152"/>
    <n v="200812"/>
    <n v="2008"/>
    <n v="12"/>
    <n v="200903"/>
    <n v="0"/>
    <n v="0"/>
    <x v="0"/>
    <x v="2"/>
  </r>
  <r>
    <s v="P9917"/>
    <n v="1100020914396"/>
    <d v="2009-03-26T00:00:00"/>
    <d v="2008-10-01T00:00:00"/>
    <n v="1"/>
    <n v="-11926.1"/>
    <d v="2008-02-16T00:00:00"/>
    <d v="2008-09-30T00:00:00"/>
    <n v="227"/>
    <s v="_B"/>
    <x v="0"/>
    <n v="-7417.05397260274"/>
    <n v="200810"/>
    <n v="2008"/>
    <n v="10"/>
    <n v="200903"/>
    <n v="0"/>
    <n v="0"/>
    <x v="0"/>
    <x v="2"/>
  </r>
  <r>
    <s v="A19811"/>
    <n v="1417378013004"/>
    <d v="2009-03-27T00:00:00"/>
    <d v="2008-06-04T00:00:00"/>
    <n v="1"/>
    <n v="-4837751.3"/>
    <d v="2008-05-18T00:00:00"/>
    <d v="2008-06-03T00:00:00"/>
    <n v="16"/>
    <s v="_E"/>
    <x v="1"/>
    <n v="-212065.81041095889"/>
    <n v="200806"/>
    <n v="2008"/>
    <n v="6"/>
    <n v="200903"/>
    <n v="0"/>
    <n v="0"/>
    <x v="0"/>
    <x v="2"/>
  </r>
  <r>
    <s v="A19811"/>
    <n v="1430000001955"/>
    <d v="2009-03-27T00:00:00"/>
    <d v="2008-08-20T00:00:00"/>
    <n v="43"/>
    <n v="-35697.1"/>
    <d v="2008-02-20T00:00:00"/>
    <d v="2008-08-19T00:00:00"/>
    <n v="181"/>
    <s v="_E"/>
    <x v="1"/>
    <n v="-17701.849589041096"/>
    <n v="200808"/>
    <n v="2008"/>
    <n v="8"/>
    <n v="200903"/>
    <n v="0"/>
    <n v="0"/>
    <x v="0"/>
    <x v="2"/>
  </r>
  <r>
    <s v="A19811"/>
    <n v="1430000001955"/>
    <d v="2009-03-27T00:00:00"/>
    <d v="2008-08-20T00:00:00"/>
    <n v="210"/>
    <n v="-20738.599999999999"/>
    <d v="2008-02-20T00:00:00"/>
    <d v="2008-08-19T00:00:00"/>
    <n v="181"/>
    <s v="_E"/>
    <x v="1"/>
    <n v="-10284.072876712327"/>
    <n v="200808"/>
    <n v="2008"/>
    <n v="8"/>
    <n v="200903"/>
    <n v="0"/>
    <n v="0"/>
    <x v="0"/>
    <x v="2"/>
  </r>
  <r>
    <s v="A19811"/>
    <n v="1100002257834"/>
    <d v="2009-03-27T00:00:00"/>
    <d v="2008-09-17T00:00:00"/>
    <n v="1"/>
    <n v="-152231.20000000001"/>
    <d v="2008-07-29T00:00:00"/>
    <d v="2008-09-16T00:00:00"/>
    <n v="49"/>
    <s v="_B"/>
    <x v="0"/>
    <n v="-20436.517260273977"/>
    <n v="200809"/>
    <n v="2008"/>
    <n v="9"/>
    <n v="200903"/>
    <n v="0"/>
    <n v="0"/>
    <x v="0"/>
    <x v="2"/>
  </r>
  <r>
    <s v="A19811"/>
    <n v="1100005204695"/>
    <d v="2009-03-27T00:00:00"/>
    <d v="2008-05-15T00:00:00"/>
    <n v="1"/>
    <n v="-249274.6"/>
    <d v="2008-05-09T00:00:00"/>
    <d v="2008-05-14T00:00:00"/>
    <n v="5"/>
    <s v="_B"/>
    <x v="0"/>
    <n v="-3414.7205479452055"/>
    <n v="200805"/>
    <n v="2008"/>
    <n v="5"/>
    <n v="200903"/>
    <n v="0"/>
    <n v="0"/>
    <x v="0"/>
    <x v="2"/>
  </r>
  <r>
    <s v="A19811"/>
    <n v="1100008671227"/>
    <d v="2009-03-27T00:00:00"/>
    <d v="2008-05-14T00:00:00"/>
    <n v="1"/>
    <n v="-13163.2"/>
    <d v="2008-02-14T00:00:00"/>
    <d v="2008-05-13T00:00:00"/>
    <n v="89"/>
    <s v="_B"/>
    <x v="0"/>
    <n v="-3209.6569863013701"/>
    <n v="200805"/>
    <n v="2008"/>
    <n v="5"/>
    <n v="200903"/>
    <n v="0"/>
    <n v="0"/>
    <x v="0"/>
    <x v="2"/>
  </r>
  <r>
    <s v="A19811"/>
    <n v="1100009895081"/>
    <d v="2009-03-27T00:00:00"/>
    <d v="2008-04-02T00:00:00"/>
    <n v="1"/>
    <n v="-130054.2"/>
    <d v="2008-02-15T00:00:00"/>
    <d v="2008-04-01T00:00:00"/>
    <n v="46"/>
    <s v="_B"/>
    <x v="0"/>
    <n v="-16390.392328767124"/>
    <n v="200804"/>
    <n v="2008"/>
    <n v="4"/>
    <n v="200903"/>
    <n v="0"/>
    <n v="0"/>
    <x v="0"/>
    <x v="2"/>
  </r>
  <r>
    <s v="A19811"/>
    <n v="1100018212710"/>
    <d v="2009-03-27T00:00:00"/>
    <d v="2008-04-29T00:00:00"/>
    <n v="1"/>
    <n v="-507063.5"/>
    <d v="2008-04-16T00:00:00"/>
    <d v="2008-04-28T00:00:00"/>
    <n v="12"/>
    <s v="_B"/>
    <x v="0"/>
    <n v="-16670.580821917807"/>
    <n v="200804"/>
    <n v="2008"/>
    <n v="4"/>
    <n v="200903"/>
    <n v="0"/>
    <n v="0"/>
    <x v="0"/>
    <x v="2"/>
  </r>
  <r>
    <s v="A19811"/>
    <n v="1100019631871"/>
    <d v="2009-03-27T00:00:00"/>
    <d v="2008-09-01T00:00:00"/>
    <n v="1"/>
    <n v="0"/>
    <d v="2008-05-15T00:00:00"/>
    <d v="2008-08-31T00:00:00"/>
    <n v="108"/>
    <s v="_B"/>
    <x v="0"/>
    <n v="0"/>
    <n v="200809"/>
    <n v="2008"/>
    <n v="9"/>
    <n v="200903"/>
    <n v="0"/>
    <n v="0"/>
    <x v="0"/>
    <x v="2"/>
  </r>
  <r>
    <s v="A19811"/>
    <n v="1100021343121"/>
    <d v="2009-03-27T00:00:00"/>
    <d v="2008-06-07T00:00:00"/>
    <n v="1"/>
    <n v="-231108.2"/>
    <d v="2008-04-30T00:00:00"/>
    <d v="2008-06-06T00:00:00"/>
    <n v="37"/>
    <s v="_B"/>
    <x v="0"/>
    <n v="-23427.406575342469"/>
    <n v="200806"/>
    <n v="2008"/>
    <n v="6"/>
    <n v="200903"/>
    <n v="0"/>
    <n v="0"/>
    <x v="0"/>
    <x v="2"/>
  </r>
  <r>
    <s v="A19811"/>
    <n v="1100022132962"/>
    <d v="2009-03-27T00:00:00"/>
    <d v="2008-04-25T00:00:00"/>
    <n v="1"/>
    <n v="-198338.9"/>
    <d v="2008-03-21T00:00:00"/>
    <d v="2008-04-24T00:00:00"/>
    <n v="34"/>
    <s v="_B"/>
    <x v="0"/>
    <n v="-18475.404383561643"/>
    <n v="200804"/>
    <n v="2008"/>
    <n v="4"/>
    <n v="200903"/>
    <n v="0"/>
    <n v="0"/>
    <x v="0"/>
    <x v="2"/>
  </r>
  <r>
    <s v="A19811"/>
    <n v="1100024640354"/>
    <d v="2009-03-27T00:00:00"/>
    <d v="2008-05-03T00:00:00"/>
    <n v="1"/>
    <n v="-393195.9"/>
    <d v="2008-04-13T00:00:00"/>
    <d v="2008-05-02T00:00:00"/>
    <n v="19"/>
    <s v="_B"/>
    <x v="0"/>
    <n v="-20467.73178082192"/>
    <n v="200805"/>
    <n v="2008"/>
    <n v="5"/>
    <n v="200903"/>
    <n v="0"/>
    <n v="0"/>
    <x v="0"/>
    <x v="2"/>
  </r>
  <r>
    <s v="A19811"/>
    <n v="1100770332179"/>
    <d v="2009-03-27T00:00:00"/>
    <d v="2008-05-19T00:00:00"/>
    <n v="356"/>
    <n v="14647.9"/>
    <d v="2008-05-07T00:00:00"/>
    <d v="2008-05-18T00:00:00"/>
    <n v="11"/>
    <s v="_B"/>
    <x v="0"/>
    <n v="441.44356164383555"/>
    <n v="200805"/>
    <n v="2008"/>
    <n v="5"/>
    <n v="200903"/>
    <n v="0"/>
    <n v="0"/>
    <x v="0"/>
    <x v="2"/>
  </r>
  <r>
    <s v="A19811"/>
    <n v="1100770332179"/>
    <d v="2009-03-27T00:00:00"/>
    <d v="2008-05-19T00:00:00"/>
    <n v="357"/>
    <n v="-416028"/>
    <d v="2008-05-07T00:00:00"/>
    <d v="2008-05-18T00:00:00"/>
    <n v="11"/>
    <s v="_B"/>
    <x v="0"/>
    <n v="-12537.8301369863"/>
    <n v="200805"/>
    <n v="2008"/>
    <n v="5"/>
    <n v="200903"/>
    <n v="0"/>
    <n v="0"/>
    <x v="0"/>
    <x v="2"/>
  </r>
  <r>
    <s v="A19811"/>
    <n v="1415247580000"/>
    <d v="2009-03-28T00:00:00"/>
    <d v="2008-08-18T00:00:00"/>
    <n v="43"/>
    <n v="-73095.600000000006"/>
    <d v="2008-06-18T00:00:00"/>
    <d v="2008-08-17T00:00:00"/>
    <n v="60"/>
    <s v="_E"/>
    <x v="1"/>
    <n v="-12015.715068493151"/>
    <n v="200808"/>
    <n v="2008"/>
    <n v="8"/>
    <n v="200903"/>
    <n v="0"/>
    <n v="0"/>
    <x v="0"/>
    <x v="2"/>
  </r>
  <r>
    <s v="A19811"/>
    <n v="1415247580000"/>
    <d v="2009-03-28T00:00:00"/>
    <d v="2008-08-18T00:00:00"/>
    <n v="210"/>
    <n v="173503.5"/>
    <d v="2008-06-18T00:00:00"/>
    <d v="2008-08-17T00:00:00"/>
    <n v="60"/>
    <s v="_E"/>
    <x v="1"/>
    <n v="28521.123287671231"/>
    <n v="200808"/>
    <n v="2008"/>
    <n v="8"/>
    <n v="200903"/>
    <n v="0"/>
    <n v="0"/>
    <x v="0"/>
    <x v="2"/>
  </r>
  <r>
    <s v="C9248"/>
    <n v="1100002600337"/>
    <d v="2009-03-28T00:00:00"/>
    <d v="2009-03-02T00:00:00"/>
    <n v="1"/>
    <n v="0"/>
    <d v="2008-05-21T00:00:00"/>
    <d v="2009-03-01T00:00:00"/>
    <n v="284"/>
    <s v="_B"/>
    <x v="0"/>
    <n v="0"/>
    <n v="200903"/>
    <n v="2009"/>
    <n v="3"/>
    <n v="200903"/>
    <n v="0"/>
    <n v="0"/>
    <x v="0"/>
    <x v="2"/>
  </r>
  <r>
    <s v="A19811"/>
    <n v="1100005983646"/>
    <d v="2009-03-28T00:00:00"/>
    <d v="2008-04-24T00:00:00"/>
    <n v="1233"/>
    <n v="-218553.1"/>
    <d v="2008-03-23T00:00:00"/>
    <d v="2008-04-23T00:00:00"/>
    <n v="31"/>
    <s v="_B"/>
    <x v="0"/>
    <n v="-18562.044109589042"/>
    <n v="200804"/>
    <n v="2008"/>
    <n v="4"/>
    <n v="200903"/>
    <n v="0"/>
    <n v="0"/>
    <x v="0"/>
    <x v="2"/>
  </r>
  <r>
    <s v="A19811"/>
    <n v="1100005983646"/>
    <d v="2009-03-28T00:00:00"/>
    <d v="2008-04-24T00:00:00"/>
    <n v="1234"/>
    <n v="-27136.1"/>
    <d v="2008-03-23T00:00:00"/>
    <d v="2008-04-23T00:00:00"/>
    <n v="31"/>
    <s v="_B"/>
    <x v="0"/>
    <n v="-2304.7098630136984"/>
    <n v="200804"/>
    <n v="2008"/>
    <n v="4"/>
    <n v="200903"/>
    <n v="0"/>
    <n v="0"/>
    <x v="0"/>
    <x v="2"/>
  </r>
  <r>
    <s v="A19811"/>
    <n v="1100014105350"/>
    <d v="2009-03-28T00:00:00"/>
    <d v="2008-05-05T00:00:00"/>
    <n v="43"/>
    <n v="-391722.9"/>
    <d v="2008-04-16T00:00:00"/>
    <d v="2008-05-04T00:00:00"/>
    <n v="18"/>
    <s v="_B"/>
    <x v="0"/>
    <n v="-19317.841643835614"/>
    <n v="200805"/>
    <n v="2008"/>
    <n v="5"/>
    <n v="200903"/>
    <n v="0"/>
    <n v="0"/>
    <x v="0"/>
    <x v="2"/>
  </r>
  <r>
    <s v="A19811"/>
    <n v="1100014105350"/>
    <d v="2009-03-28T00:00:00"/>
    <d v="2008-05-05T00:00:00"/>
    <n v="210"/>
    <n v="-231242.1"/>
    <d v="2008-04-16T00:00:00"/>
    <d v="2008-05-04T00:00:00"/>
    <n v="18"/>
    <s v="_B"/>
    <x v="0"/>
    <n v="-11403.72"/>
    <n v="200805"/>
    <n v="2008"/>
    <n v="5"/>
    <n v="200903"/>
    <n v="0"/>
    <n v="0"/>
    <x v="0"/>
    <x v="2"/>
  </r>
  <r>
    <s v="R15751"/>
    <n v="1100022330504"/>
    <d v="2009-03-28T00:00:00"/>
    <d v="2008-05-25T00:00:00"/>
    <n v="1"/>
    <n v="-204125.9"/>
    <d v="2008-05-08T00:00:00"/>
    <d v="2008-05-24T00:00:00"/>
    <n v="16"/>
    <s v="_B"/>
    <x v="0"/>
    <n v="-8947.9846575342472"/>
    <n v="200805"/>
    <n v="2008"/>
    <n v="5"/>
    <n v="200903"/>
    <n v="0"/>
    <n v="0"/>
    <x v="0"/>
    <x v="2"/>
  </r>
  <r>
    <s v="R15751"/>
    <n v="1100050142687"/>
    <d v="2009-03-28T00:00:00"/>
    <d v="2008-05-21T00:00:00"/>
    <n v="1"/>
    <n v="-109628.7"/>
    <d v="2008-04-29T00:00:00"/>
    <d v="2008-05-20T00:00:00"/>
    <n v="21"/>
    <s v="_B"/>
    <x v="0"/>
    <n v="-6307.4046575342463"/>
    <n v="200805"/>
    <n v="2008"/>
    <n v="5"/>
    <n v="200903"/>
    <n v="0"/>
    <n v="0"/>
    <x v="0"/>
    <x v="2"/>
  </r>
  <r>
    <s v="A19811"/>
    <n v="1100050511921"/>
    <d v="2009-03-28T00:00:00"/>
    <d v="2008-09-16T00:00:00"/>
    <n v="1"/>
    <n v="-76951.8"/>
    <d v="2008-06-04T00:00:00"/>
    <d v="2008-09-15T00:00:00"/>
    <n v="103"/>
    <s v="_B"/>
    <x v="0"/>
    <n v="-21715.165479452055"/>
    <n v="200809"/>
    <n v="2008"/>
    <n v="9"/>
    <n v="200903"/>
    <n v="0"/>
    <n v="0"/>
    <x v="0"/>
    <x v="2"/>
  </r>
  <r>
    <s v="A19811"/>
    <n v="1416345380003"/>
    <d v="2009-03-30T00:00:00"/>
    <d v="2008-12-31T00:00:00"/>
    <n v="43"/>
    <n v="2285.6999999999998"/>
    <d v="2008-02-26T00:00:00"/>
    <d v="2008-12-30T00:00:00"/>
    <n v="308"/>
    <s v="_E"/>
    <x v="1"/>
    <n v="1928.7550684931505"/>
    <n v="200812"/>
    <n v="2008"/>
    <n v="12"/>
    <n v="200903"/>
    <n v="0"/>
    <n v="0"/>
    <x v="0"/>
    <x v="2"/>
  </r>
  <r>
    <s v="A19811"/>
    <n v="1416345380003"/>
    <d v="2009-03-30T00:00:00"/>
    <d v="2008-12-31T00:00:00"/>
    <n v="210"/>
    <n v="-5231.3999999999996"/>
    <d v="2008-02-26T00:00:00"/>
    <d v="2008-12-30T00:00:00"/>
    <n v="308"/>
    <s v="_E"/>
    <x v="1"/>
    <n v="-4414.4416438356157"/>
    <n v="200812"/>
    <n v="2008"/>
    <n v="12"/>
    <n v="200903"/>
    <n v="0"/>
    <n v="0"/>
    <x v="0"/>
    <x v="2"/>
  </r>
  <r>
    <s v="P9917"/>
    <n v="1419745220005"/>
    <d v="2009-03-30T00:00:00"/>
    <d v="2008-07-11T00:00:00"/>
    <n v="43"/>
    <n v="-175394.9"/>
    <d v="2008-05-31T00:00:00"/>
    <d v="2008-07-10T00:00:00"/>
    <n v="40"/>
    <s v="_E"/>
    <x v="1"/>
    <n v="-19221.358904109587"/>
    <n v="200807"/>
    <n v="2008"/>
    <n v="7"/>
    <n v="200903"/>
    <n v="0"/>
    <n v="0"/>
    <x v="0"/>
    <x v="2"/>
  </r>
  <r>
    <s v="P9917"/>
    <n v="1419745220005"/>
    <d v="2009-03-30T00:00:00"/>
    <d v="2008-07-11T00:00:00"/>
    <n v="210"/>
    <n v="310982.59999999998"/>
    <d v="2008-05-31T00:00:00"/>
    <d v="2008-07-10T00:00:00"/>
    <n v="40"/>
    <s v="_E"/>
    <x v="1"/>
    <n v="34080.284931506845"/>
    <n v="200807"/>
    <n v="2008"/>
    <n v="7"/>
    <n v="200903"/>
    <n v="0"/>
    <n v="0"/>
    <x v="0"/>
    <x v="2"/>
  </r>
  <r>
    <s v="A19811"/>
    <n v="1424516000001"/>
    <d v="2009-03-30T00:00:00"/>
    <d v="2008-04-12T00:00:00"/>
    <n v="92"/>
    <n v="-1341151.5"/>
    <d v="2008-02-26T00:00:00"/>
    <d v="2008-04-11T00:00:00"/>
    <n v="45"/>
    <s v="_E"/>
    <x v="1"/>
    <n v="-165347.44520547945"/>
    <n v="200804"/>
    <n v="2008"/>
    <n v="4"/>
    <n v="200903"/>
    <n v="0"/>
    <n v="0"/>
    <x v="0"/>
    <x v="2"/>
  </r>
  <r>
    <s v="A19811"/>
    <n v="1424516000001"/>
    <d v="2009-03-30T00:00:00"/>
    <d v="2008-04-12T00:00:00"/>
    <n v="210"/>
    <n v="-332625.40000000002"/>
    <d v="2008-02-26T00:00:00"/>
    <d v="2008-04-11T00:00:00"/>
    <n v="45"/>
    <s v="_E"/>
    <x v="1"/>
    <n v="-41008.610958904115"/>
    <n v="200804"/>
    <n v="2008"/>
    <n v="4"/>
    <n v="200903"/>
    <n v="0"/>
    <n v="0"/>
    <x v="0"/>
    <x v="2"/>
  </r>
  <r>
    <s v="A19811"/>
    <n v="1424516000001"/>
    <d v="2009-03-30T00:00:00"/>
    <d v="2008-04-12T00:00:00"/>
    <n v="236"/>
    <n v="-236523.8"/>
    <d v="2008-02-26T00:00:00"/>
    <d v="2008-04-11T00:00:00"/>
    <n v="45"/>
    <s v="_E"/>
    <x v="1"/>
    <n v="-29160.468493150685"/>
    <n v="200804"/>
    <n v="2008"/>
    <n v="4"/>
    <n v="200903"/>
    <n v="0"/>
    <n v="0"/>
    <x v="0"/>
    <x v="2"/>
  </r>
  <r>
    <s v="A19811"/>
    <n v="1424516000001"/>
    <d v="2009-03-30T00:00:00"/>
    <d v="2008-04-12T00:00:00"/>
    <n v="234"/>
    <n v="0"/>
    <d v="2008-02-26T00:00:00"/>
    <d v="2008-04-11T00:00:00"/>
    <n v="45"/>
    <s v="_E"/>
    <x v="1"/>
    <n v="0"/>
    <n v="200804"/>
    <n v="2008"/>
    <n v="4"/>
    <n v="200903"/>
    <n v="0"/>
    <n v="0"/>
    <x v="0"/>
    <x v="2"/>
  </r>
  <r>
    <s v="C9248"/>
    <n v="1100001820957"/>
    <d v="2009-03-30T00:00:00"/>
    <d v="2008-09-30T00:00:00"/>
    <n v="1233"/>
    <n v="-172392.9"/>
    <d v="2008-08-30T00:00:00"/>
    <d v="2008-09-29T00:00:00"/>
    <n v="30"/>
    <s v="_B"/>
    <x v="0"/>
    <n v="-14169.279452054794"/>
    <n v="200809"/>
    <n v="2008"/>
    <n v="9"/>
    <n v="200903"/>
    <n v="0"/>
    <n v="0"/>
    <x v="0"/>
    <x v="2"/>
  </r>
  <r>
    <s v="C9248"/>
    <n v="1100001820957"/>
    <d v="2009-03-30T00:00:00"/>
    <d v="2008-09-30T00:00:00"/>
    <n v="1234"/>
    <n v="-234838.7"/>
    <d v="2008-08-30T00:00:00"/>
    <d v="2008-09-29T00:00:00"/>
    <n v="30"/>
    <s v="_B"/>
    <x v="0"/>
    <n v="-19301.810958904109"/>
    <n v="200809"/>
    <n v="2008"/>
    <n v="9"/>
    <n v="200903"/>
    <n v="0"/>
    <n v="0"/>
    <x v="0"/>
    <x v="2"/>
  </r>
  <r>
    <s v="C9248"/>
    <n v="1100003827476"/>
    <d v="2009-03-30T00:00:00"/>
    <d v="2008-06-24T00:00:00"/>
    <n v="1"/>
    <n v="-209436.9"/>
    <d v="2008-06-13T00:00:00"/>
    <d v="2008-06-23T00:00:00"/>
    <n v="10"/>
    <s v="_B"/>
    <x v="0"/>
    <n v="-5737.9972602739726"/>
    <n v="200806"/>
    <n v="2008"/>
    <n v="6"/>
    <n v="200903"/>
    <n v="0"/>
    <n v="0"/>
    <x v="0"/>
    <x v="2"/>
  </r>
  <r>
    <s v="C9248"/>
    <n v="1100004177942"/>
    <d v="2009-03-30T00:00:00"/>
    <d v="2009-02-04T00:00:00"/>
    <n v="1"/>
    <n v="1529"/>
    <d v="2008-07-23T00:00:00"/>
    <d v="2009-02-03T00:00:00"/>
    <n v="195"/>
    <s v="_B"/>
    <x v="0"/>
    <n v="816.86301369863008"/>
    <n v="200902"/>
    <n v="2009"/>
    <n v="2"/>
    <n v="200903"/>
    <n v="0"/>
    <n v="0"/>
    <x v="0"/>
    <x v="2"/>
  </r>
  <r>
    <s v="C9248"/>
    <n v="1100008469838"/>
    <d v="2009-03-30T00:00:00"/>
    <d v="2008-06-23T00:00:00"/>
    <n v="1"/>
    <n v="-36896.400000000001"/>
    <d v="2008-05-16T00:00:00"/>
    <d v="2008-06-22T00:00:00"/>
    <n v="37"/>
    <s v="_B"/>
    <x v="0"/>
    <n v="-3740.1830136986305"/>
    <n v="200806"/>
    <n v="2008"/>
    <n v="6"/>
    <n v="200903"/>
    <n v="0"/>
    <n v="0"/>
    <x v="0"/>
    <x v="2"/>
  </r>
  <r>
    <s v="R15751"/>
    <n v="1100009572313"/>
    <d v="2009-03-30T00:00:00"/>
    <d v="2008-05-15T00:00:00"/>
    <n v="1204"/>
    <n v="-127053.9"/>
    <d v="2008-04-15T00:00:00"/>
    <d v="2008-05-14T00:00:00"/>
    <n v="29"/>
    <s v="_B"/>
    <x v="0"/>
    <n v="-10094.693424657533"/>
    <n v="200805"/>
    <n v="2008"/>
    <n v="5"/>
    <n v="200903"/>
    <n v="0"/>
    <n v="0"/>
    <x v="0"/>
    <x v="2"/>
  </r>
  <r>
    <s v="R15751"/>
    <n v="1100009572313"/>
    <d v="2009-03-30T00:00:00"/>
    <d v="2008-05-15T00:00:00"/>
    <n v="1205"/>
    <n v="-67807.100000000006"/>
    <d v="2008-04-15T00:00:00"/>
    <d v="2008-05-14T00:00:00"/>
    <n v="29"/>
    <s v="_B"/>
    <x v="0"/>
    <n v="-5387.413424657535"/>
    <n v="200805"/>
    <n v="2008"/>
    <n v="5"/>
    <n v="200903"/>
    <n v="0"/>
    <n v="0"/>
    <x v="0"/>
    <x v="2"/>
  </r>
  <r>
    <s v="C9248"/>
    <n v="1100011728920"/>
    <d v="2009-03-30T00:00:00"/>
    <d v="2008-12-31T00:00:00"/>
    <n v="1"/>
    <n v="-9770.9"/>
    <d v="2008-05-17T00:00:00"/>
    <d v="2008-12-30T00:00:00"/>
    <n v="227"/>
    <s v="_B"/>
    <x v="0"/>
    <n v="-6076.6967123287668"/>
    <n v="200812"/>
    <n v="2008"/>
    <n v="12"/>
    <n v="200903"/>
    <n v="0"/>
    <n v="0"/>
    <x v="0"/>
    <x v="2"/>
  </r>
  <r>
    <s v="A19811"/>
    <n v="1100012640851"/>
    <d v="2009-03-30T00:00:00"/>
    <d v="2008-05-20T00:00:00"/>
    <n v="1"/>
    <n v="-193304.5"/>
    <d v="2008-04-08T00:00:00"/>
    <d v="2008-05-19T00:00:00"/>
    <n v="41"/>
    <s v="_B"/>
    <x v="0"/>
    <n v="-21713.656164383563"/>
    <n v="200805"/>
    <n v="2008"/>
    <n v="5"/>
    <n v="200903"/>
    <n v="0"/>
    <n v="0"/>
    <x v="0"/>
    <x v="2"/>
  </r>
  <r>
    <s v="P9917"/>
    <n v="1100013304614"/>
    <d v="2009-03-30T00:00:00"/>
    <d v="2009-03-23T00:00:00"/>
    <n v="184"/>
    <n v="-9673.7999999999993"/>
    <d v="2008-02-20T00:00:00"/>
    <d v="2009-03-22T00:00:00"/>
    <n v="396"/>
    <s v="_B"/>
    <x v="0"/>
    <n v="-10495.410410958903"/>
    <n v="200903"/>
    <n v="2009"/>
    <n v="3"/>
    <n v="200903"/>
    <n v="0"/>
    <n v="0"/>
    <x v="0"/>
    <x v="2"/>
  </r>
  <r>
    <s v="P9917"/>
    <n v="1100013304614"/>
    <d v="2009-03-30T00:00:00"/>
    <d v="2009-03-23T00:00:00"/>
    <n v="210"/>
    <n v="-3599.5"/>
    <d v="2008-02-20T00:00:00"/>
    <d v="2009-03-22T00:00:00"/>
    <n v="396"/>
    <s v="_B"/>
    <x v="0"/>
    <n v="-3905.2109589041097"/>
    <n v="200903"/>
    <n v="2009"/>
    <n v="3"/>
    <n v="200903"/>
    <n v="0"/>
    <n v="0"/>
    <x v="0"/>
    <x v="2"/>
  </r>
  <r>
    <s v="P9917"/>
    <n v="1100013304614"/>
    <d v="2009-03-30T00:00:00"/>
    <d v="2009-03-23T00:00:00"/>
    <n v="187"/>
    <n v="-4758.3"/>
    <d v="2008-02-20T00:00:00"/>
    <d v="2009-03-22T00:00:00"/>
    <n v="396"/>
    <s v="_B"/>
    <x v="0"/>
    <n v="-5162.4295890410958"/>
    <n v="200903"/>
    <n v="2009"/>
    <n v="3"/>
    <n v="200903"/>
    <n v="0"/>
    <n v="0"/>
    <x v="0"/>
    <x v="2"/>
  </r>
  <r>
    <s v="P9917"/>
    <n v="1100014592730"/>
    <d v="2009-03-30T00:00:00"/>
    <d v="2008-09-18T00:00:00"/>
    <n v="43"/>
    <n v="103482.1"/>
    <d v="2008-09-10T00:00:00"/>
    <d v="2008-09-17T00:00:00"/>
    <n v="7"/>
    <s v="_B"/>
    <x v="0"/>
    <n v="1984.5882191780825"/>
    <n v="200809"/>
    <n v="2008"/>
    <n v="9"/>
    <n v="200903"/>
    <n v="0"/>
    <n v="0"/>
    <x v="0"/>
    <x v="2"/>
  </r>
  <r>
    <s v="P9917"/>
    <n v="1100014592730"/>
    <d v="2009-03-30T00:00:00"/>
    <d v="2008-09-18T00:00:00"/>
    <n v="210"/>
    <n v="-102990.2"/>
    <d v="2008-09-10T00:00:00"/>
    <d v="2008-09-17T00:00:00"/>
    <n v="7"/>
    <s v="_B"/>
    <x v="0"/>
    <n v="-1975.1545205479451"/>
    <n v="200809"/>
    <n v="2008"/>
    <n v="9"/>
    <n v="200903"/>
    <n v="0"/>
    <n v="0"/>
    <x v="0"/>
    <x v="2"/>
  </r>
  <r>
    <s v="C9248"/>
    <n v="1100015771798"/>
    <d v="2009-03-30T00:00:00"/>
    <d v="2008-08-06T00:00:00"/>
    <n v="72"/>
    <n v="5802.4"/>
    <d v="2008-06-18T00:00:00"/>
    <d v="2008-08-05T00:00:00"/>
    <n v="48"/>
    <s v="_B"/>
    <x v="0"/>
    <n v="763.05534246575337"/>
    <n v="200808"/>
    <n v="2008"/>
    <n v="8"/>
    <n v="200903"/>
    <n v="0"/>
    <n v="0"/>
    <x v="0"/>
    <x v="2"/>
  </r>
  <r>
    <s v="C9248"/>
    <n v="1100015771798"/>
    <d v="2009-03-30T00:00:00"/>
    <d v="2008-08-06T00:00:00"/>
    <n v="184"/>
    <n v="340.3"/>
    <d v="2008-06-18T00:00:00"/>
    <d v="2008-08-05T00:00:00"/>
    <n v="48"/>
    <s v="_B"/>
    <x v="0"/>
    <n v="44.751780821917812"/>
    <n v="200808"/>
    <n v="2008"/>
    <n v="8"/>
    <n v="200903"/>
    <n v="0"/>
    <n v="0"/>
    <x v="0"/>
    <x v="2"/>
  </r>
  <r>
    <s v="A19811"/>
    <n v="1100023531050"/>
    <d v="2009-03-30T00:00:00"/>
    <d v="2008-05-23T00:00:00"/>
    <n v="1"/>
    <n v="-353899.9"/>
    <d v="2008-05-01T00:00:00"/>
    <d v="2008-05-22T00:00:00"/>
    <n v="21"/>
    <s v="_B"/>
    <x v="0"/>
    <n v="-20361.364109589042"/>
    <n v="200805"/>
    <n v="2008"/>
    <n v="5"/>
    <n v="200903"/>
    <n v="0"/>
    <n v="0"/>
    <x v="0"/>
    <x v="2"/>
  </r>
  <r>
    <s v="C9248"/>
    <n v="1160000214289"/>
    <d v="2009-03-30T00:00:00"/>
    <d v="2009-03-24T00:00:00"/>
    <n v="356"/>
    <n v="2382"/>
    <d v="2008-06-24T00:00:00"/>
    <d v="2009-03-23T00:00:00"/>
    <n v="272"/>
    <s v="_B"/>
    <x v="0"/>
    <n v="1775.0794520547945"/>
    <n v="200903"/>
    <n v="2009"/>
    <n v="3"/>
    <n v="200903"/>
    <n v="0"/>
    <n v="0"/>
    <x v="0"/>
    <x v="2"/>
  </r>
  <r>
    <s v="C9248"/>
    <n v="1160000214289"/>
    <d v="2009-03-30T00:00:00"/>
    <d v="2009-03-24T00:00:00"/>
    <n v="357"/>
    <n v="3497.6"/>
    <d v="2008-06-24T00:00:00"/>
    <d v="2009-03-23T00:00:00"/>
    <n v="272"/>
    <s v="_B"/>
    <x v="0"/>
    <n v="2606.4306849315067"/>
    <n v="200903"/>
    <n v="2009"/>
    <n v="3"/>
    <n v="200903"/>
    <n v="0"/>
    <n v="0"/>
    <x v="0"/>
    <x v="2"/>
  </r>
  <r>
    <s v="R15751"/>
    <n v="1100003472942"/>
    <d v="2009-03-31T00:00:00"/>
    <d v="2008-06-27T00:00:00"/>
    <n v="1"/>
    <n v="-323328.3"/>
    <d v="2008-06-12T00:00:00"/>
    <d v="2008-06-26T00:00:00"/>
    <n v="14"/>
    <s v="_B"/>
    <x v="0"/>
    <n v="-12401.633424657535"/>
    <n v="200806"/>
    <n v="2008"/>
    <n v="6"/>
    <n v="200903"/>
    <n v="0"/>
    <n v="0"/>
    <x v="0"/>
    <x v="2"/>
  </r>
  <r>
    <s v="D12478"/>
    <n v="1100005669908"/>
    <d v="2009-03-31T00:00:00"/>
    <d v="2008-04-13T00:00:00"/>
    <n v="43"/>
    <n v="755425.7"/>
    <d v="2008-04-03T00:00:00"/>
    <d v="2008-04-12T00:00:00"/>
    <n v="9"/>
    <s v="_B"/>
    <x v="0"/>
    <n v="18626.935068493149"/>
    <n v="200804"/>
    <n v="2008"/>
    <n v="4"/>
    <n v="200903"/>
    <n v="0"/>
    <n v="0"/>
    <x v="0"/>
    <x v="2"/>
  </r>
  <r>
    <s v="D12478"/>
    <n v="1100005669908"/>
    <d v="2009-03-31T00:00:00"/>
    <d v="2008-04-13T00:00:00"/>
    <n v="210"/>
    <n v="895111.2"/>
    <d v="2008-04-03T00:00:00"/>
    <d v="2008-04-12T00:00:00"/>
    <n v="9"/>
    <s v="_B"/>
    <x v="0"/>
    <n v="22071.235068493152"/>
    <n v="200804"/>
    <n v="2008"/>
    <n v="4"/>
    <n v="200903"/>
    <n v="0"/>
    <n v="0"/>
    <x v="0"/>
    <x v="2"/>
  </r>
  <r>
    <s v="D12478"/>
    <n v="1100007216113"/>
    <d v="2009-03-31T00:00:00"/>
    <d v="2008-11-30T00:00:00"/>
    <n v="1"/>
    <n v="-55578.1"/>
    <d v="2008-10-11T00:00:00"/>
    <d v="2008-11-29T00:00:00"/>
    <n v="49"/>
    <s v="_B"/>
    <x v="0"/>
    <n v="-7461.1695890410956"/>
    <n v="200811"/>
    <n v="2008"/>
    <n v="11"/>
    <n v="200903"/>
    <n v="0"/>
    <n v="0"/>
    <x v="0"/>
    <x v="2"/>
  </r>
  <r>
    <s v="R15751"/>
    <n v="1100011793965"/>
    <d v="2009-03-31T00:00:00"/>
    <d v="2008-10-22T00:00:00"/>
    <n v="1"/>
    <n v="-96641.4"/>
    <d v="2008-10-02T00:00:00"/>
    <d v="2008-10-21T00:00:00"/>
    <n v="19"/>
    <s v="_B"/>
    <x v="0"/>
    <n v="-5030.6482191780824"/>
    <n v="200810"/>
    <n v="2008"/>
    <n v="10"/>
    <n v="200903"/>
    <n v="0"/>
    <n v="0"/>
    <x v="0"/>
    <x v="2"/>
  </r>
  <r>
    <s v="R15751"/>
    <n v="1100014315193"/>
    <d v="2009-03-31T00:00:00"/>
    <d v="2008-06-11T00:00:00"/>
    <n v="1233"/>
    <n v="112559"/>
    <d v="2008-05-09T00:00:00"/>
    <d v="2008-06-10T00:00:00"/>
    <n v="32"/>
    <s v="_B"/>
    <x v="0"/>
    <n v="9868.1863013698621"/>
    <n v="200806"/>
    <n v="2008"/>
    <n v="6"/>
    <n v="200903"/>
    <n v="0"/>
    <n v="0"/>
    <x v="0"/>
    <x v="2"/>
  </r>
  <r>
    <s v="R15751"/>
    <n v="1100014315193"/>
    <d v="2009-03-31T00:00:00"/>
    <d v="2008-06-11T00:00:00"/>
    <n v="1234"/>
    <n v="-121334.9"/>
    <d v="2008-05-09T00:00:00"/>
    <d v="2008-06-10T00:00:00"/>
    <n v="32"/>
    <s v="_B"/>
    <x v="0"/>
    <n v="-10637.580273972602"/>
    <n v="200806"/>
    <n v="2008"/>
    <n v="6"/>
    <n v="200903"/>
    <n v="0"/>
    <n v="0"/>
    <x v="0"/>
    <x v="2"/>
  </r>
  <r>
    <s v="P9917"/>
    <n v="1100014424929"/>
    <d v="2009-03-31T00:00:00"/>
    <d v="2008-11-14T00:00:00"/>
    <n v="1250"/>
    <n v="-91981.7"/>
    <d v="2008-09-27T00:00:00"/>
    <d v="2008-11-13T00:00:00"/>
    <n v="47"/>
    <s v="_B"/>
    <x v="0"/>
    <n v="-11844.21890410959"/>
    <n v="200811"/>
    <n v="2008"/>
    <n v="11"/>
    <n v="200903"/>
    <n v="0"/>
    <n v="0"/>
    <x v="0"/>
    <x v="2"/>
  </r>
  <r>
    <s v="P9917"/>
    <n v="1100014424929"/>
    <d v="2009-03-31T00:00:00"/>
    <d v="2008-11-14T00:00:00"/>
    <n v="1251"/>
    <n v="-38.5"/>
    <d v="2008-09-27T00:00:00"/>
    <d v="2008-11-13T00:00:00"/>
    <n v="47"/>
    <s v="_B"/>
    <x v="0"/>
    <n v="-4.9575342465753423"/>
    <n v="200811"/>
    <n v="2008"/>
    <n v="11"/>
    <n v="200903"/>
    <n v="0"/>
    <n v="0"/>
    <x v="0"/>
    <x v="2"/>
  </r>
  <r>
    <s v="R15751"/>
    <n v="1100014571580"/>
    <d v="2009-03-31T00:00:00"/>
    <d v="2008-12-11T00:00:00"/>
    <n v="172"/>
    <n v="-13730"/>
    <d v="2008-02-22T00:00:00"/>
    <d v="2008-12-10T00:00:00"/>
    <n v="292"/>
    <s v="_B"/>
    <x v="0"/>
    <n v="-10983.999999999998"/>
    <n v="200812"/>
    <n v="2008"/>
    <n v="12"/>
    <n v="200903"/>
    <n v="0"/>
    <n v="0"/>
    <x v="0"/>
    <x v="2"/>
  </r>
  <r>
    <s v="R15751"/>
    <n v="1100022396719"/>
    <d v="2009-03-31T00:00:00"/>
    <d v="2008-09-05T00:00:00"/>
    <n v="1"/>
    <n v="-134425.79999999999"/>
    <d v="2008-08-18T00:00:00"/>
    <d v="2008-09-04T00:00:00"/>
    <n v="17"/>
    <s v="_B"/>
    <x v="0"/>
    <n v="-6260.9276712328765"/>
    <n v="200809"/>
    <n v="2008"/>
    <n v="9"/>
    <n v="200903"/>
    <n v="0"/>
    <n v="0"/>
    <x v="0"/>
    <x v="2"/>
  </r>
  <r>
    <s v="P9917"/>
    <n v="1100024825934"/>
    <d v="2009-03-31T00:00:00"/>
    <d v="2008-05-19T00:00:00"/>
    <n v="1242"/>
    <n v="-228126.5"/>
    <d v="2008-04-29T00:00:00"/>
    <d v="2008-05-18T00:00:00"/>
    <n v="19"/>
    <s v="_B"/>
    <x v="0"/>
    <n v="-11875.078082191782"/>
    <n v="200805"/>
    <n v="2008"/>
    <n v="5"/>
    <n v="200903"/>
    <n v="0"/>
    <n v="0"/>
    <x v="0"/>
    <x v="2"/>
  </r>
  <r>
    <s v="P9917"/>
    <n v="1100024825934"/>
    <d v="2009-03-31T00:00:00"/>
    <d v="2008-05-19T00:00:00"/>
    <n v="1243"/>
    <n v="-156724.20000000001"/>
    <d v="2008-04-29T00:00:00"/>
    <d v="2008-05-18T00:00:00"/>
    <n v="19"/>
    <s v="_B"/>
    <x v="0"/>
    <n v="-8158.2460273972611"/>
    <n v="200805"/>
    <n v="2008"/>
    <n v="5"/>
    <n v="200903"/>
    <n v="0"/>
    <n v="0"/>
    <x v="0"/>
    <x v="2"/>
  </r>
  <r>
    <s v="R15751"/>
    <n v="1100051131783"/>
    <d v="2009-03-31T00:00:00"/>
    <d v="2008-05-22T00:00:00"/>
    <n v="1233"/>
    <n v="-7825.5"/>
    <d v="2008-04-18T00:00:00"/>
    <d v="2008-05-21T00:00:00"/>
    <n v="33"/>
    <s v="_B"/>
    <x v="0"/>
    <n v="-707.51095890410954"/>
    <n v="200805"/>
    <n v="2008"/>
    <n v="5"/>
    <n v="200903"/>
    <n v="0"/>
    <n v="0"/>
    <x v="0"/>
    <x v="2"/>
  </r>
  <r>
    <s v="R15751"/>
    <n v="1100051131783"/>
    <d v="2009-03-31T00:00:00"/>
    <d v="2008-05-22T00:00:00"/>
    <n v="1234"/>
    <n v="-130253.2"/>
    <d v="2008-04-18T00:00:00"/>
    <d v="2008-05-21T00:00:00"/>
    <n v="33"/>
    <s v="_B"/>
    <x v="0"/>
    <n v="-11776.316712328766"/>
    <n v="200805"/>
    <n v="2008"/>
    <n v="5"/>
    <n v="200903"/>
    <n v="0"/>
    <n v="0"/>
    <x v="0"/>
    <x v="2"/>
  </r>
  <r>
    <s v="A19811"/>
    <n v="1100002340251"/>
    <d v="2009-04-01T00:00:00"/>
    <d v="2008-08-28T00:00:00"/>
    <n v="72"/>
    <n v="51938.400000000001"/>
    <d v="2008-05-27T00:00:00"/>
    <d v="2008-08-27T00:00:00"/>
    <n v="92"/>
    <s v="_B"/>
    <x v="0"/>
    <n v="13091.322739726027"/>
    <n v="200808"/>
    <n v="2008"/>
    <n v="8"/>
    <n v="200904"/>
    <n v="0"/>
    <n v="20092010"/>
    <x v="0"/>
    <x v="3"/>
  </r>
  <r>
    <s v="A19811"/>
    <n v="1100002340251"/>
    <d v="2009-04-01T00:00:00"/>
    <d v="2008-08-28T00:00:00"/>
    <n v="184"/>
    <n v="-62806.6"/>
    <d v="2008-05-27T00:00:00"/>
    <d v="2008-08-27T00:00:00"/>
    <n v="92"/>
    <s v="_B"/>
    <x v="0"/>
    <n v="-15830.704657534247"/>
    <n v="200808"/>
    <n v="2008"/>
    <n v="8"/>
    <n v="200904"/>
    <n v="0"/>
    <n v="20092010"/>
    <x v="0"/>
    <x v="3"/>
  </r>
  <r>
    <s v="A19811"/>
    <n v="1100003915209"/>
    <d v="2009-04-01T00:00:00"/>
    <d v="2008-05-02T00:00:00"/>
    <n v="1"/>
    <n v="-219672.9"/>
    <d v="2008-03-29T00:00:00"/>
    <d v="2008-05-01T00:00:00"/>
    <n v="33"/>
    <s v="_B"/>
    <x v="0"/>
    <n v="-19860.837534246577"/>
    <n v="200805"/>
    <n v="2008"/>
    <n v="5"/>
    <n v="200904"/>
    <n v="0"/>
    <n v="20092010"/>
    <x v="0"/>
    <x v="3"/>
  </r>
  <r>
    <s v="A19811"/>
    <n v="1100005544429"/>
    <d v="2009-04-01T00:00:00"/>
    <d v="2008-04-17T00:00:00"/>
    <n v="1"/>
    <n v="-629755"/>
    <d v="2008-04-06T00:00:00"/>
    <d v="2008-04-16T00:00:00"/>
    <n v="10"/>
    <s v="_B"/>
    <x v="0"/>
    <n v="-17253.561643835616"/>
    <n v="200804"/>
    <n v="2008"/>
    <n v="4"/>
    <n v="200904"/>
    <n v="0"/>
    <n v="20092010"/>
    <x v="0"/>
    <x v="3"/>
  </r>
  <r>
    <s v="C9248"/>
    <n v="1100012728976"/>
    <d v="2009-04-01T00:00:00"/>
    <d v="2009-03-05T00:00:00"/>
    <n v="1"/>
    <n v="0"/>
    <d v="2008-10-10T00:00:00"/>
    <d v="2009-03-04T00:00:00"/>
    <n v="145"/>
    <s v="_B"/>
    <x v="0"/>
    <n v="0"/>
    <n v="200903"/>
    <n v="2009"/>
    <n v="3"/>
    <n v="200904"/>
    <n v="0"/>
    <n v="20092010"/>
    <x v="0"/>
    <x v="3"/>
  </r>
  <r>
    <s v="A19811"/>
    <n v="1100019570971"/>
    <d v="2009-04-01T00:00:00"/>
    <d v="2008-06-28T00:00:00"/>
    <n v="1"/>
    <n v="-570644.69999999995"/>
    <d v="2008-06-20T00:00:00"/>
    <d v="2008-06-27T00:00:00"/>
    <n v="7"/>
    <s v="_B"/>
    <x v="0"/>
    <n v="-10943.870958904108"/>
    <n v="200806"/>
    <n v="2008"/>
    <n v="6"/>
    <n v="200904"/>
    <n v="0"/>
    <n v="20092010"/>
    <x v="0"/>
    <x v="3"/>
  </r>
  <r>
    <s v="A19811"/>
    <n v="1100020032486"/>
    <d v="2009-04-01T00:00:00"/>
    <d v="2008-05-08T00:00:00"/>
    <n v="1"/>
    <n v="-460848.7"/>
    <d v="2008-04-20T00:00:00"/>
    <d v="2008-05-07T00:00:00"/>
    <n v="17"/>
    <s v="_B"/>
    <x v="0"/>
    <n v="-21464.186027397263"/>
    <n v="200805"/>
    <n v="2008"/>
    <n v="5"/>
    <n v="200904"/>
    <n v="0"/>
    <n v="20092010"/>
    <x v="0"/>
    <x v="3"/>
  </r>
  <r>
    <s v="P9917"/>
    <n v="1100000360707"/>
    <d v="2009-04-02T00:00:00"/>
    <d v="2008-06-12T00:00:00"/>
    <n v="1"/>
    <n v="-89409"/>
    <d v="2008-05-25T00:00:00"/>
    <d v="2008-06-11T00:00:00"/>
    <n v="17"/>
    <s v="_B"/>
    <x v="0"/>
    <n v="-4164.2547945205479"/>
    <n v="200806"/>
    <n v="2008"/>
    <n v="6"/>
    <n v="200904"/>
    <n v="0"/>
    <n v="20092010"/>
    <x v="0"/>
    <x v="3"/>
  </r>
  <r>
    <s v="R15751"/>
    <n v="1100002523685"/>
    <d v="2009-04-02T00:00:00"/>
    <d v="2008-06-30T00:00:00"/>
    <n v="1"/>
    <n v="-205074.5"/>
    <d v="2008-06-28T00:00:00"/>
    <d v="2008-06-29T00:00:00"/>
    <n v="1"/>
    <s v="_B"/>
    <x v="0"/>
    <n v="-561.8479452054795"/>
    <n v="200806"/>
    <n v="2008"/>
    <n v="6"/>
    <n v="200904"/>
    <n v="0"/>
    <n v="20092010"/>
    <x v="0"/>
    <x v="3"/>
  </r>
  <r>
    <s v="R15751"/>
    <n v="1100004598326"/>
    <d v="2009-04-02T00:00:00"/>
    <d v="2008-07-07T00:00:00"/>
    <n v="172"/>
    <n v="-146272.4"/>
    <d v="2008-05-16T00:00:00"/>
    <d v="2008-07-06T00:00:00"/>
    <n v="51"/>
    <s v="_B"/>
    <x v="0"/>
    <n v="-20438.061369863011"/>
    <n v="200807"/>
    <n v="2008"/>
    <n v="7"/>
    <n v="200904"/>
    <n v="0"/>
    <n v="20092010"/>
    <x v="0"/>
    <x v="3"/>
  </r>
  <r>
    <s v="A21679"/>
    <n v="1100013211350"/>
    <d v="2009-04-02T00:00:00"/>
    <d v="2008-04-28T00:00:00"/>
    <n v="1"/>
    <n v="-782731"/>
    <d v="2008-04-18T00:00:00"/>
    <d v="2008-04-27T00:00:00"/>
    <n v="9"/>
    <s v="_B"/>
    <x v="0"/>
    <n v="-19300.216438356165"/>
    <n v="200804"/>
    <n v="2008"/>
    <n v="4"/>
    <n v="200904"/>
    <n v="0"/>
    <n v="20092010"/>
    <x v="0"/>
    <x v="3"/>
  </r>
  <r>
    <s v="R15751"/>
    <n v="1100024237081"/>
    <d v="2009-04-02T00:00:00"/>
    <d v="2008-05-27T00:00:00"/>
    <n v="43"/>
    <n v="-19653.099999999999"/>
    <d v="2008-02-27T00:00:00"/>
    <d v="2008-05-26T00:00:00"/>
    <n v="89"/>
    <s v="_B"/>
    <x v="0"/>
    <n v="-4792.125753424657"/>
    <n v="200805"/>
    <n v="2008"/>
    <n v="5"/>
    <n v="200904"/>
    <n v="0"/>
    <n v="20092010"/>
    <x v="0"/>
    <x v="3"/>
  </r>
  <r>
    <s v="R15751"/>
    <n v="1100024237081"/>
    <d v="2009-04-02T00:00:00"/>
    <d v="2008-05-27T00:00:00"/>
    <n v="210"/>
    <n v="-8271.9"/>
    <d v="2008-02-27T00:00:00"/>
    <d v="2008-05-26T00:00:00"/>
    <n v="89"/>
    <s v="_B"/>
    <x v="0"/>
    <n v="-2016.9838356164382"/>
    <n v="200805"/>
    <n v="2008"/>
    <n v="5"/>
    <n v="200904"/>
    <n v="0"/>
    <n v="20092010"/>
    <x v="0"/>
    <x v="3"/>
  </r>
  <r>
    <s v="A21679"/>
    <n v="1100024611130"/>
    <d v="2009-04-02T00:00:00"/>
    <d v="2007-03-02T00:00:00"/>
    <n v="1"/>
    <n v="-97662.8"/>
    <d v="2006-12-30T00:00:00"/>
    <d v="2007-03-01T00:00:00"/>
    <n v="61"/>
    <s v="_B"/>
    <x v="0"/>
    <n v="-16321.728219178083"/>
    <n v="200703"/>
    <n v="2007"/>
    <n v="3"/>
    <n v="200904"/>
    <n v="0"/>
    <n v="20092010"/>
    <x v="0"/>
    <x v="3"/>
  </r>
  <r>
    <s v="C9248"/>
    <n v="1100770051303"/>
    <d v="2009-04-02T00:00:00"/>
    <d v="2008-11-11T00:00:00"/>
    <n v="1"/>
    <n v="249.6"/>
    <d v="2008-10-16T00:00:00"/>
    <d v="2008-11-10T00:00:00"/>
    <n v="25"/>
    <s v="_B"/>
    <x v="0"/>
    <n v="17.095890410958901"/>
    <n v="200811"/>
    <n v="2008"/>
    <n v="11"/>
    <n v="200904"/>
    <n v="0"/>
    <n v="20092010"/>
    <x v="0"/>
    <x v="3"/>
  </r>
  <r>
    <s v="R15751"/>
    <n v="1416015520009"/>
    <d v="2009-04-03T00:00:00"/>
    <d v="2008-08-18T00:00:00"/>
    <n v="43"/>
    <n v="-46409.1"/>
    <d v="2008-02-29T00:00:00"/>
    <d v="2008-08-17T00:00:00"/>
    <n v="170"/>
    <s v="_E"/>
    <x v="1"/>
    <n v="-21615.197260273973"/>
    <n v="200808"/>
    <n v="2008"/>
    <n v="8"/>
    <n v="200904"/>
    <n v="0"/>
    <n v="20092010"/>
    <x v="0"/>
    <x v="3"/>
  </r>
  <r>
    <s v="R15751"/>
    <n v="1416015520009"/>
    <d v="2009-04-03T00:00:00"/>
    <d v="2008-08-18T00:00:00"/>
    <n v="210"/>
    <n v="55668.5"/>
    <d v="2008-02-29T00:00:00"/>
    <d v="2008-08-17T00:00:00"/>
    <n v="170"/>
    <s v="_E"/>
    <x v="1"/>
    <n v="25927.794520547945"/>
    <n v="200808"/>
    <n v="2008"/>
    <n v="8"/>
    <n v="200904"/>
    <n v="0"/>
    <n v="20092010"/>
    <x v="0"/>
    <x v="3"/>
  </r>
  <r>
    <s v="D12478"/>
    <n v="1100001575530"/>
    <d v="2009-04-03T00:00:00"/>
    <d v="2007-01-09T00:00:00"/>
    <n v="43"/>
    <n v="-24438.9"/>
    <d v="2006-12-30T00:00:00"/>
    <d v="2007-01-08T00:00:00"/>
    <n v="9"/>
    <s v="_B"/>
    <x v="0"/>
    <n v="-602.60301369863021"/>
    <n v="200701"/>
    <n v="2007"/>
    <n v="1"/>
    <n v="200904"/>
    <n v="0"/>
    <n v="20092010"/>
    <x v="0"/>
    <x v="3"/>
  </r>
  <r>
    <s v="D12478"/>
    <n v="1100001575530"/>
    <d v="2009-04-03T00:00:00"/>
    <d v="2007-01-09T00:00:00"/>
    <n v="210"/>
    <n v="-529569.6"/>
    <d v="2006-12-30T00:00:00"/>
    <d v="2007-01-08T00:00:00"/>
    <n v="9"/>
    <s v="_B"/>
    <x v="0"/>
    <n v="-13057.880547945204"/>
    <n v="200701"/>
    <n v="2007"/>
    <n v="1"/>
    <n v="200904"/>
    <n v="0"/>
    <n v="20092010"/>
    <x v="0"/>
    <x v="3"/>
  </r>
  <r>
    <s v="P9917"/>
    <n v="1100002471655"/>
    <d v="2009-04-03T00:00:00"/>
    <d v="2008-11-29T00:00:00"/>
    <n v="1"/>
    <n v="-61583.5"/>
    <d v="2008-09-20T00:00:00"/>
    <d v="2008-11-28T00:00:00"/>
    <n v="69"/>
    <s v="_B"/>
    <x v="0"/>
    <n v="-11641.812328767124"/>
    <n v="200811"/>
    <n v="2008"/>
    <n v="11"/>
    <n v="200904"/>
    <n v="0"/>
    <n v="20092010"/>
    <x v="0"/>
    <x v="3"/>
  </r>
  <r>
    <s v="R15751"/>
    <n v="1100004598576"/>
    <d v="2009-04-03T00:00:00"/>
    <d v="2008-05-06T00:00:00"/>
    <n v="1235"/>
    <n v="-362179.4"/>
    <d v="2008-04-23T00:00:00"/>
    <d v="2008-05-05T00:00:00"/>
    <n v="12"/>
    <s v="_B"/>
    <x v="0"/>
    <n v="-11907.26794520548"/>
    <n v="200805"/>
    <n v="2008"/>
    <n v="5"/>
    <n v="200904"/>
    <n v="0"/>
    <n v="20092010"/>
    <x v="0"/>
    <x v="3"/>
  </r>
  <r>
    <s v="R15751"/>
    <n v="1100004598576"/>
    <d v="2009-04-03T00:00:00"/>
    <d v="2008-05-06T00:00:00"/>
    <n v="1237"/>
    <n v="-605015.9"/>
    <d v="2008-04-23T00:00:00"/>
    <d v="2008-05-05T00:00:00"/>
    <n v="12"/>
    <s v="_B"/>
    <x v="0"/>
    <n v="-19890.933698630139"/>
    <n v="200805"/>
    <n v="2008"/>
    <n v="5"/>
    <n v="200904"/>
    <n v="0"/>
    <n v="20092010"/>
    <x v="0"/>
    <x v="3"/>
  </r>
  <r>
    <s v="R15751"/>
    <n v="1100004598576"/>
    <d v="2009-04-03T00:00:00"/>
    <d v="2008-05-06T00:00:00"/>
    <n v="1236"/>
    <n v="-15285.9"/>
    <d v="2008-04-23T00:00:00"/>
    <d v="2008-05-05T00:00:00"/>
    <n v="12"/>
    <s v="_B"/>
    <x v="0"/>
    <n v="-502.55013698630137"/>
    <n v="200805"/>
    <n v="2008"/>
    <n v="5"/>
    <n v="200904"/>
    <n v="0"/>
    <n v="20092010"/>
    <x v="0"/>
    <x v="3"/>
  </r>
  <r>
    <s v="D12478"/>
    <n v="1100020002808"/>
    <d v="2009-04-03T00:00:00"/>
    <d v="2008-02-21T00:00:00"/>
    <n v="1"/>
    <n v="120279.1"/>
    <d v="2006-10-30T00:00:00"/>
    <d v="2008-02-20T00:00:00"/>
    <n v="478"/>
    <s v="_B"/>
    <x v="0"/>
    <n v="157516.19123287674"/>
    <n v="200802"/>
    <n v="2008"/>
    <n v="2"/>
    <n v="200904"/>
    <n v="0"/>
    <n v="20092010"/>
    <x v="0"/>
    <x v="3"/>
  </r>
  <r>
    <s v="P9917"/>
    <n v="1100023666867"/>
    <d v="2009-04-03T00:00:00"/>
    <d v="2009-03-25T00:00:00"/>
    <n v="1"/>
    <n v="-35372.400000000001"/>
    <d v="2009-01-26T00:00:00"/>
    <d v="2009-03-24T00:00:00"/>
    <n v="57"/>
    <s v="_B"/>
    <x v="0"/>
    <n v="-5523.9090410958906"/>
    <n v="200903"/>
    <n v="2009"/>
    <n v="3"/>
    <n v="200904"/>
    <n v="0"/>
    <n v="20092010"/>
    <x v="0"/>
    <x v="3"/>
  </r>
  <r>
    <s v="D12478"/>
    <n v="1100025393552"/>
    <d v="2009-04-03T00:00:00"/>
    <d v="2008-05-28T00:00:00"/>
    <n v="1216"/>
    <n v="-18664"/>
    <d v="2008-02-28T00:00:00"/>
    <d v="2008-05-27T00:00:00"/>
    <n v="89"/>
    <s v="_B"/>
    <x v="0"/>
    <n v="-4550.9479452054793"/>
    <n v="200805"/>
    <n v="2008"/>
    <n v="5"/>
    <n v="200904"/>
    <n v="0"/>
    <n v="20092010"/>
    <x v="0"/>
    <x v="3"/>
  </r>
  <r>
    <s v="D12478"/>
    <n v="1100025393552"/>
    <d v="2009-04-03T00:00:00"/>
    <d v="2008-05-28T00:00:00"/>
    <n v="1217"/>
    <n v="-8062.8"/>
    <d v="2008-02-28T00:00:00"/>
    <d v="2008-05-27T00:00:00"/>
    <n v="89"/>
    <s v="_B"/>
    <x v="0"/>
    <n v="-1965.9978082191781"/>
    <n v="200805"/>
    <n v="2008"/>
    <n v="5"/>
    <n v="200904"/>
    <n v="0"/>
    <n v="20092010"/>
    <x v="0"/>
    <x v="3"/>
  </r>
  <r>
    <s v="A19811"/>
    <n v="1100000663042"/>
    <d v="2009-04-06T00:00:00"/>
    <d v="2008-05-12T00:00:00"/>
    <n v="43"/>
    <n v="-1675.9"/>
    <d v="2007-10-30T00:00:00"/>
    <d v="2008-05-11T00:00:00"/>
    <n v="194"/>
    <s v="_B"/>
    <x v="0"/>
    <n v="-890.75232876712334"/>
    <n v="200805"/>
    <n v="2008"/>
    <n v="5"/>
    <n v="200904"/>
    <n v="0"/>
    <n v="20092010"/>
    <x v="0"/>
    <x v="3"/>
  </r>
  <r>
    <s v="A19811"/>
    <n v="1100000663042"/>
    <d v="2009-04-06T00:00:00"/>
    <d v="2008-05-12T00:00:00"/>
    <n v="210"/>
    <n v="17596.900000000001"/>
    <d v="2007-10-30T00:00:00"/>
    <d v="2008-05-11T00:00:00"/>
    <n v="194"/>
    <s v="_B"/>
    <x v="0"/>
    <n v="9352.8728767123303"/>
    <n v="200805"/>
    <n v="2008"/>
    <n v="5"/>
    <n v="200904"/>
    <n v="0"/>
    <n v="20092010"/>
    <x v="0"/>
    <x v="3"/>
  </r>
  <r>
    <s v="P9917"/>
    <n v="1100007280712"/>
    <d v="2009-04-06T00:00:00"/>
    <d v="2008-05-14T00:00:00"/>
    <n v="208"/>
    <n v="41857.699999999997"/>
    <d v="2008-02-29T00:00:00"/>
    <d v="2008-05-13T00:00:00"/>
    <n v="74"/>
    <s v="_B"/>
    <x v="0"/>
    <n v="8486.2186301369857"/>
    <n v="200805"/>
    <n v="2008"/>
    <n v="5"/>
    <n v="200904"/>
    <n v="0"/>
    <n v="20092010"/>
    <x v="0"/>
    <x v="3"/>
  </r>
  <r>
    <s v="P9917"/>
    <n v="1100007280712"/>
    <d v="2009-04-06T00:00:00"/>
    <d v="2008-05-14T00:00:00"/>
    <n v="360"/>
    <n v="73308.3"/>
    <d v="2008-02-29T00:00:00"/>
    <d v="2008-05-13T00:00:00"/>
    <n v="74"/>
    <s v="_B"/>
    <x v="0"/>
    <n v="14862.504657534248"/>
    <n v="200805"/>
    <n v="2008"/>
    <n v="5"/>
    <n v="200904"/>
    <n v="0"/>
    <n v="20092010"/>
    <x v="0"/>
    <x v="3"/>
  </r>
  <r>
    <s v="P9917"/>
    <n v="1100007280712"/>
    <d v="2009-04-06T00:00:00"/>
    <d v="2008-05-14T00:00:00"/>
    <n v="358"/>
    <n v="4057"/>
    <d v="2008-02-29T00:00:00"/>
    <d v="2008-05-13T00:00:00"/>
    <n v="74"/>
    <s v="_B"/>
    <x v="0"/>
    <n v="822.51506849315069"/>
    <n v="200805"/>
    <n v="2008"/>
    <n v="5"/>
    <n v="200904"/>
    <n v="0"/>
    <n v="20092010"/>
    <x v="0"/>
    <x v="3"/>
  </r>
  <r>
    <s v="P9917"/>
    <n v="1100020396220"/>
    <d v="2009-04-06T00:00:00"/>
    <d v="2008-08-27T00:00:00"/>
    <n v="1"/>
    <n v="-606984.4"/>
    <d v="2008-07-24T00:00:00"/>
    <d v="2008-08-26T00:00:00"/>
    <n v="33"/>
    <s v="_B"/>
    <x v="0"/>
    <n v="-54878.041643835619"/>
    <n v="200808"/>
    <n v="2008"/>
    <n v="8"/>
    <n v="200904"/>
    <n v="0"/>
    <n v="20092010"/>
    <x v="0"/>
    <x v="3"/>
  </r>
  <r>
    <s v="A19811"/>
    <n v="1100021177838"/>
    <d v="2009-04-06T00:00:00"/>
    <d v="2008-05-17T00:00:00"/>
    <n v="1"/>
    <n v="-1066511.2"/>
    <d v="2008-05-10T00:00:00"/>
    <d v="2008-05-16T00:00:00"/>
    <n v="6"/>
    <s v="_B"/>
    <x v="0"/>
    <n v="-17531.69095890411"/>
    <n v="200805"/>
    <n v="2008"/>
    <n v="5"/>
    <n v="200904"/>
    <n v="0"/>
    <n v="20092010"/>
    <x v="0"/>
    <x v="3"/>
  </r>
  <r>
    <s v="A19811"/>
    <n v="1100024402550"/>
    <d v="2009-04-06T00:00:00"/>
    <d v="2008-05-06T00:00:00"/>
    <n v="1"/>
    <n v="-309399.90000000002"/>
    <d v="2008-04-12T00:00:00"/>
    <d v="2008-05-05T00:00:00"/>
    <n v="23"/>
    <s v="_B"/>
    <x v="0"/>
    <n v="-19496.432054794521"/>
    <n v="200805"/>
    <n v="2008"/>
    <n v="5"/>
    <n v="200904"/>
    <n v="0"/>
    <n v="20092010"/>
    <x v="0"/>
    <x v="3"/>
  </r>
  <r>
    <s v="A19811"/>
    <n v="1100025271437"/>
    <d v="2009-04-06T00:00:00"/>
    <d v="2008-11-14T00:00:00"/>
    <n v="1"/>
    <n v="-97740.7"/>
    <d v="2008-09-20T00:00:00"/>
    <d v="2008-11-13T00:00:00"/>
    <n v="54"/>
    <s v="_B"/>
    <x v="0"/>
    <n v="-14460.267945205478"/>
    <n v="200811"/>
    <n v="2008"/>
    <n v="11"/>
    <n v="200904"/>
    <n v="0"/>
    <n v="20092010"/>
    <x v="0"/>
    <x v="3"/>
  </r>
  <r>
    <s v="A19811"/>
    <n v="1100025673174"/>
    <d v="2009-04-06T00:00:00"/>
    <d v="2008-05-29T00:00:00"/>
    <n v="43"/>
    <n v="-365994.8"/>
    <d v="2008-05-06T00:00:00"/>
    <d v="2008-05-28T00:00:00"/>
    <n v="22"/>
    <s v="_B"/>
    <x v="0"/>
    <n v="-22059.960547945204"/>
    <n v="200805"/>
    <n v="2008"/>
    <n v="5"/>
    <n v="200904"/>
    <n v="0"/>
    <n v="20092010"/>
    <x v="0"/>
    <x v="3"/>
  </r>
  <r>
    <s v="A19811"/>
    <n v="1100025673174"/>
    <d v="2009-04-06T00:00:00"/>
    <d v="2008-05-29T00:00:00"/>
    <n v="210"/>
    <n v="87127.1"/>
    <d v="2008-05-06T00:00:00"/>
    <d v="2008-05-28T00:00:00"/>
    <n v="22"/>
    <s v="_B"/>
    <x v="0"/>
    <n v="5251.4964383561646"/>
    <n v="200805"/>
    <n v="2008"/>
    <n v="5"/>
    <n v="200904"/>
    <n v="0"/>
    <n v="20092010"/>
    <x v="0"/>
    <x v="3"/>
  </r>
  <r>
    <s v="R15751"/>
    <n v="1100050114341"/>
    <d v="2009-04-06T00:00:00"/>
    <d v="2008-05-31T00:00:00"/>
    <n v="43"/>
    <n v="743.1"/>
    <d v="2008-05-20T00:00:00"/>
    <d v="2008-05-30T00:00:00"/>
    <n v="10"/>
    <s v="_B"/>
    <x v="0"/>
    <n v="20.358904109589041"/>
    <n v="200805"/>
    <n v="2008"/>
    <n v="5"/>
    <n v="200904"/>
    <n v="0"/>
    <n v="20092010"/>
    <x v="0"/>
    <x v="3"/>
  </r>
  <r>
    <s v="R15751"/>
    <n v="1100050114341"/>
    <d v="2009-04-06T00:00:00"/>
    <d v="2008-05-31T00:00:00"/>
    <n v="210"/>
    <n v="-109453.7"/>
    <d v="2008-05-20T00:00:00"/>
    <d v="2008-05-30T00:00:00"/>
    <n v="10"/>
    <s v="_B"/>
    <x v="0"/>
    <n v="-2998.7315068493149"/>
    <n v="200805"/>
    <n v="2008"/>
    <n v="5"/>
    <n v="200904"/>
    <n v="0"/>
    <n v="20092010"/>
    <x v="0"/>
    <x v="3"/>
  </r>
  <r>
    <s v="A19811"/>
    <n v="1160000434029"/>
    <d v="2009-04-06T00:00:00"/>
    <d v="2008-12-11T00:00:00"/>
    <n v="1"/>
    <n v="-26135"/>
    <d v="2008-02-29T00:00:00"/>
    <d v="2008-12-10T00:00:00"/>
    <n v="285"/>
    <s v="_B"/>
    <x v="0"/>
    <n v="-20406.780821917808"/>
    <n v="200812"/>
    <n v="2008"/>
    <n v="12"/>
    <n v="200904"/>
    <n v="0"/>
    <n v="20092010"/>
    <x v="0"/>
    <x v="3"/>
  </r>
  <r>
    <s v="A21679"/>
    <n v="1100000588732"/>
    <d v="2009-04-07T00:00:00"/>
    <d v="2008-05-19T00:00:00"/>
    <n v="1"/>
    <n v="-316802.7"/>
    <d v="2008-04-22T00:00:00"/>
    <d v="2008-05-18T00:00:00"/>
    <n v="26"/>
    <s v="_B"/>
    <x v="0"/>
    <n v="-22566.767671232879"/>
    <n v="200805"/>
    <n v="2008"/>
    <n v="5"/>
    <n v="200904"/>
    <n v="0"/>
    <n v="20092010"/>
    <x v="0"/>
    <x v="3"/>
  </r>
  <r>
    <s v="A21679"/>
    <n v="1100001499915"/>
    <d v="2009-04-07T00:00:00"/>
    <d v="2008-05-01T00:00:00"/>
    <n v="1"/>
    <n v="-198086.6"/>
    <d v="2008-02-28T00:00:00"/>
    <d v="2008-04-30T00:00:00"/>
    <n v="62"/>
    <s v="_B"/>
    <x v="0"/>
    <n v="-33647.58684931507"/>
    <n v="200805"/>
    <n v="2008"/>
    <n v="5"/>
    <n v="200904"/>
    <n v="0"/>
    <n v="20092010"/>
    <x v="0"/>
    <x v="3"/>
  </r>
  <r>
    <s v="A21679"/>
    <n v="1100002519527"/>
    <d v="2009-04-07T00:00:00"/>
    <d v="2008-05-15T00:00:00"/>
    <n v="1233"/>
    <n v="28960.7"/>
    <d v="2008-04-26T00:00:00"/>
    <d v="2008-05-14T00:00:00"/>
    <n v="18"/>
    <s v="_B"/>
    <x v="0"/>
    <n v="1428.198904109589"/>
    <n v="200805"/>
    <n v="2008"/>
    <n v="5"/>
    <n v="200904"/>
    <n v="0"/>
    <n v="20092010"/>
    <x v="0"/>
    <x v="3"/>
  </r>
  <r>
    <s v="A21679"/>
    <n v="1100002519527"/>
    <d v="2009-04-07T00:00:00"/>
    <d v="2008-05-15T00:00:00"/>
    <n v="1234"/>
    <n v="-419135.8"/>
    <d v="2008-04-26T00:00:00"/>
    <d v="2008-05-14T00:00:00"/>
    <n v="18"/>
    <s v="_B"/>
    <x v="0"/>
    <n v="-20669.710684931506"/>
    <n v="200805"/>
    <n v="2008"/>
    <n v="5"/>
    <n v="200904"/>
    <n v="0"/>
    <n v="20092010"/>
    <x v="0"/>
    <x v="3"/>
  </r>
  <r>
    <s v="A21679"/>
    <n v="1100003946721"/>
    <d v="2009-04-07T00:00:00"/>
    <d v="2008-05-25T00:00:00"/>
    <n v="1233"/>
    <n v="116796.3"/>
    <d v="2008-05-03T00:00:00"/>
    <d v="2008-05-24T00:00:00"/>
    <n v="21"/>
    <s v="_B"/>
    <x v="0"/>
    <n v="6719.7871232876714"/>
    <n v="200805"/>
    <n v="2008"/>
    <n v="5"/>
    <n v="200904"/>
    <n v="0"/>
    <n v="20092010"/>
    <x v="0"/>
    <x v="3"/>
  </r>
  <r>
    <s v="A21679"/>
    <n v="1100003946721"/>
    <d v="2009-04-07T00:00:00"/>
    <d v="2008-05-25T00:00:00"/>
    <n v="1234"/>
    <n v="-399929.9"/>
    <d v="2008-05-03T00:00:00"/>
    <d v="2008-05-24T00:00:00"/>
    <n v="21"/>
    <s v="_B"/>
    <x v="0"/>
    <n v="-23009.665479452055"/>
    <n v="200805"/>
    <n v="2008"/>
    <n v="5"/>
    <n v="200904"/>
    <n v="0"/>
    <n v="20092010"/>
    <x v="0"/>
    <x v="3"/>
  </r>
  <r>
    <s v="A21679"/>
    <n v="1100004336007"/>
    <d v="2009-04-07T00:00:00"/>
    <d v="2008-04-20T00:00:00"/>
    <n v="1"/>
    <n v="-564998"/>
    <d v="2008-04-07T00:00:00"/>
    <d v="2008-04-19T00:00:00"/>
    <n v="12"/>
    <s v="_B"/>
    <x v="0"/>
    <n v="-18575.276712328767"/>
    <n v="200804"/>
    <n v="2008"/>
    <n v="4"/>
    <n v="200904"/>
    <n v="0"/>
    <n v="20092010"/>
    <x v="0"/>
    <x v="3"/>
  </r>
  <r>
    <s v="A19811"/>
    <n v="1100004670363"/>
    <d v="2009-04-07T00:00:00"/>
    <d v="2008-10-09T00:00:00"/>
    <n v="208"/>
    <n v="-1262.3"/>
    <d v="2008-07-25T00:00:00"/>
    <d v="2008-10-08T00:00:00"/>
    <n v="75"/>
    <s v="_B"/>
    <x v="0"/>
    <n v="-259.3767123287671"/>
    <n v="200810"/>
    <n v="2008"/>
    <n v="10"/>
    <n v="200904"/>
    <n v="0"/>
    <n v="20092010"/>
    <x v="0"/>
    <x v="3"/>
  </r>
  <r>
    <s v="A19811"/>
    <n v="1100004670363"/>
    <d v="2009-04-07T00:00:00"/>
    <d v="2008-10-09T00:00:00"/>
    <n v="358"/>
    <n v="-20423"/>
    <d v="2008-07-25T00:00:00"/>
    <d v="2008-10-08T00:00:00"/>
    <n v="75"/>
    <s v="_B"/>
    <x v="0"/>
    <n v="-4196.5068493150684"/>
    <n v="200810"/>
    <n v="2008"/>
    <n v="10"/>
    <n v="200904"/>
    <n v="0"/>
    <n v="20092010"/>
    <x v="0"/>
    <x v="3"/>
  </r>
  <r>
    <s v="A19811"/>
    <n v="1100004670363"/>
    <d v="2009-04-07T00:00:00"/>
    <d v="2008-10-09T00:00:00"/>
    <n v="360"/>
    <n v="-116796.7"/>
    <d v="2008-07-25T00:00:00"/>
    <d v="2008-10-08T00:00:00"/>
    <n v="75"/>
    <s v="_B"/>
    <x v="0"/>
    <n v="-23999.321917808218"/>
    <n v="200810"/>
    <n v="2008"/>
    <n v="10"/>
    <n v="200904"/>
    <n v="0"/>
    <n v="20092010"/>
    <x v="0"/>
    <x v="3"/>
  </r>
  <r>
    <s v="D12478"/>
    <n v="1100006313224"/>
    <d v="2009-04-07T00:00:00"/>
    <d v="2008-11-25T00:00:00"/>
    <n v="1"/>
    <n v="-27948.5"/>
    <d v="2008-02-29T00:00:00"/>
    <d v="2008-11-24T00:00:00"/>
    <n v="269"/>
    <s v="_B"/>
    <x v="0"/>
    <n v="-20597.661643835618"/>
    <n v="200811"/>
    <n v="2008"/>
    <n v="11"/>
    <n v="200904"/>
    <n v="0"/>
    <n v="20092010"/>
    <x v="0"/>
    <x v="3"/>
  </r>
  <r>
    <s v="D12478"/>
    <n v="1100009341321"/>
    <d v="2009-04-07T00:00:00"/>
    <d v="2008-10-30T00:00:00"/>
    <n v="43"/>
    <n v="-91157.2"/>
    <d v="2008-02-29T00:00:00"/>
    <d v="2008-10-29T00:00:00"/>
    <n v="243"/>
    <s v="_B"/>
    <x v="0"/>
    <n v="-60688.218082191779"/>
    <n v="200810"/>
    <n v="2008"/>
    <n v="10"/>
    <n v="200904"/>
    <n v="0"/>
    <n v="20092010"/>
    <x v="0"/>
    <x v="3"/>
  </r>
  <r>
    <s v="D12478"/>
    <n v="1100009341321"/>
    <d v="2009-04-07T00:00:00"/>
    <d v="2008-10-30T00:00:00"/>
    <n v="210"/>
    <n v="-32493.200000000001"/>
    <d v="2008-02-29T00:00:00"/>
    <d v="2008-10-29T00:00:00"/>
    <n v="243"/>
    <s v="_B"/>
    <x v="0"/>
    <n v="-21632.45917808219"/>
    <n v="200810"/>
    <n v="2008"/>
    <n v="10"/>
    <n v="200904"/>
    <n v="0"/>
    <n v="20092010"/>
    <x v="0"/>
    <x v="3"/>
  </r>
  <r>
    <s v="P9917"/>
    <n v="1100020887788"/>
    <d v="2009-04-07T00:00:00"/>
    <d v="2008-12-16T00:00:00"/>
    <n v="1"/>
    <n v="-48196.7"/>
    <d v="2008-10-20T00:00:00"/>
    <d v="2008-12-15T00:00:00"/>
    <n v="56"/>
    <s v="_B"/>
    <x v="0"/>
    <n v="-7394.5621917808221"/>
    <n v="200812"/>
    <n v="2008"/>
    <n v="12"/>
    <n v="200904"/>
    <n v="0"/>
    <n v="20092010"/>
    <x v="0"/>
    <x v="3"/>
  </r>
  <r>
    <s v="R15751"/>
    <n v="1100021709047"/>
    <d v="2009-04-07T00:00:00"/>
    <d v="2008-10-10T00:00:00"/>
    <n v="1252"/>
    <n v="-121054.3"/>
    <d v="2008-10-03T00:00:00"/>
    <d v="2008-10-09T00:00:00"/>
    <n v="6"/>
    <s v="_B"/>
    <x v="0"/>
    <n v="-1989.9336986301369"/>
    <n v="200810"/>
    <n v="2008"/>
    <n v="10"/>
    <n v="200904"/>
    <n v="0"/>
    <n v="20092010"/>
    <x v="0"/>
    <x v="3"/>
  </r>
  <r>
    <s v="R15751"/>
    <n v="1100021709047"/>
    <d v="2009-04-07T00:00:00"/>
    <d v="2008-10-10T00:00:00"/>
    <n v="1253"/>
    <n v="-195013"/>
    <d v="2008-10-03T00:00:00"/>
    <d v="2008-10-09T00:00:00"/>
    <n v="6"/>
    <s v="_B"/>
    <x v="0"/>
    <n v="-3205.6931506849314"/>
    <n v="200810"/>
    <n v="2008"/>
    <n v="10"/>
    <n v="200904"/>
    <n v="0"/>
    <n v="20092010"/>
    <x v="0"/>
    <x v="3"/>
  </r>
  <r>
    <s v="P9917"/>
    <n v="1100024287310"/>
    <d v="2009-04-07T00:00:00"/>
    <d v="2008-09-04T00:00:00"/>
    <n v="1"/>
    <n v="-11011.8"/>
    <d v="2008-03-01T00:00:00"/>
    <d v="2008-09-03T00:00:00"/>
    <n v="186"/>
    <s v="_B"/>
    <x v="0"/>
    <n v="-5611.492602739726"/>
    <n v="200809"/>
    <n v="2008"/>
    <n v="9"/>
    <n v="200904"/>
    <n v="0"/>
    <n v="20092010"/>
    <x v="0"/>
    <x v="3"/>
  </r>
  <r>
    <s v="R15751"/>
    <n v="1100025088999"/>
    <d v="2009-04-07T00:00:00"/>
    <d v="2008-07-03T00:00:00"/>
    <n v="1"/>
    <n v="-119135.4"/>
    <d v="2008-06-29T00:00:00"/>
    <d v="2008-07-02T00:00:00"/>
    <n v="3"/>
    <s v="_B"/>
    <x v="0"/>
    <n v="-979.19506849315053"/>
    <n v="200807"/>
    <n v="2008"/>
    <n v="7"/>
    <n v="200904"/>
    <n v="0"/>
    <n v="20092010"/>
    <x v="0"/>
    <x v="3"/>
  </r>
  <r>
    <s v="A21679"/>
    <n v="1100012407968"/>
    <d v="2009-04-08T00:00:00"/>
    <d v="2008-05-12T00:00:00"/>
    <n v="43"/>
    <n v="-101882.8"/>
    <d v="2008-04-05T00:00:00"/>
    <d v="2008-05-11T00:00:00"/>
    <n v="36"/>
    <s v="_B"/>
    <x v="0"/>
    <n v="-10048.714520547946"/>
    <n v="200805"/>
    <n v="2008"/>
    <n v="5"/>
    <n v="200904"/>
    <n v="0"/>
    <n v="20092010"/>
    <x v="0"/>
    <x v="3"/>
  </r>
  <r>
    <s v="A21679"/>
    <n v="1100012407968"/>
    <d v="2009-04-08T00:00:00"/>
    <d v="2008-05-12T00:00:00"/>
    <n v="210"/>
    <n v="-158176.6"/>
    <d v="2008-04-05T00:00:00"/>
    <d v="2008-05-11T00:00:00"/>
    <n v="36"/>
    <s v="_B"/>
    <x v="0"/>
    <n v="-15600.979726027397"/>
    <n v="200805"/>
    <n v="2008"/>
    <n v="5"/>
    <n v="200904"/>
    <n v="0"/>
    <n v="20092010"/>
    <x v="0"/>
    <x v="3"/>
  </r>
  <r>
    <s v="A21679"/>
    <n v="1100013085260"/>
    <d v="2009-04-08T00:00:00"/>
    <d v="2008-05-08T00:00:00"/>
    <n v="1"/>
    <n v="-315969.2"/>
    <d v="2008-04-15T00:00:00"/>
    <d v="2008-05-07T00:00:00"/>
    <n v="22"/>
    <s v="_B"/>
    <x v="0"/>
    <n v="-19044.718904109588"/>
    <n v="200805"/>
    <n v="2008"/>
    <n v="5"/>
    <n v="200904"/>
    <n v="0"/>
    <n v="20092010"/>
    <x v="0"/>
    <x v="3"/>
  </r>
  <r>
    <s v="A21679"/>
    <n v="1100018616302"/>
    <d v="2009-04-08T00:00:00"/>
    <d v="2008-04-24T00:00:00"/>
    <n v="184"/>
    <n v="-31179.5"/>
    <d v="2008-02-28T00:00:00"/>
    <d v="2008-04-23T00:00:00"/>
    <n v="55"/>
    <s v="_B"/>
    <x v="0"/>
    <n v="-4698.2808219178078"/>
    <n v="200804"/>
    <n v="2008"/>
    <n v="4"/>
    <n v="200904"/>
    <n v="0"/>
    <n v="20092010"/>
    <x v="0"/>
    <x v="3"/>
  </r>
  <r>
    <s v="A21679"/>
    <n v="1100018616302"/>
    <d v="2009-04-08T00:00:00"/>
    <d v="2008-04-24T00:00:00"/>
    <n v="187"/>
    <n v="-161870.70000000001"/>
    <d v="2008-02-28T00:00:00"/>
    <d v="2008-04-23T00:00:00"/>
    <n v="55"/>
    <s v="_B"/>
    <x v="0"/>
    <n v="-24391.475342465757"/>
    <n v="200804"/>
    <n v="2008"/>
    <n v="4"/>
    <n v="200904"/>
    <n v="0"/>
    <n v="20092010"/>
    <x v="0"/>
    <x v="3"/>
  </r>
  <r>
    <s v="A21679"/>
    <n v="1100018616302"/>
    <d v="2009-04-08T00:00:00"/>
    <d v="2008-04-24T00:00:00"/>
    <n v="210"/>
    <n v="-28143.5"/>
    <d v="2008-02-28T00:00:00"/>
    <d v="2008-04-23T00:00:00"/>
    <n v="55"/>
    <s v="_B"/>
    <x v="0"/>
    <n v="-4240.8013698630139"/>
    <n v="200804"/>
    <n v="2008"/>
    <n v="4"/>
    <n v="200904"/>
    <n v="0"/>
    <n v="20092010"/>
    <x v="0"/>
    <x v="3"/>
  </r>
  <r>
    <s v="A21679"/>
    <n v="1100019135085"/>
    <d v="2009-04-08T00:00:00"/>
    <d v="2008-05-28T00:00:00"/>
    <n v="1"/>
    <n v="-215394.5"/>
    <d v="2008-02-28T00:00:00"/>
    <d v="2008-05-27T00:00:00"/>
    <n v="89"/>
    <s v="_B"/>
    <x v="0"/>
    <n v="-52520.850684931509"/>
    <n v="200805"/>
    <n v="2008"/>
    <n v="5"/>
    <n v="200904"/>
    <n v="0"/>
    <n v="20092010"/>
    <x v="0"/>
    <x v="3"/>
  </r>
  <r>
    <s v="R15751"/>
    <n v="1100019532530"/>
    <d v="2009-04-08T00:00:00"/>
    <d v="2008-08-06T00:00:00"/>
    <n v="43"/>
    <n v="-70394.3"/>
    <d v="2008-07-07T00:00:00"/>
    <d v="2008-08-05T00:00:00"/>
    <n v="29"/>
    <s v="_B"/>
    <x v="0"/>
    <n v="-5592.9717808219184"/>
    <n v="200808"/>
    <n v="2008"/>
    <n v="8"/>
    <n v="200904"/>
    <n v="0"/>
    <n v="20092010"/>
    <x v="0"/>
    <x v="3"/>
  </r>
  <r>
    <s v="R15751"/>
    <n v="1100019532530"/>
    <d v="2009-04-08T00:00:00"/>
    <d v="2008-08-06T00:00:00"/>
    <n v="210"/>
    <n v="-35182.800000000003"/>
    <d v="2008-07-07T00:00:00"/>
    <d v="2008-08-05T00:00:00"/>
    <n v="29"/>
    <s v="_B"/>
    <x v="0"/>
    <n v="-2795.3457534246577"/>
    <n v="200808"/>
    <n v="2008"/>
    <n v="8"/>
    <n v="200904"/>
    <n v="0"/>
    <n v="20092010"/>
    <x v="0"/>
    <x v="3"/>
  </r>
  <r>
    <s v="A21679"/>
    <n v="1100021788049"/>
    <d v="2009-04-08T00:00:00"/>
    <d v="2008-05-14T00:00:00"/>
    <n v="1246"/>
    <n v="-300933.59999999998"/>
    <d v="2008-04-18T00:00:00"/>
    <d v="2008-05-13T00:00:00"/>
    <n v="25"/>
    <s v="_B"/>
    <x v="0"/>
    <n v="-20611.890410958906"/>
    <n v="200805"/>
    <n v="2008"/>
    <n v="5"/>
    <n v="200904"/>
    <n v="0"/>
    <n v="20092010"/>
    <x v="0"/>
    <x v="3"/>
  </r>
  <r>
    <s v="A21679"/>
    <n v="1100021788049"/>
    <d v="2009-04-08T00:00:00"/>
    <d v="2008-05-14T00:00:00"/>
    <n v="1247"/>
    <n v="-67647.3"/>
    <d v="2008-04-18T00:00:00"/>
    <d v="2008-05-13T00:00:00"/>
    <n v="25"/>
    <s v="_B"/>
    <x v="0"/>
    <n v="-4633.3767123287671"/>
    <n v="200805"/>
    <n v="2008"/>
    <n v="5"/>
    <n v="200904"/>
    <n v="0"/>
    <n v="20092010"/>
    <x v="0"/>
    <x v="3"/>
  </r>
  <r>
    <s v="A19811"/>
    <n v="1100024797375"/>
    <d v="2009-04-08T00:00:00"/>
    <d v="2008-07-04T00:00:00"/>
    <n v="1254"/>
    <n v="14208.7"/>
    <d v="2008-05-22T00:00:00"/>
    <d v="2008-07-03T00:00:00"/>
    <n v="42"/>
    <s v="_B"/>
    <x v="0"/>
    <n v="1634.9736986301371"/>
    <n v="200807"/>
    <n v="2008"/>
    <n v="7"/>
    <n v="200904"/>
    <n v="0"/>
    <n v="20092010"/>
    <x v="0"/>
    <x v="3"/>
  </r>
  <r>
    <s v="A19811"/>
    <n v="1100024797375"/>
    <d v="2009-04-08T00:00:00"/>
    <d v="2008-07-04T00:00:00"/>
    <n v="1255"/>
    <n v="-223248.5"/>
    <d v="2008-05-22T00:00:00"/>
    <d v="2008-07-03T00:00:00"/>
    <n v="42"/>
    <s v="_B"/>
    <x v="0"/>
    <n v="-25688.868493150687"/>
    <n v="200807"/>
    <n v="2008"/>
    <n v="7"/>
    <n v="200904"/>
    <n v="0"/>
    <n v="20092010"/>
    <x v="0"/>
    <x v="3"/>
  </r>
  <r>
    <s v="A21679"/>
    <n v="1160000941506"/>
    <d v="2009-04-08T00:00:00"/>
    <d v="2008-06-20T00:00:00"/>
    <n v="1"/>
    <n v="21661.7"/>
    <d v="2008-05-28T00:00:00"/>
    <d v="2008-06-19T00:00:00"/>
    <n v="22"/>
    <s v="_B"/>
    <x v="0"/>
    <n v="1305.6367123287673"/>
    <n v="200806"/>
    <n v="2008"/>
    <n v="6"/>
    <n v="200904"/>
    <n v="0"/>
    <n v="20092010"/>
    <x v="0"/>
    <x v="3"/>
  </r>
  <r>
    <s v="A19811"/>
    <n v="1416872550008"/>
    <d v="2009-04-09T00:00:00"/>
    <d v="2008-07-06T00:00:00"/>
    <n v="191"/>
    <n v="-56110.2"/>
    <d v="2008-03-01T00:00:00"/>
    <d v="2008-07-05T00:00:00"/>
    <n v="126"/>
    <s v="_E"/>
    <x v="1"/>
    <n v="-19369.548493150683"/>
    <n v="200807"/>
    <n v="2008"/>
    <n v="7"/>
    <n v="200904"/>
    <n v="0"/>
    <n v="20092010"/>
    <x v="0"/>
    <x v="3"/>
  </r>
  <r>
    <s v="P9917"/>
    <n v="1100003868393"/>
    <d v="2009-04-09T00:00:00"/>
    <d v="2009-01-12T00:00:00"/>
    <n v="1252"/>
    <n v="3408.3"/>
    <d v="2008-09-09T00:00:00"/>
    <d v="2009-01-11T00:00:00"/>
    <n v="124"/>
    <s v="_B"/>
    <x v="0"/>
    <n v="1157.8882191780822"/>
    <n v="200901"/>
    <n v="2009"/>
    <n v="1"/>
    <n v="200904"/>
    <n v="0"/>
    <n v="20092010"/>
    <x v="0"/>
    <x v="3"/>
  </r>
  <r>
    <s v="P9917"/>
    <n v="1100003868393"/>
    <d v="2009-04-09T00:00:00"/>
    <d v="2009-01-12T00:00:00"/>
    <n v="1253"/>
    <n v="1020.7"/>
    <d v="2008-09-09T00:00:00"/>
    <d v="2009-01-11T00:00:00"/>
    <n v="124"/>
    <s v="_B"/>
    <x v="0"/>
    <n v="346.75835616438354"/>
    <n v="200901"/>
    <n v="2009"/>
    <n v="1"/>
    <n v="200904"/>
    <n v="0"/>
    <n v="20092010"/>
    <x v="0"/>
    <x v="3"/>
  </r>
  <r>
    <s v="A19811"/>
    <n v="1100005114368"/>
    <d v="2009-04-09T00:00:00"/>
    <d v="2008-08-01T00:00:00"/>
    <n v="1"/>
    <n v="-688642.1"/>
    <d v="2008-07-23T00:00:00"/>
    <d v="2008-07-31T00:00:00"/>
    <n v="8"/>
    <s v="_B"/>
    <x v="0"/>
    <n v="-15093.525479452055"/>
    <n v="200808"/>
    <n v="2008"/>
    <n v="8"/>
    <n v="200904"/>
    <n v="0"/>
    <n v="20092010"/>
    <x v="0"/>
    <x v="3"/>
  </r>
  <r>
    <s v="R15751"/>
    <n v="1100005312178"/>
    <d v="2009-04-09T00:00:00"/>
    <d v="2008-06-05T00:00:00"/>
    <n v="43"/>
    <n v="-828.6"/>
    <d v="2008-03-05T00:00:00"/>
    <d v="2008-06-04T00:00:00"/>
    <n v="91"/>
    <s v="_B"/>
    <x v="0"/>
    <n v="-206.58246575342466"/>
    <n v="200806"/>
    <n v="2008"/>
    <n v="6"/>
    <n v="200904"/>
    <n v="0"/>
    <n v="20092010"/>
    <x v="0"/>
    <x v="3"/>
  </r>
  <r>
    <s v="R15751"/>
    <n v="1100005312178"/>
    <d v="2009-04-09T00:00:00"/>
    <d v="2008-06-05T00:00:00"/>
    <n v="210"/>
    <n v="-274.39999999999998"/>
    <d v="2008-03-05T00:00:00"/>
    <d v="2008-06-04T00:00:00"/>
    <n v="91"/>
    <s v="_B"/>
    <x v="0"/>
    <n v="-68.412054794520543"/>
    <n v="200806"/>
    <n v="2008"/>
    <n v="6"/>
    <n v="200904"/>
    <n v="0"/>
    <n v="20092010"/>
    <x v="0"/>
    <x v="3"/>
  </r>
  <r>
    <s v="P9917"/>
    <n v="1100006840656"/>
    <d v="2009-04-09T00:00:00"/>
    <d v="2009-03-16T00:00:00"/>
    <n v="1"/>
    <n v="-19619"/>
    <d v="2008-12-06T00:00:00"/>
    <d v="2009-03-15T00:00:00"/>
    <n v="99"/>
    <s v="_B"/>
    <x v="0"/>
    <n v="-5321.317808219178"/>
    <n v="200903"/>
    <n v="2009"/>
    <n v="3"/>
    <n v="200904"/>
    <n v="0"/>
    <n v="20092010"/>
    <x v="0"/>
    <x v="3"/>
  </r>
  <r>
    <s v="P9917"/>
    <n v="1100008764722"/>
    <d v="2009-04-09T00:00:00"/>
    <d v="2008-06-10T00:00:00"/>
    <n v="1"/>
    <n v="-500240.9"/>
    <d v="2008-05-26T00:00:00"/>
    <d v="2008-06-09T00:00:00"/>
    <n v="14"/>
    <s v="_B"/>
    <x v="0"/>
    <n v="-19187.322191780822"/>
    <n v="200806"/>
    <n v="2008"/>
    <n v="6"/>
    <n v="200904"/>
    <n v="0"/>
    <n v="20092010"/>
    <x v="0"/>
    <x v="3"/>
  </r>
  <r>
    <s v="A19811"/>
    <n v="1100013293575"/>
    <d v="2009-04-09T00:00:00"/>
    <d v="2008-06-03T00:00:00"/>
    <n v="1"/>
    <n v="-346008.4"/>
    <d v="2008-05-29T00:00:00"/>
    <d v="2008-06-02T00:00:00"/>
    <n v="4"/>
    <s v="_B"/>
    <x v="0"/>
    <n v="-3791.8728767123289"/>
    <n v="200806"/>
    <n v="2008"/>
    <n v="6"/>
    <n v="200904"/>
    <n v="0"/>
    <n v="20092010"/>
    <x v="0"/>
    <x v="3"/>
  </r>
  <r>
    <s v="R15751"/>
    <n v="1100014213739"/>
    <d v="2009-04-09T00:00:00"/>
    <d v="2008-09-24T00:00:00"/>
    <n v="1"/>
    <n v="-218016.7"/>
    <d v="2008-06-18T00:00:00"/>
    <d v="2008-09-23T00:00:00"/>
    <n v="97"/>
    <s v="_B"/>
    <x v="0"/>
    <n v="-57938.68465753425"/>
    <n v="200809"/>
    <n v="2008"/>
    <n v="9"/>
    <n v="200904"/>
    <n v="0"/>
    <n v="20092010"/>
    <x v="0"/>
    <x v="3"/>
  </r>
  <r>
    <s v="A19811"/>
    <n v="1100014667526"/>
    <d v="2009-04-09T00:00:00"/>
    <d v="2008-06-01T00:00:00"/>
    <n v="1"/>
    <n v="-304215.8"/>
    <d v="2008-05-18T00:00:00"/>
    <d v="2008-05-31T00:00:00"/>
    <n v="13"/>
    <s v="_B"/>
    <x v="0"/>
    <n v="-10835.083287671232"/>
    <n v="200806"/>
    <n v="2008"/>
    <n v="6"/>
    <n v="200904"/>
    <n v="0"/>
    <n v="20092010"/>
    <x v="0"/>
    <x v="3"/>
  </r>
  <r>
    <s v="A19811"/>
    <n v="1100018587751"/>
    <d v="2009-04-09T00:00:00"/>
    <d v="2008-05-03T00:00:00"/>
    <n v="1250"/>
    <n v="121222.9"/>
    <d v="2008-03-01T00:00:00"/>
    <d v="2008-05-02T00:00:00"/>
    <n v="62"/>
    <s v="_B"/>
    <x v="0"/>
    <n v="20591.287123287668"/>
    <n v="200805"/>
    <n v="2008"/>
    <n v="5"/>
    <n v="200904"/>
    <n v="0"/>
    <n v="20092010"/>
    <x v="0"/>
    <x v="3"/>
  </r>
  <r>
    <s v="A19811"/>
    <n v="1100018587751"/>
    <d v="2009-04-09T00:00:00"/>
    <d v="2008-05-03T00:00:00"/>
    <n v="1251"/>
    <n v="-84743"/>
    <d v="2008-03-01T00:00:00"/>
    <d v="2008-05-02T00:00:00"/>
    <n v="62"/>
    <s v="_B"/>
    <x v="0"/>
    <n v="-14394.701369863013"/>
    <n v="200805"/>
    <n v="2008"/>
    <n v="5"/>
    <n v="200904"/>
    <n v="0"/>
    <n v="20092010"/>
    <x v="0"/>
    <x v="3"/>
  </r>
  <r>
    <s v="A19811"/>
    <n v="1100019317070"/>
    <d v="2009-04-09T00:00:00"/>
    <d v="2008-06-01T00:00:00"/>
    <n v="1"/>
    <n v="-216036.5"/>
    <d v="2008-05-12T00:00:00"/>
    <d v="2008-05-31T00:00:00"/>
    <n v="19"/>
    <s v="_B"/>
    <x v="0"/>
    <n v="-11245.735616438356"/>
    <n v="200806"/>
    <n v="2008"/>
    <n v="6"/>
    <n v="200904"/>
    <n v="0"/>
    <n v="20092010"/>
    <x v="0"/>
    <x v="3"/>
  </r>
  <r>
    <s v="A19811"/>
    <n v="1100021032282"/>
    <d v="2009-04-09T00:00:00"/>
    <d v="2008-06-03T00:00:00"/>
    <n v="43"/>
    <n v="-346194.2"/>
    <d v="2008-05-26T00:00:00"/>
    <d v="2008-06-02T00:00:00"/>
    <n v="7"/>
    <s v="_B"/>
    <x v="0"/>
    <n v="-6639.3408219178091"/>
    <n v="200806"/>
    <n v="2008"/>
    <n v="6"/>
    <n v="200904"/>
    <n v="0"/>
    <n v="20092010"/>
    <x v="0"/>
    <x v="3"/>
  </r>
  <r>
    <s v="A19811"/>
    <n v="1100021032282"/>
    <d v="2009-04-09T00:00:00"/>
    <d v="2008-06-03T00:00:00"/>
    <n v="210"/>
    <n v="23216.799999999999"/>
    <d v="2008-05-26T00:00:00"/>
    <d v="2008-06-02T00:00:00"/>
    <n v="7"/>
    <s v="_B"/>
    <x v="0"/>
    <n v="445.25369863013697"/>
    <n v="200806"/>
    <n v="2008"/>
    <n v="6"/>
    <n v="200904"/>
    <n v="0"/>
    <n v="20092010"/>
    <x v="0"/>
    <x v="3"/>
  </r>
  <r>
    <s v="R15751"/>
    <n v="1100021955073"/>
    <d v="2009-04-09T00:00:00"/>
    <d v="2008-06-05T00:00:00"/>
    <n v="1"/>
    <n v="-714681.5"/>
    <d v="2008-05-31T00:00:00"/>
    <d v="2008-06-04T00:00:00"/>
    <n v="4"/>
    <s v="_B"/>
    <x v="0"/>
    <n v="-7832.1260273972603"/>
    <n v="200806"/>
    <n v="2008"/>
    <n v="6"/>
    <n v="200904"/>
    <n v="0"/>
    <n v="20092010"/>
    <x v="0"/>
    <x v="3"/>
  </r>
  <r>
    <s v="A19811"/>
    <n v="1100025633631"/>
    <d v="2009-04-09T00:00:00"/>
    <d v="2008-05-04T00:00:00"/>
    <n v="43"/>
    <n v="-230373.9"/>
    <d v="2008-04-02T00:00:00"/>
    <d v="2008-05-03T00:00:00"/>
    <n v="31"/>
    <s v="_B"/>
    <x v="0"/>
    <n v="-19566.002465753423"/>
    <n v="200805"/>
    <n v="2008"/>
    <n v="5"/>
    <n v="200904"/>
    <n v="0"/>
    <n v="20092010"/>
    <x v="0"/>
    <x v="3"/>
  </r>
  <r>
    <s v="A19811"/>
    <n v="1100025633631"/>
    <d v="2009-04-09T00:00:00"/>
    <d v="2008-05-04T00:00:00"/>
    <n v="210"/>
    <n v="-7388.1"/>
    <d v="2008-04-02T00:00:00"/>
    <d v="2008-05-03T00:00:00"/>
    <n v="31"/>
    <s v="_B"/>
    <x v="0"/>
    <n v="-627.48246575342466"/>
    <n v="200805"/>
    <n v="2008"/>
    <n v="5"/>
    <n v="200904"/>
    <n v="0"/>
    <n v="20092010"/>
    <x v="0"/>
    <x v="3"/>
  </r>
  <r>
    <s v="R15751"/>
    <n v="1100039373584"/>
    <d v="2009-04-09T00:00:00"/>
    <d v="2008-11-25T00:00:00"/>
    <n v="44"/>
    <n v="-316626.59999999998"/>
    <d v="2008-09-28T00:00:00"/>
    <d v="2008-11-24T00:00:00"/>
    <n v="57"/>
    <s v="_B"/>
    <x v="0"/>
    <n v="-49445.797808219177"/>
    <n v="200811"/>
    <n v="2008"/>
    <n v="11"/>
    <n v="200904"/>
    <n v="0"/>
    <n v="20092010"/>
    <x v="0"/>
    <x v="3"/>
  </r>
  <r>
    <s v="R15751"/>
    <n v="1100039373584"/>
    <d v="2009-04-09T00:00:00"/>
    <d v="2008-11-25T00:00:00"/>
    <n v="208"/>
    <n v="-90077.3"/>
    <d v="2008-09-28T00:00:00"/>
    <d v="2008-11-24T00:00:00"/>
    <n v="57"/>
    <s v="_B"/>
    <x v="0"/>
    <n v="-14066.866027397262"/>
    <n v="200811"/>
    <n v="2008"/>
    <n v="11"/>
    <n v="200904"/>
    <n v="0"/>
    <n v="20092010"/>
    <x v="0"/>
    <x v="3"/>
  </r>
  <r>
    <s v="R15751"/>
    <n v="1100051156315"/>
    <d v="2009-04-09T00:00:00"/>
    <d v="2008-09-09T00:00:00"/>
    <n v="1"/>
    <n v="-129707.2"/>
    <d v="2008-07-11T00:00:00"/>
    <d v="2008-09-08T00:00:00"/>
    <n v="59"/>
    <s v="_B"/>
    <x v="0"/>
    <n v="-20966.369315068492"/>
    <n v="200809"/>
    <n v="2008"/>
    <n v="9"/>
    <n v="200904"/>
    <n v="0"/>
    <n v="20092010"/>
    <x v="0"/>
    <x v="3"/>
  </r>
  <r>
    <s v="R15751"/>
    <n v="1160000114102"/>
    <d v="2009-04-09T00:00:00"/>
    <d v="2008-08-13T00:00:00"/>
    <n v="1"/>
    <n v="-250347.3"/>
    <d v="2008-07-14T00:00:00"/>
    <d v="2008-08-12T00:00:00"/>
    <n v="29"/>
    <s v="_B"/>
    <x v="0"/>
    <n v="-19890.607397260272"/>
    <n v="200808"/>
    <n v="2008"/>
    <n v="8"/>
    <n v="200904"/>
    <n v="0"/>
    <n v="20092010"/>
    <x v="0"/>
    <x v="3"/>
  </r>
  <r>
    <s v="D12478"/>
    <n v="1100003919816"/>
    <d v="2009-04-14T00:00:00"/>
    <d v="2008-09-24T00:00:00"/>
    <n v="1"/>
    <n v="-366381"/>
    <d v="2008-03-01T00:00:00"/>
    <d v="2008-09-23T00:00:00"/>
    <n v="206"/>
    <s v="_B"/>
    <x v="0"/>
    <n v="-206779.41369863012"/>
    <n v="200809"/>
    <n v="2008"/>
    <n v="9"/>
    <n v="200904"/>
    <n v="0"/>
    <n v="20092010"/>
    <x v="0"/>
    <x v="3"/>
  </r>
  <r>
    <s v="P9917"/>
    <n v="1100004037190"/>
    <d v="2009-04-14T00:00:00"/>
    <d v="2008-10-21T00:00:00"/>
    <n v="43"/>
    <n v="-142805.1"/>
    <d v="2008-09-28T00:00:00"/>
    <d v="2008-10-20T00:00:00"/>
    <n v="22"/>
    <s v="_B"/>
    <x v="0"/>
    <n v="-8607.4306849315071"/>
    <n v="200810"/>
    <n v="2008"/>
    <n v="10"/>
    <n v="200904"/>
    <n v="0"/>
    <n v="20092010"/>
    <x v="0"/>
    <x v="3"/>
  </r>
  <r>
    <s v="P9917"/>
    <n v="1100004037190"/>
    <d v="2009-04-14T00:00:00"/>
    <d v="2008-10-21T00:00:00"/>
    <n v="210"/>
    <n v="-145286.70000000001"/>
    <d v="2008-09-28T00:00:00"/>
    <d v="2008-10-20T00:00:00"/>
    <n v="22"/>
    <s v="_B"/>
    <x v="0"/>
    <n v="-8757.006575342466"/>
    <n v="200810"/>
    <n v="2008"/>
    <n v="10"/>
    <n v="200904"/>
    <n v="0"/>
    <n v="20092010"/>
    <x v="0"/>
    <x v="3"/>
  </r>
  <r>
    <s v="A19811"/>
    <n v="1100004846220"/>
    <d v="2009-04-14T00:00:00"/>
    <d v="2008-08-11T00:00:00"/>
    <n v="1"/>
    <n v="-241098.1"/>
    <d v="2008-07-22T00:00:00"/>
    <d v="2008-08-10T00:00:00"/>
    <n v="19"/>
    <s v="_B"/>
    <x v="0"/>
    <n v="-12550.312054794522"/>
    <n v="200808"/>
    <n v="2008"/>
    <n v="8"/>
    <n v="200904"/>
    <n v="0"/>
    <n v="20092010"/>
    <x v="0"/>
    <x v="3"/>
  </r>
  <r>
    <s v="A19811"/>
    <n v="1100005466816"/>
    <d v="2009-04-14T00:00:00"/>
    <d v="2008-05-16T00:00:00"/>
    <n v="1"/>
    <n v="-219132.4"/>
    <d v="2008-04-09T00:00:00"/>
    <d v="2008-05-15T00:00:00"/>
    <n v="36"/>
    <s v="_B"/>
    <x v="0"/>
    <n v="-21613.058630136984"/>
    <n v="200805"/>
    <n v="2008"/>
    <n v="5"/>
    <n v="200904"/>
    <n v="0"/>
    <n v="20092010"/>
    <x v="0"/>
    <x v="3"/>
  </r>
  <r>
    <s v="R15751"/>
    <n v="1100006733411"/>
    <d v="2009-04-14T00:00:00"/>
    <d v="2008-07-17T00:00:00"/>
    <n v="1210"/>
    <n v="-155673.5"/>
    <d v="2008-06-25T00:00:00"/>
    <d v="2008-07-16T00:00:00"/>
    <n v="21"/>
    <s v="_B"/>
    <x v="0"/>
    <n v="-8956.5575342465763"/>
    <n v="200807"/>
    <n v="2008"/>
    <n v="7"/>
    <n v="200904"/>
    <n v="0"/>
    <n v="20092010"/>
    <x v="0"/>
    <x v="3"/>
  </r>
  <r>
    <s v="R15751"/>
    <n v="1100006733411"/>
    <d v="2009-04-14T00:00:00"/>
    <d v="2008-07-17T00:00:00"/>
    <n v="1211"/>
    <n v="-125203.5"/>
    <d v="2008-06-25T00:00:00"/>
    <d v="2008-07-16T00:00:00"/>
    <n v="21"/>
    <s v="_B"/>
    <x v="0"/>
    <n v="-7203.4890410958906"/>
    <n v="200807"/>
    <n v="2008"/>
    <n v="7"/>
    <n v="200904"/>
    <n v="0"/>
    <n v="20092010"/>
    <x v="0"/>
    <x v="3"/>
  </r>
  <r>
    <s v="R15751"/>
    <n v="1100014285334"/>
    <d v="2009-04-14T00:00:00"/>
    <d v="2008-07-17T00:00:00"/>
    <n v="1233"/>
    <n v="-20559.3"/>
    <d v="2008-06-26T00:00:00"/>
    <d v="2008-07-16T00:00:00"/>
    <n v="20"/>
    <s v="_B"/>
    <x v="0"/>
    <n v="-1126.5369863013698"/>
    <n v="200807"/>
    <n v="2008"/>
    <n v="7"/>
    <n v="200904"/>
    <n v="0"/>
    <n v="20092010"/>
    <x v="0"/>
    <x v="3"/>
  </r>
  <r>
    <s v="R15751"/>
    <n v="1100014285334"/>
    <d v="2009-04-14T00:00:00"/>
    <d v="2008-07-17T00:00:00"/>
    <n v="1234"/>
    <n v="-104315.1"/>
    <d v="2008-06-26T00:00:00"/>
    <d v="2008-07-16T00:00:00"/>
    <n v="20"/>
    <s v="_B"/>
    <x v="0"/>
    <n v="-5715.8958904109586"/>
    <n v="200807"/>
    <n v="2008"/>
    <n v="7"/>
    <n v="200904"/>
    <n v="0"/>
    <n v="20092010"/>
    <x v="0"/>
    <x v="3"/>
  </r>
  <r>
    <s v="A19811"/>
    <n v="1100015243089"/>
    <d v="2009-04-14T00:00:00"/>
    <d v="2008-05-26T00:00:00"/>
    <n v="43"/>
    <n v="-183642.9"/>
    <d v="2008-04-13T00:00:00"/>
    <d v="2008-05-25T00:00:00"/>
    <n v="42"/>
    <s v="_B"/>
    <x v="0"/>
    <n v="-21131.511780821918"/>
    <n v="200805"/>
    <n v="2008"/>
    <n v="5"/>
    <n v="200904"/>
    <n v="0"/>
    <n v="20092010"/>
    <x v="0"/>
    <x v="3"/>
  </r>
  <r>
    <s v="A19811"/>
    <n v="1100015243089"/>
    <d v="2009-04-14T00:00:00"/>
    <d v="2008-05-26T00:00:00"/>
    <n v="210"/>
    <n v="1770.8"/>
    <d v="2008-04-13T00:00:00"/>
    <d v="2008-05-25T00:00:00"/>
    <n v="42"/>
    <s v="_B"/>
    <x v="0"/>
    <n v="203.76328767123289"/>
    <n v="200805"/>
    <n v="2008"/>
    <n v="5"/>
    <n v="200904"/>
    <n v="0"/>
    <n v="20092010"/>
    <x v="0"/>
    <x v="3"/>
  </r>
  <r>
    <s v="R15751"/>
    <n v="1100020166923"/>
    <d v="2009-04-14T00:00:00"/>
    <d v="2008-09-03T00:00:00"/>
    <n v="43"/>
    <n v="-307713.2"/>
    <d v="2008-06-13T00:00:00"/>
    <d v="2008-09-02T00:00:00"/>
    <n v="81"/>
    <s v="_B"/>
    <x v="0"/>
    <n v="-68287.038904109591"/>
    <n v="200809"/>
    <n v="2008"/>
    <n v="9"/>
    <n v="200904"/>
    <n v="0"/>
    <n v="20092010"/>
    <x v="0"/>
    <x v="3"/>
  </r>
  <r>
    <s v="R15751"/>
    <n v="1100020166923"/>
    <d v="2009-04-14T00:00:00"/>
    <d v="2008-09-03T00:00:00"/>
    <n v="210"/>
    <n v="-1068515"/>
    <d v="2008-06-13T00:00:00"/>
    <d v="2008-09-02T00:00:00"/>
    <n v="81"/>
    <s v="_B"/>
    <x v="0"/>
    <n v="-237122.50684931508"/>
    <n v="200809"/>
    <n v="2008"/>
    <n v="9"/>
    <n v="200904"/>
    <n v="0"/>
    <n v="20092010"/>
    <x v="0"/>
    <x v="3"/>
  </r>
  <r>
    <s v="A19811"/>
    <n v="1100020679970"/>
    <d v="2009-04-14T00:00:00"/>
    <d v="2008-05-14T00:00:00"/>
    <n v="1233"/>
    <n v="19364.400000000001"/>
    <d v="2008-03-02T00:00:00"/>
    <d v="2008-05-13T00:00:00"/>
    <n v="72"/>
    <s v="_B"/>
    <x v="0"/>
    <n v="3819.8268493150686"/>
    <n v="200805"/>
    <n v="2008"/>
    <n v="5"/>
    <n v="200904"/>
    <n v="0"/>
    <n v="20092010"/>
    <x v="0"/>
    <x v="3"/>
  </r>
  <r>
    <s v="A19811"/>
    <n v="1100020679970"/>
    <d v="2009-04-14T00:00:00"/>
    <d v="2008-05-14T00:00:00"/>
    <n v="1234"/>
    <n v="-2781.4"/>
    <d v="2008-03-02T00:00:00"/>
    <d v="2008-05-13T00:00:00"/>
    <n v="72"/>
    <s v="_B"/>
    <x v="0"/>
    <n v="-548.65972602739726"/>
    <n v="200805"/>
    <n v="2008"/>
    <n v="5"/>
    <n v="200904"/>
    <n v="0"/>
    <n v="20092010"/>
    <x v="0"/>
    <x v="3"/>
  </r>
  <r>
    <s v="A19811"/>
    <n v="1100020963853"/>
    <d v="2009-04-14T00:00:00"/>
    <d v="2008-06-02T00:00:00"/>
    <n v="1"/>
    <n v="-375903.7"/>
    <d v="2008-05-30T00:00:00"/>
    <d v="2008-06-01T00:00:00"/>
    <n v="2"/>
    <s v="_B"/>
    <x v="0"/>
    <n v="-2059.746301369863"/>
    <n v="200806"/>
    <n v="2008"/>
    <n v="6"/>
    <n v="200904"/>
    <n v="0"/>
    <n v="20092010"/>
    <x v="0"/>
    <x v="3"/>
  </r>
  <r>
    <s v="A19811"/>
    <n v="1100021039473"/>
    <d v="2009-04-14T00:00:00"/>
    <d v="2008-05-25T00:00:00"/>
    <n v="1"/>
    <n v="-277065"/>
    <d v="2008-04-27T00:00:00"/>
    <d v="2008-05-24T00:00:00"/>
    <n v="27"/>
    <s v="_B"/>
    <x v="0"/>
    <n v="-20495.219178082192"/>
    <n v="200805"/>
    <n v="2008"/>
    <n v="5"/>
    <n v="200904"/>
    <n v="0"/>
    <n v="20092010"/>
    <x v="0"/>
    <x v="3"/>
  </r>
  <r>
    <s v="A19811"/>
    <n v="1100024719429"/>
    <d v="2009-04-14T00:00:00"/>
    <d v="2008-04-24T00:00:00"/>
    <n v="1"/>
    <n v="-276365.2"/>
    <d v="2008-03-31T00:00:00"/>
    <d v="2008-04-23T00:00:00"/>
    <n v="23"/>
    <s v="_B"/>
    <x v="0"/>
    <n v="-17414.793424657535"/>
    <n v="200804"/>
    <n v="2008"/>
    <n v="4"/>
    <n v="200904"/>
    <n v="0"/>
    <n v="20092010"/>
    <x v="0"/>
    <x v="3"/>
  </r>
  <r>
    <s v="D12478"/>
    <n v="1100000769157"/>
    <d v="2009-04-15T00:00:00"/>
    <d v="2008-05-30T00:00:00"/>
    <n v="1"/>
    <n v="-365005"/>
    <d v="2008-05-16T00:00:00"/>
    <d v="2008-05-29T00:00:00"/>
    <n v="13"/>
    <s v="_B"/>
    <x v="0"/>
    <n v="-13000.178082191782"/>
    <n v="200805"/>
    <n v="2008"/>
    <n v="5"/>
    <n v="200904"/>
    <n v="0"/>
    <n v="20092010"/>
    <x v="0"/>
    <x v="3"/>
  </r>
  <r>
    <s v="P9917"/>
    <n v="1100003098945"/>
    <d v="2009-04-15T00:00:00"/>
    <d v="2009-03-04T00:00:00"/>
    <n v="1233"/>
    <n v="-28300.2"/>
    <d v="2009-01-16T00:00:00"/>
    <d v="2009-03-03T00:00:00"/>
    <n v="46"/>
    <s v="_B"/>
    <x v="0"/>
    <n v="-3566.6005479452056"/>
    <n v="200903"/>
    <n v="2009"/>
    <n v="3"/>
    <n v="200904"/>
    <n v="0"/>
    <n v="20092010"/>
    <x v="0"/>
    <x v="3"/>
  </r>
  <r>
    <s v="P9917"/>
    <n v="1100003098945"/>
    <d v="2009-04-15T00:00:00"/>
    <d v="2009-03-04T00:00:00"/>
    <n v="1234"/>
    <n v="-75395.3"/>
    <d v="2009-01-16T00:00:00"/>
    <d v="2009-03-03T00:00:00"/>
    <n v="46"/>
    <s v="_B"/>
    <x v="0"/>
    <n v="-9501.873424657535"/>
    <n v="200903"/>
    <n v="2009"/>
    <n v="3"/>
    <n v="200904"/>
    <n v="0"/>
    <n v="20092010"/>
    <x v="0"/>
    <x v="3"/>
  </r>
  <r>
    <s v="R15751"/>
    <n v="1100003846247"/>
    <d v="2009-04-15T00:00:00"/>
    <d v="2008-08-08T00:00:00"/>
    <n v="1"/>
    <n v="-315008.09999999998"/>
    <d v="2008-06-06T00:00:00"/>
    <d v="2008-08-07T00:00:00"/>
    <n v="62"/>
    <s v="_B"/>
    <x v="0"/>
    <n v="-53508.225205479444"/>
    <n v="200808"/>
    <n v="2008"/>
    <n v="8"/>
    <n v="200904"/>
    <n v="0"/>
    <n v="20092010"/>
    <x v="0"/>
    <x v="3"/>
  </r>
  <r>
    <s v="D12478"/>
    <n v="1100009206464"/>
    <d v="2009-04-15T00:00:00"/>
    <d v="2009-04-04T00:00:00"/>
    <n v="1250"/>
    <n v="-54745.8"/>
    <d v="2009-02-07T00:00:00"/>
    <d v="2009-04-03T00:00:00"/>
    <n v="55"/>
    <s v="_B"/>
    <x v="0"/>
    <n v="-8249.3671232876713"/>
    <n v="200904"/>
    <n v="2009"/>
    <n v="4"/>
    <n v="200904"/>
    <n v="20092010"/>
    <n v="20092010"/>
    <x v="0"/>
    <x v="3"/>
  </r>
  <r>
    <s v="D12478"/>
    <n v="1100009206464"/>
    <d v="2009-04-15T00:00:00"/>
    <d v="2009-04-04T00:00:00"/>
    <n v="1251"/>
    <n v="-17060.2"/>
    <d v="2009-02-07T00:00:00"/>
    <d v="2009-04-03T00:00:00"/>
    <n v="55"/>
    <s v="_B"/>
    <x v="0"/>
    <n v="-2570.7150684931507"/>
    <n v="200904"/>
    <n v="2009"/>
    <n v="4"/>
    <n v="200904"/>
    <n v="20092010"/>
    <n v="20092010"/>
    <x v="0"/>
    <x v="3"/>
  </r>
  <r>
    <s v="A21679"/>
    <n v="1100018849106"/>
    <d v="2009-04-15T00:00:00"/>
    <d v="2008-04-26T00:00:00"/>
    <n v="1"/>
    <n v="-279009.8"/>
    <d v="2008-04-02T00:00:00"/>
    <d v="2008-04-25T00:00:00"/>
    <n v="23"/>
    <s v="_B"/>
    <x v="0"/>
    <n v="-17581.439452054794"/>
    <n v="200804"/>
    <n v="2008"/>
    <n v="4"/>
    <n v="200904"/>
    <n v="0"/>
    <n v="20092010"/>
    <x v="0"/>
    <x v="3"/>
  </r>
  <r>
    <s v="P9917"/>
    <n v="1100021207660"/>
    <d v="2009-04-15T00:00:00"/>
    <d v="2008-10-17T00:00:00"/>
    <n v="1"/>
    <n v="-64890.5"/>
    <d v="2008-10-02T00:00:00"/>
    <d v="2008-10-16T00:00:00"/>
    <n v="14"/>
    <s v="_B"/>
    <x v="0"/>
    <n v="-2488.9506849315067"/>
    <n v="200810"/>
    <n v="2008"/>
    <n v="10"/>
    <n v="200904"/>
    <n v="0"/>
    <n v="20092010"/>
    <x v="0"/>
    <x v="3"/>
  </r>
  <r>
    <s v="A21679"/>
    <n v="1100024128977"/>
    <d v="2009-04-15T00:00:00"/>
    <d v="2008-06-04T00:00:00"/>
    <n v="1"/>
    <n v="-304515.3"/>
    <d v="2008-05-06T00:00:00"/>
    <d v="2008-06-03T00:00:00"/>
    <n v="28"/>
    <s v="_B"/>
    <x v="0"/>
    <n v="-23360.077808219175"/>
    <n v="200806"/>
    <n v="2008"/>
    <n v="6"/>
    <n v="200904"/>
    <n v="0"/>
    <n v="20092010"/>
    <x v="0"/>
    <x v="3"/>
  </r>
  <r>
    <s v="A21679"/>
    <n v="1100040120621"/>
    <d v="2009-04-15T00:00:00"/>
    <d v="2008-05-29T00:00:00"/>
    <n v="1"/>
    <n v="-212463"/>
    <d v="2008-04-19T00:00:00"/>
    <d v="2008-05-28T00:00:00"/>
    <n v="39"/>
    <s v="_B"/>
    <x v="0"/>
    <n v="-22701.526027397264"/>
    <n v="200805"/>
    <n v="2008"/>
    <n v="5"/>
    <n v="200904"/>
    <n v="0"/>
    <n v="20092010"/>
    <x v="0"/>
    <x v="3"/>
  </r>
  <r>
    <s v="P9917"/>
    <n v="1100050661974"/>
    <d v="2009-04-15T00:00:00"/>
    <d v="2008-04-24T00:00:00"/>
    <n v="1"/>
    <n v="-326710.59999999998"/>
    <d v="2008-04-17T00:00:00"/>
    <d v="2008-04-23T00:00:00"/>
    <n v="6"/>
    <s v="_B"/>
    <x v="0"/>
    <n v="-5370.5852054794514"/>
    <n v="200804"/>
    <n v="2008"/>
    <n v="4"/>
    <n v="200904"/>
    <n v="0"/>
    <n v="20092010"/>
    <x v="0"/>
    <x v="3"/>
  </r>
  <r>
    <s v="A21679"/>
    <n v="1100050858167"/>
    <d v="2009-04-15T00:00:00"/>
    <d v="2008-05-07T00:00:00"/>
    <n v="1"/>
    <n v="-372919.8"/>
    <d v="2008-04-17T00:00:00"/>
    <d v="2008-05-06T00:00:00"/>
    <n v="19"/>
    <s v="_B"/>
    <x v="0"/>
    <n v="-19412.263561643835"/>
    <n v="200805"/>
    <n v="2008"/>
    <n v="5"/>
    <n v="200904"/>
    <n v="0"/>
    <n v="20092010"/>
    <x v="0"/>
    <x v="3"/>
  </r>
  <r>
    <s v="R15751"/>
    <n v="1414487040004"/>
    <d v="2009-04-16T00:00:00"/>
    <d v="2008-03-06T00:00:00"/>
    <n v="43"/>
    <n v="2619.8000000000002"/>
    <d v="2008-02-23T00:00:00"/>
    <d v="2008-03-05T00:00:00"/>
    <n v="11"/>
    <s v="_E"/>
    <x v="1"/>
    <n v="78.952876712328774"/>
    <n v="200803"/>
    <n v="2008"/>
    <n v="3"/>
    <n v="200904"/>
    <n v="0"/>
    <n v="20092010"/>
    <x v="0"/>
    <x v="3"/>
  </r>
  <r>
    <s v="R15751"/>
    <n v="1414487040004"/>
    <d v="2009-04-16T00:00:00"/>
    <d v="2008-03-06T00:00:00"/>
    <n v="210"/>
    <n v="5846.1"/>
    <d v="2008-02-23T00:00:00"/>
    <d v="2008-03-05T00:00:00"/>
    <n v="11"/>
    <s v="_E"/>
    <x v="1"/>
    <n v="176.18383561643836"/>
    <n v="200803"/>
    <n v="2008"/>
    <n v="3"/>
    <n v="200904"/>
    <n v="0"/>
    <n v="20092010"/>
    <x v="0"/>
    <x v="3"/>
  </r>
  <r>
    <s v="P9917"/>
    <n v="1100001687337"/>
    <d v="2009-04-16T00:00:00"/>
    <d v="2009-02-19T00:00:00"/>
    <n v="1"/>
    <n v="-24231.1"/>
    <d v="2008-10-20T00:00:00"/>
    <d v="2009-02-18T00:00:00"/>
    <n v="121"/>
    <s v="_B"/>
    <x v="0"/>
    <n v="-8032.7756164383554"/>
    <n v="200902"/>
    <n v="2009"/>
    <n v="2"/>
    <n v="200904"/>
    <n v="0"/>
    <n v="20092010"/>
    <x v="0"/>
    <x v="3"/>
  </r>
  <r>
    <s v="A21679"/>
    <n v="1100004930981"/>
    <d v="2009-04-16T00:00:00"/>
    <d v="2008-06-10T00:00:00"/>
    <n v="1235"/>
    <n v="50350.1"/>
    <d v="2008-06-08T00:00:00"/>
    <d v="2008-06-09T00:00:00"/>
    <n v="1"/>
    <s v="_B"/>
    <x v="0"/>
    <n v="137.9454794520548"/>
    <n v="200806"/>
    <n v="2008"/>
    <n v="6"/>
    <n v="200904"/>
    <n v="0"/>
    <n v="20092010"/>
    <x v="0"/>
    <x v="3"/>
  </r>
  <r>
    <s v="A21679"/>
    <n v="1100004930981"/>
    <d v="2009-04-16T00:00:00"/>
    <d v="2008-06-10T00:00:00"/>
    <n v="1237"/>
    <n v="-264184.5"/>
    <d v="2008-06-08T00:00:00"/>
    <d v="2008-06-09T00:00:00"/>
    <n v="1"/>
    <s v="_B"/>
    <x v="0"/>
    <n v="-723.79315068493156"/>
    <n v="200806"/>
    <n v="2008"/>
    <n v="6"/>
    <n v="200904"/>
    <n v="0"/>
    <n v="20092010"/>
    <x v="0"/>
    <x v="3"/>
  </r>
  <r>
    <s v="A21679"/>
    <n v="1100004930981"/>
    <d v="2009-04-16T00:00:00"/>
    <d v="2008-06-10T00:00:00"/>
    <n v="1236"/>
    <n v="30427.7"/>
    <d v="2008-06-08T00:00:00"/>
    <d v="2008-06-09T00:00:00"/>
    <n v="1"/>
    <s v="_B"/>
    <x v="0"/>
    <n v="83.363561643835624"/>
    <n v="200806"/>
    <n v="2008"/>
    <n v="6"/>
    <n v="200904"/>
    <n v="0"/>
    <n v="20092010"/>
    <x v="0"/>
    <x v="3"/>
  </r>
  <r>
    <s v="P9917"/>
    <n v="1100010352971"/>
    <d v="2009-04-16T00:00:00"/>
    <d v="2009-04-06T00:00:00"/>
    <n v="1233"/>
    <n v="-58263"/>
    <d v="2009-01-02T00:00:00"/>
    <d v="2009-04-05T00:00:00"/>
    <n v="93"/>
    <s v="_B"/>
    <x v="0"/>
    <n v="-14845.093150684932"/>
    <n v="200904"/>
    <n v="2009"/>
    <n v="4"/>
    <n v="200904"/>
    <n v="20092010"/>
    <n v="20092010"/>
    <x v="0"/>
    <x v="3"/>
  </r>
  <r>
    <s v="P9917"/>
    <n v="1100010352971"/>
    <d v="2009-04-16T00:00:00"/>
    <d v="2009-04-06T00:00:00"/>
    <n v="1234"/>
    <n v="-21417.1"/>
    <d v="2009-01-02T00:00:00"/>
    <d v="2009-04-05T00:00:00"/>
    <n v="93"/>
    <s v="_B"/>
    <x v="0"/>
    <n v="-5456.9597260273968"/>
    <n v="200904"/>
    <n v="2009"/>
    <n v="4"/>
    <n v="200904"/>
    <n v="20092010"/>
    <n v="20092010"/>
    <x v="0"/>
    <x v="3"/>
  </r>
  <r>
    <s v="P9917"/>
    <n v="1100012032453"/>
    <d v="2009-04-16T00:00:00"/>
    <d v="2008-07-11T00:00:00"/>
    <n v="43"/>
    <n v="113435.2"/>
    <d v="2008-05-26T00:00:00"/>
    <d v="2008-07-10T00:00:00"/>
    <n v="45"/>
    <s v="_B"/>
    <x v="0"/>
    <n v="13985.161643835618"/>
    <n v="200807"/>
    <n v="2008"/>
    <n v="7"/>
    <n v="200904"/>
    <n v="0"/>
    <n v="20092010"/>
    <x v="0"/>
    <x v="3"/>
  </r>
  <r>
    <s v="P9917"/>
    <n v="1100012032453"/>
    <d v="2009-04-16T00:00:00"/>
    <d v="2008-07-11T00:00:00"/>
    <n v="210"/>
    <n v="-156439.4"/>
    <d v="2008-05-26T00:00:00"/>
    <d v="2008-07-10T00:00:00"/>
    <n v="45"/>
    <s v="_B"/>
    <x v="0"/>
    <n v="-19287.049315068492"/>
    <n v="200807"/>
    <n v="2008"/>
    <n v="7"/>
    <n v="200904"/>
    <n v="0"/>
    <n v="20092010"/>
    <x v="0"/>
    <x v="3"/>
  </r>
  <r>
    <s v="P9917"/>
    <n v="1100012584969"/>
    <d v="2009-04-16T00:00:00"/>
    <d v="2008-07-01T00:00:00"/>
    <n v="43"/>
    <n v="-9755.1"/>
    <d v="2008-04-10T00:00:00"/>
    <d v="2008-06-30T00:00:00"/>
    <n v="81"/>
    <s v="_B"/>
    <x v="0"/>
    <n v="-2164.8304109589044"/>
    <n v="200807"/>
    <n v="2008"/>
    <n v="7"/>
    <n v="200904"/>
    <n v="0"/>
    <n v="20092010"/>
    <x v="0"/>
    <x v="3"/>
  </r>
  <r>
    <s v="P9917"/>
    <n v="1100012584969"/>
    <d v="2009-04-16T00:00:00"/>
    <d v="2008-07-01T00:00:00"/>
    <n v="210"/>
    <n v="24075.4"/>
    <d v="2008-04-10T00:00:00"/>
    <d v="2008-06-30T00:00:00"/>
    <n v="81"/>
    <s v="_B"/>
    <x v="0"/>
    <n v="5342.76"/>
    <n v="200807"/>
    <n v="2008"/>
    <n v="7"/>
    <n v="200904"/>
    <n v="0"/>
    <n v="20092010"/>
    <x v="0"/>
    <x v="3"/>
  </r>
  <r>
    <s v="A21679"/>
    <n v="1100015028798"/>
    <d v="2009-04-16T00:00:00"/>
    <d v="2008-04-29T00:00:00"/>
    <n v="1"/>
    <n v="-1300253.8999999999"/>
    <d v="2008-03-10T00:00:00"/>
    <d v="2008-04-28T00:00:00"/>
    <n v="49"/>
    <s v="_B"/>
    <x v="0"/>
    <n v="-174554.63315068494"/>
    <n v="200804"/>
    <n v="2008"/>
    <n v="4"/>
    <n v="200904"/>
    <n v="0"/>
    <n v="20092010"/>
    <x v="0"/>
    <x v="3"/>
  </r>
  <r>
    <s v="R15751"/>
    <n v="1100023940742"/>
    <d v="2009-04-16T00:00:00"/>
    <d v="2008-11-11T00:00:00"/>
    <n v="1"/>
    <n v="-84128.8"/>
    <d v="2008-08-26T00:00:00"/>
    <d v="2008-11-10T00:00:00"/>
    <n v="76"/>
    <s v="_B"/>
    <x v="0"/>
    <n v="-17517.229589041097"/>
    <n v="200811"/>
    <n v="2008"/>
    <n v="11"/>
    <n v="200904"/>
    <n v="0"/>
    <n v="20092010"/>
    <x v="0"/>
    <x v="3"/>
  </r>
  <r>
    <s v="A21679"/>
    <n v="1100024659132"/>
    <d v="2009-04-16T00:00:00"/>
    <d v="2008-06-08T00:00:00"/>
    <n v="43"/>
    <n v="192277.5"/>
    <d v="2008-04-24T00:00:00"/>
    <d v="2008-06-07T00:00:00"/>
    <n v="44"/>
    <s v="_B"/>
    <x v="0"/>
    <n v="23178.657534246577"/>
    <n v="200806"/>
    <n v="2008"/>
    <n v="6"/>
    <n v="200904"/>
    <n v="0"/>
    <n v="20092010"/>
    <x v="0"/>
    <x v="3"/>
  </r>
  <r>
    <s v="A21679"/>
    <n v="1100024659132"/>
    <d v="2009-04-16T00:00:00"/>
    <d v="2008-06-08T00:00:00"/>
    <n v="210"/>
    <n v="-198032.8"/>
    <d v="2008-04-24T00:00:00"/>
    <d v="2008-06-07T00:00:00"/>
    <n v="44"/>
    <s v="_B"/>
    <x v="0"/>
    <n v="-23872.447123287668"/>
    <n v="200806"/>
    <n v="2008"/>
    <n v="6"/>
    <n v="200904"/>
    <n v="0"/>
    <n v="20092010"/>
    <x v="0"/>
    <x v="3"/>
  </r>
  <r>
    <s v="D12478"/>
    <n v="1100000097318"/>
    <d v="2009-04-17T00:00:00"/>
    <d v="2008-09-10T00:00:00"/>
    <n v="43"/>
    <n v="109042.1"/>
    <d v="2008-06-08T00:00:00"/>
    <d v="2008-09-09T00:00:00"/>
    <n v="93"/>
    <s v="_B"/>
    <x v="0"/>
    <n v="27783.329589041099"/>
    <n v="200809"/>
    <n v="2008"/>
    <n v="9"/>
    <n v="200904"/>
    <n v="0"/>
    <n v="20092010"/>
    <x v="0"/>
    <x v="3"/>
  </r>
  <r>
    <s v="D12478"/>
    <n v="1100000097318"/>
    <d v="2009-04-17T00:00:00"/>
    <d v="2008-09-10T00:00:00"/>
    <n v="210"/>
    <n v="-142779.70000000001"/>
    <d v="2008-06-08T00:00:00"/>
    <d v="2008-09-09T00:00:00"/>
    <n v="93"/>
    <s v="_B"/>
    <x v="0"/>
    <n v="-36379.485205479454"/>
    <n v="200809"/>
    <n v="2008"/>
    <n v="9"/>
    <n v="200904"/>
    <n v="0"/>
    <n v="20092010"/>
    <x v="0"/>
    <x v="3"/>
  </r>
  <r>
    <s v="A19811"/>
    <n v="1100000130392"/>
    <d v="2009-04-17T00:00:00"/>
    <d v="2008-06-03T00:00:00"/>
    <n v="1256"/>
    <n v="83356.2"/>
    <d v="2008-05-12T00:00:00"/>
    <d v="2008-06-02T00:00:00"/>
    <n v="21"/>
    <s v="_B"/>
    <x v="0"/>
    <n v="4795.8361643835615"/>
    <n v="200806"/>
    <n v="2008"/>
    <n v="6"/>
    <n v="200904"/>
    <n v="0"/>
    <n v="20092010"/>
    <x v="0"/>
    <x v="3"/>
  </r>
  <r>
    <s v="A19811"/>
    <n v="1100000130392"/>
    <d v="2009-04-17T00:00:00"/>
    <d v="2008-06-03T00:00:00"/>
    <n v="1257"/>
    <n v="-436189.9"/>
    <d v="2008-05-12T00:00:00"/>
    <d v="2008-06-02T00:00:00"/>
    <n v="21"/>
    <s v="_B"/>
    <x v="0"/>
    <n v="-25095.857260273973"/>
    <n v="200806"/>
    <n v="2008"/>
    <n v="6"/>
    <n v="200904"/>
    <n v="0"/>
    <n v="20092010"/>
    <x v="0"/>
    <x v="3"/>
  </r>
  <r>
    <s v="P9917"/>
    <n v="1100002170341"/>
    <d v="2009-04-17T00:00:00"/>
    <d v="2008-09-18T00:00:00"/>
    <n v="1"/>
    <n v="-180758.5"/>
    <d v="2008-08-28T00:00:00"/>
    <d v="2008-09-17T00:00:00"/>
    <n v="20"/>
    <s v="_B"/>
    <x v="0"/>
    <n v="-9904.5753424657541"/>
    <n v="200809"/>
    <n v="2008"/>
    <n v="9"/>
    <n v="200904"/>
    <n v="0"/>
    <n v="20092010"/>
    <x v="0"/>
    <x v="3"/>
  </r>
  <r>
    <s v="P9917"/>
    <n v="1100006785623"/>
    <d v="2009-04-17T00:00:00"/>
    <d v="2008-10-08T00:00:00"/>
    <n v="1244"/>
    <n v="8417.1"/>
    <d v="2008-03-10T00:00:00"/>
    <d v="2008-10-07T00:00:00"/>
    <n v="211"/>
    <s v="_B"/>
    <x v="0"/>
    <n v="4865.7756164383563"/>
    <n v="200810"/>
    <n v="2008"/>
    <n v="10"/>
    <n v="200904"/>
    <n v="0"/>
    <n v="20092010"/>
    <x v="0"/>
    <x v="3"/>
  </r>
  <r>
    <s v="P9917"/>
    <n v="1100006785623"/>
    <d v="2009-04-17T00:00:00"/>
    <d v="2008-10-08T00:00:00"/>
    <n v="1245"/>
    <n v="-13875.2"/>
    <d v="2008-03-10T00:00:00"/>
    <d v="2008-10-07T00:00:00"/>
    <n v="211"/>
    <s v="_B"/>
    <x v="0"/>
    <n v="-8021.0060273972613"/>
    <n v="200810"/>
    <n v="2008"/>
    <n v="10"/>
    <n v="200904"/>
    <n v="0"/>
    <n v="20092010"/>
    <x v="0"/>
    <x v="3"/>
  </r>
  <r>
    <s v="D12478"/>
    <n v="1100014675058"/>
    <d v="2009-04-17T00:00:00"/>
    <d v="2008-03-08T00:00:00"/>
    <n v="184"/>
    <n v="118191"/>
    <d v="2006-10-09T00:00:00"/>
    <d v="2008-03-07T00:00:00"/>
    <n v="515"/>
    <s v="_B"/>
    <x v="0"/>
    <n v="166762.64383561644"/>
    <n v="200803"/>
    <n v="2008"/>
    <n v="3"/>
    <n v="200904"/>
    <n v="0"/>
    <n v="20092010"/>
    <x v="0"/>
    <x v="3"/>
  </r>
  <r>
    <s v="D12478"/>
    <n v="1100014675058"/>
    <d v="2009-04-17T00:00:00"/>
    <d v="2008-03-08T00:00:00"/>
    <n v="187"/>
    <n v="70015.5"/>
    <d v="2006-10-09T00:00:00"/>
    <d v="2008-03-07T00:00:00"/>
    <n v="515"/>
    <s v="_B"/>
    <x v="0"/>
    <n v="98788.993150684939"/>
    <n v="200803"/>
    <n v="2008"/>
    <n v="3"/>
    <n v="200904"/>
    <n v="0"/>
    <n v="20092010"/>
    <x v="0"/>
    <x v="3"/>
  </r>
  <r>
    <s v="D12478"/>
    <n v="1100014675058"/>
    <d v="2009-04-17T00:00:00"/>
    <d v="2008-03-08T00:00:00"/>
    <n v="210"/>
    <n v="57217.9"/>
    <d v="2006-10-09T00:00:00"/>
    <d v="2008-03-07T00:00:00"/>
    <n v="515"/>
    <s v="_B"/>
    <x v="0"/>
    <n v="80732.105479452061"/>
    <n v="200803"/>
    <n v="2008"/>
    <n v="3"/>
    <n v="200904"/>
    <n v="0"/>
    <n v="20092010"/>
    <x v="0"/>
    <x v="3"/>
  </r>
  <r>
    <s v="P9917"/>
    <n v="1100020569432"/>
    <d v="2009-04-17T00:00:00"/>
    <d v="2008-07-15T00:00:00"/>
    <n v="1"/>
    <n v="-104631.1"/>
    <d v="2008-03-04T00:00:00"/>
    <d v="2008-07-14T00:00:00"/>
    <n v="132"/>
    <s v="_B"/>
    <x v="0"/>
    <n v="-37839.192328767123"/>
    <n v="200807"/>
    <n v="2008"/>
    <n v="7"/>
    <n v="200904"/>
    <n v="0"/>
    <n v="20092010"/>
    <x v="0"/>
    <x v="3"/>
  </r>
  <r>
    <s v="D12478"/>
    <n v="1100020777073"/>
    <d v="2009-04-17T00:00:00"/>
    <d v="2008-12-30T00:00:00"/>
    <n v="43"/>
    <n v="-35109"/>
    <d v="2008-09-02T00:00:00"/>
    <d v="2008-12-29T00:00:00"/>
    <n v="118"/>
    <s v="_B"/>
    <x v="0"/>
    <n v="-11350.306849315069"/>
    <n v="200812"/>
    <n v="2008"/>
    <n v="12"/>
    <n v="200904"/>
    <n v="0"/>
    <n v="20092010"/>
    <x v="0"/>
    <x v="3"/>
  </r>
  <r>
    <s v="D12478"/>
    <n v="1100020777073"/>
    <d v="2009-04-17T00:00:00"/>
    <d v="2008-12-30T00:00:00"/>
    <n v="210"/>
    <n v="30314.6"/>
    <d v="2008-09-02T00:00:00"/>
    <d v="2008-12-29T00:00:00"/>
    <n v="118"/>
    <s v="_B"/>
    <x v="0"/>
    <n v="9800.3364383561639"/>
    <n v="200812"/>
    <n v="2008"/>
    <n v="12"/>
    <n v="200904"/>
    <n v="0"/>
    <n v="20092010"/>
    <x v="0"/>
    <x v="3"/>
  </r>
  <r>
    <s v="A19811"/>
    <n v="1100020822390"/>
    <d v="2009-04-17T00:00:00"/>
    <d v="2008-04-07T00:00:00"/>
    <n v="43"/>
    <n v="-429852.5"/>
    <d v="2008-03-22T00:00:00"/>
    <d v="2008-04-06T00:00:00"/>
    <n v="15"/>
    <s v="_B"/>
    <x v="0"/>
    <n v="-17665.17123287671"/>
    <n v="200804"/>
    <n v="2008"/>
    <n v="4"/>
    <n v="200904"/>
    <n v="0"/>
    <n v="20092010"/>
    <x v="0"/>
    <x v="3"/>
  </r>
  <r>
    <s v="A19811"/>
    <n v="1100020822390"/>
    <d v="2009-04-17T00:00:00"/>
    <d v="2008-04-07T00:00:00"/>
    <n v="210"/>
    <n v="-198426.4"/>
    <d v="2008-03-22T00:00:00"/>
    <d v="2008-04-06T00:00:00"/>
    <n v="15"/>
    <s v="_B"/>
    <x v="0"/>
    <n v="-8154.5095890410958"/>
    <n v="200804"/>
    <n v="2008"/>
    <n v="4"/>
    <n v="200904"/>
    <n v="0"/>
    <n v="20092010"/>
    <x v="0"/>
    <x v="3"/>
  </r>
  <r>
    <s v="D12478"/>
    <n v="1100040321089"/>
    <d v="2009-04-17T00:00:00"/>
    <d v="2009-03-19T00:00:00"/>
    <n v="43"/>
    <n v="-105986"/>
    <d v="2008-03-07T00:00:00"/>
    <d v="2009-03-18T00:00:00"/>
    <n v="376"/>
    <s v="_B"/>
    <x v="0"/>
    <n v="-109180.09863013698"/>
    <n v="200903"/>
    <n v="2009"/>
    <n v="3"/>
    <n v="200904"/>
    <n v="0"/>
    <n v="20092010"/>
    <x v="0"/>
    <x v="3"/>
  </r>
  <r>
    <s v="D12478"/>
    <n v="1100040321089"/>
    <d v="2009-04-17T00:00:00"/>
    <d v="2009-03-19T00:00:00"/>
    <n v="210"/>
    <n v="-40355.5"/>
    <d v="2008-03-07T00:00:00"/>
    <d v="2009-03-18T00:00:00"/>
    <n v="376"/>
    <s v="_B"/>
    <x v="0"/>
    <n v="-41571.693150684936"/>
    <n v="200903"/>
    <n v="2009"/>
    <n v="3"/>
    <n v="200904"/>
    <n v="0"/>
    <n v="20092010"/>
    <x v="0"/>
    <x v="3"/>
  </r>
  <r>
    <s v="A19811"/>
    <n v="1411461100002"/>
    <d v="2009-04-18T00:00:00"/>
    <d v="2008-05-13T00:00:00"/>
    <n v="43"/>
    <n v="-61488.6"/>
    <d v="2008-03-10T00:00:00"/>
    <d v="2008-05-12T00:00:00"/>
    <n v="63"/>
    <s v="_E"/>
    <x v="1"/>
    <n v="-10613.100821917807"/>
    <n v="200805"/>
    <n v="2008"/>
    <n v="5"/>
    <n v="200904"/>
    <n v="0"/>
    <n v="20092010"/>
    <x v="0"/>
    <x v="3"/>
  </r>
  <r>
    <s v="A19811"/>
    <n v="1411461100002"/>
    <d v="2009-04-18T00:00:00"/>
    <d v="2008-05-13T00:00:00"/>
    <n v="210"/>
    <n v="-84870"/>
    <d v="2008-03-10T00:00:00"/>
    <d v="2008-05-12T00:00:00"/>
    <n v="63"/>
    <s v="_E"/>
    <x v="1"/>
    <n v="-14648.794520547946"/>
    <n v="200805"/>
    <n v="2008"/>
    <n v="5"/>
    <n v="200904"/>
    <n v="0"/>
    <n v="20092010"/>
    <x v="0"/>
    <x v="3"/>
  </r>
  <r>
    <s v="A19811"/>
    <n v="1100000169308"/>
    <d v="2009-04-18T00:00:00"/>
    <d v="2008-10-23T00:00:00"/>
    <n v="43"/>
    <n v="-16848.7"/>
    <d v="2008-08-28T00:00:00"/>
    <d v="2008-10-22T00:00:00"/>
    <n v="55"/>
    <s v="_B"/>
    <x v="0"/>
    <n v="-2538.845205479452"/>
    <n v="200810"/>
    <n v="2008"/>
    <n v="10"/>
    <n v="200904"/>
    <n v="0"/>
    <n v="20092010"/>
    <x v="0"/>
    <x v="3"/>
  </r>
  <r>
    <s v="A19811"/>
    <n v="1100000169308"/>
    <d v="2009-04-18T00:00:00"/>
    <d v="2008-10-23T00:00:00"/>
    <n v="210"/>
    <n v="-112867.3"/>
    <d v="2008-08-28T00:00:00"/>
    <d v="2008-10-22T00:00:00"/>
    <n v="55"/>
    <s v="_B"/>
    <x v="0"/>
    <n v="-17007.401369863015"/>
    <n v="200810"/>
    <n v="2008"/>
    <n v="10"/>
    <n v="200904"/>
    <n v="0"/>
    <n v="20092010"/>
    <x v="0"/>
    <x v="3"/>
  </r>
  <r>
    <s v="A19811"/>
    <n v="1100010974617"/>
    <d v="2009-04-18T00:00:00"/>
    <d v="2008-06-28T00:00:00"/>
    <n v="1"/>
    <n v="-643911.9"/>
    <d v="2008-03-08T00:00:00"/>
    <d v="2008-06-27T00:00:00"/>
    <n v="111"/>
    <s v="_B"/>
    <x v="0"/>
    <n v="-195819.78328767125"/>
    <n v="200806"/>
    <n v="2008"/>
    <n v="6"/>
    <n v="200904"/>
    <n v="0"/>
    <n v="20092010"/>
    <x v="0"/>
    <x v="3"/>
  </r>
  <r>
    <s v="A19811"/>
    <n v="1100015366988"/>
    <d v="2009-04-18T00:00:00"/>
    <d v="2008-09-12T00:00:00"/>
    <n v="43"/>
    <n v="-91587.9"/>
    <d v="2008-06-11T00:00:00"/>
    <d v="2008-09-11T00:00:00"/>
    <n v="92"/>
    <s v="_B"/>
    <x v="0"/>
    <n v="-23085.169315068491"/>
    <n v="200809"/>
    <n v="2008"/>
    <n v="9"/>
    <n v="200904"/>
    <n v="0"/>
    <n v="20092010"/>
    <x v="0"/>
    <x v="3"/>
  </r>
  <r>
    <s v="A19811"/>
    <n v="1100015366988"/>
    <d v="2009-04-18T00:00:00"/>
    <d v="2008-09-12T00:00:00"/>
    <n v="210"/>
    <n v="-18618.900000000001"/>
    <d v="2008-06-11T00:00:00"/>
    <d v="2008-09-11T00:00:00"/>
    <n v="92"/>
    <s v="_B"/>
    <x v="0"/>
    <n v="-4692.9830136986302"/>
    <n v="200809"/>
    <n v="2008"/>
    <n v="9"/>
    <n v="200904"/>
    <n v="0"/>
    <n v="20092010"/>
    <x v="0"/>
    <x v="3"/>
  </r>
  <r>
    <s v="A19811"/>
    <n v="1100020247040"/>
    <d v="2009-04-18T00:00:00"/>
    <d v="2008-06-08T00:00:00"/>
    <n v="1"/>
    <n v="-56888.6"/>
    <d v="2008-03-08T00:00:00"/>
    <d v="2008-06-07T00:00:00"/>
    <n v="91"/>
    <s v="_B"/>
    <x v="0"/>
    <n v="-14183.185205479453"/>
    <n v="200806"/>
    <n v="2008"/>
    <n v="6"/>
    <n v="200904"/>
    <n v="0"/>
    <n v="20092010"/>
    <x v="0"/>
    <x v="3"/>
  </r>
  <r>
    <s v="A19811"/>
    <n v="1100021135207"/>
    <d v="2009-04-18T00:00:00"/>
    <d v="2008-09-28T00:00:00"/>
    <n v="43"/>
    <n v="-39483.300000000003"/>
    <d v="2008-03-08T00:00:00"/>
    <d v="2008-09-27T00:00:00"/>
    <n v="203"/>
    <s v="_B"/>
    <x v="0"/>
    <n v="-21959.205205479455"/>
    <n v="200809"/>
    <n v="2008"/>
    <n v="9"/>
    <n v="200904"/>
    <n v="0"/>
    <n v="20092010"/>
    <x v="0"/>
    <x v="3"/>
  </r>
  <r>
    <s v="A19811"/>
    <n v="1100021135207"/>
    <d v="2009-04-18T00:00:00"/>
    <d v="2008-09-28T00:00:00"/>
    <n v="210"/>
    <n v="19115.400000000001"/>
    <d v="2008-03-08T00:00:00"/>
    <d v="2008-09-27T00:00:00"/>
    <n v="203"/>
    <s v="_B"/>
    <x v="0"/>
    <n v="10631.304657534247"/>
    <n v="200809"/>
    <n v="2008"/>
    <n v="9"/>
    <n v="200904"/>
    <n v="0"/>
    <n v="20092010"/>
    <x v="0"/>
    <x v="3"/>
  </r>
  <r>
    <s v="C9248"/>
    <n v="1100023675764"/>
    <d v="2009-04-18T00:00:00"/>
    <d v="2008-07-02T00:00:00"/>
    <n v="1"/>
    <n v="-71269.8"/>
    <d v="2008-05-13T00:00:00"/>
    <d v="2008-07-01T00:00:00"/>
    <n v="49"/>
    <s v="_B"/>
    <x v="0"/>
    <n v="-9567.7265753424672"/>
    <n v="200807"/>
    <n v="2008"/>
    <n v="7"/>
    <n v="200904"/>
    <n v="0"/>
    <n v="20092010"/>
    <x v="0"/>
    <x v="3"/>
  </r>
  <r>
    <s v="A19811"/>
    <n v="1417763503008"/>
    <d v="2009-04-20T00:00:00"/>
    <d v="2008-06-13T00:00:00"/>
    <n v="1"/>
    <n v="-242166.3"/>
    <d v="2008-03-13T00:00:00"/>
    <d v="2008-06-12T00:00:00"/>
    <n v="91"/>
    <s v="_E"/>
    <x v="1"/>
    <n v="-60375.707671232871"/>
    <n v="200806"/>
    <n v="2008"/>
    <n v="6"/>
    <n v="200904"/>
    <n v="0"/>
    <n v="20092010"/>
    <x v="0"/>
    <x v="3"/>
  </r>
  <r>
    <s v="C9248"/>
    <n v="1100004832389"/>
    <d v="2009-04-20T00:00:00"/>
    <d v="2008-07-02T00:00:00"/>
    <n v="1"/>
    <n v="-183604.9"/>
    <d v="2008-06-06T00:00:00"/>
    <d v="2008-07-01T00:00:00"/>
    <n v="25"/>
    <s v="_B"/>
    <x v="0"/>
    <n v="-12575.67808219178"/>
    <n v="200807"/>
    <n v="2008"/>
    <n v="7"/>
    <n v="200904"/>
    <n v="0"/>
    <n v="20092010"/>
    <x v="0"/>
    <x v="3"/>
  </r>
  <r>
    <s v="A19811"/>
    <n v="1100005163904"/>
    <d v="2009-04-20T00:00:00"/>
    <d v="2008-04-27T00:00:00"/>
    <n v="1"/>
    <n v="-149400.9"/>
    <d v="2008-03-12T00:00:00"/>
    <d v="2008-04-26T00:00:00"/>
    <n v="45"/>
    <s v="_B"/>
    <x v="0"/>
    <n v="-18419.28904109589"/>
    <n v="200804"/>
    <n v="2008"/>
    <n v="4"/>
    <n v="200904"/>
    <n v="0"/>
    <n v="20092010"/>
    <x v="0"/>
    <x v="3"/>
  </r>
  <r>
    <s v="A19811"/>
    <n v="1100007773911"/>
    <d v="2009-04-20T00:00:00"/>
    <d v="2008-09-09T00:00:00"/>
    <n v="43"/>
    <n v="0"/>
    <d v="2008-06-12T00:00:00"/>
    <d v="2008-09-08T00:00:00"/>
    <n v="88"/>
    <s v="_B"/>
    <x v="0"/>
    <n v="0"/>
    <n v="200809"/>
    <n v="2008"/>
    <n v="9"/>
    <n v="200904"/>
    <n v="0"/>
    <n v="20092010"/>
    <x v="0"/>
    <x v="3"/>
  </r>
  <r>
    <s v="A19811"/>
    <n v="1100007773911"/>
    <d v="2009-04-20T00:00:00"/>
    <d v="2008-09-09T00:00:00"/>
    <n v="210"/>
    <n v="0"/>
    <d v="2008-06-12T00:00:00"/>
    <d v="2008-09-08T00:00:00"/>
    <n v="88"/>
    <s v="_B"/>
    <x v="0"/>
    <n v="0"/>
    <n v="200809"/>
    <n v="2008"/>
    <n v="9"/>
    <n v="200904"/>
    <n v="0"/>
    <n v="20092010"/>
    <x v="0"/>
    <x v="3"/>
  </r>
  <r>
    <s v="R15751"/>
    <n v="1100008587230"/>
    <d v="2009-04-20T00:00:00"/>
    <d v="2008-04-17T00:00:00"/>
    <n v="1235"/>
    <n v="-139589.6"/>
    <d v="2008-03-30T00:00:00"/>
    <d v="2008-04-16T00:00:00"/>
    <n v="17"/>
    <s v="_B"/>
    <x v="0"/>
    <n v="-6501.4334246575345"/>
    <n v="200804"/>
    <n v="2008"/>
    <n v="4"/>
    <n v="200904"/>
    <n v="0"/>
    <n v="20092010"/>
    <x v="0"/>
    <x v="3"/>
  </r>
  <r>
    <s v="R15751"/>
    <n v="1100008587230"/>
    <d v="2009-04-20T00:00:00"/>
    <d v="2008-04-17T00:00:00"/>
    <n v="1236"/>
    <n v="-59139.199999999997"/>
    <d v="2008-03-30T00:00:00"/>
    <d v="2008-04-16T00:00:00"/>
    <n v="17"/>
    <s v="_B"/>
    <x v="0"/>
    <n v="-2754.4284931506845"/>
    <n v="200804"/>
    <n v="2008"/>
    <n v="4"/>
    <n v="200904"/>
    <n v="0"/>
    <n v="20092010"/>
    <x v="0"/>
    <x v="3"/>
  </r>
  <r>
    <s v="R15751"/>
    <n v="1100008587230"/>
    <d v="2009-04-20T00:00:00"/>
    <d v="2008-04-17T00:00:00"/>
    <n v="1237"/>
    <n v="-179683.8"/>
    <d v="2008-03-30T00:00:00"/>
    <d v="2008-04-16T00:00:00"/>
    <n v="17"/>
    <s v="_B"/>
    <x v="0"/>
    <n v="-8368.8345205479436"/>
    <n v="200804"/>
    <n v="2008"/>
    <n v="4"/>
    <n v="200904"/>
    <n v="0"/>
    <n v="20092010"/>
    <x v="0"/>
    <x v="3"/>
  </r>
  <r>
    <s v="A19811"/>
    <n v="1100010667995"/>
    <d v="2009-04-20T00:00:00"/>
    <d v="2008-06-07T00:00:00"/>
    <n v="1"/>
    <n v="-693754.2"/>
    <d v="2008-03-07T00:00:00"/>
    <d v="2008-06-06T00:00:00"/>
    <n v="91"/>
    <s v="_B"/>
    <x v="0"/>
    <n v="-172963.37589041094"/>
    <n v="200806"/>
    <n v="2008"/>
    <n v="6"/>
    <n v="200904"/>
    <n v="0"/>
    <n v="20092010"/>
    <x v="0"/>
    <x v="3"/>
  </r>
  <r>
    <s v="C9248"/>
    <n v="1100014432317"/>
    <d v="2009-04-20T00:00:00"/>
    <d v="2008-09-18T00:00:00"/>
    <n v="1256"/>
    <n v="-55023.9"/>
    <d v="2008-06-24T00:00:00"/>
    <d v="2008-09-17T00:00:00"/>
    <n v="85"/>
    <s v="_B"/>
    <x v="0"/>
    <n v="-12813.784931506851"/>
    <n v="200809"/>
    <n v="2008"/>
    <n v="9"/>
    <n v="200904"/>
    <n v="0"/>
    <n v="20092010"/>
    <x v="0"/>
    <x v="3"/>
  </r>
  <r>
    <s v="C9248"/>
    <n v="1100014432317"/>
    <d v="2009-04-20T00:00:00"/>
    <d v="2008-09-18T00:00:00"/>
    <n v="1257"/>
    <n v="-125197.7"/>
    <d v="2008-06-24T00:00:00"/>
    <d v="2008-09-17T00:00:00"/>
    <n v="85"/>
    <s v="_B"/>
    <x v="0"/>
    <n v="-29155.628767123289"/>
    <n v="200809"/>
    <n v="2008"/>
    <n v="9"/>
    <n v="200904"/>
    <n v="0"/>
    <n v="20092010"/>
    <x v="0"/>
    <x v="3"/>
  </r>
  <r>
    <s v="A19811"/>
    <n v="1100019000652"/>
    <d v="2009-04-20T00:00:00"/>
    <d v="2008-10-02T00:00:00"/>
    <n v="1"/>
    <n v="-676619.2"/>
    <d v="2008-09-21T00:00:00"/>
    <d v="2008-10-01T00:00:00"/>
    <n v="10"/>
    <s v="_B"/>
    <x v="0"/>
    <n v="-18537.512328767123"/>
    <n v="200810"/>
    <n v="2008"/>
    <n v="10"/>
    <n v="200904"/>
    <n v="0"/>
    <n v="20092010"/>
    <x v="0"/>
    <x v="3"/>
  </r>
  <r>
    <s v="D12478"/>
    <n v="1100021007009"/>
    <d v="2009-04-20T00:00:00"/>
    <d v="2008-07-22T00:00:00"/>
    <n v="43"/>
    <n v="-118219.9"/>
    <d v="2008-03-12T00:00:00"/>
    <d v="2008-07-21T00:00:00"/>
    <n v="131"/>
    <s v="_B"/>
    <x v="0"/>
    <n v="-42429.607945205476"/>
    <n v="200807"/>
    <n v="2008"/>
    <n v="7"/>
    <n v="200904"/>
    <n v="0"/>
    <n v="20092010"/>
    <x v="0"/>
    <x v="3"/>
  </r>
  <r>
    <s v="D12478"/>
    <n v="1100021007009"/>
    <d v="2009-04-20T00:00:00"/>
    <d v="2008-07-22T00:00:00"/>
    <n v="210"/>
    <n v="542.5"/>
    <d v="2008-03-12T00:00:00"/>
    <d v="2008-07-21T00:00:00"/>
    <n v="131"/>
    <s v="_B"/>
    <x v="0"/>
    <n v="194.70547945205479"/>
    <n v="200807"/>
    <n v="2008"/>
    <n v="7"/>
    <n v="200904"/>
    <n v="0"/>
    <n v="20092010"/>
    <x v="0"/>
    <x v="3"/>
  </r>
  <r>
    <s v="C9248"/>
    <n v="1100025655087"/>
    <d v="2009-04-20T00:00:00"/>
    <d v="2008-05-15T00:00:00"/>
    <n v="1"/>
    <n v="-561973.80000000005"/>
    <d v="2008-05-04T00:00:00"/>
    <d v="2008-05-14T00:00:00"/>
    <n v="10"/>
    <s v="_B"/>
    <x v="0"/>
    <n v="-15396.542465753426"/>
    <n v="200805"/>
    <n v="2008"/>
    <n v="5"/>
    <n v="200904"/>
    <n v="0"/>
    <n v="20092010"/>
    <x v="0"/>
    <x v="3"/>
  </r>
  <r>
    <s v="D12478"/>
    <n v="1100007746397"/>
    <d v="2009-04-21T00:00:00"/>
    <d v="2008-04-14T00:00:00"/>
    <n v="1"/>
    <n v="-246688.3"/>
    <d v="2008-03-13T00:00:00"/>
    <d v="2008-04-13T00:00:00"/>
    <n v="31"/>
    <s v="_B"/>
    <x v="0"/>
    <n v="-20951.60904109589"/>
    <n v="200804"/>
    <n v="2008"/>
    <n v="4"/>
    <n v="200904"/>
    <n v="0"/>
    <n v="20092010"/>
    <x v="0"/>
    <x v="3"/>
  </r>
  <r>
    <s v="A21679"/>
    <n v="1100013977959"/>
    <d v="2009-04-21T00:00:00"/>
    <d v="2008-10-03T00:00:00"/>
    <n v="43"/>
    <n v="-12039"/>
    <d v="2008-03-07T00:00:00"/>
    <d v="2008-10-02T00:00:00"/>
    <n v="209"/>
    <s v="_B"/>
    <x v="0"/>
    <n v="-6893.5643835616429"/>
    <n v="200810"/>
    <n v="2008"/>
    <n v="10"/>
    <n v="200904"/>
    <n v="0"/>
    <n v="20092010"/>
    <x v="0"/>
    <x v="3"/>
  </r>
  <r>
    <s v="A21679"/>
    <n v="1100013977959"/>
    <d v="2009-04-21T00:00:00"/>
    <d v="2008-10-03T00:00:00"/>
    <n v="210"/>
    <n v="-5032.8999999999996"/>
    <d v="2008-03-07T00:00:00"/>
    <d v="2008-10-02T00:00:00"/>
    <n v="209"/>
    <s v="_B"/>
    <x v="0"/>
    <n v="-2881.8523287671228"/>
    <n v="200810"/>
    <n v="2008"/>
    <n v="10"/>
    <n v="200904"/>
    <n v="0"/>
    <n v="20092010"/>
    <x v="0"/>
    <x v="3"/>
  </r>
  <r>
    <s v="D12478"/>
    <n v="1100018207924"/>
    <d v="2009-04-21T00:00:00"/>
    <d v="2008-09-30T00:00:00"/>
    <n v="184"/>
    <n v="-100796.3"/>
    <d v="2008-09-02T00:00:00"/>
    <d v="2008-09-29T00:00:00"/>
    <n v="27"/>
    <s v="_B"/>
    <x v="0"/>
    <n v="-7456.1646575342475"/>
    <n v="200809"/>
    <n v="2008"/>
    <n v="9"/>
    <n v="200904"/>
    <n v="0"/>
    <n v="20092010"/>
    <x v="0"/>
    <x v="3"/>
  </r>
  <r>
    <s v="D12478"/>
    <n v="1100018207924"/>
    <d v="2009-04-21T00:00:00"/>
    <d v="2008-09-30T00:00:00"/>
    <n v="187"/>
    <n v="-18678.5"/>
    <d v="2008-09-02T00:00:00"/>
    <d v="2008-09-29T00:00:00"/>
    <n v="27"/>
    <s v="_B"/>
    <x v="0"/>
    <n v="-1381.6972602739725"/>
    <n v="200809"/>
    <n v="2008"/>
    <n v="9"/>
    <n v="200904"/>
    <n v="0"/>
    <n v="20092010"/>
    <x v="0"/>
    <x v="3"/>
  </r>
  <r>
    <s v="D12478"/>
    <n v="1100018207924"/>
    <d v="2009-04-21T00:00:00"/>
    <d v="2008-09-30T00:00:00"/>
    <n v="210"/>
    <n v="-13139.9"/>
    <d v="2008-09-02T00:00:00"/>
    <d v="2008-09-29T00:00:00"/>
    <n v="27"/>
    <s v="_B"/>
    <x v="0"/>
    <n v="-971.99260273972595"/>
    <n v="200809"/>
    <n v="2008"/>
    <n v="9"/>
    <n v="200904"/>
    <n v="0"/>
    <n v="20092010"/>
    <x v="0"/>
    <x v="3"/>
  </r>
  <r>
    <s v="R15751"/>
    <n v="1100020139948"/>
    <d v="2009-04-21T00:00:00"/>
    <d v="2008-05-02T00:00:00"/>
    <n v="43"/>
    <n v="-167997.2"/>
    <d v="2008-03-28T00:00:00"/>
    <d v="2008-05-01T00:00:00"/>
    <n v="34"/>
    <s v="_B"/>
    <x v="0"/>
    <n v="-15649.054246575344"/>
    <n v="200805"/>
    <n v="2008"/>
    <n v="5"/>
    <n v="200904"/>
    <n v="0"/>
    <n v="20092010"/>
    <x v="0"/>
    <x v="3"/>
  </r>
  <r>
    <s v="R15751"/>
    <n v="1100020139948"/>
    <d v="2009-04-21T00:00:00"/>
    <d v="2008-05-02T00:00:00"/>
    <n v="210"/>
    <n v="139758.5"/>
    <d v="2008-03-28T00:00:00"/>
    <d v="2008-05-01T00:00:00"/>
    <n v="34"/>
    <s v="_B"/>
    <x v="0"/>
    <n v="13018.599999999999"/>
    <n v="200805"/>
    <n v="2008"/>
    <n v="5"/>
    <n v="200904"/>
    <n v="0"/>
    <n v="20092010"/>
    <x v="0"/>
    <x v="3"/>
  </r>
  <r>
    <s v="R15751"/>
    <n v="1100001902750"/>
    <d v="2009-04-22T00:00:00"/>
    <d v="2009-04-20T00:00:00"/>
    <n v="43"/>
    <n v="24344.5"/>
    <d v="2008-09-29T00:00:00"/>
    <d v="2009-04-19T00:00:00"/>
    <n v="202"/>
    <s v="_B"/>
    <x v="0"/>
    <n v="13472.846575342466"/>
    <n v="200904"/>
    <n v="2009"/>
    <n v="4"/>
    <n v="200904"/>
    <n v="20092010"/>
    <n v="20092010"/>
    <x v="0"/>
    <x v="3"/>
  </r>
  <r>
    <s v="R15751"/>
    <n v="1100001902750"/>
    <d v="2009-04-22T00:00:00"/>
    <d v="2009-04-20T00:00:00"/>
    <n v="210"/>
    <n v="-15448.8"/>
    <d v="2008-09-29T00:00:00"/>
    <d v="2009-04-19T00:00:00"/>
    <n v="202"/>
    <s v="_B"/>
    <x v="0"/>
    <n v="-8549.7468493150682"/>
    <n v="200904"/>
    <n v="2009"/>
    <n v="4"/>
    <n v="200904"/>
    <n v="20092010"/>
    <n v="20092010"/>
    <x v="0"/>
    <x v="3"/>
  </r>
  <r>
    <s v="D12478"/>
    <n v="1100011731630"/>
    <d v="2009-04-22T00:00:00"/>
    <d v="2008-03-23T00:00:00"/>
    <n v="1233"/>
    <n v="-687048.8"/>
    <d v="2008-03-14T00:00:00"/>
    <d v="2008-03-22T00:00:00"/>
    <n v="8"/>
    <s v="_B"/>
    <x v="0"/>
    <n v="-15058.603835616439"/>
    <n v="200803"/>
    <n v="2008"/>
    <n v="3"/>
    <n v="200904"/>
    <n v="0"/>
    <n v="20092010"/>
    <x v="0"/>
    <x v="3"/>
  </r>
  <r>
    <s v="D12478"/>
    <n v="1100011731630"/>
    <d v="2009-04-22T00:00:00"/>
    <d v="2008-03-23T00:00:00"/>
    <n v="1234"/>
    <n v="584400.5"/>
    <d v="2008-03-14T00:00:00"/>
    <d v="2008-03-22T00:00:00"/>
    <n v="8"/>
    <s v="_B"/>
    <x v="0"/>
    <n v="12808.77808219178"/>
    <n v="200803"/>
    <n v="2008"/>
    <n v="3"/>
    <n v="200904"/>
    <n v="0"/>
    <n v="20092010"/>
    <x v="0"/>
    <x v="3"/>
  </r>
  <r>
    <s v="A21679"/>
    <n v="1100022782270"/>
    <d v="2009-04-22T00:00:00"/>
    <d v="2008-06-10T00:00:00"/>
    <n v="1"/>
    <n v="-576092.6"/>
    <d v="2008-03-10T00:00:00"/>
    <d v="2008-06-09T00:00:00"/>
    <n v="91"/>
    <s v="_B"/>
    <x v="0"/>
    <n v="-143628.56602739726"/>
    <n v="200806"/>
    <n v="2008"/>
    <n v="6"/>
    <n v="200904"/>
    <n v="0"/>
    <n v="20092010"/>
    <x v="0"/>
    <x v="3"/>
  </r>
  <r>
    <s v="D12478"/>
    <n v="1100022888668"/>
    <d v="2009-04-22T00:00:00"/>
    <d v="2008-03-26T00:00:00"/>
    <n v="1250"/>
    <n v="500796.3"/>
    <d v="2008-03-14T00:00:00"/>
    <d v="2008-03-25T00:00:00"/>
    <n v="11"/>
    <s v="_B"/>
    <x v="0"/>
    <n v="15092.491232876713"/>
    <n v="200803"/>
    <n v="2008"/>
    <n v="3"/>
    <n v="200904"/>
    <n v="0"/>
    <n v="20092010"/>
    <x v="0"/>
    <x v="3"/>
  </r>
  <r>
    <s v="D12478"/>
    <n v="1100022888668"/>
    <d v="2009-04-22T00:00:00"/>
    <d v="2008-03-26T00:00:00"/>
    <n v="1251"/>
    <n v="-401198.6"/>
    <d v="2008-03-14T00:00:00"/>
    <d v="2008-03-25T00:00:00"/>
    <n v="11"/>
    <s v="_B"/>
    <x v="0"/>
    <n v="-12090.916712328766"/>
    <n v="200803"/>
    <n v="2008"/>
    <n v="3"/>
    <n v="200904"/>
    <n v="0"/>
    <n v="20092010"/>
    <x v="0"/>
    <x v="3"/>
  </r>
  <r>
    <s v="R15751"/>
    <n v="1100001166878"/>
    <d v="2009-04-23T00:00:00"/>
    <d v="2008-06-24T00:00:00"/>
    <n v="43"/>
    <n v="169090.3"/>
    <d v="2008-06-18T00:00:00"/>
    <d v="2008-06-23T00:00:00"/>
    <n v="5"/>
    <s v="_B"/>
    <x v="0"/>
    <n v="2316.3054794520544"/>
    <n v="200806"/>
    <n v="2008"/>
    <n v="6"/>
    <n v="200904"/>
    <n v="0"/>
    <n v="20092010"/>
    <x v="0"/>
    <x v="3"/>
  </r>
  <r>
    <s v="R15751"/>
    <n v="1100001166878"/>
    <d v="2009-04-23T00:00:00"/>
    <d v="2008-06-24T00:00:00"/>
    <n v="210"/>
    <n v="-239375.7"/>
    <d v="2008-06-18T00:00:00"/>
    <d v="2008-06-23T00:00:00"/>
    <n v="5"/>
    <s v="_B"/>
    <x v="0"/>
    <n v="-3279.1191780821919"/>
    <n v="200806"/>
    <n v="2008"/>
    <n v="6"/>
    <n v="200904"/>
    <n v="0"/>
    <n v="20092010"/>
    <x v="0"/>
    <x v="3"/>
  </r>
  <r>
    <s v="A21679"/>
    <n v="1100003937373"/>
    <d v="2009-04-23T00:00:00"/>
    <d v="2008-05-19T00:00:00"/>
    <n v="1"/>
    <n v="-104447.9"/>
    <d v="2008-03-10T00:00:00"/>
    <d v="2008-05-18T00:00:00"/>
    <n v="69"/>
    <s v="_B"/>
    <x v="0"/>
    <n v="-19744.945479452053"/>
    <n v="200805"/>
    <n v="2008"/>
    <n v="5"/>
    <n v="200904"/>
    <n v="0"/>
    <n v="20092010"/>
    <x v="0"/>
    <x v="3"/>
  </r>
  <r>
    <s v="C9248"/>
    <n v="1100020233631"/>
    <d v="2009-04-23T00:00:00"/>
    <d v="2008-06-13T00:00:00"/>
    <n v="1"/>
    <n v="-220063"/>
    <d v="2008-05-28T00:00:00"/>
    <d v="2008-06-12T00:00:00"/>
    <n v="15"/>
    <s v="_B"/>
    <x v="0"/>
    <n v="-9043.6849315068503"/>
    <n v="200806"/>
    <n v="2008"/>
    <n v="6"/>
    <n v="200904"/>
    <n v="0"/>
    <n v="20092010"/>
    <x v="0"/>
    <x v="3"/>
  </r>
  <r>
    <s v="R15751"/>
    <n v="1100021611430"/>
    <d v="2009-04-23T00:00:00"/>
    <d v="2009-01-13T00:00:00"/>
    <n v="1"/>
    <n v="-73346.2"/>
    <d v="2008-11-03T00:00:00"/>
    <d v="2009-01-12T00:00:00"/>
    <n v="70"/>
    <s v="_B"/>
    <x v="0"/>
    <n v="-14066.394520547945"/>
    <n v="200901"/>
    <n v="2009"/>
    <n v="1"/>
    <n v="200904"/>
    <n v="0"/>
    <n v="20092010"/>
    <x v="0"/>
    <x v="3"/>
  </r>
  <r>
    <s v="A21679"/>
    <n v="1100024496390"/>
    <d v="2009-04-23T00:00:00"/>
    <d v="2008-05-27T00:00:00"/>
    <n v="43"/>
    <n v="-100257.3"/>
    <d v="2008-03-15T00:00:00"/>
    <d v="2008-05-26T00:00:00"/>
    <n v="72"/>
    <s v="_B"/>
    <x v="0"/>
    <n v="-19776.782465753426"/>
    <n v="200805"/>
    <n v="2008"/>
    <n v="5"/>
    <n v="200904"/>
    <n v="0"/>
    <n v="20092010"/>
    <x v="0"/>
    <x v="3"/>
  </r>
  <r>
    <s v="A21679"/>
    <n v="1100024496390"/>
    <d v="2009-04-23T00:00:00"/>
    <d v="2008-05-27T00:00:00"/>
    <n v="210"/>
    <n v="-41158.400000000001"/>
    <d v="2008-03-15T00:00:00"/>
    <d v="2008-05-26T00:00:00"/>
    <n v="72"/>
    <s v="_B"/>
    <x v="0"/>
    <n v="-8118.9172602739727"/>
    <n v="200805"/>
    <n v="2008"/>
    <n v="5"/>
    <n v="200904"/>
    <n v="0"/>
    <n v="20092010"/>
    <x v="0"/>
    <x v="3"/>
  </r>
  <r>
    <s v="A19811"/>
    <n v="1414629870009"/>
    <d v="2009-04-24T00:00:00"/>
    <d v="2008-07-25T00:00:00"/>
    <n v="1"/>
    <n v="-490117.3"/>
    <d v="2008-07-07T00:00:00"/>
    <d v="2008-07-24T00:00:00"/>
    <n v="17"/>
    <s v="_E"/>
    <x v="1"/>
    <n v="-22827.381095890411"/>
    <n v="200807"/>
    <n v="2008"/>
    <n v="7"/>
    <n v="200904"/>
    <n v="0"/>
    <n v="20092010"/>
    <x v="0"/>
    <x v="3"/>
  </r>
  <r>
    <s v="A21679"/>
    <n v="1100001636068"/>
    <d v="2009-04-24T00:00:00"/>
    <d v="2008-06-13T00:00:00"/>
    <n v="1254"/>
    <n v="-645095.1"/>
    <d v="2008-03-13T00:00:00"/>
    <d v="2008-06-12T00:00:00"/>
    <n v="91"/>
    <s v="_B"/>
    <x v="0"/>
    <n v="-160831.92904109589"/>
    <n v="200806"/>
    <n v="2008"/>
    <n v="6"/>
    <n v="200904"/>
    <n v="0"/>
    <n v="20092010"/>
    <x v="0"/>
    <x v="3"/>
  </r>
  <r>
    <s v="A21679"/>
    <n v="1100001636068"/>
    <d v="2009-04-24T00:00:00"/>
    <d v="2008-06-13T00:00:00"/>
    <n v="1255"/>
    <n v="-239323.4"/>
    <d v="2008-03-13T00:00:00"/>
    <d v="2008-06-12T00:00:00"/>
    <n v="91"/>
    <s v="_B"/>
    <x v="0"/>
    <n v="-59666.929863013698"/>
    <n v="200806"/>
    <n v="2008"/>
    <n v="6"/>
    <n v="200904"/>
    <n v="0"/>
    <n v="20092010"/>
    <x v="0"/>
    <x v="3"/>
  </r>
  <r>
    <s v="A21679"/>
    <n v="1100002749409"/>
    <d v="2009-04-24T00:00:00"/>
    <d v="2008-05-20T00:00:00"/>
    <n v="43"/>
    <n v="121349.6"/>
    <d v="2008-03-15T00:00:00"/>
    <d v="2008-05-19T00:00:00"/>
    <n v="65"/>
    <s v="_B"/>
    <x v="0"/>
    <n v="21610.202739726028"/>
    <n v="200805"/>
    <n v="2008"/>
    <n v="5"/>
    <n v="200904"/>
    <n v="0"/>
    <n v="20092010"/>
    <x v="0"/>
    <x v="3"/>
  </r>
  <r>
    <s v="A21679"/>
    <n v="1100002749409"/>
    <d v="2009-04-24T00:00:00"/>
    <d v="2008-05-20T00:00:00"/>
    <n v="210"/>
    <n v="-87578.5"/>
    <d v="2008-03-15T00:00:00"/>
    <d v="2008-05-19T00:00:00"/>
    <n v="65"/>
    <s v="_B"/>
    <x v="0"/>
    <n v="-15596.171232876713"/>
    <n v="200805"/>
    <n v="2008"/>
    <n v="5"/>
    <n v="200904"/>
    <n v="0"/>
    <n v="20092010"/>
    <x v="0"/>
    <x v="3"/>
  </r>
  <r>
    <s v="A21679"/>
    <n v="1100008676651"/>
    <d v="2009-04-24T00:00:00"/>
    <d v="2009-01-20T00:00:00"/>
    <n v="1"/>
    <n v="-163.30000000000001"/>
    <d v="2007-06-30T00:00:00"/>
    <d v="2009-01-19T00:00:00"/>
    <n v="569"/>
    <s v="_B"/>
    <x v="0"/>
    <n v="-254.56904109589044"/>
    <n v="200901"/>
    <n v="2009"/>
    <n v="1"/>
    <n v="200904"/>
    <n v="0"/>
    <n v="20092010"/>
    <x v="0"/>
    <x v="3"/>
  </r>
  <r>
    <s v="A21679"/>
    <n v="1100024910837"/>
    <d v="2009-04-24T00:00:00"/>
    <d v="2008-06-10T00:00:00"/>
    <n v="1250"/>
    <n v="48927.199999999997"/>
    <d v="2008-04-27T00:00:00"/>
    <d v="2008-06-09T00:00:00"/>
    <n v="43"/>
    <s v="_B"/>
    <x v="0"/>
    <n v="5764.0263013698623"/>
    <n v="200806"/>
    <n v="2008"/>
    <n v="6"/>
    <n v="200904"/>
    <n v="0"/>
    <n v="20092010"/>
    <x v="0"/>
    <x v="3"/>
  </r>
  <r>
    <s v="A21679"/>
    <n v="1100024910837"/>
    <d v="2009-04-24T00:00:00"/>
    <d v="2008-06-10T00:00:00"/>
    <n v="1251"/>
    <n v="-205877.6"/>
    <d v="2008-04-27T00:00:00"/>
    <d v="2008-06-09T00:00:00"/>
    <n v="43"/>
    <s v="_B"/>
    <x v="0"/>
    <n v="-24254.073424657538"/>
    <n v="200806"/>
    <n v="2008"/>
    <n v="6"/>
    <n v="200904"/>
    <n v="0"/>
    <n v="20092010"/>
    <x v="0"/>
    <x v="3"/>
  </r>
  <r>
    <s v="A21679"/>
    <n v="1416259471000"/>
    <d v="2009-04-25T00:00:00"/>
    <d v="2008-05-12T00:00:00"/>
    <n v="43"/>
    <n v="-135347.79999999999"/>
    <d v="2008-03-20T00:00:00"/>
    <d v="2008-05-11T00:00:00"/>
    <n v="52"/>
    <s v="_E"/>
    <x v="1"/>
    <n v="-19282.426301369862"/>
    <n v="200805"/>
    <n v="2008"/>
    <n v="5"/>
    <n v="200904"/>
    <n v="0"/>
    <n v="20092010"/>
    <x v="0"/>
    <x v="3"/>
  </r>
  <r>
    <s v="A21679"/>
    <n v="1416259471000"/>
    <d v="2009-04-25T00:00:00"/>
    <d v="2008-05-12T00:00:00"/>
    <n v="210"/>
    <n v="115259.1"/>
    <d v="2008-03-20T00:00:00"/>
    <d v="2008-05-11T00:00:00"/>
    <n v="52"/>
    <s v="_E"/>
    <x v="1"/>
    <n v="16420.474520547945"/>
    <n v="200805"/>
    <n v="2008"/>
    <n v="5"/>
    <n v="200904"/>
    <n v="0"/>
    <n v="20092010"/>
    <x v="0"/>
    <x v="3"/>
  </r>
  <r>
    <s v="A19811"/>
    <n v="1100024826102"/>
    <d v="2009-04-25T00:00:00"/>
    <d v="2008-12-30T00:00:00"/>
    <n v="43"/>
    <n v="40378.6"/>
    <d v="2008-09-02T00:00:00"/>
    <d v="2008-12-29T00:00:00"/>
    <n v="118"/>
    <s v="_B"/>
    <x v="0"/>
    <n v="13053.903561643836"/>
    <n v="200812"/>
    <n v="2008"/>
    <n v="12"/>
    <n v="200904"/>
    <n v="0"/>
    <n v="20092010"/>
    <x v="0"/>
    <x v="3"/>
  </r>
  <r>
    <s v="A19811"/>
    <n v="1100024826102"/>
    <d v="2009-04-25T00:00:00"/>
    <d v="2008-12-30T00:00:00"/>
    <n v="210"/>
    <n v="-35868"/>
    <d v="2008-09-02T00:00:00"/>
    <d v="2008-12-29T00:00:00"/>
    <n v="118"/>
    <s v="_B"/>
    <x v="0"/>
    <n v="-11595.682191780823"/>
    <n v="200812"/>
    <n v="2008"/>
    <n v="12"/>
    <n v="200904"/>
    <n v="0"/>
    <n v="20092010"/>
    <x v="0"/>
    <x v="3"/>
  </r>
  <r>
    <s v="A19811"/>
    <n v="1100000661444"/>
    <d v="2009-04-27T00:00:00"/>
    <d v="2008-06-05T00:00:00"/>
    <n v="356"/>
    <n v="295993.09999999998"/>
    <d v="2008-03-20T00:00:00"/>
    <d v="2008-06-04T00:00:00"/>
    <n v="76"/>
    <s v="_B"/>
    <x v="0"/>
    <n v="61631.439999999995"/>
    <n v="200806"/>
    <n v="2008"/>
    <n v="6"/>
    <n v="200904"/>
    <n v="0"/>
    <n v="20092010"/>
    <x v="0"/>
    <x v="3"/>
  </r>
  <r>
    <s v="A19811"/>
    <n v="1100000661444"/>
    <d v="2009-04-27T00:00:00"/>
    <d v="2008-06-05T00:00:00"/>
    <n v="357"/>
    <n v="206422.39999999999"/>
    <d v="2008-03-20T00:00:00"/>
    <d v="2008-06-04T00:00:00"/>
    <n v="76"/>
    <s v="_B"/>
    <x v="0"/>
    <n v="42981.102465753422"/>
    <n v="200806"/>
    <n v="2008"/>
    <n v="6"/>
    <n v="200904"/>
    <n v="0"/>
    <n v="20092010"/>
    <x v="0"/>
    <x v="3"/>
  </r>
  <r>
    <s v="A19811"/>
    <n v="1100000975793"/>
    <d v="2009-04-27T00:00:00"/>
    <d v="2008-06-14T00:00:00"/>
    <n v="1"/>
    <n v="-415044.1"/>
    <d v="2008-05-26T00:00:00"/>
    <d v="2008-06-13T00:00:00"/>
    <n v="18"/>
    <s v="_B"/>
    <x v="0"/>
    <n v="-20467.92821917808"/>
    <n v="200806"/>
    <n v="2008"/>
    <n v="6"/>
    <n v="200904"/>
    <n v="0"/>
    <n v="20092010"/>
    <x v="0"/>
    <x v="3"/>
  </r>
  <r>
    <s v="A21679"/>
    <n v="1100001137593"/>
    <d v="2009-04-27T00:00:00"/>
    <d v="2009-01-13T00:00:00"/>
    <n v="1233"/>
    <n v="5013.3"/>
    <d v="2008-07-28T00:00:00"/>
    <d v="2009-01-12T00:00:00"/>
    <n v="168"/>
    <s v="_B"/>
    <x v="0"/>
    <n v="2307.4915068493151"/>
    <n v="200901"/>
    <n v="2009"/>
    <n v="1"/>
    <n v="200904"/>
    <n v="0"/>
    <n v="20092010"/>
    <x v="0"/>
    <x v="3"/>
  </r>
  <r>
    <s v="A21679"/>
    <n v="1100001137593"/>
    <d v="2009-04-27T00:00:00"/>
    <d v="2009-01-13T00:00:00"/>
    <n v="1234"/>
    <n v="-888.1"/>
    <d v="2008-07-28T00:00:00"/>
    <d v="2009-01-12T00:00:00"/>
    <n v="168"/>
    <s v="_B"/>
    <x v="0"/>
    <n v="-408.7693150684932"/>
    <n v="200901"/>
    <n v="2009"/>
    <n v="1"/>
    <n v="200904"/>
    <n v="0"/>
    <n v="20092010"/>
    <x v="0"/>
    <x v="3"/>
  </r>
  <r>
    <s v="D12478"/>
    <n v="1100002208580"/>
    <d v="2009-04-27T00:00:00"/>
    <d v="2008-08-29T00:00:00"/>
    <n v="72"/>
    <n v="69085.899999999994"/>
    <d v="2008-03-15T00:00:00"/>
    <d v="2008-08-28T00:00:00"/>
    <n v="166"/>
    <s v="_B"/>
    <x v="0"/>
    <n v="31419.888767123284"/>
    <n v="200808"/>
    <n v="2008"/>
    <n v="8"/>
    <n v="200904"/>
    <n v="0"/>
    <n v="20092010"/>
    <x v="0"/>
    <x v="3"/>
  </r>
  <r>
    <s v="D12478"/>
    <n v="1100002208580"/>
    <d v="2009-04-27T00:00:00"/>
    <d v="2008-08-29T00:00:00"/>
    <n v="184"/>
    <n v="-32820.199999999997"/>
    <d v="2008-03-15T00:00:00"/>
    <d v="2008-08-28T00:00:00"/>
    <n v="166"/>
    <s v="_B"/>
    <x v="0"/>
    <n v="-14926.447123287669"/>
    <n v="200808"/>
    <n v="2008"/>
    <n v="8"/>
    <n v="200904"/>
    <n v="0"/>
    <n v="20092010"/>
    <x v="0"/>
    <x v="3"/>
  </r>
  <r>
    <s v="D12478"/>
    <n v="1100003213768"/>
    <d v="2009-04-27T00:00:00"/>
    <d v="2008-04-30T00:00:00"/>
    <n v="1233"/>
    <n v="158615.5"/>
    <d v="2008-03-15T00:00:00"/>
    <d v="2008-04-29T00:00:00"/>
    <n v="45"/>
    <s v="_B"/>
    <x v="0"/>
    <n v="19555.335616438355"/>
    <n v="200804"/>
    <n v="2008"/>
    <n v="4"/>
    <n v="200904"/>
    <n v="0"/>
    <n v="20092010"/>
    <x v="0"/>
    <x v="3"/>
  </r>
  <r>
    <s v="D12478"/>
    <n v="1100003213768"/>
    <d v="2009-04-27T00:00:00"/>
    <d v="2008-04-30T00:00:00"/>
    <n v="1234"/>
    <n v="-116038.39999999999"/>
    <d v="2008-03-15T00:00:00"/>
    <d v="2008-04-29T00:00:00"/>
    <n v="45"/>
    <s v="_B"/>
    <x v="0"/>
    <n v="-14306.10410958904"/>
    <n v="200804"/>
    <n v="2008"/>
    <n v="4"/>
    <n v="200904"/>
    <n v="0"/>
    <n v="20092010"/>
    <x v="0"/>
    <x v="3"/>
  </r>
  <r>
    <s v="A21679"/>
    <n v="1100008224700"/>
    <d v="2009-04-27T00:00:00"/>
    <d v="2008-06-19T00:00:00"/>
    <n v="43"/>
    <n v="31099.8"/>
    <d v="2008-05-04T00:00:00"/>
    <d v="2008-06-18T00:00:00"/>
    <n v="45"/>
    <s v="_B"/>
    <x v="0"/>
    <n v="3834.2219178082196"/>
    <n v="200806"/>
    <n v="2008"/>
    <n v="6"/>
    <n v="200904"/>
    <n v="0"/>
    <n v="20092010"/>
    <x v="0"/>
    <x v="3"/>
  </r>
  <r>
    <s v="A21679"/>
    <n v="1100008224700"/>
    <d v="2009-04-27T00:00:00"/>
    <d v="2008-06-19T00:00:00"/>
    <n v="210"/>
    <n v="-224596.2"/>
    <d v="2008-05-04T00:00:00"/>
    <d v="2008-06-18T00:00:00"/>
    <n v="45"/>
    <s v="_B"/>
    <x v="0"/>
    <n v="-27689.942465753425"/>
    <n v="200806"/>
    <n v="2008"/>
    <n v="6"/>
    <n v="200904"/>
    <n v="0"/>
    <n v="20092010"/>
    <x v="0"/>
    <x v="3"/>
  </r>
  <r>
    <s v="R15751"/>
    <n v="1100009354924"/>
    <d v="2009-04-27T00:00:00"/>
    <d v="2008-06-24T00:00:00"/>
    <n v="1204"/>
    <n v="-987111.3"/>
    <d v="2008-06-08T00:00:00"/>
    <d v="2008-06-23T00:00:00"/>
    <n v="15"/>
    <s v="_B"/>
    <x v="0"/>
    <n v="-40566.217808219182"/>
    <n v="200806"/>
    <n v="2008"/>
    <n v="6"/>
    <n v="200904"/>
    <n v="0"/>
    <n v="20092010"/>
    <x v="0"/>
    <x v="3"/>
  </r>
  <r>
    <s v="R15751"/>
    <n v="1100009354924"/>
    <d v="2009-04-27T00:00:00"/>
    <d v="2008-06-24T00:00:00"/>
    <n v="1205"/>
    <n v="20192.5"/>
    <d v="2008-06-08T00:00:00"/>
    <d v="2008-06-23T00:00:00"/>
    <n v="15"/>
    <s v="_B"/>
    <x v="0"/>
    <n v="829.82876712328766"/>
    <n v="200806"/>
    <n v="2008"/>
    <n v="6"/>
    <n v="200904"/>
    <n v="0"/>
    <n v="20092010"/>
    <x v="0"/>
    <x v="3"/>
  </r>
  <r>
    <s v="D12478"/>
    <n v="1100009547813"/>
    <d v="2009-04-27T00:00:00"/>
    <d v="2008-07-10T00:00:00"/>
    <n v="1233"/>
    <n v="-167266.70000000001"/>
    <d v="2008-06-10T00:00:00"/>
    <d v="2008-07-09T00:00:00"/>
    <n v="29"/>
    <s v="_B"/>
    <x v="0"/>
    <n v="-13289.68301369863"/>
    <n v="200807"/>
    <n v="2008"/>
    <n v="7"/>
    <n v="200904"/>
    <n v="0"/>
    <n v="20092010"/>
    <x v="0"/>
    <x v="3"/>
  </r>
  <r>
    <s v="D12478"/>
    <n v="1100009547813"/>
    <d v="2009-04-27T00:00:00"/>
    <d v="2008-07-10T00:00:00"/>
    <n v="1234"/>
    <n v="-165487.6"/>
    <d v="2008-06-10T00:00:00"/>
    <d v="2008-07-09T00:00:00"/>
    <n v="29"/>
    <s v="_B"/>
    <x v="0"/>
    <n v="-13148.3298630137"/>
    <n v="200807"/>
    <n v="2008"/>
    <n v="7"/>
    <n v="200904"/>
    <n v="0"/>
    <n v="20092010"/>
    <x v="0"/>
    <x v="3"/>
  </r>
  <r>
    <s v="A21679"/>
    <n v="1100016059013"/>
    <d v="2009-04-27T00:00:00"/>
    <d v="2008-05-29T00:00:00"/>
    <n v="43"/>
    <n v="-106035.2"/>
    <d v="2008-03-20T00:00:00"/>
    <d v="2008-05-28T00:00:00"/>
    <n v="69"/>
    <s v="_B"/>
    <x v="0"/>
    <n v="-20045.010410958905"/>
    <n v="200805"/>
    <n v="2008"/>
    <n v="5"/>
    <n v="200904"/>
    <n v="0"/>
    <n v="20092010"/>
    <x v="0"/>
    <x v="3"/>
  </r>
  <r>
    <s v="A21679"/>
    <n v="1100016059013"/>
    <d v="2009-04-27T00:00:00"/>
    <d v="2008-05-29T00:00:00"/>
    <n v="210"/>
    <n v="95520.5"/>
    <d v="2008-03-20T00:00:00"/>
    <d v="2008-05-28T00:00:00"/>
    <n v="69"/>
    <s v="_B"/>
    <x v="0"/>
    <n v="18057.3"/>
    <n v="200805"/>
    <n v="2008"/>
    <n v="5"/>
    <n v="200904"/>
    <n v="0"/>
    <n v="20092010"/>
    <x v="0"/>
    <x v="3"/>
  </r>
  <r>
    <s v="R15751"/>
    <n v="1100019746536"/>
    <d v="2009-04-27T00:00:00"/>
    <d v="2008-10-04T00:00:00"/>
    <n v="1250"/>
    <n v="-239214.2"/>
    <d v="2008-09-11T00:00:00"/>
    <d v="2008-10-03T00:00:00"/>
    <n v="22"/>
    <s v="_B"/>
    <x v="0"/>
    <n v="-14418.390136986302"/>
    <n v="200810"/>
    <n v="2008"/>
    <n v="10"/>
    <n v="200904"/>
    <n v="0"/>
    <n v="20092010"/>
    <x v="0"/>
    <x v="3"/>
  </r>
  <r>
    <s v="R15751"/>
    <n v="1100019746536"/>
    <d v="2009-04-27T00:00:00"/>
    <d v="2008-10-04T00:00:00"/>
    <n v="1251"/>
    <n v="-88544.7"/>
    <d v="2008-09-11T00:00:00"/>
    <d v="2008-10-03T00:00:00"/>
    <n v="22"/>
    <s v="_B"/>
    <x v="0"/>
    <n v="-5336.9408219178076"/>
    <n v="200810"/>
    <n v="2008"/>
    <n v="10"/>
    <n v="200904"/>
    <n v="0"/>
    <n v="20092010"/>
    <x v="0"/>
    <x v="3"/>
  </r>
  <r>
    <s v="A21679"/>
    <n v="1100020941948"/>
    <d v="2009-04-27T00:00:00"/>
    <d v="2008-05-12T00:00:00"/>
    <n v="43"/>
    <n v="-813.3"/>
    <d v="2008-03-20T00:00:00"/>
    <d v="2008-05-11T00:00:00"/>
    <n v="52"/>
    <s v="_B"/>
    <x v="0"/>
    <n v="-115.86739726027398"/>
    <n v="200805"/>
    <n v="2008"/>
    <n v="5"/>
    <n v="200904"/>
    <n v="0"/>
    <n v="20092010"/>
    <x v="0"/>
    <x v="3"/>
  </r>
  <r>
    <s v="A21679"/>
    <n v="1100020941948"/>
    <d v="2009-04-27T00:00:00"/>
    <d v="2008-05-12T00:00:00"/>
    <n v="210"/>
    <n v="-97427.1"/>
    <d v="2008-03-20T00:00:00"/>
    <d v="2008-05-11T00:00:00"/>
    <n v="52"/>
    <s v="_B"/>
    <x v="0"/>
    <n v="-13880.025205479453"/>
    <n v="200805"/>
    <n v="2008"/>
    <n v="5"/>
    <n v="200904"/>
    <n v="0"/>
    <n v="20092010"/>
    <x v="0"/>
    <x v="3"/>
  </r>
  <r>
    <s v="R15751"/>
    <n v="1100021006965"/>
    <d v="2009-04-27T00:00:00"/>
    <d v="2008-08-29T00:00:00"/>
    <n v="1"/>
    <n v="-247618.7"/>
    <d v="2008-07-30T00:00:00"/>
    <d v="2008-08-28T00:00:00"/>
    <n v="29"/>
    <s v="_B"/>
    <x v="0"/>
    <n v="-19673.814520547945"/>
    <n v="200808"/>
    <n v="2008"/>
    <n v="8"/>
    <n v="200904"/>
    <n v="0"/>
    <n v="20092010"/>
    <x v="0"/>
    <x v="3"/>
  </r>
  <r>
    <s v="A21679"/>
    <n v="1100021995011"/>
    <d v="2009-04-27T00:00:00"/>
    <d v="2008-06-20T00:00:00"/>
    <n v="1"/>
    <n v="-96543.5"/>
    <d v="2008-06-06T00:00:00"/>
    <d v="2008-06-19T00:00:00"/>
    <n v="13"/>
    <s v="_B"/>
    <x v="0"/>
    <n v="-3438.5356164383566"/>
    <n v="200806"/>
    <n v="2008"/>
    <n v="6"/>
    <n v="200904"/>
    <n v="0"/>
    <n v="20092010"/>
    <x v="0"/>
    <x v="3"/>
  </r>
  <r>
    <s v="R15751"/>
    <n v="1100022832354"/>
    <d v="2009-04-27T00:00:00"/>
    <d v="2008-08-22T00:00:00"/>
    <n v="1"/>
    <n v="-202128.1"/>
    <d v="2008-07-14T00:00:00"/>
    <d v="2008-08-21T00:00:00"/>
    <n v="38"/>
    <s v="_B"/>
    <x v="0"/>
    <n v="-21043.473424657535"/>
    <n v="200808"/>
    <n v="2008"/>
    <n v="8"/>
    <n v="200904"/>
    <n v="0"/>
    <n v="20092010"/>
    <x v="0"/>
    <x v="3"/>
  </r>
  <r>
    <s v="D12478"/>
    <n v="1100000526026"/>
    <d v="2009-04-28T00:00:00"/>
    <d v="2008-07-19T00:00:00"/>
    <n v="1233"/>
    <n v="-142400.79999999999"/>
    <d v="2008-05-19T00:00:00"/>
    <d v="2008-07-18T00:00:00"/>
    <n v="60"/>
    <s v="_B"/>
    <x v="0"/>
    <n v="-23408.350684931505"/>
    <n v="200807"/>
    <n v="2008"/>
    <n v="7"/>
    <n v="200904"/>
    <n v="0"/>
    <n v="20092010"/>
    <x v="0"/>
    <x v="3"/>
  </r>
  <r>
    <s v="D12478"/>
    <n v="1100000526026"/>
    <d v="2009-04-28T00:00:00"/>
    <d v="2008-07-19T00:00:00"/>
    <n v="1234"/>
    <n v="12580.6"/>
    <d v="2008-05-19T00:00:00"/>
    <d v="2008-07-18T00:00:00"/>
    <n v="60"/>
    <s v="_B"/>
    <x v="0"/>
    <n v="2068.0438356164386"/>
    <n v="200807"/>
    <n v="2008"/>
    <n v="7"/>
    <n v="200904"/>
    <n v="0"/>
    <n v="20092010"/>
    <x v="0"/>
    <x v="3"/>
  </r>
  <r>
    <s v="D12478"/>
    <n v="1100002831940"/>
    <d v="2009-04-28T00:00:00"/>
    <d v="2008-04-18T00:00:00"/>
    <n v="1233"/>
    <n v="233808.8"/>
    <d v="2008-03-20T00:00:00"/>
    <d v="2008-04-17T00:00:00"/>
    <n v="28"/>
    <s v="_B"/>
    <x v="0"/>
    <n v="17936.017534246577"/>
    <n v="200804"/>
    <n v="2008"/>
    <n v="4"/>
    <n v="200904"/>
    <n v="0"/>
    <n v="20092010"/>
    <x v="0"/>
    <x v="3"/>
  </r>
  <r>
    <s v="D12478"/>
    <n v="1100002831940"/>
    <d v="2009-04-28T00:00:00"/>
    <d v="2008-04-18T00:00:00"/>
    <n v="1234"/>
    <n v="-174862.3"/>
    <d v="2008-03-20T00:00:00"/>
    <d v="2008-04-17T00:00:00"/>
    <n v="28"/>
    <s v="_B"/>
    <x v="0"/>
    <n v="-13414.094246575341"/>
    <n v="200804"/>
    <n v="2008"/>
    <n v="4"/>
    <n v="200904"/>
    <n v="0"/>
    <n v="20092010"/>
    <x v="0"/>
    <x v="3"/>
  </r>
  <r>
    <s v="D12478"/>
    <n v="1100004832500"/>
    <d v="2009-04-28T00:00:00"/>
    <d v="2008-09-01T00:00:00"/>
    <n v="1"/>
    <n v="-216267.5"/>
    <d v="2008-08-17T00:00:00"/>
    <d v="2008-08-31T00:00:00"/>
    <n v="14"/>
    <s v="_B"/>
    <x v="0"/>
    <n v="-8295.1917808219187"/>
    <n v="200809"/>
    <n v="2008"/>
    <n v="9"/>
    <n v="200904"/>
    <n v="0"/>
    <n v="20092010"/>
    <x v="0"/>
    <x v="3"/>
  </r>
  <r>
    <s v="A19811"/>
    <n v="1100008336491"/>
    <d v="2009-04-28T00:00:00"/>
    <d v="2008-06-04T00:00:00"/>
    <n v="1233"/>
    <n v="-983458.5"/>
    <d v="2008-05-27T00:00:00"/>
    <d v="2008-06-03T00:00:00"/>
    <n v="7"/>
    <s v="_B"/>
    <x v="0"/>
    <n v="-18860.847945205478"/>
    <n v="200806"/>
    <n v="2008"/>
    <n v="6"/>
    <n v="200904"/>
    <n v="0"/>
    <n v="20092010"/>
    <x v="0"/>
    <x v="3"/>
  </r>
  <r>
    <s v="A19811"/>
    <n v="1100008336491"/>
    <d v="2009-04-28T00:00:00"/>
    <d v="2008-06-04T00:00:00"/>
    <n v="1234"/>
    <n v="-607067.69999999995"/>
    <d v="2008-05-27T00:00:00"/>
    <d v="2008-06-03T00:00:00"/>
    <n v="7"/>
    <s v="_B"/>
    <x v="0"/>
    <n v="-11642.394246575341"/>
    <n v="200806"/>
    <n v="2008"/>
    <n v="6"/>
    <n v="200904"/>
    <n v="0"/>
    <n v="20092010"/>
    <x v="0"/>
    <x v="3"/>
  </r>
  <r>
    <s v="A19811"/>
    <n v="1100008352768"/>
    <d v="2009-04-28T00:00:00"/>
    <d v="2008-10-22T00:00:00"/>
    <n v="43"/>
    <n v="-165226"/>
    <d v="2008-09-16T00:00:00"/>
    <d v="2008-10-21T00:00:00"/>
    <n v="35"/>
    <s v="_B"/>
    <x v="0"/>
    <n v="-15843.589041095891"/>
    <n v="200810"/>
    <n v="2008"/>
    <n v="10"/>
    <n v="200904"/>
    <n v="0"/>
    <n v="20092010"/>
    <x v="0"/>
    <x v="3"/>
  </r>
  <r>
    <s v="A19811"/>
    <n v="1100008352768"/>
    <d v="2009-04-28T00:00:00"/>
    <d v="2008-10-22T00:00:00"/>
    <n v="210"/>
    <n v="-256283.2"/>
    <d v="2008-09-16T00:00:00"/>
    <d v="2008-10-21T00:00:00"/>
    <n v="35"/>
    <s v="_B"/>
    <x v="0"/>
    <n v="-24575.101369863012"/>
    <n v="200810"/>
    <n v="2008"/>
    <n v="10"/>
    <n v="200904"/>
    <n v="0"/>
    <n v="20092010"/>
    <x v="0"/>
    <x v="3"/>
  </r>
  <r>
    <s v="R15751"/>
    <n v="1100009206029"/>
    <d v="2009-04-28T00:00:00"/>
    <d v="2008-04-08T00:00:00"/>
    <n v="1"/>
    <n v="-72043.7"/>
    <d v="2008-03-15T00:00:00"/>
    <d v="2008-04-07T00:00:00"/>
    <n v="23"/>
    <s v="_B"/>
    <x v="0"/>
    <n v="-4539.74"/>
    <n v="200804"/>
    <n v="2008"/>
    <n v="4"/>
    <n v="200904"/>
    <n v="0"/>
    <n v="20092010"/>
    <x v="0"/>
    <x v="3"/>
  </r>
  <r>
    <s v="A19811"/>
    <n v="1100013921130"/>
    <d v="2009-04-28T00:00:00"/>
    <d v="2008-05-29T00:00:00"/>
    <n v="1"/>
    <n v="-882315"/>
    <d v="2008-05-19T00:00:00"/>
    <d v="2008-05-28T00:00:00"/>
    <n v="9"/>
    <s v="_B"/>
    <x v="0"/>
    <n v="-21755.712328767124"/>
    <n v="200805"/>
    <n v="2008"/>
    <n v="5"/>
    <n v="200904"/>
    <n v="0"/>
    <n v="20092010"/>
    <x v="0"/>
    <x v="3"/>
  </r>
  <r>
    <s v="D12478"/>
    <n v="1100024632901"/>
    <d v="2009-04-28T00:00:00"/>
    <d v="2008-03-26T00:00:00"/>
    <n v="1"/>
    <n v="-2788486.2"/>
    <d v="2008-03-20T00:00:00"/>
    <d v="2008-03-25T00:00:00"/>
    <n v="5"/>
    <s v="_B"/>
    <x v="0"/>
    <n v="-38198.441095890412"/>
    <n v="200803"/>
    <n v="2008"/>
    <n v="3"/>
    <n v="200904"/>
    <n v="0"/>
    <n v="20092010"/>
    <x v="0"/>
    <x v="3"/>
  </r>
  <r>
    <s v="A19811"/>
    <n v="1100025293245"/>
    <d v="2009-04-28T00:00:00"/>
    <d v="2008-07-15T00:00:00"/>
    <n v="43"/>
    <n v="-146291.5"/>
    <d v="2008-05-17T00:00:00"/>
    <d v="2008-07-14T00:00:00"/>
    <n v="58"/>
    <s v="_B"/>
    <x v="0"/>
    <n v="-23246.320547945204"/>
    <n v="200807"/>
    <n v="2008"/>
    <n v="7"/>
    <n v="200904"/>
    <n v="0"/>
    <n v="20092010"/>
    <x v="0"/>
    <x v="3"/>
  </r>
  <r>
    <s v="A19811"/>
    <n v="1100025293245"/>
    <d v="2009-04-28T00:00:00"/>
    <d v="2008-07-15T00:00:00"/>
    <n v="210"/>
    <n v="-58669.8"/>
    <d v="2008-05-17T00:00:00"/>
    <d v="2008-07-14T00:00:00"/>
    <n v="58"/>
    <s v="_B"/>
    <x v="0"/>
    <n v="-9322.8723287671237"/>
    <n v="200807"/>
    <n v="2008"/>
    <n v="7"/>
    <n v="200904"/>
    <n v="0"/>
    <n v="20092010"/>
    <x v="0"/>
    <x v="3"/>
  </r>
  <r>
    <s v="A19811"/>
    <n v="1100025571240"/>
    <d v="2009-04-28T00:00:00"/>
    <d v="2008-05-22T00:00:00"/>
    <n v="1244"/>
    <n v="-114067.4"/>
    <d v="2008-03-19T00:00:00"/>
    <d v="2008-05-21T00:00:00"/>
    <n v="63"/>
    <s v="_B"/>
    <x v="0"/>
    <n v="-19688.345753424659"/>
    <n v="200805"/>
    <n v="2008"/>
    <n v="5"/>
    <n v="200904"/>
    <n v="0"/>
    <n v="20092010"/>
    <x v="0"/>
    <x v="3"/>
  </r>
  <r>
    <s v="A19811"/>
    <n v="1100025571240"/>
    <d v="2009-04-28T00:00:00"/>
    <d v="2008-05-22T00:00:00"/>
    <n v="1245"/>
    <n v="-20451.900000000001"/>
    <d v="2008-03-19T00:00:00"/>
    <d v="2008-05-21T00:00:00"/>
    <n v="63"/>
    <s v="_B"/>
    <x v="0"/>
    <n v="-3530.05397260274"/>
    <n v="200805"/>
    <n v="2008"/>
    <n v="5"/>
    <n v="200904"/>
    <n v="0"/>
    <n v="20092010"/>
    <x v="0"/>
    <x v="3"/>
  </r>
  <r>
    <s v="R15751"/>
    <n v="1100008647517"/>
    <d v="2009-04-29T00:00:00"/>
    <d v="2008-08-08T00:00:00"/>
    <n v="43"/>
    <n v="31202.400000000001"/>
    <d v="2007-11-12T00:00:00"/>
    <d v="2008-08-07T00:00:00"/>
    <n v="269"/>
    <s v="_B"/>
    <x v="0"/>
    <n v="22995.741369863012"/>
    <n v="200808"/>
    <n v="2008"/>
    <n v="8"/>
    <n v="200904"/>
    <n v="0"/>
    <n v="20092010"/>
    <x v="0"/>
    <x v="3"/>
  </r>
  <r>
    <s v="R15751"/>
    <n v="1100008647517"/>
    <d v="2009-04-29T00:00:00"/>
    <d v="2008-08-08T00:00:00"/>
    <n v="210"/>
    <n v="-22102.5"/>
    <d v="2007-11-12T00:00:00"/>
    <d v="2008-08-07T00:00:00"/>
    <n v="269"/>
    <s v="_B"/>
    <x v="0"/>
    <n v="-16289.239726027397"/>
    <n v="200808"/>
    <n v="2008"/>
    <n v="8"/>
    <n v="200904"/>
    <n v="0"/>
    <n v="20092010"/>
    <x v="0"/>
    <x v="3"/>
  </r>
  <r>
    <s v="D12478"/>
    <n v="1100040531656"/>
    <d v="2009-04-29T00:00:00"/>
    <d v="2008-09-03T00:00:00"/>
    <n v="1"/>
    <n v="-47814.9"/>
    <d v="2008-03-21T00:00:00"/>
    <d v="2008-09-02T00:00:00"/>
    <n v="165"/>
    <s v="_B"/>
    <x v="0"/>
    <n v="-21614.954794520549"/>
    <n v="200809"/>
    <n v="2008"/>
    <n v="9"/>
    <n v="200904"/>
    <n v="0"/>
    <n v="20092010"/>
    <x v="0"/>
    <x v="3"/>
  </r>
  <r>
    <s v="C9248"/>
    <n v="1100006010562"/>
    <d v="2009-04-30T00:00:00"/>
    <d v="2008-07-08T00:00:00"/>
    <n v="1"/>
    <n v="-149030.79999999999"/>
    <d v="2008-07-02T00:00:00"/>
    <d v="2008-07-07T00:00:00"/>
    <n v="5"/>
    <s v="_B"/>
    <x v="0"/>
    <n v="-2041.5178082191778"/>
    <n v="200807"/>
    <n v="2008"/>
    <n v="7"/>
    <n v="200904"/>
    <n v="0"/>
    <n v="20092010"/>
    <x v="0"/>
    <x v="3"/>
  </r>
  <r>
    <s v="D12478"/>
    <n v="1100006713879"/>
    <d v="2009-04-30T00:00:00"/>
    <d v="2009-03-13T00:00:00"/>
    <n v="43"/>
    <n v="-24648.9"/>
    <d v="2008-10-28T00:00:00"/>
    <d v="2009-03-12T00:00:00"/>
    <n v="135"/>
    <s v="_B"/>
    <x v="0"/>
    <n v="-9116.7164383561649"/>
    <n v="200903"/>
    <n v="2009"/>
    <n v="3"/>
    <n v="200904"/>
    <n v="0"/>
    <n v="20092010"/>
    <x v="0"/>
    <x v="3"/>
  </r>
  <r>
    <s v="D12478"/>
    <n v="1100006713879"/>
    <d v="2009-04-30T00:00:00"/>
    <d v="2009-03-13T00:00:00"/>
    <n v="210"/>
    <n v="215.6"/>
    <d v="2008-10-28T00:00:00"/>
    <d v="2009-03-12T00:00:00"/>
    <n v="135"/>
    <s v="_B"/>
    <x v="0"/>
    <n v="79.742465753424653"/>
    <n v="200903"/>
    <n v="2009"/>
    <n v="3"/>
    <n v="200904"/>
    <n v="0"/>
    <n v="20092010"/>
    <x v="0"/>
    <x v="3"/>
  </r>
  <r>
    <s v="A19811"/>
    <n v="1100008355077"/>
    <d v="2009-04-30T00:00:00"/>
    <d v="2008-09-10T00:00:00"/>
    <n v="1"/>
    <n v="-516753.2"/>
    <d v="2008-08-25T00:00:00"/>
    <d v="2008-09-09T00:00:00"/>
    <n v="15"/>
    <s v="_B"/>
    <x v="0"/>
    <n v="-21236.43287671233"/>
    <n v="200809"/>
    <n v="2008"/>
    <n v="9"/>
    <n v="200904"/>
    <n v="0"/>
    <n v="20092010"/>
    <x v="0"/>
    <x v="3"/>
  </r>
  <r>
    <s v="A19811"/>
    <n v="1100020247068"/>
    <d v="2009-04-30T00:00:00"/>
    <d v="2008-05-27T00:00:00"/>
    <n v="43"/>
    <n v="-110550"/>
    <d v="2008-03-21T00:00:00"/>
    <d v="2008-05-26T00:00:00"/>
    <n v="66"/>
    <s v="_B"/>
    <x v="0"/>
    <n v="-19989.863013698628"/>
    <n v="200805"/>
    <n v="2008"/>
    <n v="5"/>
    <n v="200904"/>
    <n v="0"/>
    <n v="20092010"/>
    <x v="0"/>
    <x v="3"/>
  </r>
  <r>
    <s v="A19811"/>
    <n v="1100020247068"/>
    <d v="2009-04-30T00:00:00"/>
    <d v="2008-05-27T00:00:00"/>
    <n v="210"/>
    <n v="-22855.3"/>
    <d v="2008-03-21T00:00:00"/>
    <d v="2008-05-26T00:00:00"/>
    <n v="66"/>
    <s v="_B"/>
    <x v="0"/>
    <n v="-4132.7391780821918"/>
    <n v="200805"/>
    <n v="2008"/>
    <n v="5"/>
    <n v="200904"/>
    <n v="0"/>
    <n v="20092010"/>
    <x v="0"/>
    <x v="3"/>
  </r>
  <r>
    <s v="D12478"/>
    <n v="1100023507651"/>
    <d v="2009-04-30T00:00:00"/>
    <d v="2008-10-16T00:00:00"/>
    <n v="43"/>
    <n v="-81663"/>
    <d v="2008-07-04T00:00:00"/>
    <d v="2008-10-15T00:00:00"/>
    <n v="103"/>
    <s v="_B"/>
    <x v="0"/>
    <n v="-23044.627397260276"/>
    <n v="200810"/>
    <n v="2008"/>
    <n v="10"/>
    <n v="200904"/>
    <n v="0"/>
    <n v="20092010"/>
    <x v="0"/>
    <x v="3"/>
  </r>
  <r>
    <s v="D12478"/>
    <n v="1100023507651"/>
    <d v="2009-04-30T00:00:00"/>
    <d v="2008-10-16T00:00:00"/>
    <n v="210"/>
    <n v="-36924.1"/>
    <d v="2008-07-04T00:00:00"/>
    <d v="2008-10-15T00:00:00"/>
    <n v="103"/>
    <s v="_B"/>
    <x v="0"/>
    <n v="-10419.677534246575"/>
    <n v="200810"/>
    <n v="2008"/>
    <n v="10"/>
    <n v="200904"/>
    <n v="0"/>
    <n v="20092010"/>
    <x v="0"/>
    <x v="3"/>
  </r>
  <r>
    <s v="C9248"/>
    <n v="1100025133009"/>
    <d v="2009-04-30T00:00:00"/>
    <d v="2009-02-11T00:00:00"/>
    <n v="1"/>
    <n v="-45675.7"/>
    <d v="2008-11-21T00:00:00"/>
    <d v="2009-02-10T00:00:00"/>
    <n v="81"/>
    <s v="_B"/>
    <x v="0"/>
    <n v="-10136.251232876712"/>
    <n v="200902"/>
    <n v="2009"/>
    <n v="2"/>
    <n v="200904"/>
    <n v="0"/>
    <n v="20092010"/>
    <x v="0"/>
    <x v="3"/>
  </r>
  <r>
    <s v="R15751"/>
    <n v="1413701041009"/>
    <d v="2009-05-01T00:00:00"/>
    <d v="2008-06-26T00:00:00"/>
    <n v="1"/>
    <n v="-123010.7"/>
    <d v="2008-06-03T00:00:00"/>
    <d v="2008-06-25T00:00:00"/>
    <n v="22"/>
    <s v="_E"/>
    <x v="1"/>
    <n v="-7414.3435616438355"/>
    <n v="200806"/>
    <n v="2008"/>
    <n v="6"/>
    <n v="200905"/>
    <n v="0"/>
    <n v="20092010"/>
    <x v="0"/>
    <x v="4"/>
  </r>
  <r>
    <s v="A19811"/>
    <n v="1100001855356"/>
    <d v="2009-05-01T00:00:00"/>
    <d v="2008-05-29T00:00:00"/>
    <n v="43"/>
    <n v="-105099.8"/>
    <d v="2008-03-20T00:00:00"/>
    <d v="2008-05-28T00:00:00"/>
    <n v="69"/>
    <s v="_B"/>
    <x v="0"/>
    <n v="-19868.181369863014"/>
    <n v="200805"/>
    <n v="2008"/>
    <n v="5"/>
    <n v="200905"/>
    <n v="0"/>
    <n v="20092010"/>
    <x v="0"/>
    <x v="4"/>
  </r>
  <r>
    <s v="A19811"/>
    <n v="1100001855356"/>
    <d v="2009-05-01T00:00:00"/>
    <d v="2008-05-29T00:00:00"/>
    <n v="210"/>
    <n v="-44723.7"/>
    <d v="2008-03-20T00:00:00"/>
    <d v="2008-05-28T00:00:00"/>
    <n v="69"/>
    <s v="_B"/>
    <x v="0"/>
    <n v="-8454.6172602739716"/>
    <n v="200805"/>
    <n v="2008"/>
    <n v="5"/>
    <n v="200905"/>
    <n v="0"/>
    <n v="20092010"/>
    <x v="0"/>
    <x v="4"/>
  </r>
  <r>
    <s v="A19811"/>
    <n v="1100002247349"/>
    <d v="2009-05-01T00:00:00"/>
    <d v="2008-10-08T00:00:00"/>
    <n v="1233"/>
    <n v="-179967"/>
    <d v="2008-09-13T00:00:00"/>
    <d v="2008-10-07T00:00:00"/>
    <n v="24"/>
    <s v="_B"/>
    <x v="0"/>
    <n v="-11833.446575342465"/>
    <n v="200810"/>
    <n v="2008"/>
    <n v="10"/>
    <n v="200905"/>
    <n v="0"/>
    <n v="20092010"/>
    <x v="0"/>
    <x v="4"/>
  </r>
  <r>
    <s v="A19811"/>
    <n v="1100002247349"/>
    <d v="2009-05-01T00:00:00"/>
    <d v="2008-10-08T00:00:00"/>
    <n v="1234"/>
    <n v="-390894.4"/>
    <d v="2008-09-13T00:00:00"/>
    <d v="2008-10-07T00:00:00"/>
    <n v="24"/>
    <s v="_B"/>
    <x v="0"/>
    <n v="-25702.645479452054"/>
    <n v="200810"/>
    <n v="2008"/>
    <n v="10"/>
    <n v="200905"/>
    <n v="0"/>
    <n v="20092010"/>
    <x v="0"/>
    <x v="4"/>
  </r>
  <r>
    <s v="A19811"/>
    <n v="1100008492224"/>
    <d v="2009-05-01T00:00:00"/>
    <d v="2008-09-23T00:00:00"/>
    <n v="1"/>
    <n v="-295585.40000000002"/>
    <d v="2008-09-10T00:00:00"/>
    <d v="2008-09-22T00:00:00"/>
    <n v="12"/>
    <s v="_B"/>
    <x v="0"/>
    <n v="-9717.8761643835624"/>
    <n v="200809"/>
    <n v="2008"/>
    <n v="9"/>
    <n v="200905"/>
    <n v="0"/>
    <n v="20092010"/>
    <x v="0"/>
    <x v="4"/>
  </r>
  <r>
    <s v="A19811"/>
    <n v="1100008733510"/>
    <d v="2009-05-01T00:00:00"/>
    <d v="2008-05-17T00:00:00"/>
    <n v="43"/>
    <n v="-128670.5"/>
    <d v="2008-03-22T00:00:00"/>
    <d v="2008-05-16T00:00:00"/>
    <n v="55"/>
    <s v="_B"/>
    <x v="0"/>
    <n v="-19388.705479452055"/>
    <n v="200805"/>
    <n v="2008"/>
    <n v="5"/>
    <n v="200905"/>
    <n v="0"/>
    <n v="20092010"/>
    <x v="0"/>
    <x v="4"/>
  </r>
  <r>
    <s v="A19811"/>
    <n v="1100008733510"/>
    <d v="2009-05-01T00:00:00"/>
    <d v="2008-05-17T00:00:00"/>
    <n v="210"/>
    <n v="-21388.799999999999"/>
    <d v="2008-03-22T00:00:00"/>
    <d v="2008-05-16T00:00:00"/>
    <n v="55"/>
    <s v="_B"/>
    <x v="0"/>
    <n v="-3222.9698630136986"/>
    <n v="200805"/>
    <n v="2008"/>
    <n v="5"/>
    <n v="200905"/>
    <n v="0"/>
    <n v="20092010"/>
    <x v="0"/>
    <x v="4"/>
  </r>
  <r>
    <s v="A19811"/>
    <n v="1100009576540"/>
    <d v="2009-05-01T00:00:00"/>
    <d v="2008-06-22T00:00:00"/>
    <n v="1"/>
    <n v="-250908.79999999999"/>
    <d v="2008-05-23T00:00:00"/>
    <d v="2008-06-21T00:00:00"/>
    <n v="29"/>
    <s v="_B"/>
    <x v="0"/>
    <n v="-19935.219726027397"/>
    <n v="200806"/>
    <n v="2008"/>
    <n v="6"/>
    <n v="200905"/>
    <n v="0"/>
    <n v="20092010"/>
    <x v="0"/>
    <x v="4"/>
  </r>
  <r>
    <s v="A19811"/>
    <n v="1100011862244"/>
    <d v="2009-05-01T00:00:00"/>
    <d v="2008-06-14T00:00:00"/>
    <n v="43"/>
    <n v="-414604.4"/>
    <d v="2008-05-24T00:00:00"/>
    <d v="2008-06-13T00:00:00"/>
    <n v="20"/>
    <s v="_B"/>
    <x v="0"/>
    <n v="-22718.049315068492"/>
    <n v="200806"/>
    <n v="2008"/>
    <n v="6"/>
    <n v="200905"/>
    <n v="0"/>
    <n v="20092010"/>
    <x v="0"/>
    <x v="4"/>
  </r>
  <r>
    <s v="A19811"/>
    <n v="1100011862244"/>
    <d v="2009-05-01T00:00:00"/>
    <d v="2008-06-14T00:00:00"/>
    <n v="210"/>
    <n v="14344.3"/>
    <d v="2008-05-24T00:00:00"/>
    <d v="2008-06-13T00:00:00"/>
    <n v="20"/>
    <s v="_B"/>
    <x v="0"/>
    <n v="785.98904109589046"/>
    <n v="200806"/>
    <n v="2008"/>
    <n v="6"/>
    <n v="200905"/>
    <n v="0"/>
    <n v="20092010"/>
    <x v="0"/>
    <x v="4"/>
  </r>
  <r>
    <s v="A19811"/>
    <n v="1100014990515"/>
    <d v="2009-05-01T00:00:00"/>
    <d v="2008-06-30T00:00:00"/>
    <n v="1"/>
    <n v="-123805.5"/>
    <d v="2008-06-29T00:00:00"/>
    <d v="2008-06-29T00:00:00"/>
    <n v="0"/>
    <s v="_B"/>
    <x v="0"/>
    <n v="0"/>
    <n v="200806"/>
    <n v="2008"/>
    <n v="6"/>
    <n v="200905"/>
    <n v="0"/>
    <n v="20092010"/>
    <x v="0"/>
    <x v="4"/>
  </r>
  <r>
    <s v="A19811"/>
    <n v="1100015701337"/>
    <d v="2009-05-01T00:00:00"/>
    <d v="2008-09-10T00:00:00"/>
    <n v="43"/>
    <n v="-183401.3"/>
    <d v="2008-07-29T00:00:00"/>
    <d v="2008-09-09T00:00:00"/>
    <n v="42"/>
    <s v="_B"/>
    <x v="0"/>
    <n v="-21103.711232876711"/>
    <n v="200809"/>
    <n v="2008"/>
    <n v="9"/>
    <n v="200905"/>
    <n v="0"/>
    <n v="20092010"/>
    <x v="0"/>
    <x v="4"/>
  </r>
  <r>
    <s v="A19811"/>
    <n v="1100015701337"/>
    <d v="2009-05-01T00:00:00"/>
    <d v="2008-09-10T00:00:00"/>
    <n v="210"/>
    <n v="0"/>
    <d v="2008-07-29T00:00:00"/>
    <d v="2008-09-09T00:00:00"/>
    <n v="42"/>
    <s v="_B"/>
    <x v="0"/>
    <n v="0"/>
    <n v="200809"/>
    <n v="2008"/>
    <n v="9"/>
    <n v="200905"/>
    <n v="0"/>
    <n v="20092010"/>
    <x v="0"/>
    <x v="4"/>
  </r>
  <r>
    <s v="A19811"/>
    <n v="1100020941901"/>
    <d v="2009-05-01T00:00:00"/>
    <d v="2008-06-04T00:00:00"/>
    <n v="43"/>
    <n v="-37367.4"/>
    <d v="2008-05-17T00:00:00"/>
    <d v="2008-06-03T00:00:00"/>
    <n v="17"/>
    <s v="_B"/>
    <x v="0"/>
    <n v="-1740.3994520547944"/>
    <n v="200806"/>
    <n v="2008"/>
    <n v="6"/>
    <n v="200905"/>
    <n v="0"/>
    <n v="20092010"/>
    <x v="0"/>
    <x v="4"/>
  </r>
  <r>
    <s v="A19811"/>
    <n v="1100020941901"/>
    <d v="2009-05-01T00:00:00"/>
    <d v="2008-06-04T00:00:00"/>
    <n v="210"/>
    <n v="-556266.4"/>
    <d v="2008-05-17T00:00:00"/>
    <d v="2008-06-03T00:00:00"/>
    <n v="17"/>
    <s v="_B"/>
    <x v="0"/>
    <n v="-25908.298082191781"/>
    <n v="200806"/>
    <n v="2008"/>
    <n v="6"/>
    <n v="200905"/>
    <n v="0"/>
    <n v="20092010"/>
    <x v="0"/>
    <x v="4"/>
  </r>
  <r>
    <s v="A19811"/>
    <n v="1100022258415"/>
    <d v="2009-05-01T00:00:00"/>
    <d v="2008-06-04T00:00:00"/>
    <n v="43"/>
    <n v="-65507.8"/>
    <d v="2008-04-28T00:00:00"/>
    <d v="2008-06-03T00:00:00"/>
    <n v="36"/>
    <s v="_B"/>
    <x v="0"/>
    <n v="-6461.043287671233"/>
    <n v="200806"/>
    <n v="2008"/>
    <n v="6"/>
    <n v="200905"/>
    <n v="0"/>
    <n v="20092010"/>
    <x v="0"/>
    <x v="4"/>
  </r>
  <r>
    <s v="A19811"/>
    <n v="1100022258415"/>
    <d v="2009-05-01T00:00:00"/>
    <d v="2008-06-04T00:00:00"/>
    <n v="210"/>
    <n v="-226103.5"/>
    <d v="2008-04-28T00:00:00"/>
    <d v="2008-06-03T00:00:00"/>
    <n v="36"/>
    <s v="_B"/>
    <x v="0"/>
    <n v="-22300.61917808219"/>
    <n v="200806"/>
    <n v="2008"/>
    <n v="6"/>
    <n v="200905"/>
    <n v="0"/>
    <n v="20092010"/>
    <x v="0"/>
    <x v="4"/>
  </r>
  <r>
    <s v="A19811"/>
    <n v="1100022820359"/>
    <d v="2009-05-01T00:00:00"/>
    <d v="2008-06-07T00:00:00"/>
    <n v="1"/>
    <n v="-1108742.3"/>
    <d v="2008-05-23T00:00:00"/>
    <d v="2008-06-06T00:00:00"/>
    <n v="14"/>
    <s v="_B"/>
    <x v="0"/>
    <n v="-42527.101917808221"/>
    <n v="200806"/>
    <n v="2008"/>
    <n v="6"/>
    <n v="200905"/>
    <n v="0"/>
    <n v="20092010"/>
    <x v="0"/>
    <x v="4"/>
  </r>
  <r>
    <s v="A19811"/>
    <n v="1100023361220"/>
    <d v="2009-05-01T00:00:00"/>
    <d v="2008-08-12T00:00:00"/>
    <n v="1"/>
    <n v="-152916.9"/>
    <d v="2008-07-03T00:00:00"/>
    <d v="2008-08-11T00:00:00"/>
    <n v="39"/>
    <s v="_B"/>
    <x v="0"/>
    <n v="-16339.066027397261"/>
    <n v="200808"/>
    <n v="2008"/>
    <n v="8"/>
    <n v="200905"/>
    <n v="0"/>
    <n v="20092010"/>
    <x v="0"/>
    <x v="4"/>
  </r>
  <r>
    <s v="A19811"/>
    <n v="1100770129128"/>
    <d v="2009-05-01T00:00:00"/>
    <d v="2008-06-15T00:00:00"/>
    <n v="1233"/>
    <n v="-394548.5"/>
    <d v="2008-05-24T00:00:00"/>
    <d v="2008-06-14T00:00:00"/>
    <n v="21"/>
    <s v="_B"/>
    <x v="0"/>
    <n v="-22700.050684931506"/>
    <n v="200806"/>
    <n v="2008"/>
    <n v="6"/>
    <n v="200905"/>
    <n v="0"/>
    <n v="20092010"/>
    <x v="0"/>
    <x v="4"/>
  </r>
  <r>
    <s v="A19811"/>
    <n v="1100770129128"/>
    <d v="2009-05-01T00:00:00"/>
    <d v="2008-06-15T00:00:00"/>
    <n v="1234"/>
    <n v="28631.4"/>
    <d v="2008-05-24T00:00:00"/>
    <d v="2008-06-14T00:00:00"/>
    <n v="21"/>
    <s v="_B"/>
    <x v="0"/>
    <n v="1647.2860273972601"/>
    <n v="200806"/>
    <n v="2008"/>
    <n v="6"/>
    <n v="200905"/>
    <n v="0"/>
    <n v="20092010"/>
    <x v="0"/>
    <x v="4"/>
  </r>
  <r>
    <s v="A19811"/>
    <n v="1160000452960"/>
    <d v="2009-05-01T00:00:00"/>
    <d v="2008-10-22T00:00:00"/>
    <n v="1"/>
    <n v="-73810"/>
    <d v="2008-09-29T00:00:00"/>
    <d v="2008-10-21T00:00:00"/>
    <n v="22"/>
    <s v="_B"/>
    <x v="0"/>
    <n v="-4448.821917808219"/>
    <n v="200810"/>
    <n v="2008"/>
    <n v="10"/>
    <n v="200905"/>
    <n v="0"/>
    <n v="20092010"/>
    <x v="0"/>
    <x v="4"/>
  </r>
  <r>
    <s v="C9248"/>
    <n v="1100005691114"/>
    <d v="2009-05-02T00:00:00"/>
    <d v="2009-04-22T00:00:00"/>
    <n v="1233"/>
    <n v="-4720.5"/>
    <d v="2008-03-10T00:00:00"/>
    <d v="2009-04-21T00:00:00"/>
    <n v="407"/>
    <s v="_B"/>
    <x v="0"/>
    <n v="-5263.6808219178083"/>
    <n v="200904"/>
    <n v="2009"/>
    <n v="4"/>
    <n v="200905"/>
    <n v="20092010"/>
    <n v="20092010"/>
    <x v="0"/>
    <x v="4"/>
  </r>
  <r>
    <s v="C9248"/>
    <n v="1100005691114"/>
    <d v="2009-05-02T00:00:00"/>
    <d v="2009-04-22T00:00:00"/>
    <n v="1234"/>
    <n v="91.3"/>
    <d v="2008-03-10T00:00:00"/>
    <d v="2009-04-21T00:00:00"/>
    <n v="407"/>
    <s v="_B"/>
    <x v="0"/>
    <n v="101.80575342465754"/>
    <n v="200904"/>
    <n v="2009"/>
    <n v="4"/>
    <n v="200905"/>
    <n v="20092010"/>
    <n v="20092010"/>
    <x v="0"/>
    <x v="4"/>
  </r>
  <r>
    <s v="C9248"/>
    <n v="1100013009083"/>
    <d v="2009-05-02T00:00:00"/>
    <d v="2009-04-29T00:00:00"/>
    <n v="43"/>
    <n v="-97761.7"/>
    <d v="2008-11-04T00:00:00"/>
    <d v="2009-04-28T00:00:00"/>
    <n v="175"/>
    <s v="_B"/>
    <x v="0"/>
    <n v="-46872.047945205479"/>
    <n v="200904"/>
    <n v="2009"/>
    <n v="4"/>
    <n v="200905"/>
    <n v="20092010"/>
    <n v="20092010"/>
    <x v="0"/>
    <x v="4"/>
  </r>
  <r>
    <s v="C9248"/>
    <n v="1100013009083"/>
    <d v="2009-05-02T00:00:00"/>
    <d v="2009-04-29T00:00:00"/>
    <n v="210"/>
    <n v="-15892.4"/>
    <d v="2008-11-04T00:00:00"/>
    <d v="2009-04-28T00:00:00"/>
    <n v="175"/>
    <s v="_B"/>
    <x v="0"/>
    <n v="-7619.6438356164381"/>
    <n v="200904"/>
    <n v="2009"/>
    <n v="4"/>
    <n v="200905"/>
    <n v="20092010"/>
    <n v="20092010"/>
    <x v="0"/>
    <x v="4"/>
  </r>
  <r>
    <s v="A19811"/>
    <n v="1100025493656"/>
    <d v="2009-05-02T00:00:00"/>
    <d v="2008-05-04T00:00:00"/>
    <n v="44"/>
    <n v="-6686225.5999999996"/>
    <d v="2008-04-23T00:00:00"/>
    <d v="2008-05-03T00:00:00"/>
    <n v="10"/>
    <s v="_B"/>
    <x v="0"/>
    <n v="-183184.26301369863"/>
    <n v="200805"/>
    <n v="2008"/>
    <n v="5"/>
    <n v="200905"/>
    <n v="0"/>
    <n v="20092010"/>
    <x v="0"/>
    <x v="4"/>
  </r>
  <r>
    <s v="A19811"/>
    <n v="1100025493656"/>
    <d v="2009-05-02T00:00:00"/>
    <d v="2008-05-04T00:00:00"/>
    <n v="208"/>
    <n v="-127341.8"/>
    <d v="2008-04-23T00:00:00"/>
    <d v="2008-05-03T00:00:00"/>
    <n v="10"/>
    <s v="_B"/>
    <x v="0"/>
    <n v="-3488.8164383561643"/>
    <n v="200805"/>
    <n v="2008"/>
    <n v="5"/>
    <n v="200905"/>
    <n v="0"/>
    <n v="20092010"/>
    <x v="0"/>
    <x v="4"/>
  </r>
  <r>
    <s v="C9248"/>
    <n v="1100050124819"/>
    <d v="2009-05-02T00:00:00"/>
    <d v="2008-11-15T00:00:00"/>
    <n v="1206"/>
    <n v="3346"/>
    <d v="2008-08-20T00:00:00"/>
    <d v="2008-11-14T00:00:00"/>
    <n v="86"/>
    <s v="_B"/>
    <x v="0"/>
    <n v="788.37260273972606"/>
    <n v="200811"/>
    <n v="2008"/>
    <n v="11"/>
    <n v="200905"/>
    <n v="0"/>
    <n v="20092010"/>
    <x v="0"/>
    <x v="4"/>
  </r>
  <r>
    <s v="C9248"/>
    <n v="1100050124819"/>
    <d v="2009-05-02T00:00:00"/>
    <d v="2008-11-15T00:00:00"/>
    <n v="1207"/>
    <n v="3375"/>
    <d v="2008-08-20T00:00:00"/>
    <d v="2008-11-14T00:00:00"/>
    <n v="86"/>
    <s v="_B"/>
    <x v="0"/>
    <n v="795.20547945205476"/>
    <n v="200811"/>
    <n v="2008"/>
    <n v="11"/>
    <n v="200905"/>
    <n v="0"/>
    <n v="20092010"/>
    <x v="0"/>
    <x v="4"/>
  </r>
  <r>
    <s v="A21679"/>
    <n v="1100000689148"/>
    <d v="2009-05-05T00:00:00"/>
    <d v="2008-07-23T00:00:00"/>
    <n v="43"/>
    <n v="15293.5"/>
    <d v="2008-05-01T00:00:00"/>
    <d v="2008-07-22T00:00:00"/>
    <n v="82"/>
    <s v="_B"/>
    <x v="0"/>
    <n v="3435.7999999999997"/>
    <n v="200807"/>
    <n v="2008"/>
    <n v="7"/>
    <n v="200905"/>
    <n v="0"/>
    <n v="20092010"/>
    <x v="0"/>
    <x v="4"/>
  </r>
  <r>
    <s v="A21679"/>
    <n v="1100000689148"/>
    <d v="2009-05-05T00:00:00"/>
    <d v="2008-07-23T00:00:00"/>
    <n v="210"/>
    <n v="-11673.3"/>
    <d v="2008-05-01T00:00:00"/>
    <d v="2008-07-22T00:00:00"/>
    <n v="82"/>
    <s v="_B"/>
    <x v="0"/>
    <n v="-2622.4947945205477"/>
    <n v="200807"/>
    <n v="2008"/>
    <n v="7"/>
    <n v="200905"/>
    <n v="0"/>
    <n v="20092010"/>
    <x v="0"/>
    <x v="4"/>
  </r>
  <r>
    <s v="D12478"/>
    <n v="1100002759569"/>
    <d v="2009-05-05T00:00:00"/>
    <d v="2009-02-02T00:00:00"/>
    <n v="172"/>
    <n v="-57409.8"/>
    <d v="2008-12-22T00:00:00"/>
    <d v="2009-02-01T00:00:00"/>
    <n v="41"/>
    <s v="_B"/>
    <x v="0"/>
    <n v="-6448.772054794521"/>
    <n v="200902"/>
    <n v="2009"/>
    <n v="2"/>
    <n v="200905"/>
    <n v="0"/>
    <n v="20092010"/>
    <x v="0"/>
    <x v="4"/>
  </r>
  <r>
    <s v="D12478"/>
    <n v="1100003671019"/>
    <d v="2009-05-05T00:00:00"/>
    <d v="2009-03-23T00:00:00"/>
    <n v="1"/>
    <n v="-79542"/>
    <d v="2009-01-09T00:00:00"/>
    <d v="2009-03-22T00:00:00"/>
    <n v="72"/>
    <s v="_B"/>
    <x v="0"/>
    <n v="-15690.476712328767"/>
    <n v="200903"/>
    <n v="2009"/>
    <n v="3"/>
    <n v="200905"/>
    <n v="0"/>
    <n v="20092010"/>
    <x v="0"/>
    <x v="4"/>
  </r>
  <r>
    <s v="A19811"/>
    <n v="1100004508660"/>
    <d v="2009-05-05T00:00:00"/>
    <d v="2008-05-18T00:00:00"/>
    <n v="1"/>
    <n v="-149736"/>
    <d v="2008-03-27T00:00:00"/>
    <d v="2008-05-17T00:00:00"/>
    <n v="51"/>
    <s v="_B"/>
    <x v="0"/>
    <n v="-20922.016438356164"/>
    <n v="200805"/>
    <n v="2008"/>
    <n v="5"/>
    <n v="200905"/>
    <n v="0"/>
    <n v="20092010"/>
    <x v="0"/>
    <x v="4"/>
  </r>
  <r>
    <s v="A19811"/>
    <n v="1100004912421"/>
    <d v="2009-05-05T00:00:00"/>
    <d v="2008-06-27T00:00:00"/>
    <n v="43"/>
    <n v="-77039.600000000006"/>
    <d v="2008-06-16T00:00:00"/>
    <d v="2008-06-26T00:00:00"/>
    <n v="10"/>
    <s v="_B"/>
    <x v="0"/>
    <n v="-2110.6739726027399"/>
    <n v="200806"/>
    <n v="2008"/>
    <n v="6"/>
    <n v="200905"/>
    <n v="0"/>
    <n v="20092010"/>
    <x v="0"/>
    <x v="4"/>
  </r>
  <r>
    <s v="A19811"/>
    <n v="1100004912421"/>
    <d v="2009-05-05T00:00:00"/>
    <d v="2008-06-27T00:00:00"/>
    <n v="210"/>
    <n v="-849760.1"/>
    <d v="2008-06-16T00:00:00"/>
    <d v="2008-06-26T00:00:00"/>
    <n v="10"/>
    <s v="_B"/>
    <x v="0"/>
    <n v="-23281.098630136985"/>
    <n v="200806"/>
    <n v="2008"/>
    <n v="6"/>
    <n v="200905"/>
    <n v="0"/>
    <n v="20092010"/>
    <x v="0"/>
    <x v="4"/>
  </r>
  <r>
    <s v="C9248"/>
    <n v="1100005692623"/>
    <d v="2009-05-05T00:00:00"/>
    <d v="2009-04-08T00:00:00"/>
    <n v="1"/>
    <n v="2451.6999999999998"/>
    <d v="2008-06-27T00:00:00"/>
    <d v="2009-04-07T00:00:00"/>
    <n v="284"/>
    <s v="_B"/>
    <x v="0"/>
    <n v="1907.6241095890409"/>
    <n v="200904"/>
    <n v="2009"/>
    <n v="4"/>
    <n v="200905"/>
    <n v="20092010"/>
    <n v="20092010"/>
    <x v="0"/>
    <x v="4"/>
  </r>
  <r>
    <s v="A19811"/>
    <n v="1100009599671"/>
    <d v="2009-05-05T00:00:00"/>
    <d v="2008-06-12T00:00:00"/>
    <n v="1233"/>
    <n v="-36638.300000000003"/>
    <d v="2008-05-04T00:00:00"/>
    <d v="2008-06-11T00:00:00"/>
    <n v="38"/>
    <s v="_B"/>
    <x v="0"/>
    <n v="-3814.3983561643836"/>
    <n v="200806"/>
    <n v="2008"/>
    <n v="6"/>
    <n v="200905"/>
    <n v="0"/>
    <n v="20092010"/>
    <x v="0"/>
    <x v="4"/>
  </r>
  <r>
    <s v="A19811"/>
    <n v="1100009599671"/>
    <d v="2009-05-05T00:00:00"/>
    <d v="2008-06-12T00:00:00"/>
    <n v="1234"/>
    <n v="-248906"/>
    <d v="2008-05-04T00:00:00"/>
    <d v="2008-06-11T00:00:00"/>
    <n v="38"/>
    <s v="_B"/>
    <x v="0"/>
    <n v="-25913.501369863014"/>
    <n v="200806"/>
    <n v="2008"/>
    <n v="6"/>
    <n v="200905"/>
    <n v="0"/>
    <n v="20092010"/>
    <x v="0"/>
    <x v="4"/>
  </r>
  <r>
    <s v="D12478"/>
    <n v="1100011611822"/>
    <d v="2009-05-05T00:00:00"/>
    <d v="2009-02-03T00:00:00"/>
    <n v="1"/>
    <n v="-52809.7"/>
    <d v="2008-10-21T00:00:00"/>
    <d v="2009-02-02T00:00:00"/>
    <n v="104"/>
    <s v="_B"/>
    <x v="0"/>
    <n v="-15047.147397260274"/>
    <n v="200902"/>
    <n v="2009"/>
    <n v="2"/>
    <n v="200905"/>
    <n v="0"/>
    <n v="20092010"/>
    <x v="0"/>
    <x v="4"/>
  </r>
  <r>
    <s v="D12478"/>
    <n v="1100021231876"/>
    <d v="2009-05-05T00:00:00"/>
    <d v="2008-12-18T00:00:00"/>
    <n v="1"/>
    <n v="-49906.8"/>
    <d v="2008-08-05T00:00:00"/>
    <d v="2008-12-17T00:00:00"/>
    <n v="134"/>
    <s v="_B"/>
    <x v="0"/>
    <n v="-18321.948493150685"/>
    <n v="200812"/>
    <n v="2008"/>
    <n v="12"/>
    <n v="200905"/>
    <n v="0"/>
    <n v="20092010"/>
    <x v="0"/>
    <x v="4"/>
  </r>
  <r>
    <s v="D12478"/>
    <n v="1100001445111"/>
    <d v="2009-05-06T00:00:00"/>
    <d v="2008-11-14T00:00:00"/>
    <n v="1"/>
    <n v="-32048.799999999999"/>
    <d v="2008-03-27T00:00:00"/>
    <d v="2008-11-13T00:00:00"/>
    <n v="231"/>
    <s v="_B"/>
    <x v="0"/>
    <n v="-20282.939178082193"/>
    <n v="200811"/>
    <n v="2008"/>
    <n v="11"/>
    <n v="200905"/>
    <n v="0"/>
    <n v="20092010"/>
    <x v="0"/>
    <x v="4"/>
  </r>
  <r>
    <s v="A19811"/>
    <n v="1100008099109"/>
    <d v="2009-05-06T00:00:00"/>
    <d v="2008-06-13T00:00:00"/>
    <n v="1"/>
    <n v="-235851.2"/>
    <d v="2008-05-05T00:00:00"/>
    <d v="2008-06-12T00:00:00"/>
    <n v="38"/>
    <s v="_B"/>
    <x v="0"/>
    <n v="-24554.371506849315"/>
    <n v="200806"/>
    <n v="2008"/>
    <n v="6"/>
    <n v="200905"/>
    <n v="0"/>
    <n v="20092010"/>
    <x v="0"/>
    <x v="4"/>
  </r>
  <r>
    <s v="A19811"/>
    <n v="1100009547831"/>
    <d v="2009-05-06T00:00:00"/>
    <d v="2008-05-09T00:00:00"/>
    <n v="72"/>
    <n v="-117747.9"/>
    <d v="2008-04-05T00:00:00"/>
    <d v="2008-05-08T00:00:00"/>
    <n v="33"/>
    <s v="_B"/>
    <x v="0"/>
    <n v="-10645.700547945205"/>
    <n v="200805"/>
    <n v="2008"/>
    <n v="5"/>
    <n v="200905"/>
    <n v="0"/>
    <n v="20092010"/>
    <x v="0"/>
    <x v="4"/>
  </r>
  <r>
    <s v="A19811"/>
    <n v="1100009547831"/>
    <d v="2009-05-06T00:00:00"/>
    <d v="2008-05-09T00:00:00"/>
    <n v="184"/>
    <n v="-91101.8"/>
    <d v="2008-04-05T00:00:00"/>
    <d v="2008-05-08T00:00:00"/>
    <n v="33"/>
    <s v="_B"/>
    <x v="0"/>
    <n v="-8236.6010958904117"/>
    <n v="200805"/>
    <n v="2008"/>
    <n v="5"/>
    <n v="200905"/>
    <n v="0"/>
    <n v="20092010"/>
    <x v="0"/>
    <x v="4"/>
  </r>
  <r>
    <s v="A19811"/>
    <n v="1100011867289"/>
    <d v="2009-05-06T00:00:00"/>
    <d v="2008-11-19T00:00:00"/>
    <n v="1"/>
    <n v="-105084.8"/>
    <d v="2008-11-07T00:00:00"/>
    <d v="2008-11-18T00:00:00"/>
    <n v="11"/>
    <s v="_B"/>
    <x v="0"/>
    <n v="-3166.939178082192"/>
    <n v="200811"/>
    <n v="2008"/>
    <n v="11"/>
    <n v="200905"/>
    <n v="0"/>
    <n v="20092010"/>
    <x v="0"/>
    <x v="4"/>
  </r>
  <r>
    <s v="D12478"/>
    <n v="1100013009000"/>
    <d v="2009-05-06T00:00:00"/>
    <d v="2008-04-22T00:00:00"/>
    <n v="43"/>
    <n v="-8296932.2999999998"/>
    <d v="2008-04-21T00:00:00"/>
    <d v="2008-04-21T00:00:00"/>
    <n v="0"/>
    <s v="_B"/>
    <x v="0"/>
    <n v="0"/>
    <n v="200804"/>
    <n v="2008"/>
    <n v="4"/>
    <n v="200905"/>
    <n v="0"/>
    <n v="20092010"/>
    <x v="0"/>
    <x v="4"/>
  </r>
  <r>
    <s v="D12478"/>
    <n v="1100013009000"/>
    <d v="2009-05-06T00:00:00"/>
    <d v="2008-04-22T00:00:00"/>
    <n v="210"/>
    <n v="892016.6"/>
    <d v="2008-04-21T00:00:00"/>
    <d v="2008-04-21T00:00:00"/>
    <n v="0"/>
    <s v="_B"/>
    <x v="0"/>
    <n v="0"/>
    <n v="200804"/>
    <n v="2008"/>
    <n v="4"/>
    <n v="200905"/>
    <n v="0"/>
    <n v="20092010"/>
    <x v="0"/>
    <x v="4"/>
  </r>
  <r>
    <s v="D12478"/>
    <n v="1100015681888"/>
    <d v="2009-05-06T00:00:00"/>
    <d v="2008-10-27T00:00:00"/>
    <n v="43"/>
    <n v="25250.7"/>
    <d v="2008-03-27T00:00:00"/>
    <d v="2008-10-26T00:00:00"/>
    <n v="213"/>
    <s v="_B"/>
    <x v="0"/>
    <n v="14735.340000000002"/>
    <n v="200810"/>
    <n v="2008"/>
    <n v="10"/>
    <n v="200905"/>
    <n v="0"/>
    <n v="20092010"/>
    <x v="0"/>
    <x v="4"/>
  </r>
  <r>
    <s v="D12478"/>
    <n v="1100015681888"/>
    <d v="2009-05-06T00:00:00"/>
    <d v="2008-10-27T00:00:00"/>
    <n v="210"/>
    <n v="-27132.6"/>
    <d v="2008-03-27T00:00:00"/>
    <d v="2008-10-26T00:00:00"/>
    <n v="213"/>
    <s v="_B"/>
    <x v="0"/>
    <n v="-15833.544657534245"/>
    <n v="200810"/>
    <n v="2008"/>
    <n v="10"/>
    <n v="200905"/>
    <n v="0"/>
    <n v="20092010"/>
    <x v="0"/>
    <x v="4"/>
  </r>
  <r>
    <s v="D12478"/>
    <n v="1100016028121"/>
    <d v="2009-05-06T00:00:00"/>
    <d v="2008-06-08T00:00:00"/>
    <n v="1"/>
    <n v="-996972.5"/>
    <d v="2008-05-15T00:00:00"/>
    <d v="2008-06-07T00:00:00"/>
    <n v="23"/>
    <s v="_B"/>
    <x v="0"/>
    <n v="-62822.924657534248"/>
    <n v="200806"/>
    <n v="2008"/>
    <n v="6"/>
    <n v="200905"/>
    <n v="0"/>
    <n v="20092010"/>
    <x v="0"/>
    <x v="4"/>
  </r>
  <r>
    <s v="A19811"/>
    <n v="1100023837957"/>
    <d v="2009-05-06T00:00:00"/>
    <d v="2008-06-09T00:00:00"/>
    <n v="1"/>
    <n v="-352528.2"/>
    <d v="2008-05-15T00:00:00"/>
    <d v="2008-06-08T00:00:00"/>
    <n v="24"/>
    <s v="_B"/>
    <x v="0"/>
    <n v="-23179.936438356166"/>
    <n v="200806"/>
    <n v="2008"/>
    <n v="6"/>
    <n v="200905"/>
    <n v="0"/>
    <n v="20092010"/>
    <x v="0"/>
    <x v="4"/>
  </r>
  <r>
    <s v="A19811"/>
    <n v="1100024813673"/>
    <d v="2009-05-06T00:00:00"/>
    <d v="2008-06-01T00:00:00"/>
    <n v="1"/>
    <n v="-238768.7"/>
    <d v="2008-04-29T00:00:00"/>
    <d v="2008-05-31T00:00:00"/>
    <n v="32"/>
    <s v="_B"/>
    <x v="0"/>
    <n v="-20933.146301369863"/>
    <n v="200806"/>
    <n v="2008"/>
    <n v="6"/>
    <n v="200905"/>
    <n v="0"/>
    <n v="20092010"/>
    <x v="0"/>
    <x v="4"/>
  </r>
  <r>
    <s v="A19811"/>
    <n v="1100025376548"/>
    <d v="2009-05-06T00:00:00"/>
    <d v="2008-09-14T00:00:00"/>
    <n v="1"/>
    <n v="-49112"/>
    <d v="2008-03-27T00:00:00"/>
    <d v="2008-09-13T00:00:00"/>
    <n v="170"/>
    <s v="_B"/>
    <x v="0"/>
    <n v="-22874.082191780821"/>
    <n v="200809"/>
    <n v="2008"/>
    <n v="9"/>
    <n v="200905"/>
    <n v="0"/>
    <n v="20092010"/>
    <x v="0"/>
    <x v="4"/>
  </r>
  <r>
    <s v="A21679"/>
    <n v="1100003081320"/>
    <d v="2009-05-07T00:00:00"/>
    <d v="2008-06-19T00:00:00"/>
    <n v="43"/>
    <n v="-94093.4"/>
    <d v="2008-03-27T00:00:00"/>
    <d v="2008-06-18T00:00:00"/>
    <n v="83"/>
    <s v="_B"/>
    <x v="0"/>
    <n v="-21396.581369863015"/>
    <n v="200806"/>
    <n v="2008"/>
    <n v="6"/>
    <n v="200905"/>
    <n v="0"/>
    <n v="20092010"/>
    <x v="0"/>
    <x v="4"/>
  </r>
  <r>
    <s v="A21679"/>
    <n v="1100003081320"/>
    <d v="2009-05-07T00:00:00"/>
    <d v="2008-06-19T00:00:00"/>
    <n v="210"/>
    <n v="-49373.1"/>
    <d v="2008-03-27T00:00:00"/>
    <d v="2008-06-18T00:00:00"/>
    <n v="83"/>
    <s v="_B"/>
    <x v="0"/>
    <n v="-11227.307671232877"/>
    <n v="200806"/>
    <n v="2008"/>
    <n v="6"/>
    <n v="200905"/>
    <n v="0"/>
    <n v="20092010"/>
    <x v="0"/>
    <x v="4"/>
  </r>
  <r>
    <s v="D12478"/>
    <n v="1100004236640"/>
    <d v="2009-05-07T00:00:00"/>
    <d v="2008-05-29T00:00:00"/>
    <n v="1"/>
    <n v="-1183099.3999999999"/>
    <d v="2008-03-28T00:00:00"/>
    <d v="2008-05-28T00:00:00"/>
    <n v="61"/>
    <s v="_B"/>
    <x v="0"/>
    <n v="-197723.46136986298"/>
    <n v="200805"/>
    <n v="2008"/>
    <n v="5"/>
    <n v="200905"/>
    <n v="0"/>
    <n v="20092010"/>
    <x v="0"/>
    <x v="4"/>
  </r>
  <r>
    <s v="A21679"/>
    <n v="1100011867039"/>
    <d v="2009-05-07T00:00:00"/>
    <d v="2008-05-17T00:00:00"/>
    <n v="1"/>
    <n v="-138589.6"/>
    <d v="2008-03-27T00:00:00"/>
    <d v="2008-05-16T00:00:00"/>
    <n v="50"/>
    <s v="_B"/>
    <x v="0"/>
    <n v="-18984.876712328769"/>
    <n v="200805"/>
    <n v="2008"/>
    <n v="5"/>
    <n v="200905"/>
    <n v="0"/>
    <n v="20092010"/>
    <x v="0"/>
    <x v="4"/>
  </r>
  <r>
    <s v="A21679"/>
    <n v="1100013420747"/>
    <d v="2009-05-07T00:00:00"/>
    <d v="2008-06-20T00:00:00"/>
    <n v="1"/>
    <n v="-1126339"/>
    <d v="2008-06-13T00:00:00"/>
    <d v="2008-06-19T00:00:00"/>
    <n v="6"/>
    <s v="_B"/>
    <x v="0"/>
    <n v="-18515.161643835618"/>
    <n v="200806"/>
    <n v="2008"/>
    <n v="6"/>
    <n v="200905"/>
    <n v="0"/>
    <n v="20092010"/>
    <x v="0"/>
    <x v="4"/>
  </r>
  <r>
    <s v="A21679"/>
    <n v="1100014185658"/>
    <d v="2009-05-07T00:00:00"/>
    <d v="2008-06-13T00:00:00"/>
    <n v="1"/>
    <n v="-55094.2"/>
    <d v="2008-03-27T00:00:00"/>
    <d v="2008-06-12T00:00:00"/>
    <n v="77"/>
    <s v="_B"/>
    <x v="0"/>
    <n v="-11622.612054794519"/>
    <n v="200806"/>
    <n v="2008"/>
    <n v="6"/>
    <n v="200905"/>
    <n v="0"/>
    <n v="20092010"/>
    <x v="0"/>
    <x v="4"/>
  </r>
  <r>
    <s v="D12478"/>
    <n v="1100020221877"/>
    <d v="2009-05-07T00:00:00"/>
    <d v="2008-04-29T00:00:00"/>
    <n v="1"/>
    <n v="-215691.5"/>
    <d v="2008-03-28T00:00:00"/>
    <d v="2008-04-28T00:00:00"/>
    <n v="31"/>
    <s v="_B"/>
    <x v="0"/>
    <n v="-18319.004109589041"/>
    <n v="200804"/>
    <n v="2008"/>
    <n v="4"/>
    <n v="200905"/>
    <n v="0"/>
    <n v="20092010"/>
    <x v="0"/>
    <x v="4"/>
  </r>
  <r>
    <s v="A21679"/>
    <n v="1100022771880"/>
    <d v="2009-05-07T00:00:00"/>
    <d v="2008-06-27T00:00:00"/>
    <n v="1"/>
    <n v="-180808.4"/>
    <d v="2008-03-27T00:00:00"/>
    <d v="2008-06-26T00:00:00"/>
    <n v="91"/>
    <s v="_B"/>
    <x v="0"/>
    <n v="-45078.258630136988"/>
    <n v="200806"/>
    <n v="2008"/>
    <n v="6"/>
    <n v="200905"/>
    <n v="0"/>
    <n v="20092010"/>
    <x v="0"/>
    <x v="4"/>
  </r>
  <r>
    <s v="D12478"/>
    <n v="1100003714666"/>
    <d v="2009-05-08T00:00:00"/>
    <d v="2009-03-04T00:00:00"/>
    <n v="1"/>
    <n v="-51264.9"/>
    <d v="2009-02-22T00:00:00"/>
    <d v="2009-03-03T00:00:00"/>
    <n v="9"/>
    <s v="_B"/>
    <x v="0"/>
    <n v="-1264.0660273972603"/>
    <n v="200903"/>
    <n v="2009"/>
    <n v="3"/>
    <n v="200905"/>
    <n v="0"/>
    <n v="20092010"/>
    <x v="0"/>
    <x v="4"/>
  </r>
  <r>
    <s v="A19811"/>
    <n v="1100006849640"/>
    <d v="2009-05-08T00:00:00"/>
    <d v="2008-06-13T00:00:00"/>
    <n v="25"/>
    <n v="-542780.9"/>
    <d v="2008-05-19T00:00:00"/>
    <d v="2008-06-12T00:00:00"/>
    <n v="24"/>
    <s v="_B"/>
    <x v="0"/>
    <n v="-35689.703013698629"/>
    <n v="200806"/>
    <n v="2008"/>
    <n v="6"/>
    <n v="200905"/>
    <n v="0"/>
    <n v="20092010"/>
    <x v="0"/>
    <x v="4"/>
  </r>
  <r>
    <s v="A19811"/>
    <n v="1100007461590"/>
    <d v="2009-05-08T00:00:00"/>
    <d v="2008-09-03T00:00:00"/>
    <n v="1"/>
    <n v="-214649.60000000001"/>
    <d v="2008-08-26T00:00:00"/>
    <d v="2008-09-02T00:00:00"/>
    <n v="7"/>
    <s v="_B"/>
    <x v="0"/>
    <n v="-4116.5676712328768"/>
    <n v="200809"/>
    <n v="2008"/>
    <n v="9"/>
    <n v="200905"/>
    <n v="0"/>
    <n v="20092010"/>
    <x v="0"/>
    <x v="4"/>
  </r>
  <r>
    <s v="C9248"/>
    <n v="1100013442820"/>
    <d v="2009-05-08T00:00:00"/>
    <d v="2009-01-04T00:00:00"/>
    <n v="1"/>
    <n v="-64601.1"/>
    <d v="2008-11-27T00:00:00"/>
    <d v="2009-01-03T00:00:00"/>
    <n v="37"/>
    <s v="_B"/>
    <x v="0"/>
    <n v="-6548.6046575342461"/>
    <n v="200901"/>
    <n v="2009"/>
    <n v="1"/>
    <n v="200905"/>
    <n v="0"/>
    <n v="20092010"/>
    <x v="0"/>
    <x v="4"/>
  </r>
  <r>
    <s v="A19811"/>
    <n v="1100020094437"/>
    <d v="2009-05-08T00:00:00"/>
    <d v="2008-06-04T00:00:00"/>
    <n v="1"/>
    <n v="-120559.3"/>
    <d v="2008-03-29T00:00:00"/>
    <d v="2008-06-03T00:00:00"/>
    <n v="66"/>
    <s v="_B"/>
    <x v="0"/>
    <n v="-21799.763835616439"/>
    <n v="200806"/>
    <n v="2008"/>
    <n v="6"/>
    <n v="200905"/>
    <n v="0"/>
    <n v="20092010"/>
    <x v="0"/>
    <x v="4"/>
  </r>
  <r>
    <s v="R15751"/>
    <n v="1100020928706"/>
    <d v="2009-05-08T00:00:00"/>
    <d v="2008-06-22T00:00:00"/>
    <n v="1250"/>
    <n v="5853.3"/>
    <d v="2008-05-25T00:00:00"/>
    <d v="2008-06-21T00:00:00"/>
    <n v="27"/>
    <s v="_B"/>
    <x v="0"/>
    <n v="432.9838356164384"/>
    <n v="200806"/>
    <n v="2008"/>
    <n v="6"/>
    <n v="200905"/>
    <n v="0"/>
    <n v="20092010"/>
    <x v="0"/>
    <x v="4"/>
  </r>
  <r>
    <s v="R15751"/>
    <n v="1100020928706"/>
    <d v="2009-05-08T00:00:00"/>
    <d v="2008-06-22T00:00:00"/>
    <n v="1251"/>
    <n v="-335328.59999999998"/>
    <d v="2008-05-25T00:00:00"/>
    <d v="2008-06-21T00:00:00"/>
    <n v="27"/>
    <s v="_B"/>
    <x v="0"/>
    <n v="-24805.129315068491"/>
    <n v="200806"/>
    <n v="2008"/>
    <n v="6"/>
    <n v="200905"/>
    <n v="0"/>
    <n v="20092010"/>
    <x v="0"/>
    <x v="4"/>
  </r>
  <r>
    <s v="C9248"/>
    <n v="1100021589280"/>
    <d v="2009-05-08T00:00:00"/>
    <d v="2009-02-19T00:00:00"/>
    <n v="1"/>
    <n v="4507"/>
    <d v="2008-11-19T00:00:00"/>
    <d v="2009-02-18T00:00:00"/>
    <n v="91"/>
    <s v="_B"/>
    <x v="0"/>
    <n v="1123.66301369863"/>
    <n v="200902"/>
    <n v="2009"/>
    <n v="2"/>
    <n v="200905"/>
    <n v="0"/>
    <n v="20092010"/>
    <x v="0"/>
    <x v="4"/>
  </r>
  <r>
    <s v="A19811"/>
    <n v="1100023632307"/>
    <d v="2009-05-08T00:00:00"/>
    <d v="2008-08-06T00:00:00"/>
    <n v="1"/>
    <n v="-244245.5"/>
    <d v="2008-03-29T00:00:00"/>
    <d v="2008-08-05T00:00:00"/>
    <n v="129"/>
    <s v="_B"/>
    <x v="0"/>
    <n v="-86322.382191780824"/>
    <n v="200808"/>
    <n v="2008"/>
    <n v="8"/>
    <n v="200905"/>
    <n v="0"/>
    <n v="20092010"/>
    <x v="0"/>
    <x v="4"/>
  </r>
  <r>
    <s v="C9248"/>
    <n v="1100770677754"/>
    <d v="2009-05-08T00:00:00"/>
    <d v="2008-07-01T00:00:00"/>
    <n v="44"/>
    <n v="1469714.2"/>
    <d v="2008-03-26T00:00:00"/>
    <d v="2008-06-30T00:00:00"/>
    <n v="96"/>
    <s v="_B"/>
    <x v="0"/>
    <n v="386554.96767123288"/>
    <n v="200807"/>
    <n v="2008"/>
    <n v="7"/>
    <n v="200905"/>
    <n v="0"/>
    <n v="20092010"/>
    <x v="0"/>
    <x v="4"/>
  </r>
  <r>
    <s v="C9248"/>
    <n v="1100770677754"/>
    <d v="2009-05-08T00:00:00"/>
    <d v="2008-07-01T00:00:00"/>
    <n v="208"/>
    <n v="-650472.69999999995"/>
    <d v="2008-03-26T00:00:00"/>
    <d v="2008-06-30T00:00:00"/>
    <n v="96"/>
    <s v="_B"/>
    <x v="0"/>
    <n v="-171083.23068493151"/>
    <n v="200807"/>
    <n v="2008"/>
    <n v="7"/>
    <n v="200905"/>
    <n v="0"/>
    <n v="20092010"/>
    <x v="0"/>
    <x v="4"/>
  </r>
  <r>
    <s v="R15751"/>
    <n v="1100021127553"/>
    <d v="2009-05-09T00:00:00"/>
    <d v="2008-07-03T00:00:00"/>
    <n v="1"/>
    <n v="-136983.4"/>
    <d v="2008-05-29T00:00:00"/>
    <d v="2008-07-02T00:00:00"/>
    <n v="34"/>
    <s v="_B"/>
    <x v="0"/>
    <n v="-12760.097534246574"/>
    <n v="200807"/>
    <n v="2008"/>
    <n v="7"/>
    <n v="200905"/>
    <n v="0"/>
    <n v="20092010"/>
    <x v="0"/>
    <x v="4"/>
  </r>
  <r>
    <s v="R15751"/>
    <n v="1100770420310"/>
    <d v="2009-05-09T00:00:00"/>
    <d v="2008-07-14T00:00:00"/>
    <n v="1"/>
    <n v="-93980.1"/>
    <d v="2008-06-24T00:00:00"/>
    <d v="2008-07-13T00:00:00"/>
    <n v="19"/>
    <s v="_B"/>
    <x v="0"/>
    <n v="-4892.1147945205475"/>
    <n v="200807"/>
    <n v="2008"/>
    <n v="7"/>
    <n v="200905"/>
    <n v="0"/>
    <n v="20092010"/>
    <x v="0"/>
    <x v="4"/>
  </r>
  <r>
    <s v="A19811"/>
    <n v="1414506803000"/>
    <d v="2009-05-11T00:00:00"/>
    <d v="2008-08-10T00:00:00"/>
    <n v="43"/>
    <n v="-129958"/>
    <d v="2008-06-04T00:00:00"/>
    <d v="2008-08-09T00:00:00"/>
    <n v="66"/>
    <s v="_E"/>
    <x v="1"/>
    <n v="-23499.254794520548"/>
    <n v="200808"/>
    <n v="2008"/>
    <n v="8"/>
    <n v="200905"/>
    <n v="0"/>
    <n v="20092010"/>
    <x v="0"/>
    <x v="4"/>
  </r>
  <r>
    <s v="A19811"/>
    <n v="1414506803000"/>
    <d v="2009-05-11T00:00:00"/>
    <d v="2008-08-10T00:00:00"/>
    <n v="210"/>
    <n v="241088.4"/>
    <d v="2008-06-04T00:00:00"/>
    <d v="2008-08-09T00:00:00"/>
    <n v="66"/>
    <s v="_E"/>
    <x v="1"/>
    <n v="43594.066849315066"/>
    <n v="200808"/>
    <n v="2008"/>
    <n v="8"/>
    <n v="200905"/>
    <n v="0"/>
    <n v="20092010"/>
    <x v="0"/>
    <x v="4"/>
  </r>
  <r>
    <s v="R15751"/>
    <n v="1100000370964"/>
    <d v="2009-05-11T00:00:00"/>
    <d v="2008-05-08T00:00:00"/>
    <n v="43"/>
    <n v="3059.2"/>
    <d v="2007-10-16T00:00:00"/>
    <d v="2008-05-07T00:00:00"/>
    <n v="204"/>
    <s v="_B"/>
    <x v="0"/>
    <n v="1709.7994520547945"/>
    <n v="200805"/>
    <n v="2008"/>
    <n v="5"/>
    <n v="200905"/>
    <n v="0"/>
    <n v="20092010"/>
    <x v="0"/>
    <x v="4"/>
  </r>
  <r>
    <s v="R15751"/>
    <n v="1100000370964"/>
    <d v="2009-05-11T00:00:00"/>
    <d v="2008-05-08T00:00:00"/>
    <n v="210"/>
    <n v="1057.7"/>
    <d v="2007-10-16T00:00:00"/>
    <d v="2008-05-07T00:00:00"/>
    <n v="204"/>
    <s v="_B"/>
    <x v="0"/>
    <n v="591.15287671232875"/>
    <n v="200805"/>
    <n v="2008"/>
    <n v="5"/>
    <n v="200905"/>
    <n v="0"/>
    <n v="20092010"/>
    <x v="0"/>
    <x v="4"/>
  </r>
  <r>
    <s v="R15751"/>
    <n v="1100000398000"/>
    <d v="2009-05-11T00:00:00"/>
    <d v="2008-07-21T00:00:00"/>
    <n v="1248"/>
    <n v="-136301.79999999999"/>
    <d v="2008-06-06T00:00:00"/>
    <d v="2008-07-20T00:00:00"/>
    <n v="44"/>
    <s v="_B"/>
    <x v="0"/>
    <n v="-16430.90191780822"/>
    <n v="200807"/>
    <n v="2008"/>
    <n v="7"/>
    <n v="200905"/>
    <n v="0"/>
    <n v="20092010"/>
    <x v="0"/>
    <x v="4"/>
  </r>
  <r>
    <s v="R15751"/>
    <n v="1100000398000"/>
    <d v="2009-05-11T00:00:00"/>
    <d v="2008-07-21T00:00:00"/>
    <n v="1249"/>
    <n v="199404.7"/>
    <d v="2008-06-06T00:00:00"/>
    <d v="2008-07-20T00:00:00"/>
    <n v="44"/>
    <s v="_B"/>
    <x v="0"/>
    <n v="24037.826849315072"/>
    <n v="200807"/>
    <n v="2008"/>
    <n v="7"/>
    <n v="200905"/>
    <n v="0"/>
    <n v="20092010"/>
    <x v="0"/>
    <x v="4"/>
  </r>
  <r>
    <s v="R15751"/>
    <n v="1100012387275"/>
    <d v="2009-05-11T00:00:00"/>
    <d v="2009-03-13T00:00:00"/>
    <n v="43"/>
    <n v="158991"/>
    <d v="2008-12-15T00:00:00"/>
    <d v="2009-03-12T00:00:00"/>
    <n v="87"/>
    <s v="_B"/>
    <x v="0"/>
    <n v="37896.48493150685"/>
    <n v="200903"/>
    <n v="2009"/>
    <n v="3"/>
    <n v="200905"/>
    <n v="0"/>
    <n v="20092010"/>
    <x v="0"/>
    <x v="4"/>
  </r>
  <r>
    <s v="R15751"/>
    <n v="1100012387275"/>
    <d v="2009-05-11T00:00:00"/>
    <d v="2009-03-13T00:00:00"/>
    <n v="210"/>
    <n v="8789"/>
    <d v="2008-12-15T00:00:00"/>
    <d v="2009-03-12T00:00:00"/>
    <n v="87"/>
    <s v="_B"/>
    <x v="0"/>
    <n v="2094.9123287671232"/>
    <n v="200903"/>
    <n v="2009"/>
    <n v="3"/>
    <n v="200905"/>
    <n v="0"/>
    <n v="20092010"/>
    <x v="0"/>
    <x v="4"/>
  </r>
  <r>
    <s v="C9248"/>
    <n v="1100014895891"/>
    <d v="2009-05-11T00:00:00"/>
    <d v="2009-03-10T00:00:00"/>
    <n v="208"/>
    <n v="-901.5"/>
    <d v="2008-03-28T00:00:00"/>
    <d v="2009-03-09T00:00:00"/>
    <n v="346"/>
    <s v="_B"/>
    <x v="0"/>
    <n v="-854.57260273972599"/>
    <n v="200903"/>
    <n v="2009"/>
    <n v="3"/>
    <n v="200905"/>
    <n v="0"/>
    <n v="20092010"/>
    <x v="0"/>
    <x v="4"/>
  </r>
  <r>
    <s v="C9248"/>
    <n v="1100014895891"/>
    <d v="2009-05-11T00:00:00"/>
    <d v="2009-03-10T00:00:00"/>
    <n v="360"/>
    <n v="1470.9"/>
    <d v="2008-03-28T00:00:00"/>
    <d v="2009-03-09T00:00:00"/>
    <n v="346"/>
    <s v="_B"/>
    <x v="0"/>
    <n v="1394.3326027397261"/>
    <n v="200903"/>
    <n v="2009"/>
    <n v="3"/>
    <n v="200905"/>
    <n v="0"/>
    <n v="20092010"/>
    <x v="0"/>
    <x v="4"/>
  </r>
  <r>
    <s v="C9248"/>
    <n v="1100014895891"/>
    <d v="2009-05-11T00:00:00"/>
    <d v="2009-03-10T00:00:00"/>
    <n v="358"/>
    <n v="-8155.5"/>
    <d v="2008-03-28T00:00:00"/>
    <d v="2009-03-09T00:00:00"/>
    <n v="346"/>
    <s v="_B"/>
    <x v="0"/>
    <n v="-7730.9671232876708"/>
    <n v="200903"/>
    <n v="2009"/>
    <n v="3"/>
    <n v="200905"/>
    <n v="0"/>
    <n v="20092010"/>
    <x v="0"/>
    <x v="4"/>
  </r>
  <r>
    <s v="A19811"/>
    <n v="1100020901494"/>
    <d v="2009-05-11T00:00:00"/>
    <d v="2008-06-20T00:00:00"/>
    <n v="1"/>
    <n v="-453564"/>
    <d v="2008-06-03T00:00:00"/>
    <d v="2008-06-19T00:00:00"/>
    <n v="16"/>
    <s v="_B"/>
    <x v="0"/>
    <n v="-19882.257534246575"/>
    <n v="200806"/>
    <n v="2008"/>
    <n v="6"/>
    <n v="200905"/>
    <n v="0"/>
    <n v="20092010"/>
    <x v="0"/>
    <x v="4"/>
  </r>
  <r>
    <s v="R15751"/>
    <n v="1100021463160"/>
    <d v="2009-05-11T00:00:00"/>
    <d v="2008-07-04T00:00:00"/>
    <n v="1"/>
    <n v="-311262"/>
    <d v="2008-06-23T00:00:00"/>
    <d v="2008-07-03T00:00:00"/>
    <n v="10"/>
    <s v="_B"/>
    <x v="0"/>
    <n v="-8527.7260273972606"/>
    <n v="200807"/>
    <n v="2008"/>
    <n v="7"/>
    <n v="200905"/>
    <n v="0"/>
    <n v="20092010"/>
    <x v="0"/>
    <x v="4"/>
  </r>
  <r>
    <s v="R15751"/>
    <n v="1100040174520"/>
    <d v="2009-05-11T00:00:00"/>
    <d v="2008-07-04T00:00:00"/>
    <n v="1"/>
    <n v="-105952.6"/>
    <d v="2008-06-24T00:00:00"/>
    <d v="2008-07-03T00:00:00"/>
    <n v="9"/>
    <s v="_B"/>
    <x v="0"/>
    <n v="-2612.529863013699"/>
    <n v="200807"/>
    <n v="2008"/>
    <n v="7"/>
    <n v="200905"/>
    <n v="0"/>
    <n v="20092010"/>
    <x v="0"/>
    <x v="4"/>
  </r>
  <r>
    <s v="A21679"/>
    <n v="1100050290482"/>
    <d v="2009-05-11T00:00:00"/>
    <d v="2008-06-24T00:00:00"/>
    <n v="1"/>
    <n v="-272313.59999999998"/>
    <d v="2008-05-25T00:00:00"/>
    <d v="2008-06-23T00:00:00"/>
    <n v="29"/>
    <s v="_B"/>
    <x v="0"/>
    <n v="-21635.875068493147"/>
    <n v="200806"/>
    <n v="2008"/>
    <n v="6"/>
    <n v="200905"/>
    <n v="0"/>
    <n v="20092010"/>
    <x v="0"/>
    <x v="4"/>
  </r>
  <r>
    <s v="D12478"/>
    <n v="1100770675482"/>
    <d v="2009-05-11T00:00:00"/>
    <d v="2008-11-06T00:00:00"/>
    <n v="1"/>
    <n v="-9537.5"/>
    <d v="2008-04-04T00:00:00"/>
    <d v="2008-11-05T00:00:00"/>
    <n v="215"/>
    <s v="_B"/>
    <x v="0"/>
    <n v="-5617.9794520547948"/>
    <n v="200811"/>
    <n v="2008"/>
    <n v="11"/>
    <n v="200905"/>
    <n v="0"/>
    <n v="20092010"/>
    <x v="0"/>
    <x v="4"/>
  </r>
  <r>
    <s v="A19811"/>
    <n v="1100000529843"/>
    <d v="2009-05-12T00:00:00"/>
    <d v="2008-06-04T00:00:00"/>
    <n v="1"/>
    <n v="-265932.90000000002"/>
    <d v="2008-05-02T00:00:00"/>
    <d v="2008-06-03T00:00:00"/>
    <n v="32"/>
    <s v="_B"/>
    <x v="0"/>
    <n v="-23314.665205479454"/>
    <n v="200806"/>
    <n v="2008"/>
    <n v="6"/>
    <n v="200905"/>
    <n v="0"/>
    <n v="20092010"/>
    <x v="0"/>
    <x v="4"/>
  </r>
  <r>
    <s v="A19811"/>
    <n v="1100000540865"/>
    <d v="2009-05-12T00:00:00"/>
    <d v="2008-05-18T00:00:00"/>
    <n v="43"/>
    <n v="-158335.70000000001"/>
    <d v="2008-03-31T00:00:00"/>
    <d v="2008-05-17T00:00:00"/>
    <n v="47"/>
    <s v="_B"/>
    <x v="0"/>
    <n v="-20388.432602739726"/>
    <n v="200805"/>
    <n v="2008"/>
    <n v="5"/>
    <n v="200905"/>
    <n v="0"/>
    <n v="20092010"/>
    <x v="0"/>
    <x v="4"/>
  </r>
  <r>
    <s v="A19811"/>
    <n v="1100000540865"/>
    <d v="2009-05-12T00:00:00"/>
    <d v="2008-05-18T00:00:00"/>
    <n v="210"/>
    <n v="-60888.6"/>
    <d v="2008-03-31T00:00:00"/>
    <d v="2008-05-17T00:00:00"/>
    <n v="47"/>
    <s v="_B"/>
    <x v="0"/>
    <n v="-7840.4498630136986"/>
    <n v="200805"/>
    <n v="2008"/>
    <n v="5"/>
    <n v="200905"/>
    <n v="0"/>
    <n v="20092010"/>
    <x v="0"/>
    <x v="4"/>
  </r>
  <r>
    <s v="A19811"/>
    <n v="1100002537233"/>
    <d v="2009-05-12T00:00:00"/>
    <d v="2008-06-25T00:00:00"/>
    <n v="43"/>
    <n v="-708620.9"/>
    <d v="2008-06-13T00:00:00"/>
    <d v="2008-06-24T00:00:00"/>
    <n v="11"/>
    <s v="_B"/>
    <x v="0"/>
    <n v="-21355.698356164383"/>
    <n v="200806"/>
    <n v="2008"/>
    <n v="6"/>
    <n v="200905"/>
    <n v="0"/>
    <n v="20092010"/>
    <x v="0"/>
    <x v="4"/>
  </r>
  <r>
    <s v="A19811"/>
    <n v="1100002537233"/>
    <d v="2009-05-12T00:00:00"/>
    <d v="2008-06-25T00:00:00"/>
    <n v="210"/>
    <n v="-65924.100000000006"/>
    <d v="2008-06-13T00:00:00"/>
    <d v="2008-06-24T00:00:00"/>
    <n v="11"/>
    <s v="_B"/>
    <x v="0"/>
    <n v="-1986.7536986301373"/>
    <n v="200806"/>
    <n v="2008"/>
    <n v="6"/>
    <n v="200905"/>
    <n v="0"/>
    <n v="20092010"/>
    <x v="0"/>
    <x v="4"/>
  </r>
  <r>
    <s v="A19811"/>
    <n v="1100002823062"/>
    <d v="2009-05-12T00:00:00"/>
    <d v="2008-06-21T00:00:00"/>
    <n v="1"/>
    <n v="-904393"/>
    <d v="2008-06-11T00:00:00"/>
    <d v="2008-06-20T00:00:00"/>
    <n v="9"/>
    <s v="_B"/>
    <x v="0"/>
    <n v="-22300.101369863012"/>
    <n v="200806"/>
    <n v="2008"/>
    <n v="6"/>
    <n v="200905"/>
    <n v="0"/>
    <n v="20092010"/>
    <x v="0"/>
    <x v="4"/>
  </r>
  <r>
    <s v="A19811"/>
    <n v="1100005154290"/>
    <d v="2009-05-12T00:00:00"/>
    <d v="2008-12-13T00:00:00"/>
    <n v="1"/>
    <n v="-53441.3"/>
    <d v="2008-08-06T00:00:00"/>
    <d v="2008-12-12T00:00:00"/>
    <n v="128"/>
    <s v="_B"/>
    <x v="0"/>
    <n v="-18741.058630136988"/>
    <n v="200812"/>
    <n v="2008"/>
    <n v="12"/>
    <n v="200905"/>
    <n v="0"/>
    <n v="20092010"/>
    <x v="0"/>
    <x v="4"/>
  </r>
  <r>
    <s v="A19811"/>
    <n v="1100021636959"/>
    <d v="2009-05-12T00:00:00"/>
    <d v="2008-06-02T00:00:00"/>
    <n v="1"/>
    <n v="-129130.3"/>
    <d v="2008-03-31T00:00:00"/>
    <d v="2008-06-01T00:00:00"/>
    <n v="62"/>
    <s v="_B"/>
    <x v="0"/>
    <n v="-21934.461917808218"/>
    <n v="200806"/>
    <n v="2008"/>
    <n v="6"/>
    <n v="200905"/>
    <n v="0"/>
    <n v="20092010"/>
    <x v="0"/>
    <x v="4"/>
  </r>
  <r>
    <s v="D12478"/>
    <n v="1100000309923"/>
    <d v="2009-05-13T00:00:00"/>
    <d v="2008-07-05T00:00:00"/>
    <n v="117"/>
    <n v="-291540.40000000002"/>
    <d v="2008-04-05T00:00:00"/>
    <d v="2008-07-04T00:00:00"/>
    <n v="90"/>
    <s v="_B"/>
    <x v="0"/>
    <n v="-71886.673972602744"/>
    <n v="200807"/>
    <n v="2008"/>
    <n v="7"/>
    <n v="200905"/>
    <n v="0"/>
    <n v="20092010"/>
    <x v="0"/>
    <x v="4"/>
  </r>
  <r>
    <s v="D12478"/>
    <n v="1100001293850"/>
    <d v="2009-05-13T00:00:00"/>
    <d v="2008-04-20T00:00:00"/>
    <n v="1250"/>
    <n v="-1031637"/>
    <d v="2008-04-13T00:00:00"/>
    <d v="2008-04-19T00:00:00"/>
    <n v="6"/>
    <s v="_B"/>
    <x v="0"/>
    <n v="-16958.416438356166"/>
    <n v="200804"/>
    <n v="2008"/>
    <n v="4"/>
    <n v="200905"/>
    <n v="0"/>
    <n v="20092010"/>
    <x v="0"/>
    <x v="4"/>
  </r>
  <r>
    <s v="D12478"/>
    <n v="1100001293850"/>
    <d v="2009-05-13T00:00:00"/>
    <d v="2008-04-20T00:00:00"/>
    <n v="1251"/>
    <n v="771923.9"/>
    <d v="2008-04-13T00:00:00"/>
    <d v="2008-04-19T00:00:00"/>
    <n v="6"/>
    <s v="_B"/>
    <x v="0"/>
    <n v="12689.16"/>
    <n v="200804"/>
    <n v="2008"/>
    <n v="4"/>
    <n v="200905"/>
    <n v="0"/>
    <n v="20092010"/>
    <x v="0"/>
    <x v="4"/>
  </r>
  <r>
    <s v="R15751"/>
    <n v="1100011018129"/>
    <d v="2009-05-13T00:00:00"/>
    <d v="2008-07-05T00:00:00"/>
    <n v="1"/>
    <n v="-464526.9"/>
    <d v="2008-06-23T00:00:00"/>
    <d v="2008-07-04T00:00:00"/>
    <n v="11"/>
    <s v="_B"/>
    <x v="0"/>
    <n v="-13999.440821917809"/>
    <n v="200807"/>
    <n v="2008"/>
    <n v="7"/>
    <n v="200905"/>
    <n v="0"/>
    <n v="20092010"/>
    <x v="0"/>
    <x v="4"/>
  </r>
  <r>
    <s v="R15751"/>
    <n v="1100024975588"/>
    <d v="2009-05-13T00:00:00"/>
    <d v="2008-10-04T00:00:00"/>
    <n v="1244"/>
    <n v="-63223.5"/>
    <d v="2008-08-14T00:00:00"/>
    <d v="2008-10-03T00:00:00"/>
    <n v="50"/>
    <s v="_B"/>
    <x v="0"/>
    <n v="-8660.7534246575342"/>
    <n v="200810"/>
    <n v="2008"/>
    <n v="10"/>
    <n v="200905"/>
    <n v="0"/>
    <n v="20092010"/>
    <x v="0"/>
    <x v="4"/>
  </r>
  <r>
    <s v="R15751"/>
    <n v="1100024975588"/>
    <d v="2009-05-13T00:00:00"/>
    <d v="2008-10-04T00:00:00"/>
    <n v="1245"/>
    <n v="102468.7"/>
    <d v="2008-08-14T00:00:00"/>
    <d v="2008-10-03T00:00:00"/>
    <n v="50"/>
    <s v="_B"/>
    <x v="0"/>
    <n v="14036.808219178081"/>
    <n v="200810"/>
    <n v="2008"/>
    <n v="10"/>
    <n v="200905"/>
    <n v="0"/>
    <n v="20092010"/>
    <x v="0"/>
    <x v="4"/>
  </r>
  <r>
    <s v="R15751"/>
    <n v="1100002789712"/>
    <d v="2009-05-14T00:00:00"/>
    <d v="2008-07-11T00:00:00"/>
    <n v="1244"/>
    <n v="-147445.6"/>
    <d v="2008-06-05T00:00:00"/>
    <d v="2008-07-10T00:00:00"/>
    <n v="35"/>
    <s v="_B"/>
    <x v="0"/>
    <n v="-14138.619178082194"/>
    <n v="200807"/>
    <n v="2008"/>
    <n v="7"/>
    <n v="200905"/>
    <n v="0"/>
    <n v="20092010"/>
    <x v="0"/>
    <x v="4"/>
  </r>
  <r>
    <s v="R15751"/>
    <n v="1100002789712"/>
    <d v="2009-05-14T00:00:00"/>
    <d v="2008-07-11T00:00:00"/>
    <n v="1245"/>
    <n v="220515.6"/>
    <d v="2008-06-05T00:00:00"/>
    <d v="2008-07-10T00:00:00"/>
    <n v="35"/>
    <s v="_B"/>
    <x v="0"/>
    <n v="21145.331506849318"/>
    <n v="200807"/>
    <n v="2008"/>
    <n v="7"/>
    <n v="200905"/>
    <n v="0"/>
    <n v="20092010"/>
    <x v="0"/>
    <x v="4"/>
  </r>
  <r>
    <s v="R15751"/>
    <n v="1100002801574"/>
    <d v="2009-05-14T00:00:00"/>
    <d v="2008-11-18T00:00:00"/>
    <n v="43"/>
    <n v="42810.8"/>
    <d v="2008-04-08T00:00:00"/>
    <d v="2008-11-17T00:00:00"/>
    <n v="223"/>
    <s v="_B"/>
    <x v="0"/>
    <n v="26155.639452054795"/>
    <n v="200811"/>
    <n v="2008"/>
    <n v="11"/>
    <n v="200905"/>
    <n v="0"/>
    <n v="20092010"/>
    <x v="0"/>
    <x v="4"/>
  </r>
  <r>
    <s v="R15751"/>
    <n v="1100002801574"/>
    <d v="2009-05-14T00:00:00"/>
    <d v="2008-11-18T00:00:00"/>
    <n v="210"/>
    <n v="-32846.800000000003"/>
    <d v="2008-04-08T00:00:00"/>
    <d v="2008-11-17T00:00:00"/>
    <n v="223"/>
    <s v="_B"/>
    <x v="0"/>
    <n v="-20068.044931506851"/>
    <n v="200811"/>
    <n v="2008"/>
    <n v="11"/>
    <n v="200905"/>
    <n v="0"/>
    <n v="20092010"/>
    <x v="0"/>
    <x v="4"/>
  </r>
  <r>
    <s v="R15751"/>
    <n v="1100002972057"/>
    <d v="2009-05-14T00:00:00"/>
    <d v="2008-09-12T00:00:00"/>
    <n v="43"/>
    <n v="88371.199999999997"/>
    <d v="2008-08-10T00:00:00"/>
    <d v="2008-09-11T00:00:00"/>
    <n v="32"/>
    <s v="_B"/>
    <x v="0"/>
    <n v="7747.6120547945202"/>
    <n v="200809"/>
    <n v="2008"/>
    <n v="9"/>
    <n v="200905"/>
    <n v="0"/>
    <n v="20092010"/>
    <x v="0"/>
    <x v="4"/>
  </r>
  <r>
    <s v="R15751"/>
    <n v="1100002972057"/>
    <d v="2009-05-14T00:00:00"/>
    <d v="2008-09-12T00:00:00"/>
    <n v="210"/>
    <n v="-107547.9"/>
    <d v="2008-08-10T00:00:00"/>
    <d v="2008-09-11T00:00:00"/>
    <n v="32"/>
    <s v="_B"/>
    <x v="0"/>
    <n v="-9428.856986301369"/>
    <n v="200809"/>
    <n v="2008"/>
    <n v="9"/>
    <n v="200905"/>
    <n v="0"/>
    <n v="20092010"/>
    <x v="0"/>
    <x v="4"/>
  </r>
  <r>
    <s v="A19811"/>
    <n v="1100005413577"/>
    <d v="2009-05-14T00:00:00"/>
    <d v="2008-05-06T00:00:00"/>
    <n v="1"/>
    <n v="-1065658.1000000001"/>
    <d v="2008-04-30T00:00:00"/>
    <d v="2008-05-05T00:00:00"/>
    <n v="5"/>
    <s v="_B"/>
    <x v="0"/>
    <n v="-14598.056164383563"/>
    <n v="200805"/>
    <n v="2008"/>
    <n v="5"/>
    <n v="200905"/>
    <n v="0"/>
    <n v="20092010"/>
    <x v="0"/>
    <x v="4"/>
  </r>
  <r>
    <s v="R15751"/>
    <n v="1100007688061"/>
    <d v="2009-05-14T00:00:00"/>
    <d v="2008-12-15T00:00:00"/>
    <n v="1"/>
    <n v="-175748.9"/>
    <d v="2008-12-07T00:00:00"/>
    <d v="2008-12-14T00:00:00"/>
    <n v="7"/>
    <s v="_B"/>
    <x v="0"/>
    <n v="-3370.5268493150684"/>
    <n v="200812"/>
    <n v="2008"/>
    <n v="12"/>
    <n v="200905"/>
    <n v="0"/>
    <n v="20092010"/>
    <x v="0"/>
    <x v="4"/>
  </r>
  <r>
    <s v="D12478"/>
    <n v="1100012977530"/>
    <d v="2009-05-14T00:00:00"/>
    <d v="2008-09-15T00:00:00"/>
    <n v="1"/>
    <n v="-52939.199999999997"/>
    <d v="2008-04-07T00:00:00"/>
    <d v="2008-09-14T00:00:00"/>
    <n v="160"/>
    <s v="_B"/>
    <x v="0"/>
    <n v="-23206.224657534243"/>
    <n v="200809"/>
    <n v="2008"/>
    <n v="9"/>
    <n v="200905"/>
    <n v="0"/>
    <n v="20092010"/>
    <x v="0"/>
    <x v="4"/>
  </r>
  <r>
    <s v="D12478"/>
    <n v="1100050744813"/>
    <d v="2009-05-14T00:00:00"/>
    <d v="2008-08-10T00:00:00"/>
    <n v="1"/>
    <n v="-68955.600000000006"/>
    <d v="2008-04-07T00:00:00"/>
    <d v="2008-08-09T00:00:00"/>
    <n v="124"/>
    <s v="_B"/>
    <x v="0"/>
    <n v="-23426.012054794523"/>
    <n v="200808"/>
    <n v="2008"/>
    <n v="8"/>
    <n v="200905"/>
    <n v="0"/>
    <n v="20092010"/>
    <x v="0"/>
    <x v="4"/>
  </r>
  <r>
    <s v="D12478"/>
    <n v="1100001128279"/>
    <d v="2009-05-15T00:00:00"/>
    <d v="2008-10-10T00:00:00"/>
    <n v="1"/>
    <n v="-167499"/>
    <d v="2008-08-25T00:00:00"/>
    <d v="2008-10-09T00:00:00"/>
    <n v="45"/>
    <s v="_B"/>
    <x v="0"/>
    <n v="-20650.561643835616"/>
    <n v="200810"/>
    <n v="2008"/>
    <n v="10"/>
    <n v="200905"/>
    <n v="0"/>
    <n v="20092010"/>
    <x v="0"/>
    <x v="4"/>
  </r>
  <r>
    <s v="D12478"/>
    <n v="1100005985963"/>
    <d v="2009-05-15T00:00:00"/>
    <d v="2007-07-31T00:00:00"/>
    <n v="43"/>
    <n v="-152684.1"/>
    <d v="2007-06-04T00:00:00"/>
    <d v="2007-07-30T00:00:00"/>
    <n v="56"/>
    <s v="_B"/>
    <x v="0"/>
    <n v="-23425.505753424659"/>
    <n v="200707"/>
    <n v="2007"/>
    <n v="7"/>
    <n v="200905"/>
    <n v="0"/>
    <n v="20092010"/>
    <x v="0"/>
    <x v="4"/>
  </r>
  <r>
    <s v="D12478"/>
    <n v="1100005985963"/>
    <d v="2009-05-15T00:00:00"/>
    <d v="2007-07-31T00:00:00"/>
    <n v="210"/>
    <n v="-96060.7"/>
    <d v="2007-06-04T00:00:00"/>
    <d v="2007-07-30T00:00:00"/>
    <n v="56"/>
    <s v="_B"/>
    <x v="0"/>
    <n v="-14738.08"/>
    <n v="200707"/>
    <n v="2007"/>
    <n v="7"/>
    <n v="200905"/>
    <n v="0"/>
    <n v="20092010"/>
    <x v="0"/>
    <x v="4"/>
  </r>
  <r>
    <s v="D12478"/>
    <n v="1100006388061"/>
    <d v="2009-05-15T00:00:00"/>
    <d v="2008-08-13T00:00:00"/>
    <n v="1242"/>
    <n v="7936.9"/>
    <d v="2008-06-27T00:00:00"/>
    <d v="2008-08-12T00:00:00"/>
    <n v="46"/>
    <s v="_B"/>
    <x v="0"/>
    <n v="1000.2668493150685"/>
    <n v="200808"/>
    <n v="2008"/>
    <n v="8"/>
    <n v="200905"/>
    <n v="0"/>
    <n v="20092010"/>
    <x v="0"/>
    <x v="4"/>
  </r>
  <r>
    <s v="D12478"/>
    <n v="1100006388061"/>
    <d v="2009-05-15T00:00:00"/>
    <d v="2008-08-13T00:00:00"/>
    <n v="1243"/>
    <n v="-106607.1"/>
    <d v="2008-06-27T00:00:00"/>
    <d v="2008-08-12T00:00:00"/>
    <n v="46"/>
    <s v="_B"/>
    <x v="0"/>
    <n v="-13435.415342465754"/>
    <n v="200808"/>
    <n v="2008"/>
    <n v="8"/>
    <n v="200905"/>
    <n v="0"/>
    <n v="20092010"/>
    <x v="0"/>
    <x v="4"/>
  </r>
  <r>
    <s v="R15751"/>
    <n v="1100008855956"/>
    <d v="2009-05-15T00:00:00"/>
    <d v="2008-07-06T00:00:00"/>
    <n v="1"/>
    <n v="-159772"/>
    <d v="2008-05-25T00:00:00"/>
    <d v="2008-07-05T00:00:00"/>
    <n v="41"/>
    <s v="_B"/>
    <x v="0"/>
    <n v="-17946.991780821918"/>
    <n v="200807"/>
    <n v="2008"/>
    <n v="7"/>
    <n v="200905"/>
    <n v="0"/>
    <n v="20092010"/>
    <x v="0"/>
    <x v="4"/>
  </r>
  <r>
    <s v="D12478"/>
    <n v="1100008890064"/>
    <d v="2009-05-15T00:00:00"/>
    <d v="2009-04-14T00:00:00"/>
    <n v="1233"/>
    <n v="-66629.2"/>
    <d v="2009-01-12T00:00:00"/>
    <d v="2009-04-13T00:00:00"/>
    <n v="91"/>
    <s v="_B"/>
    <x v="0"/>
    <n v="-16611.663561643836"/>
    <n v="200904"/>
    <n v="2009"/>
    <n v="4"/>
    <n v="200905"/>
    <n v="20092010"/>
    <n v="20092010"/>
    <x v="0"/>
    <x v="4"/>
  </r>
  <r>
    <s v="D12478"/>
    <n v="1100008890064"/>
    <d v="2009-05-15T00:00:00"/>
    <d v="2009-04-14T00:00:00"/>
    <n v="1234"/>
    <n v="-21225.4"/>
    <d v="2009-01-12T00:00:00"/>
    <d v="2009-04-13T00:00:00"/>
    <n v="91"/>
    <s v="_B"/>
    <x v="0"/>
    <n v="-5291.8120547945209"/>
    <n v="200904"/>
    <n v="2009"/>
    <n v="4"/>
    <n v="200905"/>
    <n v="20092010"/>
    <n v="20092010"/>
    <x v="0"/>
    <x v="4"/>
  </r>
  <r>
    <s v="R15751"/>
    <n v="1100010847705"/>
    <d v="2009-05-15T00:00:00"/>
    <d v="2008-08-29T00:00:00"/>
    <n v="43"/>
    <n v="-91875.1"/>
    <d v="2008-07-07T00:00:00"/>
    <d v="2008-08-28T00:00:00"/>
    <n v="52"/>
    <s v="_B"/>
    <x v="0"/>
    <n v="-13089.055342465754"/>
    <n v="200808"/>
    <n v="2008"/>
    <n v="8"/>
    <n v="200905"/>
    <n v="0"/>
    <n v="20092010"/>
    <x v="0"/>
    <x v="4"/>
  </r>
  <r>
    <s v="R15751"/>
    <n v="1100010847705"/>
    <d v="2009-05-15T00:00:00"/>
    <d v="2008-08-29T00:00:00"/>
    <n v="210"/>
    <n v="-149082.9"/>
    <d v="2008-07-07T00:00:00"/>
    <d v="2008-08-28T00:00:00"/>
    <n v="52"/>
    <s v="_B"/>
    <x v="0"/>
    <n v="-21239.207671232878"/>
    <n v="200808"/>
    <n v="2008"/>
    <n v="8"/>
    <n v="200905"/>
    <n v="0"/>
    <n v="20092010"/>
    <x v="0"/>
    <x v="4"/>
  </r>
  <r>
    <s v="D12478"/>
    <n v="1100011499294"/>
    <d v="2009-05-15T00:00:00"/>
    <d v="2009-04-15T00:00:00"/>
    <n v="43"/>
    <n v="-27288.7"/>
    <d v="2008-11-05T00:00:00"/>
    <d v="2009-04-14T00:00:00"/>
    <n v="160"/>
    <s v="_B"/>
    <x v="0"/>
    <n v="-11962.169863013698"/>
    <n v="200904"/>
    <n v="2009"/>
    <n v="4"/>
    <n v="200905"/>
    <n v="20092010"/>
    <n v="20092010"/>
    <x v="0"/>
    <x v="4"/>
  </r>
  <r>
    <s v="D12478"/>
    <n v="1100011499294"/>
    <d v="2009-05-15T00:00:00"/>
    <d v="2009-04-15T00:00:00"/>
    <n v="210"/>
    <n v="-3827.4"/>
    <d v="2008-11-05T00:00:00"/>
    <d v="2009-04-14T00:00:00"/>
    <n v="160"/>
    <s v="_B"/>
    <x v="0"/>
    <n v="-1677.7643835616439"/>
    <n v="200904"/>
    <n v="2009"/>
    <n v="4"/>
    <n v="200905"/>
    <n v="20092010"/>
    <n v="20092010"/>
    <x v="0"/>
    <x v="4"/>
  </r>
  <r>
    <s v="R15751"/>
    <n v="1100051150689"/>
    <d v="2009-05-15T00:00:00"/>
    <d v="2008-07-06T00:00:00"/>
    <n v="1"/>
    <n v="-193434.5"/>
    <d v="2008-05-22T00:00:00"/>
    <d v="2008-07-05T00:00:00"/>
    <n v="44"/>
    <s v="_B"/>
    <x v="0"/>
    <n v="-23318.131506849317"/>
    <n v="200807"/>
    <n v="2008"/>
    <n v="7"/>
    <n v="200905"/>
    <n v="0"/>
    <n v="20092010"/>
    <x v="0"/>
    <x v="4"/>
  </r>
  <r>
    <s v="C9248"/>
    <n v="1100005402032"/>
    <d v="2009-05-18T00:00:00"/>
    <d v="2009-04-20T00:00:00"/>
    <n v="1"/>
    <n v="-2.5"/>
    <d v="2008-07-18T00:00:00"/>
    <d v="2009-04-19T00:00:00"/>
    <n v="275"/>
    <s v="_B"/>
    <x v="0"/>
    <n v="-1.8835616438356164"/>
    <n v="200904"/>
    <n v="2009"/>
    <n v="4"/>
    <n v="200905"/>
    <n v="20092010"/>
    <n v="20092010"/>
    <x v="0"/>
    <x v="4"/>
  </r>
  <r>
    <s v="D12478"/>
    <n v="1100019737833"/>
    <d v="2009-05-18T00:00:00"/>
    <d v="2008-04-08T00:00:00"/>
    <n v="43"/>
    <n v="-4039360.6"/>
    <d v="2008-04-06T00:00:00"/>
    <d v="2008-04-07T00:00:00"/>
    <n v="1"/>
    <s v="_B"/>
    <x v="0"/>
    <n v="-11066.741369863013"/>
    <n v="200804"/>
    <n v="2008"/>
    <n v="4"/>
    <n v="200905"/>
    <n v="0"/>
    <n v="20092010"/>
    <x v="0"/>
    <x v="4"/>
  </r>
  <r>
    <s v="D12478"/>
    <n v="1100019737833"/>
    <d v="2009-05-18T00:00:00"/>
    <d v="2008-04-08T00:00:00"/>
    <n v="210"/>
    <n v="-1524073.2"/>
    <d v="2008-04-06T00:00:00"/>
    <d v="2008-04-07T00:00:00"/>
    <n v="1"/>
    <s v="_B"/>
    <x v="0"/>
    <n v="-4175.5430136986297"/>
    <n v="200804"/>
    <n v="2008"/>
    <n v="4"/>
    <n v="200905"/>
    <n v="0"/>
    <n v="20092010"/>
    <x v="0"/>
    <x v="4"/>
  </r>
  <r>
    <s v="A21679"/>
    <n v="1100022797806"/>
    <d v="2009-05-18T00:00:00"/>
    <d v="2009-04-29T00:00:00"/>
    <n v="1"/>
    <n v="9376.7999999999993"/>
    <d v="2009-04-21T00:00:00"/>
    <d v="2009-04-28T00:00:00"/>
    <n v="7"/>
    <s v="_B"/>
    <x v="0"/>
    <n v="179.82904109589037"/>
    <n v="200904"/>
    <n v="2009"/>
    <n v="4"/>
    <n v="200905"/>
    <n v="20092010"/>
    <n v="20092010"/>
    <x v="0"/>
    <x v="4"/>
  </r>
  <r>
    <s v="A19811"/>
    <n v="1100000732894"/>
    <d v="2009-05-19T00:00:00"/>
    <d v="2008-06-09T00:00:00"/>
    <n v="1"/>
    <n v="-133896.9"/>
    <d v="2008-04-12T00:00:00"/>
    <d v="2008-06-08T00:00:00"/>
    <n v="57"/>
    <s v="_B"/>
    <x v="0"/>
    <n v="-20909.92684931507"/>
    <n v="200806"/>
    <n v="2008"/>
    <n v="6"/>
    <n v="200905"/>
    <n v="0"/>
    <n v="20092010"/>
    <x v="0"/>
    <x v="4"/>
  </r>
  <r>
    <s v="A21679"/>
    <n v="1100015963610"/>
    <d v="2009-05-19T00:00:00"/>
    <d v="2008-04-11T00:00:00"/>
    <n v="196"/>
    <n v="14270.5"/>
    <d v="2007-07-24T00:00:00"/>
    <d v="2008-04-10T00:00:00"/>
    <n v="261"/>
    <s v="_B"/>
    <x v="0"/>
    <n v="10204.384931506849"/>
    <n v="200804"/>
    <n v="2008"/>
    <n v="4"/>
    <n v="200905"/>
    <n v="0"/>
    <n v="20092010"/>
    <x v="0"/>
    <x v="4"/>
  </r>
  <r>
    <s v="C9248"/>
    <n v="1100020125290"/>
    <d v="2009-05-19T00:00:00"/>
    <d v="2008-09-30T00:00:00"/>
    <n v="1"/>
    <n v="-124777.5"/>
    <d v="2008-03-10T00:00:00"/>
    <d v="2008-09-29T00:00:00"/>
    <n v="203"/>
    <s v="_B"/>
    <x v="0"/>
    <n v="-69396.801369863009"/>
    <n v="200809"/>
    <n v="2008"/>
    <n v="9"/>
    <n v="200905"/>
    <n v="0"/>
    <n v="20092010"/>
    <x v="0"/>
    <x v="4"/>
  </r>
  <r>
    <s v="D12478"/>
    <n v="1100020301478"/>
    <d v="2009-05-19T00:00:00"/>
    <d v="2008-04-11T00:00:00"/>
    <n v="1"/>
    <n v="37917.9"/>
    <d v="2008-03-26T00:00:00"/>
    <d v="2008-04-10T00:00:00"/>
    <n v="15"/>
    <s v="_B"/>
    <x v="0"/>
    <n v="1558.2698630136988"/>
    <n v="200804"/>
    <n v="2008"/>
    <n v="4"/>
    <n v="200905"/>
    <n v="0"/>
    <n v="20092010"/>
    <x v="0"/>
    <x v="4"/>
  </r>
  <r>
    <s v="R15751"/>
    <n v="1100003089560"/>
    <d v="2009-05-20T00:00:00"/>
    <d v="2008-07-10T00:00:00"/>
    <n v="1"/>
    <n v="-122883.6"/>
    <d v="2008-06-20T00:00:00"/>
    <d v="2008-07-09T00:00:00"/>
    <n v="19"/>
    <s v="_B"/>
    <x v="0"/>
    <n v="-6396.6805479452059"/>
    <n v="200807"/>
    <n v="2008"/>
    <n v="7"/>
    <n v="200905"/>
    <n v="0"/>
    <n v="20092010"/>
    <x v="0"/>
    <x v="4"/>
  </r>
  <r>
    <s v="D12478"/>
    <n v="1100004497869"/>
    <d v="2009-05-20T00:00:00"/>
    <d v="2008-07-12T00:00:00"/>
    <n v="114"/>
    <n v="-628757.5"/>
    <d v="2008-06-29T00:00:00"/>
    <d v="2008-07-11T00:00:00"/>
    <n v="12"/>
    <s v="_B"/>
    <x v="0"/>
    <n v="-20671.479452054795"/>
    <n v="200807"/>
    <n v="2008"/>
    <n v="7"/>
    <n v="200905"/>
    <n v="0"/>
    <n v="20092010"/>
    <x v="0"/>
    <x v="4"/>
  </r>
  <r>
    <s v="R15751"/>
    <n v="1100005532130"/>
    <d v="2009-05-20T00:00:00"/>
    <d v="2008-11-21T00:00:00"/>
    <n v="1"/>
    <n v="-99676.4"/>
    <d v="2008-10-13T00:00:00"/>
    <d v="2008-11-20T00:00:00"/>
    <n v="38"/>
    <s v="_B"/>
    <x v="0"/>
    <n v="-10377.269041095889"/>
    <n v="200811"/>
    <n v="2008"/>
    <n v="11"/>
    <n v="200905"/>
    <n v="0"/>
    <n v="20092010"/>
    <x v="0"/>
    <x v="4"/>
  </r>
  <r>
    <s v="R15751"/>
    <n v="1100008352590"/>
    <d v="2009-05-20T00:00:00"/>
    <d v="2008-07-11T00:00:00"/>
    <n v="1"/>
    <n v="-371966.3"/>
    <d v="2008-06-20T00:00:00"/>
    <d v="2008-07-10T00:00:00"/>
    <n v="20"/>
    <s v="_B"/>
    <x v="0"/>
    <n v="-20381.715068493148"/>
    <n v="200807"/>
    <n v="2008"/>
    <n v="7"/>
    <n v="200905"/>
    <n v="0"/>
    <n v="20092010"/>
    <x v="0"/>
    <x v="4"/>
  </r>
  <r>
    <s v="R15751"/>
    <n v="1100009717991"/>
    <d v="2009-05-20T00:00:00"/>
    <d v="2008-11-28T00:00:00"/>
    <n v="1"/>
    <n v="-74399.199999999997"/>
    <d v="2008-09-30T00:00:00"/>
    <d v="2008-11-27T00:00:00"/>
    <n v="58"/>
    <s v="_B"/>
    <x v="0"/>
    <n v="-11822.338630136986"/>
    <n v="200811"/>
    <n v="2008"/>
    <n v="11"/>
    <n v="200905"/>
    <n v="0"/>
    <n v="20092010"/>
    <x v="0"/>
    <x v="4"/>
  </r>
  <r>
    <s v="D12478"/>
    <n v="1100012189270"/>
    <d v="2009-05-20T00:00:00"/>
    <d v="2008-08-25T00:00:00"/>
    <n v="1246"/>
    <n v="-21201.1"/>
    <d v="2008-04-12T00:00:00"/>
    <d v="2008-08-24T00:00:00"/>
    <n v="134"/>
    <s v="_B"/>
    <x v="0"/>
    <n v="-7783.4175342465751"/>
    <n v="200808"/>
    <n v="2008"/>
    <n v="8"/>
    <n v="200905"/>
    <n v="0"/>
    <n v="20092010"/>
    <x v="0"/>
    <x v="4"/>
  </r>
  <r>
    <s v="D12478"/>
    <n v="1100012189270"/>
    <d v="2009-05-20T00:00:00"/>
    <d v="2008-08-25T00:00:00"/>
    <n v="1247"/>
    <n v="-73027.199999999997"/>
    <d v="2008-04-12T00:00:00"/>
    <d v="2008-08-24T00:00:00"/>
    <n v="134"/>
    <s v="_B"/>
    <x v="0"/>
    <n v="-26809.985753424655"/>
    <n v="200808"/>
    <n v="2008"/>
    <n v="8"/>
    <n v="200905"/>
    <n v="0"/>
    <n v="20092010"/>
    <x v="0"/>
    <x v="4"/>
  </r>
  <r>
    <s v="C9248"/>
    <n v="1100012312172"/>
    <d v="2009-05-20T00:00:00"/>
    <d v="2008-07-01T00:00:00"/>
    <n v="1233"/>
    <n v="-416664.3"/>
    <d v="2008-06-19T00:00:00"/>
    <d v="2008-06-30T00:00:00"/>
    <n v="11"/>
    <s v="_B"/>
    <x v="0"/>
    <n v="-12557.006301369864"/>
    <n v="200807"/>
    <n v="2008"/>
    <n v="7"/>
    <n v="200905"/>
    <n v="0"/>
    <n v="20092010"/>
    <x v="0"/>
    <x v="4"/>
  </r>
  <r>
    <s v="C9248"/>
    <n v="1100012312172"/>
    <d v="2009-05-20T00:00:00"/>
    <d v="2008-07-01T00:00:00"/>
    <n v="1234"/>
    <n v="-600542.19999999995"/>
    <d v="2008-06-19T00:00:00"/>
    <d v="2008-06-30T00:00:00"/>
    <n v="11"/>
    <s v="_B"/>
    <x v="0"/>
    <n v="-18098.532054794519"/>
    <n v="200807"/>
    <n v="2008"/>
    <n v="7"/>
    <n v="200905"/>
    <n v="0"/>
    <n v="20092010"/>
    <x v="0"/>
    <x v="4"/>
  </r>
  <r>
    <s v="R15751"/>
    <n v="1100024603520"/>
    <d v="2009-05-20T00:00:00"/>
    <d v="2008-06-26T00:00:00"/>
    <n v="43"/>
    <n v="-397371.5"/>
    <d v="2008-06-25T00:00:00"/>
    <d v="2008-06-25T00:00:00"/>
    <n v="0"/>
    <s v="_B"/>
    <x v="0"/>
    <n v="0"/>
    <n v="200806"/>
    <n v="2008"/>
    <n v="6"/>
    <n v="200905"/>
    <n v="0"/>
    <n v="20092010"/>
    <x v="0"/>
    <x v="4"/>
  </r>
  <r>
    <s v="R15751"/>
    <n v="1100024603520"/>
    <d v="2009-05-20T00:00:00"/>
    <d v="2008-06-26T00:00:00"/>
    <n v="210"/>
    <n v="-344942.9"/>
    <d v="2008-06-25T00:00:00"/>
    <d v="2008-06-25T00:00:00"/>
    <n v="0"/>
    <s v="_B"/>
    <x v="0"/>
    <n v="0"/>
    <n v="200806"/>
    <n v="2008"/>
    <n v="6"/>
    <n v="200905"/>
    <n v="0"/>
    <n v="20092010"/>
    <x v="0"/>
    <x v="4"/>
  </r>
  <r>
    <s v="A19811"/>
    <n v="1100003119319"/>
    <d v="2009-05-21T00:00:00"/>
    <d v="2008-05-25T00:00:00"/>
    <n v="1256"/>
    <n v="185278.2"/>
    <d v="2008-04-12T00:00:00"/>
    <d v="2008-05-24T00:00:00"/>
    <n v="42"/>
    <s v="_B"/>
    <x v="0"/>
    <n v="21319.683287671236"/>
    <n v="200805"/>
    <n v="2008"/>
    <n v="5"/>
    <n v="200905"/>
    <n v="0"/>
    <n v="20092010"/>
    <x v="0"/>
    <x v="4"/>
  </r>
  <r>
    <s v="A19811"/>
    <n v="1100003119319"/>
    <d v="2009-05-21T00:00:00"/>
    <d v="2008-05-25T00:00:00"/>
    <n v="1257"/>
    <n v="-165917.9"/>
    <d v="2008-04-12T00:00:00"/>
    <d v="2008-05-24T00:00:00"/>
    <n v="42"/>
    <s v="_B"/>
    <x v="0"/>
    <n v="-19091.922739726026"/>
    <n v="200805"/>
    <n v="2008"/>
    <n v="5"/>
    <n v="200905"/>
    <n v="0"/>
    <n v="20092010"/>
    <x v="0"/>
    <x v="4"/>
  </r>
  <r>
    <s v="A19811"/>
    <n v="1100011591005"/>
    <d v="2009-05-21T00:00:00"/>
    <d v="2008-07-07T00:00:00"/>
    <n v="1248"/>
    <n v="-183017.4"/>
    <d v="2008-05-23T00:00:00"/>
    <d v="2008-07-06T00:00:00"/>
    <n v="44"/>
    <s v="_B"/>
    <x v="0"/>
    <n v="-22062.371506849315"/>
    <n v="200807"/>
    <n v="2008"/>
    <n v="7"/>
    <n v="200905"/>
    <n v="0"/>
    <n v="20092010"/>
    <x v="0"/>
    <x v="4"/>
  </r>
  <r>
    <s v="A19811"/>
    <n v="1100011591005"/>
    <d v="2009-05-21T00:00:00"/>
    <d v="2008-07-07T00:00:00"/>
    <n v="1249"/>
    <n v="3117.9"/>
    <d v="2008-05-23T00:00:00"/>
    <d v="2008-07-06T00:00:00"/>
    <n v="44"/>
    <s v="_B"/>
    <x v="0"/>
    <n v="375.8564383561644"/>
    <n v="200807"/>
    <n v="2008"/>
    <n v="7"/>
    <n v="200905"/>
    <n v="0"/>
    <n v="20092010"/>
    <x v="0"/>
    <x v="4"/>
  </r>
  <r>
    <s v="A19811"/>
    <n v="1100022794888"/>
    <d v="2009-05-21T00:00:00"/>
    <d v="2008-06-25T00:00:00"/>
    <n v="1"/>
    <n v="-450021.6"/>
    <d v="2008-06-05T00:00:00"/>
    <d v="2008-06-24T00:00:00"/>
    <n v="19"/>
    <s v="_B"/>
    <x v="0"/>
    <n v="-23425.781917808217"/>
    <n v="200806"/>
    <n v="2008"/>
    <n v="6"/>
    <n v="200905"/>
    <n v="0"/>
    <n v="20092010"/>
    <x v="0"/>
    <x v="4"/>
  </r>
  <r>
    <s v="D12478"/>
    <n v="1100040301418"/>
    <d v="2009-05-21T00:00:00"/>
    <d v="2009-03-20T00:00:00"/>
    <n v="1"/>
    <n v="-41162.800000000003"/>
    <d v="2009-01-05T00:00:00"/>
    <d v="2009-03-19T00:00:00"/>
    <n v="73"/>
    <s v="_B"/>
    <x v="0"/>
    <n v="-8232.5600000000013"/>
    <n v="200903"/>
    <n v="2009"/>
    <n v="3"/>
    <n v="200905"/>
    <n v="0"/>
    <n v="20092010"/>
    <x v="0"/>
    <x v="4"/>
  </r>
  <r>
    <s v="A19811"/>
    <n v="1100050713443"/>
    <d v="2009-05-21T00:00:00"/>
    <d v="2008-05-28T00:00:00"/>
    <n v="1"/>
    <n v="-161376.9"/>
    <d v="2008-04-07T00:00:00"/>
    <d v="2008-05-27T00:00:00"/>
    <n v="50"/>
    <s v="_B"/>
    <x v="0"/>
    <n v="-22106.424657534244"/>
    <n v="200805"/>
    <n v="2008"/>
    <n v="5"/>
    <n v="200905"/>
    <n v="0"/>
    <n v="20092010"/>
    <x v="0"/>
    <x v="4"/>
  </r>
  <r>
    <s v="R15751"/>
    <n v="1100003779158"/>
    <d v="2009-05-22T00:00:00"/>
    <d v="2008-07-11T00:00:00"/>
    <n v="1"/>
    <n v="-170631.2"/>
    <d v="2008-06-02T00:00:00"/>
    <d v="2008-07-10T00:00:00"/>
    <n v="38"/>
    <s v="_B"/>
    <x v="0"/>
    <n v="-17764.344109589041"/>
    <n v="200807"/>
    <n v="2008"/>
    <n v="7"/>
    <n v="200905"/>
    <n v="0"/>
    <n v="20092010"/>
    <x v="0"/>
    <x v="4"/>
  </r>
  <r>
    <s v="A19811"/>
    <n v="1100023674681"/>
    <d v="2009-05-22T00:00:00"/>
    <d v="2008-09-05T00:00:00"/>
    <n v="1"/>
    <n v="-885725.4"/>
    <d v="2008-08-27T00:00:00"/>
    <d v="2008-09-04T00:00:00"/>
    <n v="8"/>
    <s v="_B"/>
    <x v="0"/>
    <n v="-19413.159452054795"/>
    <n v="200809"/>
    <n v="2008"/>
    <n v="9"/>
    <n v="200905"/>
    <n v="0"/>
    <n v="20092010"/>
    <x v="0"/>
    <x v="4"/>
  </r>
  <r>
    <s v="R15751"/>
    <n v="1100770753059"/>
    <d v="2009-05-22T00:00:00"/>
    <d v="2008-07-14T00:00:00"/>
    <n v="1202"/>
    <n v="0"/>
    <d v="2008-06-04T00:00:00"/>
    <d v="2008-07-13T00:00:00"/>
    <n v="39"/>
    <s v="_B"/>
    <x v="0"/>
    <n v="0"/>
    <n v="200807"/>
    <n v="2008"/>
    <n v="7"/>
    <n v="200905"/>
    <n v="0"/>
    <n v="20092010"/>
    <x v="0"/>
    <x v="4"/>
  </r>
  <r>
    <s v="R15751"/>
    <n v="1100770753059"/>
    <d v="2009-05-22T00:00:00"/>
    <d v="2008-07-14T00:00:00"/>
    <n v="1203"/>
    <n v="-629845.19999999995"/>
    <d v="2008-06-04T00:00:00"/>
    <d v="2008-07-13T00:00:00"/>
    <n v="39"/>
    <s v="_B"/>
    <x v="0"/>
    <n v="-67298.528219178072"/>
    <n v="200807"/>
    <n v="2008"/>
    <n v="7"/>
    <n v="200905"/>
    <n v="0"/>
    <n v="20092010"/>
    <x v="0"/>
    <x v="4"/>
  </r>
  <r>
    <s v="A19811"/>
    <n v="1410705221003"/>
    <d v="2009-05-26T00:00:00"/>
    <d v="2008-07-11T00:00:00"/>
    <n v="43"/>
    <n v="-434179.2"/>
    <d v="2008-06-24T00:00:00"/>
    <d v="2008-07-10T00:00:00"/>
    <n v="16"/>
    <s v="_E"/>
    <x v="1"/>
    <n v="-19032.512876712328"/>
    <n v="200807"/>
    <n v="2008"/>
    <n v="7"/>
    <n v="200905"/>
    <n v="0"/>
    <n v="20092010"/>
    <x v="0"/>
    <x v="4"/>
  </r>
  <r>
    <s v="A19811"/>
    <n v="1410705221003"/>
    <d v="2009-05-26T00:00:00"/>
    <d v="2008-07-11T00:00:00"/>
    <n v="210"/>
    <n v="-308997"/>
    <d v="2008-06-24T00:00:00"/>
    <d v="2008-07-10T00:00:00"/>
    <n v="16"/>
    <s v="_E"/>
    <x v="1"/>
    <n v="-13545.07397260274"/>
    <n v="200807"/>
    <n v="2008"/>
    <n v="7"/>
    <n v="200905"/>
    <n v="0"/>
    <n v="20092010"/>
    <x v="0"/>
    <x v="4"/>
  </r>
  <r>
    <s v="C9248"/>
    <n v="1415582810003"/>
    <d v="2009-05-26T00:00:00"/>
    <d v="2008-10-09T00:00:00"/>
    <n v="1"/>
    <n v="-408036.5"/>
    <d v="2008-04-01T00:00:00"/>
    <d v="2008-10-08T00:00:00"/>
    <n v="190"/>
    <s v="_E"/>
    <x v="1"/>
    <n v="-212402.56164383562"/>
    <n v="200810"/>
    <n v="2008"/>
    <n v="10"/>
    <n v="200905"/>
    <n v="0"/>
    <n v="20092010"/>
    <x v="0"/>
    <x v="4"/>
  </r>
  <r>
    <s v="A19811"/>
    <n v="1100001767531"/>
    <d v="2009-05-26T00:00:00"/>
    <d v="2008-09-19T00:00:00"/>
    <n v="1250"/>
    <n v="61007.4"/>
    <d v="2008-04-13T00:00:00"/>
    <d v="2008-09-18T00:00:00"/>
    <n v="158"/>
    <s v="_B"/>
    <x v="0"/>
    <n v="26408.682739726028"/>
    <n v="200809"/>
    <n v="2008"/>
    <n v="9"/>
    <n v="200905"/>
    <n v="0"/>
    <n v="20092010"/>
    <x v="0"/>
    <x v="4"/>
  </r>
  <r>
    <s v="A19811"/>
    <n v="1100001767531"/>
    <d v="2009-05-26T00:00:00"/>
    <d v="2008-09-19T00:00:00"/>
    <n v="1251"/>
    <n v="-64017.599999999999"/>
    <d v="2008-04-13T00:00:00"/>
    <d v="2008-09-18T00:00:00"/>
    <n v="158"/>
    <s v="_B"/>
    <x v="0"/>
    <n v="-27711.728219178083"/>
    <n v="200809"/>
    <n v="2008"/>
    <n v="9"/>
    <n v="200905"/>
    <n v="0"/>
    <n v="20092010"/>
    <x v="0"/>
    <x v="4"/>
  </r>
  <r>
    <s v="A19811"/>
    <n v="1100002082191"/>
    <d v="2009-05-26T00:00:00"/>
    <d v="2008-08-30T00:00:00"/>
    <n v="1"/>
    <n v="-705459.3"/>
    <d v="2008-08-18T00:00:00"/>
    <d v="2008-08-29T00:00:00"/>
    <n v="11"/>
    <s v="_B"/>
    <x v="0"/>
    <n v="-21260.417260273975"/>
    <n v="200808"/>
    <n v="2008"/>
    <n v="8"/>
    <n v="200905"/>
    <n v="0"/>
    <n v="20092010"/>
    <x v="0"/>
    <x v="4"/>
  </r>
  <r>
    <s v="A19811"/>
    <n v="1100002902732"/>
    <d v="2009-05-26T00:00:00"/>
    <d v="2008-07-10T00:00:00"/>
    <n v="1"/>
    <n v="-715731"/>
    <d v="2008-06-29T00:00:00"/>
    <d v="2008-07-09T00:00:00"/>
    <n v="10"/>
    <s v="_B"/>
    <x v="0"/>
    <n v="-19609.068493150684"/>
    <n v="200807"/>
    <n v="2008"/>
    <n v="7"/>
    <n v="200905"/>
    <n v="0"/>
    <n v="20092010"/>
    <x v="0"/>
    <x v="4"/>
  </r>
  <r>
    <s v="A19811"/>
    <n v="1100004497850"/>
    <d v="2009-05-26T00:00:00"/>
    <d v="2008-07-07T00:00:00"/>
    <n v="1"/>
    <n v="-693328"/>
    <d v="2008-06-16T00:00:00"/>
    <d v="2008-07-06T00:00:00"/>
    <n v="20"/>
    <s v="_B"/>
    <x v="0"/>
    <n v="-37990.575342465752"/>
    <n v="200807"/>
    <n v="2008"/>
    <n v="7"/>
    <n v="200905"/>
    <n v="0"/>
    <n v="20092010"/>
    <x v="0"/>
    <x v="4"/>
  </r>
  <r>
    <s v="A19811"/>
    <n v="1100005573475"/>
    <d v="2009-05-26T00:00:00"/>
    <d v="2008-07-02T00:00:00"/>
    <n v="1"/>
    <n v="-196335.3"/>
    <d v="2008-05-22T00:00:00"/>
    <d v="2008-07-01T00:00:00"/>
    <n v="40"/>
    <s v="_B"/>
    <x v="0"/>
    <n v="-21516.19726027397"/>
    <n v="200807"/>
    <n v="2008"/>
    <n v="7"/>
    <n v="200905"/>
    <n v="0"/>
    <n v="20092010"/>
    <x v="0"/>
    <x v="4"/>
  </r>
  <r>
    <s v="A21679"/>
    <n v="1100011107150"/>
    <d v="2009-05-26T00:00:00"/>
    <d v="2008-04-24T00:00:00"/>
    <n v="1242"/>
    <n v="-21684.799999999999"/>
    <d v="2008-04-16T00:00:00"/>
    <d v="2008-04-23T00:00:00"/>
    <n v="7"/>
    <s v="_B"/>
    <x v="0"/>
    <n v="-415.87287671232878"/>
    <n v="200804"/>
    <n v="2008"/>
    <n v="4"/>
    <n v="200905"/>
    <n v="0"/>
    <n v="20092010"/>
    <x v="0"/>
    <x v="4"/>
  </r>
  <r>
    <s v="A21679"/>
    <n v="1100011107150"/>
    <d v="2009-05-26T00:00:00"/>
    <d v="2008-04-24T00:00:00"/>
    <n v="1243"/>
    <n v="-11403.7"/>
    <d v="2008-04-16T00:00:00"/>
    <d v="2008-04-23T00:00:00"/>
    <n v="7"/>
    <s v="_B"/>
    <x v="0"/>
    <n v="-218.70109589041098"/>
    <n v="200804"/>
    <n v="2008"/>
    <n v="4"/>
    <n v="200905"/>
    <n v="0"/>
    <n v="20092010"/>
    <x v="0"/>
    <x v="4"/>
  </r>
  <r>
    <s v="D12478"/>
    <n v="1100012946072"/>
    <d v="2009-05-26T00:00:00"/>
    <d v="2008-08-15T00:00:00"/>
    <n v="1"/>
    <n v="-203220.5"/>
    <d v="2008-08-05T00:00:00"/>
    <d v="2008-08-14T00:00:00"/>
    <n v="9"/>
    <s v="_B"/>
    <x v="0"/>
    <n v="-5010.9164383561638"/>
    <n v="200808"/>
    <n v="2008"/>
    <n v="8"/>
    <n v="200905"/>
    <n v="0"/>
    <n v="20092010"/>
    <x v="0"/>
    <x v="4"/>
  </r>
  <r>
    <s v="A19811"/>
    <n v="1100019537014"/>
    <d v="2009-05-26T00:00:00"/>
    <d v="2008-07-13T00:00:00"/>
    <n v="1224"/>
    <n v="-14789.9"/>
    <d v="2008-04-13T00:00:00"/>
    <d v="2008-07-12T00:00:00"/>
    <n v="90"/>
    <s v="_B"/>
    <x v="0"/>
    <n v="-3646.8246575342464"/>
    <n v="200807"/>
    <n v="2008"/>
    <n v="7"/>
    <n v="200905"/>
    <n v="0"/>
    <n v="20092010"/>
    <x v="0"/>
    <x v="4"/>
  </r>
  <r>
    <s v="A19811"/>
    <n v="1100019537014"/>
    <d v="2009-05-26T00:00:00"/>
    <d v="2008-07-13T00:00:00"/>
    <n v="1225"/>
    <n v="-7411.6"/>
    <d v="2008-04-13T00:00:00"/>
    <d v="2008-07-12T00:00:00"/>
    <n v="90"/>
    <s v="_B"/>
    <x v="0"/>
    <n v="-1827.5178082191781"/>
    <n v="200807"/>
    <n v="2008"/>
    <n v="7"/>
    <n v="200905"/>
    <n v="0"/>
    <n v="20092010"/>
    <x v="0"/>
    <x v="4"/>
  </r>
  <r>
    <s v="R15751"/>
    <n v="1100021928637"/>
    <d v="2009-05-26T00:00:00"/>
    <d v="2008-07-17T00:00:00"/>
    <n v="1"/>
    <n v="-231077.4"/>
    <d v="2008-06-19T00:00:00"/>
    <d v="2008-07-16T00:00:00"/>
    <n v="27"/>
    <s v="_B"/>
    <x v="0"/>
    <n v="-17093.396712328766"/>
    <n v="200807"/>
    <n v="2008"/>
    <n v="7"/>
    <n v="200905"/>
    <n v="0"/>
    <n v="20092010"/>
    <x v="0"/>
    <x v="4"/>
  </r>
  <r>
    <s v="D12478"/>
    <n v="1100021975344"/>
    <d v="2009-05-26T00:00:00"/>
    <d v="2008-07-16T00:00:00"/>
    <n v="1"/>
    <n v="-370307.1"/>
    <d v="2008-04-16T00:00:00"/>
    <d v="2008-07-15T00:00:00"/>
    <n v="90"/>
    <s v="_B"/>
    <x v="0"/>
    <n v="-91308.599999999991"/>
    <n v="200807"/>
    <n v="2008"/>
    <n v="7"/>
    <n v="200905"/>
    <n v="0"/>
    <n v="20092010"/>
    <x v="0"/>
    <x v="4"/>
  </r>
  <r>
    <s v="A19811"/>
    <n v="1100023876334"/>
    <d v="2009-05-26T00:00:00"/>
    <d v="2008-07-07T00:00:00"/>
    <n v="43"/>
    <n v="-5211435.0999999996"/>
    <d v="2008-06-23T00:00:00"/>
    <d v="2008-07-06T00:00:00"/>
    <n v="13"/>
    <s v="_B"/>
    <x v="0"/>
    <n v="-185612.75698630136"/>
    <n v="200807"/>
    <n v="2008"/>
    <n v="7"/>
    <n v="200905"/>
    <n v="0"/>
    <n v="20092010"/>
    <x v="0"/>
    <x v="4"/>
  </r>
  <r>
    <s v="A19811"/>
    <n v="1100023876334"/>
    <d v="2009-05-26T00:00:00"/>
    <d v="2008-07-07T00:00:00"/>
    <n v="210"/>
    <n v="-7425732"/>
    <d v="2008-06-23T00:00:00"/>
    <d v="2008-07-06T00:00:00"/>
    <n v="13"/>
    <s v="_B"/>
    <x v="0"/>
    <n v="-264478.12602739729"/>
    <n v="200807"/>
    <n v="2008"/>
    <n v="7"/>
    <n v="200905"/>
    <n v="0"/>
    <n v="20092010"/>
    <x v="0"/>
    <x v="4"/>
  </r>
  <r>
    <s v="D12478"/>
    <n v="1100025479128"/>
    <d v="2009-05-26T00:00:00"/>
    <d v="2008-07-16T00:00:00"/>
    <n v="1"/>
    <n v="-417702.3"/>
    <d v="2008-07-04T00:00:00"/>
    <d v="2008-07-15T00:00:00"/>
    <n v="11"/>
    <s v="_B"/>
    <x v="0"/>
    <n v="-12588.288493150685"/>
    <n v="200807"/>
    <n v="2008"/>
    <n v="7"/>
    <n v="200905"/>
    <n v="0"/>
    <n v="20092010"/>
    <x v="0"/>
    <x v="4"/>
  </r>
  <r>
    <s v="A21679"/>
    <n v="1100051088384"/>
    <d v="2009-05-26T00:00:00"/>
    <d v="2008-05-21T00:00:00"/>
    <n v="1210"/>
    <n v="14096"/>
    <d v="2008-04-27T00:00:00"/>
    <d v="2008-05-20T00:00:00"/>
    <n v="23"/>
    <s v="_B"/>
    <x v="0"/>
    <n v="888.24109589041097"/>
    <n v="200805"/>
    <n v="2008"/>
    <n v="5"/>
    <n v="200905"/>
    <n v="0"/>
    <n v="20092010"/>
    <x v="0"/>
    <x v="4"/>
  </r>
  <r>
    <s v="A21679"/>
    <n v="1100051088384"/>
    <d v="2009-05-26T00:00:00"/>
    <d v="2008-05-21T00:00:00"/>
    <n v="1211"/>
    <n v="-84318.6"/>
    <d v="2008-04-27T00:00:00"/>
    <d v="2008-05-20T00:00:00"/>
    <n v="23"/>
    <s v="_B"/>
    <x v="0"/>
    <n v="-5313.2268493150686"/>
    <n v="200805"/>
    <n v="2008"/>
    <n v="5"/>
    <n v="200905"/>
    <n v="0"/>
    <n v="20092010"/>
    <x v="0"/>
    <x v="4"/>
  </r>
  <r>
    <s v="A19811"/>
    <n v="1414213950004"/>
    <d v="2009-05-27T00:00:00"/>
    <d v="2008-07-30T00:00:00"/>
    <n v="1273"/>
    <n v="-166836.79999999999"/>
    <d v="2008-06-08T00:00:00"/>
    <d v="2008-07-29T00:00:00"/>
    <n v="51"/>
    <s v="_E"/>
    <x v="1"/>
    <n v="-23311.443287671231"/>
    <n v="200807"/>
    <n v="2008"/>
    <n v="7"/>
    <n v="200905"/>
    <n v="0"/>
    <n v="20092010"/>
    <x v="0"/>
    <x v="4"/>
  </r>
  <r>
    <s v="A19811"/>
    <n v="1414213950004"/>
    <d v="2009-05-27T00:00:00"/>
    <d v="2008-07-30T00:00:00"/>
    <n v="1274"/>
    <n v="301393.5"/>
    <d v="2008-06-08T00:00:00"/>
    <d v="2008-07-29T00:00:00"/>
    <n v="51"/>
    <s v="_E"/>
    <x v="1"/>
    <n v="42112.516438356164"/>
    <n v="200807"/>
    <n v="2008"/>
    <n v="7"/>
    <n v="200905"/>
    <n v="0"/>
    <n v="20092010"/>
    <x v="0"/>
    <x v="4"/>
  </r>
  <r>
    <s v="D12478"/>
    <n v="1100000456130"/>
    <d v="2009-05-27T00:00:00"/>
    <d v="2009-02-17T00:00:00"/>
    <n v="1"/>
    <n v="0"/>
    <d v="2009-02-04T00:00:00"/>
    <d v="2009-02-16T00:00:00"/>
    <n v="12"/>
    <s v="_B"/>
    <x v="0"/>
    <n v="0"/>
    <n v="200902"/>
    <n v="2009"/>
    <n v="2"/>
    <n v="200905"/>
    <n v="0"/>
    <n v="20092010"/>
    <x v="0"/>
    <x v="4"/>
  </r>
  <r>
    <s v="A21679"/>
    <n v="1100000456140"/>
    <d v="2009-05-27T00:00:00"/>
    <d v="2008-06-20T00:00:00"/>
    <n v="172"/>
    <n v="-444682.8"/>
    <d v="2008-05-19T00:00:00"/>
    <d v="2008-06-19T00:00:00"/>
    <n v="31"/>
    <s v="_B"/>
    <x v="0"/>
    <n v="-37767.580273972599"/>
    <n v="200806"/>
    <n v="2008"/>
    <n v="6"/>
    <n v="200905"/>
    <n v="0"/>
    <n v="20092010"/>
    <x v="0"/>
    <x v="4"/>
  </r>
  <r>
    <s v="A21679"/>
    <n v="1100002481403"/>
    <d v="2009-05-27T00:00:00"/>
    <d v="2009-05-08T00:00:00"/>
    <n v="43"/>
    <n v="2524.6"/>
    <d v="2009-03-30T00:00:00"/>
    <d v="2009-05-07T00:00:00"/>
    <n v="38"/>
    <s v="_B"/>
    <x v="0"/>
    <n v="262.83506849315069"/>
    <n v="200905"/>
    <n v="2009"/>
    <n v="5"/>
    <n v="200905"/>
    <n v="20092010"/>
    <n v="20092010"/>
    <x v="0"/>
    <x v="4"/>
  </r>
  <r>
    <s v="A21679"/>
    <n v="1100002481403"/>
    <d v="2009-05-27T00:00:00"/>
    <d v="2009-05-08T00:00:00"/>
    <n v="210"/>
    <n v="-565.5"/>
    <d v="2009-03-30T00:00:00"/>
    <d v="2009-05-07T00:00:00"/>
    <n v="38"/>
    <s v="_B"/>
    <x v="0"/>
    <n v="-58.873972602739727"/>
    <n v="200905"/>
    <n v="2009"/>
    <n v="5"/>
    <n v="200905"/>
    <n v="20092010"/>
    <n v="20092010"/>
    <x v="0"/>
    <x v="4"/>
  </r>
  <r>
    <s v="A21679"/>
    <n v="1100006287113"/>
    <d v="2009-05-27T00:00:00"/>
    <d v="2008-07-01T00:00:00"/>
    <n v="1"/>
    <n v="-321560"/>
    <d v="2008-06-06T00:00:00"/>
    <d v="2008-06-30T00:00:00"/>
    <n v="24"/>
    <s v="_B"/>
    <x v="0"/>
    <n v="-21143.67123287671"/>
    <n v="200807"/>
    <n v="2008"/>
    <n v="7"/>
    <n v="200905"/>
    <n v="0"/>
    <n v="20092010"/>
    <x v="0"/>
    <x v="4"/>
  </r>
  <r>
    <s v="D12478"/>
    <n v="1100011967267"/>
    <d v="2009-05-27T00:00:00"/>
    <d v="2009-01-13T00:00:00"/>
    <n v="43"/>
    <n v="-24801.7"/>
    <d v="2008-12-13T00:00:00"/>
    <d v="2009-01-12T00:00:00"/>
    <n v="30"/>
    <s v="_B"/>
    <x v="0"/>
    <n v="-2038.495890410959"/>
    <n v="200901"/>
    <n v="2009"/>
    <n v="1"/>
    <n v="200905"/>
    <n v="0"/>
    <n v="20092010"/>
    <x v="0"/>
    <x v="4"/>
  </r>
  <r>
    <s v="D12478"/>
    <n v="1100011967267"/>
    <d v="2009-05-27T00:00:00"/>
    <d v="2009-01-13T00:00:00"/>
    <n v="210"/>
    <n v="-3831.4"/>
    <d v="2008-12-13T00:00:00"/>
    <d v="2009-01-12T00:00:00"/>
    <n v="30"/>
    <s v="_B"/>
    <x v="0"/>
    <n v="-314.9095890410959"/>
    <n v="200901"/>
    <n v="2009"/>
    <n v="1"/>
    <n v="200905"/>
    <n v="0"/>
    <n v="20092010"/>
    <x v="0"/>
    <x v="4"/>
  </r>
  <r>
    <s v="D12478"/>
    <n v="1100014426926"/>
    <d v="2009-05-27T00:00:00"/>
    <d v="2009-03-13T00:00:00"/>
    <n v="1"/>
    <n v="15.4"/>
    <d v="2008-06-16T00:00:00"/>
    <d v="2009-03-12T00:00:00"/>
    <n v="269"/>
    <s v="_B"/>
    <x v="0"/>
    <n v="11.349589041095891"/>
    <n v="200903"/>
    <n v="2009"/>
    <n v="3"/>
    <n v="200905"/>
    <n v="0"/>
    <n v="20092010"/>
    <x v="0"/>
    <x v="4"/>
  </r>
  <r>
    <s v="D12478"/>
    <n v="1100020157343"/>
    <d v="2009-05-27T00:00:00"/>
    <d v="2008-10-27T00:00:00"/>
    <n v="43"/>
    <n v="0"/>
    <d v="2008-07-18T00:00:00"/>
    <d v="2008-10-26T00:00:00"/>
    <n v="100"/>
    <s v="_B"/>
    <x v="0"/>
    <n v="0"/>
    <n v="200810"/>
    <n v="2008"/>
    <n v="10"/>
    <n v="200905"/>
    <n v="0"/>
    <n v="20092010"/>
    <x v="0"/>
    <x v="4"/>
  </r>
  <r>
    <s v="D12478"/>
    <n v="1100020157343"/>
    <d v="2009-05-27T00:00:00"/>
    <d v="2008-10-27T00:00:00"/>
    <n v="210"/>
    <n v="0"/>
    <d v="2008-07-18T00:00:00"/>
    <d v="2008-10-26T00:00:00"/>
    <n v="100"/>
    <s v="_B"/>
    <x v="0"/>
    <n v="0"/>
    <n v="200810"/>
    <n v="2008"/>
    <n v="10"/>
    <n v="200905"/>
    <n v="0"/>
    <n v="20092010"/>
    <x v="0"/>
    <x v="4"/>
  </r>
  <r>
    <s v="D12478"/>
    <n v="1100024319238"/>
    <d v="2009-05-27T00:00:00"/>
    <d v="2009-03-22T00:00:00"/>
    <n v="1"/>
    <n v="-181972.4"/>
    <d v="2009-03-02T00:00:00"/>
    <d v="2009-03-21T00:00:00"/>
    <n v="19"/>
    <s v="_B"/>
    <x v="0"/>
    <n v="-9472.535890410958"/>
    <n v="200903"/>
    <n v="2009"/>
    <n v="3"/>
    <n v="200905"/>
    <n v="0"/>
    <n v="20092010"/>
    <x v="0"/>
    <x v="4"/>
  </r>
  <r>
    <s v="R15751"/>
    <n v="1100040478755"/>
    <d v="2009-05-27T00:00:00"/>
    <d v="2008-07-22T00:00:00"/>
    <n v="43"/>
    <n v="-6782.4"/>
    <d v="2008-07-21T00:00:00"/>
    <d v="2008-07-21T00:00:00"/>
    <n v="0"/>
    <s v="_B"/>
    <x v="0"/>
    <n v="0"/>
    <n v="200807"/>
    <n v="2008"/>
    <n v="7"/>
    <n v="200905"/>
    <n v="0"/>
    <n v="20092010"/>
    <x v="0"/>
    <x v="4"/>
  </r>
  <r>
    <s v="R15751"/>
    <n v="1100040478755"/>
    <d v="2009-05-27T00:00:00"/>
    <d v="2008-07-22T00:00:00"/>
    <n v="210"/>
    <n v="35108.300000000003"/>
    <d v="2008-07-21T00:00:00"/>
    <d v="2008-07-21T00:00:00"/>
    <n v="0"/>
    <s v="_B"/>
    <x v="0"/>
    <n v="0"/>
    <n v="200807"/>
    <n v="2008"/>
    <n v="7"/>
    <n v="200905"/>
    <n v="0"/>
    <n v="20092010"/>
    <x v="0"/>
    <x v="4"/>
  </r>
  <r>
    <s v="A19811"/>
    <n v="1100051148909"/>
    <d v="2009-05-27T00:00:00"/>
    <d v="2008-04-19T00:00:00"/>
    <n v="1"/>
    <n v="6650.4"/>
    <d v="2007-10-01T00:00:00"/>
    <d v="2008-04-18T00:00:00"/>
    <n v="200"/>
    <s v="_B"/>
    <x v="0"/>
    <n v="3644.0547945205481"/>
    <n v="200804"/>
    <n v="2008"/>
    <n v="4"/>
    <n v="200905"/>
    <n v="0"/>
    <n v="20092010"/>
    <x v="0"/>
    <x v="4"/>
  </r>
  <r>
    <s v="D12478"/>
    <n v="1160000414360"/>
    <d v="2009-05-27T00:00:00"/>
    <d v="2008-08-04T00:00:00"/>
    <n v="1"/>
    <n v="95.5"/>
    <d v="2008-07-16T00:00:00"/>
    <d v="2008-08-03T00:00:00"/>
    <n v="18"/>
    <s v="_B"/>
    <x v="0"/>
    <n v="4.7095890410958905"/>
    <n v="200808"/>
    <n v="2008"/>
    <n v="8"/>
    <n v="200905"/>
    <n v="0"/>
    <n v="20092010"/>
    <x v="0"/>
    <x v="4"/>
  </r>
  <r>
    <s v="A21679"/>
    <n v="1416213513000"/>
    <d v="2009-05-28T00:00:00"/>
    <d v="2008-06-25T00:00:00"/>
    <n v="1"/>
    <n v="207669.1"/>
    <d v="2007-06-19T00:00:00"/>
    <d v="2008-06-24T00:00:00"/>
    <n v="371"/>
    <s v="_E"/>
    <x v="1"/>
    <n v="211082.838630137"/>
    <n v="200806"/>
    <n v="2008"/>
    <n v="6"/>
    <n v="200905"/>
    <n v="0"/>
    <n v="20092010"/>
    <x v="0"/>
    <x v="4"/>
  </r>
  <r>
    <s v="P9917"/>
    <n v="1460000944779"/>
    <d v="2009-05-28T00:00:00"/>
    <d v="2008-08-15T00:00:00"/>
    <n v="1"/>
    <n v="100601.5"/>
    <d v="2008-07-20T00:00:00"/>
    <d v="2008-08-14T00:00:00"/>
    <n v="25"/>
    <s v="_E"/>
    <x v="1"/>
    <n v="6890.5136986301368"/>
    <n v="200808"/>
    <n v="2008"/>
    <n v="8"/>
    <n v="200905"/>
    <n v="0"/>
    <n v="20092010"/>
    <x v="0"/>
    <x v="4"/>
  </r>
  <r>
    <s v="A19811"/>
    <n v="1460001064830"/>
    <d v="2009-05-28T00:00:00"/>
    <d v="2008-11-09T00:00:00"/>
    <n v="1"/>
    <n v="-134658.20000000001"/>
    <d v="2008-09-18T00:00:00"/>
    <d v="2008-11-08T00:00:00"/>
    <n v="51"/>
    <s v="_E"/>
    <x v="1"/>
    <n v="-18815.255342465756"/>
    <n v="200811"/>
    <n v="2008"/>
    <n v="11"/>
    <n v="200905"/>
    <n v="0"/>
    <n v="20092010"/>
    <x v="0"/>
    <x v="4"/>
  </r>
  <r>
    <s v="A19811"/>
    <n v="1100003271013"/>
    <d v="2009-05-28T00:00:00"/>
    <d v="2008-05-21T00:00:00"/>
    <n v="43"/>
    <n v="-239142.8"/>
    <d v="2008-04-19T00:00:00"/>
    <d v="2008-05-20T00:00:00"/>
    <n v="31"/>
    <s v="_B"/>
    <x v="0"/>
    <n v="-20310.758356164381"/>
    <n v="200805"/>
    <n v="2008"/>
    <n v="5"/>
    <n v="200905"/>
    <n v="0"/>
    <n v="20092010"/>
    <x v="0"/>
    <x v="4"/>
  </r>
  <r>
    <s v="A19811"/>
    <n v="1100003271013"/>
    <d v="2009-05-28T00:00:00"/>
    <d v="2008-05-21T00:00:00"/>
    <n v="210"/>
    <n v="-184345.5"/>
    <d v="2008-04-19T00:00:00"/>
    <d v="2008-05-20T00:00:00"/>
    <n v="31"/>
    <s v="_B"/>
    <x v="0"/>
    <n v="-15656.741095890411"/>
    <n v="200805"/>
    <n v="2008"/>
    <n v="5"/>
    <n v="200905"/>
    <n v="0"/>
    <n v="20092010"/>
    <x v="0"/>
    <x v="4"/>
  </r>
  <r>
    <s v="A21679"/>
    <n v="1100003597943"/>
    <d v="2009-05-28T00:00:00"/>
    <d v="2008-04-19T00:00:00"/>
    <n v="1250"/>
    <n v="7232"/>
    <d v="2008-02-29T00:00:00"/>
    <d v="2008-04-18T00:00:00"/>
    <n v="49"/>
    <s v="_B"/>
    <x v="0"/>
    <n v="970.87123287671238"/>
    <n v="200804"/>
    <n v="2008"/>
    <n v="4"/>
    <n v="200905"/>
    <n v="0"/>
    <n v="20092010"/>
    <x v="0"/>
    <x v="4"/>
  </r>
  <r>
    <s v="A21679"/>
    <n v="1100003597943"/>
    <d v="2009-05-28T00:00:00"/>
    <d v="2008-04-19T00:00:00"/>
    <n v="1251"/>
    <n v="7671.4"/>
    <d v="2008-02-29T00:00:00"/>
    <d v="2008-04-18T00:00:00"/>
    <n v="49"/>
    <s v="_B"/>
    <x v="0"/>
    <n v="1029.8591780821916"/>
    <n v="200804"/>
    <n v="2008"/>
    <n v="4"/>
    <n v="200905"/>
    <n v="0"/>
    <n v="20092010"/>
    <x v="0"/>
    <x v="4"/>
  </r>
  <r>
    <s v="A19811"/>
    <n v="1100009790982"/>
    <d v="2009-05-28T00:00:00"/>
    <d v="2008-04-19T00:00:00"/>
    <n v="1"/>
    <n v="3454.5"/>
    <d v="2008-04-14T00:00:00"/>
    <d v="2008-04-18T00:00:00"/>
    <n v="4"/>
    <s v="_B"/>
    <x v="0"/>
    <n v="37.857534246575341"/>
    <n v="200804"/>
    <n v="2008"/>
    <n v="4"/>
    <n v="200905"/>
    <n v="0"/>
    <n v="20092010"/>
    <x v="0"/>
    <x v="4"/>
  </r>
  <r>
    <s v="A21679"/>
    <n v="1100010492544"/>
    <d v="2009-05-28T00:00:00"/>
    <d v="2008-04-17T00:00:00"/>
    <n v="23"/>
    <n v="42341.3"/>
    <d v="2007-03-14T00:00:00"/>
    <d v="2008-04-16T00:00:00"/>
    <n v="399"/>
    <s v="_B"/>
    <x v="0"/>
    <n v="46285.421095890415"/>
    <n v="200804"/>
    <n v="2008"/>
    <n v="4"/>
    <n v="200905"/>
    <n v="0"/>
    <n v="20092010"/>
    <x v="0"/>
    <x v="4"/>
  </r>
  <r>
    <s v="D12478"/>
    <n v="1100020211994"/>
    <d v="2009-05-28T00:00:00"/>
    <d v="2008-06-16T00:00:00"/>
    <n v="1"/>
    <n v="-153567.70000000001"/>
    <d v="2008-04-19T00:00:00"/>
    <d v="2008-06-15T00:00:00"/>
    <n v="57"/>
    <s v="_B"/>
    <x v="0"/>
    <n v="-23981.805205479453"/>
    <n v="200806"/>
    <n v="2008"/>
    <n v="6"/>
    <n v="200905"/>
    <n v="0"/>
    <n v="20092010"/>
    <x v="0"/>
    <x v="4"/>
  </r>
  <r>
    <s v="A21679"/>
    <n v="1100020380424"/>
    <d v="2009-05-28T00:00:00"/>
    <d v="2008-07-08T00:00:00"/>
    <n v="1"/>
    <n v="-835262.7"/>
    <d v="2008-06-28T00:00:00"/>
    <d v="2008-07-07T00:00:00"/>
    <n v="9"/>
    <s v="_B"/>
    <x v="0"/>
    <n v="-20595.518630136987"/>
    <n v="200807"/>
    <n v="2008"/>
    <n v="7"/>
    <n v="200905"/>
    <n v="0"/>
    <n v="20092010"/>
    <x v="0"/>
    <x v="4"/>
  </r>
  <r>
    <s v="D12478"/>
    <n v="1100021541846"/>
    <d v="2009-05-28T00:00:00"/>
    <d v="2008-07-19T00:00:00"/>
    <n v="1"/>
    <n v="-269607.2"/>
    <d v="2008-07-09T00:00:00"/>
    <d v="2008-07-18T00:00:00"/>
    <n v="9"/>
    <s v="_B"/>
    <x v="0"/>
    <n v="-6647.8487671232879"/>
    <n v="200807"/>
    <n v="2008"/>
    <n v="7"/>
    <n v="200905"/>
    <n v="0"/>
    <n v="20092010"/>
    <x v="0"/>
    <x v="4"/>
  </r>
  <r>
    <s v="D12478"/>
    <n v="1100050176393"/>
    <d v="2009-05-28T00:00:00"/>
    <d v="2009-04-14T00:00:00"/>
    <n v="1"/>
    <n v="-22815.7"/>
    <d v="2008-12-30T00:00:00"/>
    <d v="2009-04-13T00:00:00"/>
    <n v="104"/>
    <s v="_B"/>
    <x v="0"/>
    <n v="-6500.911780821918"/>
    <n v="200904"/>
    <n v="2009"/>
    <n v="4"/>
    <n v="200905"/>
    <n v="20092010"/>
    <n v="20092010"/>
    <x v="0"/>
    <x v="4"/>
  </r>
  <r>
    <s v="D12478"/>
    <n v="1160000444597"/>
    <d v="2009-05-28T00:00:00"/>
    <d v="2008-04-22T00:00:00"/>
    <n v="1"/>
    <n v="-1449522.8"/>
    <d v="2008-04-21T00:00:00"/>
    <d v="2008-04-21T00:00:00"/>
    <n v="0"/>
    <s v="_B"/>
    <x v="0"/>
    <n v="0"/>
    <n v="200804"/>
    <n v="2008"/>
    <n v="4"/>
    <n v="200905"/>
    <n v="0"/>
    <n v="20092010"/>
    <x v="0"/>
    <x v="4"/>
  </r>
  <r>
    <s v="D12478"/>
    <n v="1410481660006"/>
    <d v="2009-05-29T00:00:00"/>
    <d v="2009-01-10T00:00:00"/>
    <n v="1265"/>
    <n v="-39858.1"/>
    <d v="2008-09-24T00:00:00"/>
    <d v="2009-01-09T00:00:00"/>
    <n v="107"/>
    <s v="_E"/>
    <x v="1"/>
    <n v="-11684.429315068492"/>
    <n v="200901"/>
    <n v="2009"/>
    <n v="1"/>
    <n v="200905"/>
    <n v="0"/>
    <n v="20092010"/>
    <x v="0"/>
    <x v="4"/>
  </r>
  <r>
    <s v="D12478"/>
    <n v="1410481660006"/>
    <d v="2009-05-29T00:00:00"/>
    <d v="2009-01-10T00:00:00"/>
    <n v="1266"/>
    <n v="-4437.1000000000004"/>
    <d v="2008-09-24T00:00:00"/>
    <d v="2009-01-09T00:00:00"/>
    <n v="107"/>
    <s v="_E"/>
    <x v="1"/>
    <n v="-1300.7389041095892"/>
    <n v="200901"/>
    <n v="2009"/>
    <n v="1"/>
    <n v="200905"/>
    <n v="0"/>
    <n v="20092010"/>
    <x v="0"/>
    <x v="4"/>
  </r>
  <r>
    <s v="P9917"/>
    <n v="1413786621003"/>
    <d v="2009-05-29T00:00:00"/>
    <d v="2007-01-15T00:00:00"/>
    <n v="1"/>
    <n v="-6234"/>
    <d v="2006-12-28T00:00:00"/>
    <d v="2007-01-14T00:00:00"/>
    <n v="17"/>
    <s v="_E"/>
    <x v="1"/>
    <n v="-290.35068493150681"/>
    <n v="200701"/>
    <n v="2007"/>
    <n v="1"/>
    <n v="200905"/>
    <n v="0"/>
    <n v="20092010"/>
    <x v="0"/>
    <x v="4"/>
  </r>
  <r>
    <s v="C9248"/>
    <n v="1100002461842"/>
    <d v="2009-05-29T00:00:00"/>
    <d v="2008-12-15T00:00:00"/>
    <n v="1"/>
    <n v="-88179.6"/>
    <d v="2008-10-27T00:00:00"/>
    <d v="2008-12-14T00:00:00"/>
    <n v="48"/>
    <s v="_B"/>
    <x v="0"/>
    <n v="-11596.221369863015"/>
    <n v="200812"/>
    <n v="2008"/>
    <n v="12"/>
    <n v="200905"/>
    <n v="0"/>
    <n v="20092010"/>
    <x v="0"/>
    <x v="4"/>
  </r>
  <r>
    <s v="A19811"/>
    <n v="1100003901386"/>
    <d v="2009-05-29T00:00:00"/>
    <d v="2008-04-19T00:00:00"/>
    <n v="1"/>
    <n v="53046.400000000001"/>
    <d v="2007-06-21T00:00:00"/>
    <d v="2008-04-18T00:00:00"/>
    <n v="302"/>
    <s v="_B"/>
    <x v="0"/>
    <n v="43890.446027397265"/>
    <n v="200804"/>
    <n v="2008"/>
    <n v="4"/>
    <n v="200905"/>
    <n v="0"/>
    <n v="20092010"/>
    <x v="0"/>
    <x v="4"/>
  </r>
  <r>
    <s v="P9917"/>
    <n v="1100005979533"/>
    <d v="2009-05-29T00:00:00"/>
    <d v="2009-04-02T00:00:00"/>
    <n v="1256"/>
    <n v="-41522"/>
    <d v="2009-02-05T00:00:00"/>
    <d v="2009-04-01T00:00:00"/>
    <n v="55"/>
    <s v="_B"/>
    <x v="0"/>
    <n v="-6256.7397260273974"/>
    <n v="200904"/>
    <n v="2009"/>
    <n v="4"/>
    <n v="200905"/>
    <n v="20092010"/>
    <n v="20092010"/>
    <x v="0"/>
    <x v="4"/>
  </r>
  <r>
    <s v="P9917"/>
    <n v="1100005979533"/>
    <d v="2009-05-29T00:00:00"/>
    <d v="2009-04-02T00:00:00"/>
    <n v="1257"/>
    <n v="1604.4"/>
    <d v="2009-02-05T00:00:00"/>
    <d v="2009-04-01T00:00:00"/>
    <n v="55"/>
    <s v="_B"/>
    <x v="0"/>
    <n v="241.75890410958903"/>
    <n v="200904"/>
    <n v="2009"/>
    <n v="4"/>
    <n v="200905"/>
    <n v="20092010"/>
    <n v="20092010"/>
    <x v="0"/>
    <x v="4"/>
  </r>
  <r>
    <s v="A19811"/>
    <n v="1100014222237"/>
    <d v="2009-05-29T00:00:00"/>
    <d v="2008-06-26T00:00:00"/>
    <n v="1"/>
    <n v="-964772.5"/>
    <d v="2008-06-18T00:00:00"/>
    <d v="2008-06-25T00:00:00"/>
    <n v="7"/>
    <s v="_B"/>
    <x v="0"/>
    <n v="-18502.486301369863"/>
    <n v="200806"/>
    <n v="2008"/>
    <n v="6"/>
    <n v="200905"/>
    <n v="0"/>
    <n v="20092010"/>
    <x v="0"/>
    <x v="4"/>
  </r>
  <r>
    <s v="P9917"/>
    <n v="1100019441200"/>
    <d v="2009-05-29T00:00:00"/>
    <d v="2008-08-08T00:00:00"/>
    <n v="1"/>
    <n v="-94667.7"/>
    <d v="2008-07-18T00:00:00"/>
    <d v="2008-08-07T00:00:00"/>
    <n v="20"/>
    <s v="_B"/>
    <x v="0"/>
    <n v="-5187.271232876712"/>
    <n v="200808"/>
    <n v="2008"/>
    <n v="8"/>
    <n v="200905"/>
    <n v="0"/>
    <n v="20092010"/>
    <x v="0"/>
    <x v="4"/>
  </r>
  <r>
    <s v="A19811"/>
    <n v="1100020458017"/>
    <d v="2009-05-29T00:00:00"/>
    <d v="2008-06-23T00:00:00"/>
    <n v="1"/>
    <n v="-559686.9"/>
    <d v="2008-06-07T00:00:00"/>
    <d v="2008-06-22T00:00:00"/>
    <n v="15"/>
    <s v="_B"/>
    <x v="0"/>
    <n v="-23000.831506849318"/>
    <n v="200806"/>
    <n v="2008"/>
    <n v="6"/>
    <n v="200905"/>
    <n v="0"/>
    <n v="20092010"/>
    <x v="0"/>
    <x v="4"/>
  </r>
  <r>
    <s v="D12478"/>
    <n v="1100020600385"/>
    <d v="2009-05-29T00:00:00"/>
    <d v="2009-04-29T00:00:00"/>
    <n v="1"/>
    <n v="-67503.7"/>
    <d v="2009-04-27T00:00:00"/>
    <d v="2009-04-28T00:00:00"/>
    <n v="1"/>
    <s v="_B"/>
    <x v="0"/>
    <n v="-184.94164383561642"/>
    <n v="200904"/>
    <n v="2009"/>
    <n v="4"/>
    <n v="200905"/>
    <n v="20092010"/>
    <n v="20092010"/>
    <x v="0"/>
    <x v="4"/>
  </r>
  <r>
    <s v="A21679"/>
    <n v="1100022110295"/>
    <d v="2009-05-29T00:00:00"/>
    <d v="2008-06-21T00:00:00"/>
    <n v="1"/>
    <n v="-279729.7"/>
    <d v="2008-05-20T00:00:00"/>
    <d v="2008-06-20T00:00:00"/>
    <n v="31"/>
    <s v="_B"/>
    <x v="0"/>
    <n v="-23757.864931506851"/>
    <n v="200806"/>
    <n v="2008"/>
    <n v="6"/>
    <n v="200905"/>
    <n v="0"/>
    <n v="20092010"/>
    <x v="0"/>
    <x v="4"/>
  </r>
  <r>
    <s v="D12478"/>
    <n v="1100024240303"/>
    <d v="2009-05-29T00:00:00"/>
    <d v="2008-07-20T00:00:00"/>
    <n v="1"/>
    <n v="-320827.90000000002"/>
    <d v="2008-07-02T00:00:00"/>
    <d v="2008-07-19T00:00:00"/>
    <n v="17"/>
    <s v="_B"/>
    <x v="0"/>
    <n v="-14942.669315068495"/>
    <n v="200807"/>
    <n v="2008"/>
    <n v="7"/>
    <n v="200905"/>
    <n v="0"/>
    <n v="20092010"/>
    <x v="0"/>
    <x v="4"/>
  </r>
  <r>
    <s v="P9917"/>
    <n v="1100025635337"/>
    <d v="2009-05-29T00:00:00"/>
    <d v="2008-06-03T00:00:00"/>
    <n v="1"/>
    <n v="-32698.9"/>
    <d v="2008-06-02T00:00:00"/>
    <d v="2008-06-02T00:00:00"/>
    <n v="0"/>
    <s v="_B"/>
    <x v="0"/>
    <n v="0"/>
    <n v="200806"/>
    <n v="2008"/>
    <n v="6"/>
    <n v="200905"/>
    <n v="0"/>
    <n v="20092010"/>
    <x v="0"/>
    <x v="4"/>
  </r>
  <r>
    <s v="A21679"/>
    <n v="1100050664770"/>
    <d v="2009-05-29T00:00:00"/>
    <d v="2008-07-19T00:00:00"/>
    <n v="1"/>
    <n v="-757139.3"/>
    <d v="2008-04-19T00:00:00"/>
    <d v="2008-07-18T00:00:00"/>
    <n v="90"/>
    <s v="_B"/>
    <x v="0"/>
    <n v="-186691.88219178084"/>
    <n v="200807"/>
    <n v="2008"/>
    <n v="7"/>
    <n v="200905"/>
    <n v="0"/>
    <n v="20092010"/>
    <x v="0"/>
    <x v="4"/>
  </r>
  <r>
    <s v="A19811"/>
    <n v="1100051018002"/>
    <d v="2009-05-29T00:00:00"/>
    <d v="2008-10-18T00:00:00"/>
    <n v="1"/>
    <n v="-167017.79999999999"/>
    <d v="2008-09-03T00:00:00"/>
    <d v="2008-10-17T00:00:00"/>
    <n v="44"/>
    <s v="_B"/>
    <x v="0"/>
    <n v="-20133.652602739727"/>
    <n v="200810"/>
    <n v="2008"/>
    <n v="10"/>
    <n v="200905"/>
    <n v="0"/>
    <n v="20092010"/>
    <x v="0"/>
    <x v="4"/>
  </r>
  <r>
    <s v="A21679"/>
    <n v="1100770161878"/>
    <d v="2009-05-29T00:00:00"/>
    <d v="2008-07-08T00:00:00"/>
    <n v="1"/>
    <n v="-199194.4"/>
    <d v="2008-05-29T00:00:00"/>
    <d v="2008-07-07T00:00:00"/>
    <n v="39"/>
    <s v="_B"/>
    <x v="0"/>
    <n v="-21283.785205479449"/>
    <n v="200807"/>
    <n v="2008"/>
    <n v="7"/>
    <n v="200905"/>
    <n v="0"/>
    <n v="20092010"/>
    <x v="0"/>
    <x v="4"/>
  </r>
  <r>
    <s v="A19811"/>
    <n v="1100770384098"/>
    <d v="2009-05-29T00:00:00"/>
    <d v="2008-05-17T00:00:00"/>
    <n v="1"/>
    <n v="-269968.2"/>
    <d v="2008-04-19T00:00:00"/>
    <d v="2008-05-16T00:00:00"/>
    <n v="27"/>
    <s v="_B"/>
    <x v="0"/>
    <n v="-19970.250410958903"/>
    <n v="200805"/>
    <n v="2008"/>
    <n v="5"/>
    <n v="200905"/>
    <n v="0"/>
    <n v="20092010"/>
    <x v="0"/>
    <x v="4"/>
  </r>
  <r>
    <s v="C9248"/>
    <n v="1100025464896"/>
    <d v="2009-05-30T00:00:00"/>
    <d v="2009-05-19T00:00:00"/>
    <n v="1224"/>
    <n v="-7494.3"/>
    <d v="2008-04-16T00:00:00"/>
    <d v="2009-05-18T00:00:00"/>
    <n v="397"/>
    <s v="_B"/>
    <x v="0"/>
    <n v="-8151.3345205479454"/>
    <n v="200905"/>
    <n v="2009"/>
    <n v="5"/>
    <n v="200905"/>
    <n v="20092010"/>
    <n v="20092010"/>
    <x v="0"/>
    <x v="4"/>
  </r>
  <r>
    <s v="C9248"/>
    <n v="1100025464896"/>
    <d v="2009-05-30T00:00:00"/>
    <d v="2009-05-19T00:00:00"/>
    <n v="1225"/>
    <n v="-5597.7"/>
    <d v="2008-04-16T00:00:00"/>
    <d v="2009-05-18T00:00:00"/>
    <n v="397"/>
    <s v="_B"/>
    <x v="0"/>
    <n v="-6088.4572602739727"/>
    <n v="200905"/>
    <n v="2009"/>
    <n v="5"/>
    <n v="200905"/>
    <n v="20092010"/>
    <n v="20092010"/>
    <x v="0"/>
    <x v="4"/>
  </r>
  <r>
    <s v="D12478"/>
    <n v="1411875900006"/>
    <d v="2009-06-01T00:00:00"/>
    <d v="2008-07-03T00:00:00"/>
    <n v="1"/>
    <n v="-576205.6"/>
    <d v="2008-06-23T00:00:00"/>
    <d v="2008-07-02T00:00:00"/>
    <n v="9"/>
    <s v="_E"/>
    <x v="1"/>
    <n v="-14207.809315068493"/>
    <n v="200807"/>
    <n v="2008"/>
    <n v="7"/>
    <n v="200906"/>
    <n v="0"/>
    <n v="20092010"/>
    <x v="0"/>
    <x v="5"/>
  </r>
  <r>
    <s v="A19811"/>
    <n v="1415917290006"/>
    <d v="2009-06-01T00:00:00"/>
    <d v="2008-12-11T00:00:00"/>
    <n v="191"/>
    <n v="-32643.3"/>
    <d v="2008-04-16T00:00:00"/>
    <d v="2008-12-10T00:00:00"/>
    <n v="238"/>
    <s v="_E"/>
    <x v="1"/>
    <n v="-21285.220273972602"/>
    <n v="200812"/>
    <n v="2008"/>
    <n v="12"/>
    <n v="200906"/>
    <n v="0"/>
    <n v="20092010"/>
    <x v="0"/>
    <x v="5"/>
  </r>
  <r>
    <s v="A19811"/>
    <n v="1416303140007"/>
    <d v="2009-06-01T00:00:00"/>
    <d v="2008-07-26T00:00:00"/>
    <n v="1"/>
    <n v="-164708.70000000001"/>
    <d v="2008-06-08T00:00:00"/>
    <d v="2008-07-25T00:00:00"/>
    <n v="47"/>
    <s v="_E"/>
    <x v="1"/>
    <n v="-21209.065479452056"/>
    <n v="200807"/>
    <n v="2008"/>
    <n v="7"/>
    <n v="200906"/>
    <n v="0"/>
    <n v="20092010"/>
    <x v="0"/>
    <x v="5"/>
  </r>
  <r>
    <s v="A19811"/>
    <n v="1100003248005"/>
    <d v="2009-06-01T00:00:00"/>
    <d v="2008-07-15T00:00:00"/>
    <n v="1"/>
    <n v="-430438.7"/>
    <d v="2008-06-24T00:00:00"/>
    <d v="2008-07-14T00:00:00"/>
    <n v="20"/>
    <s v="_B"/>
    <x v="0"/>
    <n v="-23585.682191780827"/>
    <n v="200807"/>
    <n v="2008"/>
    <n v="7"/>
    <n v="200906"/>
    <n v="0"/>
    <n v="20092010"/>
    <x v="0"/>
    <x v="5"/>
  </r>
  <r>
    <s v="D12478"/>
    <n v="1100005556363"/>
    <d v="2009-06-01T00:00:00"/>
    <d v="2009-03-14T00:00:00"/>
    <n v="1"/>
    <n v="-67696.899999999994"/>
    <d v="2009-03-07T00:00:00"/>
    <d v="2009-03-13T00:00:00"/>
    <n v="6"/>
    <s v="_B"/>
    <x v="0"/>
    <n v="-1112.8257534246575"/>
    <n v="200903"/>
    <n v="2009"/>
    <n v="3"/>
    <n v="200906"/>
    <n v="0"/>
    <n v="20092010"/>
    <x v="0"/>
    <x v="5"/>
  </r>
  <r>
    <s v="A19811"/>
    <n v="1100014656204"/>
    <d v="2009-06-01T00:00:00"/>
    <d v="2008-07-19T00:00:00"/>
    <n v="43"/>
    <n v="220632.2"/>
    <d v="2008-04-19T00:00:00"/>
    <d v="2008-07-18T00:00:00"/>
    <n v="90"/>
    <s v="_B"/>
    <x v="0"/>
    <n v="54402.460273972603"/>
    <n v="200807"/>
    <n v="2008"/>
    <n v="7"/>
    <n v="200906"/>
    <n v="0"/>
    <n v="20092010"/>
    <x v="0"/>
    <x v="5"/>
  </r>
  <r>
    <s v="A19811"/>
    <n v="1100014656204"/>
    <d v="2009-06-01T00:00:00"/>
    <d v="2008-07-19T00:00:00"/>
    <n v="210"/>
    <n v="5106.7"/>
    <d v="2008-04-19T00:00:00"/>
    <d v="2008-07-18T00:00:00"/>
    <n v="90"/>
    <s v="_B"/>
    <x v="0"/>
    <n v="1259.186301369863"/>
    <n v="200807"/>
    <n v="2008"/>
    <n v="7"/>
    <n v="200906"/>
    <n v="0"/>
    <n v="20092010"/>
    <x v="0"/>
    <x v="5"/>
  </r>
  <r>
    <s v="A19811"/>
    <n v="1100015618149"/>
    <d v="2009-06-01T00:00:00"/>
    <d v="2008-06-28T00:00:00"/>
    <n v="43"/>
    <n v="-118764.1"/>
    <d v="2008-04-19T00:00:00"/>
    <d v="2008-06-27T00:00:00"/>
    <n v="69"/>
    <s v="_B"/>
    <x v="0"/>
    <n v="-22451.295616438358"/>
    <n v="200806"/>
    <n v="2008"/>
    <n v="6"/>
    <n v="200906"/>
    <n v="0"/>
    <n v="20092010"/>
    <x v="0"/>
    <x v="5"/>
  </r>
  <r>
    <s v="A19811"/>
    <n v="1100015618149"/>
    <d v="2009-06-01T00:00:00"/>
    <d v="2008-06-28T00:00:00"/>
    <n v="210"/>
    <n v="-40906.199999999997"/>
    <d v="2008-04-19T00:00:00"/>
    <d v="2008-06-27T00:00:00"/>
    <n v="69"/>
    <s v="_B"/>
    <x v="0"/>
    <n v="-7732.9528767123284"/>
    <n v="200806"/>
    <n v="2008"/>
    <n v="6"/>
    <n v="200906"/>
    <n v="0"/>
    <n v="20092010"/>
    <x v="0"/>
    <x v="5"/>
  </r>
  <r>
    <s v="A19811"/>
    <n v="1100020805846"/>
    <d v="2009-06-01T00:00:00"/>
    <d v="2008-09-16T00:00:00"/>
    <n v="43"/>
    <n v="-174331.3"/>
    <d v="2008-07-28T00:00:00"/>
    <d v="2008-09-15T00:00:00"/>
    <n v="49"/>
    <s v="_B"/>
    <x v="0"/>
    <n v="-23403.379999999997"/>
    <n v="200809"/>
    <n v="2008"/>
    <n v="9"/>
    <n v="200906"/>
    <n v="0"/>
    <n v="20092010"/>
    <x v="0"/>
    <x v="5"/>
  </r>
  <r>
    <s v="A19811"/>
    <n v="1100020805846"/>
    <d v="2009-06-01T00:00:00"/>
    <d v="2008-09-16T00:00:00"/>
    <n v="210"/>
    <n v="-5793.3"/>
    <d v="2008-07-28T00:00:00"/>
    <d v="2008-09-15T00:00:00"/>
    <n v="49"/>
    <s v="_B"/>
    <x v="0"/>
    <n v="-777.73068493150686"/>
    <n v="200809"/>
    <n v="2008"/>
    <n v="9"/>
    <n v="200906"/>
    <n v="0"/>
    <n v="20092010"/>
    <x v="0"/>
    <x v="5"/>
  </r>
  <r>
    <s v="R15751"/>
    <n v="1100020861637"/>
    <d v="2009-06-01T00:00:00"/>
    <d v="2008-11-17T00:00:00"/>
    <n v="43"/>
    <n v="490.2"/>
    <d v="2008-10-28T00:00:00"/>
    <d v="2008-11-16T00:00:00"/>
    <n v="19"/>
    <s v="_B"/>
    <x v="0"/>
    <n v="25.5172602739726"/>
    <n v="200811"/>
    <n v="2008"/>
    <n v="11"/>
    <n v="200906"/>
    <n v="0"/>
    <n v="20092010"/>
    <x v="0"/>
    <x v="5"/>
  </r>
  <r>
    <s v="R15751"/>
    <n v="1100020861637"/>
    <d v="2009-06-01T00:00:00"/>
    <d v="2008-11-17T00:00:00"/>
    <n v="210"/>
    <n v="-109848.6"/>
    <d v="2008-10-28T00:00:00"/>
    <d v="2008-11-16T00:00:00"/>
    <n v="19"/>
    <s v="_B"/>
    <x v="0"/>
    <n v="-5718.1463013698631"/>
    <n v="200811"/>
    <n v="2008"/>
    <n v="11"/>
    <n v="200906"/>
    <n v="0"/>
    <n v="20092010"/>
    <x v="0"/>
    <x v="5"/>
  </r>
  <r>
    <s v="A19811"/>
    <n v="1100021467350"/>
    <d v="2009-06-01T00:00:00"/>
    <d v="2008-07-16T00:00:00"/>
    <n v="1"/>
    <n v="-469644.7"/>
    <d v="2008-06-29T00:00:00"/>
    <d v="2008-07-15T00:00:00"/>
    <n v="16"/>
    <s v="_B"/>
    <x v="0"/>
    <n v="-20587.16493150685"/>
    <n v="200807"/>
    <n v="2008"/>
    <n v="7"/>
    <n v="200906"/>
    <n v="0"/>
    <n v="20092010"/>
    <x v="0"/>
    <x v="5"/>
  </r>
  <r>
    <s v="A19811"/>
    <n v="1100021690751"/>
    <d v="2009-06-01T00:00:00"/>
    <d v="2008-09-02T00:00:00"/>
    <n v="1"/>
    <n v="-124832.2"/>
    <d v="2008-06-26T00:00:00"/>
    <d v="2008-09-01T00:00:00"/>
    <n v="67"/>
    <s v="_B"/>
    <x v="0"/>
    <n v="-22914.403835616438"/>
    <n v="200809"/>
    <n v="2008"/>
    <n v="9"/>
    <n v="200906"/>
    <n v="0"/>
    <n v="20092010"/>
    <x v="0"/>
    <x v="5"/>
  </r>
  <r>
    <s v="D12478"/>
    <n v="1100022191062"/>
    <d v="2009-06-01T00:00:00"/>
    <d v="2009-05-02T00:00:00"/>
    <n v="1"/>
    <n v="-22777.4"/>
    <d v="2009-01-24T00:00:00"/>
    <d v="2009-05-01T00:00:00"/>
    <n v="97"/>
    <s v="_B"/>
    <x v="0"/>
    <n v="-6053.1720547945206"/>
    <n v="200905"/>
    <n v="2009"/>
    <n v="5"/>
    <n v="200906"/>
    <n v="20092010"/>
    <n v="20092010"/>
    <x v="0"/>
    <x v="5"/>
  </r>
  <r>
    <s v="A19811"/>
    <n v="1100022259205"/>
    <d v="2009-06-01T00:00:00"/>
    <d v="2008-07-17T00:00:00"/>
    <n v="43"/>
    <n v="-422437.3"/>
    <d v="2008-06-29T00:00:00"/>
    <d v="2008-07-16T00:00:00"/>
    <n v="17"/>
    <s v="_B"/>
    <x v="0"/>
    <n v="-19675.161917808218"/>
    <n v="200807"/>
    <n v="2008"/>
    <n v="7"/>
    <n v="200906"/>
    <n v="0"/>
    <n v="20092010"/>
    <x v="0"/>
    <x v="5"/>
  </r>
  <r>
    <s v="A19811"/>
    <n v="1100022259205"/>
    <d v="2009-06-01T00:00:00"/>
    <d v="2008-07-17T00:00:00"/>
    <n v="210"/>
    <n v="-257882.3"/>
    <d v="2008-06-29T00:00:00"/>
    <d v="2008-07-16T00:00:00"/>
    <n v="17"/>
    <s v="_B"/>
    <x v="0"/>
    <n v="-12010.956438356165"/>
    <n v="200807"/>
    <n v="2008"/>
    <n v="7"/>
    <n v="200906"/>
    <n v="0"/>
    <n v="20092010"/>
    <x v="0"/>
    <x v="5"/>
  </r>
  <r>
    <s v="A19811"/>
    <n v="1100025341800"/>
    <d v="2009-06-01T00:00:00"/>
    <d v="2008-07-12T00:00:00"/>
    <n v="1"/>
    <n v="-646692.19999999995"/>
    <d v="2008-06-28T00:00:00"/>
    <d v="2008-07-11T00:00:00"/>
    <n v="13"/>
    <s v="_B"/>
    <x v="0"/>
    <n v="-23032.872876712325"/>
    <n v="200807"/>
    <n v="2008"/>
    <n v="7"/>
    <n v="200906"/>
    <n v="0"/>
    <n v="20092010"/>
    <x v="0"/>
    <x v="5"/>
  </r>
  <r>
    <s v="D12478"/>
    <n v="1100050129269"/>
    <d v="2009-06-01T00:00:00"/>
    <d v="2009-02-18T00:00:00"/>
    <n v="1"/>
    <n v="-33129.199999999997"/>
    <d v="2009-01-10T00:00:00"/>
    <d v="2009-02-17T00:00:00"/>
    <n v="38"/>
    <s v="_B"/>
    <x v="0"/>
    <n v="-3449.0673972602735"/>
    <n v="200902"/>
    <n v="2009"/>
    <n v="2"/>
    <n v="200906"/>
    <n v="0"/>
    <n v="20092010"/>
    <x v="0"/>
    <x v="5"/>
  </r>
  <r>
    <s v="A19811"/>
    <n v="1100050399659"/>
    <d v="2009-06-01T00:00:00"/>
    <d v="2008-07-12T00:00:00"/>
    <n v="1"/>
    <n v="-375521.3"/>
    <d v="2008-06-21T00:00:00"/>
    <d v="2008-07-11T00:00:00"/>
    <n v="20"/>
    <s v="_B"/>
    <x v="0"/>
    <n v="-20576.509589041092"/>
    <n v="200807"/>
    <n v="2008"/>
    <n v="7"/>
    <n v="200906"/>
    <n v="0"/>
    <n v="20092010"/>
    <x v="0"/>
    <x v="5"/>
  </r>
  <r>
    <s v="A19811"/>
    <n v="1130000023714"/>
    <d v="2009-06-01T00:00:00"/>
    <d v="2008-06-14T00:00:00"/>
    <n v="1"/>
    <n v="-141902.6"/>
    <d v="2008-04-20T00:00:00"/>
    <d v="2008-06-13T00:00:00"/>
    <n v="54"/>
    <s v="_B"/>
    <x v="0"/>
    <n v="-20993.809315068494"/>
    <n v="200806"/>
    <n v="2008"/>
    <n v="6"/>
    <n v="200906"/>
    <n v="0"/>
    <n v="20092010"/>
    <x v="0"/>
    <x v="5"/>
  </r>
  <r>
    <s v="P9917"/>
    <n v="1100001866687"/>
    <d v="2009-06-02T00:00:00"/>
    <d v="2008-11-21T00:00:00"/>
    <n v="1242"/>
    <n v="82978.2"/>
    <d v="2008-11-04T00:00:00"/>
    <d v="2008-11-20T00:00:00"/>
    <n v="16"/>
    <s v="_B"/>
    <x v="0"/>
    <n v="3637.4005479452053"/>
    <n v="200811"/>
    <n v="2008"/>
    <n v="11"/>
    <n v="200906"/>
    <n v="0"/>
    <n v="20092010"/>
    <x v="0"/>
    <x v="5"/>
  </r>
  <r>
    <s v="P9917"/>
    <n v="1100001866687"/>
    <d v="2009-06-02T00:00:00"/>
    <d v="2008-11-21T00:00:00"/>
    <n v="1243"/>
    <n v="-103401.4"/>
    <d v="2008-11-04T00:00:00"/>
    <d v="2008-11-20T00:00:00"/>
    <n v="16"/>
    <s v="_B"/>
    <x v="0"/>
    <n v="-4532.6641095890409"/>
    <n v="200811"/>
    <n v="2008"/>
    <n v="11"/>
    <n v="200906"/>
    <n v="0"/>
    <n v="20092010"/>
    <x v="0"/>
    <x v="5"/>
  </r>
  <r>
    <s v="A19811"/>
    <n v="1100004174170"/>
    <d v="2009-06-02T00:00:00"/>
    <d v="2008-07-22T00:00:00"/>
    <n v="1256"/>
    <n v="176554.2"/>
    <d v="2008-06-09T00:00:00"/>
    <d v="2008-07-21T00:00:00"/>
    <n v="42"/>
    <s v="_B"/>
    <x v="0"/>
    <n v="20315.825753424659"/>
    <n v="200807"/>
    <n v="2008"/>
    <n v="7"/>
    <n v="200906"/>
    <n v="0"/>
    <n v="20092010"/>
    <x v="0"/>
    <x v="5"/>
  </r>
  <r>
    <s v="A19811"/>
    <n v="1100004174170"/>
    <d v="2009-06-02T00:00:00"/>
    <d v="2008-07-22T00:00:00"/>
    <n v="1257"/>
    <n v="-239508.1"/>
    <d v="2008-06-09T00:00:00"/>
    <d v="2008-07-21T00:00:00"/>
    <n v="42"/>
    <s v="_B"/>
    <x v="0"/>
    <n v="-27559.83616438356"/>
    <n v="200807"/>
    <n v="2008"/>
    <n v="7"/>
    <n v="200906"/>
    <n v="0"/>
    <n v="20092010"/>
    <x v="0"/>
    <x v="5"/>
  </r>
  <r>
    <s v="D12478"/>
    <n v="1100008440411"/>
    <d v="2009-06-02T00:00:00"/>
    <d v="2009-02-17T00:00:00"/>
    <n v="208"/>
    <n v="4854.8999999999996"/>
    <d v="2009-01-18T00:00:00"/>
    <d v="2009-02-16T00:00:00"/>
    <n v="29"/>
    <s v="_B"/>
    <x v="0"/>
    <n v="385.73178082191777"/>
    <n v="200902"/>
    <n v="2009"/>
    <n v="2"/>
    <n v="200906"/>
    <n v="0"/>
    <n v="20092010"/>
    <x v="0"/>
    <x v="5"/>
  </r>
  <r>
    <s v="D12478"/>
    <n v="1100008440411"/>
    <d v="2009-06-02T00:00:00"/>
    <d v="2009-02-17T00:00:00"/>
    <n v="358"/>
    <n v="27017.3"/>
    <d v="2009-01-18T00:00:00"/>
    <d v="2009-02-16T00:00:00"/>
    <n v="29"/>
    <s v="_B"/>
    <x v="0"/>
    <n v="2146.58"/>
    <n v="200902"/>
    <n v="2009"/>
    <n v="2"/>
    <n v="200906"/>
    <n v="0"/>
    <n v="20092010"/>
    <x v="0"/>
    <x v="5"/>
  </r>
  <r>
    <s v="D12478"/>
    <n v="1100008440411"/>
    <d v="2009-06-02T00:00:00"/>
    <d v="2009-02-17T00:00:00"/>
    <n v="360"/>
    <n v="-684802"/>
    <d v="2009-01-18T00:00:00"/>
    <d v="2009-02-16T00:00:00"/>
    <n v="29"/>
    <s v="_B"/>
    <x v="0"/>
    <n v="-54408.926027397261"/>
    <n v="200902"/>
    <n v="2009"/>
    <n v="2"/>
    <n v="200906"/>
    <n v="0"/>
    <n v="20092010"/>
    <x v="0"/>
    <x v="5"/>
  </r>
  <r>
    <s v="D12478"/>
    <n v="1100011019345"/>
    <d v="2009-06-02T00:00:00"/>
    <d v="2008-10-18T00:00:00"/>
    <n v="1250"/>
    <n v="-67917.600000000006"/>
    <d v="2008-08-11T00:00:00"/>
    <d v="2008-10-17T00:00:00"/>
    <n v="67"/>
    <s v="_B"/>
    <x v="0"/>
    <n v="-12467.066301369863"/>
    <n v="200810"/>
    <n v="2008"/>
    <n v="10"/>
    <n v="200906"/>
    <n v="0"/>
    <n v="20092010"/>
    <x v="0"/>
    <x v="5"/>
  </r>
  <r>
    <s v="D12478"/>
    <n v="1100011019345"/>
    <d v="2009-06-02T00:00:00"/>
    <d v="2008-10-18T00:00:00"/>
    <n v="1251"/>
    <n v="10113.200000000001"/>
    <d v="2008-08-11T00:00:00"/>
    <d v="2008-10-17T00:00:00"/>
    <n v="67"/>
    <s v="_B"/>
    <x v="0"/>
    <n v="1856.3956164383562"/>
    <n v="200810"/>
    <n v="2008"/>
    <n v="10"/>
    <n v="200906"/>
    <n v="0"/>
    <n v="20092010"/>
    <x v="0"/>
    <x v="5"/>
  </r>
  <r>
    <s v="C9248"/>
    <n v="1100014576409"/>
    <d v="2009-06-02T00:00:00"/>
    <d v="2008-10-01T00:00:00"/>
    <n v="1"/>
    <n v="8495.7999999999993"/>
    <d v="2008-08-15T00:00:00"/>
    <d v="2008-09-30T00:00:00"/>
    <n v="46"/>
    <s v="_B"/>
    <x v="0"/>
    <n v="1070.7035616438357"/>
    <n v="200810"/>
    <n v="2008"/>
    <n v="10"/>
    <n v="200906"/>
    <n v="0"/>
    <n v="20092010"/>
    <x v="0"/>
    <x v="5"/>
  </r>
  <r>
    <s v="R15751"/>
    <n v="1100018313108"/>
    <d v="2009-06-02T00:00:00"/>
    <d v="2008-07-29T00:00:00"/>
    <n v="43"/>
    <n v="-94108.7"/>
    <d v="2008-07-23T00:00:00"/>
    <d v="2008-07-28T00:00:00"/>
    <n v="5"/>
    <s v="_B"/>
    <x v="0"/>
    <n v="-1289.1602739726027"/>
    <n v="200807"/>
    <n v="2008"/>
    <n v="7"/>
    <n v="200906"/>
    <n v="0"/>
    <n v="20092010"/>
    <x v="0"/>
    <x v="5"/>
  </r>
  <r>
    <s v="R15751"/>
    <n v="1100018313108"/>
    <d v="2009-06-02T00:00:00"/>
    <d v="2008-07-29T00:00:00"/>
    <n v="210"/>
    <n v="-648107.80000000005"/>
    <d v="2008-07-23T00:00:00"/>
    <d v="2008-07-28T00:00:00"/>
    <n v="5"/>
    <s v="_B"/>
    <x v="0"/>
    <n v="-8878.1890410958913"/>
    <n v="200807"/>
    <n v="2008"/>
    <n v="7"/>
    <n v="200906"/>
    <n v="0"/>
    <n v="20092010"/>
    <x v="0"/>
    <x v="5"/>
  </r>
  <r>
    <s v="P9917"/>
    <n v="1100050243701"/>
    <d v="2009-06-02T00:00:00"/>
    <d v="2009-04-14T00:00:00"/>
    <n v="1"/>
    <n v="-29467.5"/>
    <d v="2008-11-04T00:00:00"/>
    <d v="2009-04-13T00:00:00"/>
    <n v="160"/>
    <s v="_B"/>
    <x v="0"/>
    <n v="-12917.260273972603"/>
    <n v="200904"/>
    <n v="2009"/>
    <n v="4"/>
    <n v="200906"/>
    <n v="20092010"/>
    <n v="20092010"/>
    <x v="0"/>
    <x v="5"/>
  </r>
  <r>
    <s v="C9248"/>
    <n v="1100050544420"/>
    <d v="2009-06-02T00:00:00"/>
    <d v="2009-03-25T00:00:00"/>
    <n v="1"/>
    <n v="-58206.6"/>
    <d v="2009-03-06T00:00:00"/>
    <d v="2009-03-24T00:00:00"/>
    <n v="18"/>
    <s v="_B"/>
    <x v="0"/>
    <n v="-2870.4624657534246"/>
    <n v="200903"/>
    <n v="2009"/>
    <n v="3"/>
    <n v="200906"/>
    <n v="0"/>
    <n v="20092010"/>
    <x v="0"/>
    <x v="5"/>
  </r>
  <r>
    <s v="A21679"/>
    <n v="1415143013003"/>
    <d v="2009-06-03T00:00:00"/>
    <d v="2009-02-12T00:00:00"/>
    <n v="1"/>
    <n v="650679"/>
    <d v="2008-04-28T00:00:00"/>
    <d v="2009-02-11T00:00:00"/>
    <n v="289"/>
    <s v="_E"/>
    <x v="1"/>
    <n v="515195.15342465753"/>
    <n v="200902"/>
    <n v="2009"/>
    <n v="2"/>
    <n v="200906"/>
    <n v="0"/>
    <n v="20092010"/>
    <x v="0"/>
    <x v="5"/>
  </r>
  <r>
    <s v="A19811"/>
    <n v="1415280141009"/>
    <d v="2009-06-03T00:00:00"/>
    <d v="2008-08-02T00:00:00"/>
    <n v="1"/>
    <n v="-79973.100000000006"/>
    <d v="2008-04-15T00:00:00"/>
    <d v="2008-08-01T00:00:00"/>
    <n v="108"/>
    <s v="_E"/>
    <x v="1"/>
    <n v="-23663.273424657538"/>
    <n v="200808"/>
    <n v="2008"/>
    <n v="8"/>
    <n v="200906"/>
    <n v="0"/>
    <n v="20092010"/>
    <x v="0"/>
    <x v="5"/>
  </r>
  <r>
    <s v="A19811"/>
    <n v="1415800500002"/>
    <d v="2009-06-03T00:00:00"/>
    <d v="2008-07-04T00:00:00"/>
    <n v="1"/>
    <n v="-101029.9"/>
    <d v="2008-04-18T00:00:00"/>
    <d v="2008-07-03T00:00:00"/>
    <n v="76"/>
    <s v="_E"/>
    <x v="1"/>
    <n v="-21036.362739726028"/>
    <n v="200807"/>
    <n v="2008"/>
    <n v="7"/>
    <n v="200906"/>
    <n v="0"/>
    <n v="20092010"/>
    <x v="0"/>
    <x v="5"/>
  </r>
  <r>
    <s v="D12478"/>
    <n v="1100003236019"/>
    <d v="2009-06-03T00:00:00"/>
    <d v="2008-08-27T00:00:00"/>
    <n v="43"/>
    <n v="82349.3"/>
    <d v="2008-08-12T00:00:00"/>
    <d v="2008-08-26T00:00:00"/>
    <n v="14"/>
    <s v="_B"/>
    <x v="0"/>
    <n v="3158.6032876712329"/>
    <n v="200808"/>
    <n v="2008"/>
    <n v="8"/>
    <n v="200906"/>
    <n v="0"/>
    <n v="20092010"/>
    <x v="0"/>
    <x v="5"/>
  </r>
  <r>
    <s v="D12478"/>
    <n v="1100003236019"/>
    <d v="2009-06-03T00:00:00"/>
    <d v="2008-08-27T00:00:00"/>
    <n v="210"/>
    <n v="-121667.4"/>
    <d v="2008-08-12T00:00:00"/>
    <d v="2008-08-26T00:00:00"/>
    <n v="14"/>
    <s v="_B"/>
    <x v="0"/>
    <n v="-4666.6947945205475"/>
    <n v="200808"/>
    <n v="2008"/>
    <n v="8"/>
    <n v="200906"/>
    <n v="0"/>
    <n v="20092010"/>
    <x v="0"/>
    <x v="5"/>
  </r>
  <r>
    <s v="C9248"/>
    <n v="1100003340207"/>
    <d v="2009-06-03T00:00:00"/>
    <d v="2008-09-25T00:00:00"/>
    <n v="1"/>
    <n v="0"/>
    <d v="2008-08-25T00:00:00"/>
    <d v="2008-09-24T00:00:00"/>
    <n v="30"/>
    <s v="_B"/>
    <x v="0"/>
    <n v="0"/>
    <n v="200809"/>
    <n v="2008"/>
    <n v="9"/>
    <n v="200906"/>
    <n v="0"/>
    <n v="20092010"/>
    <x v="0"/>
    <x v="5"/>
  </r>
  <r>
    <s v="P9917"/>
    <n v="1100014145716"/>
    <d v="2009-06-03T00:00:00"/>
    <d v="2008-12-04T00:00:00"/>
    <n v="43"/>
    <n v="-72331.399999999994"/>
    <d v="2008-11-19T00:00:00"/>
    <d v="2008-12-03T00:00:00"/>
    <n v="14"/>
    <s v="_B"/>
    <x v="0"/>
    <n v="-2774.3550684931506"/>
    <n v="200812"/>
    <n v="2008"/>
    <n v="12"/>
    <n v="200906"/>
    <n v="0"/>
    <n v="20092010"/>
    <x v="0"/>
    <x v="5"/>
  </r>
  <r>
    <s v="P9917"/>
    <n v="1100014145716"/>
    <d v="2009-06-03T00:00:00"/>
    <d v="2008-12-04T00:00:00"/>
    <n v="210"/>
    <n v="-1818.3"/>
    <d v="2008-11-19T00:00:00"/>
    <d v="2008-12-03T00:00:00"/>
    <n v="14"/>
    <s v="_B"/>
    <x v="0"/>
    <n v="-69.743013698630136"/>
    <n v="200812"/>
    <n v="2008"/>
    <n v="12"/>
    <n v="200906"/>
    <n v="0"/>
    <n v="20092010"/>
    <x v="0"/>
    <x v="5"/>
  </r>
  <r>
    <s v="D12478"/>
    <n v="1100023012376"/>
    <d v="2009-06-03T00:00:00"/>
    <d v="2008-06-27T00:00:00"/>
    <n v="1"/>
    <n v="-805769.7"/>
    <d v="2008-06-13T00:00:00"/>
    <d v="2008-06-26T00:00:00"/>
    <n v="13"/>
    <s v="_B"/>
    <x v="0"/>
    <n v="-28698.646849315068"/>
    <n v="200806"/>
    <n v="2008"/>
    <n v="6"/>
    <n v="200906"/>
    <n v="0"/>
    <n v="20092010"/>
    <x v="0"/>
    <x v="5"/>
  </r>
  <r>
    <s v="P9917"/>
    <n v="1100002042231"/>
    <d v="2009-06-04T00:00:00"/>
    <d v="2008-08-18T00:00:00"/>
    <n v="1256"/>
    <n v="233146"/>
    <d v="2008-08-09T00:00:00"/>
    <d v="2008-08-17T00:00:00"/>
    <n v="8"/>
    <s v="_B"/>
    <x v="0"/>
    <n v="5110.0493150684933"/>
    <n v="200808"/>
    <n v="2008"/>
    <n v="8"/>
    <n v="200906"/>
    <n v="0"/>
    <n v="20092010"/>
    <x v="0"/>
    <x v="5"/>
  </r>
  <r>
    <s v="P9917"/>
    <n v="1100002042231"/>
    <d v="2009-06-04T00:00:00"/>
    <d v="2008-08-18T00:00:00"/>
    <n v="1257"/>
    <n v="-353119.2"/>
    <d v="2008-08-09T00:00:00"/>
    <d v="2008-08-17T00:00:00"/>
    <n v="8"/>
    <s v="_B"/>
    <x v="0"/>
    <n v="-7739.5989041095891"/>
    <n v="200808"/>
    <n v="2008"/>
    <n v="8"/>
    <n v="200906"/>
    <n v="0"/>
    <n v="20092010"/>
    <x v="0"/>
    <x v="5"/>
  </r>
  <r>
    <s v="P9917"/>
    <n v="1100002154303"/>
    <d v="2009-06-04T00:00:00"/>
    <d v="2008-06-16T00:00:00"/>
    <n v="1250"/>
    <n v="132276.29999999999"/>
    <d v="2008-06-10T00:00:00"/>
    <d v="2008-06-15T00:00:00"/>
    <n v="5"/>
    <s v="_B"/>
    <x v="0"/>
    <n v="1812.0041095890408"/>
    <n v="200806"/>
    <n v="2008"/>
    <n v="6"/>
    <n v="200906"/>
    <n v="0"/>
    <n v="20092010"/>
    <x v="0"/>
    <x v="5"/>
  </r>
  <r>
    <s v="P9917"/>
    <n v="1100002154303"/>
    <d v="2009-06-04T00:00:00"/>
    <d v="2008-06-16T00:00:00"/>
    <n v="1251"/>
    <n v="-757872.3"/>
    <d v="2008-06-10T00:00:00"/>
    <d v="2008-06-15T00:00:00"/>
    <n v="5"/>
    <s v="_B"/>
    <x v="0"/>
    <n v="-10381.812328767122"/>
    <n v="200806"/>
    <n v="2008"/>
    <n v="6"/>
    <n v="200906"/>
    <n v="0"/>
    <n v="20092010"/>
    <x v="0"/>
    <x v="5"/>
  </r>
  <r>
    <s v="D12478"/>
    <n v="1100003700895"/>
    <d v="2009-06-04T00:00:00"/>
    <d v="2008-05-22T00:00:00"/>
    <n v="1242"/>
    <n v="498769.9"/>
    <d v="2008-05-11T00:00:00"/>
    <d v="2008-05-21T00:00:00"/>
    <n v="10"/>
    <s v="_B"/>
    <x v="0"/>
    <n v="13664.928767123289"/>
    <n v="200805"/>
    <n v="2008"/>
    <n v="5"/>
    <n v="200906"/>
    <n v="0"/>
    <n v="20092010"/>
    <x v="0"/>
    <x v="5"/>
  </r>
  <r>
    <s v="D12478"/>
    <n v="1100003700895"/>
    <d v="2009-06-04T00:00:00"/>
    <d v="2008-05-22T00:00:00"/>
    <n v="1243"/>
    <n v="-518076.7"/>
    <d v="2008-05-11T00:00:00"/>
    <d v="2008-05-21T00:00:00"/>
    <n v="10"/>
    <s v="_B"/>
    <x v="0"/>
    <n v="-14193.882191780822"/>
    <n v="200805"/>
    <n v="2008"/>
    <n v="5"/>
    <n v="200906"/>
    <n v="0"/>
    <n v="20092010"/>
    <x v="0"/>
    <x v="5"/>
  </r>
  <r>
    <s v="P9917"/>
    <n v="1100004180129"/>
    <d v="2009-06-04T00:00:00"/>
    <d v="2008-10-21T00:00:00"/>
    <n v="43"/>
    <n v="-64682"/>
    <d v="2008-08-28T00:00:00"/>
    <d v="2008-10-20T00:00:00"/>
    <n v="53"/>
    <s v="_B"/>
    <x v="0"/>
    <n v="-9392.1808219178074"/>
    <n v="200810"/>
    <n v="2008"/>
    <n v="10"/>
    <n v="200906"/>
    <n v="0"/>
    <n v="20092010"/>
    <x v="0"/>
    <x v="5"/>
  </r>
  <r>
    <s v="P9917"/>
    <n v="1100004180129"/>
    <d v="2009-06-04T00:00:00"/>
    <d v="2008-10-21T00:00:00"/>
    <n v="210"/>
    <n v="-15924.8"/>
    <d v="2008-08-28T00:00:00"/>
    <d v="2008-10-20T00:00:00"/>
    <n v="53"/>
    <s v="_B"/>
    <x v="0"/>
    <n v="-2312.3682191780822"/>
    <n v="200810"/>
    <n v="2008"/>
    <n v="10"/>
    <n v="200906"/>
    <n v="0"/>
    <n v="20092010"/>
    <x v="0"/>
    <x v="5"/>
  </r>
  <r>
    <s v="D12478"/>
    <n v="1100018430800"/>
    <d v="2009-06-04T00:00:00"/>
    <d v="2008-04-30T00:00:00"/>
    <n v="1"/>
    <n v="-99295.2"/>
    <d v="2008-04-26T00:00:00"/>
    <d v="2008-04-29T00:00:00"/>
    <n v="3"/>
    <s v="_B"/>
    <x v="0"/>
    <n v="-816.12493150684918"/>
    <n v="200804"/>
    <n v="2008"/>
    <n v="4"/>
    <n v="200906"/>
    <n v="0"/>
    <n v="20092010"/>
    <x v="0"/>
    <x v="5"/>
  </r>
  <r>
    <s v="D12478"/>
    <n v="1100024502264"/>
    <d v="2009-06-04T00:00:00"/>
    <d v="2008-10-09T00:00:00"/>
    <n v="1"/>
    <n v="-22413.3"/>
    <d v="2008-04-21T00:00:00"/>
    <d v="2008-10-08T00:00:00"/>
    <n v="170"/>
    <s v="_B"/>
    <x v="0"/>
    <n v="-10439.071232876711"/>
    <n v="200810"/>
    <n v="2008"/>
    <n v="10"/>
    <n v="200906"/>
    <n v="0"/>
    <n v="20092010"/>
    <x v="0"/>
    <x v="5"/>
  </r>
  <r>
    <s v="P9917"/>
    <n v="1100051014995"/>
    <d v="2009-06-04T00:00:00"/>
    <d v="2009-04-16T00:00:00"/>
    <n v="1"/>
    <n v="-5193.3999999999996"/>
    <d v="2008-08-28T00:00:00"/>
    <d v="2009-04-15T00:00:00"/>
    <n v="230"/>
    <s v="_B"/>
    <x v="0"/>
    <n v="-3272.5534246575339"/>
    <n v="200904"/>
    <n v="2009"/>
    <n v="4"/>
    <n v="200906"/>
    <n v="20092010"/>
    <n v="20092010"/>
    <x v="0"/>
    <x v="5"/>
  </r>
  <r>
    <s v="P9917"/>
    <n v="1100005242539"/>
    <d v="2009-06-05T00:00:00"/>
    <d v="2009-01-19T00:00:00"/>
    <n v="1"/>
    <n v="-84475.7"/>
    <d v="2008-11-18T00:00:00"/>
    <d v="2009-01-18T00:00:00"/>
    <n v="61"/>
    <s v="_B"/>
    <x v="0"/>
    <n v="-14117.856712328767"/>
    <n v="200901"/>
    <n v="2009"/>
    <n v="1"/>
    <n v="200906"/>
    <n v="0"/>
    <n v="20092010"/>
    <x v="0"/>
    <x v="5"/>
  </r>
  <r>
    <s v="P9917"/>
    <n v="1100005504870"/>
    <d v="2009-06-05T00:00:00"/>
    <d v="2008-11-21T00:00:00"/>
    <n v="1256"/>
    <n v="-113832.2"/>
    <d v="2008-11-08T00:00:00"/>
    <d v="2008-11-20T00:00:00"/>
    <n v="12"/>
    <s v="_B"/>
    <x v="0"/>
    <n v="-3742.4284931506845"/>
    <n v="200811"/>
    <n v="2008"/>
    <n v="11"/>
    <n v="200906"/>
    <n v="0"/>
    <n v="20092010"/>
    <x v="0"/>
    <x v="5"/>
  </r>
  <r>
    <s v="P9917"/>
    <n v="1100005504870"/>
    <d v="2009-06-05T00:00:00"/>
    <d v="2008-11-21T00:00:00"/>
    <n v="1257"/>
    <n v="6621.3"/>
    <d v="2008-11-08T00:00:00"/>
    <d v="2008-11-20T00:00:00"/>
    <n v="12"/>
    <s v="_B"/>
    <x v="0"/>
    <n v="217.68657534246574"/>
    <n v="200811"/>
    <n v="2008"/>
    <n v="11"/>
    <n v="200906"/>
    <n v="0"/>
    <n v="20092010"/>
    <x v="0"/>
    <x v="5"/>
  </r>
  <r>
    <s v="D12478"/>
    <n v="1100006295806"/>
    <d v="2009-06-05T00:00:00"/>
    <d v="2008-07-27T00:00:00"/>
    <n v="1"/>
    <n v="-502747.5"/>
    <d v="2008-07-21T00:00:00"/>
    <d v="2008-07-26T00:00:00"/>
    <n v="5"/>
    <s v="_B"/>
    <x v="0"/>
    <n v="-6886.9520547945203"/>
    <n v="200807"/>
    <n v="2008"/>
    <n v="7"/>
    <n v="200906"/>
    <n v="0"/>
    <n v="20092010"/>
    <x v="0"/>
    <x v="5"/>
  </r>
  <r>
    <s v="D12478"/>
    <n v="1100009303479"/>
    <d v="2009-06-05T00:00:00"/>
    <d v="2008-11-04T00:00:00"/>
    <n v="1"/>
    <n v="-142437.20000000001"/>
    <d v="2008-10-13T00:00:00"/>
    <d v="2008-11-03T00:00:00"/>
    <n v="21"/>
    <s v="_B"/>
    <x v="0"/>
    <n v="-8195.0169863013707"/>
    <n v="200811"/>
    <n v="2008"/>
    <n v="11"/>
    <n v="200906"/>
    <n v="0"/>
    <n v="20092010"/>
    <x v="0"/>
    <x v="5"/>
  </r>
  <r>
    <s v="D12478"/>
    <n v="1100014484644"/>
    <d v="2009-06-05T00:00:00"/>
    <d v="2009-02-21T00:00:00"/>
    <n v="1"/>
    <n v="-61477.9"/>
    <d v="2009-01-17T00:00:00"/>
    <d v="2009-02-20T00:00:00"/>
    <n v="34"/>
    <s v="_B"/>
    <x v="0"/>
    <n v="-5726.7084931506852"/>
    <n v="200902"/>
    <n v="2009"/>
    <n v="2"/>
    <n v="200906"/>
    <n v="0"/>
    <n v="20092010"/>
    <x v="0"/>
    <x v="5"/>
  </r>
  <r>
    <s v="P9917"/>
    <n v="1100020471115"/>
    <d v="2009-06-05T00:00:00"/>
    <d v="2008-08-08T00:00:00"/>
    <n v="1222"/>
    <n v="35944.300000000003"/>
    <d v="2008-05-29T00:00:00"/>
    <d v="2008-08-07T00:00:00"/>
    <n v="70"/>
    <s v="_B"/>
    <x v="0"/>
    <n v="6893.4273972602741"/>
    <n v="200808"/>
    <n v="2008"/>
    <n v="8"/>
    <n v="200906"/>
    <n v="0"/>
    <n v="20092010"/>
    <x v="0"/>
    <x v="5"/>
  </r>
  <r>
    <s v="P9917"/>
    <n v="1100020471115"/>
    <d v="2009-06-05T00:00:00"/>
    <d v="2008-08-08T00:00:00"/>
    <n v="1223"/>
    <n v="21775.200000000001"/>
    <d v="2008-05-29T00:00:00"/>
    <d v="2008-08-07T00:00:00"/>
    <n v="70"/>
    <s v="_B"/>
    <x v="0"/>
    <n v="4176.0657534246575"/>
    <n v="200808"/>
    <n v="2008"/>
    <n v="8"/>
    <n v="200906"/>
    <n v="0"/>
    <n v="20092010"/>
    <x v="0"/>
    <x v="5"/>
  </r>
  <r>
    <s v="P9917"/>
    <n v="1100050523280"/>
    <d v="2009-06-05T00:00:00"/>
    <d v="2008-08-01T00:00:00"/>
    <n v="43"/>
    <n v="109844.5"/>
    <d v="2008-07-20T00:00:00"/>
    <d v="2008-07-31T00:00:00"/>
    <n v="11"/>
    <s v="_B"/>
    <x v="0"/>
    <n v="3310.3821917808223"/>
    <n v="200808"/>
    <n v="2008"/>
    <n v="8"/>
    <n v="200906"/>
    <n v="0"/>
    <n v="20092010"/>
    <x v="0"/>
    <x v="5"/>
  </r>
  <r>
    <s v="P9917"/>
    <n v="1100050523280"/>
    <d v="2009-06-05T00:00:00"/>
    <d v="2008-08-01T00:00:00"/>
    <n v="210"/>
    <n v="-164173.4"/>
    <d v="2008-07-20T00:00:00"/>
    <d v="2008-07-31T00:00:00"/>
    <n v="11"/>
    <s v="_B"/>
    <x v="0"/>
    <n v="-4947.6915068493154"/>
    <n v="200808"/>
    <n v="2008"/>
    <n v="8"/>
    <n v="200906"/>
    <n v="0"/>
    <n v="20092010"/>
    <x v="0"/>
    <x v="5"/>
  </r>
  <r>
    <s v="C9248"/>
    <n v="1100002994291"/>
    <d v="2009-06-06T00:00:00"/>
    <d v="2009-01-20T00:00:00"/>
    <n v="1256"/>
    <n v="6505.5"/>
    <d v="2008-10-28T00:00:00"/>
    <d v="2009-01-19T00:00:00"/>
    <n v="83"/>
    <s v="_B"/>
    <x v="0"/>
    <n v="1479.3328767123287"/>
    <n v="200901"/>
    <n v="2009"/>
    <n v="1"/>
    <n v="200906"/>
    <n v="0"/>
    <n v="20092010"/>
    <x v="0"/>
    <x v="5"/>
  </r>
  <r>
    <s v="C9248"/>
    <n v="1100002994291"/>
    <d v="2009-06-06T00:00:00"/>
    <d v="2009-01-20T00:00:00"/>
    <n v="1257"/>
    <n v="1312.4"/>
    <d v="2008-10-28T00:00:00"/>
    <d v="2009-01-19T00:00:00"/>
    <n v="83"/>
    <s v="_B"/>
    <x v="0"/>
    <n v="298.43616438356167"/>
    <n v="200901"/>
    <n v="2009"/>
    <n v="1"/>
    <n v="200906"/>
    <n v="0"/>
    <n v="20092010"/>
    <x v="0"/>
    <x v="5"/>
  </r>
  <r>
    <s v="C9248"/>
    <n v="1100003326319"/>
    <d v="2009-06-06T00:00:00"/>
    <d v="2008-10-02T00:00:00"/>
    <n v="1"/>
    <n v="0"/>
    <d v="2007-05-28T00:00:00"/>
    <d v="2008-10-01T00:00:00"/>
    <n v="492"/>
    <s v="_B"/>
    <x v="0"/>
    <n v="0"/>
    <n v="200810"/>
    <n v="2008"/>
    <n v="10"/>
    <n v="200906"/>
    <n v="0"/>
    <n v="20092010"/>
    <x v="0"/>
    <x v="5"/>
  </r>
  <r>
    <s v="C9248"/>
    <n v="1100008885988"/>
    <d v="2009-06-06T00:00:00"/>
    <d v="2009-05-29T00:00:00"/>
    <n v="1256"/>
    <n v="30817.1"/>
    <d v="2009-05-13T00:00:00"/>
    <d v="2009-05-28T00:00:00"/>
    <n v="15"/>
    <s v="_B"/>
    <x v="0"/>
    <n v="1266.4561643835616"/>
    <n v="200905"/>
    <n v="2009"/>
    <n v="5"/>
    <n v="200906"/>
    <n v="20092010"/>
    <n v="20092010"/>
    <x v="0"/>
    <x v="5"/>
  </r>
  <r>
    <s v="C9248"/>
    <n v="1100008885988"/>
    <d v="2009-06-06T00:00:00"/>
    <d v="2009-05-29T00:00:00"/>
    <n v="1257"/>
    <n v="15112.7"/>
    <d v="2009-05-13T00:00:00"/>
    <d v="2009-05-28T00:00:00"/>
    <n v="15"/>
    <s v="_B"/>
    <x v="0"/>
    <n v="621.06986301369864"/>
    <n v="200905"/>
    <n v="2009"/>
    <n v="5"/>
    <n v="200906"/>
    <n v="20092010"/>
    <n v="20092010"/>
    <x v="0"/>
    <x v="5"/>
  </r>
  <r>
    <s v="C9248"/>
    <n v="1100024894803"/>
    <d v="2009-06-06T00:00:00"/>
    <d v="2009-05-11T00:00:00"/>
    <n v="1248"/>
    <n v="-32628.3"/>
    <d v="2009-04-14T00:00:00"/>
    <d v="2009-05-10T00:00:00"/>
    <n v="26"/>
    <s v="_B"/>
    <x v="0"/>
    <n v="-2324.2076712328767"/>
    <n v="200905"/>
    <n v="2009"/>
    <n v="5"/>
    <n v="200906"/>
    <n v="20092010"/>
    <n v="20092010"/>
    <x v="0"/>
    <x v="5"/>
  </r>
  <r>
    <s v="C9248"/>
    <n v="1100024894803"/>
    <d v="2009-06-06T00:00:00"/>
    <d v="2009-05-11T00:00:00"/>
    <n v="1249"/>
    <n v="-43853.8"/>
    <d v="2009-04-14T00:00:00"/>
    <d v="2009-05-10T00:00:00"/>
    <n v="26"/>
    <s v="_B"/>
    <x v="0"/>
    <n v="-3123.8323287671233"/>
    <n v="200905"/>
    <n v="2009"/>
    <n v="5"/>
    <n v="200906"/>
    <n v="20092010"/>
    <n v="20092010"/>
    <x v="0"/>
    <x v="5"/>
  </r>
  <r>
    <s v="A19811"/>
    <n v="1100010499568"/>
    <d v="2009-06-08T00:00:00"/>
    <d v="2008-07-23T00:00:00"/>
    <n v="43"/>
    <n v="-96920.3"/>
    <d v="2008-04-26T00:00:00"/>
    <d v="2008-07-22T00:00:00"/>
    <n v="87"/>
    <s v="_B"/>
    <x v="0"/>
    <n v="-23101.55095890411"/>
    <n v="200807"/>
    <n v="2008"/>
    <n v="7"/>
    <n v="200906"/>
    <n v="0"/>
    <n v="20092010"/>
    <x v="0"/>
    <x v="5"/>
  </r>
  <r>
    <s v="A19811"/>
    <n v="1100010499568"/>
    <d v="2009-06-08T00:00:00"/>
    <d v="2008-07-23T00:00:00"/>
    <n v="210"/>
    <n v="-18122"/>
    <d v="2008-04-26T00:00:00"/>
    <d v="2008-07-22T00:00:00"/>
    <n v="87"/>
    <s v="_B"/>
    <x v="0"/>
    <n v="-4319.4904109589042"/>
    <n v="200807"/>
    <n v="2008"/>
    <n v="7"/>
    <n v="200906"/>
    <n v="0"/>
    <n v="20092010"/>
    <x v="0"/>
    <x v="5"/>
  </r>
  <r>
    <s v="R15733"/>
    <n v="1100012387629"/>
    <d v="2009-06-08T00:00:00"/>
    <d v="2008-09-12T00:00:00"/>
    <n v="1256"/>
    <n v="-183406.8"/>
    <d v="2008-09-04T00:00:00"/>
    <d v="2008-09-11T00:00:00"/>
    <n v="7"/>
    <s v="_B"/>
    <x v="0"/>
    <n v="-3517.3906849315067"/>
    <n v="200809"/>
    <n v="2008"/>
    <n v="9"/>
    <n v="200906"/>
    <n v="0"/>
    <n v="20092010"/>
    <x v="0"/>
    <x v="5"/>
  </r>
  <r>
    <s v="R15733"/>
    <n v="1100012387629"/>
    <d v="2009-06-08T00:00:00"/>
    <d v="2008-09-12T00:00:00"/>
    <n v="1257"/>
    <n v="-9198.7999999999993"/>
    <d v="2008-09-04T00:00:00"/>
    <d v="2008-09-11T00:00:00"/>
    <n v="7"/>
    <s v="_B"/>
    <x v="0"/>
    <n v="-176.41534246575341"/>
    <n v="200809"/>
    <n v="2008"/>
    <n v="9"/>
    <n v="200906"/>
    <n v="0"/>
    <n v="20092010"/>
    <x v="0"/>
    <x v="5"/>
  </r>
  <r>
    <s v="C9248"/>
    <n v="1100012407522"/>
    <d v="2009-06-08T00:00:00"/>
    <d v="2009-02-13T00:00:00"/>
    <n v="1"/>
    <n v="0"/>
    <d v="2008-08-29T00:00:00"/>
    <d v="2009-02-12T00:00:00"/>
    <n v="167"/>
    <s v="_B"/>
    <x v="0"/>
    <n v="0"/>
    <n v="200902"/>
    <n v="2009"/>
    <n v="2"/>
    <n v="200906"/>
    <n v="0"/>
    <n v="20092010"/>
    <x v="0"/>
    <x v="5"/>
  </r>
  <r>
    <s v="P9917"/>
    <n v="1100012758010"/>
    <d v="2009-06-08T00:00:00"/>
    <d v="2008-10-02T00:00:00"/>
    <n v="1"/>
    <n v="-116672.8"/>
    <d v="2008-09-05T00:00:00"/>
    <d v="2008-10-01T00:00:00"/>
    <n v="26"/>
    <s v="_B"/>
    <x v="0"/>
    <n v="-8310.9391780821916"/>
    <n v="200810"/>
    <n v="2008"/>
    <n v="10"/>
    <n v="200906"/>
    <n v="0"/>
    <n v="20092010"/>
    <x v="0"/>
    <x v="5"/>
  </r>
  <r>
    <s v="A19811"/>
    <n v="1100020340750"/>
    <d v="2009-06-08T00:00:00"/>
    <d v="2008-07-22T00:00:00"/>
    <n v="1"/>
    <n v="46828.800000000003"/>
    <d v="2008-04-22T00:00:00"/>
    <d v="2008-07-21T00:00:00"/>
    <n v="90"/>
    <s v="_B"/>
    <x v="0"/>
    <n v="11546.827397260275"/>
    <n v="200807"/>
    <n v="2008"/>
    <n v="7"/>
    <n v="200906"/>
    <n v="0"/>
    <n v="20092010"/>
    <x v="0"/>
    <x v="5"/>
  </r>
  <r>
    <s v="A19811"/>
    <n v="1100000725521"/>
    <d v="2009-06-09T00:00:00"/>
    <d v="2008-09-05T00:00:00"/>
    <n v="43"/>
    <n v="-133238.39999999999"/>
    <d v="2008-07-01T00:00:00"/>
    <d v="2008-09-04T00:00:00"/>
    <n v="65"/>
    <s v="_B"/>
    <x v="0"/>
    <n v="-23727.386301369865"/>
    <n v="200809"/>
    <n v="2008"/>
    <n v="9"/>
    <n v="200906"/>
    <n v="0"/>
    <n v="20092010"/>
    <x v="0"/>
    <x v="5"/>
  </r>
  <r>
    <s v="A19811"/>
    <n v="1100000725521"/>
    <d v="2009-06-09T00:00:00"/>
    <d v="2008-09-05T00:00:00"/>
    <n v="210"/>
    <n v="-97014.7"/>
    <d v="2008-07-01T00:00:00"/>
    <d v="2008-09-04T00:00:00"/>
    <n v="65"/>
    <s v="_B"/>
    <x v="0"/>
    <n v="-17276.590410958903"/>
    <n v="200809"/>
    <n v="2008"/>
    <n v="9"/>
    <n v="200906"/>
    <n v="0"/>
    <n v="20092010"/>
    <x v="0"/>
    <x v="5"/>
  </r>
  <r>
    <s v="A19811"/>
    <n v="1100002206078"/>
    <d v="2009-06-09T00:00:00"/>
    <d v="2008-07-08T00:00:00"/>
    <n v="1"/>
    <n v="-250830.2"/>
    <d v="2008-06-02T00:00:00"/>
    <d v="2008-07-07T00:00:00"/>
    <n v="35"/>
    <s v="_B"/>
    <x v="0"/>
    <n v="-24052.21095890411"/>
    <n v="200807"/>
    <n v="2008"/>
    <n v="7"/>
    <n v="200906"/>
    <n v="0"/>
    <n v="20092010"/>
    <x v="0"/>
    <x v="5"/>
  </r>
  <r>
    <s v="P9917"/>
    <n v="1100005316048"/>
    <d v="2009-06-09T00:00:00"/>
    <d v="2009-01-07T00:00:00"/>
    <n v="1"/>
    <n v="-87325.8"/>
    <d v="2008-11-16T00:00:00"/>
    <d v="2009-01-06T00:00:00"/>
    <n v="51"/>
    <s v="_B"/>
    <x v="0"/>
    <n v="-12201.687123287671"/>
    <n v="200901"/>
    <n v="2009"/>
    <n v="1"/>
    <n v="200906"/>
    <n v="0"/>
    <n v="20092010"/>
    <x v="0"/>
    <x v="5"/>
  </r>
  <r>
    <s v="P9917"/>
    <n v="1100007725713"/>
    <d v="2009-06-09T00:00:00"/>
    <d v="2008-09-08T00:00:00"/>
    <n v="43"/>
    <n v="85237.4"/>
    <d v="2008-08-14T00:00:00"/>
    <d v="2008-09-07T00:00:00"/>
    <n v="24"/>
    <s v="_B"/>
    <x v="0"/>
    <n v="5604.6509589041098"/>
    <n v="200809"/>
    <n v="2008"/>
    <n v="9"/>
    <n v="200906"/>
    <n v="0"/>
    <n v="20092010"/>
    <x v="0"/>
    <x v="5"/>
  </r>
  <r>
    <s v="P9917"/>
    <n v="1100007725713"/>
    <d v="2009-06-09T00:00:00"/>
    <d v="2008-09-08T00:00:00"/>
    <n v="210"/>
    <n v="-128238.2"/>
    <d v="2008-08-14T00:00:00"/>
    <d v="2008-09-07T00:00:00"/>
    <n v="24"/>
    <s v="_B"/>
    <x v="0"/>
    <n v="-8432.1008219178075"/>
    <n v="200809"/>
    <n v="2008"/>
    <n v="9"/>
    <n v="200906"/>
    <n v="0"/>
    <n v="20092010"/>
    <x v="0"/>
    <x v="5"/>
  </r>
  <r>
    <s v="D12478"/>
    <n v="1100010229007"/>
    <d v="2009-06-09T00:00:00"/>
    <d v="2008-11-03T00:00:00"/>
    <n v="1"/>
    <n v="-106611"/>
    <d v="2008-09-13T00:00:00"/>
    <d v="2008-11-02T00:00:00"/>
    <n v="50"/>
    <s v="_B"/>
    <x v="0"/>
    <n v="-14604.246575342466"/>
    <n v="200811"/>
    <n v="2008"/>
    <n v="11"/>
    <n v="200906"/>
    <n v="0"/>
    <n v="20092010"/>
    <x v="0"/>
    <x v="5"/>
  </r>
  <r>
    <s v="A19811"/>
    <n v="1100010350645"/>
    <d v="2009-06-09T00:00:00"/>
    <d v="2008-08-14T00:00:00"/>
    <n v="1"/>
    <n v="344278"/>
    <d v="2008-07-27T00:00:00"/>
    <d v="2008-08-13T00:00:00"/>
    <n v="17"/>
    <s v="_B"/>
    <x v="0"/>
    <n v="16034.865753424658"/>
    <n v="200808"/>
    <n v="2008"/>
    <n v="8"/>
    <n v="200906"/>
    <n v="0"/>
    <n v="20092010"/>
    <x v="0"/>
    <x v="5"/>
  </r>
  <r>
    <s v="A19811"/>
    <n v="1100011570032"/>
    <d v="2009-06-09T00:00:00"/>
    <d v="2008-07-09T00:00:00"/>
    <n v="1"/>
    <n v="-376064.2"/>
    <d v="2008-06-15T00:00:00"/>
    <d v="2008-07-08T00:00:00"/>
    <n v="23"/>
    <s v="_B"/>
    <x v="0"/>
    <n v="-23697.19616438356"/>
    <n v="200807"/>
    <n v="2008"/>
    <n v="7"/>
    <n v="200906"/>
    <n v="0"/>
    <n v="20092010"/>
    <x v="0"/>
    <x v="5"/>
  </r>
  <r>
    <s v="D12478"/>
    <n v="1100021514977"/>
    <d v="2009-06-09T00:00:00"/>
    <d v="2009-03-18T00:00:00"/>
    <n v="1"/>
    <n v="-35505.599999999999"/>
    <d v="2008-10-12T00:00:00"/>
    <d v="2009-03-17T00:00:00"/>
    <n v="156"/>
    <s v="_B"/>
    <x v="0"/>
    <n v="-15174.996164383561"/>
    <n v="200903"/>
    <n v="2009"/>
    <n v="3"/>
    <n v="200906"/>
    <n v="0"/>
    <n v="20092010"/>
    <x v="0"/>
    <x v="5"/>
  </r>
  <r>
    <s v="A19811"/>
    <n v="1100023743918"/>
    <d v="2009-06-09T00:00:00"/>
    <d v="2008-04-27T00:00:00"/>
    <n v="1"/>
    <n v="26279.200000000001"/>
    <d v="2007-07-10T00:00:00"/>
    <d v="2008-04-26T00:00:00"/>
    <n v="291"/>
    <s v="_B"/>
    <x v="0"/>
    <n v="20951.362191780823"/>
    <n v="200804"/>
    <n v="2008"/>
    <n v="4"/>
    <n v="200906"/>
    <n v="0"/>
    <n v="20092010"/>
    <x v="0"/>
    <x v="5"/>
  </r>
  <r>
    <s v="P9917"/>
    <n v="1100024281657"/>
    <d v="2009-06-09T00:00:00"/>
    <d v="2008-11-05T00:00:00"/>
    <n v="1244"/>
    <n v="73458.600000000006"/>
    <d v="2008-10-18T00:00:00"/>
    <d v="2008-11-04T00:00:00"/>
    <n v="17"/>
    <s v="_B"/>
    <x v="0"/>
    <n v="3421.3594520547949"/>
    <n v="200811"/>
    <n v="2008"/>
    <n v="11"/>
    <n v="200906"/>
    <n v="0"/>
    <n v="20092010"/>
    <x v="0"/>
    <x v="5"/>
  </r>
  <r>
    <s v="P9917"/>
    <n v="1100024281657"/>
    <d v="2009-06-09T00:00:00"/>
    <d v="2008-11-05T00:00:00"/>
    <n v="1245"/>
    <n v="-68029.600000000006"/>
    <d v="2008-10-18T00:00:00"/>
    <d v="2008-11-04T00:00:00"/>
    <n v="17"/>
    <s v="_B"/>
    <x v="0"/>
    <n v="-3168.5019178082193"/>
    <n v="200811"/>
    <n v="2008"/>
    <n v="11"/>
    <n v="200906"/>
    <n v="0"/>
    <n v="20092010"/>
    <x v="0"/>
    <x v="5"/>
  </r>
  <r>
    <s v="P9917"/>
    <n v="1100050236253"/>
    <d v="2009-06-09T00:00:00"/>
    <d v="2008-10-13T00:00:00"/>
    <n v="1"/>
    <n v="-78493.5"/>
    <d v="2008-08-08T00:00:00"/>
    <d v="2008-10-12T00:00:00"/>
    <n v="65"/>
    <s v="_B"/>
    <x v="0"/>
    <n v="-13978.294520547945"/>
    <n v="200810"/>
    <n v="2008"/>
    <n v="10"/>
    <n v="200906"/>
    <n v="0"/>
    <n v="20092010"/>
    <x v="0"/>
    <x v="5"/>
  </r>
  <r>
    <s v="D12478"/>
    <n v="1100050246190"/>
    <d v="2009-06-09T00:00:00"/>
    <d v="2008-04-30T00:00:00"/>
    <n v="1"/>
    <n v="-85849.1"/>
    <d v="2008-03-23T00:00:00"/>
    <d v="2008-04-29T00:00:00"/>
    <n v="37"/>
    <s v="_B"/>
    <x v="0"/>
    <n v="-8702.511506849316"/>
    <n v="200804"/>
    <n v="2008"/>
    <n v="4"/>
    <n v="200906"/>
    <n v="0"/>
    <n v="20092010"/>
    <x v="0"/>
    <x v="5"/>
  </r>
  <r>
    <s v="D12478"/>
    <n v="1100050426276"/>
    <d v="2009-06-09T00:00:00"/>
    <d v="2009-02-10T00:00:00"/>
    <n v="1"/>
    <n v="-50150.3"/>
    <d v="2008-11-27T00:00:00"/>
    <d v="2009-02-09T00:00:00"/>
    <n v="74"/>
    <s v="_B"/>
    <x v="0"/>
    <n v="-10167.458082191781"/>
    <n v="200902"/>
    <n v="2009"/>
    <n v="2"/>
    <n v="200906"/>
    <n v="0"/>
    <n v="20092010"/>
    <x v="0"/>
    <x v="5"/>
  </r>
  <r>
    <s v="D12478"/>
    <n v="1100770310928"/>
    <d v="2009-06-09T00:00:00"/>
    <d v="2009-03-12T00:00:00"/>
    <n v="1"/>
    <n v="-27826.5"/>
    <d v="2008-11-20T00:00:00"/>
    <d v="2009-03-11T00:00:00"/>
    <n v="111"/>
    <s v="_B"/>
    <x v="0"/>
    <n v="-8462.3054794520558"/>
    <n v="200903"/>
    <n v="2009"/>
    <n v="3"/>
    <n v="200906"/>
    <n v="0"/>
    <n v="20092010"/>
    <x v="0"/>
    <x v="5"/>
  </r>
  <r>
    <s v="D12478"/>
    <n v="1417074230002"/>
    <d v="2009-06-10T00:00:00"/>
    <d v="2008-07-31T00:00:00"/>
    <n v="43"/>
    <n v="269408.09999999998"/>
    <d v="2008-07-10T00:00:00"/>
    <d v="2008-07-30T00:00:00"/>
    <n v="20"/>
    <s v="_E"/>
    <x v="1"/>
    <n v="14762.087671232875"/>
    <n v="200807"/>
    <n v="2008"/>
    <n v="7"/>
    <n v="200906"/>
    <n v="0"/>
    <n v="20092010"/>
    <x v="0"/>
    <x v="5"/>
  </r>
  <r>
    <s v="D12478"/>
    <n v="1417074230002"/>
    <d v="2009-06-10T00:00:00"/>
    <d v="2008-07-31T00:00:00"/>
    <n v="210"/>
    <n v="-382767.6"/>
    <d v="2008-07-10T00:00:00"/>
    <d v="2008-07-30T00:00:00"/>
    <n v="20"/>
    <s v="_E"/>
    <x v="1"/>
    <n v="-20973.56712328767"/>
    <n v="200807"/>
    <n v="2008"/>
    <n v="7"/>
    <n v="200906"/>
    <n v="0"/>
    <n v="20092010"/>
    <x v="0"/>
    <x v="5"/>
  </r>
  <r>
    <s v="P9917"/>
    <n v="1100002068790"/>
    <d v="2009-06-10T00:00:00"/>
    <d v="2009-05-14T00:00:00"/>
    <n v="1"/>
    <n v="-49180.5"/>
    <d v="2009-01-09T00:00:00"/>
    <d v="2009-05-13T00:00:00"/>
    <n v="124"/>
    <s v="_B"/>
    <x v="0"/>
    <n v="-16707.895890410957"/>
    <n v="200905"/>
    <n v="2009"/>
    <n v="5"/>
    <n v="200906"/>
    <n v="20092010"/>
    <n v="20092010"/>
    <x v="0"/>
    <x v="5"/>
  </r>
  <r>
    <s v="P9917"/>
    <n v="1100020214870"/>
    <d v="2009-06-10T00:00:00"/>
    <d v="2008-11-28T00:00:00"/>
    <n v="43"/>
    <n v="45095.5"/>
    <d v="2008-11-04T00:00:00"/>
    <d v="2008-11-27T00:00:00"/>
    <n v="23"/>
    <s v="_B"/>
    <x v="0"/>
    <n v="2841.6342465753423"/>
    <n v="200811"/>
    <n v="2008"/>
    <n v="11"/>
    <n v="200906"/>
    <n v="0"/>
    <n v="20092010"/>
    <x v="0"/>
    <x v="5"/>
  </r>
  <r>
    <s v="P9917"/>
    <n v="1100020214870"/>
    <d v="2009-06-10T00:00:00"/>
    <d v="2008-11-28T00:00:00"/>
    <n v="210"/>
    <n v="-26314.799999999999"/>
    <d v="2008-11-04T00:00:00"/>
    <d v="2008-11-27T00:00:00"/>
    <n v="23"/>
    <s v="_B"/>
    <x v="0"/>
    <n v="-1658.1928767123286"/>
    <n v="200811"/>
    <n v="2008"/>
    <n v="11"/>
    <n v="200906"/>
    <n v="0"/>
    <n v="20092010"/>
    <x v="0"/>
    <x v="5"/>
  </r>
  <r>
    <s v="P9917"/>
    <n v="1100025074996"/>
    <d v="2009-06-10T00:00:00"/>
    <d v="2009-02-15T00:00:00"/>
    <n v="1"/>
    <n v="-21756.9"/>
    <d v="2008-12-26T00:00:00"/>
    <d v="2009-02-14T00:00:00"/>
    <n v="50"/>
    <s v="_B"/>
    <x v="0"/>
    <n v="-2980.3972602739727"/>
    <n v="200902"/>
    <n v="2009"/>
    <n v="2"/>
    <n v="200906"/>
    <n v="0"/>
    <n v="20092010"/>
    <x v="0"/>
    <x v="5"/>
  </r>
  <r>
    <s v="R15751"/>
    <n v="1160000347918"/>
    <d v="2009-06-10T00:00:00"/>
    <d v="2008-08-18T00:00:00"/>
    <n v="1"/>
    <n v="-137320.5"/>
    <d v="2008-06-26T00:00:00"/>
    <d v="2008-08-17T00:00:00"/>
    <n v="52"/>
    <s v="_B"/>
    <x v="0"/>
    <n v="-19563.468493150685"/>
    <n v="200808"/>
    <n v="2008"/>
    <n v="8"/>
    <n v="200906"/>
    <n v="0"/>
    <n v="20092010"/>
    <x v="0"/>
    <x v="5"/>
  </r>
  <r>
    <s v="P9917"/>
    <n v="1412686830003"/>
    <d v="2009-06-11T00:00:00"/>
    <d v="2009-06-03T00:00:00"/>
    <n v="43"/>
    <n v="-16368"/>
    <d v="2008-05-02T00:00:00"/>
    <d v="2009-06-02T00:00:00"/>
    <n v="396"/>
    <s v="_E"/>
    <x v="1"/>
    <n v="-17758.158904109587"/>
    <n v="200906"/>
    <n v="2009"/>
    <n v="6"/>
    <n v="200906"/>
    <n v="20092010"/>
    <n v="20092010"/>
    <x v="0"/>
    <x v="5"/>
  </r>
  <r>
    <s v="P9917"/>
    <n v="1412686830003"/>
    <d v="2009-06-11T00:00:00"/>
    <d v="2009-06-03T00:00:00"/>
    <n v="210"/>
    <n v="-19439.3"/>
    <d v="2008-05-02T00:00:00"/>
    <d v="2009-06-02T00:00:00"/>
    <n v="396"/>
    <s v="_E"/>
    <x v="1"/>
    <n v="-21090.309041095887"/>
    <n v="200906"/>
    <n v="2009"/>
    <n v="6"/>
    <n v="200906"/>
    <n v="20092010"/>
    <n v="20092010"/>
    <x v="0"/>
    <x v="5"/>
  </r>
  <r>
    <s v="A19811"/>
    <n v="1412956461000"/>
    <d v="2009-06-11T00:00:00"/>
    <d v="2008-09-23T00:00:00"/>
    <n v="43"/>
    <n v="16897.2"/>
    <d v="2008-07-25T00:00:00"/>
    <d v="2008-09-22T00:00:00"/>
    <n v="59"/>
    <s v="_E"/>
    <x v="1"/>
    <n v="2731.3282191780822"/>
    <n v="200809"/>
    <n v="2008"/>
    <n v="9"/>
    <n v="200906"/>
    <n v="0"/>
    <n v="20092010"/>
    <x v="0"/>
    <x v="5"/>
  </r>
  <r>
    <s v="A19811"/>
    <n v="1412956461000"/>
    <d v="2009-06-11T00:00:00"/>
    <d v="2008-09-23T00:00:00"/>
    <n v="210"/>
    <n v="142689.79999999999"/>
    <d v="2008-07-25T00:00:00"/>
    <d v="2008-09-22T00:00:00"/>
    <n v="59"/>
    <s v="_E"/>
    <x v="1"/>
    <n v="23064.926575342462"/>
    <n v="200809"/>
    <n v="2008"/>
    <n v="9"/>
    <n v="200906"/>
    <n v="0"/>
    <n v="20092010"/>
    <x v="0"/>
    <x v="5"/>
  </r>
  <r>
    <s v="D12478"/>
    <n v="1427683100007"/>
    <d v="2009-06-11T00:00:00"/>
    <d v="2008-08-15T00:00:00"/>
    <n v="70"/>
    <n v="12236"/>
    <d v="2008-07-31T00:00:00"/>
    <d v="2008-08-14T00:00:00"/>
    <n v="14"/>
    <s v="_E"/>
    <x v="1"/>
    <n v="469.3260273972603"/>
    <n v="200808"/>
    <n v="2008"/>
    <n v="8"/>
    <n v="200906"/>
    <n v="0"/>
    <n v="20092010"/>
    <x v="0"/>
    <x v="5"/>
  </r>
  <r>
    <s v="D12478"/>
    <n v="1427683100007"/>
    <d v="2009-06-11T00:00:00"/>
    <d v="2008-08-15T00:00:00"/>
    <n v="183"/>
    <n v="-3101174.8"/>
    <d v="2008-07-31T00:00:00"/>
    <d v="2008-08-14T00:00:00"/>
    <n v="14"/>
    <s v="_E"/>
    <x v="1"/>
    <n v="-118949.17041095889"/>
    <n v="200808"/>
    <n v="2008"/>
    <n v="8"/>
    <n v="200906"/>
    <n v="0"/>
    <n v="20092010"/>
    <x v="0"/>
    <x v="5"/>
  </r>
  <r>
    <s v="A19811"/>
    <n v="1460000957226"/>
    <d v="2009-06-11T00:00:00"/>
    <d v="2008-07-26T00:00:00"/>
    <n v="43"/>
    <n v="-98000.9"/>
    <d v="2008-04-30T00:00:00"/>
    <d v="2008-07-25T00:00:00"/>
    <n v="86"/>
    <s v="_E"/>
    <x v="1"/>
    <n v="-23090.623013698627"/>
    <n v="200807"/>
    <n v="2008"/>
    <n v="7"/>
    <n v="200906"/>
    <n v="0"/>
    <n v="20092010"/>
    <x v="0"/>
    <x v="5"/>
  </r>
  <r>
    <s v="A19811"/>
    <n v="1460000957226"/>
    <d v="2009-06-11T00:00:00"/>
    <d v="2008-07-26T00:00:00"/>
    <n v="210"/>
    <n v="150114.5"/>
    <d v="2008-04-30T00:00:00"/>
    <d v="2008-07-25T00:00:00"/>
    <n v="86"/>
    <s v="_E"/>
    <x v="1"/>
    <n v="35369.443835616439"/>
    <n v="200807"/>
    <n v="2008"/>
    <n v="7"/>
    <n v="200906"/>
    <n v="0"/>
    <n v="20092010"/>
    <x v="0"/>
    <x v="5"/>
  </r>
  <r>
    <s v="A19811"/>
    <n v="1100010518690"/>
    <d v="2009-06-11T00:00:00"/>
    <d v="2008-06-27T00:00:00"/>
    <n v="1"/>
    <n v="-153099.70000000001"/>
    <d v="2008-04-30T00:00:00"/>
    <d v="2008-06-26T00:00:00"/>
    <n v="57"/>
    <s v="_B"/>
    <x v="0"/>
    <n v="-23908.720273972605"/>
    <n v="200806"/>
    <n v="2008"/>
    <n v="6"/>
    <n v="200906"/>
    <n v="0"/>
    <n v="20092010"/>
    <x v="0"/>
    <x v="5"/>
  </r>
  <r>
    <s v="A19811"/>
    <n v="1100050136381"/>
    <d v="2009-06-11T00:00:00"/>
    <d v="2008-07-16T00:00:00"/>
    <n v="1"/>
    <n v="-107202.5"/>
    <d v="2008-05-02T00:00:00"/>
    <d v="2008-07-15T00:00:00"/>
    <n v="74"/>
    <s v="_B"/>
    <x v="0"/>
    <n v="-21734.205479452055"/>
    <n v="200807"/>
    <n v="2008"/>
    <n v="7"/>
    <n v="200906"/>
    <n v="0"/>
    <n v="20092010"/>
    <x v="0"/>
    <x v="5"/>
  </r>
  <r>
    <s v="C9248"/>
    <n v="1100012194688"/>
    <d v="2009-06-12T00:00:00"/>
    <d v="2008-07-30T00:00:00"/>
    <n v="43"/>
    <n v="-189065.4"/>
    <d v="2008-07-22T00:00:00"/>
    <d v="2008-07-29T00:00:00"/>
    <n v="7"/>
    <s v="_B"/>
    <x v="0"/>
    <n v="-3625.9117808219175"/>
    <n v="200807"/>
    <n v="2008"/>
    <n v="7"/>
    <n v="200906"/>
    <n v="0"/>
    <n v="20092010"/>
    <x v="0"/>
    <x v="5"/>
  </r>
  <r>
    <s v="C9248"/>
    <n v="1100012194688"/>
    <d v="2009-06-12T00:00:00"/>
    <d v="2008-07-30T00:00:00"/>
    <n v="210"/>
    <n v="-238343.3"/>
    <d v="2008-07-22T00:00:00"/>
    <d v="2008-07-29T00:00:00"/>
    <n v="7"/>
    <s v="_B"/>
    <x v="0"/>
    <n v="-4570.9673972602741"/>
    <n v="200807"/>
    <n v="2008"/>
    <n v="7"/>
    <n v="200906"/>
    <n v="0"/>
    <n v="20092010"/>
    <x v="0"/>
    <x v="5"/>
  </r>
  <r>
    <s v="P9917"/>
    <n v="1100022450288"/>
    <d v="2009-06-12T00:00:00"/>
    <d v="2008-09-09T00:00:00"/>
    <n v="43"/>
    <n v="-75291"/>
    <d v="2008-08-20T00:00:00"/>
    <d v="2008-09-08T00:00:00"/>
    <n v="19"/>
    <s v="_B"/>
    <x v="0"/>
    <n v="-3919.2575342465757"/>
    <n v="200809"/>
    <n v="2008"/>
    <n v="9"/>
    <n v="200906"/>
    <n v="0"/>
    <n v="20092010"/>
    <x v="0"/>
    <x v="5"/>
  </r>
  <r>
    <s v="P9917"/>
    <n v="1100022450288"/>
    <d v="2009-06-12T00:00:00"/>
    <d v="2008-09-09T00:00:00"/>
    <n v="210"/>
    <n v="132451.1"/>
    <d v="2008-08-20T00:00:00"/>
    <d v="2008-09-08T00:00:00"/>
    <n v="19"/>
    <s v="_B"/>
    <x v="0"/>
    <n v="6894.7147945205488"/>
    <n v="200809"/>
    <n v="2008"/>
    <n v="9"/>
    <n v="200906"/>
    <n v="0"/>
    <n v="20092010"/>
    <x v="0"/>
    <x v="5"/>
  </r>
  <r>
    <s v="P9917"/>
    <n v="1100023678287"/>
    <d v="2009-06-12T00:00:00"/>
    <d v="2008-08-04T00:00:00"/>
    <n v="1248"/>
    <n v="-137244.6"/>
    <d v="2008-07-17T00:00:00"/>
    <d v="2008-08-03T00:00:00"/>
    <n v="17"/>
    <s v="_B"/>
    <x v="0"/>
    <n v="-6392.2142465753432"/>
    <n v="200808"/>
    <n v="2008"/>
    <n v="8"/>
    <n v="200906"/>
    <n v="0"/>
    <n v="20092010"/>
    <x v="0"/>
    <x v="5"/>
  </r>
  <r>
    <s v="P9917"/>
    <n v="1100023678287"/>
    <d v="2009-06-12T00:00:00"/>
    <d v="2008-08-04T00:00:00"/>
    <n v="1249"/>
    <n v="-506466"/>
    <d v="2008-07-17T00:00:00"/>
    <d v="2008-08-03T00:00:00"/>
    <n v="17"/>
    <s v="_B"/>
    <x v="0"/>
    <n v="-23588.827397260273"/>
    <n v="200808"/>
    <n v="2008"/>
    <n v="8"/>
    <n v="200906"/>
    <n v="0"/>
    <n v="20092010"/>
    <x v="0"/>
    <x v="5"/>
  </r>
  <r>
    <s v="P9917"/>
    <n v="1100025646844"/>
    <d v="2009-06-12T00:00:00"/>
    <d v="2008-08-04T00:00:00"/>
    <n v="1"/>
    <n v="-423101.2"/>
    <d v="2008-07-27T00:00:00"/>
    <d v="2008-08-03T00:00:00"/>
    <n v="7"/>
    <s v="_B"/>
    <x v="0"/>
    <n v="-8114.269589041096"/>
    <n v="200808"/>
    <n v="2008"/>
    <n v="8"/>
    <n v="200906"/>
    <n v="0"/>
    <n v="20092010"/>
    <x v="0"/>
    <x v="5"/>
  </r>
  <r>
    <s v="P9917"/>
    <n v="1414834401003"/>
    <d v="2009-06-15T00:00:00"/>
    <d v="2008-07-24T00:00:00"/>
    <n v="76"/>
    <n v="-1129760.8"/>
    <d v="2008-07-08T00:00:00"/>
    <d v="2008-07-23T00:00:00"/>
    <n v="15"/>
    <s v="_E"/>
    <x v="1"/>
    <n v="-46428.52602739726"/>
    <n v="200807"/>
    <n v="2008"/>
    <n v="7"/>
    <n v="200906"/>
    <n v="0"/>
    <n v="20092010"/>
    <x v="0"/>
    <x v="5"/>
  </r>
  <r>
    <s v="P9917"/>
    <n v="1100004925918"/>
    <d v="2009-06-16T00:00:00"/>
    <d v="2008-08-19T00:00:00"/>
    <n v="1233"/>
    <n v="-50290.9"/>
    <d v="2008-08-15T00:00:00"/>
    <d v="2008-08-18T00:00:00"/>
    <n v="3"/>
    <s v="_B"/>
    <x v="0"/>
    <n v="-413.34986301369861"/>
    <n v="200808"/>
    <n v="2008"/>
    <n v="8"/>
    <n v="200906"/>
    <n v="0"/>
    <n v="20092010"/>
    <x v="0"/>
    <x v="5"/>
  </r>
  <r>
    <s v="P9917"/>
    <n v="1100004925918"/>
    <d v="2009-06-16T00:00:00"/>
    <d v="2008-08-19T00:00:00"/>
    <n v="1234"/>
    <n v="-448684"/>
    <d v="2008-08-15T00:00:00"/>
    <d v="2008-08-18T00:00:00"/>
    <n v="3"/>
    <s v="_B"/>
    <x v="0"/>
    <n v="-3687.813698630137"/>
    <n v="200808"/>
    <n v="2008"/>
    <n v="8"/>
    <n v="200906"/>
    <n v="0"/>
    <n v="20092010"/>
    <x v="0"/>
    <x v="5"/>
  </r>
  <r>
    <s v="A19811"/>
    <n v="1100005954097"/>
    <d v="2009-06-16T00:00:00"/>
    <d v="2008-07-15T00:00:00"/>
    <n v="43"/>
    <n v="-135842.6"/>
    <d v="2008-06-09T00:00:00"/>
    <d v="2008-07-14T00:00:00"/>
    <n v="35"/>
    <s v="_B"/>
    <x v="0"/>
    <n v="-13026.002739726029"/>
    <n v="200807"/>
    <n v="2008"/>
    <n v="7"/>
    <n v="200906"/>
    <n v="0"/>
    <n v="20092010"/>
    <x v="0"/>
    <x v="5"/>
  </r>
  <r>
    <s v="A19811"/>
    <n v="1100005954097"/>
    <d v="2009-06-16T00:00:00"/>
    <d v="2008-07-15T00:00:00"/>
    <n v="210"/>
    <n v="-354866.3"/>
    <d v="2008-06-09T00:00:00"/>
    <d v="2008-07-14T00:00:00"/>
    <n v="35"/>
    <s v="_B"/>
    <x v="0"/>
    <n v="-34028.275342465757"/>
    <n v="200807"/>
    <n v="2008"/>
    <n v="7"/>
    <n v="200906"/>
    <n v="0"/>
    <n v="20092010"/>
    <x v="0"/>
    <x v="5"/>
  </r>
  <r>
    <s v="D12478"/>
    <n v="1100009138804"/>
    <d v="2009-06-16T00:00:00"/>
    <d v="2009-03-09T00:00:00"/>
    <n v="1"/>
    <n v="-30148.400000000001"/>
    <d v="2008-11-02T00:00:00"/>
    <d v="2009-03-08T00:00:00"/>
    <n v="126"/>
    <s v="_B"/>
    <x v="0"/>
    <n v="-10407.392876712329"/>
    <n v="200903"/>
    <n v="2009"/>
    <n v="3"/>
    <n v="200906"/>
    <n v="0"/>
    <n v="20092010"/>
    <x v="0"/>
    <x v="5"/>
  </r>
  <r>
    <s v="A19811"/>
    <n v="1100011780168"/>
    <d v="2009-06-16T00:00:00"/>
    <d v="2008-09-24T00:00:00"/>
    <n v="43"/>
    <n v="71962.399999999994"/>
    <d v="2008-05-04T00:00:00"/>
    <d v="2008-09-23T00:00:00"/>
    <n v="142"/>
    <s v="_B"/>
    <x v="0"/>
    <n v="27996.330958904106"/>
    <n v="200809"/>
    <n v="2008"/>
    <n v="9"/>
    <n v="200906"/>
    <n v="0"/>
    <n v="20092010"/>
    <x v="0"/>
    <x v="5"/>
  </r>
  <r>
    <s v="A19811"/>
    <n v="1100011780168"/>
    <d v="2009-06-16T00:00:00"/>
    <d v="2008-09-24T00:00:00"/>
    <n v="210"/>
    <n v="-72563.7"/>
    <d v="2008-05-04T00:00:00"/>
    <d v="2008-09-23T00:00:00"/>
    <n v="142"/>
    <s v="_B"/>
    <x v="0"/>
    <n v="-28230.261369863012"/>
    <n v="200809"/>
    <n v="2008"/>
    <n v="9"/>
    <n v="200906"/>
    <n v="0"/>
    <n v="20092010"/>
    <x v="0"/>
    <x v="5"/>
  </r>
  <r>
    <s v="A19811"/>
    <n v="1100015721069"/>
    <d v="2009-06-16T00:00:00"/>
    <d v="2008-08-19T00:00:00"/>
    <n v="1"/>
    <n v="-82826.3"/>
    <d v="2008-05-04T00:00:00"/>
    <d v="2008-08-18T00:00:00"/>
    <n v="106"/>
    <s v="_B"/>
    <x v="0"/>
    <n v="-24053.66520547945"/>
    <n v="200808"/>
    <n v="2008"/>
    <n v="8"/>
    <n v="200906"/>
    <n v="0"/>
    <n v="20092010"/>
    <x v="0"/>
    <x v="5"/>
  </r>
  <r>
    <s v="D12478"/>
    <n v="1100021090888"/>
    <d v="2009-06-16T00:00:00"/>
    <d v="2008-08-04T00:00:00"/>
    <n v="1"/>
    <n v="-230386.8"/>
    <d v="2008-07-14T00:00:00"/>
    <d v="2008-08-03T00:00:00"/>
    <n v="20"/>
    <s v="_B"/>
    <x v="0"/>
    <n v="-12623.93424657534"/>
    <n v="200808"/>
    <n v="2008"/>
    <n v="8"/>
    <n v="200906"/>
    <n v="0"/>
    <n v="20092010"/>
    <x v="0"/>
    <x v="5"/>
  </r>
  <r>
    <s v="D12478"/>
    <n v="1460000762491"/>
    <d v="2009-06-17T00:00:00"/>
    <d v="2008-10-08T00:00:00"/>
    <n v="1"/>
    <n v="-212528.5"/>
    <d v="2008-09-22T00:00:00"/>
    <d v="2008-10-07T00:00:00"/>
    <n v="15"/>
    <s v="_E"/>
    <x v="1"/>
    <n v="-8734.0479452054806"/>
    <n v="200810"/>
    <n v="2008"/>
    <n v="10"/>
    <n v="200906"/>
    <n v="0"/>
    <n v="20092010"/>
    <x v="0"/>
    <x v="5"/>
  </r>
  <r>
    <s v="A19811"/>
    <n v="1100006313145"/>
    <d v="2009-06-17T00:00:00"/>
    <d v="2008-07-14T00:00:00"/>
    <n v="43"/>
    <n v="-223954.9"/>
    <d v="2008-06-10T00:00:00"/>
    <d v="2008-07-13T00:00:00"/>
    <n v="33"/>
    <s v="_B"/>
    <x v="0"/>
    <n v="-20247.977260273972"/>
    <n v="200807"/>
    <n v="2008"/>
    <n v="7"/>
    <n v="200906"/>
    <n v="0"/>
    <n v="20092010"/>
    <x v="0"/>
    <x v="5"/>
  </r>
  <r>
    <s v="A19811"/>
    <n v="1100006313145"/>
    <d v="2009-06-17T00:00:00"/>
    <d v="2008-07-14T00:00:00"/>
    <n v="210"/>
    <n v="22165.1"/>
    <d v="2008-06-10T00:00:00"/>
    <d v="2008-07-13T00:00:00"/>
    <n v="33"/>
    <s v="_B"/>
    <x v="0"/>
    <n v="2003.9679452054793"/>
    <n v="200807"/>
    <n v="2008"/>
    <n v="7"/>
    <n v="200906"/>
    <n v="0"/>
    <n v="20092010"/>
    <x v="0"/>
    <x v="5"/>
  </r>
  <r>
    <s v="A19811"/>
    <n v="1100007374947"/>
    <d v="2009-06-17T00:00:00"/>
    <d v="2008-06-25T00:00:00"/>
    <n v="1"/>
    <n v="-464677.2"/>
    <d v="2008-05-04T00:00:00"/>
    <d v="2008-06-24T00:00:00"/>
    <n v="51"/>
    <s v="_B"/>
    <x v="0"/>
    <n v="-64927.499178082195"/>
    <n v="200806"/>
    <n v="2008"/>
    <n v="6"/>
    <n v="200906"/>
    <n v="0"/>
    <n v="20092010"/>
    <x v="0"/>
    <x v="5"/>
  </r>
  <r>
    <s v="A19811"/>
    <n v="1100012339704"/>
    <d v="2009-06-17T00:00:00"/>
    <d v="2008-08-07T00:00:00"/>
    <n v="1"/>
    <n v="-682222.3"/>
    <d v="2008-07-25T00:00:00"/>
    <d v="2008-08-06T00:00:00"/>
    <n v="12"/>
    <s v="_B"/>
    <x v="0"/>
    <n v="-22429.226301369865"/>
    <n v="200808"/>
    <n v="2008"/>
    <n v="8"/>
    <n v="200906"/>
    <n v="0"/>
    <n v="20092010"/>
    <x v="0"/>
    <x v="5"/>
  </r>
  <r>
    <s v="A19811"/>
    <n v="1100770908388"/>
    <d v="2009-06-17T00:00:00"/>
    <d v="2008-06-21T00:00:00"/>
    <n v="1"/>
    <n v="-14233.4"/>
    <d v="2008-05-08T00:00:00"/>
    <d v="2008-06-20T00:00:00"/>
    <n v="43"/>
    <s v="_B"/>
    <x v="0"/>
    <n v="-1676.811506849315"/>
    <n v="200806"/>
    <n v="2008"/>
    <n v="6"/>
    <n v="200906"/>
    <n v="0"/>
    <n v="20092010"/>
    <x v="0"/>
    <x v="5"/>
  </r>
  <r>
    <s v="A19811"/>
    <n v="1100001316940"/>
    <d v="2009-06-18T00:00:00"/>
    <d v="2008-08-05T00:00:00"/>
    <n v="1244"/>
    <n v="-291962.3"/>
    <d v="2008-07-06T00:00:00"/>
    <d v="2008-08-04T00:00:00"/>
    <n v="29"/>
    <s v="_B"/>
    <x v="0"/>
    <n v="-23197.004657534246"/>
    <n v="200808"/>
    <n v="2008"/>
    <n v="8"/>
    <n v="200906"/>
    <n v="0"/>
    <n v="20092010"/>
    <x v="0"/>
    <x v="5"/>
  </r>
  <r>
    <s v="A19811"/>
    <n v="1100001316940"/>
    <d v="2009-06-18T00:00:00"/>
    <d v="2008-08-05T00:00:00"/>
    <n v="1245"/>
    <n v="-247759.9"/>
    <d v="2008-07-06T00:00:00"/>
    <d v="2008-08-04T00:00:00"/>
    <n v="29"/>
    <s v="_B"/>
    <x v="0"/>
    <n v="-19685.033150684929"/>
    <n v="200808"/>
    <n v="2008"/>
    <n v="8"/>
    <n v="200906"/>
    <n v="0"/>
    <n v="20092010"/>
    <x v="0"/>
    <x v="5"/>
  </r>
  <r>
    <s v="A19811"/>
    <n v="1100004822423"/>
    <d v="2009-06-18T00:00:00"/>
    <d v="2008-08-08T00:00:00"/>
    <n v="1"/>
    <n v="25444.7"/>
    <d v="2008-05-03T00:00:00"/>
    <d v="2008-08-07T00:00:00"/>
    <n v="96"/>
    <s v="_B"/>
    <x v="0"/>
    <n v="6692.3046575342469"/>
    <n v="200808"/>
    <n v="2008"/>
    <n v="8"/>
    <n v="200906"/>
    <n v="0"/>
    <n v="20092010"/>
    <x v="0"/>
    <x v="5"/>
  </r>
  <r>
    <s v="P9917"/>
    <n v="1100015502286"/>
    <d v="2009-06-18T00:00:00"/>
    <d v="2008-08-20T00:00:00"/>
    <n v="43"/>
    <n v="123757.6"/>
    <d v="2008-07-20T00:00:00"/>
    <d v="2008-08-19T00:00:00"/>
    <n v="30"/>
    <s v="_B"/>
    <x v="0"/>
    <n v="10171.857534246577"/>
    <n v="200808"/>
    <n v="2008"/>
    <n v="8"/>
    <n v="200906"/>
    <n v="0"/>
    <n v="20092010"/>
    <x v="0"/>
    <x v="5"/>
  </r>
  <r>
    <s v="P9917"/>
    <n v="1100015502286"/>
    <d v="2009-06-18T00:00:00"/>
    <d v="2008-08-20T00:00:00"/>
    <n v="210"/>
    <n v="-194019.7"/>
    <d v="2008-07-20T00:00:00"/>
    <d v="2008-08-19T00:00:00"/>
    <n v="30"/>
    <s v="_B"/>
    <x v="0"/>
    <n v="-15946.824657534245"/>
    <n v="200808"/>
    <n v="2008"/>
    <n v="8"/>
    <n v="200906"/>
    <n v="0"/>
    <n v="20092010"/>
    <x v="0"/>
    <x v="5"/>
  </r>
  <r>
    <s v="D12478"/>
    <n v="1100015710971"/>
    <d v="2009-06-18T00:00:00"/>
    <d v="2008-11-23T00:00:00"/>
    <n v="1"/>
    <n v="-106028.6"/>
    <d v="2008-10-22T00:00:00"/>
    <d v="2008-11-22T00:00:00"/>
    <n v="31"/>
    <s v="_B"/>
    <x v="0"/>
    <n v="-9005.1687671232885"/>
    <n v="200811"/>
    <n v="2008"/>
    <n v="11"/>
    <n v="200906"/>
    <n v="0"/>
    <n v="20092010"/>
    <x v="0"/>
    <x v="5"/>
  </r>
  <r>
    <s v="A21679"/>
    <n v="1100021480662"/>
    <d v="2009-06-18T00:00:00"/>
    <d v="2009-03-19T00:00:00"/>
    <n v="1248"/>
    <n v="2467.9"/>
    <d v="2008-06-20T00:00:00"/>
    <d v="2009-03-18T00:00:00"/>
    <n v="271"/>
    <s v="_B"/>
    <x v="0"/>
    <n v="1832.3312328767124"/>
    <n v="200903"/>
    <n v="2009"/>
    <n v="3"/>
    <n v="200906"/>
    <n v="0"/>
    <n v="20092010"/>
    <x v="0"/>
    <x v="5"/>
  </r>
  <r>
    <s v="A21679"/>
    <n v="1100021480662"/>
    <d v="2009-06-18T00:00:00"/>
    <d v="2009-03-19T00:00:00"/>
    <n v="1249"/>
    <n v="-35.799999999999997"/>
    <d v="2008-06-20T00:00:00"/>
    <d v="2009-03-18T00:00:00"/>
    <n v="271"/>
    <s v="_B"/>
    <x v="0"/>
    <n v="-26.580273972602736"/>
    <n v="200903"/>
    <n v="2009"/>
    <n v="3"/>
    <n v="200906"/>
    <n v="0"/>
    <n v="20092010"/>
    <x v="0"/>
    <x v="5"/>
  </r>
  <r>
    <s v="P9917"/>
    <n v="1100023876789"/>
    <d v="2009-06-18T00:00:00"/>
    <d v="2008-07-31T00:00:00"/>
    <n v="1"/>
    <n v="-148985.9"/>
    <d v="2008-07-06T00:00:00"/>
    <d v="2008-07-30T00:00:00"/>
    <n v="24"/>
    <s v="_B"/>
    <x v="0"/>
    <n v="-9796.3331506849318"/>
    <n v="200807"/>
    <n v="2008"/>
    <n v="7"/>
    <n v="200906"/>
    <n v="0"/>
    <n v="20092010"/>
    <x v="0"/>
    <x v="5"/>
  </r>
  <r>
    <s v="P9917"/>
    <n v="1100024281294"/>
    <d v="2009-06-18T00:00:00"/>
    <d v="2008-11-03T00:00:00"/>
    <n v="1"/>
    <n v="-161928.5"/>
    <d v="2008-10-28T00:00:00"/>
    <d v="2008-11-02T00:00:00"/>
    <n v="5"/>
    <s v="_B"/>
    <x v="0"/>
    <n v="-2218.1986301369861"/>
    <n v="200811"/>
    <n v="2008"/>
    <n v="11"/>
    <n v="200906"/>
    <n v="0"/>
    <n v="20092010"/>
    <x v="0"/>
    <x v="5"/>
  </r>
  <r>
    <s v="P9917"/>
    <n v="1100002807344"/>
    <d v="2009-06-19T00:00:00"/>
    <d v="2009-04-28T00:00:00"/>
    <n v="43"/>
    <n v="3894.4"/>
    <d v="2009-04-22T00:00:00"/>
    <d v="2009-04-27T00:00:00"/>
    <n v="5"/>
    <s v="_B"/>
    <x v="0"/>
    <n v="53.347945205479455"/>
    <n v="200904"/>
    <n v="2009"/>
    <n v="4"/>
    <n v="200906"/>
    <n v="20092010"/>
    <n v="20092010"/>
    <x v="0"/>
    <x v="5"/>
  </r>
  <r>
    <s v="P9917"/>
    <n v="1100002807344"/>
    <d v="2009-06-19T00:00:00"/>
    <d v="2009-04-28T00:00:00"/>
    <n v="210"/>
    <n v="-108987.2"/>
    <d v="2009-04-22T00:00:00"/>
    <d v="2009-04-27T00:00:00"/>
    <n v="5"/>
    <s v="_B"/>
    <x v="0"/>
    <n v="-1492.9753424657533"/>
    <n v="200904"/>
    <n v="2009"/>
    <n v="4"/>
    <n v="200906"/>
    <n v="20092010"/>
    <n v="20092010"/>
    <x v="0"/>
    <x v="5"/>
  </r>
  <r>
    <s v="P9917"/>
    <n v="1100011368918"/>
    <d v="2009-06-19T00:00:00"/>
    <d v="2009-06-01T00:00:00"/>
    <n v="1233"/>
    <n v="-44955.5"/>
    <d v="2009-05-06T00:00:00"/>
    <d v="2009-05-31T00:00:00"/>
    <n v="25"/>
    <s v="_B"/>
    <x v="0"/>
    <n v="-3079.1438356164385"/>
    <n v="200906"/>
    <n v="2009"/>
    <n v="6"/>
    <n v="200906"/>
    <n v="20092010"/>
    <n v="20092010"/>
    <x v="0"/>
    <x v="5"/>
  </r>
  <r>
    <s v="P9917"/>
    <n v="1100011368918"/>
    <d v="2009-06-19T00:00:00"/>
    <d v="2009-06-01T00:00:00"/>
    <n v="1234"/>
    <n v="2426.1999999999998"/>
    <d v="2009-05-06T00:00:00"/>
    <d v="2009-05-31T00:00:00"/>
    <n v="25"/>
    <s v="_B"/>
    <x v="0"/>
    <n v="166.17808219178082"/>
    <n v="200906"/>
    <n v="2009"/>
    <n v="6"/>
    <n v="200906"/>
    <n v="20092010"/>
    <n v="20092010"/>
    <x v="0"/>
    <x v="5"/>
  </r>
  <r>
    <s v="P9917"/>
    <n v="1100011595668"/>
    <d v="2009-06-19T00:00:00"/>
    <d v="2008-10-12T00:00:00"/>
    <n v="1"/>
    <n v="-54215.1"/>
    <d v="2008-09-21T00:00:00"/>
    <d v="2008-10-11T00:00:00"/>
    <n v="20"/>
    <s v="_B"/>
    <x v="0"/>
    <n v="-2970.6904109589041"/>
    <n v="200810"/>
    <n v="2008"/>
    <n v="10"/>
    <n v="200906"/>
    <n v="0"/>
    <n v="20092010"/>
    <x v="0"/>
    <x v="5"/>
  </r>
  <r>
    <s v="A21679"/>
    <n v="1100014083636"/>
    <d v="2009-06-19T00:00:00"/>
    <d v="2009-04-29T00:00:00"/>
    <n v="1256"/>
    <n v="2350.9"/>
    <d v="2008-07-30T00:00:00"/>
    <d v="2009-04-28T00:00:00"/>
    <n v="272"/>
    <s v="_B"/>
    <x v="0"/>
    <n v="1751.9035616438357"/>
    <n v="200904"/>
    <n v="2009"/>
    <n v="4"/>
    <n v="200906"/>
    <n v="20092010"/>
    <n v="20092010"/>
    <x v="0"/>
    <x v="5"/>
  </r>
  <r>
    <s v="A21679"/>
    <n v="1100014083636"/>
    <d v="2009-06-19T00:00:00"/>
    <d v="2009-04-29T00:00:00"/>
    <n v="1257"/>
    <n v="-756.6"/>
    <d v="2008-07-30T00:00:00"/>
    <d v="2009-04-28T00:00:00"/>
    <n v="272"/>
    <s v="_B"/>
    <x v="0"/>
    <n v="-563.82246575342458"/>
    <n v="200904"/>
    <n v="2009"/>
    <n v="4"/>
    <n v="200906"/>
    <n v="20092010"/>
    <n v="20092010"/>
    <x v="0"/>
    <x v="5"/>
  </r>
  <r>
    <s v="P9917"/>
    <n v="1100020356254"/>
    <d v="2009-06-19T00:00:00"/>
    <d v="2009-05-07T00:00:00"/>
    <n v="1"/>
    <n v="-32085.5"/>
    <d v="2008-11-14T00:00:00"/>
    <d v="2009-05-06T00:00:00"/>
    <n v="173"/>
    <s v="_B"/>
    <x v="0"/>
    <n v="-15207.647945205479"/>
    <n v="200905"/>
    <n v="2009"/>
    <n v="5"/>
    <n v="200906"/>
    <n v="20092010"/>
    <n v="20092010"/>
    <x v="0"/>
    <x v="5"/>
  </r>
  <r>
    <s v="A21679"/>
    <n v="1100020508485"/>
    <d v="2009-06-19T00:00:00"/>
    <d v="2008-05-12T00:00:00"/>
    <n v="43"/>
    <n v="11540.7"/>
    <d v="2008-04-10T00:00:00"/>
    <d v="2008-05-11T00:00:00"/>
    <n v="31"/>
    <s v="_B"/>
    <x v="0"/>
    <n v="980.16904109589041"/>
    <n v="200805"/>
    <n v="2008"/>
    <n v="5"/>
    <n v="200906"/>
    <n v="0"/>
    <n v="20092010"/>
    <x v="0"/>
    <x v="5"/>
  </r>
  <r>
    <s v="A21679"/>
    <n v="1100020508485"/>
    <d v="2009-06-19T00:00:00"/>
    <d v="2008-05-12T00:00:00"/>
    <n v="210"/>
    <n v="-5051.6000000000004"/>
    <d v="2008-04-10T00:00:00"/>
    <d v="2008-05-11T00:00:00"/>
    <n v="31"/>
    <s v="_B"/>
    <x v="0"/>
    <n v="-429.04000000000008"/>
    <n v="200805"/>
    <n v="2008"/>
    <n v="5"/>
    <n v="200906"/>
    <n v="0"/>
    <n v="20092010"/>
    <x v="0"/>
    <x v="5"/>
  </r>
  <r>
    <s v="P9917"/>
    <n v="1100050006033"/>
    <d v="2009-06-19T00:00:00"/>
    <d v="2008-10-05T00:00:00"/>
    <n v="1"/>
    <n v="-145946.79999999999"/>
    <d v="2008-08-23T00:00:00"/>
    <d v="2008-10-04T00:00:00"/>
    <n v="42"/>
    <s v="_B"/>
    <x v="0"/>
    <n v="-16793.878356164383"/>
    <n v="200810"/>
    <n v="2008"/>
    <n v="10"/>
    <n v="200906"/>
    <n v="0"/>
    <n v="20092010"/>
    <x v="0"/>
    <x v="5"/>
  </r>
  <r>
    <s v="C9248"/>
    <n v="1100003936184"/>
    <d v="2009-06-20T00:00:00"/>
    <d v="2008-09-17T00:00:00"/>
    <n v="43"/>
    <n v="3759.7"/>
    <d v="2008-06-16T00:00:00"/>
    <d v="2008-09-16T00:00:00"/>
    <n v="92"/>
    <s v="_B"/>
    <x v="0"/>
    <n v="947.65041095890399"/>
    <n v="200809"/>
    <n v="2008"/>
    <n v="9"/>
    <n v="200906"/>
    <n v="0"/>
    <n v="20092010"/>
    <x v="0"/>
    <x v="5"/>
  </r>
  <r>
    <s v="C9248"/>
    <n v="1100003936184"/>
    <d v="2009-06-20T00:00:00"/>
    <d v="2008-09-17T00:00:00"/>
    <n v="210"/>
    <n v="1219.5"/>
    <d v="2008-06-16T00:00:00"/>
    <d v="2008-09-16T00:00:00"/>
    <n v="92"/>
    <s v="_B"/>
    <x v="0"/>
    <n v="307.38082191780819"/>
    <n v="200809"/>
    <n v="2008"/>
    <n v="9"/>
    <n v="200906"/>
    <n v="0"/>
    <n v="20092010"/>
    <x v="0"/>
    <x v="5"/>
  </r>
  <r>
    <s v="D12478"/>
    <n v="1460000739377"/>
    <d v="2009-06-22T00:00:00"/>
    <d v="2009-01-28T00:00:00"/>
    <n v="1"/>
    <n v="-93671.7"/>
    <d v="2009-01-01T00:00:00"/>
    <d v="2009-01-27T00:00:00"/>
    <n v="26"/>
    <s v="_E"/>
    <x v="1"/>
    <n v="-6672.5046575342458"/>
    <n v="200901"/>
    <n v="2009"/>
    <n v="1"/>
    <n v="200906"/>
    <n v="0"/>
    <n v="20092010"/>
    <x v="0"/>
    <x v="5"/>
  </r>
  <r>
    <s v="A19811"/>
    <n v="1100005251826"/>
    <d v="2009-06-22T00:00:00"/>
    <d v="2008-08-11T00:00:00"/>
    <n v="1"/>
    <n v="-66395.5"/>
    <d v="2008-05-11T00:00:00"/>
    <d v="2008-08-10T00:00:00"/>
    <n v="91"/>
    <s v="_B"/>
    <x v="0"/>
    <n v="-16553.398630136988"/>
    <n v="200808"/>
    <n v="2008"/>
    <n v="8"/>
    <n v="200906"/>
    <n v="0"/>
    <n v="20092010"/>
    <x v="0"/>
    <x v="5"/>
  </r>
  <r>
    <s v="P9917"/>
    <n v="1100020244410"/>
    <d v="2009-06-22T00:00:00"/>
    <d v="2009-02-13T00:00:00"/>
    <n v="1"/>
    <n v="-51143.9"/>
    <d v="2008-12-03T00:00:00"/>
    <d v="2009-02-12T00:00:00"/>
    <n v="71"/>
    <s v="_B"/>
    <x v="0"/>
    <n v="-9948.5394520547943"/>
    <n v="200902"/>
    <n v="2009"/>
    <n v="2"/>
    <n v="200906"/>
    <n v="0"/>
    <n v="20092010"/>
    <x v="0"/>
    <x v="5"/>
  </r>
  <r>
    <s v="P9917"/>
    <n v="1100001837570"/>
    <d v="2009-06-23T00:00:00"/>
    <d v="2009-06-08T00:00:00"/>
    <n v="1256"/>
    <n v="29552.799999999999"/>
    <d v="2009-02-23T00:00:00"/>
    <d v="2009-06-07T00:00:00"/>
    <n v="104"/>
    <s v="_B"/>
    <x v="0"/>
    <n v="8420.5238356164373"/>
    <n v="200906"/>
    <n v="2009"/>
    <n v="6"/>
    <n v="200906"/>
    <n v="20092010"/>
    <n v="20092010"/>
    <x v="0"/>
    <x v="5"/>
  </r>
  <r>
    <s v="P9917"/>
    <n v="1100001837570"/>
    <d v="2009-06-23T00:00:00"/>
    <d v="2009-06-08T00:00:00"/>
    <n v="1257"/>
    <n v="-24025.8"/>
    <d v="2009-02-23T00:00:00"/>
    <d v="2009-06-07T00:00:00"/>
    <n v="104"/>
    <s v="_B"/>
    <x v="0"/>
    <n v="-6845.7073972602748"/>
    <n v="200906"/>
    <n v="2009"/>
    <n v="6"/>
    <n v="200906"/>
    <n v="20092010"/>
    <n v="20092010"/>
    <x v="0"/>
    <x v="5"/>
  </r>
  <r>
    <s v="P9917"/>
    <n v="1100003819527"/>
    <d v="2009-06-23T00:00:00"/>
    <d v="2009-02-01T00:00:00"/>
    <n v="1"/>
    <n v="-64722.9"/>
    <d v="2009-01-22T00:00:00"/>
    <d v="2009-01-31T00:00:00"/>
    <n v="9"/>
    <s v="_B"/>
    <x v="0"/>
    <n v="-1595.9071232876713"/>
    <n v="200902"/>
    <n v="2009"/>
    <n v="2"/>
    <n v="200906"/>
    <n v="0"/>
    <n v="20092010"/>
    <x v="0"/>
    <x v="5"/>
  </r>
  <r>
    <s v="P9917"/>
    <n v="1100007373980"/>
    <d v="2009-06-23T00:00:00"/>
    <d v="2008-08-16T00:00:00"/>
    <n v="1"/>
    <n v="-221299.7"/>
    <d v="2008-07-28T00:00:00"/>
    <d v="2008-08-15T00:00:00"/>
    <n v="18"/>
    <s v="_B"/>
    <x v="0"/>
    <n v="-10913.4098630137"/>
    <n v="200808"/>
    <n v="2008"/>
    <n v="8"/>
    <n v="200906"/>
    <n v="0"/>
    <n v="20092010"/>
    <x v="0"/>
    <x v="5"/>
  </r>
  <r>
    <s v="A19811"/>
    <n v="1100009806514"/>
    <d v="2009-06-23T00:00:00"/>
    <d v="2008-10-15T00:00:00"/>
    <n v="1"/>
    <n v="-198678.7"/>
    <d v="2008-09-07T00:00:00"/>
    <d v="2008-10-14T00:00:00"/>
    <n v="37"/>
    <s v="_B"/>
    <x v="0"/>
    <n v="-20140.032602739724"/>
    <n v="200810"/>
    <n v="2008"/>
    <n v="10"/>
    <n v="200906"/>
    <n v="0"/>
    <n v="20092010"/>
    <x v="0"/>
    <x v="5"/>
  </r>
  <r>
    <s v="A19811"/>
    <n v="1100014967250"/>
    <d v="2009-06-23T00:00:00"/>
    <d v="2008-07-01T00:00:00"/>
    <n v="1"/>
    <n v="-194256.8"/>
    <d v="2008-05-16T00:00:00"/>
    <d v="2008-06-30T00:00:00"/>
    <n v="45"/>
    <s v="_B"/>
    <x v="0"/>
    <n v="-23949.468493150682"/>
    <n v="200807"/>
    <n v="2008"/>
    <n v="7"/>
    <n v="200906"/>
    <n v="0"/>
    <n v="20092010"/>
    <x v="0"/>
    <x v="5"/>
  </r>
  <r>
    <s v="A19811"/>
    <n v="1100019153650"/>
    <d v="2009-06-23T00:00:00"/>
    <d v="2008-09-26T00:00:00"/>
    <n v="1256"/>
    <n v="-62752.6"/>
    <d v="2008-05-11T00:00:00"/>
    <d v="2008-09-25T00:00:00"/>
    <n v="137"/>
    <s v="_B"/>
    <x v="0"/>
    <n v="-23553.715616438356"/>
    <n v="200809"/>
    <n v="2008"/>
    <n v="9"/>
    <n v="200906"/>
    <n v="0"/>
    <n v="20092010"/>
    <x v="0"/>
    <x v="5"/>
  </r>
  <r>
    <s v="A19811"/>
    <n v="1100019153650"/>
    <d v="2009-06-23T00:00:00"/>
    <d v="2008-09-26T00:00:00"/>
    <n v="1257"/>
    <n v="98673.9"/>
    <d v="2008-05-11T00:00:00"/>
    <d v="2008-09-25T00:00:00"/>
    <n v="137"/>
    <s v="_B"/>
    <x v="0"/>
    <n v="37036.504931506846"/>
    <n v="200809"/>
    <n v="2008"/>
    <n v="9"/>
    <n v="200906"/>
    <n v="0"/>
    <n v="20092010"/>
    <x v="0"/>
    <x v="5"/>
  </r>
  <r>
    <s v="A19811"/>
    <n v="1100020861799"/>
    <d v="2009-06-23T00:00:00"/>
    <d v="2008-06-23T00:00:00"/>
    <n v="1233"/>
    <n v="-149654"/>
    <d v="2008-06-04T00:00:00"/>
    <d v="2008-06-22T00:00:00"/>
    <n v="18"/>
    <s v="_B"/>
    <x v="0"/>
    <n v="-7380.1972602739725"/>
    <n v="200806"/>
    <n v="2008"/>
    <n v="6"/>
    <n v="200906"/>
    <n v="0"/>
    <n v="20092010"/>
    <x v="0"/>
    <x v="5"/>
  </r>
  <r>
    <s v="A19811"/>
    <n v="1100020861799"/>
    <d v="2009-06-23T00:00:00"/>
    <d v="2008-06-23T00:00:00"/>
    <n v="1234"/>
    <n v="-542948.80000000005"/>
    <d v="2008-06-04T00:00:00"/>
    <d v="2008-06-22T00:00:00"/>
    <n v="18"/>
    <s v="_B"/>
    <x v="0"/>
    <n v="-26775.557260273974"/>
    <n v="200806"/>
    <n v="2008"/>
    <n v="6"/>
    <n v="200906"/>
    <n v="0"/>
    <n v="20092010"/>
    <x v="0"/>
    <x v="5"/>
  </r>
  <r>
    <s v="A19811"/>
    <n v="1100023638201"/>
    <d v="2009-06-23T00:00:00"/>
    <d v="2008-07-19T00:00:00"/>
    <n v="1"/>
    <n v="-124652.1"/>
    <d v="2008-05-16T00:00:00"/>
    <d v="2008-07-18T00:00:00"/>
    <n v="63"/>
    <s v="_B"/>
    <x v="0"/>
    <n v="-21515.29397260274"/>
    <n v="200807"/>
    <n v="2008"/>
    <n v="7"/>
    <n v="200906"/>
    <n v="0"/>
    <n v="20092010"/>
    <x v="0"/>
    <x v="5"/>
  </r>
  <r>
    <s v="P9917"/>
    <n v="1100024442400"/>
    <d v="2009-06-23T00:00:00"/>
    <d v="2009-05-19T00:00:00"/>
    <n v="1248"/>
    <n v="-44813.7"/>
    <d v="2009-04-21T00:00:00"/>
    <d v="2009-05-18T00:00:00"/>
    <n v="27"/>
    <s v="_B"/>
    <x v="0"/>
    <n v="-3314.9860273972604"/>
    <n v="200905"/>
    <n v="2009"/>
    <n v="5"/>
    <n v="200906"/>
    <n v="20092010"/>
    <n v="20092010"/>
    <x v="0"/>
    <x v="5"/>
  </r>
  <r>
    <s v="P9917"/>
    <n v="1100024442400"/>
    <d v="2009-06-23T00:00:00"/>
    <d v="2009-05-19T00:00:00"/>
    <n v="1249"/>
    <n v="-6664.4"/>
    <d v="2009-04-21T00:00:00"/>
    <d v="2009-05-18T00:00:00"/>
    <n v="27"/>
    <s v="_B"/>
    <x v="0"/>
    <n v="-492.98301369863015"/>
    <n v="200905"/>
    <n v="2009"/>
    <n v="5"/>
    <n v="200906"/>
    <n v="20092010"/>
    <n v="20092010"/>
    <x v="0"/>
    <x v="5"/>
  </r>
  <r>
    <s v="A19811"/>
    <n v="1100024978073"/>
    <d v="2009-06-23T00:00:00"/>
    <d v="2008-07-12T00:00:00"/>
    <n v="1"/>
    <n v="-157630.6"/>
    <d v="2008-05-16T00:00:00"/>
    <d v="2008-07-11T00:00:00"/>
    <n v="56"/>
    <s v="_B"/>
    <x v="0"/>
    <n v="-24184.420821917811"/>
    <n v="200807"/>
    <n v="2008"/>
    <n v="7"/>
    <n v="200906"/>
    <n v="0"/>
    <n v="20092010"/>
    <x v="0"/>
    <x v="5"/>
  </r>
  <r>
    <s v="A19811"/>
    <n v="1100050544537"/>
    <d v="2009-06-23T00:00:00"/>
    <d v="2008-08-10T00:00:00"/>
    <n v="1"/>
    <n v="-205199.9"/>
    <d v="2008-06-28T00:00:00"/>
    <d v="2008-08-09T00:00:00"/>
    <n v="42"/>
    <s v="_B"/>
    <x v="0"/>
    <n v="-23612.043287671233"/>
    <n v="200808"/>
    <n v="2008"/>
    <n v="8"/>
    <n v="200906"/>
    <n v="0"/>
    <n v="20092010"/>
    <x v="0"/>
    <x v="5"/>
  </r>
  <r>
    <s v="P9917"/>
    <n v="1100770400953"/>
    <d v="2009-06-23T00:00:00"/>
    <d v="2009-04-14T00:00:00"/>
    <n v="1"/>
    <n v="-51237.5"/>
    <d v="2008-12-30T00:00:00"/>
    <d v="2009-04-13T00:00:00"/>
    <n v="104"/>
    <s v="_B"/>
    <x v="0"/>
    <n v="-14599.178082191782"/>
    <n v="200904"/>
    <n v="2009"/>
    <n v="4"/>
    <n v="200906"/>
    <n v="20092010"/>
    <n v="20092010"/>
    <x v="0"/>
    <x v="5"/>
  </r>
  <r>
    <s v="A19811"/>
    <n v="1130000047520"/>
    <d v="2009-06-23T00:00:00"/>
    <d v="2008-05-16T00:00:00"/>
    <n v="208"/>
    <n v="74424.5"/>
    <d v="2008-03-28T00:00:00"/>
    <d v="2008-05-15T00:00:00"/>
    <n v="48"/>
    <s v="_B"/>
    <x v="0"/>
    <n v="9787.3315068493139"/>
    <n v="200805"/>
    <n v="2008"/>
    <n v="5"/>
    <n v="200906"/>
    <n v="0"/>
    <n v="20092010"/>
    <x v="0"/>
    <x v="5"/>
  </r>
  <r>
    <s v="A19811"/>
    <n v="1130000047520"/>
    <d v="2009-06-23T00:00:00"/>
    <d v="2008-05-16T00:00:00"/>
    <n v="358"/>
    <n v="53865.2"/>
    <d v="2008-03-28T00:00:00"/>
    <d v="2008-05-15T00:00:00"/>
    <n v="48"/>
    <s v="_B"/>
    <x v="0"/>
    <n v="7083.6427397260268"/>
    <n v="200805"/>
    <n v="2008"/>
    <n v="5"/>
    <n v="200906"/>
    <n v="0"/>
    <n v="20092010"/>
    <x v="0"/>
    <x v="5"/>
  </r>
  <r>
    <s v="A19811"/>
    <n v="1130000047520"/>
    <d v="2009-06-23T00:00:00"/>
    <d v="2008-05-16T00:00:00"/>
    <n v="360"/>
    <n v="13611.8"/>
    <d v="2008-03-28T00:00:00"/>
    <d v="2008-05-15T00:00:00"/>
    <n v="48"/>
    <s v="_B"/>
    <x v="0"/>
    <n v="1790.0449315068495"/>
    <n v="200805"/>
    <n v="2008"/>
    <n v="5"/>
    <n v="200906"/>
    <n v="0"/>
    <n v="20092010"/>
    <x v="0"/>
    <x v="5"/>
  </r>
  <r>
    <s v="A21679"/>
    <n v="1415119920001"/>
    <d v="2009-06-24T00:00:00"/>
    <d v="2008-04-03T00:00:00"/>
    <n v="1"/>
    <n v="-76.400000000000006"/>
    <d v="2007-03-06T00:00:00"/>
    <d v="2008-04-02T00:00:00"/>
    <n v="393"/>
    <s v="_E"/>
    <x v="1"/>
    <n v="-82.260821917808229"/>
    <n v="200804"/>
    <n v="2008"/>
    <n v="4"/>
    <n v="200906"/>
    <n v="0"/>
    <n v="20092010"/>
    <x v="0"/>
    <x v="5"/>
  </r>
  <r>
    <s v="A21679"/>
    <n v="1416094991002"/>
    <d v="2009-06-24T00:00:00"/>
    <d v="2008-07-17T00:00:00"/>
    <n v="1"/>
    <n v="-249690.2"/>
    <d v="2008-06-16T00:00:00"/>
    <d v="2008-07-16T00:00:00"/>
    <n v="30"/>
    <s v="_E"/>
    <x v="1"/>
    <n v="-20522.482191780822"/>
    <n v="200807"/>
    <n v="2008"/>
    <n v="7"/>
    <n v="200906"/>
    <n v="0"/>
    <n v="20092010"/>
    <x v="0"/>
    <x v="5"/>
  </r>
  <r>
    <s v="A21679"/>
    <n v="1100003369492"/>
    <d v="2009-06-24T00:00:00"/>
    <d v="2008-07-28T00:00:00"/>
    <n v="1"/>
    <n v="-2180247.2000000002"/>
    <d v="2008-06-17T00:00:00"/>
    <d v="2008-07-27T00:00:00"/>
    <n v="40"/>
    <s v="_B"/>
    <x v="0"/>
    <n v="-238931.20000000001"/>
    <n v="200807"/>
    <n v="2008"/>
    <n v="7"/>
    <n v="200906"/>
    <n v="0"/>
    <n v="20092010"/>
    <x v="0"/>
    <x v="5"/>
  </r>
  <r>
    <s v="P9917"/>
    <n v="1100004314875"/>
    <d v="2009-06-24T00:00:00"/>
    <d v="2008-03-14T00:00:00"/>
    <n v="43"/>
    <n v="-24956.9"/>
    <d v="2007-11-01T00:00:00"/>
    <d v="2008-03-13T00:00:00"/>
    <n v="133"/>
    <s v="_B"/>
    <x v="0"/>
    <n v="-9093.8841095890421"/>
    <n v="200803"/>
    <n v="2008"/>
    <n v="3"/>
    <n v="200906"/>
    <n v="0"/>
    <n v="20092010"/>
    <x v="0"/>
    <x v="5"/>
  </r>
  <r>
    <s v="P9917"/>
    <n v="1100004314875"/>
    <d v="2009-06-24T00:00:00"/>
    <d v="2008-03-14T00:00:00"/>
    <n v="210"/>
    <n v="-11412"/>
    <d v="2007-11-01T00:00:00"/>
    <d v="2008-03-13T00:00:00"/>
    <n v="133"/>
    <s v="_B"/>
    <x v="0"/>
    <n v="-4158.3452054794525"/>
    <n v="200803"/>
    <n v="2008"/>
    <n v="3"/>
    <n v="200906"/>
    <n v="0"/>
    <n v="20092010"/>
    <x v="0"/>
    <x v="5"/>
  </r>
  <r>
    <s v="A21679"/>
    <n v="1100005205704"/>
    <d v="2009-06-24T00:00:00"/>
    <d v="2008-07-11T00:00:00"/>
    <n v="1"/>
    <n v="-145471.70000000001"/>
    <d v="2008-05-17T00:00:00"/>
    <d v="2008-07-10T00:00:00"/>
    <n v="54"/>
    <s v="_B"/>
    <x v="0"/>
    <n v="-21521.840547945209"/>
    <n v="200807"/>
    <n v="2008"/>
    <n v="7"/>
    <n v="200906"/>
    <n v="0"/>
    <n v="20092010"/>
    <x v="0"/>
    <x v="5"/>
  </r>
  <r>
    <s v="A19811"/>
    <n v="1415618312009"/>
    <d v="2009-06-25T00:00:00"/>
    <d v="2008-09-08T00:00:00"/>
    <n v="1265"/>
    <n v="-153151.4"/>
    <d v="2008-07-13T00:00:00"/>
    <d v="2008-09-07T00:00:00"/>
    <n v="56"/>
    <s v="_E"/>
    <x v="1"/>
    <n v="-23497.20109589041"/>
    <n v="200809"/>
    <n v="2008"/>
    <n v="9"/>
    <n v="200906"/>
    <n v="0"/>
    <n v="20092010"/>
    <x v="0"/>
    <x v="5"/>
  </r>
  <r>
    <s v="A19811"/>
    <n v="1415618312009"/>
    <d v="2009-06-25T00:00:00"/>
    <d v="2008-09-08T00:00:00"/>
    <n v="1266"/>
    <n v="279287.90000000002"/>
    <d v="2008-07-13T00:00:00"/>
    <d v="2008-09-07T00:00:00"/>
    <n v="56"/>
    <s v="_E"/>
    <x v="1"/>
    <n v="42849.650410958908"/>
    <n v="200809"/>
    <n v="2008"/>
    <n v="9"/>
    <n v="200906"/>
    <n v="0"/>
    <n v="20092010"/>
    <x v="0"/>
    <x v="5"/>
  </r>
  <r>
    <s v="P9917"/>
    <n v="1100001315662"/>
    <d v="2009-06-25T00:00:00"/>
    <d v="2009-06-06T00:00:00"/>
    <n v="1256"/>
    <n v="-13201.7"/>
    <d v="2009-06-02T00:00:00"/>
    <d v="2009-06-05T00:00:00"/>
    <n v="3"/>
    <s v="_B"/>
    <x v="0"/>
    <n v="-108.50712328767125"/>
    <n v="200906"/>
    <n v="2009"/>
    <n v="6"/>
    <n v="200906"/>
    <n v="20092010"/>
    <n v="20092010"/>
    <x v="0"/>
    <x v="5"/>
  </r>
  <r>
    <s v="P9917"/>
    <n v="1100001315662"/>
    <d v="2009-06-25T00:00:00"/>
    <d v="2009-06-06T00:00:00"/>
    <n v="1257"/>
    <n v="14903"/>
    <d v="2009-06-02T00:00:00"/>
    <d v="2009-06-05T00:00:00"/>
    <n v="3"/>
    <s v="_B"/>
    <x v="0"/>
    <n v="122.49041095890411"/>
    <n v="200906"/>
    <n v="2009"/>
    <n v="6"/>
    <n v="200906"/>
    <n v="20092010"/>
    <n v="20092010"/>
    <x v="0"/>
    <x v="5"/>
  </r>
  <r>
    <s v="A19811"/>
    <n v="1100001717140"/>
    <d v="2009-06-25T00:00:00"/>
    <d v="2008-08-29T00:00:00"/>
    <n v="1"/>
    <n v="-252364.4"/>
    <d v="2008-07-26T00:00:00"/>
    <d v="2008-08-28T00:00:00"/>
    <n v="33"/>
    <s v="_B"/>
    <x v="0"/>
    <n v="-22816.507397260273"/>
    <n v="200808"/>
    <n v="2008"/>
    <n v="8"/>
    <n v="200906"/>
    <n v="0"/>
    <n v="20092010"/>
    <x v="0"/>
    <x v="5"/>
  </r>
  <r>
    <s v="A19811"/>
    <n v="1100007734044"/>
    <d v="2009-06-25T00:00:00"/>
    <d v="2008-06-25T00:00:00"/>
    <n v="1"/>
    <n v="-1285834.3"/>
    <d v="2008-06-18T00:00:00"/>
    <d v="2008-06-24T00:00:00"/>
    <n v="6"/>
    <s v="_B"/>
    <x v="0"/>
    <n v="-21137.002191780823"/>
    <n v="200806"/>
    <n v="2008"/>
    <n v="6"/>
    <n v="200906"/>
    <n v="0"/>
    <n v="20092010"/>
    <x v="0"/>
    <x v="5"/>
  </r>
  <r>
    <s v="P9917"/>
    <n v="1100011112675"/>
    <d v="2009-06-25T00:00:00"/>
    <d v="2008-07-22T00:00:00"/>
    <n v="43"/>
    <n v="-488533.2"/>
    <d v="2008-07-16T00:00:00"/>
    <d v="2008-07-21T00:00:00"/>
    <n v="5"/>
    <s v="_B"/>
    <x v="0"/>
    <n v="-6692.2356164383564"/>
    <n v="200807"/>
    <n v="2008"/>
    <n v="7"/>
    <n v="200906"/>
    <n v="0"/>
    <n v="20092010"/>
    <x v="0"/>
    <x v="5"/>
  </r>
  <r>
    <s v="P9917"/>
    <n v="1100011112675"/>
    <d v="2009-06-25T00:00:00"/>
    <d v="2008-07-22T00:00:00"/>
    <n v="210"/>
    <n v="-55424.1"/>
    <d v="2008-07-16T00:00:00"/>
    <d v="2008-07-21T00:00:00"/>
    <n v="5"/>
    <s v="_B"/>
    <x v="0"/>
    <n v="-759.23424657534247"/>
    <n v="200807"/>
    <n v="2008"/>
    <n v="7"/>
    <n v="200906"/>
    <n v="0"/>
    <n v="20092010"/>
    <x v="0"/>
    <x v="5"/>
  </r>
  <r>
    <s v="A19811"/>
    <n v="1100014704833"/>
    <d v="2009-06-25T00:00:00"/>
    <d v="2008-07-22T00:00:00"/>
    <n v="1"/>
    <n v="-271084.09999999998"/>
    <d v="2008-06-19T00:00:00"/>
    <d v="2008-07-21T00:00:00"/>
    <n v="32"/>
    <s v="_B"/>
    <x v="0"/>
    <n v="-23766.277260273971"/>
    <n v="200807"/>
    <n v="2008"/>
    <n v="7"/>
    <n v="200906"/>
    <n v="0"/>
    <n v="20092010"/>
    <x v="0"/>
    <x v="5"/>
  </r>
  <r>
    <s v="C9248"/>
    <n v="1100019456855"/>
    <d v="2009-06-25T00:00:00"/>
    <d v="2008-06-30T00:00:00"/>
    <n v="43"/>
    <n v="-385757.9"/>
    <d v="2008-06-09T00:00:00"/>
    <d v="2008-06-29T00:00:00"/>
    <n v="20"/>
    <s v="_B"/>
    <x v="0"/>
    <n v="-21137.419178082193"/>
    <n v="200806"/>
    <n v="2008"/>
    <n v="6"/>
    <n v="200906"/>
    <n v="0"/>
    <n v="20092010"/>
    <x v="0"/>
    <x v="5"/>
  </r>
  <r>
    <s v="C9248"/>
    <n v="1100019456855"/>
    <d v="2009-06-25T00:00:00"/>
    <d v="2008-06-30T00:00:00"/>
    <n v="210"/>
    <n v="1131.3"/>
    <d v="2008-06-09T00:00:00"/>
    <d v="2008-06-29T00:00:00"/>
    <n v="20"/>
    <s v="_B"/>
    <x v="0"/>
    <n v="61.989041095890407"/>
    <n v="200806"/>
    <n v="2008"/>
    <n v="6"/>
    <n v="200906"/>
    <n v="0"/>
    <n v="20092010"/>
    <x v="0"/>
    <x v="5"/>
  </r>
  <r>
    <s v="A19811"/>
    <n v="1100019792560"/>
    <d v="2009-06-25T00:00:00"/>
    <d v="2008-06-28T00:00:00"/>
    <n v="1248"/>
    <n v="5660.3"/>
    <d v="2008-05-18T00:00:00"/>
    <d v="2008-06-27T00:00:00"/>
    <n v="40"/>
    <s v="_B"/>
    <x v="0"/>
    <n v="620.30684931506858"/>
    <n v="200806"/>
    <n v="2008"/>
    <n v="6"/>
    <n v="200906"/>
    <n v="0"/>
    <n v="20092010"/>
    <x v="0"/>
    <x v="5"/>
  </r>
  <r>
    <s v="A19811"/>
    <n v="1100019792560"/>
    <d v="2009-06-25T00:00:00"/>
    <d v="2008-06-28T00:00:00"/>
    <n v="1249"/>
    <n v="-267108.3"/>
    <d v="2008-05-18T00:00:00"/>
    <d v="2008-06-27T00:00:00"/>
    <n v="40"/>
    <s v="_B"/>
    <x v="0"/>
    <n v="-29272.142465753423"/>
    <n v="200806"/>
    <n v="2008"/>
    <n v="6"/>
    <n v="200906"/>
    <n v="0"/>
    <n v="20092010"/>
    <x v="0"/>
    <x v="5"/>
  </r>
  <r>
    <s v="C9248"/>
    <n v="1100020913782"/>
    <d v="2009-06-25T00:00:00"/>
    <d v="2008-10-17T00:00:00"/>
    <n v="43"/>
    <n v="2346048.7000000002"/>
    <d v="2008-10-04T00:00:00"/>
    <d v="2008-10-16T00:00:00"/>
    <n v="12"/>
    <s v="_B"/>
    <x v="0"/>
    <n v="77130.368219178083"/>
    <n v="200810"/>
    <n v="2008"/>
    <n v="10"/>
    <n v="200906"/>
    <n v="0"/>
    <n v="20092010"/>
    <x v="0"/>
    <x v="5"/>
  </r>
  <r>
    <s v="C9248"/>
    <n v="1100020913782"/>
    <d v="2009-06-25T00:00:00"/>
    <d v="2008-10-17T00:00:00"/>
    <n v="210"/>
    <n v="-255705.60000000001"/>
    <d v="2008-10-04T00:00:00"/>
    <d v="2008-10-16T00:00:00"/>
    <n v="12"/>
    <s v="_B"/>
    <x v="0"/>
    <n v="-8406.7594520547937"/>
    <n v="200810"/>
    <n v="2008"/>
    <n v="10"/>
    <n v="200906"/>
    <n v="0"/>
    <n v="20092010"/>
    <x v="0"/>
    <x v="5"/>
  </r>
  <r>
    <s v="A19811"/>
    <n v="1100021643041"/>
    <d v="2009-06-25T00:00:00"/>
    <d v="2009-03-13T00:00:00"/>
    <n v="43"/>
    <n v="52167.5"/>
    <d v="2008-05-18T00:00:00"/>
    <d v="2009-03-12T00:00:00"/>
    <n v="298"/>
    <s v="_B"/>
    <x v="0"/>
    <n v="42591.547945205479"/>
    <n v="200903"/>
    <n v="2009"/>
    <n v="3"/>
    <n v="200906"/>
    <n v="0"/>
    <n v="20092010"/>
    <x v="0"/>
    <x v="5"/>
  </r>
  <r>
    <s v="A19811"/>
    <n v="1100021643041"/>
    <d v="2009-06-25T00:00:00"/>
    <d v="2009-03-13T00:00:00"/>
    <n v="210"/>
    <n v="30821.5"/>
    <d v="2008-05-18T00:00:00"/>
    <d v="2009-03-12T00:00:00"/>
    <n v="298"/>
    <s v="_B"/>
    <x v="0"/>
    <n v="25163.854794520546"/>
    <n v="200903"/>
    <n v="2009"/>
    <n v="3"/>
    <n v="200906"/>
    <n v="0"/>
    <n v="20092010"/>
    <x v="0"/>
    <x v="5"/>
  </r>
  <r>
    <s v="A19811"/>
    <n v="1100023494133"/>
    <d v="2009-06-25T00:00:00"/>
    <d v="2008-09-22T00:00:00"/>
    <n v="1"/>
    <n v="-132691.6"/>
    <d v="2008-07-20T00:00:00"/>
    <d v="2008-09-21T00:00:00"/>
    <n v="63"/>
    <s v="_B"/>
    <x v="0"/>
    <n v="-22902.933698630139"/>
    <n v="200809"/>
    <n v="2008"/>
    <n v="9"/>
    <n v="200906"/>
    <n v="0"/>
    <n v="20092010"/>
    <x v="0"/>
    <x v="5"/>
  </r>
  <r>
    <s v="A19811"/>
    <n v="1100050209817"/>
    <d v="2009-06-25T00:00:00"/>
    <d v="2008-07-28T00:00:00"/>
    <n v="1"/>
    <n v="-247526.39999999999"/>
    <d v="2008-06-22T00:00:00"/>
    <d v="2008-07-27T00:00:00"/>
    <n v="35"/>
    <s v="_B"/>
    <x v="0"/>
    <n v="-23735.40821917808"/>
    <n v="200807"/>
    <n v="2008"/>
    <n v="7"/>
    <n v="200906"/>
    <n v="0"/>
    <n v="20092010"/>
    <x v="0"/>
    <x v="5"/>
  </r>
  <r>
    <s v="P9917"/>
    <n v="1100050489382"/>
    <d v="2009-06-25T00:00:00"/>
    <d v="2008-06-11T00:00:00"/>
    <n v="44"/>
    <n v="-6037838.2000000002"/>
    <d v="2008-05-30T00:00:00"/>
    <d v="2008-06-10T00:00:00"/>
    <n v="11"/>
    <s v="_B"/>
    <x v="0"/>
    <n v="-181962.24712328767"/>
    <n v="200806"/>
    <n v="2008"/>
    <n v="6"/>
    <n v="200906"/>
    <n v="0"/>
    <n v="20092010"/>
    <x v="0"/>
    <x v="5"/>
  </r>
  <r>
    <s v="P9917"/>
    <n v="1100050489382"/>
    <d v="2009-06-25T00:00:00"/>
    <d v="2008-06-11T00:00:00"/>
    <n v="208"/>
    <n v="-1414682.3"/>
    <d v="2008-05-30T00:00:00"/>
    <d v="2008-06-10T00:00:00"/>
    <n v="11"/>
    <s v="_B"/>
    <x v="0"/>
    <n v="-42634.261095890412"/>
    <n v="200806"/>
    <n v="2008"/>
    <n v="6"/>
    <n v="200906"/>
    <n v="0"/>
    <n v="20092010"/>
    <x v="0"/>
    <x v="5"/>
  </r>
  <r>
    <s v="A19811"/>
    <n v="1100050565625"/>
    <d v="2009-06-25T00:00:00"/>
    <d v="2008-10-06T00:00:00"/>
    <n v="1"/>
    <n v="-60242.5"/>
    <d v="2008-05-18T00:00:00"/>
    <d v="2008-10-05T00:00:00"/>
    <n v="140"/>
    <s v="_B"/>
    <x v="0"/>
    <n v="-23106.712328767124"/>
    <n v="200810"/>
    <n v="2008"/>
    <n v="10"/>
    <n v="200906"/>
    <n v="0"/>
    <n v="20092010"/>
    <x v="0"/>
    <x v="5"/>
  </r>
  <r>
    <s v="P9917"/>
    <n v="1100000978891"/>
    <d v="2009-06-26T00:00:00"/>
    <d v="2009-01-06T00:00:00"/>
    <n v="1250"/>
    <n v="-87815.5"/>
    <d v="2008-11-11T00:00:00"/>
    <d v="2009-01-05T00:00:00"/>
    <n v="55"/>
    <s v="_B"/>
    <x v="0"/>
    <n v="-13232.472602739726"/>
    <n v="200901"/>
    <n v="2009"/>
    <n v="1"/>
    <n v="200906"/>
    <n v="0"/>
    <n v="20092010"/>
    <x v="0"/>
    <x v="5"/>
  </r>
  <r>
    <s v="P9917"/>
    <n v="1100000978891"/>
    <d v="2009-06-26T00:00:00"/>
    <d v="2009-01-06T00:00:00"/>
    <n v="1251"/>
    <n v="-3370.6"/>
    <d v="2008-11-11T00:00:00"/>
    <d v="2009-01-05T00:00:00"/>
    <n v="55"/>
    <s v="_B"/>
    <x v="0"/>
    <n v="-507.8986301369863"/>
    <n v="200901"/>
    <n v="2009"/>
    <n v="1"/>
    <n v="200906"/>
    <n v="0"/>
    <n v="20092010"/>
    <x v="0"/>
    <x v="5"/>
  </r>
  <r>
    <s v="P9917"/>
    <n v="1100003343704"/>
    <d v="2009-06-26T00:00:00"/>
    <d v="2009-04-29T00:00:00"/>
    <n v="1"/>
    <n v="-66388.100000000006"/>
    <d v="2009-04-03T00:00:00"/>
    <d v="2009-04-28T00:00:00"/>
    <n v="25"/>
    <s v="_B"/>
    <x v="0"/>
    <n v="-4547.1301369863022"/>
    <n v="200904"/>
    <n v="2009"/>
    <n v="4"/>
    <n v="200906"/>
    <n v="20092010"/>
    <n v="20092010"/>
    <x v="0"/>
    <x v="5"/>
  </r>
  <r>
    <s v="P9917"/>
    <n v="1100003635093"/>
    <d v="2009-06-26T00:00:00"/>
    <d v="2009-02-19T00:00:00"/>
    <n v="1"/>
    <n v="-46364"/>
    <d v="2009-01-11T00:00:00"/>
    <d v="2009-02-18T00:00:00"/>
    <n v="38"/>
    <s v="_B"/>
    <x v="0"/>
    <n v="-4826.9369863013699"/>
    <n v="200902"/>
    <n v="2009"/>
    <n v="2"/>
    <n v="200906"/>
    <n v="0"/>
    <n v="20092010"/>
    <x v="0"/>
    <x v="5"/>
  </r>
  <r>
    <s v="R15733"/>
    <n v="1100018773370"/>
    <d v="2009-06-26T00:00:00"/>
    <d v="2009-02-04T00:00:00"/>
    <n v="1252"/>
    <n v="-38945.4"/>
    <d v="2008-12-04T00:00:00"/>
    <d v="2009-02-03T00:00:00"/>
    <n v="61"/>
    <s v="_B"/>
    <x v="0"/>
    <n v="-6508.6832876712333"/>
    <n v="200902"/>
    <n v="2009"/>
    <n v="2"/>
    <n v="200906"/>
    <n v="0"/>
    <n v="20092010"/>
    <x v="0"/>
    <x v="5"/>
  </r>
  <r>
    <s v="R15733"/>
    <n v="1100018773370"/>
    <d v="2009-06-26T00:00:00"/>
    <d v="2009-02-04T00:00:00"/>
    <n v="1253"/>
    <n v="-49709.5"/>
    <d v="2008-12-04T00:00:00"/>
    <d v="2009-02-03T00:00:00"/>
    <n v="61"/>
    <s v="_B"/>
    <x v="0"/>
    <n v="-8307.615068493149"/>
    <n v="200902"/>
    <n v="2009"/>
    <n v="2"/>
    <n v="200906"/>
    <n v="0"/>
    <n v="20092010"/>
    <x v="0"/>
    <x v="5"/>
  </r>
  <r>
    <s v="A19811"/>
    <n v="1412391041000"/>
    <d v="2009-06-29T00:00:00"/>
    <d v="2008-08-20T00:00:00"/>
    <n v="1"/>
    <n v="-180456.1"/>
    <d v="2008-07-04T00:00:00"/>
    <d v="2008-08-19T00:00:00"/>
    <n v="46"/>
    <s v="_E"/>
    <x v="1"/>
    <n v="-22742.412602739725"/>
    <n v="200808"/>
    <n v="2008"/>
    <n v="8"/>
    <n v="200906"/>
    <n v="0"/>
    <n v="20092010"/>
    <x v="0"/>
    <x v="5"/>
  </r>
  <r>
    <s v="P9917"/>
    <n v="1100002638553"/>
    <d v="2009-06-29T00:00:00"/>
    <d v="2009-03-20T00:00:00"/>
    <n v="1244"/>
    <n v="24389.599999999999"/>
    <d v="2009-03-19T00:00:00"/>
    <d v="2009-03-19T00:00:00"/>
    <n v="0"/>
    <s v="_B"/>
    <x v="0"/>
    <n v="0"/>
    <n v="200903"/>
    <n v="2009"/>
    <n v="3"/>
    <n v="200906"/>
    <n v="0"/>
    <n v="20092010"/>
    <x v="0"/>
    <x v="5"/>
  </r>
  <r>
    <s v="P9917"/>
    <n v="1100002638553"/>
    <d v="2009-06-29T00:00:00"/>
    <d v="2009-03-20T00:00:00"/>
    <n v="1245"/>
    <n v="11583.9"/>
    <d v="2009-03-19T00:00:00"/>
    <d v="2009-03-19T00:00:00"/>
    <n v="0"/>
    <s v="_B"/>
    <x v="0"/>
    <n v="0"/>
    <n v="200903"/>
    <n v="2009"/>
    <n v="3"/>
    <n v="200906"/>
    <n v="0"/>
    <n v="20092010"/>
    <x v="0"/>
    <x v="5"/>
  </r>
  <r>
    <s v="P9917"/>
    <n v="1100003043370"/>
    <d v="2009-06-29T00:00:00"/>
    <d v="2009-01-20T00:00:00"/>
    <n v="1"/>
    <n v="-76026.399999999994"/>
    <d v="2008-12-12T00:00:00"/>
    <d v="2009-01-19T00:00:00"/>
    <n v="38"/>
    <s v="_B"/>
    <x v="0"/>
    <n v="-7915.0772602739726"/>
    <n v="200901"/>
    <n v="2009"/>
    <n v="1"/>
    <n v="200906"/>
    <n v="0"/>
    <n v="20092010"/>
    <x v="0"/>
    <x v="5"/>
  </r>
  <r>
    <s v="A19811"/>
    <n v="1100004560624"/>
    <d v="2009-06-29T00:00:00"/>
    <d v="2008-07-19T00:00:00"/>
    <n v="1242"/>
    <n v="-103092.7"/>
    <d v="2008-05-21T00:00:00"/>
    <d v="2008-07-18T00:00:00"/>
    <n v="58"/>
    <s v="_B"/>
    <x v="0"/>
    <n v="-16381.853698630137"/>
    <n v="200807"/>
    <n v="2008"/>
    <n v="7"/>
    <n v="200906"/>
    <n v="0"/>
    <n v="20092010"/>
    <x v="0"/>
    <x v="5"/>
  </r>
  <r>
    <s v="A19811"/>
    <n v="1100004560624"/>
    <d v="2009-06-29T00:00:00"/>
    <d v="2008-07-19T00:00:00"/>
    <n v="1243"/>
    <n v="-175408.5"/>
    <d v="2008-05-21T00:00:00"/>
    <d v="2008-07-18T00:00:00"/>
    <n v="58"/>
    <s v="_B"/>
    <x v="0"/>
    <n v="-27873.131506849313"/>
    <n v="200807"/>
    <n v="2008"/>
    <n v="7"/>
    <n v="200906"/>
    <n v="0"/>
    <n v="20092010"/>
    <x v="0"/>
    <x v="5"/>
  </r>
  <r>
    <s v="P9917"/>
    <n v="1100008418141"/>
    <d v="2009-06-29T00:00:00"/>
    <d v="2009-05-19T00:00:00"/>
    <n v="1"/>
    <n v="0"/>
    <d v="2009-04-07T00:00:00"/>
    <d v="2009-05-18T00:00:00"/>
    <n v="41"/>
    <s v="_B"/>
    <x v="0"/>
    <n v="0"/>
    <n v="200905"/>
    <n v="2009"/>
    <n v="5"/>
    <n v="200906"/>
    <n v="20092010"/>
    <n v="20092010"/>
    <x v="0"/>
    <x v="5"/>
  </r>
  <r>
    <s v="P9917"/>
    <n v="1100009704255"/>
    <d v="2009-06-29T00:00:00"/>
    <d v="2008-09-20T00:00:00"/>
    <n v="1"/>
    <n v="-301116.59999999998"/>
    <d v="2008-08-28T00:00:00"/>
    <d v="2008-09-19T00:00:00"/>
    <n v="22"/>
    <s v="_B"/>
    <x v="0"/>
    <n v="-18149.493698630136"/>
    <n v="200809"/>
    <n v="2008"/>
    <n v="9"/>
    <n v="200906"/>
    <n v="0"/>
    <n v="20092010"/>
    <x v="0"/>
    <x v="5"/>
  </r>
  <r>
    <s v="A19811"/>
    <n v="1100010767705"/>
    <d v="2009-06-29T00:00:00"/>
    <d v="2008-09-27T00:00:00"/>
    <n v="1248"/>
    <n v="-584177.5"/>
    <d v="2008-05-18T00:00:00"/>
    <d v="2008-09-26T00:00:00"/>
    <n v="131"/>
    <s v="_B"/>
    <x v="0"/>
    <n v="-209663.70547945204"/>
    <n v="200809"/>
    <n v="2008"/>
    <n v="9"/>
    <n v="200906"/>
    <n v="0"/>
    <n v="20092010"/>
    <x v="0"/>
    <x v="5"/>
  </r>
  <r>
    <s v="A19811"/>
    <n v="1100010767705"/>
    <d v="2009-06-29T00:00:00"/>
    <d v="2008-09-27T00:00:00"/>
    <n v="1249"/>
    <n v="-86543.9"/>
    <d v="2008-05-18T00:00:00"/>
    <d v="2008-09-26T00:00:00"/>
    <n v="131"/>
    <s v="_B"/>
    <x v="0"/>
    <n v="-31060.961369863009"/>
    <n v="200809"/>
    <n v="2008"/>
    <n v="9"/>
    <n v="200906"/>
    <n v="0"/>
    <n v="20092010"/>
    <x v="0"/>
    <x v="5"/>
  </r>
  <r>
    <s v="P9917"/>
    <n v="1100011916253"/>
    <d v="2009-06-29T00:00:00"/>
    <d v="2009-03-03T00:00:00"/>
    <n v="1"/>
    <n v="-44730.8"/>
    <d v="2009-02-11T00:00:00"/>
    <d v="2009-03-02T00:00:00"/>
    <n v="19"/>
    <s v="_B"/>
    <x v="0"/>
    <n v="-2328.4526027397264"/>
    <n v="200903"/>
    <n v="2009"/>
    <n v="3"/>
    <n v="200906"/>
    <n v="0"/>
    <n v="20092010"/>
    <x v="0"/>
    <x v="5"/>
  </r>
  <r>
    <s v="P9917"/>
    <n v="1100012124662"/>
    <d v="2009-06-29T00:00:00"/>
    <d v="2009-03-03T00:00:00"/>
    <n v="1"/>
    <n v="-95569.9"/>
    <d v="2009-02-25T00:00:00"/>
    <d v="2009-03-02T00:00:00"/>
    <n v="5"/>
    <s v="_B"/>
    <x v="0"/>
    <n v="-1309.1767123287671"/>
    <n v="200903"/>
    <n v="2009"/>
    <n v="3"/>
    <n v="200906"/>
    <n v="0"/>
    <n v="20092010"/>
    <x v="0"/>
    <x v="5"/>
  </r>
  <r>
    <s v="P9917"/>
    <n v="1100014213190"/>
    <d v="2009-06-29T00:00:00"/>
    <d v="2008-12-09T00:00:00"/>
    <n v="1"/>
    <n v="-338044.7"/>
    <d v="2008-11-23T00:00:00"/>
    <d v="2008-12-08T00:00:00"/>
    <n v="15"/>
    <s v="_B"/>
    <x v="0"/>
    <n v="-13892.247945205479"/>
    <n v="200812"/>
    <n v="2008"/>
    <n v="12"/>
    <n v="200906"/>
    <n v="0"/>
    <n v="20092010"/>
    <x v="0"/>
    <x v="5"/>
  </r>
  <r>
    <s v="A19811"/>
    <n v="1100023846260"/>
    <d v="2009-06-29T00:00:00"/>
    <d v="2008-08-21T00:00:00"/>
    <n v="1244"/>
    <n v="-37835"/>
    <d v="2008-05-21T00:00:00"/>
    <d v="2008-08-20T00:00:00"/>
    <n v="91"/>
    <s v="_B"/>
    <x v="0"/>
    <n v="-9432.8356164383549"/>
    <n v="200808"/>
    <n v="2008"/>
    <n v="8"/>
    <n v="200906"/>
    <n v="0"/>
    <n v="20092010"/>
    <x v="0"/>
    <x v="5"/>
  </r>
  <r>
    <s v="A19811"/>
    <n v="1100023846260"/>
    <d v="2009-06-29T00:00:00"/>
    <d v="2008-08-21T00:00:00"/>
    <n v="1245"/>
    <n v="-15567.4"/>
    <d v="2008-05-21T00:00:00"/>
    <d v="2008-08-20T00:00:00"/>
    <n v="91"/>
    <s v="_B"/>
    <x v="0"/>
    <n v="-3881.1873972602739"/>
    <n v="200808"/>
    <n v="2008"/>
    <n v="8"/>
    <n v="200906"/>
    <n v="0"/>
    <n v="20092010"/>
    <x v="0"/>
    <x v="5"/>
  </r>
  <r>
    <s v="A19811"/>
    <n v="1100050561532"/>
    <d v="2009-06-29T00:00:00"/>
    <d v="2008-08-06T00:00:00"/>
    <n v="1216"/>
    <n v="255404.7"/>
    <d v="2008-05-21T00:00:00"/>
    <d v="2008-08-05T00:00:00"/>
    <n v="76"/>
    <s v="_B"/>
    <x v="0"/>
    <n v="53180.156712328768"/>
    <n v="200808"/>
    <n v="2008"/>
    <n v="8"/>
    <n v="200906"/>
    <n v="0"/>
    <n v="20092010"/>
    <x v="0"/>
    <x v="5"/>
  </r>
  <r>
    <s v="A19811"/>
    <n v="1100050561532"/>
    <d v="2009-06-29T00:00:00"/>
    <d v="2008-08-06T00:00:00"/>
    <n v="1217"/>
    <n v="-319826.8"/>
    <d v="2008-05-21T00:00:00"/>
    <d v="2008-08-05T00:00:00"/>
    <n v="76"/>
    <s v="_B"/>
    <x v="0"/>
    <n v="-66594.07342465753"/>
    <n v="200808"/>
    <n v="2008"/>
    <n v="8"/>
    <n v="200906"/>
    <n v="0"/>
    <n v="20092010"/>
    <x v="0"/>
    <x v="5"/>
  </r>
  <r>
    <s v="R15733"/>
    <n v="1100770650910"/>
    <d v="2009-06-29T00:00:00"/>
    <d v="2009-04-28T00:00:00"/>
    <n v="1"/>
    <n v="-90774.2"/>
    <d v="2009-03-01T00:00:00"/>
    <d v="2009-04-27T00:00:00"/>
    <n v="57"/>
    <s v="_B"/>
    <x v="0"/>
    <n v="-14175.696986301369"/>
    <n v="200904"/>
    <n v="2009"/>
    <n v="4"/>
    <n v="200906"/>
    <n v="20092010"/>
    <n v="20092010"/>
    <x v="0"/>
    <x v="5"/>
  </r>
  <r>
    <s v="P9917"/>
    <n v="1100008867890"/>
    <d v="2009-06-30T00:00:00"/>
    <d v="2009-03-30T00:00:00"/>
    <n v="43"/>
    <n v="-21563.9"/>
    <d v="2009-02-03T00:00:00"/>
    <d v="2009-03-29T00:00:00"/>
    <n v="54"/>
    <s v="_B"/>
    <x v="0"/>
    <n v="-3190.2756164383563"/>
    <n v="200903"/>
    <n v="2009"/>
    <n v="3"/>
    <n v="200906"/>
    <n v="0"/>
    <n v="20092010"/>
    <x v="0"/>
    <x v="5"/>
  </r>
  <r>
    <s v="P9917"/>
    <n v="1100008867890"/>
    <d v="2009-06-30T00:00:00"/>
    <d v="2009-03-30T00:00:00"/>
    <n v="210"/>
    <n v="-79825"/>
    <d v="2009-02-03T00:00:00"/>
    <d v="2009-03-29T00:00:00"/>
    <n v="54"/>
    <s v="_B"/>
    <x v="0"/>
    <n v="-11809.726027397261"/>
    <n v="200903"/>
    <n v="2009"/>
    <n v="3"/>
    <n v="200906"/>
    <n v="0"/>
    <n v="20092010"/>
    <x v="0"/>
    <x v="5"/>
  </r>
  <r>
    <s v="P9917"/>
    <n v="1100012433666"/>
    <d v="2009-06-30T00:00:00"/>
    <d v="2009-01-05T00:00:00"/>
    <n v="1"/>
    <n v="-73639.600000000006"/>
    <d v="2008-12-15T00:00:00"/>
    <d v="2009-01-04T00:00:00"/>
    <n v="20"/>
    <s v="_B"/>
    <x v="0"/>
    <n v="-4035.0465753424664"/>
    <n v="200901"/>
    <n v="2009"/>
    <n v="1"/>
    <n v="200906"/>
    <n v="0"/>
    <n v="20092010"/>
    <x v="0"/>
    <x v="5"/>
  </r>
  <r>
    <s v="P9917"/>
    <n v="1100021346683"/>
    <d v="2009-06-30T00:00:00"/>
    <d v="2008-10-17T00:00:00"/>
    <n v="1"/>
    <n v="-104015.2"/>
    <d v="2008-10-11T00:00:00"/>
    <d v="2008-10-16T00:00:00"/>
    <n v="5"/>
    <s v="_B"/>
    <x v="0"/>
    <n v="-1424.8657534246577"/>
    <n v="200810"/>
    <n v="2008"/>
    <n v="10"/>
    <n v="200906"/>
    <n v="0"/>
    <n v="20092010"/>
    <x v="0"/>
    <x v="5"/>
  </r>
  <r>
    <s v="A21679"/>
    <n v="1412247570007"/>
    <d v="2009-07-01T00:00:00"/>
    <d v="2008-08-17T00:00:00"/>
    <n v="1"/>
    <n v="-105026.4"/>
    <d v="2008-05-25T00:00:00"/>
    <d v="2008-08-16T00:00:00"/>
    <n v="83"/>
    <s v="_E"/>
    <x v="1"/>
    <n v="-23882.715616438356"/>
    <n v="200808"/>
    <n v="2008"/>
    <n v="8"/>
    <n v="200907"/>
    <n v="0"/>
    <n v="20092010"/>
    <x v="0"/>
    <x v="6"/>
  </r>
  <r>
    <s v="P9917"/>
    <n v="1100021346735"/>
    <d v="2009-07-01T00:00:00"/>
    <d v="2008-10-17T00:00:00"/>
    <n v="1"/>
    <n v="-284174.40000000002"/>
    <d v="2008-09-24T00:00:00"/>
    <d v="2008-10-16T00:00:00"/>
    <n v="22"/>
    <s v="_B"/>
    <x v="0"/>
    <n v="-17128.32"/>
    <n v="200810"/>
    <n v="2008"/>
    <n v="10"/>
    <n v="200907"/>
    <n v="0"/>
    <n v="20092010"/>
    <x v="0"/>
    <x v="6"/>
  </r>
  <r>
    <s v="A19811"/>
    <n v="1100023693745"/>
    <d v="2009-07-01T00:00:00"/>
    <d v="2008-07-31T00:00:00"/>
    <n v="1"/>
    <n v="-320129.8"/>
    <d v="2008-07-05T00:00:00"/>
    <d v="2008-07-30T00:00:00"/>
    <n v="25"/>
    <s v="_B"/>
    <x v="0"/>
    <n v="-21926.698630136987"/>
    <n v="200807"/>
    <n v="2008"/>
    <n v="7"/>
    <n v="200907"/>
    <n v="0"/>
    <n v="20092010"/>
    <x v="0"/>
    <x v="6"/>
  </r>
  <r>
    <s v="P9917"/>
    <n v="1100050103298"/>
    <d v="2009-07-01T00:00:00"/>
    <d v="2009-04-21T00:00:00"/>
    <n v="1"/>
    <n v="-97748.7"/>
    <d v="2009-04-04T00:00:00"/>
    <d v="2009-04-20T00:00:00"/>
    <n v="16"/>
    <s v="_B"/>
    <x v="0"/>
    <n v="-4284.8745205479454"/>
    <n v="200904"/>
    <n v="2009"/>
    <n v="4"/>
    <n v="200907"/>
    <n v="20092010"/>
    <n v="20092010"/>
    <x v="0"/>
    <x v="6"/>
  </r>
  <r>
    <s v="A21679"/>
    <n v="1100050237897"/>
    <d v="2009-07-01T00:00:00"/>
    <d v="2008-07-17T00:00:00"/>
    <n v="1"/>
    <n v="-166471.79999999999"/>
    <d v="2008-05-24T00:00:00"/>
    <d v="2008-07-16T00:00:00"/>
    <n v="53"/>
    <s v="_B"/>
    <x v="0"/>
    <n v="-24172.617534246572"/>
    <n v="200807"/>
    <n v="2008"/>
    <n v="7"/>
    <n v="200907"/>
    <n v="0"/>
    <n v="20092010"/>
    <x v="0"/>
    <x v="6"/>
  </r>
  <r>
    <s v="A19811"/>
    <n v="1100050645839"/>
    <d v="2009-07-01T00:00:00"/>
    <d v="2008-09-23T00:00:00"/>
    <n v="1"/>
    <n v="-138559.5"/>
    <d v="2008-07-24T00:00:00"/>
    <d v="2008-09-22T00:00:00"/>
    <n v="60"/>
    <s v="_B"/>
    <x v="0"/>
    <n v="-22776.904109589039"/>
    <n v="200809"/>
    <n v="2008"/>
    <n v="9"/>
    <n v="200907"/>
    <n v="0"/>
    <n v="20092010"/>
    <x v="0"/>
    <x v="6"/>
  </r>
  <r>
    <s v="P9917"/>
    <n v="1100770000210"/>
    <d v="2009-07-01T00:00:00"/>
    <d v="2008-12-25T00:00:00"/>
    <n v="1"/>
    <n v="-33769.5"/>
    <d v="2008-05-22T00:00:00"/>
    <d v="2008-12-24T00:00:00"/>
    <n v="216"/>
    <s v="_B"/>
    <x v="0"/>
    <n v="-19984.142465753426"/>
    <n v="200812"/>
    <n v="2008"/>
    <n v="12"/>
    <n v="200907"/>
    <n v="0"/>
    <n v="20092010"/>
    <x v="0"/>
    <x v="6"/>
  </r>
  <r>
    <s v="R15733"/>
    <n v="1100001854496"/>
    <d v="2009-07-02T00:00:00"/>
    <d v="2008-10-24T00:00:00"/>
    <n v="1"/>
    <n v="-179742.5"/>
    <d v="2008-10-15T00:00:00"/>
    <d v="2008-10-23T00:00:00"/>
    <n v="8"/>
    <s v="_B"/>
    <x v="0"/>
    <n v="-3939.5616438356165"/>
    <n v="200810"/>
    <n v="2008"/>
    <n v="10"/>
    <n v="200907"/>
    <n v="0"/>
    <n v="20092010"/>
    <x v="0"/>
    <x v="6"/>
  </r>
  <r>
    <s v="A21679"/>
    <n v="1100004605675"/>
    <d v="2009-07-02T00:00:00"/>
    <d v="2008-08-21T00:00:00"/>
    <n v="43"/>
    <n v="10922.5"/>
    <d v="2008-08-04T00:00:00"/>
    <d v="2008-08-20T00:00:00"/>
    <n v="16"/>
    <s v="_B"/>
    <x v="0"/>
    <n v="478.79452054794518"/>
    <n v="200808"/>
    <n v="2008"/>
    <n v="8"/>
    <n v="200907"/>
    <n v="0"/>
    <n v="20092010"/>
    <x v="0"/>
    <x v="6"/>
  </r>
  <r>
    <s v="A21679"/>
    <n v="1100004605675"/>
    <d v="2009-07-02T00:00:00"/>
    <d v="2008-08-21T00:00:00"/>
    <n v="210"/>
    <n v="-837227.4"/>
    <d v="2008-08-04T00:00:00"/>
    <d v="2008-08-20T00:00:00"/>
    <n v="16"/>
    <s v="_B"/>
    <x v="0"/>
    <n v="-36700.379178082192"/>
    <n v="200808"/>
    <n v="2008"/>
    <n v="8"/>
    <n v="200907"/>
    <n v="0"/>
    <n v="20092010"/>
    <x v="0"/>
    <x v="6"/>
  </r>
  <r>
    <s v="P9917"/>
    <n v="1100005049709"/>
    <d v="2009-07-02T00:00:00"/>
    <d v="2009-05-18T00:00:00"/>
    <n v="1"/>
    <n v="-17961.8"/>
    <d v="2008-05-25T00:00:00"/>
    <d v="2009-05-17T00:00:00"/>
    <n v="357"/>
    <s v="_B"/>
    <x v="0"/>
    <n v="-17568.116712328767"/>
    <n v="200905"/>
    <n v="2009"/>
    <n v="5"/>
    <n v="200907"/>
    <n v="20092010"/>
    <n v="20092010"/>
    <x v="0"/>
    <x v="6"/>
  </r>
  <r>
    <s v="R15733"/>
    <n v="1100005403045"/>
    <d v="2009-07-02T00:00:00"/>
    <d v="2009-06-29T00:00:00"/>
    <n v="43"/>
    <n v="788.5"/>
    <d v="2009-03-16T00:00:00"/>
    <d v="2009-06-28T00:00:00"/>
    <n v="104"/>
    <s v="_B"/>
    <x v="0"/>
    <n v="224.66849315068492"/>
    <n v="200906"/>
    <n v="2009"/>
    <n v="6"/>
    <n v="200907"/>
    <n v="20092010"/>
    <n v="20092010"/>
    <x v="0"/>
    <x v="6"/>
  </r>
  <r>
    <s v="R15733"/>
    <n v="1100005403045"/>
    <d v="2009-07-02T00:00:00"/>
    <d v="2009-06-29T00:00:00"/>
    <n v="210"/>
    <n v="-51787.6"/>
    <d v="2009-03-16T00:00:00"/>
    <d v="2009-06-28T00:00:00"/>
    <n v="104"/>
    <s v="_B"/>
    <x v="0"/>
    <n v="-14755.918904109589"/>
    <n v="200906"/>
    <n v="2009"/>
    <n v="6"/>
    <n v="200907"/>
    <n v="20092010"/>
    <n v="20092010"/>
    <x v="0"/>
    <x v="6"/>
  </r>
  <r>
    <s v="P9917"/>
    <n v="1100005736021"/>
    <d v="2009-07-02T00:00:00"/>
    <d v="2009-03-14T00:00:00"/>
    <n v="1"/>
    <n v="-41116.400000000001"/>
    <d v="2009-03-13T00:00:00"/>
    <d v="2009-03-13T00:00:00"/>
    <n v="0"/>
    <s v="_B"/>
    <x v="0"/>
    <n v="0"/>
    <n v="200903"/>
    <n v="2009"/>
    <n v="3"/>
    <n v="200907"/>
    <n v="0"/>
    <n v="20092010"/>
    <x v="0"/>
    <x v="6"/>
  </r>
  <r>
    <s v="C9248"/>
    <n v="1100008352759"/>
    <d v="2009-07-02T00:00:00"/>
    <d v="2009-04-27T00:00:00"/>
    <n v="1250"/>
    <n v="0"/>
    <d v="2009-04-01T00:00:00"/>
    <d v="2009-04-26T00:00:00"/>
    <n v="25"/>
    <s v="_B"/>
    <x v="0"/>
    <n v="0"/>
    <n v="200904"/>
    <n v="2009"/>
    <n v="4"/>
    <n v="200907"/>
    <n v="20092010"/>
    <n v="20092010"/>
    <x v="0"/>
    <x v="6"/>
  </r>
  <r>
    <s v="C9248"/>
    <n v="1100008352759"/>
    <d v="2009-07-02T00:00:00"/>
    <d v="2009-04-27T00:00:00"/>
    <n v="1251"/>
    <n v="0"/>
    <d v="2009-04-01T00:00:00"/>
    <d v="2009-04-26T00:00:00"/>
    <n v="25"/>
    <s v="_B"/>
    <x v="0"/>
    <n v="0"/>
    <n v="200904"/>
    <n v="2009"/>
    <n v="4"/>
    <n v="200907"/>
    <n v="20092010"/>
    <n v="20092010"/>
    <x v="0"/>
    <x v="6"/>
  </r>
  <r>
    <s v="C9248"/>
    <n v="1100012380136"/>
    <d v="2009-07-02T00:00:00"/>
    <d v="2008-09-23T00:00:00"/>
    <n v="1"/>
    <n v="-112802.6"/>
    <d v="2008-08-11T00:00:00"/>
    <d v="2008-09-22T00:00:00"/>
    <n v="42"/>
    <s v="_B"/>
    <x v="0"/>
    <n v="-12980.025205479453"/>
    <n v="200809"/>
    <n v="2008"/>
    <n v="9"/>
    <n v="200907"/>
    <n v="0"/>
    <n v="20092010"/>
    <x v="0"/>
    <x v="6"/>
  </r>
  <r>
    <s v="P9917"/>
    <n v="1100018828090"/>
    <d v="2009-07-02T00:00:00"/>
    <d v="2009-05-14T00:00:00"/>
    <n v="1"/>
    <n v="-22583"/>
    <d v="2009-04-14T00:00:00"/>
    <d v="2009-05-13T00:00:00"/>
    <n v="29"/>
    <s v="_B"/>
    <x v="0"/>
    <n v="-1794.2657534246575"/>
    <n v="200905"/>
    <n v="2009"/>
    <n v="5"/>
    <n v="200907"/>
    <n v="20092010"/>
    <n v="20092010"/>
    <x v="0"/>
    <x v="6"/>
  </r>
  <r>
    <s v="C9248"/>
    <n v="1100019609148"/>
    <d v="2009-07-02T00:00:00"/>
    <d v="2008-09-27T00:00:00"/>
    <n v="1"/>
    <n v="-178036.9"/>
    <d v="2008-09-14T00:00:00"/>
    <d v="2008-09-26T00:00:00"/>
    <n v="12"/>
    <s v="_B"/>
    <x v="0"/>
    <n v="-5853.267945205479"/>
    <n v="200809"/>
    <n v="2008"/>
    <n v="9"/>
    <n v="200907"/>
    <n v="0"/>
    <n v="20092010"/>
    <x v="0"/>
    <x v="6"/>
  </r>
  <r>
    <s v="C9248"/>
    <n v="1100021612674"/>
    <d v="2009-07-02T00:00:00"/>
    <d v="2009-03-06T00:00:00"/>
    <n v="1244"/>
    <n v="-43589.2"/>
    <d v="2009-02-01T00:00:00"/>
    <d v="2009-03-05T00:00:00"/>
    <n v="32"/>
    <s v="_B"/>
    <x v="0"/>
    <n v="-3821.5189041095887"/>
    <n v="200903"/>
    <n v="2009"/>
    <n v="3"/>
    <n v="200907"/>
    <n v="0"/>
    <n v="20092010"/>
    <x v="0"/>
    <x v="6"/>
  </r>
  <r>
    <s v="C9248"/>
    <n v="1100021612674"/>
    <d v="2009-07-02T00:00:00"/>
    <d v="2009-03-06T00:00:00"/>
    <n v="1245"/>
    <n v="-6546.5"/>
    <d v="2009-02-01T00:00:00"/>
    <d v="2009-03-05T00:00:00"/>
    <n v="32"/>
    <s v="_B"/>
    <x v="0"/>
    <n v="-573.93972602739723"/>
    <n v="200903"/>
    <n v="2009"/>
    <n v="3"/>
    <n v="200907"/>
    <n v="0"/>
    <n v="20092010"/>
    <x v="0"/>
    <x v="6"/>
  </r>
  <r>
    <s v="A19811"/>
    <n v="1100025533157"/>
    <d v="2009-07-02T00:00:00"/>
    <d v="2008-08-25T00:00:00"/>
    <n v="208"/>
    <n v="148791.6"/>
    <d v="2008-05-25T00:00:00"/>
    <d v="2008-08-24T00:00:00"/>
    <n v="91"/>
    <s v="_B"/>
    <x v="0"/>
    <n v="37095.987945205481"/>
    <n v="200808"/>
    <n v="2008"/>
    <n v="8"/>
    <n v="200907"/>
    <n v="0"/>
    <n v="20092010"/>
    <x v="0"/>
    <x v="6"/>
  </r>
  <r>
    <s v="A19811"/>
    <n v="1100025533157"/>
    <d v="2009-07-02T00:00:00"/>
    <d v="2008-08-25T00:00:00"/>
    <n v="360"/>
    <n v="228280.3"/>
    <d v="2008-05-25T00:00:00"/>
    <d v="2008-08-24T00:00:00"/>
    <n v="91"/>
    <s v="_B"/>
    <x v="0"/>
    <n v="56913.718630136987"/>
    <n v="200808"/>
    <n v="2008"/>
    <n v="8"/>
    <n v="200907"/>
    <n v="0"/>
    <n v="20092010"/>
    <x v="0"/>
    <x v="6"/>
  </r>
  <r>
    <s v="A19811"/>
    <n v="1100025533157"/>
    <d v="2009-07-02T00:00:00"/>
    <d v="2008-08-25T00:00:00"/>
    <n v="358"/>
    <n v="5434.7"/>
    <d v="2008-05-25T00:00:00"/>
    <d v="2008-08-24T00:00:00"/>
    <n v="91"/>
    <s v="_B"/>
    <x v="0"/>
    <n v="1354.952602739726"/>
    <n v="200808"/>
    <n v="2008"/>
    <n v="8"/>
    <n v="200907"/>
    <n v="0"/>
    <n v="20092010"/>
    <x v="0"/>
    <x v="6"/>
  </r>
  <r>
    <s v="P9917"/>
    <n v="1100770505025"/>
    <d v="2009-07-02T00:00:00"/>
    <d v="2009-01-23T00:00:00"/>
    <n v="43"/>
    <n v="-43355.5"/>
    <d v="2009-01-22T00:00:00"/>
    <d v="2009-01-22T00:00:00"/>
    <n v="0"/>
    <s v="_B"/>
    <x v="0"/>
    <n v="0"/>
    <n v="200901"/>
    <n v="2009"/>
    <n v="1"/>
    <n v="200907"/>
    <n v="0"/>
    <n v="20092010"/>
    <x v="0"/>
    <x v="6"/>
  </r>
  <r>
    <s v="P9917"/>
    <n v="1100770505025"/>
    <d v="2009-07-02T00:00:00"/>
    <d v="2009-01-23T00:00:00"/>
    <n v="210"/>
    <n v="-810203.2"/>
    <d v="2009-01-22T00:00:00"/>
    <d v="2009-01-22T00:00:00"/>
    <n v="0"/>
    <s v="_B"/>
    <x v="0"/>
    <n v="0"/>
    <n v="200901"/>
    <n v="2009"/>
    <n v="1"/>
    <n v="200907"/>
    <n v="0"/>
    <n v="20092010"/>
    <x v="0"/>
    <x v="6"/>
  </r>
  <r>
    <s v="A21679"/>
    <n v="1160000350344"/>
    <d v="2009-07-02T00:00:00"/>
    <d v="2008-08-05T00:00:00"/>
    <n v="1"/>
    <n v="24802.7"/>
    <d v="2008-07-25T00:00:00"/>
    <d v="2008-08-04T00:00:00"/>
    <n v="10"/>
    <s v="_B"/>
    <x v="0"/>
    <n v="679.52602739726035"/>
    <n v="200808"/>
    <n v="2008"/>
    <n v="8"/>
    <n v="200907"/>
    <n v="0"/>
    <n v="20092010"/>
    <x v="0"/>
    <x v="6"/>
  </r>
  <r>
    <s v="P9917"/>
    <n v="1100006774231"/>
    <d v="2009-07-06T00:00:00"/>
    <d v="2009-04-17T00:00:00"/>
    <n v="1"/>
    <n v="-89872.3"/>
    <d v="2009-03-13T00:00:00"/>
    <d v="2009-04-16T00:00:00"/>
    <n v="34"/>
    <s v="_B"/>
    <x v="0"/>
    <n v="-8371.6663013698635"/>
    <n v="200904"/>
    <n v="2009"/>
    <n v="4"/>
    <n v="200907"/>
    <n v="20092010"/>
    <n v="20092010"/>
    <x v="0"/>
    <x v="6"/>
  </r>
  <r>
    <s v="A21679"/>
    <n v="1100014209184"/>
    <d v="2009-07-06T00:00:00"/>
    <d v="2008-08-16T00:00:00"/>
    <n v="43"/>
    <n v="-193200.6"/>
    <d v="2008-07-07T00:00:00"/>
    <d v="2008-08-15T00:00:00"/>
    <n v="39"/>
    <s v="_B"/>
    <x v="0"/>
    <n v="-20643.351780821919"/>
    <n v="200808"/>
    <n v="2008"/>
    <n v="8"/>
    <n v="200907"/>
    <n v="0"/>
    <n v="20092010"/>
    <x v="0"/>
    <x v="6"/>
  </r>
  <r>
    <s v="A21679"/>
    <n v="1100014209184"/>
    <d v="2009-07-06T00:00:00"/>
    <d v="2008-08-16T00:00:00"/>
    <n v="210"/>
    <n v="-131233.5"/>
    <d v="2008-07-07T00:00:00"/>
    <d v="2008-08-15T00:00:00"/>
    <n v="39"/>
    <s v="_B"/>
    <x v="0"/>
    <n v="-14022.209589041095"/>
    <n v="200808"/>
    <n v="2008"/>
    <n v="8"/>
    <n v="200907"/>
    <n v="0"/>
    <n v="20092010"/>
    <x v="0"/>
    <x v="6"/>
  </r>
  <r>
    <s v="P9917"/>
    <n v="1100022451937"/>
    <d v="2009-07-06T00:00:00"/>
    <d v="2009-05-27T00:00:00"/>
    <n v="1"/>
    <n v="-52535.9"/>
    <d v="2009-02-19T00:00:00"/>
    <d v="2009-05-26T00:00:00"/>
    <n v="96"/>
    <s v="_B"/>
    <x v="0"/>
    <n v="-13817.661369863015"/>
    <n v="200905"/>
    <n v="2009"/>
    <n v="5"/>
    <n v="200907"/>
    <n v="20092010"/>
    <n v="20092010"/>
    <x v="0"/>
    <x v="6"/>
  </r>
  <r>
    <s v="P9917"/>
    <n v="1100023896154"/>
    <d v="2009-07-06T00:00:00"/>
    <d v="2008-08-05T00:00:00"/>
    <n v="1"/>
    <n v="-259429.1"/>
    <d v="2008-07-02T00:00:00"/>
    <d v="2008-08-04T00:00:00"/>
    <n v="33"/>
    <s v="_B"/>
    <x v="0"/>
    <n v="-23455.233698630138"/>
    <n v="200808"/>
    <n v="2008"/>
    <n v="8"/>
    <n v="200907"/>
    <n v="0"/>
    <n v="20092010"/>
    <x v="0"/>
    <x v="6"/>
  </r>
  <r>
    <s v="A21679"/>
    <n v="1100024632939"/>
    <d v="2009-07-06T00:00:00"/>
    <d v="2008-08-29T00:00:00"/>
    <n v="1"/>
    <n v="-81331.5"/>
    <d v="2008-05-29T00:00:00"/>
    <d v="2008-08-28T00:00:00"/>
    <n v="91"/>
    <s v="_B"/>
    <x v="0"/>
    <n v="-20277.168493150686"/>
    <n v="200808"/>
    <n v="2008"/>
    <n v="8"/>
    <n v="200907"/>
    <n v="0"/>
    <n v="20092010"/>
    <x v="0"/>
    <x v="6"/>
  </r>
  <r>
    <s v="A21679"/>
    <n v="1460000651155"/>
    <d v="2009-07-07T00:00:00"/>
    <d v="2008-05-27T00:00:00"/>
    <n v="43"/>
    <n v="-352719.7"/>
    <d v="2008-05-17T00:00:00"/>
    <d v="2008-05-26T00:00:00"/>
    <n v="9"/>
    <s v="_E"/>
    <x v="1"/>
    <n v="-8697.1980821917805"/>
    <n v="200805"/>
    <n v="2008"/>
    <n v="5"/>
    <n v="200907"/>
    <n v="0"/>
    <n v="20092010"/>
    <x v="0"/>
    <x v="6"/>
  </r>
  <r>
    <s v="A21679"/>
    <n v="1460000651155"/>
    <d v="2009-07-07T00:00:00"/>
    <d v="2008-05-27T00:00:00"/>
    <n v="210"/>
    <n v="-39089.5"/>
    <d v="2008-05-17T00:00:00"/>
    <d v="2008-05-26T00:00:00"/>
    <n v="9"/>
    <s v="_E"/>
    <x v="1"/>
    <n v="-963.85068493150686"/>
    <n v="200805"/>
    <n v="2008"/>
    <n v="5"/>
    <n v="200907"/>
    <n v="0"/>
    <n v="20092010"/>
    <x v="0"/>
    <x v="6"/>
  </r>
  <r>
    <s v="A19811"/>
    <n v="1460001009582"/>
    <d v="2009-07-07T00:00:00"/>
    <d v="2008-12-10T00:00:00"/>
    <n v="43"/>
    <n v="722475.7"/>
    <d v="2008-05-20T00:00:00"/>
    <d v="2008-12-09T00:00:00"/>
    <n v="203"/>
    <s v="_E"/>
    <x v="1"/>
    <n v="401815.25232876709"/>
    <n v="200812"/>
    <n v="2008"/>
    <n v="12"/>
    <n v="200907"/>
    <n v="0"/>
    <n v="20092010"/>
    <x v="0"/>
    <x v="6"/>
  </r>
  <r>
    <s v="A19811"/>
    <n v="1460001009582"/>
    <d v="2009-07-07T00:00:00"/>
    <d v="2008-12-10T00:00:00"/>
    <n v="210"/>
    <n v="620632.1"/>
    <d v="2008-05-20T00:00:00"/>
    <d v="2008-12-09T00:00:00"/>
    <n v="203"/>
    <s v="_E"/>
    <x v="1"/>
    <n v="345173.46931506845"/>
    <n v="200812"/>
    <n v="2008"/>
    <n v="12"/>
    <n v="200907"/>
    <n v="0"/>
    <n v="20092010"/>
    <x v="0"/>
    <x v="6"/>
  </r>
  <r>
    <s v="P9917"/>
    <n v="1100008109680"/>
    <d v="2009-07-07T00:00:00"/>
    <d v="2009-04-20T00:00:00"/>
    <n v="1"/>
    <n v="-54004"/>
    <d v="2009-01-05T00:00:00"/>
    <d v="2009-04-19T00:00:00"/>
    <n v="104"/>
    <s v="_B"/>
    <x v="0"/>
    <n v="-15387.441095890412"/>
    <n v="200904"/>
    <n v="2009"/>
    <n v="4"/>
    <n v="200907"/>
    <n v="20092010"/>
    <n v="20092010"/>
    <x v="0"/>
    <x v="6"/>
  </r>
  <r>
    <s v="P9917"/>
    <n v="1410638130000"/>
    <d v="2009-07-08T00:00:00"/>
    <d v="2008-09-17T00:00:00"/>
    <n v="43"/>
    <n v="83959.1"/>
    <d v="2008-08-28T00:00:00"/>
    <d v="2008-09-16T00:00:00"/>
    <n v="19"/>
    <s v="_E"/>
    <x v="1"/>
    <n v="4370.4736986301368"/>
    <n v="200809"/>
    <n v="2008"/>
    <n v="9"/>
    <n v="200907"/>
    <n v="0"/>
    <n v="20092010"/>
    <x v="0"/>
    <x v="6"/>
  </r>
  <r>
    <s v="P9917"/>
    <n v="1410638130000"/>
    <d v="2009-07-08T00:00:00"/>
    <d v="2008-09-17T00:00:00"/>
    <n v="210"/>
    <n v="-652385.6"/>
    <d v="2008-08-28T00:00:00"/>
    <d v="2008-09-16T00:00:00"/>
    <n v="19"/>
    <s v="_E"/>
    <x v="1"/>
    <n v="-33959.798356164378"/>
    <n v="200809"/>
    <n v="2008"/>
    <n v="9"/>
    <n v="200907"/>
    <n v="0"/>
    <n v="20092010"/>
    <x v="0"/>
    <x v="6"/>
  </r>
  <r>
    <s v="A21679"/>
    <n v="1412114181003"/>
    <d v="2009-07-08T00:00:00"/>
    <d v="2008-07-28T00:00:00"/>
    <n v="1"/>
    <n v="-281972.40000000002"/>
    <d v="2008-06-29T00:00:00"/>
    <d v="2008-07-27T00:00:00"/>
    <n v="28"/>
    <s v="_E"/>
    <x v="1"/>
    <n v="-21630.759452054797"/>
    <n v="200807"/>
    <n v="2008"/>
    <n v="7"/>
    <n v="200907"/>
    <n v="0"/>
    <n v="20092010"/>
    <x v="0"/>
    <x v="6"/>
  </r>
  <r>
    <s v="P9917"/>
    <n v="1100000421972"/>
    <d v="2009-07-08T00:00:00"/>
    <d v="2008-10-06T00:00:00"/>
    <n v="43"/>
    <n v="74456.2"/>
    <d v="2008-09-17T00:00:00"/>
    <d v="2008-10-05T00:00:00"/>
    <n v="18"/>
    <s v="_B"/>
    <x v="0"/>
    <n v="3671.8126027397257"/>
    <n v="200810"/>
    <n v="2008"/>
    <n v="10"/>
    <n v="200907"/>
    <n v="0"/>
    <n v="20092010"/>
    <x v="0"/>
    <x v="6"/>
  </r>
  <r>
    <s v="P9917"/>
    <n v="1100000421972"/>
    <d v="2009-07-08T00:00:00"/>
    <d v="2008-10-06T00:00:00"/>
    <n v="210"/>
    <n v="-92796.3"/>
    <d v="2008-09-17T00:00:00"/>
    <d v="2008-10-05T00:00:00"/>
    <n v="18"/>
    <s v="_B"/>
    <x v="0"/>
    <n v="-4576.2558904109592"/>
    <n v="200810"/>
    <n v="2008"/>
    <n v="10"/>
    <n v="200907"/>
    <n v="0"/>
    <n v="20092010"/>
    <x v="0"/>
    <x v="6"/>
  </r>
  <r>
    <s v="P9917"/>
    <n v="1100001616762"/>
    <d v="2009-07-08T00:00:00"/>
    <d v="2009-06-17T00:00:00"/>
    <n v="1"/>
    <n v="-109428.9"/>
    <d v="2008-05-31T00:00:00"/>
    <d v="2009-06-16T00:00:00"/>
    <n v="381"/>
    <s v="_B"/>
    <x v="0"/>
    <n v="-114225.78328767122"/>
    <n v="200906"/>
    <n v="2009"/>
    <n v="6"/>
    <n v="200907"/>
    <n v="20092010"/>
    <n v="20092010"/>
    <x v="0"/>
    <x v="6"/>
  </r>
  <r>
    <s v="R15733"/>
    <n v="1100002093858"/>
    <d v="2009-07-08T00:00:00"/>
    <d v="2008-12-30T00:00:00"/>
    <n v="1256"/>
    <n v="48355.9"/>
    <d v="2008-10-08T00:00:00"/>
    <d v="2008-12-29T00:00:00"/>
    <n v="82"/>
    <s v="_B"/>
    <x v="0"/>
    <n v="10863.517260273973"/>
    <n v="200812"/>
    <n v="2008"/>
    <n v="12"/>
    <n v="200907"/>
    <n v="0"/>
    <n v="20092010"/>
    <x v="0"/>
    <x v="6"/>
  </r>
  <r>
    <s v="R15733"/>
    <n v="1100002093858"/>
    <d v="2009-07-08T00:00:00"/>
    <d v="2008-12-30T00:00:00"/>
    <n v="1257"/>
    <n v="-40793.1"/>
    <d v="2008-10-08T00:00:00"/>
    <d v="2008-12-29T00:00:00"/>
    <n v="82"/>
    <s v="_B"/>
    <x v="0"/>
    <n v="-9164.4772602739722"/>
    <n v="200812"/>
    <n v="2008"/>
    <n v="12"/>
    <n v="200907"/>
    <n v="0"/>
    <n v="20092010"/>
    <x v="0"/>
    <x v="6"/>
  </r>
  <r>
    <s v="R15733"/>
    <n v="1100003649653"/>
    <d v="2009-07-08T00:00:00"/>
    <d v="2009-02-09T00:00:00"/>
    <n v="1"/>
    <n v="-40436"/>
    <d v="2009-01-29T00:00:00"/>
    <d v="2009-02-08T00:00:00"/>
    <n v="10"/>
    <s v="_B"/>
    <x v="0"/>
    <n v="-1107.8356164383561"/>
    <n v="200902"/>
    <n v="2009"/>
    <n v="2"/>
    <n v="200907"/>
    <n v="0"/>
    <n v="20092010"/>
    <x v="0"/>
    <x v="6"/>
  </r>
  <r>
    <s v="A21679"/>
    <n v="1100003911019"/>
    <d v="2009-07-08T00:00:00"/>
    <d v="2008-07-12T00:00:00"/>
    <n v="1256"/>
    <n v="-414238.1"/>
    <d v="2008-06-21T00:00:00"/>
    <d v="2008-07-11T00:00:00"/>
    <n v="20"/>
    <s v="_B"/>
    <x v="0"/>
    <n v="-22697.978082191781"/>
    <n v="200807"/>
    <n v="2008"/>
    <n v="7"/>
    <n v="200907"/>
    <n v="0"/>
    <n v="20092010"/>
    <x v="0"/>
    <x v="6"/>
  </r>
  <r>
    <s v="A21679"/>
    <n v="1100003911019"/>
    <d v="2009-07-08T00:00:00"/>
    <d v="2008-07-12T00:00:00"/>
    <n v="1257"/>
    <n v="610493.1"/>
    <d v="2008-06-21T00:00:00"/>
    <d v="2008-07-11T00:00:00"/>
    <n v="20"/>
    <s v="_B"/>
    <x v="0"/>
    <n v="33451.676712328765"/>
    <n v="200807"/>
    <n v="2008"/>
    <n v="7"/>
    <n v="200907"/>
    <n v="0"/>
    <n v="20092010"/>
    <x v="0"/>
    <x v="6"/>
  </r>
  <r>
    <s v="R15733"/>
    <n v="1100004457713"/>
    <d v="2009-07-08T00:00:00"/>
    <d v="2009-06-23T00:00:00"/>
    <n v="1208"/>
    <n v="-6357.1"/>
    <d v="2009-01-31T00:00:00"/>
    <d v="2009-06-22T00:00:00"/>
    <n v="142"/>
    <s v="_B"/>
    <x v="0"/>
    <n v="-2473.1731506849319"/>
    <n v="200906"/>
    <n v="2009"/>
    <n v="6"/>
    <n v="200907"/>
    <n v="20092010"/>
    <n v="20092010"/>
    <x v="0"/>
    <x v="6"/>
  </r>
  <r>
    <s v="R15733"/>
    <n v="1100004457713"/>
    <d v="2009-07-08T00:00:00"/>
    <d v="2009-06-23T00:00:00"/>
    <n v="1209"/>
    <n v="-7697.3"/>
    <d v="2009-01-31T00:00:00"/>
    <d v="2009-06-22T00:00:00"/>
    <n v="142"/>
    <s v="_B"/>
    <x v="0"/>
    <n v="-2994.5660273972603"/>
    <n v="200906"/>
    <n v="2009"/>
    <n v="6"/>
    <n v="200907"/>
    <n v="20092010"/>
    <n v="20092010"/>
    <x v="0"/>
    <x v="6"/>
  </r>
  <r>
    <s v="R15733"/>
    <n v="1100014749649"/>
    <d v="2009-07-08T00:00:00"/>
    <d v="2008-09-12T00:00:00"/>
    <n v="1"/>
    <n v="-211456.3"/>
    <d v="2008-08-16T00:00:00"/>
    <d v="2008-09-11T00:00:00"/>
    <n v="26"/>
    <s v="_B"/>
    <x v="0"/>
    <n v="-15062.640547945204"/>
    <n v="200809"/>
    <n v="2008"/>
    <n v="9"/>
    <n v="200907"/>
    <n v="0"/>
    <n v="20092010"/>
    <x v="0"/>
    <x v="6"/>
  </r>
  <r>
    <s v="R15733"/>
    <n v="1100024305866"/>
    <d v="2009-07-08T00:00:00"/>
    <d v="2009-04-16T00:00:00"/>
    <n v="1"/>
    <n v="-80750.899999999994"/>
    <d v="2009-04-09T00:00:00"/>
    <d v="2009-04-15T00:00:00"/>
    <n v="6"/>
    <s v="_B"/>
    <x v="0"/>
    <n v="-1327.4120547945204"/>
    <n v="200904"/>
    <n v="2009"/>
    <n v="4"/>
    <n v="200907"/>
    <n v="20092010"/>
    <n v="20092010"/>
    <x v="0"/>
    <x v="6"/>
  </r>
  <r>
    <s v="R15733"/>
    <n v="1100050164096"/>
    <d v="2009-07-08T00:00:00"/>
    <d v="2009-06-12T00:00:00"/>
    <n v="1"/>
    <n v="-30673.599999999999"/>
    <d v="2008-12-29T00:00:00"/>
    <d v="2009-06-11T00:00:00"/>
    <n v="164"/>
    <s v="_B"/>
    <x v="0"/>
    <n v="-13782.110684931506"/>
    <n v="200906"/>
    <n v="2009"/>
    <n v="6"/>
    <n v="200907"/>
    <n v="20092010"/>
    <n v="20092010"/>
    <x v="0"/>
    <x v="6"/>
  </r>
  <r>
    <s v="R15733"/>
    <n v="1100050499966"/>
    <d v="2009-07-08T00:00:00"/>
    <d v="2009-05-29T00:00:00"/>
    <n v="44"/>
    <n v="14130.6"/>
    <d v="2009-04-10T00:00:00"/>
    <d v="2009-05-28T00:00:00"/>
    <n v="48"/>
    <s v="_B"/>
    <x v="0"/>
    <n v="1858.270684931507"/>
    <n v="200905"/>
    <n v="2009"/>
    <n v="5"/>
    <n v="200907"/>
    <n v="20092010"/>
    <n v="20092010"/>
    <x v="0"/>
    <x v="6"/>
  </r>
  <r>
    <s v="R15733"/>
    <n v="1100050499966"/>
    <d v="2009-07-08T00:00:00"/>
    <d v="2009-05-29T00:00:00"/>
    <n v="208"/>
    <n v="-50746.2"/>
    <d v="2009-04-10T00:00:00"/>
    <d v="2009-05-28T00:00:00"/>
    <n v="48"/>
    <s v="_B"/>
    <x v="0"/>
    <n v="-6673.4728767123288"/>
    <n v="200905"/>
    <n v="2009"/>
    <n v="5"/>
    <n v="200907"/>
    <n v="20092010"/>
    <n v="20092010"/>
    <x v="0"/>
    <x v="6"/>
  </r>
  <r>
    <s v="R15751"/>
    <n v="1100051246856"/>
    <d v="2009-07-08T00:00:00"/>
    <d v="2009-07-02T00:00:00"/>
    <n v="1"/>
    <n v="77559.100000000006"/>
    <d v="2009-03-30T00:00:00"/>
    <d v="2009-07-01T00:00:00"/>
    <n v="93"/>
    <s v="_B"/>
    <x v="0"/>
    <n v="19761.633698630139"/>
    <n v="200907"/>
    <n v="2009"/>
    <n v="7"/>
    <n v="200907"/>
    <n v="20092010"/>
    <n v="20092010"/>
    <x v="0"/>
    <x v="6"/>
  </r>
  <r>
    <s v="P9917"/>
    <n v="1417893710005"/>
    <d v="2009-07-09T00:00:00"/>
    <d v="2008-10-21T00:00:00"/>
    <n v="43"/>
    <n v="52843.5"/>
    <d v="2008-10-20T00:00:00"/>
    <d v="2008-10-20T00:00:00"/>
    <n v="0"/>
    <s v="_E"/>
    <x v="1"/>
    <n v="0"/>
    <n v="200810"/>
    <n v="2008"/>
    <n v="10"/>
    <n v="200907"/>
    <n v="0"/>
    <n v="20092010"/>
    <x v="0"/>
    <x v="6"/>
  </r>
  <r>
    <s v="P9917"/>
    <n v="1417893710005"/>
    <d v="2009-07-09T00:00:00"/>
    <d v="2008-10-21T00:00:00"/>
    <n v="210"/>
    <n v="-42919.3"/>
    <d v="2008-10-20T00:00:00"/>
    <d v="2008-10-20T00:00:00"/>
    <n v="0"/>
    <s v="_E"/>
    <x v="1"/>
    <n v="0"/>
    <n v="200810"/>
    <n v="2008"/>
    <n v="10"/>
    <n v="200907"/>
    <n v="0"/>
    <n v="20092010"/>
    <x v="0"/>
    <x v="6"/>
  </r>
  <r>
    <s v="R15733"/>
    <n v="1460001657868"/>
    <d v="2009-07-09T00:00:00"/>
    <d v="2008-12-01T00:00:00"/>
    <n v="1"/>
    <n v="-103703.9"/>
    <d v="2008-11-07T00:00:00"/>
    <d v="2008-11-30T00:00:00"/>
    <n v="23"/>
    <s v="_E"/>
    <x v="1"/>
    <n v="-6534.766301369862"/>
    <n v="200812"/>
    <n v="2008"/>
    <n v="12"/>
    <n v="200907"/>
    <n v="0"/>
    <n v="20092010"/>
    <x v="0"/>
    <x v="6"/>
  </r>
  <r>
    <s v="P9917"/>
    <n v="1100003641422"/>
    <d v="2009-07-09T00:00:00"/>
    <d v="2009-06-19T00:00:00"/>
    <n v="1"/>
    <n v="-154116.1"/>
    <d v="2009-05-14T00:00:00"/>
    <d v="2009-06-18T00:00:00"/>
    <n v="35"/>
    <s v="_B"/>
    <x v="0"/>
    <n v="-14778.256164383562"/>
    <n v="200906"/>
    <n v="2009"/>
    <n v="6"/>
    <n v="200907"/>
    <n v="20092010"/>
    <n v="20092010"/>
    <x v="0"/>
    <x v="6"/>
  </r>
  <r>
    <s v="R15733"/>
    <n v="1100024570176"/>
    <d v="2009-07-09T00:00:00"/>
    <d v="2008-10-16T00:00:00"/>
    <n v="43"/>
    <n v="-212282.9"/>
    <d v="2008-09-18T00:00:00"/>
    <d v="2008-10-15T00:00:00"/>
    <n v="27"/>
    <s v="_B"/>
    <x v="0"/>
    <n v="-15703.118630136985"/>
    <n v="200810"/>
    <n v="2008"/>
    <n v="10"/>
    <n v="200907"/>
    <n v="0"/>
    <n v="20092010"/>
    <x v="0"/>
    <x v="6"/>
  </r>
  <r>
    <s v="R15733"/>
    <n v="1100024570176"/>
    <d v="2009-07-09T00:00:00"/>
    <d v="2008-10-16T00:00:00"/>
    <n v="210"/>
    <n v="-364153.7"/>
    <d v="2008-09-18T00:00:00"/>
    <d v="2008-10-15T00:00:00"/>
    <n v="27"/>
    <s v="_B"/>
    <x v="0"/>
    <n v="-26937.39698630137"/>
    <n v="200810"/>
    <n v="2008"/>
    <n v="10"/>
    <n v="200907"/>
    <n v="0"/>
    <n v="20092010"/>
    <x v="0"/>
    <x v="6"/>
  </r>
  <r>
    <s v="P9917"/>
    <n v="1100051162017"/>
    <d v="2009-07-09T00:00:00"/>
    <d v="2008-01-16T00:00:00"/>
    <n v="1"/>
    <n v="-3896.5"/>
    <d v="2007-04-05T00:00:00"/>
    <d v="2008-01-15T00:00:00"/>
    <n v="285"/>
    <s v="_B"/>
    <x v="0"/>
    <n v="-3042.472602739726"/>
    <n v="200801"/>
    <n v="2008"/>
    <n v="1"/>
    <n v="200907"/>
    <n v="0"/>
    <n v="20092010"/>
    <x v="0"/>
    <x v="6"/>
  </r>
  <r>
    <s v="R15733"/>
    <n v="1100001132372"/>
    <d v="2009-07-10T00:00:00"/>
    <d v="2008-09-10T00:00:00"/>
    <n v="1"/>
    <n v="-271295.3"/>
    <d v="2008-08-09T00:00:00"/>
    <d v="2008-09-09T00:00:00"/>
    <n v="31"/>
    <s v="_B"/>
    <x v="0"/>
    <n v="-23041.518630136983"/>
    <n v="200809"/>
    <n v="2008"/>
    <n v="9"/>
    <n v="200907"/>
    <n v="0"/>
    <n v="20092010"/>
    <x v="0"/>
    <x v="6"/>
  </r>
  <r>
    <s v="A21679"/>
    <n v="1100006741031"/>
    <d v="2009-07-10T00:00:00"/>
    <d v="2008-08-18T00:00:00"/>
    <n v="1240"/>
    <n v="-225562.3"/>
    <d v="2008-07-10T00:00:00"/>
    <d v="2008-08-17T00:00:00"/>
    <n v="38"/>
    <s v="_B"/>
    <x v="0"/>
    <n v="-23483.198356164383"/>
    <n v="200808"/>
    <n v="2008"/>
    <n v="8"/>
    <n v="200907"/>
    <n v="0"/>
    <n v="20092010"/>
    <x v="0"/>
    <x v="6"/>
  </r>
  <r>
    <s v="A21679"/>
    <n v="1100006741031"/>
    <d v="2009-07-10T00:00:00"/>
    <d v="2008-08-18T00:00:00"/>
    <n v="1241"/>
    <n v="0"/>
    <d v="2008-07-10T00:00:00"/>
    <d v="2008-08-17T00:00:00"/>
    <n v="38"/>
    <s v="_B"/>
    <x v="0"/>
    <n v="0"/>
    <n v="200808"/>
    <n v="2008"/>
    <n v="8"/>
    <n v="200907"/>
    <n v="0"/>
    <n v="20092010"/>
    <x v="0"/>
    <x v="6"/>
  </r>
  <r>
    <s v="R15733"/>
    <n v="1100014837524"/>
    <d v="2009-07-10T00:00:00"/>
    <d v="2009-03-28T00:00:00"/>
    <n v="1252"/>
    <n v="37276.699999999997"/>
    <d v="2009-02-23T00:00:00"/>
    <d v="2009-03-27T00:00:00"/>
    <n v="32"/>
    <s v="_B"/>
    <x v="0"/>
    <n v="3268.0942465753424"/>
    <n v="200903"/>
    <n v="2009"/>
    <n v="3"/>
    <n v="200907"/>
    <n v="0"/>
    <n v="20092010"/>
    <x v="0"/>
    <x v="6"/>
  </r>
  <r>
    <s v="R15733"/>
    <n v="1100014837524"/>
    <d v="2009-07-10T00:00:00"/>
    <d v="2009-03-28T00:00:00"/>
    <n v="1253"/>
    <n v="-20918.900000000001"/>
    <d v="2009-02-23T00:00:00"/>
    <d v="2009-03-27T00:00:00"/>
    <n v="32"/>
    <s v="_B"/>
    <x v="0"/>
    <n v="-1833.9857534246576"/>
    <n v="200903"/>
    <n v="2009"/>
    <n v="3"/>
    <n v="200907"/>
    <n v="0"/>
    <n v="20092010"/>
    <x v="0"/>
    <x v="6"/>
  </r>
  <r>
    <s v="R15733"/>
    <n v="1100018578223"/>
    <d v="2009-07-10T00:00:00"/>
    <d v="2009-05-05T00:00:00"/>
    <n v="43"/>
    <n v="-2846.9"/>
    <d v="2009-04-24T00:00:00"/>
    <d v="2009-05-04T00:00:00"/>
    <n v="10"/>
    <s v="_B"/>
    <x v="0"/>
    <n v="-77.9972602739726"/>
    <n v="200905"/>
    <n v="2009"/>
    <n v="5"/>
    <n v="200907"/>
    <n v="20092010"/>
    <n v="20092010"/>
    <x v="0"/>
    <x v="6"/>
  </r>
  <r>
    <s v="R15733"/>
    <n v="1100018578223"/>
    <d v="2009-07-10T00:00:00"/>
    <d v="2009-05-05T00:00:00"/>
    <n v="210"/>
    <n v="-83505"/>
    <d v="2009-04-24T00:00:00"/>
    <d v="2009-05-04T00:00:00"/>
    <n v="10"/>
    <s v="_B"/>
    <x v="0"/>
    <n v="-2287.8082191780823"/>
    <n v="200905"/>
    <n v="2009"/>
    <n v="5"/>
    <n v="200907"/>
    <n v="20092010"/>
    <n v="20092010"/>
    <x v="0"/>
    <x v="6"/>
  </r>
  <r>
    <s v="R15733"/>
    <n v="1100020171445"/>
    <d v="2009-07-10T00:00:00"/>
    <d v="2008-12-23T00:00:00"/>
    <n v="43"/>
    <n v="75970"/>
    <d v="2008-12-17T00:00:00"/>
    <d v="2008-12-22T00:00:00"/>
    <n v="5"/>
    <s v="_B"/>
    <x v="0"/>
    <n v="1040.6849315068494"/>
    <n v="200812"/>
    <n v="2008"/>
    <n v="12"/>
    <n v="200907"/>
    <n v="0"/>
    <n v="20092010"/>
    <x v="0"/>
    <x v="6"/>
  </r>
  <r>
    <s v="R15733"/>
    <n v="1100020171445"/>
    <d v="2009-07-10T00:00:00"/>
    <d v="2008-12-23T00:00:00"/>
    <n v="210"/>
    <n v="-62328.3"/>
    <d v="2008-12-17T00:00:00"/>
    <d v="2008-12-22T00:00:00"/>
    <n v="5"/>
    <s v="_B"/>
    <x v="0"/>
    <n v="-853.81232876712329"/>
    <n v="200812"/>
    <n v="2008"/>
    <n v="12"/>
    <n v="200907"/>
    <n v="0"/>
    <n v="20092010"/>
    <x v="0"/>
    <x v="6"/>
  </r>
  <r>
    <s v="A21679"/>
    <n v="1100024793102"/>
    <d v="2009-07-10T00:00:00"/>
    <d v="2008-07-23T00:00:00"/>
    <n v="1"/>
    <n v="-176761.60000000001"/>
    <d v="2008-06-02T00:00:00"/>
    <d v="2008-07-22T00:00:00"/>
    <n v="50"/>
    <s v="_B"/>
    <x v="0"/>
    <n v="-24213.917808219179"/>
    <n v="200807"/>
    <n v="2008"/>
    <n v="7"/>
    <n v="200907"/>
    <n v="0"/>
    <n v="20092010"/>
    <x v="0"/>
    <x v="6"/>
  </r>
  <r>
    <s v="R15733"/>
    <n v="1100001139182"/>
    <d v="2009-07-13T00:00:00"/>
    <d v="2009-05-06T00:00:00"/>
    <n v="1"/>
    <n v="-55127.1"/>
    <d v="2009-01-17T00:00:00"/>
    <d v="2009-05-05T00:00:00"/>
    <n v="108"/>
    <s v="_B"/>
    <x v="0"/>
    <n v="-16311.580273972604"/>
    <n v="200905"/>
    <n v="2009"/>
    <n v="5"/>
    <n v="200907"/>
    <n v="20092010"/>
    <n v="20092010"/>
    <x v="0"/>
    <x v="6"/>
  </r>
  <r>
    <s v="R15733"/>
    <n v="1100006446012"/>
    <d v="2009-07-13T00:00:00"/>
    <d v="2009-05-15T00:00:00"/>
    <n v="1"/>
    <n v="-27548.799999999999"/>
    <d v="2009-01-29T00:00:00"/>
    <d v="2009-05-14T00:00:00"/>
    <n v="105"/>
    <s v="_B"/>
    <x v="0"/>
    <n v="-7924.9972602739717"/>
    <n v="200905"/>
    <n v="2009"/>
    <n v="5"/>
    <n v="200907"/>
    <n v="20092010"/>
    <n v="20092010"/>
    <x v="0"/>
    <x v="6"/>
  </r>
  <r>
    <s v="R15733"/>
    <n v="1100010975141"/>
    <d v="2009-07-13T00:00:00"/>
    <d v="2009-03-02T00:00:00"/>
    <n v="184"/>
    <n v="-49452.1"/>
    <d v="2008-12-15T00:00:00"/>
    <d v="2009-03-01T00:00:00"/>
    <n v="76"/>
    <s v="_B"/>
    <x v="0"/>
    <n v="-10296.875616438356"/>
    <n v="200903"/>
    <n v="2009"/>
    <n v="3"/>
    <n v="200907"/>
    <n v="0"/>
    <n v="20092010"/>
    <x v="0"/>
    <x v="6"/>
  </r>
  <r>
    <s v="R15733"/>
    <n v="1100010975141"/>
    <d v="2009-07-13T00:00:00"/>
    <d v="2009-03-02T00:00:00"/>
    <n v="210"/>
    <n v="-26801.599999999999"/>
    <d v="2008-12-15T00:00:00"/>
    <d v="2009-03-01T00:00:00"/>
    <n v="76"/>
    <s v="_B"/>
    <x v="0"/>
    <n v="-5580.6071232876711"/>
    <n v="200903"/>
    <n v="2009"/>
    <n v="3"/>
    <n v="200907"/>
    <n v="0"/>
    <n v="20092010"/>
    <x v="0"/>
    <x v="6"/>
  </r>
  <r>
    <s v="R15733"/>
    <n v="1100010975141"/>
    <d v="2009-07-13T00:00:00"/>
    <d v="2009-03-02T00:00:00"/>
    <n v="187"/>
    <n v="-82549.3"/>
    <d v="2008-12-15T00:00:00"/>
    <d v="2009-03-01T00:00:00"/>
    <n v="76"/>
    <s v="_B"/>
    <x v="0"/>
    <n v="-17188.347397260273"/>
    <n v="200903"/>
    <n v="2009"/>
    <n v="3"/>
    <n v="200907"/>
    <n v="0"/>
    <n v="20092010"/>
    <x v="0"/>
    <x v="6"/>
  </r>
  <r>
    <s v="R15733"/>
    <n v="1100012293797"/>
    <d v="2009-07-13T00:00:00"/>
    <d v="2008-10-11T00:00:00"/>
    <n v="1"/>
    <n v="-136758.6"/>
    <d v="2008-10-09T00:00:00"/>
    <d v="2008-10-10T00:00:00"/>
    <n v="1"/>
    <s v="_B"/>
    <x v="0"/>
    <n v="-374.68109589041097"/>
    <n v="200810"/>
    <n v="2008"/>
    <n v="10"/>
    <n v="200907"/>
    <n v="0"/>
    <n v="20092010"/>
    <x v="0"/>
    <x v="6"/>
  </r>
  <r>
    <s v="A21679"/>
    <n v="1100013355966"/>
    <d v="2009-07-13T00:00:00"/>
    <d v="2008-08-24T00:00:00"/>
    <n v="1"/>
    <n v="-320494.3"/>
    <d v="2008-07-28T00:00:00"/>
    <d v="2008-08-23T00:00:00"/>
    <n v="26"/>
    <s v="_B"/>
    <x v="0"/>
    <n v="-22829.730958904111"/>
    <n v="200808"/>
    <n v="2008"/>
    <n v="8"/>
    <n v="200907"/>
    <n v="0"/>
    <n v="20092010"/>
    <x v="0"/>
    <x v="6"/>
  </r>
  <r>
    <s v="P9917"/>
    <n v="1100005302383"/>
    <d v="2009-07-14T00:00:00"/>
    <d v="2009-04-14T00:00:00"/>
    <n v="1252"/>
    <n v="-57176.3"/>
    <d v="2009-04-04T00:00:00"/>
    <d v="2009-04-13T00:00:00"/>
    <n v="9"/>
    <s v="_B"/>
    <x v="0"/>
    <n v="-1409.8265753424657"/>
    <n v="200904"/>
    <n v="2009"/>
    <n v="4"/>
    <n v="200907"/>
    <n v="20092010"/>
    <n v="20092010"/>
    <x v="0"/>
    <x v="6"/>
  </r>
  <r>
    <s v="P9917"/>
    <n v="1100005302383"/>
    <d v="2009-07-14T00:00:00"/>
    <d v="2009-04-14T00:00:00"/>
    <n v="1253"/>
    <n v="-107286.3"/>
    <d v="2009-04-04T00:00:00"/>
    <d v="2009-04-13T00:00:00"/>
    <n v="9"/>
    <s v="_B"/>
    <x v="0"/>
    <n v="-2645.4156164383562"/>
    <n v="200904"/>
    <n v="2009"/>
    <n v="4"/>
    <n v="200907"/>
    <n v="20092010"/>
    <n v="20092010"/>
    <x v="0"/>
    <x v="6"/>
  </r>
  <r>
    <s v="R15733"/>
    <n v="1100013741203"/>
    <d v="2009-07-14T00:00:00"/>
    <d v="2008-09-25T00:00:00"/>
    <n v="1"/>
    <n v="-178600.9"/>
    <d v="2008-08-31T00:00:00"/>
    <d v="2008-09-24T00:00:00"/>
    <n v="24"/>
    <s v="_B"/>
    <x v="0"/>
    <n v="-11743.620821917808"/>
    <n v="200809"/>
    <n v="2008"/>
    <n v="9"/>
    <n v="200907"/>
    <n v="0"/>
    <n v="20092010"/>
    <x v="0"/>
    <x v="6"/>
  </r>
  <r>
    <s v="P9917"/>
    <n v="1100018982730"/>
    <d v="2009-07-14T00:00:00"/>
    <d v="2008-11-29T00:00:00"/>
    <n v="43"/>
    <n v="-42192.9"/>
    <d v="2008-10-21T00:00:00"/>
    <d v="2008-11-28T00:00:00"/>
    <n v="38"/>
    <s v="_B"/>
    <x v="0"/>
    <n v="-4392.685479452055"/>
    <n v="200811"/>
    <n v="2008"/>
    <n v="11"/>
    <n v="200907"/>
    <n v="0"/>
    <n v="20092010"/>
    <x v="0"/>
    <x v="6"/>
  </r>
  <r>
    <s v="P9917"/>
    <n v="1100018982730"/>
    <d v="2009-07-14T00:00:00"/>
    <d v="2008-11-29T00:00:00"/>
    <n v="210"/>
    <n v="-23352.3"/>
    <d v="2008-10-21T00:00:00"/>
    <d v="2008-11-28T00:00:00"/>
    <n v="38"/>
    <s v="_B"/>
    <x v="0"/>
    <n v="-2431.1983561643833"/>
    <n v="200811"/>
    <n v="2008"/>
    <n v="11"/>
    <n v="200907"/>
    <n v="0"/>
    <n v="20092010"/>
    <x v="0"/>
    <x v="6"/>
  </r>
  <r>
    <s v="P9917"/>
    <n v="1100021010340"/>
    <d v="2009-07-14T00:00:00"/>
    <d v="2009-05-07T00:00:00"/>
    <n v="1"/>
    <n v="-32292"/>
    <d v="2008-12-11T00:00:00"/>
    <d v="2009-05-06T00:00:00"/>
    <n v="146"/>
    <s v="_B"/>
    <x v="0"/>
    <n v="-12916.800000000001"/>
    <n v="200905"/>
    <n v="2009"/>
    <n v="5"/>
    <n v="200907"/>
    <n v="20092010"/>
    <n v="20092010"/>
    <x v="0"/>
    <x v="6"/>
  </r>
  <r>
    <s v="P9917"/>
    <n v="1100023690034"/>
    <d v="2009-07-14T00:00:00"/>
    <d v="2008-09-27T00:00:00"/>
    <n v="43"/>
    <n v="-108037.7"/>
    <d v="2008-08-24T00:00:00"/>
    <d v="2008-09-26T00:00:00"/>
    <n v="33"/>
    <s v="_B"/>
    <x v="0"/>
    <n v="-9767.7920547945196"/>
    <n v="200809"/>
    <n v="2008"/>
    <n v="9"/>
    <n v="200907"/>
    <n v="0"/>
    <n v="20092010"/>
    <x v="0"/>
    <x v="6"/>
  </r>
  <r>
    <s v="P9917"/>
    <n v="1100023690034"/>
    <d v="2009-07-14T00:00:00"/>
    <d v="2008-09-27T00:00:00"/>
    <n v="210"/>
    <n v="-30314.5"/>
    <d v="2008-08-24T00:00:00"/>
    <d v="2008-09-26T00:00:00"/>
    <n v="33"/>
    <s v="_B"/>
    <x v="0"/>
    <n v="-2740.7630136986304"/>
    <n v="200809"/>
    <n v="2008"/>
    <n v="9"/>
    <n v="200907"/>
    <n v="0"/>
    <n v="20092010"/>
    <x v="0"/>
    <x v="6"/>
  </r>
  <r>
    <s v="P9917"/>
    <n v="1100051237249"/>
    <d v="2009-07-14T00:00:00"/>
    <d v="2008-10-06T00:00:00"/>
    <n v="1"/>
    <n v="-223122.1"/>
    <d v="2008-09-30T00:00:00"/>
    <d v="2008-10-05T00:00:00"/>
    <n v="5"/>
    <s v="_B"/>
    <x v="0"/>
    <n v="-3056.4671232876713"/>
    <n v="200810"/>
    <n v="2008"/>
    <n v="10"/>
    <n v="200907"/>
    <n v="0"/>
    <n v="20092010"/>
    <x v="0"/>
    <x v="6"/>
  </r>
  <r>
    <s v="R15733"/>
    <n v="1411618051001"/>
    <d v="2009-07-15T00:00:00"/>
    <d v="2008-06-27T00:00:00"/>
    <n v="1"/>
    <n v="-636708.5"/>
    <d v="2008-06-16T00:00:00"/>
    <d v="2008-06-26T00:00:00"/>
    <n v="10"/>
    <s v="_E"/>
    <x v="1"/>
    <n v="-17444.068493150684"/>
    <n v="200806"/>
    <n v="2008"/>
    <n v="6"/>
    <n v="200907"/>
    <n v="0"/>
    <n v="20092010"/>
    <x v="0"/>
    <x v="6"/>
  </r>
  <r>
    <s v="P9917"/>
    <n v="1412521611004"/>
    <d v="2009-07-15T00:00:00"/>
    <d v="2008-10-16T00:00:00"/>
    <n v="1"/>
    <n v="-309370.40000000002"/>
    <d v="2008-06-08T00:00:00"/>
    <d v="2008-10-15T00:00:00"/>
    <n v="129"/>
    <s v="_E"/>
    <x v="1"/>
    <n v="-109339.12767123288"/>
    <n v="200810"/>
    <n v="2008"/>
    <n v="10"/>
    <n v="200907"/>
    <n v="0"/>
    <n v="20092010"/>
    <x v="0"/>
    <x v="6"/>
  </r>
  <r>
    <s v="A21679"/>
    <n v="1415005691007"/>
    <d v="2009-07-15T00:00:00"/>
    <d v="2008-08-07T00:00:00"/>
    <n v="1"/>
    <n v="-128941.8"/>
    <d v="2008-06-05T00:00:00"/>
    <d v="2008-08-06T00:00:00"/>
    <n v="62"/>
    <s v="_E"/>
    <x v="1"/>
    <n v="-21902.442739726026"/>
    <n v="200808"/>
    <n v="2008"/>
    <n v="8"/>
    <n v="200907"/>
    <n v="0"/>
    <n v="20092010"/>
    <x v="0"/>
    <x v="6"/>
  </r>
  <r>
    <s v="R15733"/>
    <n v="1416686213007"/>
    <d v="2009-07-15T00:00:00"/>
    <d v="2008-10-10T00:00:00"/>
    <n v="1"/>
    <n v="-71511.100000000006"/>
    <d v="2008-09-17T00:00:00"/>
    <d v="2008-10-09T00:00:00"/>
    <n v="22"/>
    <s v="_E"/>
    <x v="1"/>
    <n v="-4310.2580821917809"/>
    <n v="200810"/>
    <n v="2008"/>
    <n v="10"/>
    <n v="200907"/>
    <n v="0"/>
    <n v="20092010"/>
    <x v="0"/>
    <x v="6"/>
  </r>
  <r>
    <s v="P9917"/>
    <n v="1100001278977"/>
    <d v="2009-07-15T00:00:00"/>
    <d v="2008-08-13T00:00:00"/>
    <n v="1"/>
    <n v="-431904.6"/>
    <d v="2008-07-25T00:00:00"/>
    <d v="2008-08-12T00:00:00"/>
    <n v="18"/>
    <s v="_B"/>
    <x v="0"/>
    <n v="-21299.404931506851"/>
    <n v="200808"/>
    <n v="2008"/>
    <n v="8"/>
    <n v="200907"/>
    <n v="0"/>
    <n v="20092010"/>
    <x v="0"/>
    <x v="6"/>
  </r>
  <r>
    <s v="R15733"/>
    <n v="1100004789592"/>
    <d v="2009-07-15T00:00:00"/>
    <d v="2009-03-11T00:00:00"/>
    <n v="1"/>
    <n v="-95187.3"/>
    <d v="2009-01-27T00:00:00"/>
    <d v="2009-03-10T00:00:00"/>
    <n v="42"/>
    <s v="_B"/>
    <x v="0"/>
    <n v="-10953.059178082192"/>
    <n v="200903"/>
    <n v="2009"/>
    <n v="3"/>
    <n v="200907"/>
    <n v="0"/>
    <n v="20092010"/>
    <x v="0"/>
    <x v="6"/>
  </r>
  <r>
    <s v="R15733"/>
    <n v="1100005137221"/>
    <d v="2009-07-15T00:00:00"/>
    <d v="2009-04-28T00:00:00"/>
    <n v="1"/>
    <n v="-75606.7"/>
    <d v="2009-02-18T00:00:00"/>
    <d v="2009-04-27T00:00:00"/>
    <n v="68"/>
    <s v="_B"/>
    <x v="0"/>
    <n v="-14085.631780821917"/>
    <n v="200904"/>
    <n v="2009"/>
    <n v="4"/>
    <n v="200907"/>
    <n v="20092010"/>
    <n v="20092010"/>
    <x v="0"/>
    <x v="6"/>
  </r>
  <r>
    <s v="R15733"/>
    <n v="1100013997175"/>
    <d v="2009-07-15T00:00:00"/>
    <d v="2009-05-04T00:00:00"/>
    <n v="1"/>
    <n v="-104778.5"/>
    <d v="2009-02-27T00:00:00"/>
    <d v="2009-05-03T00:00:00"/>
    <n v="65"/>
    <s v="_B"/>
    <x v="0"/>
    <n v="-18659.184931506847"/>
    <n v="200905"/>
    <n v="2009"/>
    <n v="5"/>
    <n v="200907"/>
    <n v="20092010"/>
    <n v="20092010"/>
    <x v="0"/>
    <x v="6"/>
  </r>
  <r>
    <s v="P9917"/>
    <n v="1100024989837"/>
    <d v="2009-07-15T00:00:00"/>
    <d v="2009-03-05T00:00:00"/>
    <n v="43"/>
    <n v="-37552.800000000003"/>
    <d v="2008-10-05T00:00:00"/>
    <d v="2009-03-04T00:00:00"/>
    <n v="150"/>
    <s v="_B"/>
    <x v="0"/>
    <n v="-15432.657534246577"/>
    <n v="200903"/>
    <n v="2009"/>
    <n v="3"/>
    <n v="200907"/>
    <n v="0"/>
    <n v="20092010"/>
    <x v="0"/>
    <x v="6"/>
  </r>
  <r>
    <s v="P9917"/>
    <n v="1100024989837"/>
    <d v="2009-07-15T00:00:00"/>
    <d v="2009-03-05T00:00:00"/>
    <n v="210"/>
    <n v="-20782.400000000001"/>
    <d v="2008-10-05T00:00:00"/>
    <d v="2009-03-04T00:00:00"/>
    <n v="150"/>
    <s v="_B"/>
    <x v="0"/>
    <n v="-8540.7123287671238"/>
    <n v="200903"/>
    <n v="2009"/>
    <n v="3"/>
    <n v="200907"/>
    <n v="0"/>
    <n v="20092010"/>
    <x v="0"/>
    <x v="6"/>
  </r>
  <r>
    <s v="R15733"/>
    <n v="1100050954187"/>
    <d v="2009-07-15T00:00:00"/>
    <d v="2007-12-10T00:00:00"/>
    <n v="43"/>
    <n v="43164.2"/>
    <d v="2007-06-25T00:00:00"/>
    <d v="2007-12-09T00:00:00"/>
    <n v="167"/>
    <s v="_B"/>
    <x v="0"/>
    <n v="19749.099726027394"/>
    <n v="200712"/>
    <n v="2007"/>
    <n v="12"/>
    <n v="200907"/>
    <n v="0"/>
    <n v="20092010"/>
    <x v="0"/>
    <x v="6"/>
  </r>
  <r>
    <s v="R15733"/>
    <n v="1100050954187"/>
    <d v="2009-07-15T00:00:00"/>
    <d v="2007-12-10T00:00:00"/>
    <n v="210"/>
    <n v="-29717"/>
    <d v="2007-06-25T00:00:00"/>
    <d v="2007-12-09T00:00:00"/>
    <n v="167"/>
    <s v="_B"/>
    <x v="0"/>
    <n v="-13596.545205479451"/>
    <n v="200712"/>
    <n v="2007"/>
    <n v="12"/>
    <n v="200907"/>
    <n v="0"/>
    <n v="20092010"/>
    <x v="0"/>
    <x v="6"/>
  </r>
  <r>
    <s v="R15733"/>
    <n v="1414520111005"/>
    <d v="2009-07-16T00:00:00"/>
    <d v="2008-10-25T00:00:00"/>
    <n v="1"/>
    <n v="-109427.7"/>
    <d v="2008-08-20T00:00:00"/>
    <d v="2008-10-24T00:00:00"/>
    <n v="65"/>
    <s v="_E"/>
    <x v="1"/>
    <n v="-19487.124657534245"/>
    <n v="200810"/>
    <n v="2008"/>
    <n v="10"/>
    <n v="200907"/>
    <n v="0"/>
    <n v="20092010"/>
    <x v="0"/>
    <x v="6"/>
  </r>
  <r>
    <s v="R15733"/>
    <n v="1100003599329"/>
    <d v="2009-07-16T00:00:00"/>
    <d v="2009-01-09T00:00:00"/>
    <n v="1"/>
    <n v="-72766.2"/>
    <d v="2008-12-27T00:00:00"/>
    <d v="2009-01-08T00:00:00"/>
    <n v="12"/>
    <s v="_B"/>
    <x v="0"/>
    <n v="-2392.3134246575341"/>
    <n v="200901"/>
    <n v="2009"/>
    <n v="1"/>
    <n v="200907"/>
    <n v="0"/>
    <n v="20092010"/>
    <x v="0"/>
    <x v="6"/>
  </r>
  <r>
    <s v="R15733"/>
    <n v="1100020616038"/>
    <d v="2009-07-16T00:00:00"/>
    <d v="2009-03-08T00:00:00"/>
    <n v="1"/>
    <n v="-56283.3"/>
    <d v="2009-03-04T00:00:00"/>
    <d v="2009-03-07T00:00:00"/>
    <n v="3"/>
    <s v="_B"/>
    <x v="0"/>
    <n v="-462.60246575342472"/>
    <n v="200903"/>
    <n v="2009"/>
    <n v="3"/>
    <n v="200907"/>
    <n v="0"/>
    <n v="20092010"/>
    <x v="0"/>
    <x v="6"/>
  </r>
  <r>
    <s v="P9917"/>
    <n v="1100050771738"/>
    <d v="2009-07-16T00:00:00"/>
    <d v="2008-10-10T00:00:00"/>
    <n v="1"/>
    <n v="-228220.3"/>
    <d v="2008-09-13T00:00:00"/>
    <d v="2008-10-09T00:00:00"/>
    <n v="26"/>
    <s v="_B"/>
    <x v="0"/>
    <n v="-16256.788493150685"/>
    <n v="200810"/>
    <n v="2008"/>
    <n v="10"/>
    <n v="200907"/>
    <n v="0"/>
    <n v="20092010"/>
    <x v="0"/>
    <x v="6"/>
  </r>
  <r>
    <s v="P9917"/>
    <n v="1100770315962"/>
    <d v="2009-07-16T00:00:00"/>
    <d v="2008-10-18T00:00:00"/>
    <n v="1"/>
    <n v="-135473"/>
    <d v="2008-09-24T00:00:00"/>
    <d v="2008-10-17T00:00:00"/>
    <n v="23"/>
    <s v="_B"/>
    <x v="0"/>
    <n v="-8536.6547945205475"/>
    <n v="200810"/>
    <n v="2008"/>
    <n v="10"/>
    <n v="200907"/>
    <n v="0"/>
    <n v="20092010"/>
    <x v="0"/>
    <x v="6"/>
  </r>
  <r>
    <s v="A21679"/>
    <n v="1414291930004"/>
    <d v="2009-07-17T00:00:00"/>
    <d v="2008-07-25T00:00:00"/>
    <n v="1"/>
    <n v="-184969.2"/>
    <d v="2008-06-12T00:00:00"/>
    <d v="2008-07-24T00:00:00"/>
    <n v="42"/>
    <s v="_E"/>
    <x v="1"/>
    <n v="-21284.127123287672"/>
    <n v="200807"/>
    <n v="2008"/>
    <n v="7"/>
    <n v="200907"/>
    <n v="0"/>
    <n v="20092010"/>
    <x v="0"/>
    <x v="6"/>
  </r>
  <r>
    <s v="P9917"/>
    <n v="1416789712003"/>
    <d v="2009-07-17T00:00:00"/>
    <d v="2009-02-02T00:00:00"/>
    <n v="1"/>
    <n v="76750.3"/>
    <d v="2008-05-28T00:00:00"/>
    <d v="2009-02-01T00:00:00"/>
    <n v="249"/>
    <s v="_E"/>
    <x v="1"/>
    <n v="52358.423835616435"/>
    <n v="200902"/>
    <n v="2009"/>
    <n v="2"/>
    <n v="200907"/>
    <n v="0"/>
    <n v="20092010"/>
    <x v="0"/>
    <x v="6"/>
  </r>
  <r>
    <s v="R15733"/>
    <n v="1100000264120"/>
    <d v="2009-07-17T00:00:00"/>
    <d v="2009-04-23T00:00:00"/>
    <n v="1"/>
    <n v="-50048.6"/>
    <d v="2009-02-25T00:00:00"/>
    <d v="2009-04-22T00:00:00"/>
    <n v="56"/>
    <s v="_B"/>
    <x v="0"/>
    <n v="-7678.6893150684937"/>
    <n v="200904"/>
    <n v="2009"/>
    <n v="4"/>
    <n v="200907"/>
    <n v="20092010"/>
    <n v="20092010"/>
    <x v="0"/>
    <x v="6"/>
  </r>
  <r>
    <s v="A21679"/>
    <n v="1100000367925"/>
    <d v="2009-07-17T00:00:00"/>
    <d v="2008-09-05T00:00:00"/>
    <n v="1"/>
    <n v="-198534.9"/>
    <d v="2008-07-24T00:00:00"/>
    <d v="2008-09-04T00:00:00"/>
    <n v="42"/>
    <s v="_B"/>
    <x v="0"/>
    <n v="-22845.111780821917"/>
    <n v="200809"/>
    <n v="2008"/>
    <n v="9"/>
    <n v="200907"/>
    <n v="0"/>
    <n v="20092010"/>
    <x v="0"/>
    <x v="6"/>
  </r>
  <r>
    <s v="R15733"/>
    <n v="1100011391962"/>
    <d v="2009-07-17T00:00:00"/>
    <d v="2009-07-01T00:00:00"/>
    <n v="43"/>
    <n v="33234.199999999997"/>
    <d v="2009-02-02T00:00:00"/>
    <d v="2009-06-30T00:00:00"/>
    <n v="148"/>
    <s v="_B"/>
    <x v="0"/>
    <n v="13475.785205479451"/>
    <n v="200907"/>
    <n v="2009"/>
    <n v="7"/>
    <n v="200907"/>
    <n v="20092010"/>
    <n v="20092010"/>
    <x v="0"/>
    <x v="6"/>
  </r>
  <r>
    <s v="R15733"/>
    <n v="1100011391962"/>
    <d v="2009-07-17T00:00:00"/>
    <d v="2009-07-01T00:00:00"/>
    <n v="210"/>
    <n v="-28697.9"/>
    <d v="2009-02-02T00:00:00"/>
    <d v="2009-06-30T00:00:00"/>
    <n v="148"/>
    <s v="_B"/>
    <x v="0"/>
    <n v="-11636.408767123288"/>
    <n v="200907"/>
    <n v="2009"/>
    <n v="7"/>
    <n v="200907"/>
    <n v="20092010"/>
    <n v="20092010"/>
    <x v="0"/>
    <x v="6"/>
  </r>
  <r>
    <s v="P9917"/>
    <n v="1100011473463"/>
    <d v="2009-07-17T00:00:00"/>
    <d v="2008-10-06T00:00:00"/>
    <n v="1"/>
    <n v="-254981.1"/>
    <d v="2008-09-07T00:00:00"/>
    <d v="2008-10-05T00:00:00"/>
    <n v="28"/>
    <s v="_B"/>
    <x v="0"/>
    <n v="-19560.193972602738"/>
    <n v="200810"/>
    <n v="2008"/>
    <n v="10"/>
    <n v="200907"/>
    <n v="0"/>
    <n v="20092010"/>
    <x v="0"/>
    <x v="6"/>
  </r>
  <r>
    <s v="P9917"/>
    <n v="1100014749870"/>
    <d v="2009-07-17T00:00:00"/>
    <d v="2008-10-01T00:00:00"/>
    <n v="1"/>
    <n v="-315373.59999999998"/>
    <d v="2008-09-16T00:00:00"/>
    <d v="2008-09-30T00:00:00"/>
    <n v="14"/>
    <s v="_B"/>
    <x v="0"/>
    <n v="-12096.521643835615"/>
    <n v="200810"/>
    <n v="2008"/>
    <n v="10"/>
    <n v="200907"/>
    <n v="0"/>
    <n v="20092010"/>
    <x v="0"/>
    <x v="6"/>
  </r>
  <r>
    <s v="A21679"/>
    <n v="1100022934205"/>
    <d v="2009-07-17T00:00:00"/>
    <d v="2008-07-04T00:00:00"/>
    <n v="1"/>
    <n v="-42450.400000000001"/>
    <d v="2008-06-12T00:00:00"/>
    <d v="2008-07-03T00:00:00"/>
    <n v="21"/>
    <s v="_B"/>
    <x v="0"/>
    <n v="-2442.3517808219176"/>
    <n v="200807"/>
    <n v="2008"/>
    <n v="7"/>
    <n v="200907"/>
    <n v="0"/>
    <n v="20092010"/>
    <x v="0"/>
    <x v="6"/>
  </r>
  <r>
    <s v="P9917"/>
    <n v="1100025246315"/>
    <d v="2009-07-17T00:00:00"/>
    <d v="2008-10-27T00:00:00"/>
    <n v="1"/>
    <n v="-616398.9"/>
    <d v="2008-10-20T00:00:00"/>
    <d v="2008-10-26T00:00:00"/>
    <n v="6"/>
    <s v="_B"/>
    <x v="0"/>
    <n v="-10132.584657534248"/>
    <n v="200810"/>
    <n v="2008"/>
    <n v="10"/>
    <n v="200907"/>
    <n v="0"/>
    <n v="20092010"/>
    <x v="0"/>
    <x v="6"/>
  </r>
  <r>
    <s v="R15733"/>
    <n v="1100770121138"/>
    <d v="2009-07-17T00:00:00"/>
    <d v="2008-09-12T00:00:00"/>
    <n v="1"/>
    <n v="-202741.4"/>
    <d v="2008-08-25T00:00:00"/>
    <d v="2008-09-11T00:00:00"/>
    <n v="17"/>
    <s v="_B"/>
    <x v="0"/>
    <n v="-9442.7501369863003"/>
    <n v="200809"/>
    <n v="2008"/>
    <n v="9"/>
    <n v="200907"/>
    <n v="0"/>
    <n v="20092010"/>
    <x v="0"/>
    <x v="6"/>
  </r>
  <r>
    <s v="P9917"/>
    <n v="1160000739080"/>
    <d v="2009-07-17T00:00:00"/>
    <d v="2008-11-24T00:00:00"/>
    <n v="1"/>
    <n v="111016.1"/>
    <d v="2008-09-12T00:00:00"/>
    <d v="2008-11-23T00:00:00"/>
    <n v="72"/>
    <s v="_B"/>
    <x v="0"/>
    <n v="21899.066301369865"/>
    <n v="200811"/>
    <n v="2008"/>
    <n v="11"/>
    <n v="200907"/>
    <n v="0"/>
    <n v="20092010"/>
    <x v="0"/>
    <x v="6"/>
  </r>
  <r>
    <s v="C9248"/>
    <n v="1413196422009"/>
    <d v="2009-07-18T00:00:00"/>
    <d v="2008-09-22T00:00:00"/>
    <n v="1265"/>
    <n v="-13265.4"/>
    <d v="2008-06-22T00:00:00"/>
    <d v="2008-09-21T00:00:00"/>
    <n v="91"/>
    <s v="_E"/>
    <x v="1"/>
    <n v="-3307.2641095890408"/>
    <n v="200809"/>
    <n v="2008"/>
    <n v="9"/>
    <n v="200907"/>
    <n v="0"/>
    <n v="20092010"/>
    <x v="0"/>
    <x v="6"/>
  </r>
  <r>
    <s v="C9248"/>
    <n v="1413196422009"/>
    <d v="2009-07-18T00:00:00"/>
    <d v="2008-09-22T00:00:00"/>
    <n v="1266"/>
    <n v="-367.7"/>
    <d v="2008-06-22T00:00:00"/>
    <d v="2008-09-21T00:00:00"/>
    <n v="91"/>
    <s v="_E"/>
    <x v="1"/>
    <n v="-91.6731506849315"/>
    <n v="200809"/>
    <n v="2008"/>
    <n v="9"/>
    <n v="200907"/>
    <n v="0"/>
    <n v="20092010"/>
    <x v="0"/>
    <x v="6"/>
  </r>
  <r>
    <s v="C9248"/>
    <n v="1100005315709"/>
    <d v="2009-07-18T00:00:00"/>
    <d v="2008-10-11T00:00:00"/>
    <n v="1"/>
    <n v="-290531.7"/>
    <d v="2008-10-05T00:00:00"/>
    <d v="2008-10-10T00:00:00"/>
    <n v="5"/>
    <s v="_B"/>
    <x v="0"/>
    <n v="-3979.8863013698633"/>
    <n v="200810"/>
    <n v="2008"/>
    <n v="10"/>
    <n v="200907"/>
    <n v="0"/>
    <n v="20092010"/>
    <x v="0"/>
    <x v="6"/>
  </r>
  <r>
    <s v="C9248"/>
    <n v="1100005315745"/>
    <d v="2009-07-18T00:00:00"/>
    <d v="2008-10-11T00:00:00"/>
    <n v="1"/>
    <n v="-289294.90000000002"/>
    <d v="2008-10-05T00:00:00"/>
    <d v="2008-10-10T00:00:00"/>
    <n v="5"/>
    <s v="_B"/>
    <x v="0"/>
    <n v="-3962.9438356164387"/>
    <n v="200810"/>
    <n v="2008"/>
    <n v="10"/>
    <n v="200907"/>
    <n v="0"/>
    <n v="20092010"/>
    <x v="0"/>
    <x v="6"/>
  </r>
  <r>
    <s v="C9248"/>
    <n v="1100005315754"/>
    <d v="2009-07-18T00:00:00"/>
    <d v="2008-10-11T00:00:00"/>
    <n v="1"/>
    <n v="-291830.40000000002"/>
    <d v="2008-10-05T00:00:00"/>
    <d v="2008-10-10T00:00:00"/>
    <n v="5"/>
    <s v="_B"/>
    <x v="0"/>
    <n v="-3997.6767123287673"/>
    <n v="200810"/>
    <n v="2008"/>
    <n v="10"/>
    <n v="200907"/>
    <n v="0"/>
    <n v="20092010"/>
    <x v="0"/>
    <x v="6"/>
  </r>
  <r>
    <s v="C9248"/>
    <n v="1100008681030"/>
    <d v="2009-07-18T00:00:00"/>
    <d v="2009-06-12T00:00:00"/>
    <n v="1233"/>
    <n v="15133.7"/>
    <d v="2009-05-18T00:00:00"/>
    <d v="2009-06-11T00:00:00"/>
    <n v="24"/>
    <s v="_B"/>
    <x v="0"/>
    <n v="995.09260273972609"/>
    <n v="200906"/>
    <n v="2009"/>
    <n v="6"/>
    <n v="200907"/>
    <n v="20092010"/>
    <n v="20092010"/>
    <x v="0"/>
    <x v="6"/>
  </r>
  <r>
    <s v="C9248"/>
    <n v="1100008681030"/>
    <d v="2009-07-18T00:00:00"/>
    <d v="2009-06-12T00:00:00"/>
    <n v="1234"/>
    <n v="3664"/>
    <d v="2009-05-18T00:00:00"/>
    <d v="2009-06-11T00:00:00"/>
    <n v="24"/>
    <s v="_B"/>
    <x v="0"/>
    <n v="240.92054794520547"/>
    <n v="200906"/>
    <n v="2009"/>
    <n v="6"/>
    <n v="200907"/>
    <n v="20092010"/>
    <n v="20092010"/>
    <x v="0"/>
    <x v="6"/>
  </r>
  <r>
    <s v="C9248"/>
    <n v="1100009978046"/>
    <d v="2009-07-18T00:00:00"/>
    <d v="2008-10-08T00:00:00"/>
    <n v="43"/>
    <n v="43552.7"/>
    <d v="2008-04-11T00:00:00"/>
    <d v="2008-10-07T00:00:00"/>
    <n v="179"/>
    <s v="_B"/>
    <x v="0"/>
    <n v="21358.721369863011"/>
    <n v="200810"/>
    <n v="2008"/>
    <n v="10"/>
    <n v="200907"/>
    <n v="0"/>
    <n v="20092010"/>
    <x v="0"/>
    <x v="6"/>
  </r>
  <r>
    <s v="C9248"/>
    <n v="1100009978046"/>
    <d v="2009-07-18T00:00:00"/>
    <d v="2008-10-08T00:00:00"/>
    <n v="210"/>
    <n v="-51247.6"/>
    <d v="2008-04-11T00:00:00"/>
    <d v="2008-10-07T00:00:00"/>
    <n v="179"/>
    <s v="_B"/>
    <x v="0"/>
    <n v="-25132.384657534247"/>
    <n v="200810"/>
    <n v="2008"/>
    <n v="10"/>
    <n v="200907"/>
    <n v="0"/>
    <n v="20092010"/>
    <x v="0"/>
    <x v="6"/>
  </r>
  <r>
    <s v="D12478"/>
    <n v="1100020115947"/>
    <d v="2009-07-18T00:00:00"/>
    <d v="2009-04-29T00:00:00"/>
    <n v="1"/>
    <n v="-30135.7"/>
    <d v="2008-09-22T00:00:00"/>
    <d v="2009-04-28T00:00:00"/>
    <n v="218"/>
    <s v="_B"/>
    <x v="0"/>
    <n v="-17998.856438356164"/>
    <n v="200904"/>
    <n v="2009"/>
    <n v="4"/>
    <n v="200907"/>
    <n v="20092010"/>
    <n v="20092010"/>
    <x v="0"/>
    <x v="6"/>
  </r>
  <r>
    <s v="C9248"/>
    <n v="1100050159254"/>
    <d v="2009-07-18T00:00:00"/>
    <d v="2008-09-19T00:00:00"/>
    <n v="1"/>
    <n v="191508.8"/>
    <d v="2008-06-06T00:00:00"/>
    <d v="2008-09-18T00:00:00"/>
    <n v="104"/>
    <s v="_B"/>
    <x v="0"/>
    <n v="54566.890958904114"/>
    <n v="200809"/>
    <n v="2008"/>
    <n v="9"/>
    <n v="200907"/>
    <n v="0"/>
    <n v="20092010"/>
    <x v="0"/>
    <x v="6"/>
  </r>
  <r>
    <s v="C9248"/>
    <n v="1100050289343"/>
    <d v="2009-07-18T00:00:00"/>
    <d v="2008-10-10T00:00:00"/>
    <n v="1"/>
    <n v="8799.4"/>
    <d v="2008-06-06T00:00:00"/>
    <d v="2008-10-09T00:00:00"/>
    <n v="125"/>
    <s v="_B"/>
    <x v="0"/>
    <n v="3013.4931506849312"/>
    <n v="200810"/>
    <n v="2008"/>
    <n v="10"/>
    <n v="200907"/>
    <n v="0"/>
    <n v="20092010"/>
    <x v="0"/>
    <x v="6"/>
  </r>
  <r>
    <s v="P9917"/>
    <n v="1100001838235"/>
    <d v="2009-07-20T00:00:00"/>
    <d v="2009-01-13T00:00:00"/>
    <n v="1"/>
    <n v="-102131.3"/>
    <d v="2009-01-01T00:00:00"/>
    <d v="2009-01-12T00:00:00"/>
    <n v="11"/>
    <s v="_B"/>
    <x v="0"/>
    <n v="-3077.9295890410958"/>
    <n v="200901"/>
    <n v="2009"/>
    <n v="1"/>
    <n v="200907"/>
    <n v="0"/>
    <n v="20092010"/>
    <x v="0"/>
    <x v="6"/>
  </r>
  <r>
    <s v="P9917"/>
    <n v="1100002437380"/>
    <d v="2009-07-20T00:00:00"/>
    <d v="2008-08-02T00:00:00"/>
    <n v="1"/>
    <n v="10130.799999999999"/>
    <d v="2008-07-08T00:00:00"/>
    <d v="2008-08-01T00:00:00"/>
    <n v="24"/>
    <s v="_B"/>
    <x v="0"/>
    <n v="666.13479452054798"/>
    <n v="200808"/>
    <n v="2008"/>
    <n v="8"/>
    <n v="200907"/>
    <n v="0"/>
    <n v="20092010"/>
    <x v="0"/>
    <x v="6"/>
  </r>
  <r>
    <s v="A21679"/>
    <n v="1100003438116"/>
    <d v="2009-07-20T00:00:00"/>
    <d v="2008-08-18T00:00:00"/>
    <n v="1"/>
    <n v="-133969.29999999999"/>
    <d v="2008-06-13T00:00:00"/>
    <d v="2008-08-17T00:00:00"/>
    <n v="65"/>
    <s v="_B"/>
    <x v="0"/>
    <n v="-23857.546575342465"/>
    <n v="200808"/>
    <n v="2008"/>
    <n v="8"/>
    <n v="200907"/>
    <n v="0"/>
    <n v="20092010"/>
    <x v="0"/>
    <x v="6"/>
  </r>
  <r>
    <s v="R15733"/>
    <n v="1100003666384"/>
    <d v="2009-07-20T00:00:00"/>
    <d v="2009-04-17T00:00:00"/>
    <n v="1"/>
    <n v="-147523.6"/>
    <d v="2009-03-04T00:00:00"/>
    <d v="2009-04-16T00:00:00"/>
    <n v="43"/>
    <s v="_B"/>
    <x v="0"/>
    <n v="-17379.492602739727"/>
    <n v="200904"/>
    <n v="2009"/>
    <n v="4"/>
    <n v="200907"/>
    <n v="20092010"/>
    <n v="20092010"/>
    <x v="0"/>
    <x v="6"/>
  </r>
  <r>
    <s v="P9917"/>
    <n v="1100006414492"/>
    <d v="2009-07-20T00:00:00"/>
    <d v="2008-09-27T00:00:00"/>
    <n v="1"/>
    <n v="-227756.6"/>
    <d v="2008-08-23T00:00:00"/>
    <d v="2008-09-26T00:00:00"/>
    <n v="34"/>
    <s v="_B"/>
    <x v="0"/>
    <n v="-21215.683287671232"/>
    <n v="200809"/>
    <n v="2008"/>
    <n v="9"/>
    <n v="200907"/>
    <n v="0"/>
    <n v="20092010"/>
    <x v="0"/>
    <x v="6"/>
  </r>
  <r>
    <s v="A21679"/>
    <n v="1100011780033"/>
    <d v="2009-07-20T00:00:00"/>
    <d v="2009-07-18T00:00:00"/>
    <n v="1"/>
    <n v="-2706.4"/>
    <d v="2008-06-09T00:00:00"/>
    <d v="2009-07-17T00:00:00"/>
    <n v="403"/>
    <s v="_B"/>
    <x v="0"/>
    <n v="-2988.162191780822"/>
    <n v="200907"/>
    <n v="2009"/>
    <n v="7"/>
    <n v="200907"/>
    <n v="20092010"/>
    <n v="20092010"/>
    <x v="0"/>
    <x v="6"/>
  </r>
  <r>
    <s v="C9248"/>
    <n v="1100012653415"/>
    <d v="2009-07-20T00:00:00"/>
    <d v="2009-06-17T00:00:00"/>
    <n v="1"/>
    <n v="0"/>
    <d v="2008-12-22T00:00:00"/>
    <d v="2009-06-16T00:00:00"/>
    <n v="176"/>
    <s v="_B"/>
    <x v="0"/>
    <n v="0"/>
    <n v="200906"/>
    <n v="2009"/>
    <n v="6"/>
    <n v="200907"/>
    <n v="20092010"/>
    <n v="20092010"/>
    <x v="0"/>
    <x v="6"/>
  </r>
  <r>
    <s v="R15733"/>
    <n v="1100012974576"/>
    <d v="2009-07-20T00:00:00"/>
    <d v="2009-05-26T00:00:00"/>
    <n v="43"/>
    <n v="-319543.7"/>
    <d v="2009-01-16T00:00:00"/>
    <d v="2009-05-25T00:00:00"/>
    <n v="129"/>
    <s v="_B"/>
    <x v="0"/>
    <n v="-112934.62273972604"/>
    <n v="200905"/>
    <n v="2009"/>
    <n v="5"/>
    <n v="200907"/>
    <n v="20092010"/>
    <n v="20092010"/>
    <x v="0"/>
    <x v="6"/>
  </r>
  <r>
    <s v="R15733"/>
    <n v="1100012974576"/>
    <d v="2009-07-20T00:00:00"/>
    <d v="2009-05-26T00:00:00"/>
    <n v="210"/>
    <n v="-173319.1"/>
    <d v="2009-01-16T00:00:00"/>
    <d v="2009-05-25T00:00:00"/>
    <n v="129"/>
    <s v="_B"/>
    <x v="0"/>
    <n v="-61255.243561643831"/>
    <n v="200905"/>
    <n v="2009"/>
    <n v="5"/>
    <n v="200907"/>
    <n v="20092010"/>
    <n v="20092010"/>
    <x v="0"/>
    <x v="6"/>
  </r>
  <r>
    <s v="A21679"/>
    <n v="1100018702389"/>
    <d v="2009-07-20T00:00:00"/>
    <d v="2008-09-13T00:00:00"/>
    <n v="43"/>
    <n v="-427561"/>
    <d v="2008-09-08T00:00:00"/>
    <d v="2008-09-12T00:00:00"/>
    <n v="4"/>
    <s v="_B"/>
    <x v="0"/>
    <n v="-4685.6000000000004"/>
    <n v="200809"/>
    <n v="2008"/>
    <n v="9"/>
    <n v="200907"/>
    <n v="0"/>
    <n v="20092010"/>
    <x v="0"/>
    <x v="6"/>
  </r>
  <r>
    <s v="A21679"/>
    <n v="1100018702389"/>
    <d v="2009-07-20T00:00:00"/>
    <d v="2008-09-13T00:00:00"/>
    <n v="210"/>
    <n v="12556.8"/>
    <d v="2008-09-08T00:00:00"/>
    <d v="2008-09-12T00:00:00"/>
    <n v="4"/>
    <s v="_B"/>
    <x v="0"/>
    <n v="137.60876712328766"/>
    <n v="200809"/>
    <n v="2008"/>
    <n v="9"/>
    <n v="200907"/>
    <n v="0"/>
    <n v="20092010"/>
    <x v="0"/>
    <x v="6"/>
  </r>
  <r>
    <s v="P9917"/>
    <n v="1100021116817"/>
    <d v="2009-07-20T00:00:00"/>
    <d v="2009-02-20T00:00:00"/>
    <n v="1"/>
    <n v="-67211.7"/>
    <d v="2009-02-08T00:00:00"/>
    <d v="2009-02-19T00:00:00"/>
    <n v="11"/>
    <s v="_B"/>
    <x v="0"/>
    <n v="-2025.5580821917808"/>
    <n v="200902"/>
    <n v="2009"/>
    <n v="2"/>
    <n v="200907"/>
    <n v="0"/>
    <n v="20092010"/>
    <x v="0"/>
    <x v="6"/>
  </r>
  <r>
    <s v="P9917"/>
    <n v="1100022369496"/>
    <d v="2009-07-20T00:00:00"/>
    <d v="2009-03-30T00:00:00"/>
    <n v="1"/>
    <n v="-40610.400000000001"/>
    <d v="2009-01-31T00:00:00"/>
    <d v="2009-03-29T00:00:00"/>
    <n v="57"/>
    <s v="_B"/>
    <x v="0"/>
    <n v="-6341.8980821917812"/>
    <n v="200903"/>
    <n v="2009"/>
    <n v="3"/>
    <n v="200907"/>
    <n v="0"/>
    <n v="20092010"/>
    <x v="0"/>
    <x v="6"/>
  </r>
  <r>
    <s v="R15733"/>
    <n v="1100023621156"/>
    <d v="2009-07-20T00:00:00"/>
    <d v="2009-04-27T00:00:00"/>
    <n v="1"/>
    <n v="-87124.4"/>
    <d v="2009-03-13T00:00:00"/>
    <d v="2009-04-26T00:00:00"/>
    <n v="44"/>
    <s v="_B"/>
    <x v="0"/>
    <n v="-10502.667397260273"/>
    <n v="200904"/>
    <n v="2009"/>
    <n v="4"/>
    <n v="200907"/>
    <n v="20092010"/>
    <n v="20092010"/>
    <x v="0"/>
    <x v="6"/>
  </r>
  <r>
    <s v="A21679"/>
    <n v="1100023884121"/>
    <d v="2009-07-20T00:00:00"/>
    <d v="2008-12-21T00:00:00"/>
    <n v="1233"/>
    <n v="-45.4"/>
    <d v="2008-06-09T00:00:00"/>
    <d v="2008-12-20T00:00:00"/>
    <n v="194"/>
    <s v="_B"/>
    <x v="0"/>
    <n v="-24.130410958904108"/>
    <n v="200812"/>
    <n v="2008"/>
    <n v="12"/>
    <n v="200907"/>
    <n v="0"/>
    <n v="20092010"/>
    <x v="0"/>
    <x v="6"/>
  </r>
  <r>
    <s v="A21679"/>
    <n v="1100023884121"/>
    <d v="2009-07-20T00:00:00"/>
    <d v="2008-12-21T00:00:00"/>
    <n v="1234"/>
    <n v="-440.6"/>
    <d v="2008-06-09T00:00:00"/>
    <d v="2008-12-20T00:00:00"/>
    <n v="194"/>
    <s v="_B"/>
    <x v="0"/>
    <n v="-234.1819178082192"/>
    <n v="200812"/>
    <n v="2008"/>
    <n v="12"/>
    <n v="200907"/>
    <n v="0"/>
    <n v="20092010"/>
    <x v="0"/>
    <x v="6"/>
  </r>
  <r>
    <s v="R15733"/>
    <n v="1100024808195"/>
    <d v="2009-07-20T00:00:00"/>
    <d v="2009-06-17T00:00:00"/>
    <n v="43"/>
    <n v="-56811.9"/>
    <d v="2009-03-01T00:00:00"/>
    <d v="2009-06-16T00:00:00"/>
    <n v="107"/>
    <s v="_B"/>
    <x v="0"/>
    <n v="-16654.447397260275"/>
    <n v="200906"/>
    <n v="2009"/>
    <n v="6"/>
    <n v="200907"/>
    <n v="20092010"/>
    <n v="20092010"/>
    <x v="0"/>
    <x v="6"/>
  </r>
  <r>
    <s v="R15733"/>
    <n v="1100024808195"/>
    <d v="2009-07-20T00:00:00"/>
    <d v="2009-06-17T00:00:00"/>
    <n v="210"/>
    <n v="-54944"/>
    <d v="2009-03-01T00:00:00"/>
    <d v="2009-06-16T00:00:00"/>
    <n v="107"/>
    <s v="_B"/>
    <x v="0"/>
    <n v="-16106.871232876712"/>
    <n v="200906"/>
    <n v="2009"/>
    <n v="6"/>
    <n v="200907"/>
    <n v="20092010"/>
    <n v="20092010"/>
    <x v="0"/>
    <x v="6"/>
  </r>
  <r>
    <s v="A21679"/>
    <n v="1100050336339"/>
    <d v="2009-07-20T00:00:00"/>
    <d v="2008-07-25T00:00:00"/>
    <n v="1233"/>
    <n v="-207086"/>
    <d v="2008-06-13T00:00:00"/>
    <d v="2008-07-24T00:00:00"/>
    <n v="41"/>
    <s v="_B"/>
    <x v="0"/>
    <n v="-23261.715068493151"/>
    <n v="200807"/>
    <n v="2008"/>
    <n v="7"/>
    <n v="200907"/>
    <n v="0"/>
    <n v="20092010"/>
    <x v="0"/>
    <x v="6"/>
  </r>
  <r>
    <s v="A21679"/>
    <n v="1100050336339"/>
    <d v="2009-07-20T00:00:00"/>
    <d v="2008-07-25T00:00:00"/>
    <n v="1234"/>
    <n v="288118.59999999998"/>
    <d v="2008-06-13T00:00:00"/>
    <d v="2008-07-24T00:00:00"/>
    <n v="41"/>
    <s v="_B"/>
    <x v="0"/>
    <n v="32364.007123287665"/>
    <n v="200807"/>
    <n v="2008"/>
    <n v="7"/>
    <n v="200907"/>
    <n v="0"/>
    <n v="20092010"/>
    <x v="0"/>
    <x v="6"/>
  </r>
  <r>
    <s v="R15733"/>
    <n v="1100051070892"/>
    <d v="2009-07-20T00:00:00"/>
    <d v="2008-11-13T00:00:00"/>
    <n v="1204"/>
    <n v="-115834.7"/>
    <d v="2008-10-29T00:00:00"/>
    <d v="2008-11-12T00:00:00"/>
    <n v="14"/>
    <s v="_B"/>
    <x v="0"/>
    <n v="-4442.9747945205481"/>
    <n v="200811"/>
    <n v="2008"/>
    <n v="11"/>
    <n v="200907"/>
    <n v="0"/>
    <n v="20092010"/>
    <x v="0"/>
    <x v="6"/>
  </r>
  <r>
    <s v="R15733"/>
    <n v="1100051070892"/>
    <d v="2009-07-20T00:00:00"/>
    <d v="2008-11-13T00:00:00"/>
    <n v="1205"/>
    <n v="3670.4"/>
    <d v="2008-10-29T00:00:00"/>
    <d v="2008-11-12T00:00:00"/>
    <n v="14"/>
    <s v="_B"/>
    <x v="0"/>
    <n v="140.78246575342465"/>
    <n v="200811"/>
    <n v="2008"/>
    <n v="11"/>
    <n v="200907"/>
    <n v="0"/>
    <n v="20092010"/>
    <x v="0"/>
    <x v="6"/>
  </r>
  <r>
    <s v="P9917"/>
    <n v="1100770573080"/>
    <d v="2009-07-20T00:00:00"/>
    <d v="2008-12-18T00:00:00"/>
    <n v="1"/>
    <n v="-112776.8"/>
    <d v="2008-12-05T00:00:00"/>
    <d v="2008-12-17T00:00:00"/>
    <n v="12"/>
    <s v="_B"/>
    <x v="0"/>
    <n v="-3707.7304109589045"/>
    <n v="200812"/>
    <n v="2008"/>
    <n v="12"/>
    <n v="200907"/>
    <n v="0"/>
    <n v="20092010"/>
    <x v="0"/>
    <x v="6"/>
  </r>
  <r>
    <s v="R15733"/>
    <n v="1100770834949"/>
    <d v="2009-07-20T00:00:00"/>
    <d v="2009-05-14T00:00:00"/>
    <n v="1"/>
    <n v="-49109.4"/>
    <d v="2009-03-17T00:00:00"/>
    <d v="2009-05-13T00:00:00"/>
    <n v="57"/>
    <s v="_B"/>
    <x v="0"/>
    <n v="-7669.1391780821923"/>
    <n v="200905"/>
    <n v="2009"/>
    <n v="5"/>
    <n v="200907"/>
    <n v="20092010"/>
    <n v="20092010"/>
    <x v="0"/>
    <x v="6"/>
  </r>
  <r>
    <s v="R15733"/>
    <n v="1160000437632"/>
    <d v="2009-07-20T00:00:00"/>
    <d v="2009-03-31T00:00:00"/>
    <n v="1"/>
    <n v="-49625.8"/>
    <d v="2009-02-13T00:00:00"/>
    <d v="2009-03-30T00:00:00"/>
    <n v="45"/>
    <s v="_B"/>
    <x v="0"/>
    <n v="-6118.2493150684941"/>
    <n v="200903"/>
    <n v="2009"/>
    <n v="3"/>
    <n v="200907"/>
    <n v="0"/>
    <n v="20092010"/>
    <x v="0"/>
    <x v="6"/>
  </r>
  <r>
    <s v="R15733"/>
    <n v="1419086760001"/>
    <d v="2009-07-21T00:00:00"/>
    <d v="2009-02-12T00:00:00"/>
    <n v="1"/>
    <n v="-87340.7"/>
    <d v="2008-12-24T00:00:00"/>
    <d v="2009-02-11T00:00:00"/>
    <n v="49"/>
    <s v="_E"/>
    <x v="1"/>
    <n v="-11725.189863013698"/>
    <n v="200902"/>
    <n v="2009"/>
    <n v="2"/>
    <n v="200907"/>
    <n v="0"/>
    <n v="20092010"/>
    <x v="0"/>
    <x v="6"/>
  </r>
  <r>
    <s v="P9917"/>
    <n v="1100000325697"/>
    <d v="2009-07-21T00:00:00"/>
    <d v="2009-03-11T00:00:00"/>
    <n v="1246"/>
    <n v="-31097.7"/>
    <d v="2008-12-03T00:00:00"/>
    <d v="2009-03-10T00:00:00"/>
    <n v="97"/>
    <s v="_B"/>
    <x v="0"/>
    <n v="-8264.3202739726021"/>
    <n v="200903"/>
    <n v="2009"/>
    <n v="3"/>
    <n v="200907"/>
    <n v="0"/>
    <n v="20092010"/>
    <x v="0"/>
    <x v="6"/>
  </r>
  <r>
    <s v="P9917"/>
    <n v="1100000325697"/>
    <d v="2009-07-21T00:00:00"/>
    <d v="2009-03-11T00:00:00"/>
    <n v="1247"/>
    <n v="-14645.4"/>
    <d v="2008-12-03T00:00:00"/>
    <d v="2009-03-10T00:00:00"/>
    <n v="97"/>
    <s v="_B"/>
    <x v="0"/>
    <n v="-3892.0652054794518"/>
    <n v="200903"/>
    <n v="2009"/>
    <n v="3"/>
    <n v="200907"/>
    <n v="0"/>
    <n v="20092010"/>
    <x v="0"/>
    <x v="6"/>
  </r>
  <r>
    <s v="A21679"/>
    <n v="1100000417717"/>
    <d v="2009-07-21T00:00:00"/>
    <d v="2009-07-20T00:00:00"/>
    <n v="1214"/>
    <n v="1830.4"/>
    <d v="2009-01-29T00:00:00"/>
    <d v="2009-07-19T00:00:00"/>
    <n v="171"/>
    <s v="_B"/>
    <x v="0"/>
    <n v="857.52986301369867"/>
    <n v="200907"/>
    <n v="2009"/>
    <n v="7"/>
    <n v="200907"/>
    <n v="20092010"/>
    <n v="20092010"/>
    <x v="0"/>
    <x v="6"/>
  </r>
  <r>
    <s v="A21679"/>
    <n v="1100000417717"/>
    <d v="2009-07-21T00:00:00"/>
    <d v="2009-07-20T00:00:00"/>
    <n v="1215"/>
    <n v="1339.6"/>
    <d v="2009-01-29T00:00:00"/>
    <d v="2009-07-19T00:00:00"/>
    <n v="171"/>
    <s v="_B"/>
    <x v="0"/>
    <n v="627.59342465753423"/>
    <n v="200907"/>
    <n v="2009"/>
    <n v="7"/>
    <n v="200907"/>
    <n v="20092010"/>
    <n v="20092010"/>
    <x v="0"/>
    <x v="6"/>
  </r>
  <r>
    <s v="A21679"/>
    <n v="1100000661018"/>
    <d v="2009-07-21T00:00:00"/>
    <d v="2009-01-20T00:00:00"/>
    <n v="1"/>
    <n v="-379.7"/>
    <d v="2008-10-30T00:00:00"/>
    <d v="2009-01-19T00:00:00"/>
    <n v="81"/>
    <s v="_B"/>
    <x v="0"/>
    <n v="-84.262191780821908"/>
    <n v="200901"/>
    <n v="2009"/>
    <n v="1"/>
    <n v="200907"/>
    <n v="0"/>
    <n v="20092010"/>
    <x v="0"/>
    <x v="6"/>
  </r>
  <r>
    <s v="P9917"/>
    <n v="1100001417889"/>
    <d v="2009-07-21T00:00:00"/>
    <d v="2009-04-24T00:00:00"/>
    <n v="1"/>
    <n v="-16802.2"/>
    <d v="2008-06-15T00:00:00"/>
    <d v="2009-04-23T00:00:00"/>
    <n v="312"/>
    <s v="_B"/>
    <x v="0"/>
    <n v="-14362.428493150685"/>
    <n v="200904"/>
    <n v="2009"/>
    <n v="4"/>
    <n v="200907"/>
    <n v="20092010"/>
    <n v="20092010"/>
    <x v="0"/>
    <x v="6"/>
  </r>
  <r>
    <s v="A21679"/>
    <n v="1100006934880"/>
    <d v="2009-07-21T00:00:00"/>
    <d v="2008-08-22T00:00:00"/>
    <n v="1"/>
    <n v="-128160.3"/>
    <d v="2008-06-14T00:00:00"/>
    <d v="2008-08-21T00:00:00"/>
    <n v="68"/>
    <s v="_B"/>
    <x v="0"/>
    <n v="-23876.439452054794"/>
    <n v="200808"/>
    <n v="2008"/>
    <n v="8"/>
    <n v="200907"/>
    <n v="0"/>
    <n v="20092010"/>
    <x v="0"/>
    <x v="6"/>
  </r>
  <r>
    <s v="P9917"/>
    <n v="1100010988920"/>
    <d v="2009-07-21T00:00:00"/>
    <d v="2009-03-16T00:00:00"/>
    <n v="1"/>
    <n v="-214324.1"/>
    <d v="2009-02-23T00:00:00"/>
    <d v="2009-03-15T00:00:00"/>
    <n v="20"/>
    <s v="_B"/>
    <x v="0"/>
    <n v="-11743.786301369864"/>
    <n v="200903"/>
    <n v="2009"/>
    <n v="3"/>
    <n v="200907"/>
    <n v="0"/>
    <n v="20092010"/>
    <x v="0"/>
    <x v="6"/>
  </r>
  <r>
    <s v="R15733"/>
    <n v="1100011031732"/>
    <d v="2009-07-21T00:00:00"/>
    <d v="2009-02-27T00:00:00"/>
    <n v="1"/>
    <n v="-48782.1"/>
    <d v="2009-01-21T00:00:00"/>
    <d v="2009-02-26T00:00:00"/>
    <n v="36"/>
    <s v="_B"/>
    <x v="0"/>
    <n v="-4811.3852054794515"/>
    <n v="200902"/>
    <n v="2009"/>
    <n v="2"/>
    <n v="200907"/>
    <n v="0"/>
    <n v="20092010"/>
    <x v="0"/>
    <x v="6"/>
  </r>
  <r>
    <s v="R15733"/>
    <n v="1100011272012"/>
    <d v="2009-07-21T00:00:00"/>
    <d v="2008-07-25T00:00:00"/>
    <n v="1"/>
    <n v="-198198.3"/>
    <d v="2008-06-20T00:00:00"/>
    <d v="2008-07-24T00:00:00"/>
    <n v="34"/>
    <s v="_B"/>
    <x v="0"/>
    <n v="-18462.307397260272"/>
    <n v="200807"/>
    <n v="2008"/>
    <n v="7"/>
    <n v="200907"/>
    <n v="0"/>
    <n v="20092010"/>
    <x v="0"/>
    <x v="6"/>
  </r>
  <r>
    <s v="P9917"/>
    <n v="1100011718230"/>
    <d v="2009-07-21T00:00:00"/>
    <d v="2008-12-22T00:00:00"/>
    <n v="1"/>
    <n v="-81595.600000000006"/>
    <d v="2008-11-01T00:00:00"/>
    <d v="2008-12-21T00:00:00"/>
    <n v="50"/>
    <s v="_B"/>
    <x v="0"/>
    <n v="-11177.479452054795"/>
    <n v="200812"/>
    <n v="2008"/>
    <n v="12"/>
    <n v="200907"/>
    <n v="0"/>
    <n v="20092010"/>
    <x v="0"/>
    <x v="6"/>
  </r>
  <r>
    <s v="A21679"/>
    <n v="1100013333396"/>
    <d v="2009-07-21T00:00:00"/>
    <d v="2008-09-13T00:00:00"/>
    <n v="1250"/>
    <n v="34844.400000000001"/>
    <d v="2008-09-04T00:00:00"/>
    <d v="2008-09-12T00:00:00"/>
    <n v="8"/>
    <s v="_B"/>
    <x v="0"/>
    <n v="763.71287671232881"/>
    <n v="200809"/>
    <n v="2008"/>
    <n v="9"/>
    <n v="200907"/>
    <n v="0"/>
    <n v="20092010"/>
    <x v="0"/>
    <x v="6"/>
  </r>
  <r>
    <s v="A21679"/>
    <n v="1100013333396"/>
    <d v="2009-07-21T00:00:00"/>
    <d v="2008-09-13T00:00:00"/>
    <n v="1251"/>
    <n v="-1283631"/>
    <d v="2008-09-04T00:00:00"/>
    <d v="2008-09-12T00:00:00"/>
    <n v="8"/>
    <s v="_B"/>
    <x v="0"/>
    <n v="-28134.378082191783"/>
    <n v="200809"/>
    <n v="2008"/>
    <n v="9"/>
    <n v="200907"/>
    <n v="0"/>
    <n v="20092010"/>
    <x v="0"/>
    <x v="6"/>
  </r>
  <r>
    <s v="P9917"/>
    <n v="1100014590802"/>
    <d v="2009-07-21T00:00:00"/>
    <d v="2009-01-21T00:00:00"/>
    <n v="1"/>
    <n v="-70638.600000000006"/>
    <d v="2008-11-14T00:00:00"/>
    <d v="2009-01-20T00:00:00"/>
    <n v="67"/>
    <s v="_B"/>
    <x v="0"/>
    <n v="-12966.537534246576"/>
    <n v="200901"/>
    <n v="2009"/>
    <n v="1"/>
    <n v="200907"/>
    <n v="0"/>
    <n v="20092010"/>
    <x v="0"/>
    <x v="6"/>
  </r>
  <r>
    <s v="R15733"/>
    <n v="1100015991050"/>
    <d v="2009-07-21T00:00:00"/>
    <d v="2009-04-21T00:00:00"/>
    <n v="1250"/>
    <n v="-16351.9"/>
    <d v="2009-04-19T00:00:00"/>
    <d v="2009-04-20T00:00:00"/>
    <n v="1"/>
    <s v="_B"/>
    <x v="0"/>
    <n v="-44.799726027397256"/>
    <n v="200904"/>
    <n v="2009"/>
    <n v="4"/>
    <n v="200907"/>
    <n v="20092010"/>
    <n v="20092010"/>
    <x v="0"/>
    <x v="6"/>
  </r>
  <r>
    <s v="R15733"/>
    <n v="1100015991050"/>
    <d v="2009-07-21T00:00:00"/>
    <d v="2009-04-21T00:00:00"/>
    <n v="1251"/>
    <n v="9911.9"/>
    <d v="2009-04-19T00:00:00"/>
    <d v="2009-04-20T00:00:00"/>
    <n v="1"/>
    <s v="_B"/>
    <x v="0"/>
    <n v="27.155890410958904"/>
    <n v="200904"/>
    <n v="2009"/>
    <n v="4"/>
    <n v="200907"/>
    <n v="20092010"/>
    <n v="20092010"/>
    <x v="0"/>
    <x v="6"/>
  </r>
  <r>
    <s v="P9917"/>
    <n v="1160000353512"/>
    <d v="2009-07-21T00:00:00"/>
    <d v="2009-02-23T00:00:00"/>
    <n v="1"/>
    <n v="-52357.9"/>
    <d v="2009-01-09T00:00:00"/>
    <d v="2009-02-22T00:00:00"/>
    <n v="44"/>
    <s v="_B"/>
    <x v="0"/>
    <n v="-6311.637260273973"/>
    <n v="200902"/>
    <n v="2009"/>
    <n v="2"/>
    <n v="200907"/>
    <n v="0"/>
    <n v="20092010"/>
    <x v="0"/>
    <x v="6"/>
  </r>
  <r>
    <s v="P9917"/>
    <n v="1100009936409"/>
    <d v="2009-07-22T00:00:00"/>
    <d v="2009-03-20T00:00:00"/>
    <n v="1242"/>
    <n v="-27653.8"/>
    <d v="2009-01-04T00:00:00"/>
    <d v="2009-03-19T00:00:00"/>
    <n v="74"/>
    <s v="_B"/>
    <x v="0"/>
    <n v="-5606.5238356164382"/>
    <n v="200903"/>
    <n v="2009"/>
    <n v="3"/>
    <n v="200907"/>
    <n v="0"/>
    <n v="20092010"/>
    <x v="0"/>
    <x v="6"/>
  </r>
  <r>
    <s v="P9917"/>
    <n v="1100009936409"/>
    <d v="2009-07-22T00:00:00"/>
    <d v="2009-03-20T00:00:00"/>
    <n v="1243"/>
    <n v="-3059.9"/>
    <d v="2009-01-04T00:00:00"/>
    <d v="2009-03-19T00:00:00"/>
    <n v="74"/>
    <s v="_B"/>
    <x v="0"/>
    <n v="-620.36328767123291"/>
    <n v="200903"/>
    <n v="2009"/>
    <n v="3"/>
    <n v="200907"/>
    <n v="0"/>
    <n v="20092010"/>
    <x v="0"/>
    <x v="6"/>
  </r>
  <r>
    <s v="P9917"/>
    <n v="1100014315031"/>
    <d v="2009-07-22T00:00:00"/>
    <d v="2009-03-13T00:00:00"/>
    <n v="1"/>
    <n v="-23075.4"/>
    <d v="2008-06-15T00:00:00"/>
    <d v="2009-03-12T00:00:00"/>
    <n v="270"/>
    <s v="_B"/>
    <x v="0"/>
    <n v="-17069.47397260274"/>
    <n v="200903"/>
    <n v="2009"/>
    <n v="3"/>
    <n v="200907"/>
    <n v="0"/>
    <n v="20092010"/>
    <x v="0"/>
    <x v="6"/>
  </r>
  <r>
    <s v="P9917"/>
    <n v="1100050935946"/>
    <d v="2009-07-22T00:00:00"/>
    <d v="2009-05-14T00:00:00"/>
    <n v="1"/>
    <n v="-51066.3"/>
    <d v="2009-03-07T00:00:00"/>
    <d v="2009-05-13T00:00:00"/>
    <n v="67"/>
    <s v="_B"/>
    <x v="0"/>
    <n v="-9373.8139726027403"/>
    <n v="200905"/>
    <n v="2009"/>
    <n v="5"/>
    <n v="200907"/>
    <n v="20092010"/>
    <n v="20092010"/>
    <x v="0"/>
    <x v="6"/>
  </r>
  <r>
    <s v="P9917"/>
    <n v="1100001684498"/>
    <d v="2009-07-23T00:00:00"/>
    <d v="2009-05-08T00:00:00"/>
    <n v="1"/>
    <n v="-83565.3"/>
    <d v="2009-04-29T00:00:00"/>
    <d v="2009-05-07T00:00:00"/>
    <n v="8"/>
    <s v="_B"/>
    <x v="0"/>
    <n v="-1831.5682191780822"/>
    <n v="200905"/>
    <n v="2009"/>
    <n v="5"/>
    <n v="200907"/>
    <n v="20092010"/>
    <n v="20092010"/>
    <x v="0"/>
    <x v="6"/>
  </r>
  <r>
    <s v="R15733"/>
    <n v="1100002307788"/>
    <d v="2009-07-23T00:00:00"/>
    <d v="2009-02-22T00:00:00"/>
    <n v="1"/>
    <n v="-128817.60000000001"/>
    <d v="2009-01-10T00:00:00"/>
    <d v="2009-02-21T00:00:00"/>
    <n v="42"/>
    <s v="_B"/>
    <x v="0"/>
    <n v="-14822.847123287671"/>
    <n v="200902"/>
    <n v="2009"/>
    <n v="2"/>
    <n v="200907"/>
    <n v="0"/>
    <n v="20092010"/>
    <x v="0"/>
    <x v="6"/>
  </r>
  <r>
    <s v="R15733"/>
    <n v="1100002403984"/>
    <d v="2009-07-23T00:00:00"/>
    <d v="2008-10-19T00:00:00"/>
    <n v="1"/>
    <n v="-111436.9"/>
    <d v="2008-08-23T00:00:00"/>
    <d v="2008-10-18T00:00:00"/>
    <n v="56"/>
    <s v="_B"/>
    <x v="0"/>
    <n v="-17097.168219178082"/>
    <n v="200810"/>
    <n v="2008"/>
    <n v="10"/>
    <n v="200907"/>
    <n v="0"/>
    <n v="20092010"/>
    <x v="0"/>
    <x v="6"/>
  </r>
  <r>
    <s v="R15733"/>
    <n v="1100006612201"/>
    <d v="2009-07-23T00:00:00"/>
    <d v="2009-05-01T00:00:00"/>
    <n v="1"/>
    <n v="-75606.3"/>
    <d v="2009-04-10T00:00:00"/>
    <d v="2009-04-30T00:00:00"/>
    <n v="20"/>
    <s v="_B"/>
    <x v="0"/>
    <n v="-4142.8109589041096"/>
    <n v="200905"/>
    <n v="2009"/>
    <n v="5"/>
    <n v="200907"/>
    <n v="20092010"/>
    <n v="20092010"/>
    <x v="0"/>
    <x v="6"/>
  </r>
  <r>
    <s v="P9917"/>
    <n v="1100008335381"/>
    <d v="2009-07-23T00:00:00"/>
    <d v="2009-04-15T00:00:00"/>
    <n v="1"/>
    <n v="-36902.6"/>
    <d v="2008-11-21T00:00:00"/>
    <d v="2009-04-14T00:00:00"/>
    <n v="144"/>
    <s v="_B"/>
    <x v="0"/>
    <n v="-14558.833972602739"/>
    <n v="200904"/>
    <n v="2009"/>
    <n v="4"/>
    <n v="200907"/>
    <n v="20092010"/>
    <n v="20092010"/>
    <x v="0"/>
    <x v="6"/>
  </r>
  <r>
    <s v="P9917"/>
    <n v="1100009610058"/>
    <d v="2009-07-23T00:00:00"/>
    <d v="2008-08-21T00:00:00"/>
    <n v="1"/>
    <n v="-586505.30000000005"/>
    <d v="2008-08-07T00:00:00"/>
    <d v="2008-08-20T00:00:00"/>
    <n v="13"/>
    <s v="_B"/>
    <x v="0"/>
    <n v="-20889.229863013701"/>
    <n v="200808"/>
    <n v="2008"/>
    <n v="8"/>
    <n v="200907"/>
    <n v="0"/>
    <n v="20092010"/>
    <x v="0"/>
    <x v="6"/>
  </r>
  <r>
    <s v="R15733"/>
    <n v="1100020141088"/>
    <d v="2009-07-23T00:00:00"/>
    <d v="2008-11-19T00:00:00"/>
    <n v="1252"/>
    <n v="-75418.399999999994"/>
    <d v="2008-11-11T00:00:00"/>
    <d v="2008-11-18T00:00:00"/>
    <n v="7"/>
    <s v="_B"/>
    <x v="0"/>
    <n v="-1446.3802739726027"/>
    <n v="200811"/>
    <n v="2008"/>
    <n v="11"/>
    <n v="200907"/>
    <n v="0"/>
    <n v="20092010"/>
    <x v="0"/>
    <x v="6"/>
  </r>
  <r>
    <s v="R15733"/>
    <n v="1100020141088"/>
    <d v="2009-07-23T00:00:00"/>
    <d v="2008-11-19T00:00:00"/>
    <n v="1253"/>
    <n v="50144.4"/>
    <d v="2008-11-11T00:00:00"/>
    <d v="2008-11-18T00:00:00"/>
    <n v="7"/>
    <s v="_B"/>
    <x v="0"/>
    <n v="961.67342465753427"/>
    <n v="200811"/>
    <n v="2008"/>
    <n v="11"/>
    <n v="200907"/>
    <n v="0"/>
    <n v="20092010"/>
    <x v="0"/>
    <x v="6"/>
  </r>
  <r>
    <s v="R15733"/>
    <n v="1100050001693"/>
    <d v="2009-07-23T00:00:00"/>
    <d v="2008-11-08T00:00:00"/>
    <n v="1"/>
    <n v="-71222.600000000006"/>
    <d v="2008-09-20T00:00:00"/>
    <d v="2008-11-07T00:00:00"/>
    <n v="48"/>
    <s v="_B"/>
    <x v="0"/>
    <n v="-9366.2597260273978"/>
    <n v="200811"/>
    <n v="2008"/>
    <n v="11"/>
    <n v="200907"/>
    <n v="0"/>
    <n v="20092010"/>
    <x v="0"/>
    <x v="6"/>
  </r>
  <r>
    <s v="R15733"/>
    <n v="1100770268596"/>
    <d v="2009-07-23T00:00:00"/>
    <d v="2009-02-13T00:00:00"/>
    <n v="1"/>
    <n v="-95153.5"/>
    <d v="2008-12-15T00:00:00"/>
    <d v="2009-02-12T00:00:00"/>
    <n v="59"/>
    <s v="_B"/>
    <x v="0"/>
    <n v="-15380.976712328767"/>
    <n v="200902"/>
    <n v="2009"/>
    <n v="2"/>
    <n v="200907"/>
    <n v="0"/>
    <n v="20092010"/>
    <x v="0"/>
    <x v="6"/>
  </r>
  <r>
    <s v="D12478"/>
    <n v="1100000281729"/>
    <d v="2009-07-25T00:00:00"/>
    <d v="2009-03-25T00:00:00"/>
    <n v="1"/>
    <n v="-75739.5"/>
    <d v="2009-02-04T00:00:00"/>
    <d v="2009-03-24T00:00:00"/>
    <n v="48"/>
    <s v="_B"/>
    <x v="0"/>
    <n v="-9960.2630136986299"/>
    <n v="200903"/>
    <n v="2009"/>
    <n v="3"/>
    <n v="200907"/>
    <n v="0"/>
    <n v="20092010"/>
    <x v="0"/>
    <x v="6"/>
  </r>
  <r>
    <s v="D12478"/>
    <n v="1100003129326"/>
    <d v="2009-07-25T00:00:00"/>
    <d v="2009-06-23T00:00:00"/>
    <n v="1"/>
    <n v="0"/>
    <d v="2009-03-23T00:00:00"/>
    <d v="2009-06-22T00:00:00"/>
    <n v="91"/>
    <s v="_B"/>
    <x v="0"/>
    <n v="0"/>
    <n v="200906"/>
    <n v="2009"/>
    <n v="6"/>
    <n v="200907"/>
    <n v="20092010"/>
    <n v="20092010"/>
    <x v="0"/>
    <x v="6"/>
  </r>
  <r>
    <s v="D12478"/>
    <n v="1100005681997"/>
    <d v="2009-07-25T00:00:00"/>
    <d v="2009-05-14T00:00:00"/>
    <n v="1"/>
    <n v="0"/>
    <d v="2009-04-09T00:00:00"/>
    <d v="2009-05-13T00:00:00"/>
    <n v="34"/>
    <s v="_B"/>
    <x v="0"/>
    <n v="0"/>
    <n v="200905"/>
    <n v="2009"/>
    <n v="5"/>
    <n v="200907"/>
    <n v="20092010"/>
    <n v="20092010"/>
    <x v="0"/>
    <x v="6"/>
  </r>
  <r>
    <s v="D12478"/>
    <n v="1100011637004"/>
    <d v="2009-07-25T00:00:00"/>
    <d v="2009-03-10T00:00:00"/>
    <n v="1"/>
    <n v="-220583.9"/>
    <d v="2009-02-16T00:00:00"/>
    <d v="2009-03-09T00:00:00"/>
    <n v="21"/>
    <s v="_B"/>
    <x v="0"/>
    <n v="-12691.128493150685"/>
    <n v="200903"/>
    <n v="2009"/>
    <n v="3"/>
    <n v="200907"/>
    <n v="0"/>
    <n v="20092010"/>
    <x v="0"/>
    <x v="6"/>
  </r>
  <r>
    <s v="C9248"/>
    <n v="1100020240211"/>
    <d v="2009-07-25T00:00:00"/>
    <d v="2009-07-16T00:00:00"/>
    <n v="43"/>
    <n v="46.4"/>
    <d v="2008-11-26T00:00:00"/>
    <d v="2009-07-15T00:00:00"/>
    <n v="231"/>
    <s v="_B"/>
    <x v="0"/>
    <n v="29.365479452054796"/>
    <n v="200907"/>
    <n v="2009"/>
    <n v="7"/>
    <n v="200907"/>
    <n v="20092010"/>
    <n v="20092010"/>
    <x v="0"/>
    <x v="6"/>
  </r>
  <r>
    <s v="C9248"/>
    <n v="1100020240211"/>
    <d v="2009-07-25T00:00:00"/>
    <d v="2009-07-16T00:00:00"/>
    <n v="210"/>
    <n v="5.5"/>
    <d v="2008-11-26T00:00:00"/>
    <d v="2009-07-15T00:00:00"/>
    <n v="231"/>
    <s v="_B"/>
    <x v="0"/>
    <n v="3.4808219178082194"/>
    <n v="200907"/>
    <n v="2009"/>
    <n v="7"/>
    <n v="200907"/>
    <n v="20092010"/>
    <n v="20092010"/>
    <x v="0"/>
    <x v="6"/>
  </r>
  <r>
    <s v="D12478"/>
    <n v="1100021315471"/>
    <d v="2009-07-25T00:00:00"/>
    <d v="2009-01-14T00:00:00"/>
    <n v="43"/>
    <n v="0"/>
    <d v="2008-09-14T00:00:00"/>
    <d v="2009-01-13T00:00:00"/>
    <n v="121"/>
    <s v="_B"/>
    <x v="0"/>
    <n v="0"/>
    <n v="200901"/>
    <n v="2009"/>
    <n v="1"/>
    <n v="200907"/>
    <n v="0"/>
    <n v="20092010"/>
    <x v="0"/>
    <x v="6"/>
  </r>
  <r>
    <s v="D12478"/>
    <n v="1100021315471"/>
    <d v="2009-07-25T00:00:00"/>
    <d v="2009-01-14T00:00:00"/>
    <n v="210"/>
    <n v="0"/>
    <d v="2008-09-14T00:00:00"/>
    <d v="2009-01-13T00:00:00"/>
    <n v="121"/>
    <s v="_B"/>
    <x v="0"/>
    <n v="0"/>
    <n v="200901"/>
    <n v="2009"/>
    <n v="1"/>
    <n v="200907"/>
    <n v="0"/>
    <n v="20092010"/>
    <x v="0"/>
    <x v="6"/>
  </r>
  <r>
    <s v="D12478"/>
    <n v="1100022328160"/>
    <d v="2009-07-25T00:00:00"/>
    <d v="2009-02-12T00:00:00"/>
    <n v="1"/>
    <n v="-79952.3"/>
    <d v="2008-12-27T00:00:00"/>
    <d v="2009-02-11T00:00:00"/>
    <n v="46"/>
    <s v="_B"/>
    <x v="0"/>
    <n v="-10076.180273972603"/>
    <n v="200902"/>
    <n v="2009"/>
    <n v="2"/>
    <n v="200907"/>
    <n v="0"/>
    <n v="20092010"/>
    <x v="0"/>
    <x v="6"/>
  </r>
  <r>
    <s v="D12478"/>
    <n v="1100050522472"/>
    <d v="2009-07-25T00:00:00"/>
    <d v="2008-08-05T00:00:00"/>
    <n v="1"/>
    <n v="-410917.5"/>
    <d v="2008-07-26T00:00:00"/>
    <d v="2008-08-04T00:00:00"/>
    <n v="9"/>
    <s v="_B"/>
    <x v="0"/>
    <n v="-10132.212328767122"/>
    <n v="200808"/>
    <n v="2008"/>
    <n v="8"/>
    <n v="200907"/>
    <n v="0"/>
    <n v="20092010"/>
    <x v="0"/>
    <x v="6"/>
  </r>
  <r>
    <s v="D12478"/>
    <n v="1160000092196"/>
    <d v="2009-07-25T00:00:00"/>
    <d v="2009-02-02T00:00:00"/>
    <n v="1"/>
    <n v="-40260.699999999997"/>
    <d v="2008-11-04T00:00:00"/>
    <d v="2009-02-01T00:00:00"/>
    <n v="89"/>
    <s v="_B"/>
    <x v="0"/>
    <n v="-9816.992602739725"/>
    <n v="200902"/>
    <n v="2009"/>
    <n v="2"/>
    <n v="200907"/>
    <n v="0"/>
    <n v="20092010"/>
    <x v="0"/>
    <x v="6"/>
  </r>
  <r>
    <s v="R15733"/>
    <n v="1100005315693"/>
    <d v="2009-07-27T00:00:00"/>
    <d v="2008-10-11T00:00:00"/>
    <n v="1"/>
    <n v="-290964.59999999998"/>
    <d v="2008-10-05T00:00:00"/>
    <d v="2008-10-10T00:00:00"/>
    <n v="5"/>
    <s v="_B"/>
    <x v="0"/>
    <n v="-3985.8164383561643"/>
    <n v="200810"/>
    <n v="2008"/>
    <n v="10"/>
    <n v="200907"/>
    <n v="0"/>
    <n v="20092010"/>
    <x v="0"/>
    <x v="6"/>
  </r>
  <r>
    <s v="R15733"/>
    <n v="1100005315736"/>
    <d v="2009-07-27T00:00:00"/>
    <d v="2008-10-11T00:00:00"/>
    <n v="1"/>
    <n v="-291273.8"/>
    <d v="2008-10-05T00:00:00"/>
    <d v="2008-10-10T00:00:00"/>
    <n v="5"/>
    <s v="_B"/>
    <x v="0"/>
    <n v="-3990.0520547945207"/>
    <n v="200810"/>
    <n v="2008"/>
    <n v="10"/>
    <n v="200907"/>
    <n v="0"/>
    <n v="20092010"/>
    <x v="0"/>
    <x v="6"/>
  </r>
  <r>
    <s v="R15733"/>
    <n v="1100005346585"/>
    <d v="2009-07-27T00:00:00"/>
    <d v="2009-01-01T00:00:00"/>
    <n v="1"/>
    <n v="-155680.20000000001"/>
    <d v="2008-12-24T00:00:00"/>
    <d v="2008-12-31T00:00:00"/>
    <n v="7"/>
    <s v="_B"/>
    <x v="0"/>
    <n v="-2985.6476712328772"/>
    <n v="200901"/>
    <n v="2009"/>
    <n v="1"/>
    <n v="200907"/>
    <n v="0"/>
    <n v="20092010"/>
    <x v="0"/>
    <x v="6"/>
  </r>
  <r>
    <s v="A19811"/>
    <n v="1100008000983"/>
    <d v="2009-07-27T00:00:00"/>
    <d v="2008-12-17T00:00:00"/>
    <n v="1233"/>
    <n v="-435400.4"/>
    <d v="2008-12-10T00:00:00"/>
    <d v="2008-12-16T00:00:00"/>
    <n v="6"/>
    <s v="_B"/>
    <x v="0"/>
    <n v="-7157.2668493150686"/>
    <n v="200812"/>
    <n v="2008"/>
    <n v="12"/>
    <n v="200907"/>
    <n v="0"/>
    <n v="20092010"/>
    <x v="0"/>
    <x v="6"/>
  </r>
  <r>
    <s v="A19811"/>
    <n v="1100008000983"/>
    <d v="2009-07-27T00:00:00"/>
    <d v="2008-12-17T00:00:00"/>
    <n v="1234"/>
    <n v="-669446.80000000005"/>
    <d v="2008-12-10T00:00:00"/>
    <d v="2008-12-16T00:00:00"/>
    <n v="6"/>
    <s v="_B"/>
    <x v="0"/>
    <n v="-11004.60493150685"/>
    <n v="200812"/>
    <n v="2008"/>
    <n v="12"/>
    <n v="200907"/>
    <n v="0"/>
    <n v="20092010"/>
    <x v="0"/>
    <x v="6"/>
  </r>
  <r>
    <s v="R15733"/>
    <n v="1100010162824"/>
    <d v="2009-07-27T00:00:00"/>
    <d v="2008-10-24T00:00:00"/>
    <n v="72"/>
    <n v="-91603.5"/>
    <d v="2008-10-14T00:00:00"/>
    <d v="2008-10-23T00:00:00"/>
    <n v="9"/>
    <s v="_B"/>
    <x v="0"/>
    <n v="-2258.7164383561644"/>
    <n v="200810"/>
    <n v="2008"/>
    <n v="10"/>
    <n v="200907"/>
    <n v="0"/>
    <n v="20092010"/>
    <x v="0"/>
    <x v="6"/>
  </r>
  <r>
    <s v="R15733"/>
    <n v="1100010162824"/>
    <d v="2009-07-27T00:00:00"/>
    <d v="2008-10-24T00:00:00"/>
    <n v="184"/>
    <n v="-35716.199999999997"/>
    <d v="2008-10-14T00:00:00"/>
    <d v="2008-10-23T00:00:00"/>
    <n v="9"/>
    <s v="_B"/>
    <x v="0"/>
    <n v="-880.67342465753427"/>
    <n v="200810"/>
    <n v="2008"/>
    <n v="10"/>
    <n v="200907"/>
    <n v="0"/>
    <n v="20092010"/>
    <x v="0"/>
    <x v="6"/>
  </r>
  <r>
    <s v="R15733"/>
    <n v="1100010488789"/>
    <d v="2009-07-27T00:00:00"/>
    <d v="2008-10-25T00:00:00"/>
    <n v="1"/>
    <n v="-90039.1"/>
    <d v="2008-09-06T00:00:00"/>
    <d v="2008-10-24T00:00:00"/>
    <n v="48"/>
    <s v="_B"/>
    <x v="0"/>
    <n v="-11840.758356164384"/>
    <n v="200810"/>
    <n v="2008"/>
    <n v="10"/>
    <n v="200907"/>
    <n v="0"/>
    <n v="20092010"/>
    <x v="0"/>
    <x v="6"/>
  </r>
  <r>
    <s v="P9917"/>
    <n v="1100011201030"/>
    <d v="2009-07-27T00:00:00"/>
    <d v="2008-09-20T00:00:00"/>
    <n v="1"/>
    <n v="-527597.1"/>
    <d v="2008-09-09T00:00:00"/>
    <d v="2008-09-19T00:00:00"/>
    <n v="10"/>
    <s v="_B"/>
    <x v="0"/>
    <n v="-14454.715068493149"/>
    <n v="200809"/>
    <n v="2008"/>
    <n v="9"/>
    <n v="200907"/>
    <n v="0"/>
    <n v="20092010"/>
    <x v="0"/>
    <x v="6"/>
  </r>
  <r>
    <s v="P9917"/>
    <n v="1100013412471"/>
    <d v="2009-07-27T00:00:00"/>
    <d v="2008-10-20T00:00:00"/>
    <n v="1"/>
    <n v="-152072.70000000001"/>
    <d v="2008-09-26T00:00:00"/>
    <d v="2008-10-19T00:00:00"/>
    <n v="23"/>
    <s v="_B"/>
    <x v="0"/>
    <n v="-9582.6632876712338"/>
    <n v="200810"/>
    <n v="2008"/>
    <n v="10"/>
    <n v="200907"/>
    <n v="0"/>
    <n v="20092010"/>
    <x v="0"/>
    <x v="6"/>
  </r>
  <r>
    <s v="P9917"/>
    <n v="1100019142695"/>
    <d v="2009-07-27T00:00:00"/>
    <d v="2009-01-03T00:00:00"/>
    <n v="1"/>
    <n v="-35439"/>
    <d v="2008-06-20T00:00:00"/>
    <d v="2009-01-02T00:00:00"/>
    <n v="196"/>
    <s v="_B"/>
    <x v="0"/>
    <n v="-19030.257534246575"/>
    <n v="200901"/>
    <n v="2009"/>
    <n v="1"/>
    <n v="200907"/>
    <n v="0"/>
    <n v="20092010"/>
    <x v="0"/>
    <x v="6"/>
  </r>
  <r>
    <s v="P9917"/>
    <n v="1100021612665"/>
    <d v="2009-07-27T00:00:00"/>
    <d v="2009-06-23T00:00:00"/>
    <n v="1"/>
    <n v="-25585.5"/>
    <d v="2009-05-10T00:00:00"/>
    <d v="2009-06-22T00:00:00"/>
    <n v="43"/>
    <s v="_B"/>
    <x v="0"/>
    <n v="-3014.182191780822"/>
    <n v="200906"/>
    <n v="2009"/>
    <n v="6"/>
    <n v="200907"/>
    <n v="20092010"/>
    <n v="20092010"/>
    <x v="0"/>
    <x v="6"/>
  </r>
  <r>
    <s v="R15733"/>
    <n v="1100022794897"/>
    <d v="2009-07-27T00:00:00"/>
    <d v="2008-10-08T00:00:00"/>
    <n v="1226"/>
    <n v="-401553"/>
    <d v="2008-09-20T00:00:00"/>
    <d v="2008-10-07T00:00:00"/>
    <n v="17"/>
    <s v="_B"/>
    <x v="0"/>
    <n v="-18702.468493150685"/>
    <n v="200810"/>
    <n v="2008"/>
    <n v="10"/>
    <n v="200907"/>
    <n v="0"/>
    <n v="20092010"/>
    <x v="0"/>
    <x v="6"/>
  </r>
  <r>
    <s v="R15733"/>
    <n v="1100022794897"/>
    <d v="2009-07-27T00:00:00"/>
    <d v="2008-10-08T00:00:00"/>
    <n v="1227"/>
    <n v="-287284.8"/>
    <d v="2008-09-20T00:00:00"/>
    <d v="2008-10-07T00:00:00"/>
    <n v="17"/>
    <s v="_B"/>
    <x v="0"/>
    <n v="-13380.387945205479"/>
    <n v="200810"/>
    <n v="2008"/>
    <n v="10"/>
    <n v="200907"/>
    <n v="0"/>
    <n v="20092010"/>
    <x v="0"/>
    <x v="6"/>
  </r>
  <r>
    <s v="R15733"/>
    <n v="1100023524337"/>
    <d v="2009-07-27T00:00:00"/>
    <d v="2009-05-19T00:00:00"/>
    <n v="1"/>
    <n v="-53581.2"/>
    <d v="2009-03-18T00:00:00"/>
    <d v="2009-05-18T00:00:00"/>
    <n v="61"/>
    <s v="_B"/>
    <x v="0"/>
    <n v="-8954.6663013698635"/>
    <n v="200905"/>
    <n v="2009"/>
    <n v="5"/>
    <n v="200907"/>
    <n v="20092010"/>
    <n v="20092010"/>
    <x v="0"/>
    <x v="6"/>
  </r>
  <r>
    <s v="P9917"/>
    <n v="1100025017640"/>
    <d v="2009-07-27T00:00:00"/>
    <d v="2008-07-09T00:00:00"/>
    <n v="1"/>
    <n v="-876076.2"/>
    <d v="2008-07-03T00:00:00"/>
    <d v="2008-07-08T00:00:00"/>
    <n v="5"/>
    <s v="_B"/>
    <x v="0"/>
    <n v="-12001.043835616438"/>
    <n v="200807"/>
    <n v="2008"/>
    <n v="7"/>
    <n v="200907"/>
    <n v="0"/>
    <n v="20092010"/>
    <x v="0"/>
    <x v="6"/>
  </r>
  <r>
    <s v="A21679"/>
    <n v="1100012324080"/>
    <d v="2009-07-28T00:00:00"/>
    <d v="2008-09-05T00:00:00"/>
    <n v="1"/>
    <n v="-452302.3"/>
    <d v="2008-08-17T00:00:00"/>
    <d v="2008-09-04T00:00:00"/>
    <n v="18"/>
    <s v="_B"/>
    <x v="0"/>
    <n v="-22305.318904109587"/>
    <n v="200809"/>
    <n v="2008"/>
    <n v="9"/>
    <n v="200907"/>
    <n v="0"/>
    <n v="20092010"/>
    <x v="0"/>
    <x v="6"/>
  </r>
  <r>
    <s v="P9917"/>
    <n v="1100022067133"/>
    <d v="2009-07-28T00:00:00"/>
    <d v="2008-07-08T00:00:00"/>
    <n v="43"/>
    <n v="-10272.200000000001"/>
    <d v="2008-06-01T00:00:00"/>
    <d v="2008-07-07T00:00:00"/>
    <n v="36"/>
    <s v="_B"/>
    <x v="0"/>
    <n v="-1013.148493150685"/>
    <n v="200807"/>
    <n v="2008"/>
    <n v="7"/>
    <n v="200907"/>
    <n v="0"/>
    <n v="20092010"/>
    <x v="0"/>
    <x v="6"/>
  </r>
  <r>
    <s v="P9917"/>
    <n v="1100022067133"/>
    <d v="2009-07-28T00:00:00"/>
    <d v="2008-07-08T00:00:00"/>
    <n v="210"/>
    <n v="-345652.3"/>
    <d v="2008-06-01T00:00:00"/>
    <d v="2008-07-07T00:00:00"/>
    <n v="36"/>
    <s v="_B"/>
    <x v="0"/>
    <n v="-34091.733698630138"/>
    <n v="200807"/>
    <n v="2008"/>
    <n v="7"/>
    <n v="200907"/>
    <n v="0"/>
    <n v="20092010"/>
    <x v="0"/>
    <x v="6"/>
  </r>
  <r>
    <s v="R15733"/>
    <n v="1100022259330"/>
    <d v="2009-07-28T00:00:00"/>
    <d v="2009-05-18T00:00:00"/>
    <n v="43"/>
    <n v="-118689.3"/>
    <d v="2009-03-13T00:00:00"/>
    <d v="2009-05-17T00:00:00"/>
    <n v="65"/>
    <s v="_B"/>
    <x v="0"/>
    <n v="-21136.450684931508"/>
    <n v="200905"/>
    <n v="2009"/>
    <n v="5"/>
    <n v="200907"/>
    <n v="20092010"/>
    <n v="20092010"/>
    <x v="0"/>
    <x v="6"/>
  </r>
  <r>
    <s v="R15733"/>
    <n v="1100022259330"/>
    <d v="2009-07-28T00:00:00"/>
    <d v="2009-05-18T00:00:00"/>
    <n v="210"/>
    <n v="-35016.9"/>
    <d v="2009-03-13T00:00:00"/>
    <d v="2009-05-17T00:00:00"/>
    <n v="65"/>
    <s v="_B"/>
    <x v="0"/>
    <n v="-6235.8863013698638"/>
    <n v="200905"/>
    <n v="2009"/>
    <n v="5"/>
    <n v="200907"/>
    <n v="20092010"/>
    <n v="20092010"/>
    <x v="0"/>
    <x v="6"/>
  </r>
  <r>
    <s v="R15733"/>
    <n v="1100022264482"/>
    <d v="2009-07-28T00:00:00"/>
    <d v="2008-11-01T00:00:00"/>
    <n v="1"/>
    <n v="-54922.9"/>
    <d v="2008-10-12T00:00:00"/>
    <d v="2008-10-31T00:00:00"/>
    <n v="19"/>
    <s v="_B"/>
    <x v="0"/>
    <n v="-2859.0002739726028"/>
    <n v="200811"/>
    <n v="2008"/>
    <n v="11"/>
    <n v="200907"/>
    <n v="0"/>
    <n v="20092010"/>
    <x v="0"/>
    <x v="6"/>
  </r>
  <r>
    <s v="P9917"/>
    <n v="1100023698089"/>
    <d v="2009-07-28T00:00:00"/>
    <d v="2009-02-24T00:00:00"/>
    <n v="43"/>
    <n v="-12711.5"/>
    <d v="2009-02-12T00:00:00"/>
    <d v="2009-02-23T00:00:00"/>
    <n v="11"/>
    <s v="_B"/>
    <x v="0"/>
    <n v="-383.08630136986301"/>
    <n v="200902"/>
    <n v="2009"/>
    <n v="2"/>
    <n v="200907"/>
    <n v="0"/>
    <n v="20092010"/>
    <x v="0"/>
    <x v="6"/>
  </r>
  <r>
    <s v="P9917"/>
    <n v="1100023698089"/>
    <d v="2009-07-28T00:00:00"/>
    <d v="2009-02-24T00:00:00"/>
    <n v="210"/>
    <n v="-61646.400000000001"/>
    <d v="2009-02-12T00:00:00"/>
    <d v="2009-02-23T00:00:00"/>
    <n v="11"/>
    <s v="_B"/>
    <x v="0"/>
    <n v="-1857.8367123287671"/>
    <n v="200902"/>
    <n v="2009"/>
    <n v="2"/>
    <n v="200907"/>
    <n v="0"/>
    <n v="20092010"/>
    <x v="0"/>
    <x v="6"/>
  </r>
  <r>
    <s v="P9917"/>
    <n v="1100024532418"/>
    <d v="2009-07-28T00:00:00"/>
    <d v="2008-10-29T00:00:00"/>
    <n v="72"/>
    <n v="-105587.5"/>
    <d v="2008-09-30T00:00:00"/>
    <d v="2008-10-28T00:00:00"/>
    <n v="28"/>
    <s v="_B"/>
    <x v="0"/>
    <n v="-8099.8630136986303"/>
    <n v="200810"/>
    <n v="2008"/>
    <n v="10"/>
    <n v="200907"/>
    <n v="0"/>
    <n v="20092010"/>
    <x v="0"/>
    <x v="6"/>
  </r>
  <r>
    <s v="P9917"/>
    <n v="1100024532418"/>
    <d v="2009-07-28T00:00:00"/>
    <d v="2008-10-29T00:00:00"/>
    <n v="184"/>
    <n v="-34683.9"/>
    <d v="2008-09-30T00:00:00"/>
    <d v="2008-10-28T00:00:00"/>
    <n v="28"/>
    <s v="_B"/>
    <x v="0"/>
    <n v="-2660.6827397260276"/>
    <n v="200810"/>
    <n v="2008"/>
    <n v="10"/>
    <n v="200907"/>
    <n v="0"/>
    <n v="20092010"/>
    <x v="0"/>
    <x v="6"/>
  </r>
  <r>
    <s v="P9917"/>
    <n v="1100024796353"/>
    <d v="2009-07-28T00:00:00"/>
    <d v="2008-09-22T00:00:00"/>
    <n v="1"/>
    <n v="-149184.79999999999"/>
    <d v="2008-08-14T00:00:00"/>
    <d v="2008-09-21T00:00:00"/>
    <n v="38"/>
    <s v="_B"/>
    <x v="0"/>
    <n v="-15531.56821917808"/>
    <n v="200809"/>
    <n v="2008"/>
    <n v="9"/>
    <n v="200907"/>
    <n v="0"/>
    <n v="20092010"/>
    <x v="0"/>
    <x v="6"/>
  </r>
  <r>
    <s v="A21679"/>
    <n v="1100050162967"/>
    <d v="2009-07-28T00:00:00"/>
    <d v="2008-09-07T00:00:00"/>
    <n v="1"/>
    <n v="-222447.1"/>
    <d v="2008-07-30T00:00:00"/>
    <d v="2008-09-06T00:00:00"/>
    <n v="38"/>
    <s v="_B"/>
    <x v="0"/>
    <n v="-23158.876164383561"/>
    <n v="200809"/>
    <n v="2008"/>
    <n v="9"/>
    <n v="200907"/>
    <n v="0"/>
    <n v="20092010"/>
    <x v="0"/>
    <x v="6"/>
  </r>
  <r>
    <s v="P9917"/>
    <n v="1100050350797"/>
    <d v="2009-07-28T00:00:00"/>
    <d v="2009-03-30T00:00:00"/>
    <n v="1"/>
    <n v="-89933.8"/>
    <d v="2009-03-14T00:00:00"/>
    <d v="2009-03-29T00:00:00"/>
    <n v="15"/>
    <s v="_B"/>
    <x v="0"/>
    <n v="-3695.9095890410958"/>
    <n v="200903"/>
    <n v="2009"/>
    <n v="3"/>
    <n v="200907"/>
    <n v="0"/>
    <n v="20092010"/>
    <x v="0"/>
    <x v="6"/>
  </r>
  <r>
    <s v="R15733"/>
    <n v="1100050593534"/>
    <d v="2009-07-28T00:00:00"/>
    <d v="2009-05-26T00:00:00"/>
    <n v="1"/>
    <n v="-80822.2"/>
    <d v="2009-03-02T00:00:00"/>
    <d v="2009-05-25T00:00:00"/>
    <n v="84"/>
    <s v="_B"/>
    <x v="0"/>
    <n v="-18600.177534246573"/>
    <n v="200905"/>
    <n v="2009"/>
    <n v="5"/>
    <n v="200907"/>
    <n v="20092010"/>
    <n v="20092010"/>
    <x v="0"/>
    <x v="6"/>
  </r>
  <r>
    <s v="R15733"/>
    <n v="1100002271893"/>
    <d v="2009-07-29T00:00:00"/>
    <d v="2009-07-01T00:00:00"/>
    <n v="1"/>
    <n v="-248194.6"/>
    <d v="2009-06-22T00:00:00"/>
    <d v="2009-06-30T00:00:00"/>
    <n v="8"/>
    <s v="_B"/>
    <x v="0"/>
    <n v="-5439.8816438356162"/>
    <n v="200907"/>
    <n v="2009"/>
    <n v="7"/>
    <n v="200907"/>
    <n v="20092010"/>
    <n v="20092010"/>
    <x v="0"/>
    <x v="6"/>
  </r>
  <r>
    <s v="P9917"/>
    <n v="1100006848734"/>
    <d v="2009-07-29T00:00:00"/>
    <d v="2008-10-02T00:00:00"/>
    <n v="1246"/>
    <n v="122843.1"/>
    <d v="2008-08-31T00:00:00"/>
    <d v="2008-10-01T00:00:00"/>
    <n v="31"/>
    <s v="_B"/>
    <x v="0"/>
    <n v="10433.249589041096"/>
    <n v="200810"/>
    <n v="2008"/>
    <n v="10"/>
    <n v="200907"/>
    <n v="0"/>
    <n v="20092010"/>
    <x v="0"/>
    <x v="6"/>
  </r>
  <r>
    <s v="P9917"/>
    <n v="1100006848734"/>
    <d v="2009-07-29T00:00:00"/>
    <d v="2008-10-02T00:00:00"/>
    <n v="1247"/>
    <n v="-150695.4"/>
    <d v="2008-08-31T00:00:00"/>
    <d v="2008-10-01T00:00:00"/>
    <n v="31"/>
    <s v="_B"/>
    <x v="0"/>
    <n v="-12798.787397260274"/>
    <n v="200810"/>
    <n v="2008"/>
    <n v="10"/>
    <n v="200907"/>
    <n v="0"/>
    <n v="20092010"/>
    <x v="0"/>
    <x v="6"/>
  </r>
  <r>
    <s v="P9917"/>
    <n v="1100022829671"/>
    <d v="2009-07-29T00:00:00"/>
    <d v="2009-03-25T00:00:00"/>
    <n v="1"/>
    <n v="3860"/>
    <d v="2008-09-22T00:00:00"/>
    <d v="2009-03-24T00:00:00"/>
    <n v="183"/>
    <s v="_B"/>
    <x v="0"/>
    <n v="1935.2876712328766"/>
    <n v="200903"/>
    <n v="2009"/>
    <n v="3"/>
    <n v="200907"/>
    <n v="0"/>
    <n v="20092010"/>
    <x v="0"/>
    <x v="6"/>
  </r>
  <r>
    <s v="R15733"/>
    <n v="1100022917032"/>
    <d v="2009-07-29T00:00:00"/>
    <d v="2009-01-14T00:00:00"/>
    <n v="43"/>
    <n v="35388.5"/>
    <d v="2008-12-11T00:00:00"/>
    <d v="2009-01-13T00:00:00"/>
    <n v="33"/>
    <s v="_B"/>
    <x v="0"/>
    <n v="3199.5082191780825"/>
    <n v="200901"/>
    <n v="2009"/>
    <n v="1"/>
    <n v="200907"/>
    <n v="0"/>
    <n v="20092010"/>
    <x v="0"/>
    <x v="6"/>
  </r>
  <r>
    <s v="R15733"/>
    <n v="1100022917032"/>
    <d v="2009-07-29T00:00:00"/>
    <d v="2009-01-14T00:00:00"/>
    <n v="210"/>
    <n v="-24086.3"/>
    <d v="2008-12-11T00:00:00"/>
    <d v="2009-01-13T00:00:00"/>
    <n v="33"/>
    <s v="_B"/>
    <x v="0"/>
    <n v="-2177.6654794520546"/>
    <n v="200901"/>
    <n v="2009"/>
    <n v="1"/>
    <n v="200907"/>
    <n v="0"/>
    <n v="20092010"/>
    <x v="0"/>
    <x v="6"/>
  </r>
  <r>
    <s v="A19811"/>
    <n v="1100039501555"/>
    <d v="2009-07-29T00:00:00"/>
    <d v="2008-08-15T00:00:00"/>
    <n v="44"/>
    <n v="-1281980.2"/>
    <d v="2008-06-21T00:00:00"/>
    <d v="2008-08-14T00:00:00"/>
    <n v="54"/>
    <s v="_B"/>
    <x v="0"/>
    <n v="-189662.82410958904"/>
    <n v="200808"/>
    <n v="2008"/>
    <n v="8"/>
    <n v="200907"/>
    <n v="0"/>
    <n v="20092010"/>
    <x v="0"/>
    <x v="6"/>
  </r>
  <r>
    <s v="A19811"/>
    <n v="1100039501555"/>
    <d v="2009-07-29T00:00:00"/>
    <d v="2008-08-15T00:00:00"/>
    <n v="208"/>
    <n v="-395533.7"/>
    <d v="2008-06-21T00:00:00"/>
    <d v="2008-08-14T00:00:00"/>
    <n v="54"/>
    <s v="_B"/>
    <x v="0"/>
    <n v="-58517.314520547945"/>
    <n v="200808"/>
    <n v="2008"/>
    <n v="8"/>
    <n v="200907"/>
    <n v="0"/>
    <n v="20092010"/>
    <x v="0"/>
    <x v="6"/>
  </r>
  <r>
    <s v="A19811"/>
    <n v="1100001454301"/>
    <d v="2009-07-30T00:00:00"/>
    <d v="2008-08-28T00:00:00"/>
    <n v="43"/>
    <n v="133952.1"/>
    <d v="2008-06-22T00:00:00"/>
    <d v="2008-08-27T00:00:00"/>
    <n v="66"/>
    <s v="_B"/>
    <x v="0"/>
    <n v="24221.475616438358"/>
    <n v="200808"/>
    <n v="2008"/>
    <n v="8"/>
    <n v="200907"/>
    <n v="0"/>
    <n v="20092010"/>
    <x v="0"/>
    <x v="6"/>
  </r>
  <r>
    <s v="A19811"/>
    <n v="1100001454301"/>
    <d v="2009-07-30T00:00:00"/>
    <d v="2008-08-28T00:00:00"/>
    <n v="210"/>
    <n v="-204019.8"/>
    <d v="2008-06-22T00:00:00"/>
    <d v="2008-08-27T00:00:00"/>
    <n v="66"/>
    <s v="_B"/>
    <x v="0"/>
    <n v="-36891.251506849316"/>
    <n v="200808"/>
    <n v="2008"/>
    <n v="8"/>
    <n v="200907"/>
    <n v="0"/>
    <n v="20092010"/>
    <x v="0"/>
    <x v="6"/>
  </r>
  <r>
    <s v="A19811"/>
    <n v="1100002966480"/>
    <d v="2009-07-30T00:00:00"/>
    <d v="2008-09-24T00:00:00"/>
    <n v="1248"/>
    <n v="84037"/>
    <d v="2008-09-23T00:00:00"/>
    <d v="2008-09-23T00:00:00"/>
    <n v="0"/>
    <s v="_B"/>
    <x v="0"/>
    <n v="0"/>
    <n v="200809"/>
    <n v="2008"/>
    <n v="9"/>
    <n v="200907"/>
    <n v="0"/>
    <n v="20092010"/>
    <x v="0"/>
    <x v="6"/>
  </r>
  <r>
    <s v="A19811"/>
    <n v="1100002966480"/>
    <d v="2009-07-30T00:00:00"/>
    <d v="2008-09-24T00:00:00"/>
    <n v="1249"/>
    <n v="-226923.8"/>
    <d v="2008-09-23T00:00:00"/>
    <d v="2008-09-23T00:00:00"/>
    <n v="0"/>
    <s v="_B"/>
    <x v="0"/>
    <n v="0"/>
    <n v="200809"/>
    <n v="2008"/>
    <n v="9"/>
    <n v="200907"/>
    <n v="0"/>
    <n v="20092010"/>
    <x v="0"/>
    <x v="6"/>
  </r>
  <r>
    <s v="P9917"/>
    <n v="1100003424841"/>
    <d v="2009-07-30T00:00:00"/>
    <d v="2008-09-21T00:00:00"/>
    <n v="1"/>
    <n v="-1085029.1000000001"/>
    <d v="2008-09-14T00:00:00"/>
    <d v="2008-09-20T00:00:00"/>
    <n v="6"/>
    <s v="_B"/>
    <x v="0"/>
    <n v="-17836.094794520548"/>
    <n v="200809"/>
    <n v="2008"/>
    <n v="9"/>
    <n v="200907"/>
    <n v="0"/>
    <n v="20092010"/>
    <x v="0"/>
    <x v="6"/>
  </r>
  <r>
    <s v="A19811"/>
    <n v="1100005568401"/>
    <d v="2009-07-30T00:00:00"/>
    <d v="2008-09-28T00:00:00"/>
    <n v="1"/>
    <n v="-86787.8"/>
    <d v="2008-06-25T00:00:00"/>
    <d v="2008-09-27T00:00:00"/>
    <n v="94"/>
    <s v="_B"/>
    <x v="0"/>
    <n v="-22350.830684931505"/>
    <n v="200809"/>
    <n v="2008"/>
    <n v="9"/>
    <n v="200907"/>
    <n v="0"/>
    <n v="20092010"/>
    <x v="0"/>
    <x v="6"/>
  </r>
  <r>
    <s v="P9917"/>
    <n v="1100005571877"/>
    <d v="2009-07-30T00:00:00"/>
    <d v="2009-07-08T00:00:00"/>
    <n v="1250"/>
    <n v="63218.7"/>
    <d v="2009-01-05T00:00:00"/>
    <d v="2009-07-07T00:00:00"/>
    <n v="183"/>
    <s v="_B"/>
    <x v="0"/>
    <n v="31695.950958904108"/>
    <n v="200907"/>
    <n v="2009"/>
    <n v="7"/>
    <n v="200907"/>
    <n v="20092010"/>
    <n v="20092010"/>
    <x v="0"/>
    <x v="6"/>
  </r>
  <r>
    <s v="P9917"/>
    <n v="1100005571877"/>
    <d v="2009-07-30T00:00:00"/>
    <d v="2009-07-08T00:00:00"/>
    <n v="1251"/>
    <n v="-33408"/>
    <d v="2009-01-05T00:00:00"/>
    <d v="2009-07-07T00:00:00"/>
    <n v="183"/>
    <s v="_B"/>
    <x v="0"/>
    <n v="-16749.764383561644"/>
    <n v="200907"/>
    <n v="2009"/>
    <n v="7"/>
    <n v="200907"/>
    <n v="20092010"/>
    <n v="20092010"/>
    <x v="0"/>
    <x v="6"/>
  </r>
  <r>
    <s v="P9917"/>
    <n v="1100007453215"/>
    <d v="2009-07-30T00:00:00"/>
    <d v="2009-07-21T00:00:00"/>
    <n v="1"/>
    <n v="-203103.2"/>
    <d v="2009-07-01T00:00:00"/>
    <d v="2009-07-20T00:00:00"/>
    <n v="19"/>
    <s v="_B"/>
    <x v="0"/>
    <n v="-10572.495342465754"/>
    <n v="200907"/>
    <n v="2009"/>
    <n v="7"/>
    <n v="200907"/>
    <n v="20092010"/>
    <n v="20092010"/>
    <x v="0"/>
    <x v="6"/>
  </r>
  <r>
    <s v="A19811"/>
    <n v="1100010141709"/>
    <d v="2009-07-30T00:00:00"/>
    <d v="2008-09-30T00:00:00"/>
    <n v="1"/>
    <n v="-51068.3"/>
    <d v="2008-06-17T00:00:00"/>
    <d v="2008-09-29T00:00:00"/>
    <n v="104"/>
    <s v="_B"/>
    <x v="0"/>
    <n v="-14550.967671232876"/>
    <n v="200809"/>
    <n v="2008"/>
    <n v="9"/>
    <n v="200907"/>
    <n v="0"/>
    <n v="20092010"/>
    <x v="0"/>
    <x v="6"/>
  </r>
  <r>
    <s v="A19811"/>
    <n v="1100011073510"/>
    <d v="2009-07-30T00:00:00"/>
    <d v="2008-09-28T00:00:00"/>
    <n v="43"/>
    <n v="875678.3"/>
    <d v="2008-06-25T00:00:00"/>
    <d v="2008-09-27T00:00:00"/>
    <n v="94"/>
    <s v="_B"/>
    <x v="0"/>
    <n v="225517.1512328767"/>
    <n v="200809"/>
    <n v="2008"/>
    <n v="9"/>
    <n v="200907"/>
    <n v="0"/>
    <n v="20092010"/>
    <x v="0"/>
    <x v="6"/>
  </r>
  <r>
    <s v="A19811"/>
    <n v="1100011073510"/>
    <d v="2009-07-30T00:00:00"/>
    <d v="2008-09-28T00:00:00"/>
    <n v="210"/>
    <n v="-1114465.3"/>
    <d v="2008-06-25T00:00:00"/>
    <d v="2008-09-27T00:00:00"/>
    <n v="94"/>
    <s v="_B"/>
    <x v="0"/>
    <n v="-287012.98136986303"/>
    <n v="200809"/>
    <n v="2008"/>
    <n v="9"/>
    <n v="200907"/>
    <n v="0"/>
    <n v="20092010"/>
    <x v="0"/>
    <x v="6"/>
  </r>
  <r>
    <s v="P9917"/>
    <n v="1100019517365"/>
    <d v="2009-07-30T00:00:00"/>
    <d v="2008-10-17T00:00:00"/>
    <n v="1233"/>
    <n v="-97142"/>
    <d v="2008-09-14T00:00:00"/>
    <d v="2008-10-16T00:00:00"/>
    <n v="32"/>
    <s v="_B"/>
    <x v="0"/>
    <n v="-8516.5589041095882"/>
    <n v="200810"/>
    <n v="2008"/>
    <n v="10"/>
    <n v="200907"/>
    <n v="0"/>
    <n v="20092010"/>
    <x v="0"/>
    <x v="6"/>
  </r>
  <r>
    <s v="P9917"/>
    <n v="1100019517365"/>
    <d v="2009-07-30T00:00:00"/>
    <d v="2008-10-17T00:00:00"/>
    <n v="1234"/>
    <n v="-31970.3"/>
    <d v="2008-09-14T00:00:00"/>
    <d v="2008-10-16T00:00:00"/>
    <n v="32"/>
    <s v="_B"/>
    <x v="0"/>
    <n v="-2802.8756164383562"/>
    <n v="200810"/>
    <n v="2008"/>
    <n v="10"/>
    <n v="200907"/>
    <n v="0"/>
    <n v="20092010"/>
    <x v="0"/>
    <x v="6"/>
  </r>
  <r>
    <s v="A21679"/>
    <n v="1100020578650"/>
    <d v="2009-07-30T00:00:00"/>
    <d v="2009-07-27T00:00:00"/>
    <n v="43"/>
    <n v="7019.6"/>
    <d v="2008-06-19T00:00:00"/>
    <d v="2009-07-26T00:00:00"/>
    <n v="402"/>
    <s v="_B"/>
    <x v="0"/>
    <n v="7731.1758904109593"/>
    <n v="200907"/>
    <n v="2009"/>
    <n v="7"/>
    <n v="200907"/>
    <n v="20092010"/>
    <n v="20092010"/>
    <x v="0"/>
    <x v="6"/>
  </r>
  <r>
    <s v="A21679"/>
    <n v="1100020578650"/>
    <d v="2009-07-30T00:00:00"/>
    <d v="2009-07-27T00:00:00"/>
    <n v="210"/>
    <n v="-17314.099999999999"/>
    <d v="2008-06-19T00:00:00"/>
    <d v="2009-07-26T00:00:00"/>
    <n v="402"/>
    <s v="_B"/>
    <x v="0"/>
    <n v="-19069.227945205475"/>
    <n v="200907"/>
    <n v="2009"/>
    <n v="7"/>
    <n v="200907"/>
    <n v="20092010"/>
    <n v="20092010"/>
    <x v="0"/>
    <x v="6"/>
  </r>
  <r>
    <s v="A19811"/>
    <n v="1100021301743"/>
    <d v="2009-07-30T00:00:00"/>
    <d v="2008-10-02T00:00:00"/>
    <n v="43"/>
    <n v="89795.5"/>
    <d v="2008-06-22T00:00:00"/>
    <d v="2008-10-01T00:00:00"/>
    <n v="101"/>
    <s v="_B"/>
    <x v="0"/>
    <n v="24847.521917808219"/>
    <n v="200810"/>
    <n v="2008"/>
    <n v="10"/>
    <n v="200907"/>
    <n v="0"/>
    <n v="20092010"/>
    <x v="0"/>
    <x v="6"/>
  </r>
  <r>
    <s v="A19811"/>
    <n v="1100021301743"/>
    <d v="2009-07-30T00:00:00"/>
    <d v="2008-10-02T00:00:00"/>
    <n v="210"/>
    <n v="-128140.2"/>
    <d v="2008-06-22T00:00:00"/>
    <d v="2008-10-01T00:00:00"/>
    <n v="101"/>
    <s v="_B"/>
    <x v="0"/>
    <n v="-35457.973150684928"/>
    <n v="200810"/>
    <n v="2008"/>
    <n v="10"/>
    <n v="200907"/>
    <n v="0"/>
    <n v="20092010"/>
    <x v="0"/>
    <x v="6"/>
  </r>
  <r>
    <s v="A19811"/>
    <n v="1100024603185"/>
    <d v="2009-07-30T00:00:00"/>
    <d v="2008-09-21T00:00:00"/>
    <n v="1256"/>
    <n v="-294838.5"/>
    <d v="2008-08-23T00:00:00"/>
    <d v="2008-09-20T00:00:00"/>
    <n v="28"/>
    <s v="_B"/>
    <x v="0"/>
    <n v="-22617.747945205479"/>
    <n v="200809"/>
    <n v="2008"/>
    <n v="9"/>
    <n v="200907"/>
    <n v="0"/>
    <n v="20092010"/>
    <x v="0"/>
    <x v="6"/>
  </r>
  <r>
    <s v="A19811"/>
    <n v="1100024603185"/>
    <d v="2009-07-30T00:00:00"/>
    <d v="2008-09-21T00:00:00"/>
    <n v="1257"/>
    <n v="437540.7"/>
    <d v="2008-08-23T00:00:00"/>
    <d v="2008-09-20T00:00:00"/>
    <n v="28"/>
    <s v="_B"/>
    <x v="0"/>
    <n v="33564.766027397265"/>
    <n v="200809"/>
    <n v="2008"/>
    <n v="9"/>
    <n v="200907"/>
    <n v="0"/>
    <n v="20092010"/>
    <x v="0"/>
    <x v="6"/>
  </r>
  <r>
    <s v="A19811"/>
    <n v="1100025644396"/>
    <d v="2009-07-30T00:00:00"/>
    <d v="2008-08-30T00:00:00"/>
    <n v="1"/>
    <n v="-127339"/>
    <d v="2008-06-22T00:00:00"/>
    <d v="2008-08-29T00:00:00"/>
    <n v="68"/>
    <s v="_B"/>
    <x v="0"/>
    <n v="-23723.430136986302"/>
    <n v="200808"/>
    <n v="2008"/>
    <n v="8"/>
    <n v="200907"/>
    <n v="0"/>
    <n v="20092010"/>
    <x v="0"/>
    <x v="6"/>
  </r>
  <r>
    <s v="P9917"/>
    <n v="1100050734407"/>
    <d v="2009-07-30T00:00:00"/>
    <d v="2008-10-01T00:00:00"/>
    <n v="1"/>
    <n v="-116273.3"/>
    <d v="2008-08-26T00:00:00"/>
    <d v="2008-09-30T00:00:00"/>
    <n v="35"/>
    <s v="_B"/>
    <x v="0"/>
    <n v="-11149.494520547945"/>
    <n v="200810"/>
    <n v="2008"/>
    <n v="10"/>
    <n v="200907"/>
    <n v="0"/>
    <n v="20092010"/>
    <x v="0"/>
    <x v="6"/>
  </r>
  <r>
    <s v="A19811"/>
    <n v="1100051243882"/>
    <d v="2009-07-30T00:00:00"/>
    <d v="2008-09-02T00:00:00"/>
    <n v="1"/>
    <n v="-117919.2"/>
    <d v="2008-06-22T00:00:00"/>
    <d v="2008-09-01T00:00:00"/>
    <n v="71"/>
    <s v="_B"/>
    <x v="0"/>
    <n v="-22937.707397260274"/>
    <n v="200809"/>
    <n v="2008"/>
    <n v="9"/>
    <n v="200907"/>
    <n v="0"/>
    <n v="20092010"/>
    <x v="0"/>
    <x v="6"/>
  </r>
  <r>
    <s v="P9917"/>
    <n v="1100001886577"/>
    <d v="2009-07-31T00:00:00"/>
    <d v="2008-10-30T00:00:00"/>
    <n v="43"/>
    <n v="-229596.7"/>
    <d v="2008-09-30T00:00:00"/>
    <d v="2008-10-29T00:00:00"/>
    <n v="29"/>
    <s v="_B"/>
    <x v="0"/>
    <n v="-18241.929589041098"/>
    <n v="200810"/>
    <n v="2008"/>
    <n v="10"/>
    <n v="200907"/>
    <n v="0"/>
    <n v="20092010"/>
    <x v="0"/>
    <x v="6"/>
  </r>
  <r>
    <s v="P9917"/>
    <n v="1100001886577"/>
    <d v="2009-07-31T00:00:00"/>
    <d v="2008-10-30T00:00:00"/>
    <n v="210"/>
    <n v="8704.2999999999993"/>
    <d v="2008-09-30T00:00:00"/>
    <d v="2008-10-29T00:00:00"/>
    <n v="29"/>
    <s v="_B"/>
    <x v="0"/>
    <n v="691.57452054794521"/>
    <n v="200810"/>
    <n v="2008"/>
    <n v="10"/>
    <n v="200907"/>
    <n v="0"/>
    <n v="20092010"/>
    <x v="0"/>
    <x v="6"/>
  </r>
  <r>
    <s v="P9917"/>
    <n v="1100007086970"/>
    <d v="2009-07-31T00:00:00"/>
    <d v="2009-07-13T00:00:00"/>
    <n v="1"/>
    <n v="39.200000000000003"/>
    <d v="2009-03-27T00:00:00"/>
    <d v="2009-07-12T00:00:00"/>
    <n v="107"/>
    <s v="_B"/>
    <x v="0"/>
    <n v="11.491506849315069"/>
    <n v="200907"/>
    <n v="2009"/>
    <n v="7"/>
    <n v="200907"/>
    <n v="20092010"/>
    <n v="20092010"/>
    <x v="0"/>
    <x v="6"/>
  </r>
  <r>
    <s v="A19811"/>
    <n v="1100004479985"/>
    <d v="2009-08-03T00:00:00"/>
    <d v="2008-08-12T00:00:00"/>
    <n v="1"/>
    <n v="-184627.1"/>
    <d v="2008-06-25T00:00:00"/>
    <d v="2008-08-11T00:00:00"/>
    <n v="47"/>
    <s v="_B"/>
    <x v="0"/>
    <n v="-23773.900547945206"/>
    <n v="200808"/>
    <n v="2008"/>
    <n v="8"/>
    <n v="200908"/>
    <n v="0"/>
    <n v="20092010"/>
    <x v="0"/>
    <x v="7"/>
  </r>
  <r>
    <s v="A19811"/>
    <n v="1100024877000"/>
    <d v="2009-08-03T00:00:00"/>
    <d v="2008-09-07T00:00:00"/>
    <n v="43"/>
    <n v="244935"/>
    <d v="2008-08-01T00:00:00"/>
    <d v="2008-09-06T00:00:00"/>
    <n v="36"/>
    <s v="_B"/>
    <x v="0"/>
    <n v="24157.972602739726"/>
    <n v="200809"/>
    <n v="2008"/>
    <n v="9"/>
    <n v="200908"/>
    <n v="0"/>
    <n v="20092010"/>
    <x v="0"/>
    <x v="7"/>
  </r>
  <r>
    <s v="A19811"/>
    <n v="1100024877000"/>
    <d v="2009-08-03T00:00:00"/>
    <d v="2008-09-07T00:00:00"/>
    <n v="210"/>
    <n v="-381562.5"/>
    <d v="2008-08-01T00:00:00"/>
    <d v="2008-09-06T00:00:00"/>
    <n v="36"/>
    <s v="_B"/>
    <x v="0"/>
    <n v="-37633.561643835616"/>
    <n v="200809"/>
    <n v="2008"/>
    <n v="9"/>
    <n v="200908"/>
    <n v="0"/>
    <n v="20092010"/>
    <x v="0"/>
    <x v="7"/>
  </r>
  <r>
    <s v="P9917"/>
    <n v="1100005548716"/>
    <d v="2009-08-04T00:00:00"/>
    <d v="2008-10-18T00:00:00"/>
    <n v="1"/>
    <n v="-136249.79999999999"/>
    <d v="2008-06-27T00:00:00"/>
    <d v="2008-10-17T00:00:00"/>
    <n v="112"/>
    <s v="_B"/>
    <x v="0"/>
    <n v="-41808.15780821917"/>
    <n v="200810"/>
    <n v="2008"/>
    <n v="10"/>
    <n v="200908"/>
    <n v="0"/>
    <n v="20092010"/>
    <x v="0"/>
    <x v="7"/>
  </r>
  <r>
    <s v="A19811"/>
    <n v="1100007503489"/>
    <d v="2009-08-04T00:00:00"/>
    <d v="2008-09-28T00:00:00"/>
    <n v="1233"/>
    <n v="-304756"/>
    <d v="2008-09-13T00:00:00"/>
    <d v="2008-09-27T00:00:00"/>
    <n v="14"/>
    <s v="_B"/>
    <x v="0"/>
    <n v="-11689.271232876712"/>
    <n v="200809"/>
    <n v="2008"/>
    <n v="9"/>
    <n v="200908"/>
    <n v="0"/>
    <n v="20092010"/>
    <x v="0"/>
    <x v="7"/>
  </r>
  <r>
    <s v="A19811"/>
    <n v="1100007503489"/>
    <d v="2009-08-04T00:00:00"/>
    <d v="2008-09-28T00:00:00"/>
    <n v="1234"/>
    <n v="-159231.5"/>
    <d v="2008-09-13T00:00:00"/>
    <d v="2008-09-27T00:00:00"/>
    <n v="14"/>
    <s v="_B"/>
    <x v="0"/>
    <n v="-6107.5095890410958"/>
    <n v="200809"/>
    <n v="2008"/>
    <n v="9"/>
    <n v="200908"/>
    <n v="0"/>
    <n v="20092010"/>
    <x v="0"/>
    <x v="7"/>
  </r>
  <r>
    <s v="R15733"/>
    <n v="1100021878534"/>
    <d v="2009-08-04T00:00:00"/>
    <d v="2008-10-15T00:00:00"/>
    <n v="43"/>
    <n v="-90457.600000000006"/>
    <d v="2008-09-20T00:00:00"/>
    <d v="2008-10-14T00:00:00"/>
    <n v="24"/>
    <s v="_B"/>
    <x v="0"/>
    <n v="-5947.8969863013699"/>
    <n v="200810"/>
    <n v="2008"/>
    <n v="10"/>
    <n v="200908"/>
    <n v="0"/>
    <n v="20092010"/>
    <x v="0"/>
    <x v="7"/>
  </r>
  <r>
    <s v="R15733"/>
    <n v="1100021878534"/>
    <d v="2009-08-04T00:00:00"/>
    <d v="2008-10-15T00:00:00"/>
    <n v="210"/>
    <n v="126915.9"/>
    <d v="2008-09-20T00:00:00"/>
    <d v="2008-10-14T00:00:00"/>
    <n v="24"/>
    <s v="_B"/>
    <x v="0"/>
    <n v="8345.1550684931499"/>
    <n v="200810"/>
    <n v="2008"/>
    <n v="10"/>
    <n v="200908"/>
    <n v="0"/>
    <n v="20092010"/>
    <x v="0"/>
    <x v="7"/>
  </r>
  <r>
    <s v="R15733"/>
    <n v="1100023980461"/>
    <d v="2009-08-04T00:00:00"/>
    <d v="2009-03-05T00:00:00"/>
    <n v="1"/>
    <n v="-90599.5"/>
    <d v="2009-01-27T00:00:00"/>
    <d v="2009-03-04T00:00:00"/>
    <n v="36"/>
    <s v="_B"/>
    <x v="0"/>
    <n v="-8935.8410958904115"/>
    <n v="200903"/>
    <n v="2009"/>
    <n v="3"/>
    <n v="200908"/>
    <n v="0"/>
    <n v="20092010"/>
    <x v="0"/>
    <x v="7"/>
  </r>
  <r>
    <s v="R15733"/>
    <n v="1100023980470"/>
    <d v="2009-08-04T00:00:00"/>
    <d v="2009-03-05T00:00:00"/>
    <n v="269"/>
    <n v="-178623.8"/>
    <d v="2009-02-27T00:00:00"/>
    <d v="2009-03-04T00:00:00"/>
    <n v="5"/>
    <s v="_B"/>
    <x v="0"/>
    <n v="-2446.9013698630133"/>
    <n v="200903"/>
    <n v="2009"/>
    <n v="3"/>
    <n v="200908"/>
    <n v="0"/>
    <n v="20092010"/>
    <x v="0"/>
    <x v="7"/>
  </r>
  <r>
    <s v="R15733"/>
    <n v="1100024297319"/>
    <d v="2009-08-04T00:00:00"/>
    <d v="2009-07-02T00:00:00"/>
    <n v="1"/>
    <n v="-41412.300000000003"/>
    <d v="2009-06-11T00:00:00"/>
    <d v="2009-07-01T00:00:00"/>
    <n v="20"/>
    <s v="_B"/>
    <x v="0"/>
    <n v="-2269.1671232876715"/>
    <n v="200907"/>
    <n v="2009"/>
    <n v="7"/>
    <n v="200908"/>
    <n v="20092010"/>
    <n v="20092010"/>
    <x v="0"/>
    <x v="7"/>
  </r>
  <r>
    <s v="A19811"/>
    <n v="1100024879336"/>
    <d v="2009-08-04T00:00:00"/>
    <d v="2008-09-13T00:00:00"/>
    <n v="1"/>
    <n v="-284797.2"/>
    <d v="2008-06-27T00:00:00"/>
    <d v="2008-09-12T00:00:00"/>
    <n v="77"/>
    <s v="_B"/>
    <x v="0"/>
    <n v="-60080.505205479458"/>
    <n v="200809"/>
    <n v="2008"/>
    <n v="9"/>
    <n v="200908"/>
    <n v="0"/>
    <n v="20092010"/>
    <x v="0"/>
    <x v="7"/>
  </r>
  <r>
    <s v="A19811"/>
    <n v="1100039351154"/>
    <d v="2009-08-04T00:00:00"/>
    <d v="2008-10-12T00:00:00"/>
    <n v="1"/>
    <n v="-271826.7"/>
    <d v="2008-06-24T00:00:00"/>
    <d v="2008-10-11T00:00:00"/>
    <n v="109"/>
    <s v="_B"/>
    <x v="0"/>
    <n v="-81175.644657534242"/>
    <n v="200810"/>
    <n v="2008"/>
    <n v="10"/>
    <n v="200908"/>
    <n v="0"/>
    <n v="20092010"/>
    <x v="0"/>
    <x v="7"/>
  </r>
  <r>
    <s v="P9917"/>
    <n v="1160000194029"/>
    <d v="2009-08-04T00:00:00"/>
    <d v="2009-05-10T00:00:00"/>
    <n v="1"/>
    <n v="-51128"/>
    <d v="2009-03-25T00:00:00"/>
    <d v="2009-05-09T00:00:00"/>
    <n v="45"/>
    <s v="_B"/>
    <x v="0"/>
    <n v="-6303.4520547945203"/>
    <n v="200905"/>
    <n v="2009"/>
    <n v="5"/>
    <n v="200908"/>
    <n v="20092010"/>
    <n v="20092010"/>
    <x v="0"/>
    <x v="7"/>
  </r>
  <r>
    <s v="P9917"/>
    <n v="1160000452880"/>
    <d v="2009-08-04T00:00:00"/>
    <d v="2008-09-23T00:00:00"/>
    <n v="1"/>
    <n v="-147643"/>
    <d v="2008-08-20T00:00:00"/>
    <d v="2008-09-22T00:00:00"/>
    <n v="33"/>
    <s v="_B"/>
    <x v="0"/>
    <n v="-13348.545205479451"/>
    <n v="200809"/>
    <n v="2008"/>
    <n v="9"/>
    <n v="200908"/>
    <n v="0"/>
    <n v="20092010"/>
    <x v="0"/>
    <x v="7"/>
  </r>
  <r>
    <s v="A19811"/>
    <n v="1411244711000"/>
    <d v="2009-08-05T00:00:00"/>
    <d v="2008-11-10T00:00:00"/>
    <n v="1"/>
    <n v="-105395.5"/>
    <d v="2008-09-05T00:00:00"/>
    <d v="2008-11-09T00:00:00"/>
    <n v="65"/>
    <s v="_E"/>
    <x v="1"/>
    <n v="-18769.061643835616"/>
    <n v="200811"/>
    <n v="2008"/>
    <n v="11"/>
    <n v="200908"/>
    <n v="0"/>
    <n v="20092010"/>
    <x v="0"/>
    <x v="7"/>
  </r>
  <r>
    <s v="R15733"/>
    <n v="1100001121566"/>
    <d v="2009-08-05T00:00:00"/>
    <d v="2008-09-29T00:00:00"/>
    <n v="1233"/>
    <n v="-179096.7"/>
    <d v="2008-09-26T00:00:00"/>
    <d v="2008-09-28T00:00:00"/>
    <n v="2"/>
    <s v="_B"/>
    <x v="0"/>
    <n v="-981.35178082191783"/>
    <n v="200809"/>
    <n v="2008"/>
    <n v="9"/>
    <n v="200908"/>
    <n v="0"/>
    <n v="20092010"/>
    <x v="0"/>
    <x v="7"/>
  </r>
  <r>
    <s v="R15733"/>
    <n v="1100001121566"/>
    <d v="2009-08-05T00:00:00"/>
    <d v="2008-09-29T00:00:00"/>
    <n v="1234"/>
    <n v="-96684.7"/>
    <d v="2008-09-26T00:00:00"/>
    <d v="2008-09-28T00:00:00"/>
    <n v="2"/>
    <s v="_B"/>
    <x v="0"/>
    <n v="-529.77917808219172"/>
    <n v="200809"/>
    <n v="2008"/>
    <n v="9"/>
    <n v="200908"/>
    <n v="0"/>
    <n v="20092010"/>
    <x v="0"/>
    <x v="7"/>
  </r>
  <r>
    <s v="A21679"/>
    <n v="1100010396997"/>
    <d v="2009-08-05T00:00:00"/>
    <d v="2009-05-14T00:00:00"/>
    <n v="1244"/>
    <n v="-86.6"/>
    <d v="2008-06-25T00:00:00"/>
    <d v="2009-05-13T00:00:00"/>
    <n v="322"/>
    <s v="_B"/>
    <x v="0"/>
    <n v="-76.397808219178074"/>
    <n v="200905"/>
    <n v="2009"/>
    <n v="5"/>
    <n v="200908"/>
    <n v="20092010"/>
    <n v="20092010"/>
    <x v="0"/>
    <x v="7"/>
  </r>
  <r>
    <s v="A21679"/>
    <n v="1100010396997"/>
    <d v="2009-08-05T00:00:00"/>
    <d v="2009-05-14T00:00:00"/>
    <n v="1245"/>
    <n v="-137.9"/>
    <d v="2008-06-25T00:00:00"/>
    <d v="2009-05-13T00:00:00"/>
    <n v="322"/>
    <s v="_B"/>
    <x v="0"/>
    <n v="-121.65424657534247"/>
    <n v="200905"/>
    <n v="2009"/>
    <n v="5"/>
    <n v="200908"/>
    <n v="20092010"/>
    <n v="20092010"/>
    <x v="0"/>
    <x v="7"/>
  </r>
  <r>
    <s v="A19811"/>
    <n v="1100012347510"/>
    <d v="2009-08-05T00:00:00"/>
    <d v="2008-06-29T00:00:00"/>
    <n v="1"/>
    <n v="47685.8"/>
    <d v="2007-11-30T00:00:00"/>
    <d v="2008-06-28T00:00:00"/>
    <n v="211"/>
    <s v="_B"/>
    <x v="0"/>
    <n v="27566.311780821918"/>
    <n v="200806"/>
    <n v="2008"/>
    <n v="6"/>
    <n v="200908"/>
    <n v="0"/>
    <n v="20092010"/>
    <x v="0"/>
    <x v="7"/>
  </r>
  <r>
    <s v="A19811"/>
    <n v="1100018979979"/>
    <d v="2009-08-05T00:00:00"/>
    <d v="2008-06-29T00:00:00"/>
    <n v="1"/>
    <n v="5246.7"/>
    <d v="2008-06-12T00:00:00"/>
    <d v="2008-06-28T00:00:00"/>
    <n v="16"/>
    <s v="_B"/>
    <x v="0"/>
    <n v="229.99232876712327"/>
    <n v="200806"/>
    <n v="2008"/>
    <n v="6"/>
    <n v="200908"/>
    <n v="0"/>
    <n v="20092010"/>
    <x v="0"/>
    <x v="7"/>
  </r>
  <r>
    <s v="A19811"/>
    <n v="1100022798562"/>
    <d v="2009-08-05T00:00:00"/>
    <d v="2008-12-20T00:00:00"/>
    <n v="1"/>
    <n v="-157217.29999999999"/>
    <d v="2008-11-15T00:00:00"/>
    <d v="2008-12-19T00:00:00"/>
    <n v="34"/>
    <s v="_B"/>
    <x v="0"/>
    <n v="-14644.899178082191"/>
    <n v="200812"/>
    <n v="2008"/>
    <n v="12"/>
    <n v="200908"/>
    <n v="0"/>
    <n v="20092010"/>
    <x v="0"/>
    <x v="7"/>
  </r>
  <r>
    <s v="P9917"/>
    <n v="1100022801045"/>
    <d v="2009-08-05T00:00:00"/>
    <d v="2009-07-07T00:00:00"/>
    <n v="1"/>
    <n v="-118426.2"/>
    <d v="2009-07-03T00:00:00"/>
    <d v="2009-07-06T00:00:00"/>
    <n v="3"/>
    <s v="_B"/>
    <x v="0"/>
    <n v="-973.36602739726027"/>
    <n v="200907"/>
    <n v="2009"/>
    <n v="7"/>
    <n v="200908"/>
    <n v="20092010"/>
    <n v="20092010"/>
    <x v="0"/>
    <x v="7"/>
  </r>
  <r>
    <s v="R15733"/>
    <n v="1415006260004"/>
    <d v="2009-08-06T00:00:00"/>
    <d v="2009-01-22T00:00:00"/>
    <n v="1"/>
    <n v="-92846.5"/>
    <d v="2008-12-15T00:00:00"/>
    <d v="2009-01-21T00:00:00"/>
    <n v="37"/>
    <s v="_E"/>
    <x v="1"/>
    <n v="-9411.8369863013686"/>
    <n v="200901"/>
    <n v="2009"/>
    <n v="1"/>
    <n v="200908"/>
    <n v="0"/>
    <n v="20092010"/>
    <x v="0"/>
    <x v="7"/>
  </r>
  <r>
    <s v="A19811"/>
    <n v="1460001137187"/>
    <d v="2009-08-06T00:00:00"/>
    <d v="2008-09-28T00:00:00"/>
    <n v="1"/>
    <n v="-955"/>
    <d v="2008-06-28T00:00:00"/>
    <d v="2008-09-27T00:00:00"/>
    <n v="91"/>
    <s v="_E"/>
    <x v="1"/>
    <n v="-238.09589041095887"/>
    <n v="200809"/>
    <n v="2008"/>
    <n v="9"/>
    <n v="200908"/>
    <n v="0"/>
    <n v="20092010"/>
    <x v="0"/>
    <x v="7"/>
  </r>
  <r>
    <s v="R15733"/>
    <n v="1100000981040"/>
    <d v="2009-08-06T00:00:00"/>
    <d v="2009-05-12T00:00:00"/>
    <n v="1"/>
    <n v="-31121.200000000001"/>
    <d v="2009-01-23T00:00:00"/>
    <d v="2009-05-11T00:00:00"/>
    <n v="108"/>
    <s v="_B"/>
    <x v="0"/>
    <n v="-9208.4646575342467"/>
    <n v="200905"/>
    <n v="2009"/>
    <n v="5"/>
    <n v="200908"/>
    <n v="20092010"/>
    <n v="20092010"/>
    <x v="0"/>
    <x v="7"/>
  </r>
  <r>
    <s v="A19811"/>
    <n v="1100005309867"/>
    <d v="2009-08-06T00:00:00"/>
    <d v="2008-08-12T00:00:00"/>
    <n v="1"/>
    <n v="-383416.1"/>
    <d v="2008-07-20T00:00:00"/>
    <d v="2008-08-11T00:00:00"/>
    <n v="22"/>
    <s v="_B"/>
    <x v="0"/>
    <n v="-23110.011506849311"/>
    <n v="200808"/>
    <n v="2008"/>
    <n v="8"/>
    <n v="200908"/>
    <n v="0"/>
    <n v="20092010"/>
    <x v="0"/>
    <x v="7"/>
  </r>
  <r>
    <s v="R15733"/>
    <n v="1100005474710"/>
    <d v="2009-08-06T00:00:00"/>
    <d v="2009-04-16T00:00:00"/>
    <n v="43"/>
    <n v="-21969.200000000001"/>
    <d v="2009-03-08T00:00:00"/>
    <d v="2009-04-15T00:00:00"/>
    <n v="38"/>
    <s v="_B"/>
    <x v="0"/>
    <n v="-2287.2043835616441"/>
    <n v="200904"/>
    <n v="2009"/>
    <n v="4"/>
    <n v="200908"/>
    <n v="20092010"/>
    <n v="20092010"/>
    <x v="0"/>
    <x v="7"/>
  </r>
  <r>
    <s v="R15733"/>
    <n v="1100005474710"/>
    <d v="2009-08-06T00:00:00"/>
    <d v="2009-04-16T00:00:00"/>
    <n v="210"/>
    <n v="-88216.1"/>
    <d v="2009-03-08T00:00:00"/>
    <d v="2009-04-15T00:00:00"/>
    <n v="38"/>
    <s v="_B"/>
    <x v="0"/>
    <n v="-9184.1419178082197"/>
    <n v="200904"/>
    <n v="2009"/>
    <n v="4"/>
    <n v="200908"/>
    <n v="20092010"/>
    <n v="20092010"/>
    <x v="0"/>
    <x v="7"/>
  </r>
  <r>
    <s v="A19811"/>
    <n v="1100021232977"/>
    <d v="2009-08-07T00:00:00"/>
    <d v="2008-09-28T00:00:00"/>
    <n v="1"/>
    <n v="-351000.1"/>
    <d v="2008-09-06T00:00:00"/>
    <d v="2008-09-27T00:00:00"/>
    <n v="21"/>
    <s v="_B"/>
    <x v="0"/>
    <n v="-20194.52630136986"/>
    <n v="200809"/>
    <n v="2008"/>
    <n v="9"/>
    <n v="200908"/>
    <n v="0"/>
    <n v="20092010"/>
    <x v="0"/>
    <x v="7"/>
  </r>
  <r>
    <s v="A19811"/>
    <n v="1100021454644"/>
    <d v="2009-08-07T00:00:00"/>
    <d v="2008-10-04T00:00:00"/>
    <n v="1"/>
    <n v="-353365.7"/>
    <d v="2008-10-02T00:00:00"/>
    <d v="2008-10-03T00:00:00"/>
    <n v="1"/>
    <s v="_B"/>
    <x v="0"/>
    <n v="-968.12520547945212"/>
    <n v="200810"/>
    <n v="2008"/>
    <n v="10"/>
    <n v="200908"/>
    <n v="0"/>
    <n v="20092010"/>
    <x v="0"/>
    <x v="7"/>
  </r>
  <r>
    <s v="D12478"/>
    <n v="1100000055113"/>
    <d v="2009-08-08T00:00:00"/>
    <d v="2008-11-03T00:00:00"/>
    <n v="208"/>
    <n v="-969744.9"/>
    <d v="2008-10-19T00:00:00"/>
    <d v="2008-11-02T00:00:00"/>
    <n v="14"/>
    <s v="_B"/>
    <x v="0"/>
    <n v="-37195.694794520547"/>
    <n v="200811"/>
    <n v="2008"/>
    <n v="11"/>
    <n v="200908"/>
    <n v="0"/>
    <n v="20092010"/>
    <x v="0"/>
    <x v="7"/>
  </r>
  <r>
    <s v="D12478"/>
    <n v="1100000055113"/>
    <d v="2009-08-08T00:00:00"/>
    <d v="2008-11-03T00:00:00"/>
    <n v="358"/>
    <n v="-979209.2"/>
    <d v="2008-10-19T00:00:00"/>
    <d v="2008-11-02T00:00:00"/>
    <n v="14"/>
    <s v="_B"/>
    <x v="0"/>
    <n v="-37558.709041095892"/>
    <n v="200811"/>
    <n v="2008"/>
    <n v="11"/>
    <n v="200908"/>
    <n v="0"/>
    <n v="20092010"/>
    <x v="0"/>
    <x v="7"/>
  </r>
  <r>
    <s v="D12478"/>
    <n v="1100000055113"/>
    <d v="2009-08-08T00:00:00"/>
    <d v="2008-11-03T00:00:00"/>
    <n v="360"/>
    <n v="-1543545.4"/>
    <d v="2008-10-19T00:00:00"/>
    <d v="2008-11-02T00:00:00"/>
    <n v="14"/>
    <s v="_B"/>
    <x v="0"/>
    <n v="-59204.481095890413"/>
    <n v="200811"/>
    <n v="2008"/>
    <n v="11"/>
    <n v="200908"/>
    <n v="0"/>
    <n v="20092010"/>
    <x v="0"/>
    <x v="7"/>
  </r>
  <r>
    <s v="R15733"/>
    <n v="1100001373362"/>
    <d v="2009-08-08T00:00:00"/>
    <d v="2009-07-07T00:00:00"/>
    <n v="43"/>
    <n v="-68261.2"/>
    <d v="2009-04-26T00:00:00"/>
    <d v="2009-07-06T00:00:00"/>
    <n v="71"/>
    <s v="_B"/>
    <x v="0"/>
    <n v="-13278.20602739726"/>
    <n v="200907"/>
    <n v="2009"/>
    <n v="7"/>
    <n v="200908"/>
    <n v="20092010"/>
    <n v="20092010"/>
    <x v="0"/>
    <x v="7"/>
  </r>
  <r>
    <s v="R15733"/>
    <n v="1100001373362"/>
    <d v="2009-08-08T00:00:00"/>
    <d v="2009-07-07T00:00:00"/>
    <n v="210"/>
    <n v="-95572.800000000003"/>
    <d v="2009-04-26T00:00:00"/>
    <d v="2009-07-06T00:00:00"/>
    <n v="71"/>
    <s v="_B"/>
    <x v="0"/>
    <n v="-18590.873424657533"/>
    <n v="200907"/>
    <n v="2009"/>
    <n v="7"/>
    <n v="200908"/>
    <n v="20092010"/>
    <n v="20092010"/>
    <x v="0"/>
    <x v="7"/>
  </r>
  <r>
    <s v="C9248"/>
    <n v="1100003051469"/>
    <d v="2009-08-08T00:00:00"/>
    <d v="2009-02-02T00:00:00"/>
    <n v="1"/>
    <n v="-97592.4"/>
    <d v="2009-01-23T00:00:00"/>
    <d v="2009-02-01T00:00:00"/>
    <n v="9"/>
    <s v="_B"/>
    <x v="0"/>
    <n v="-2406.3879452054794"/>
    <n v="200902"/>
    <n v="2009"/>
    <n v="2"/>
    <n v="200908"/>
    <n v="0"/>
    <n v="20092010"/>
    <x v="0"/>
    <x v="7"/>
  </r>
  <r>
    <s v="R15733"/>
    <n v="1100003051478"/>
    <d v="2009-08-08T00:00:00"/>
    <d v="2009-02-02T00:00:00"/>
    <n v="117"/>
    <n v="-51905.8"/>
    <d v="2008-12-03T00:00:00"/>
    <d v="2009-02-01T00:00:00"/>
    <n v="60"/>
    <s v="_B"/>
    <x v="0"/>
    <n v="-8532.4602739726033"/>
    <n v="200902"/>
    <n v="2009"/>
    <n v="2"/>
    <n v="200908"/>
    <n v="0"/>
    <n v="20092010"/>
    <x v="0"/>
    <x v="7"/>
  </r>
  <r>
    <s v="D12478"/>
    <n v="1100010685600"/>
    <d v="2009-08-08T00:00:00"/>
    <d v="2008-06-30T00:00:00"/>
    <n v="1"/>
    <n v="-14402117"/>
    <d v="2008-06-28T00:00:00"/>
    <d v="2008-06-29T00:00:00"/>
    <n v="1"/>
    <s v="_B"/>
    <x v="0"/>
    <n v="-39457.85479452055"/>
    <n v="200806"/>
    <n v="2008"/>
    <n v="6"/>
    <n v="200908"/>
    <n v="0"/>
    <n v="20092010"/>
    <x v="0"/>
    <x v="7"/>
  </r>
  <r>
    <s v="D12478"/>
    <n v="1100012657846"/>
    <d v="2009-08-08T00:00:00"/>
    <d v="2008-06-28T00:00:00"/>
    <n v="44"/>
    <n v="16964"/>
    <d v="2008-06-02T00:00:00"/>
    <d v="2008-06-27T00:00:00"/>
    <n v="25"/>
    <s v="_B"/>
    <x v="0"/>
    <n v="1161.9178082191779"/>
    <n v="200806"/>
    <n v="2008"/>
    <n v="6"/>
    <n v="200908"/>
    <n v="0"/>
    <n v="20092010"/>
    <x v="0"/>
    <x v="7"/>
  </r>
  <r>
    <s v="D12478"/>
    <n v="1100012657846"/>
    <d v="2009-08-08T00:00:00"/>
    <d v="2008-06-28T00:00:00"/>
    <n v="208"/>
    <n v="95559.4"/>
    <d v="2008-06-02T00:00:00"/>
    <d v="2008-06-27T00:00:00"/>
    <n v="25"/>
    <s v="_B"/>
    <x v="0"/>
    <n v="6545.1643835616433"/>
    <n v="200806"/>
    <n v="2008"/>
    <n v="6"/>
    <n v="200908"/>
    <n v="0"/>
    <n v="20092010"/>
    <x v="0"/>
    <x v="7"/>
  </r>
  <r>
    <s v="C9248"/>
    <n v="1100014209495"/>
    <d v="2009-08-08T00:00:00"/>
    <d v="2008-09-23T00:00:00"/>
    <n v="1"/>
    <n v="-434269.9"/>
    <d v="2008-09-05T00:00:00"/>
    <d v="2008-09-22T00:00:00"/>
    <n v="17"/>
    <s v="_B"/>
    <x v="0"/>
    <n v="-20226.269315068497"/>
    <n v="200809"/>
    <n v="2008"/>
    <n v="9"/>
    <n v="200908"/>
    <n v="0"/>
    <n v="20092010"/>
    <x v="0"/>
    <x v="7"/>
  </r>
  <r>
    <s v="D12478"/>
    <n v="1100016040280"/>
    <d v="2009-08-08T00:00:00"/>
    <d v="2009-07-10T00:00:00"/>
    <n v="1"/>
    <n v="2558.4"/>
    <d v="2009-04-03T00:00:00"/>
    <d v="2009-07-09T00:00:00"/>
    <n v="97"/>
    <s v="_B"/>
    <x v="0"/>
    <n v="679.90356164383559"/>
    <n v="200907"/>
    <n v="2009"/>
    <n v="7"/>
    <n v="200908"/>
    <n v="20092010"/>
    <n v="20092010"/>
    <x v="0"/>
    <x v="7"/>
  </r>
  <r>
    <s v="D12478"/>
    <n v="1100018864994"/>
    <d v="2009-08-08T00:00:00"/>
    <d v="2009-03-13T00:00:00"/>
    <n v="1"/>
    <n v="-24087"/>
    <d v="2009-02-11T00:00:00"/>
    <d v="2009-03-12T00:00:00"/>
    <n v="29"/>
    <s v="_B"/>
    <x v="0"/>
    <n v="-1913.7616438356167"/>
    <n v="200903"/>
    <n v="2009"/>
    <n v="3"/>
    <n v="200908"/>
    <n v="0"/>
    <n v="20092010"/>
    <x v="0"/>
    <x v="7"/>
  </r>
  <r>
    <s v="R15733"/>
    <n v="1100019409846"/>
    <d v="2009-08-08T00:00:00"/>
    <d v="2009-01-21T00:00:00"/>
    <n v="1"/>
    <n v="-106518"/>
    <d v="2008-12-18T00:00:00"/>
    <d v="2009-01-20T00:00:00"/>
    <n v="33"/>
    <s v="_B"/>
    <x v="0"/>
    <n v="-9630.3945205479467"/>
    <n v="200901"/>
    <n v="2009"/>
    <n v="1"/>
    <n v="200908"/>
    <n v="0"/>
    <n v="20092010"/>
    <x v="0"/>
    <x v="7"/>
  </r>
  <r>
    <s v="D12478"/>
    <n v="1100021160579"/>
    <d v="2009-08-08T00:00:00"/>
    <d v="2008-09-21T00:00:00"/>
    <n v="1"/>
    <n v="-851245.1"/>
    <d v="2008-09-04T00:00:00"/>
    <d v="2008-09-20T00:00:00"/>
    <n v="16"/>
    <s v="_B"/>
    <x v="0"/>
    <n v="-37314.853698630133"/>
    <n v="200809"/>
    <n v="2008"/>
    <n v="9"/>
    <n v="200908"/>
    <n v="0"/>
    <n v="20092010"/>
    <x v="0"/>
    <x v="7"/>
  </r>
  <r>
    <s v="D12478"/>
    <n v="1100024281781"/>
    <d v="2009-08-08T00:00:00"/>
    <d v="2008-11-21T00:00:00"/>
    <n v="1"/>
    <n v="-83139"/>
    <d v="2008-09-20T00:00:00"/>
    <d v="2008-11-20T00:00:00"/>
    <n v="61"/>
    <s v="_B"/>
    <x v="0"/>
    <n v="-13894.463013698629"/>
    <n v="200811"/>
    <n v="2008"/>
    <n v="11"/>
    <n v="200908"/>
    <n v="0"/>
    <n v="20092010"/>
    <x v="0"/>
    <x v="7"/>
  </r>
  <r>
    <s v="D12478"/>
    <n v="1100024451140"/>
    <d v="2009-08-08T00:00:00"/>
    <d v="2008-09-28T00:00:00"/>
    <n v="43"/>
    <n v="-202648.2"/>
    <d v="2008-09-13T00:00:00"/>
    <d v="2008-09-27T00:00:00"/>
    <n v="14"/>
    <s v="_B"/>
    <x v="0"/>
    <n v="-7772.8076712328766"/>
    <n v="200809"/>
    <n v="2008"/>
    <n v="9"/>
    <n v="200908"/>
    <n v="0"/>
    <n v="20092010"/>
    <x v="0"/>
    <x v="7"/>
  </r>
  <r>
    <s v="D12478"/>
    <n v="1100024451140"/>
    <d v="2009-08-08T00:00:00"/>
    <d v="2008-09-28T00:00:00"/>
    <n v="210"/>
    <n v="-110150.6"/>
    <d v="2008-09-13T00:00:00"/>
    <d v="2008-09-27T00:00:00"/>
    <n v="14"/>
    <s v="_B"/>
    <x v="0"/>
    <n v="-4224.9545205479453"/>
    <n v="200809"/>
    <n v="2008"/>
    <n v="9"/>
    <n v="200908"/>
    <n v="0"/>
    <n v="20092010"/>
    <x v="0"/>
    <x v="7"/>
  </r>
  <r>
    <s v="R15733"/>
    <n v="1100051041925"/>
    <d v="2009-08-08T00:00:00"/>
    <d v="2008-11-11T00:00:00"/>
    <n v="1"/>
    <n v="-146624.6"/>
    <d v="2008-11-08T00:00:00"/>
    <d v="2008-11-10T00:00:00"/>
    <n v="2"/>
    <s v="_B"/>
    <x v="0"/>
    <n v="-803.42246575342472"/>
    <n v="200811"/>
    <n v="2008"/>
    <n v="11"/>
    <n v="200908"/>
    <n v="0"/>
    <n v="20092010"/>
    <x v="0"/>
    <x v="7"/>
  </r>
  <r>
    <s v="A21679"/>
    <n v="1415369481000"/>
    <d v="2009-08-10T00:00:00"/>
    <d v="2008-09-16T00:00:00"/>
    <n v="43"/>
    <n v="-17901.8"/>
    <d v="2008-06-24T00:00:00"/>
    <d v="2008-09-15T00:00:00"/>
    <n v="83"/>
    <s v="_E"/>
    <x v="1"/>
    <n v="-4070.820273972603"/>
    <n v="200809"/>
    <n v="2008"/>
    <n v="9"/>
    <n v="200908"/>
    <n v="0"/>
    <n v="20092010"/>
    <x v="0"/>
    <x v="7"/>
  </r>
  <r>
    <s v="A21679"/>
    <n v="1415369481000"/>
    <d v="2009-08-10T00:00:00"/>
    <d v="2008-09-16T00:00:00"/>
    <n v="210"/>
    <n v="26756.9"/>
    <d v="2008-06-24T00:00:00"/>
    <d v="2008-09-15T00:00:00"/>
    <n v="83"/>
    <s v="_E"/>
    <x v="1"/>
    <n v="6084.4457534246585"/>
    <n v="200809"/>
    <n v="2008"/>
    <n v="9"/>
    <n v="200908"/>
    <n v="0"/>
    <n v="20092010"/>
    <x v="0"/>
    <x v="7"/>
  </r>
  <r>
    <s v="A19811"/>
    <n v="1460000265296"/>
    <d v="2009-08-10T00:00:00"/>
    <d v="2008-07-04T00:00:00"/>
    <n v="1"/>
    <n v="5446.9"/>
    <d v="2007-11-27T00:00:00"/>
    <d v="2008-07-03T00:00:00"/>
    <n v="219"/>
    <s v="_E"/>
    <x v="1"/>
    <n v="3268.14"/>
    <n v="200807"/>
    <n v="2008"/>
    <n v="7"/>
    <n v="200908"/>
    <n v="0"/>
    <n v="20092010"/>
    <x v="0"/>
    <x v="7"/>
  </r>
  <r>
    <s v="A19811"/>
    <n v="1100021601672"/>
    <d v="2009-08-10T00:00:00"/>
    <d v="2008-09-25T00:00:00"/>
    <n v="1"/>
    <n v="-974779.8"/>
    <d v="2008-09-17T00:00:00"/>
    <d v="2008-09-24T00:00:00"/>
    <n v="7"/>
    <s v="_B"/>
    <x v="0"/>
    <n v="-18694.407123287674"/>
    <n v="200809"/>
    <n v="2008"/>
    <n v="9"/>
    <n v="200908"/>
    <n v="0"/>
    <n v="20092010"/>
    <x v="0"/>
    <x v="7"/>
  </r>
  <r>
    <s v="A21679"/>
    <n v="1100007592150"/>
    <d v="2009-08-12T00:00:00"/>
    <d v="2009-05-08T00:00:00"/>
    <n v="1248"/>
    <n v="2564.6999999999998"/>
    <d v="2008-07-31T00:00:00"/>
    <d v="2009-05-07T00:00:00"/>
    <n v="280"/>
    <s v="_B"/>
    <x v="0"/>
    <n v="1967.4410958904109"/>
    <n v="200905"/>
    <n v="2009"/>
    <n v="5"/>
    <n v="200908"/>
    <n v="20092010"/>
    <n v="20092010"/>
    <x v="0"/>
    <x v="7"/>
  </r>
  <r>
    <s v="A21679"/>
    <n v="1100007592150"/>
    <d v="2009-08-12T00:00:00"/>
    <d v="2009-05-08T00:00:00"/>
    <n v="1249"/>
    <n v="-7020.7"/>
    <d v="2008-07-31T00:00:00"/>
    <d v="2009-05-07T00:00:00"/>
    <n v="280"/>
    <s v="_B"/>
    <x v="0"/>
    <n v="-5385.7424657534239"/>
    <n v="200905"/>
    <n v="2009"/>
    <n v="5"/>
    <n v="200908"/>
    <n v="20092010"/>
    <n v="20092010"/>
    <x v="0"/>
    <x v="7"/>
  </r>
  <r>
    <s v="A19811"/>
    <n v="1418069541002"/>
    <d v="2009-08-14T00:00:00"/>
    <d v="2008-08-24T00:00:00"/>
    <n v="70"/>
    <n v="-2650092.7999999998"/>
    <d v="2008-07-10T00:00:00"/>
    <d v="2008-08-23T00:00:00"/>
    <n v="44"/>
    <s v="_E"/>
    <x v="1"/>
    <n v="-319463.24164383562"/>
    <n v="200808"/>
    <n v="2008"/>
    <n v="8"/>
    <n v="200908"/>
    <n v="0"/>
    <n v="20092010"/>
    <x v="0"/>
    <x v="7"/>
  </r>
  <r>
    <s v="A19811"/>
    <n v="1418069541002"/>
    <d v="2009-08-14T00:00:00"/>
    <d v="2008-08-24T00:00:00"/>
    <n v="183"/>
    <n v="1386599.5"/>
    <d v="2008-07-10T00:00:00"/>
    <d v="2008-08-23T00:00:00"/>
    <n v="44"/>
    <s v="_E"/>
    <x v="1"/>
    <n v="167151.72054794521"/>
    <n v="200808"/>
    <n v="2008"/>
    <n v="8"/>
    <n v="200908"/>
    <n v="0"/>
    <n v="20092010"/>
    <x v="0"/>
    <x v="7"/>
  </r>
  <r>
    <s v="A21679"/>
    <n v="1100021694320"/>
    <d v="2009-08-14T00:00:00"/>
    <d v="2008-10-14T00:00:00"/>
    <n v="43"/>
    <n v="-250845.2"/>
    <d v="2008-09-12T00:00:00"/>
    <d v="2008-10-13T00:00:00"/>
    <n v="31"/>
    <s v="_B"/>
    <x v="0"/>
    <n v="-21304.660821917809"/>
    <n v="200810"/>
    <n v="2008"/>
    <n v="10"/>
    <n v="200908"/>
    <n v="0"/>
    <n v="20092010"/>
    <x v="0"/>
    <x v="7"/>
  </r>
  <r>
    <s v="A21679"/>
    <n v="1100021694320"/>
    <d v="2009-08-14T00:00:00"/>
    <d v="2008-10-14T00:00:00"/>
    <n v="210"/>
    <n v="339001.5"/>
    <d v="2008-09-12T00:00:00"/>
    <d v="2008-10-13T00:00:00"/>
    <n v="31"/>
    <s v="_B"/>
    <x v="0"/>
    <n v="28791.908219178084"/>
    <n v="200810"/>
    <n v="2008"/>
    <n v="10"/>
    <n v="200908"/>
    <n v="0"/>
    <n v="20092010"/>
    <x v="0"/>
    <x v="7"/>
  </r>
  <r>
    <s v="P9917"/>
    <n v="1100025729687"/>
    <d v="2009-08-14T00:00:00"/>
    <d v="2008-10-17T00:00:00"/>
    <n v="1"/>
    <n v="-111437.8"/>
    <d v="2008-09-12T00:00:00"/>
    <d v="2008-10-16T00:00:00"/>
    <n v="34"/>
    <s v="_B"/>
    <x v="0"/>
    <n v="-10380.507397260273"/>
    <n v="200810"/>
    <n v="2008"/>
    <n v="10"/>
    <n v="200908"/>
    <n v="0"/>
    <n v="20092010"/>
    <x v="0"/>
    <x v="7"/>
  </r>
  <r>
    <s v="R15733"/>
    <n v="1100000658024"/>
    <d v="2009-08-15T00:00:00"/>
    <d v="2009-01-28T00:00:00"/>
    <n v="43"/>
    <n v="91721.5"/>
    <d v="2008-11-23T00:00:00"/>
    <d v="2009-01-27T00:00:00"/>
    <n v="65"/>
    <s v="_B"/>
    <x v="0"/>
    <n v="16333.965753424656"/>
    <n v="200901"/>
    <n v="2009"/>
    <n v="1"/>
    <n v="200908"/>
    <n v="0"/>
    <n v="20092010"/>
    <x v="0"/>
    <x v="7"/>
  </r>
  <r>
    <s v="R15733"/>
    <n v="1100000658024"/>
    <d v="2009-08-15T00:00:00"/>
    <d v="2009-01-28T00:00:00"/>
    <n v="210"/>
    <n v="-63894.9"/>
    <d v="2008-11-23T00:00:00"/>
    <d v="2009-01-27T00:00:00"/>
    <n v="65"/>
    <s v="_B"/>
    <x v="0"/>
    <n v="-11378.543835616438"/>
    <n v="200901"/>
    <n v="2009"/>
    <n v="1"/>
    <n v="200908"/>
    <n v="0"/>
    <n v="20092010"/>
    <x v="0"/>
    <x v="7"/>
  </r>
  <r>
    <s v="R15733"/>
    <n v="1100009777945"/>
    <d v="2009-08-15T00:00:00"/>
    <d v="2009-06-02T00:00:00"/>
    <n v="1233"/>
    <n v="-23709.3"/>
    <d v="2009-04-02T00:00:00"/>
    <d v="2009-06-01T00:00:00"/>
    <n v="60"/>
    <s v="_B"/>
    <x v="0"/>
    <n v="-3897.419178082192"/>
    <n v="200906"/>
    <n v="2009"/>
    <n v="6"/>
    <n v="200908"/>
    <n v="20092010"/>
    <n v="20092010"/>
    <x v="0"/>
    <x v="7"/>
  </r>
  <r>
    <s v="R15733"/>
    <n v="1100009777945"/>
    <d v="2009-08-15T00:00:00"/>
    <d v="2009-06-02T00:00:00"/>
    <n v="1234"/>
    <n v="-58304.6"/>
    <d v="2009-04-02T00:00:00"/>
    <d v="2009-06-01T00:00:00"/>
    <n v="60"/>
    <s v="_B"/>
    <x v="0"/>
    <n v="-9584.3178082191789"/>
    <n v="200906"/>
    <n v="2009"/>
    <n v="6"/>
    <n v="200908"/>
    <n v="20092010"/>
    <n v="20092010"/>
    <x v="0"/>
    <x v="7"/>
  </r>
  <r>
    <s v="R15733"/>
    <n v="1100015971860"/>
    <d v="2009-08-15T00:00:00"/>
    <d v="2008-10-23T00:00:00"/>
    <n v="1248"/>
    <n v="169750.6"/>
    <d v="2008-10-09T00:00:00"/>
    <d v="2008-10-22T00:00:00"/>
    <n v="13"/>
    <s v="_B"/>
    <x v="0"/>
    <n v="6045.911780821918"/>
    <n v="200810"/>
    <n v="2008"/>
    <n v="10"/>
    <n v="200908"/>
    <n v="0"/>
    <n v="20092010"/>
    <x v="0"/>
    <x v="7"/>
  </r>
  <r>
    <s v="R15733"/>
    <n v="1100015971860"/>
    <d v="2009-08-15T00:00:00"/>
    <d v="2008-10-23T00:00:00"/>
    <n v="1249"/>
    <n v="-185702.6"/>
    <d v="2008-10-09T00:00:00"/>
    <d v="2008-10-22T00:00:00"/>
    <n v="13"/>
    <s v="_B"/>
    <x v="0"/>
    <n v="-6614.0652054794527"/>
    <n v="200810"/>
    <n v="2008"/>
    <n v="10"/>
    <n v="200908"/>
    <n v="0"/>
    <n v="20092010"/>
    <x v="0"/>
    <x v="7"/>
  </r>
  <r>
    <s v="R15733"/>
    <n v="1100021756464"/>
    <d v="2009-08-15T00:00:00"/>
    <d v="2009-06-23T00:00:00"/>
    <n v="1"/>
    <n v="-187767.6"/>
    <d v="2009-03-08T00:00:00"/>
    <d v="2009-06-22T00:00:00"/>
    <n v="106"/>
    <s v="_B"/>
    <x v="0"/>
    <n v="-54529.768767123292"/>
    <n v="200906"/>
    <n v="2009"/>
    <n v="6"/>
    <n v="200908"/>
    <n v="20092010"/>
    <n v="20092010"/>
    <x v="0"/>
    <x v="7"/>
  </r>
  <r>
    <s v="P9917"/>
    <n v="1419351513009"/>
    <d v="2009-08-17T00:00:00"/>
    <d v="2009-07-08T00:00:00"/>
    <n v="1"/>
    <n v="9105.7999999999993"/>
    <d v="2008-07-28T00:00:00"/>
    <d v="2009-07-07T00:00:00"/>
    <n v="344"/>
    <s v="_E"/>
    <x v="1"/>
    <n v="8581.9046575342454"/>
    <n v="200907"/>
    <n v="2009"/>
    <n v="7"/>
    <n v="200908"/>
    <n v="20092010"/>
    <n v="20092010"/>
    <x v="0"/>
    <x v="7"/>
  </r>
  <r>
    <s v="P9917"/>
    <n v="1460000627409"/>
    <d v="2009-08-17T00:00:00"/>
    <d v="2009-04-27T00:00:00"/>
    <n v="43"/>
    <n v="6896.1"/>
    <d v="2009-02-02T00:00:00"/>
    <d v="2009-04-26T00:00:00"/>
    <n v="83"/>
    <s v="_E"/>
    <x v="1"/>
    <n v="1568.1542465753425"/>
    <n v="200904"/>
    <n v="2009"/>
    <n v="4"/>
    <n v="200908"/>
    <n v="20092010"/>
    <n v="20092010"/>
    <x v="0"/>
    <x v="7"/>
  </r>
  <r>
    <s v="P9917"/>
    <n v="1460000627409"/>
    <d v="2009-08-17T00:00:00"/>
    <d v="2009-04-27T00:00:00"/>
    <n v="210"/>
    <n v="2520.8000000000002"/>
    <d v="2009-02-02T00:00:00"/>
    <d v="2009-04-26T00:00:00"/>
    <n v="83"/>
    <s v="_E"/>
    <x v="1"/>
    <n v="573.22301369863021"/>
    <n v="200904"/>
    <n v="2009"/>
    <n v="4"/>
    <n v="200908"/>
    <n v="20092010"/>
    <n v="20092010"/>
    <x v="0"/>
    <x v="7"/>
  </r>
  <r>
    <s v="P9917"/>
    <n v="1460000627418"/>
    <d v="2009-08-17T00:00:00"/>
    <d v="2009-02-02T00:00:00"/>
    <n v="43"/>
    <n v="45099.4"/>
    <d v="2008-07-10T00:00:00"/>
    <d v="2009-02-01T00:00:00"/>
    <n v="206"/>
    <s v="_E"/>
    <x v="1"/>
    <n v="25453.360000000001"/>
    <n v="200902"/>
    <n v="2009"/>
    <n v="2"/>
    <n v="200908"/>
    <n v="0"/>
    <n v="20092010"/>
    <x v="0"/>
    <x v="7"/>
  </r>
  <r>
    <s v="P9917"/>
    <n v="1460000627418"/>
    <d v="2009-08-17T00:00:00"/>
    <d v="2009-02-02T00:00:00"/>
    <n v="210"/>
    <n v="-31748.3"/>
    <d v="2008-07-10T00:00:00"/>
    <d v="2009-02-01T00:00:00"/>
    <n v="206"/>
    <s v="_E"/>
    <x v="1"/>
    <n v="-17918.218630136987"/>
    <n v="200902"/>
    <n v="2009"/>
    <n v="2"/>
    <n v="200908"/>
    <n v="0"/>
    <n v="20092010"/>
    <x v="0"/>
    <x v="7"/>
  </r>
  <r>
    <s v="P9917"/>
    <n v="1100002548059"/>
    <d v="2009-08-17T00:00:00"/>
    <d v="2009-04-18T00:00:00"/>
    <n v="1"/>
    <n v="-59814.5"/>
    <d v="2009-02-01T00:00:00"/>
    <d v="2009-04-17T00:00:00"/>
    <n v="75"/>
    <s v="_B"/>
    <x v="0"/>
    <n v="-12290.650684931506"/>
    <n v="200904"/>
    <n v="2009"/>
    <n v="4"/>
    <n v="200908"/>
    <n v="20092010"/>
    <n v="20092010"/>
    <x v="0"/>
    <x v="7"/>
  </r>
  <r>
    <s v="P9917"/>
    <n v="1100007717493"/>
    <d v="2009-08-17T00:00:00"/>
    <d v="2009-02-19T00:00:00"/>
    <n v="1"/>
    <n v="-39063.9"/>
    <d v="2008-12-03T00:00:00"/>
    <d v="2009-02-18T00:00:00"/>
    <n v="77"/>
    <s v="_B"/>
    <x v="0"/>
    <n v="-8240.877534246576"/>
    <n v="200902"/>
    <n v="2009"/>
    <n v="2"/>
    <n v="200908"/>
    <n v="0"/>
    <n v="20092010"/>
    <x v="0"/>
    <x v="7"/>
  </r>
  <r>
    <s v="P9917"/>
    <n v="1100011609415"/>
    <d v="2009-08-17T00:00:00"/>
    <d v="2008-09-13T00:00:00"/>
    <n v="43"/>
    <n v="-499159.5"/>
    <d v="2008-09-10T00:00:00"/>
    <d v="2008-09-12T00:00:00"/>
    <n v="2"/>
    <s v="_B"/>
    <x v="0"/>
    <n v="-2735.1205479452055"/>
    <n v="200809"/>
    <n v="2008"/>
    <n v="9"/>
    <n v="200908"/>
    <n v="0"/>
    <n v="20092010"/>
    <x v="0"/>
    <x v="7"/>
  </r>
  <r>
    <s v="P9917"/>
    <n v="1100011609415"/>
    <d v="2009-08-17T00:00:00"/>
    <d v="2008-09-13T00:00:00"/>
    <n v="210"/>
    <n v="-729046.7"/>
    <d v="2008-09-10T00:00:00"/>
    <d v="2008-09-12T00:00:00"/>
    <n v="2"/>
    <s v="_B"/>
    <x v="0"/>
    <n v="-3994.7764383561639"/>
    <n v="200809"/>
    <n v="2008"/>
    <n v="9"/>
    <n v="200908"/>
    <n v="0"/>
    <n v="20092010"/>
    <x v="0"/>
    <x v="7"/>
  </r>
  <r>
    <s v="R15733"/>
    <n v="1100009177840"/>
    <d v="2009-08-18T00:00:00"/>
    <d v="2008-10-03T00:00:00"/>
    <n v="43"/>
    <n v="113195.1"/>
    <d v="2008-09-24T00:00:00"/>
    <d v="2008-10-02T00:00:00"/>
    <n v="8"/>
    <s v="_B"/>
    <x v="0"/>
    <n v="2480.9884931506849"/>
    <n v="200810"/>
    <n v="2008"/>
    <n v="10"/>
    <n v="200908"/>
    <n v="0"/>
    <n v="20092010"/>
    <x v="0"/>
    <x v="7"/>
  </r>
  <r>
    <s v="R15733"/>
    <n v="1100009177840"/>
    <d v="2009-08-18T00:00:00"/>
    <d v="2008-10-03T00:00:00"/>
    <n v="210"/>
    <n v="-132230.70000000001"/>
    <d v="2008-09-24T00:00:00"/>
    <d v="2008-10-02T00:00:00"/>
    <n v="8"/>
    <s v="_B"/>
    <x v="0"/>
    <n v="-2898.2071232876715"/>
    <n v="200810"/>
    <n v="2008"/>
    <n v="10"/>
    <n v="200908"/>
    <n v="0"/>
    <n v="20092010"/>
    <x v="0"/>
    <x v="7"/>
  </r>
  <r>
    <s v="P9917"/>
    <n v="1100015149330"/>
    <d v="2009-08-18T00:00:00"/>
    <d v="2008-11-03T00:00:00"/>
    <n v="1254"/>
    <n v="145670"/>
    <d v="2008-10-15T00:00:00"/>
    <d v="2008-11-02T00:00:00"/>
    <n v="18"/>
    <s v="_B"/>
    <x v="0"/>
    <n v="7183.7260273972606"/>
    <n v="200811"/>
    <n v="2008"/>
    <n v="11"/>
    <n v="200908"/>
    <n v="0"/>
    <n v="20092010"/>
    <x v="0"/>
    <x v="7"/>
  </r>
  <r>
    <s v="P9917"/>
    <n v="1100015149330"/>
    <d v="2009-08-18T00:00:00"/>
    <d v="2008-11-03T00:00:00"/>
    <n v="1255"/>
    <n v="-138763.6"/>
    <d v="2008-10-15T00:00:00"/>
    <d v="2008-11-02T00:00:00"/>
    <n v="18"/>
    <s v="_B"/>
    <x v="0"/>
    <n v="-6843.136438356164"/>
    <n v="200811"/>
    <n v="2008"/>
    <n v="11"/>
    <n v="200908"/>
    <n v="0"/>
    <n v="20092010"/>
    <x v="0"/>
    <x v="7"/>
  </r>
  <r>
    <s v="R15733"/>
    <n v="1100015503865"/>
    <d v="2009-08-18T00:00:00"/>
    <d v="2009-03-31T00:00:00"/>
    <n v="1"/>
    <n v="-23212.799999999999"/>
    <d v="2008-08-27T00:00:00"/>
    <d v="2009-03-30T00:00:00"/>
    <n v="215"/>
    <s v="_B"/>
    <x v="0"/>
    <n v="-13673.293150684931"/>
    <n v="200903"/>
    <n v="2009"/>
    <n v="3"/>
    <n v="200908"/>
    <n v="0"/>
    <n v="20092010"/>
    <x v="0"/>
    <x v="7"/>
  </r>
  <r>
    <s v="A19811"/>
    <n v="1100018675432"/>
    <d v="2009-08-18T00:00:00"/>
    <d v="2008-07-11T00:00:00"/>
    <n v="1250"/>
    <n v="2221.6999999999998"/>
    <d v="2008-04-24T00:00:00"/>
    <d v="2008-07-10T00:00:00"/>
    <n v="77"/>
    <s v="_B"/>
    <x v="0"/>
    <n v="468.68739726027394"/>
    <n v="200807"/>
    <n v="2008"/>
    <n v="7"/>
    <n v="200908"/>
    <n v="0"/>
    <n v="20092010"/>
    <x v="0"/>
    <x v="7"/>
  </r>
  <r>
    <s v="A19811"/>
    <n v="1100018675432"/>
    <d v="2009-08-18T00:00:00"/>
    <d v="2008-07-11T00:00:00"/>
    <n v="1251"/>
    <n v="9618.9"/>
    <d v="2008-04-24T00:00:00"/>
    <d v="2008-07-10T00:00:00"/>
    <n v="77"/>
    <s v="_B"/>
    <x v="0"/>
    <n v="2029.192602739726"/>
    <n v="200807"/>
    <n v="2008"/>
    <n v="7"/>
    <n v="200908"/>
    <n v="0"/>
    <n v="20092010"/>
    <x v="0"/>
    <x v="7"/>
  </r>
  <r>
    <s v="R15733"/>
    <n v="1100019426897"/>
    <d v="2009-08-18T00:00:00"/>
    <d v="2008-10-20T00:00:00"/>
    <n v="1"/>
    <n v="-196320.2"/>
    <d v="2008-10-06T00:00:00"/>
    <d v="2008-10-19T00:00:00"/>
    <n v="13"/>
    <s v="_B"/>
    <x v="0"/>
    <n v="-6992.226301369863"/>
    <n v="200810"/>
    <n v="2008"/>
    <n v="10"/>
    <n v="200908"/>
    <n v="0"/>
    <n v="20092010"/>
    <x v="0"/>
    <x v="7"/>
  </r>
  <r>
    <s v="A19811"/>
    <n v="1100024210976"/>
    <d v="2009-08-18T00:00:00"/>
    <d v="2008-09-30T00:00:00"/>
    <n v="1"/>
    <n v="-711806"/>
    <d v="2008-09-19T00:00:00"/>
    <d v="2008-09-29T00:00:00"/>
    <n v="10"/>
    <s v="_B"/>
    <x v="0"/>
    <n v="-19501.534246575342"/>
    <n v="200809"/>
    <n v="2008"/>
    <n v="9"/>
    <n v="200908"/>
    <n v="0"/>
    <n v="20092010"/>
    <x v="0"/>
    <x v="7"/>
  </r>
  <r>
    <s v="A19811"/>
    <n v="1100024461040"/>
    <d v="2009-08-18T00:00:00"/>
    <d v="2009-02-18T00:00:00"/>
    <n v="43"/>
    <n v="-2493.4"/>
    <d v="2009-01-08T00:00:00"/>
    <d v="2009-02-17T00:00:00"/>
    <n v="40"/>
    <s v="_B"/>
    <x v="0"/>
    <n v="-273.24931506849316"/>
    <n v="200902"/>
    <n v="2009"/>
    <n v="2"/>
    <n v="200908"/>
    <n v="0"/>
    <n v="20092010"/>
    <x v="0"/>
    <x v="7"/>
  </r>
  <r>
    <s v="A19811"/>
    <n v="1100024461040"/>
    <d v="2009-08-18T00:00:00"/>
    <d v="2009-02-18T00:00:00"/>
    <n v="210"/>
    <n v="-71261.600000000006"/>
    <d v="2009-01-08T00:00:00"/>
    <d v="2009-02-17T00:00:00"/>
    <n v="40"/>
    <s v="_B"/>
    <x v="0"/>
    <n v="-7809.4904109589052"/>
    <n v="200902"/>
    <n v="2009"/>
    <n v="2"/>
    <n v="200908"/>
    <n v="0"/>
    <n v="20092010"/>
    <x v="0"/>
    <x v="7"/>
  </r>
  <r>
    <s v="A21679"/>
    <n v="1100002540315"/>
    <d v="2009-08-19T00:00:00"/>
    <d v="2008-09-30T00:00:00"/>
    <n v="1"/>
    <n v="-198891.4"/>
    <d v="2008-08-21T00:00:00"/>
    <d v="2008-09-29T00:00:00"/>
    <n v="39"/>
    <s v="_B"/>
    <x v="0"/>
    <n v="-21251.409863013698"/>
    <n v="200809"/>
    <n v="2008"/>
    <n v="9"/>
    <n v="200908"/>
    <n v="0"/>
    <n v="20092010"/>
    <x v="0"/>
    <x v="7"/>
  </r>
  <r>
    <s v="A21679"/>
    <n v="1100003197993"/>
    <d v="2009-08-19T00:00:00"/>
    <d v="2008-09-22T00:00:00"/>
    <n v="1"/>
    <n v="-331338.90000000002"/>
    <d v="2008-08-29T00:00:00"/>
    <d v="2008-09-21T00:00:00"/>
    <n v="23"/>
    <s v="_B"/>
    <x v="0"/>
    <n v="-20878.889589041097"/>
    <n v="200809"/>
    <n v="2008"/>
    <n v="9"/>
    <n v="200908"/>
    <n v="0"/>
    <n v="20092010"/>
    <x v="0"/>
    <x v="7"/>
  </r>
  <r>
    <s v="A21679"/>
    <n v="1100003985526"/>
    <d v="2009-08-19T00:00:00"/>
    <d v="2008-10-03T00:00:00"/>
    <n v="1"/>
    <n v="-192435.20000000001"/>
    <d v="2008-08-23T00:00:00"/>
    <d v="2008-10-02T00:00:00"/>
    <n v="40"/>
    <s v="_B"/>
    <x v="0"/>
    <n v="-21088.789041095893"/>
    <n v="200810"/>
    <n v="2008"/>
    <n v="10"/>
    <n v="200908"/>
    <n v="0"/>
    <n v="20092010"/>
    <x v="0"/>
    <x v="7"/>
  </r>
  <r>
    <s v="A21679"/>
    <n v="1100004869184"/>
    <d v="2009-08-19T00:00:00"/>
    <d v="2008-09-26T00:00:00"/>
    <n v="43"/>
    <n v="-115842.7"/>
    <d v="2008-07-13T00:00:00"/>
    <d v="2008-09-25T00:00:00"/>
    <n v="74"/>
    <s v="_B"/>
    <x v="0"/>
    <n v="-23485.917260273971"/>
    <n v="200809"/>
    <n v="2008"/>
    <n v="9"/>
    <n v="200908"/>
    <n v="0"/>
    <n v="20092010"/>
    <x v="0"/>
    <x v="7"/>
  </r>
  <r>
    <s v="A21679"/>
    <n v="1100004869184"/>
    <d v="2009-08-19T00:00:00"/>
    <d v="2008-09-26T00:00:00"/>
    <n v="210"/>
    <n v="-22565.4"/>
    <d v="2008-07-13T00:00:00"/>
    <d v="2008-09-25T00:00:00"/>
    <n v="74"/>
    <s v="_B"/>
    <x v="0"/>
    <n v="-4574.9030136986303"/>
    <n v="200809"/>
    <n v="2008"/>
    <n v="9"/>
    <n v="200908"/>
    <n v="0"/>
    <n v="20092010"/>
    <x v="0"/>
    <x v="7"/>
  </r>
  <r>
    <s v="A21679"/>
    <n v="1100005029359"/>
    <d v="2009-08-19T00:00:00"/>
    <d v="2008-09-09T00:00:00"/>
    <n v="43"/>
    <n v="68480.800000000003"/>
    <d v="2008-07-28T00:00:00"/>
    <d v="2008-09-08T00:00:00"/>
    <n v="42"/>
    <s v="_B"/>
    <x v="0"/>
    <n v="7879.9824657534245"/>
    <n v="200809"/>
    <n v="2008"/>
    <n v="9"/>
    <n v="200908"/>
    <n v="0"/>
    <n v="20092010"/>
    <x v="0"/>
    <x v="7"/>
  </r>
  <r>
    <s v="A21679"/>
    <n v="1100005029359"/>
    <d v="2009-08-19T00:00:00"/>
    <d v="2008-09-09T00:00:00"/>
    <n v="210"/>
    <n v="35622.699999999997"/>
    <d v="2008-07-28T00:00:00"/>
    <d v="2008-09-08T00:00:00"/>
    <n v="42"/>
    <s v="_B"/>
    <x v="0"/>
    <n v="4099.0504109589037"/>
    <n v="200809"/>
    <n v="2008"/>
    <n v="9"/>
    <n v="200908"/>
    <n v="0"/>
    <n v="20092010"/>
    <x v="0"/>
    <x v="7"/>
  </r>
  <r>
    <s v="A21679"/>
    <n v="1100005853690"/>
    <d v="2009-08-19T00:00:00"/>
    <d v="2008-09-22T00:00:00"/>
    <n v="1"/>
    <n v="-813894.6"/>
    <d v="2008-09-12T00:00:00"/>
    <d v="2008-09-21T00:00:00"/>
    <n v="9"/>
    <s v="_B"/>
    <x v="0"/>
    <n v="-20068.63397260274"/>
    <n v="200809"/>
    <n v="2008"/>
    <n v="9"/>
    <n v="200908"/>
    <n v="0"/>
    <n v="20092010"/>
    <x v="0"/>
    <x v="7"/>
  </r>
  <r>
    <s v="A21679"/>
    <n v="1100020856098"/>
    <d v="2009-08-19T00:00:00"/>
    <d v="2008-10-05T00:00:00"/>
    <n v="43"/>
    <n v="-387398.8"/>
    <d v="2008-09-14T00:00:00"/>
    <d v="2008-10-04T00:00:00"/>
    <n v="20"/>
    <s v="_B"/>
    <x v="0"/>
    <n v="-21227.331506849314"/>
    <n v="200810"/>
    <n v="2008"/>
    <n v="10"/>
    <n v="200908"/>
    <n v="0"/>
    <n v="20092010"/>
    <x v="0"/>
    <x v="7"/>
  </r>
  <r>
    <s v="A21679"/>
    <n v="1100020856098"/>
    <d v="2009-08-19T00:00:00"/>
    <d v="2008-10-05T00:00:00"/>
    <n v="210"/>
    <n v="-32756.799999999999"/>
    <d v="2008-09-14T00:00:00"/>
    <d v="2008-10-04T00:00:00"/>
    <n v="20"/>
    <s v="_B"/>
    <x v="0"/>
    <n v="-1794.8931506849315"/>
    <n v="200810"/>
    <n v="2008"/>
    <n v="10"/>
    <n v="200908"/>
    <n v="0"/>
    <n v="20092010"/>
    <x v="0"/>
    <x v="7"/>
  </r>
  <r>
    <s v="P9917"/>
    <n v="1100000190620"/>
    <d v="2009-08-20T00:00:00"/>
    <d v="2009-06-07T00:00:00"/>
    <n v="1"/>
    <n v="-79168.800000000003"/>
    <d v="2009-05-17T00:00:00"/>
    <d v="2009-06-06T00:00:00"/>
    <n v="20"/>
    <s v="_B"/>
    <x v="0"/>
    <n v="-4338.0164383561641"/>
    <n v="200906"/>
    <n v="2009"/>
    <n v="6"/>
    <n v="200908"/>
    <n v="20092010"/>
    <n v="20092010"/>
    <x v="0"/>
    <x v="7"/>
  </r>
  <r>
    <s v="A21679"/>
    <n v="1100001880886"/>
    <d v="2009-08-20T00:00:00"/>
    <d v="2008-09-10T00:00:00"/>
    <n v="1244"/>
    <n v="37698.9"/>
    <d v="2008-07-13T00:00:00"/>
    <d v="2008-09-09T00:00:00"/>
    <n v="58"/>
    <s v="_B"/>
    <x v="0"/>
    <n v="5990.5101369863014"/>
    <n v="200809"/>
    <n v="2008"/>
    <n v="9"/>
    <n v="200908"/>
    <n v="0"/>
    <n v="20092010"/>
    <x v="0"/>
    <x v="7"/>
  </r>
  <r>
    <s v="A21679"/>
    <n v="1100001880886"/>
    <d v="2009-08-20T00:00:00"/>
    <d v="2008-09-10T00:00:00"/>
    <n v="1245"/>
    <n v="-215505.6"/>
    <d v="2008-07-13T00:00:00"/>
    <d v="2008-09-09T00:00:00"/>
    <n v="58"/>
    <s v="_B"/>
    <x v="0"/>
    <n v="-34244.725479452056"/>
    <n v="200809"/>
    <n v="2008"/>
    <n v="9"/>
    <n v="200908"/>
    <n v="0"/>
    <n v="20092010"/>
    <x v="0"/>
    <x v="7"/>
  </r>
  <r>
    <s v="A19811"/>
    <n v="1100005300580"/>
    <d v="2009-08-20T00:00:00"/>
    <d v="2008-09-22T00:00:00"/>
    <n v="1233"/>
    <n v="70986.600000000006"/>
    <d v="2008-09-04T00:00:00"/>
    <d v="2008-09-21T00:00:00"/>
    <n v="17"/>
    <s v="_B"/>
    <x v="0"/>
    <n v="3306.2252054794521"/>
    <n v="200809"/>
    <n v="2008"/>
    <n v="9"/>
    <n v="200908"/>
    <n v="0"/>
    <n v="20092010"/>
    <x v="0"/>
    <x v="7"/>
  </r>
  <r>
    <s v="A19811"/>
    <n v="1100005300580"/>
    <d v="2009-08-20T00:00:00"/>
    <d v="2008-09-22T00:00:00"/>
    <n v="1234"/>
    <n v="-632761.59999999998"/>
    <d v="2008-09-04T00:00:00"/>
    <d v="2008-09-21T00:00:00"/>
    <n v="17"/>
    <s v="_B"/>
    <x v="0"/>
    <n v="-29471.08821917808"/>
    <n v="200809"/>
    <n v="2008"/>
    <n v="9"/>
    <n v="200908"/>
    <n v="0"/>
    <n v="20092010"/>
    <x v="0"/>
    <x v="7"/>
  </r>
  <r>
    <s v="P9917"/>
    <n v="1100012461380"/>
    <d v="2009-08-20T00:00:00"/>
    <d v="2009-06-29T00:00:00"/>
    <n v="1"/>
    <n v="-80637.399999999994"/>
    <d v="2009-05-16T00:00:00"/>
    <d v="2009-06-28T00:00:00"/>
    <n v="43"/>
    <s v="_B"/>
    <x v="0"/>
    <n v="-9499.7484931506842"/>
    <n v="200906"/>
    <n v="2009"/>
    <n v="6"/>
    <n v="200908"/>
    <n v="20092010"/>
    <n v="20092010"/>
    <x v="0"/>
    <x v="7"/>
  </r>
  <r>
    <s v="P9917"/>
    <n v="1100022598922"/>
    <d v="2009-08-20T00:00:00"/>
    <d v="2008-09-18T00:00:00"/>
    <n v="43"/>
    <n v="-496172"/>
    <d v="2008-09-10T00:00:00"/>
    <d v="2008-09-17T00:00:00"/>
    <n v="7"/>
    <s v="_B"/>
    <x v="0"/>
    <n v="-9515.6273972602739"/>
    <n v="200809"/>
    <n v="2008"/>
    <n v="9"/>
    <n v="200908"/>
    <n v="0"/>
    <n v="20092010"/>
    <x v="0"/>
    <x v="7"/>
  </r>
  <r>
    <s v="P9917"/>
    <n v="1100022598922"/>
    <d v="2009-08-20T00:00:00"/>
    <d v="2008-09-18T00:00:00"/>
    <n v="210"/>
    <n v="-352010.1"/>
    <d v="2008-09-10T00:00:00"/>
    <d v="2008-09-17T00:00:00"/>
    <n v="7"/>
    <s v="_B"/>
    <x v="0"/>
    <n v="-6750.8786301369855"/>
    <n v="200809"/>
    <n v="2008"/>
    <n v="9"/>
    <n v="200908"/>
    <n v="0"/>
    <n v="20092010"/>
    <x v="0"/>
    <x v="7"/>
  </r>
  <r>
    <s v="A21679"/>
    <n v="1100025570901"/>
    <d v="2009-08-20T00:00:00"/>
    <d v="2008-09-23T00:00:00"/>
    <n v="1"/>
    <n v="-116426.5"/>
    <d v="2008-07-13T00:00:00"/>
    <d v="2008-09-22T00:00:00"/>
    <n v="71"/>
    <s v="_B"/>
    <x v="0"/>
    <n v="-22647.346575342464"/>
    <n v="200809"/>
    <n v="2008"/>
    <n v="9"/>
    <n v="200908"/>
    <n v="0"/>
    <n v="20092010"/>
    <x v="0"/>
    <x v="7"/>
  </r>
  <r>
    <s v="P9917"/>
    <n v="1100025625019"/>
    <d v="2009-08-20T00:00:00"/>
    <d v="2008-10-11T00:00:00"/>
    <n v="1"/>
    <n v="-250650.6"/>
    <d v="2008-09-30T00:00:00"/>
    <d v="2008-10-10T00:00:00"/>
    <n v="10"/>
    <s v="_B"/>
    <x v="0"/>
    <n v="-6867.139726027398"/>
    <n v="200810"/>
    <n v="2008"/>
    <n v="10"/>
    <n v="200908"/>
    <n v="0"/>
    <n v="20092010"/>
    <x v="0"/>
    <x v="7"/>
  </r>
  <r>
    <s v="P9917"/>
    <n v="1100051256000"/>
    <d v="2009-08-20T00:00:00"/>
    <d v="2009-03-18T00:00:00"/>
    <n v="1200"/>
    <n v="-9534.9"/>
    <d v="2008-07-13T00:00:00"/>
    <d v="2009-03-17T00:00:00"/>
    <n v="247"/>
    <s v="_B"/>
    <x v="0"/>
    <n v="-6452.3843835616435"/>
    <n v="200903"/>
    <n v="2009"/>
    <n v="3"/>
    <n v="200908"/>
    <n v="0"/>
    <n v="20092010"/>
    <x v="0"/>
    <x v="7"/>
  </r>
  <r>
    <s v="P9917"/>
    <n v="1100051256000"/>
    <d v="2009-08-20T00:00:00"/>
    <d v="2009-03-18T00:00:00"/>
    <n v="1201"/>
    <n v="-28621.200000000001"/>
    <d v="2008-07-13T00:00:00"/>
    <d v="2009-03-17T00:00:00"/>
    <n v="247"/>
    <s v="_B"/>
    <x v="0"/>
    <n v="-19368.31890410959"/>
    <n v="200903"/>
    <n v="2009"/>
    <n v="3"/>
    <n v="200908"/>
    <n v="0"/>
    <n v="20092010"/>
    <x v="0"/>
    <x v="7"/>
  </r>
  <r>
    <s v="P9917"/>
    <n v="1411057791004"/>
    <d v="2009-08-21T00:00:00"/>
    <d v="2009-02-12T00:00:00"/>
    <n v="1"/>
    <n v="-74057.3"/>
    <d v="2008-12-19T00:00:00"/>
    <d v="2009-02-11T00:00:00"/>
    <n v="54"/>
    <s v="_E"/>
    <x v="1"/>
    <n v="-10956.422465753425"/>
    <n v="200902"/>
    <n v="2009"/>
    <n v="2"/>
    <n v="200908"/>
    <n v="0"/>
    <n v="20092010"/>
    <x v="0"/>
    <x v="7"/>
  </r>
  <r>
    <s v="P9917"/>
    <n v="1100006774250"/>
    <d v="2009-08-21T00:00:00"/>
    <d v="2009-04-01T00:00:00"/>
    <n v="1"/>
    <n v="-100795.9"/>
    <d v="2009-03-14T00:00:00"/>
    <d v="2009-03-31T00:00:00"/>
    <n v="17"/>
    <s v="_B"/>
    <x v="0"/>
    <n v="-4694.6035616438357"/>
    <n v="200904"/>
    <n v="2009"/>
    <n v="4"/>
    <n v="200908"/>
    <n v="20092010"/>
    <n v="20092010"/>
    <x v="0"/>
    <x v="7"/>
  </r>
  <r>
    <s v="A19811"/>
    <n v="1100013842471"/>
    <d v="2009-08-21T00:00:00"/>
    <d v="2009-03-13T00:00:00"/>
    <n v="1"/>
    <n v="-52083.8"/>
    <d v="2009-03-08T00:00:00"/>
    <d v="2009-03-12T00:00:00"/>
    <n v="4"/>
    <s v="_B"/>
    <x v="0"/>
    <n v="-570.78136986301377"/>
    <n v="200903"/>
    <n v="2009"/>
    <n v="3"/>
    <n v="200908"/>
    <n v="0"/>
    <n v="20092010"/>
    <x v="0"/>
    <x v="7"/>
  </r>
  <r>
    <s v="A19811"/>
    <n v="1100024292533"/>
    <d v="2009-08-21T00:00:00"/>
    <d v="2008-11-30T00:00:00"/>
    <n v="1248"/>
    <n v="-49042.8"/>
    <d v="2008-07-17T00:00:00"/>
    <d v="2008-11-29T00:00:00"/>
    <n v="135"/>
    <s v="_B"/>
    <x v="0"/>
    <n v="-18139.11780821918"/>
    <n v="200811"/>
    <n v="2008"/>
    <n v="11"/>
    <n v="200908"/>
    <n v="0"/>
    <n v="20092010"/>
    <x v="0"/>
    <x v="7"/>
  </r>
  <r>
    <s v="A19811"/>
    <n v="1100024292533"/>
    <d v="2009-08-21T00:00:00"/>
    <d v="2008-11-30T00:00:00"/>
    <n v="1249"/>
    <n v="-17010.3"/>
    <d v="2008-07-17T00:00:00"/>
    <d v="2008-11-29T00:00:00"/>
    <n v="135"/>
    <s v="_B"/>
    <x v="0"/>
    <n v="-6291.4808219178076"/>
    <n v="200811"/>
    <n v="2008"/>
    <n v="11"/>
    <n v="200908"/>
    <n v="0"/>
    <n v="20092010"/>
    <x v="0"/>
    <x v="7"/>
  </r>
  <r>
    <s v="D12478"/>
    <n v="1422732000000"/>
    <d v="2009-08-22T00:00:00"/>
    <d v="2008-11-12T00:00:00"/>
    <n v="43"/>
    <n v="288117.90000000002"/>
    <d v="2008-10-30T00:00:00"/>
    <d v="2008-11-11T00:00:00"/>
    <n v="12"/>
    <s v="_E"/>
    <x v="1"/>
    <n v="9472.369315068494"/>
    <n v="200811"/>
    <n v="2008"/>
    <n v="11"/>
    <n v="200908"/>
    <n v="0"/>
    <n v="20092010"/>
    <x v="0"/>
    <x v="7"/>
  </r>
  <r>
    <s v="D12478"/>
    <n v="1422732000000"/>
    <d v="2009-08-22T00:00:00"/>
    <d v="2008-11-12T00:00:00"/>
    <n v="210"/>
    <n v="-2102579.7000000002"/>
    <d v="2008-10-30T00:00:00"/>
    <d v="2008-11-11T00:00:00"/>
    <n v="12"/>
    <s v="_E"/>
    <x v="1"/>
    <n v="-69125.907945205487"/>
    <n v="200811"/>
    <n v="2008"/>
    <n v="11"/>
    <n v="200908"/>
    <n v="0"/>
    <n v="20092010"/>
    <x v="0"/>
    <x v="7"/>
  </r>
  <r>
    <s v="D12478"/>
    <n v="1100004146058"/>
    <d v="2009-08-22T00:00:00"/>
    <d v="2008-10-26T00:00:00"/>
    <n v="1256"/>
    <n v="-5488.7"/>
    <d v="2008-09-30T00:00:00"/>
    <d v="2008-10-25T00:00:00"/>
    <n v="25"/>
    <s v="_B"/>
    <x v="0"/>
    <n v="-375.93835616438355"/>
    <n v="200810"/>
    <n v="2008"/>
    <n v="10"/>
    <n v="200908"/>
    <n v="0"/>
    <n v="20092010"/>
    <x v="0"/>
    <x v="7"/>
  </r>
  <r>
    <s v="D12478"/>
    <n v="1100004146058"/>
    <d v="2009-08-22T00:00:00"/>
    <d v="2008-10-26T00:00:00"/>
    <n v="1257"/>
    <n v="-228802.1"/>
    <d v="2008-09-30T00:00:00"/>
    <d v="2008-10-25T00:00:00"/>
    <n v="25"/>
    <s v="_B"/>
    <x v="0"/>
    <n v="-15671.376712328769"/>
    <n v="200810"/>
    <n v="2008"/>
    <n v="10"/>
    <n v="200908"/>
    <n v="0"/>
    <n v="20092010"/>
    <x v="0"/>
    <x v="7"/>
  </r>
  <r>
    <s v="R15733"/>
    <n v="1100005953172"/>
    <d v="2009-08-22T00:00:00"/>
    <d v="2008-10-16T00:00:00"/>
    <n v="1"/>
    <n v="-128432.5"/>
    <d v="2008-09-10T00:00:00"/>
    <d v="2008-10-15T00:00:00"/>
    <n v="35"/>
    <s v="_B"/>
    <x v="0"/>
    <n v="-12315.445205479453"/>
    <n v="200810"/>
    <n v="2008"/>
    <n v="10"/>
    <n v="200908"/>
    <n v="0"/>
    <n v="20092010"/>
    <x v="0"/>
    <x v="7"/>
  </r>
  <r>
    <s v="R15751"/>
    <n v="1100014207433"/>
    <d v="2009-08-22T00:00:00"/>
    <d v="2009-06-10T00:00:00"/>
    <n v="1"/>
    <n v="-11319.6"/>
    <d v="2008-07-16T00:00:00"/>
    <d v="2009-06-09T00:00:00"/>
    <n v="328"/>
    <s v="_B"/>
    <x v="0"/>
    <n v="-10172.133698630138"/>
    <n v="200906"/>
    <n v="2009"/>
    <n v="6"/>
    <n v="200908"/>
    <n v="20092010"/>
    <n v="20092010"/>
    <x v="0"/>
    <x v="7"/>
  </r>
  <r>
    <s v="R15751"/>
    <n v="1100014209486"/>
    <d v="2009-08-22T00:00:00"/>
    <d v="2009-04-01T00:00:00"/>
    <n v="1"/>
    <n v="-126536.4"/>
    <d v="2009-03-19T00:00:00"/>
    <d v="2009-03-31T00:00:00"/>
    <n v="12"/>
    <s v="_B"/>
    <x v="0"/>
    <n v="-4160.1008219178075"/>
    <n v="200904"/>
    <n v="2009"/>
    <n v="4"/>
    <n v="200908"/>
    <n v="20092010"/>
    <n v="20092010"/>
    <x v="0"/>
    <x v="7"/>
  </r>
  <r>
    <s v="D12478"/>
    <n v="1100015548059"/>
    <d v="2009-08-22T00:00:00"/>
    <d v="2008-11-03T00:00:00"/>
    <n v="1"/>
    <n v="-276676.09999999998"/>
    <d v="2008-11-01T00:00:00"/>
    <d v="2008-11-02T00:00:00"/>
    <n v="1"/>
    <s v="_B"/>
    <x v="0"/>
    <n v="-758.01671232876708"/>
    <n v="200811"/>
    <n v="2008"/>
    <n v="11"/>
    <n v="200908"/>
    <n v="0"/>
    <n v="20092010"/>
    <x v="0"/>
    <x v="7"/>
  </r>
  <r>
    <s v="R15733"/>
    <n v="1100020319563"/>
    <d v="2009-08-22T00:00:00"/>
    <d v="2009-07-09T00:00:00"/>
    <n v="1"/>
    <n v="0"/>
    <d v="2008-10-16T00:00:00"/>
    <d v="2009-07-08T00:00:00"/>
    <n v="265"/>
    <s v="_B"/>
    <x v="0"/>
    <n v="0"/>
    <n v="200907"/>
    <n v="2009"/>
    <n v="7"/>
    <n v="200908"/>
    <n v="20092010"/>
    <n v="20092010"/>
    <x v="0"/>
    <x v="7"/>
  </r>
  <r>
    <s v="R15751"/>
    <n v="1100024519170"/>
    <d v="2009-08-22T00:00:00"/>
    <d v="2008-08-21T00:00:00"/>
    <n v="1254"/>
    <n v="26194.6"/>
    <d v="2008-08-20T00:00:00"/>
    <d v="2008-08-20T00:00:00"/>
    <n v="0"/>
    <s v="_B"/>
    <x v="0"/>
    <n v="0"/>
    <n v="200808"/>
    <n v="2008"/>
    <n v="8"/>
    <n v="200908"/>
    <n v="0"/>
    <n v="20092010"/>
    <x v="0"/>
    <x v="7"/>
  </r>
  <r>
    <s v="R15751"/>
    <n v="1100024519170"/>
    <d v="2009-08-22T00:00:00"/>
    <d v="2008-08-21T00:00:00"/>
    <n v="1255"/>
    <n v="-919644.8"/>
    <d v="2008-08-20T00:00:00"/>
    <d v="2008-08-20T00:00:00"/>
    <n v="0"/>
    <s v="_B"/>
    <x v="0"/>
    <n v="0"/>
    <n v="200808"/>
    <n v="2008"/>
    <n v="8"/>
    <n v="200908"/>
    <n v="0"/>
    <n v="20092010"/>
    <x v="0"/>
    <x v="7"/>
  </r>
  <r>
    <s v="D12478"/>
    <n v="1100050615310"/>
    <d v="2009-08-22T00:00:00"/>
    <d v="2008-09-24T00:00:00"/>
    <n v="43"/>
    <n v="-270481.59999999998"/>
    <d v="2008-09-07T00:00:00"/>
    <d v="2008-09-23T00:00:00"/>
    <n v="16"/>
    <s v="_B"/>
    <x v="0"/>
    <n v="-11856.727671232875"/>
    <n v="200809"/>
    <n v="2008"/>
    <n v="9"/>
    <n v="200908"/>
    <n v="0"/>
    <n v="20092010"/>
    <x v="0"/>
    <x v="7"/>
  </r>
  <r>
    <s v="D12478"/>
    <n v="1100050615310"/>
    <d v="2009-08-22T00:00:00"/>
    <d v="2008-09-24T00:00:00"/>
    <n v="210"/>
    <n v="-347521.6"/>
    <d v="2008-09-07T00:00:00"/>
    <d v="2008-09-23T00:00:00"/>
    <n v="16"/>
    <s v="_B"/>
    <x v="0"/>
    <n v="-15233.823561643834"/>
    <n v="200809"/>
    <n v="2008"/>
    <n v="9"/>
    <n v="200908"/>
    <n v="0"/>
    <n v="20092010"/>
    <x v="0"/>
    <x v="7"/>
  </r>
  <r>
    <s v="P9917"/>
    <n v="1419266461002"/>
    <d v="2009-08-24T00:00:00"/>
    <d v="2008-12-12T00:00:00"/>
    <n v="1"/>
    <n v="-70156.100000000006"/>
    <d v="2008-10-03T00:00:00"/>
    <d v="2008-12-11T00:00:00"/>
    <n v="69"/>
    <s v="_E"/>
    <x v="1"/>
    <n v="-13262.38602739726"/>
    <n v="200812"/>
    <n v="2008"/>
    <n v="12"/>
    <n v="200908"/>
    <n v="0"/>
    <n v="20092010"/>
    <x v="0"/>
    <x v="7"/>
  </r>
  <r>
    <s v="P9917"/>
    <n v="1100000658813"/>
    <d v="2009-08-24T00:00:00"/>
    <d v="2009-08-13T00:00:00"/>
    <n v="43"/>
    <n v="-48317.8"/>
    <d v="2009-06-02T00:00:00"/>
    <d v="2009-08-12T00:00:00"/>
    <n v="71"/>
    <s v="_B"/>
    <x v="0"/>
    <n v="-9398.8049315068492"/>
    <n v="200908"/>
    <n v="2009"/>
    <n v="8"/>
    <n v="200908"/>
    <n v="20092010"/>
    <n v="20092010"/>
    <x v="0"/>
    <x v="7"/>
  </r>
  <r>
    <s v="P9917"/>
    <n v="1100000658813"/>
    <d v="2009-08-24T00:00:00"/>
    <d v="2009-08-13T00:00:00"/>
    <n v="210"/>
    <n v="-123041.9"/>
    <d v="2009-06-02T00:00:00"/>
    <d v="2009-08-12T00:00:00"/>
    <n v="71"/>
    <s v="_B"/>
    <x v="0"/>
    <n v="-23934.177808219178"/>
    <n v="200908"/>
    <n v="2009"/>
    <n v="8"/>
    <n v="200908"/>
    <n v="20092010"/>
    <n v="20092010"/>
    <x v="0"/>
    <x v="7"/>
  </r>
  <r>
    <s v="P9917"/>
    <n v="1100002010601"/>
    <d v="2009-08-24T00:00:00"/>
    <d v="2008-11-27T00:00:00"/>
    <n v="1"/>
    <n v="-388967.1"/>
    <d v="2008-11-01T00:00:00"/>
    <d v="2008-11-26T00:00:00"/>
    <n v="25"/>
    <s v="_B"/>
    <x v="0"/>
    <n v="-26641.582191780821"/>
    <n v="200811"/>
    <n v="2008"/>
    <n v="11"/>
    <n v="200908"/>
    <n v="0"/>
    <n v="20092010"/>
    <x v="0"/>
    <x v="7"/>
  </r>
  <r>
    <s v="A21679"/>
    <n v="1100002802499"/>
    <d v="2009-08-24T00:00:00"/>
    <d v="2008-09-08T00:00:00"/>
    <n v="1246"/>
    <n v="-547249.80000000005"/>
    <d v="2008-08-26T00:00:00"/>
    <d v="2008-09-07T00:00:00"/>
    <n v="12"/>
    <s v="_B"/>
    <x v="0"/>
    <n v="-17991.774246575344"/>
    <n v="200809"/>
    <n v="2008"/>
    <n v="9"/>
    <n v="200908"/>
    <n v="0"/>
    <n v="20092010"/>
    <x v="0"/>
    <x v="7"/>
  </r>
  <r>
    <s v="A21679"/>
    <n v="1100002802499"/>
    <d v="2009-08-24T00:00:00"/>
    <d v="2008-09-08T00:00:00"/>
    <n v="1247"/>
    <n v="-792262.5"/>
    <d v="2008-08-26T00:00:00"/>
    <d v="2008-09-07T00:00:00"/>
    <n v="12"/>
    <s v="_B"/>
    <x v="0"/>
    <n v="-26046.986301369863"/>
    <n v="200809"/>
    <n v="2008"/>
    <n v="9"/>
    <n v="200908"/>
    <n v="0"/>
    <n v="20092010"/>
    <x v="0"/>
    <x v="7"/>
  </r>
  <r>
    <s v="P9917"/>
    <n v="1100003620194"/>
    <d v="2009-08-24T00:00:00"/>
    <d v="2009-04-27T00:00:00"/>
    <n v="1"/>
    <n v="-378723.5"/>
    <d v="2009-04-17T00:00:00"/>
    <d v="2009-04-26T00:00:00"/>
    <n v="9"/>
    <s v="_B"/>
    <x v="0"/>
    <n v="-9338.3876712328765"/>
    <n v="200904"/>
    <n v="2009"/>
    <n v="4"/>
    <n v="200908"/>
    <n v="20092010"/>
    <n v="20092010"/>
    <x v="0"/>
    <x v="7"/>
  </r>
  <r>
    <s v="A21679"/>
    <n v="1100009587737"/>
    <d v="2009-08-24T00:00:00"/>
    <d v="2008-10-16T00:00:00"/>
    <n v="1"/>
    <n v="-83785.600000000006"/>
    <d v="2008-07-16T00:00:00"/>
    <d v="2008-10-15T00:00:00"/>
    <n v="91"/>
    <s v="_B"/>
    <x v="0"/>
    <n v="-20889.012602739727"/>
    <n v="200810"/>
    <n v="2008"/>
    <n v="10"/>
    <n v="200908"/>
    <n v="0"/>
    <n v="20092010"/>
    <x v="0"/>
    <x v="7"/>
  </r>
  <r>
    <s v="P9917"/>
    <n v="1100012351720"/>
    <d v="2009-08-24T00:00:00"/>
    <d v="2009-04-08T00:00:00"/>
    <n v="1"/>
    <n v="-9238.2999999999993"/>
    <d v="2008-07-18T00:00:00"/>
    <d v="2009-04-07T00:00:00"/>
    <n v="263"/>
    <s v="_B"/>
    <x v="0"/>
    <n v="-6656.6380821917801"/>
    <n v="200904"/>
    <n v="2009"/>
    <n v="4"/>
    <n v="200908"/>
    <n v="20092010"/>
    <n v="20092010"/>
    <x v="0"/>
    <x v="7"/>
  </r>
  <r>
    <s v="A19811"/>
    <n v="1413930103001"/>
    <d v="2009-08-25T00:00:00"/>
    <d v="2008-09-26T00:00:00"/>
    <n v="43"/>
    <n v="103175.3"/>
    <d v="2008-09-09T00:00:00"/>
    <d v="2008-09-25T00:00:00"/>
    <n v="16"/>
    <s v="_E"/>
    <x v="1"/>
    <n v="4522.7528767123285"/>
    <n v="200809"/>
    <n v="2008"/>
    <n v="9"/>
    <n v="200908"/>
    <n v="0"/>
    <n v="20092010"/>
    <x v="0"/>
    <x v="7"/>
  </r>
  <r>
    <s v="A19811"/>
    <n v="1413930103001"/>
    <d v="2009-08-25T00:00:00"/>
    <d v="2008-09-26T00:00:00"/>
    <n v="210"/>
    <n v="-787172.3"/>
    <d v="2008-09-09T00:00:00"/>
    <d v="2008-09-25T00:00:00"/>
    <n v="16"/>
    <s v="_E"/>
    <x v="1"/>
    <n v="-34506.183013698632"/>
    <n v="200809"/>
    <n v="2008"/>
    <n v="9"/>
    <n v="200908"/>
    <n v="0"/>
    <n v="20092010"/>
    <x v="0"/>
    <x v="7"/>
  </r>
  <r>
    <s v="A19811"/>
    <n v="1418809761001"/>
    <d v="2009-08-25T00:00:00"/>
    <d v="2009-02-02T00:00:00"/>
    <n v="1"/>
    <n v="-11404.7"/>
    <d v="2008-07-17T00:00:00"/>
    <d v="2009-02-01T00:00:00"/>
    <n v="199"/>
    <s v="_E"/>
    <x v="1"/>
    <n v="-6217.9049315068496"/>
    <n v="200902"/>
    <n v="2009"/>
    <n v="2"/>
    <n v="200908"/>
    <n v="0"/>
    <n v="20092010"/>
    <x v="0"/>
    <x v="7"/>
  </r>
  <r>
    <s v="P9917"/>
    <n v="1100001999067"/>
    <d v="2009-08-25T00:00:00"/>
    <d v="2009-03-19T00:00:00"/>
    <n v="43"/>
    <n v="-81974.2"/>
    <d v="2008-07-15T00:00:00"/>
    <d v="2009-03-18T00:00:00"/>
    <n v="246"/>
    <s v="_B"/>
    <x v="0"/>
    <n v="-55248.364931506847"/>
    <n v="200903"/>
    <n v="2009"/>
    <n v="3"/>
    <n v="200908"/>
    <n v="0"/>
    <n v="20092010"/>
    <x v="0"/>
    <x v="7"/>
  </r>
  <r>
    <s v="P9917"/>
    <n v="1100001999067"/>
    <d v="2009-08-25T00:00:00"/>
    <d v="2009-03-19T00:00:00"/>
    <n v="210"/>
    <n v="-29549.599999999999"/>
    <d v="2008-07-15T00:00:00"/>
    <d v="2009-03-18T00:00:00"/>
    <n v="246"/>
    <s v="_B"/>
    <x v="0"/>
    <n v="-19915.620821917808"/>
    <n v="200903"/>
    <n v="2009"/>
    <n v="3"/>
    <n v="200908"/>
    <n v="0"/>
    <n v="20092010"/>
    <x v="0"/>
    <x v="7"/>
  </r>
  <r>
    <s v="A21679"/>
    <n v="1100004937365"/>
    <d v="2009-08-25T00:00:00"/>
    <d v="2008-09-28T00:00:00"/>
    <n v="1"/>
    <n v="-411107.6"/>
    <d v="2008-09-09T00:00:00"/>
    <d v="2008-09-27T00:00:00"/>
    <n v="18"/>
    <s v="_B"/>
    <x v="0"/>
    <n v="-20273.799452054795"/>
    <n v="200809"/>
    <n v="2008"/>
    <n v="9"/>
    <n v="200908"/>
    <n v="0"/>
    <n v="20092010"/>
    <x v="0"/>
    <x v="7"/>
  </r>
  <r>
    <s v="A21679"/>
    <n v="1100009099777"/>
    <d v="2009-08-25T00:00:00"/>
    <d v="2008-11-24T00:00:00"/>
    <n v="1"/>
    <n v="-143149.20000000001"/>
    <d v="2008-11-16T00:00:00"/>
    <d v="2008-11-23T00:00:00"/>
    <n v="7"/>
    <s v="_B"/>
    <x v="0"/>
    <n v="-2745.3271232876714"/>
    <n v="200811"/>
    <n v="2008"/>
    <n v="11"/>
    <n v="200908"/>
    <n v="0"/>
    <n v="20092010"/>
    <x v="0"/>
    <x v="7"/>
  </r>
  <r>
    <s v="A19811"/>
    <n v="1100014983874"/>
    <d v="2009-08-25T00:00:00"/>
    <d v="2008-07-18T00:00:00"/>
    <n v="1"/>
    <n v="32032"/>
    <d v="2008-04-30T00:00:00"/>
    <d v="2008-07-17T00:00:00"/>
    <n v="78"/>
    <s v="_B"/>
    <x v="0"/>
    <n v="6845.1945205479451"/>
    <n v="200807"/>
    <n v="2008"/>
    <n v="7"/>
    <n v="200908"/>
    <n v="0"/>
    <n v="20092010"/>
    <x v="0"/>
    <x v="7"/>
  </r>
  <r>
    <s v="C9248"/>
    <n v="1100021514639"/>
    <d v="2009-08-25T00:00:00"/>
    <d v="2009-08-05T00:00:00"/>
    <n v="43"/>
    <n v="653"/>
    <d v="2009-03-03T00:00:00"/>
    <d v="2009-08-04T00:00:00"/>
    <n v="154"/>
    <s v="_B"/>
    <x v="0"/>
    <n v="275.51232876712328"/>
    <n v="200908"/>
    <n v="2009"/>
    <n v="8"/>
    <n v="200908"/>
    <n v="20092010"/>
    <n v="20092010"/>
    <x v="0"/>
    <x v="7"/>
  </r>
  <r>
    <s v="C9248"/>
    <n v="1100021514639"/>
    <d v="2009-08-25T00:00:00"/>
    <d v="2009-08-05T00:00:00"/>
    <n v="210"/>
    <n v="189"/>
    <d v="2009-03-03T00:00:00"/>
    <d v="2009-08-04T00:00:00"/>
    <n v="154"/>
    <s v="_B"/>
    <x v="0"/>
    <n v="79.742465753424653"/>
    <n v="200908"/>
    <n v="2009"/>
    <n v="8"/>
    <n v="200908"/>
    <n v="20092010"/>
    <n v="20092010"/>
    <x v="0"/>
    <x v="7"/>
  </r>
  <r>
    <s v="R15733"/>
    <n v="1100022830231"/>
    <d v="2009-08-25T00:00:00"/>
    <d v="2008-11-18T00:00:00"/>
    <n v="43"/>
    <n v="7393.2"/>
    <d v="2008-10-15T00:00:00"/>
    <d v="2008-11-17T00:00:00"/>
    <n v="33"/>
    <s v="_B"/>
    <x v="0"/>
    <n v="668.42630136986304"/>
    <n v="200811"/>
    <n v="2008"/>
    <n v="11"/>
    <n v="200908"/>
    <n v="0"/>
    <n v="20092010"/>
    <x v="0"/>
    <x v="7"/>
  </r>
  <r>
    <s v="R15733"/>
    <n v="1100022830231"/>
    <d v="2009-08-25T00:00:00"/>
    <d v="2008-11-18T00:00:00"/>
    <n v="210"/>
    <n v="-5980.6"/>
    <d v="2008-10-15T00:00:00"/>
    <d v="2008-11-17T00:00:00"/>
    <n v="33"/>
    <s v="_B"/>
    <x v="0"/>
    <n v="-540.71178082191773"/>
    <n v="200811"/>
    <n v="2008"/>
    <n v="11"/>
    <n v="200908"/>
    <n v="0"/>
    <n v="20092010"/>
    <x v="0"/>
    <x v="7"/>
  </r>
  <r>
    <s v="P9917"/>
    <n v="1100024940441"/>
    <d v="2009-08-25T00:00:00"/>
    <d v="2009-04-16T00:00:00"/>
    <n v="1"/>
    <n v="-56397.8"/>
    <d v="2009-03-08T00:00:00"/>
    <d v="2009-04-15T00:00:00"/>
    <n v="38"/>
    <s v="_B"/>
    <x v="0"/>
    <n v="-5871.5517808219183"/>
    <n v="200904"/>
    <n v="2009"/>
    <n v="4"/>
    <n v="200908"/>
    <n v="20092010"/>
    <n v="20092010"/>
    <x v="0"/>
    <x v="7"/>
  </r>
  <r>
    <s v="A19811"/>
    <n v="1100025681991"/>
    <d v="2009-08-25T00:00:00"/>
    <d v="2008-10-05T00:00:00"/>
    <n v="1233"/>
    <n v="-208784.5"/>
    <d v="2008-08-26T00:00:00"/>
    <d v="2008-10-04T00:00:00"/>
    <n v="39"/>
    <s v="_B"/>
    <x v="0"/>
    <n v="-22308.480821917808"/>
    <n v="200810"/>
    <n v="2008"/>
    <n v="10"/>
    <n v="200908"/>
    <n v="0"/>
    <n v="20092010"/>
    <x v="0"/>
    <x v="7"/>
  </r>
  <r>
    <s v="A19811"/>
    <n v="1100025681991"/>
    <d v="2009-08-25T00:00:00"/>
    <d v="2008-10-05T00:00:00"/>
    <n v="1234"/>
    <n v="-75872.800000000003"/>
    <d v="2008-08-26T00:00:00"/>
    <d v="2008-10-04T00:00:00"/>
    <n v="39"/>
    <s v="_B"/>
    <x v="0"/>
    <n v="-8106.956712328767"/>
    <n v="200810"/>
    <n v="2008"/>
    <n v="10"/>
    <n v="200908"/>
    <n v="0"/>
    <n v="20092010"/>
    <x v="0"/>
    <x v="7"/>
  </r>
  <r>
    <s v="R15733"/>
    <n v="1100001809299"/>
    <d v="2009-08-26T00:00:00"/>
    <d v="2008-10-30T00:00:00"/>
    <n v="1246"/>
    <n v="-72211.899999999994"/>
    <d v="2008-10-01T00:00:00"/>
    <d v="2008-10-29T00:00:00"/>
    <n v="28"/>
    <s v="_B"/>
    <x v="0"/>
    <n v="-5539.5430136986297"/>
    <n v="200810"/>
    <n v="2008"/>
    <n v="10"/>
    <n v="200908"/>
    <n v="0"/>
    <n v="20092010"/>
    <x v="0"/>
    <x v="7"/>
  </r>
  <r>
    <s v="R15733"/>
    <n v="1100001809299"/>
    <d v="2009-08-26T00:00:00"/>
    <d v="2008-10-30T00:00:00"/>
    <n v="1247"/>
    <n v="-56552.6"/>
    <d v="2008-10-01T00:00:00"/>
    <d v="2008-10-29T00:00:00"/>
    <n v="28"/>
    <s v="_B"/>
    <x v="0"/>
    <n v="-4338.2816438356158"/>
    <n v="200810"/>
    <n v="2008"/>
    <n v="10"/>
    <n v="200908"/>
    <n v="0"/>
    <n v="20092010"/>
    <x v="0"/>
    <x v="7"/>
  </r>
  <r>
    <s v="R15733"/>
    <n v="1100003653241"/>
    <d v="2009-08-26T00:00:00"/>
    <d v="2009-06-05T00:00:00"/>
    <n v="1244"/>
    <n v="4108.6000000000004"/>
    <d v="2009-04-09T00:00:00"/>
    <d v="2009-06-04T00:00:00"/>
    <n v="56"/>
    <s v="_B"/>
    <x v="0"/>
    <n v="630.36054794520555"/>
    <n v="200906"/>
    <n v="2009"/>
    <n v="6"/>
    <n v="200908"/>
    <n v="20092010"/>
    <n v="20092010"/>
    <x v="0"/>
    <x v="7"/>
  </r>
  <r>
    <s v="R15733"/>
    <n v="1100003653241"/>
    <d v="2009-08-26T00:00:00"/>
    <d v="2009-06-05T00:00:00"/>
    <n v="1245"/>
    <n v="1503.3"/>
    <d v="2009-04-09T00:00:00"/>
    <d v="2009-06-04T00:00:00"/>
    <n v="56"/>
    <s v="_B"/>
    <x v="0"/>
    <n v="230.64328767123286"/>
    <n v="200906"/>
    <n v="2009"/>
    <n v="6"/>
    <n v="200908"/>
    <n v="20092010"/>
    <n v="20092010"/>
    <x v="0"/>
    <x v="7"/>
  </r>
  <r>
    <s v="R15733"/>
    <n v="1100015767009"/>
    <d v="2009-08-26T00:00:00"/>
    <d v="2008-12-11T00:00:00"/>
    <n v="1256"/>
    <n v="58620.9"/>
    <d v="2008-10-14T00:00:00"/>
    <d v="2008-12-10T00:00:00"/>
    <n v="57"/>
    <s v="_B"/>
    <x v="0"/>
    <n v="9154.4967123287679"/>
    <n v="200812"/>
    <n v="2008"/>
    <n v="12"/>
    <n v="200908"/>
    <n v="0"/>
    <n v="20092010"/>
    <x v="0"/>
    <x v="7"/>
  </r>
  <r>
    <s v="R15733"/>
    <n v="1100015767009"/>
    <d v="2009-08-26T00:00:00"/>
    <d v="2008-12-11T00:00:00"/>
    <n v="1257"/>
    <n v="-65090.400000000001"/>
    <d v="2008-10-14T00:00:00"/>
    <d v="2008-12-10T00:00:00"/>
    <n v="57"/>
    <s v="_B"/>
    <x v="0"/>
    <n v="-10164.802191780822"/>
    <n v="200812"/>
    <n v="2008"/>
    <n v="12"/>
    <n v="200908"/>
    <n v="0"/>
    <n v="20092010"/>
    <x v="0"/>
    <x v="7"/>
  </r>
  <r>
    <s v="R15733"/>
    <n v="1100019011992"/>
    <d v="2009-08-26T00:00:00"/>
    <d v="2008-10-20T00:00:00"/>
    <n v="1"/>
    <n v="-194347.5"/>
    <d v="2008-09-28T00:00:00"/>
    <d v="2008-10-19T00:00:00"/>
    <n v="21"/>
    <s v="_B"/>
    <x v="0"/>
    <n v="-11181.63698630137"/>
    <n v="200810"/>
    <n v="2008"/>
    <n v="10"/>
    <n v="200908"/>
    <n v="0"/>
    <n v="20092010"/>
    <x v="0"/>
    <x v="7"/>
  </r>
  <r>
    <s v="R15733"/>
    <n v="1100019567988"/>
    <d v="2009-08-26T00:00:00"/>
    <d v="2008-12-17T00:00:00"/>
    <n v="1"/>
    <n v="-58481"/>
    <d v="2008-10-22T00:00:00"/>
    <d v="2008-12-16T00:00:00"/>
    <n v="55"/>
    <s v="_B"/>
    <x v="0"/>
    <n v="-8812.2054794520554"/>
    <n v="200812"/>
    <n v="2008"/>
    <n v="12"/>
    <n v="200908"/>
    <n v="0"/>
    <n v="20092010"/>
    <x v="0"/>
    <x v="7"/>
  </r>
  <r>
    <s v="R15733"/>
    <n v="1100021835113"/>
    <d v="2009-08-26T00:00:00"/>
    <d v="2009-04-17T00:00:00"/>
    <n v="1"/>
    <n v="-83852.3"/>
    <d v="2009-03-20T00:00:00"/>
    <d v="2009-04-16T00:00:00"/>
    <n v="27"/>
    <s v="_B"/>
    <x v="0"/>
    <n v="-6202.772876712329"/>
    <n v="200904"/>
    <n v="2009"/>
    <n v="4"/>
    <n v="200908"/>
    <n v="20092010"/>
    <n v="20092010"/>
    <x v="0"/>
    <x v="7"/>
  </r>
  <r>
    <s v="P9917"/>
    <n v="1100019077274"/>
    <d v="2009-08-27T00:00:00"/>
    <d v="2009-01-18T00:00:00"/>
    <n v="1233"/>
    <n v="-55525.599999999999"/>
    <d v="2009-01-09T00:00:00"/>
    <d v="2009-01-17T00:00:00"/>
    <n v="8"/>
    <s v="_B"/>
    <x v="0"/>
    <n v="-1216.9994520547946"/>
    <n v="200901"/>
    <n v="2009"/>
    <n v="1"/>
    <n v="200908"/>
    <n v="0"/>
    <n v="20092010"/>
    <x v="0"/>
    <x v="7"/>
  </r>
  <r>
    <s v="P9917"/>
    <n v="1100019077274"/>
    <d v="2009-08-27T00:00:00"/>
    <d v="2009-01-18T00:00:00"/>
    <n v="1234"/>
    <n v="3555.3"/>
    <d v="2009-01-09T00:00:00"/>
    <d v="2009-01-17T00:00:00"/>
    <n v="8"/>
    <s v="_B"/>
    <x v="0"/>
    <n v="77.924383561643836"/>
    <n v="200901"/>
    <n v="2009"/>
    <n v="1"/>
    <n v="200908"/>
    <n v="0"/>
    <n v="20092010"/>
    <x v="0"/>
    <x v="7"/>
  </r>
  <r>
    <s v="P9917"/>
    <n v="1100019307540"/>
    <d v="2009-08-27T00:00:00"/>
    <d v="2009-06-12T00:00:00"/>
    <n v="1"/>
    <n v="-19047.900000000001"/>
    <d v="2008-07-20T00:00:00"/>
    <d v="2009-06-11T00:00:00"/>
    <n v="326"/>
    <s v="_B"/>
    <x v="0"/>
    <n v="-17012.644931506849"/>
    <n v="200906"/>
    <n v="2009"/>
    <n v="6"/>
    <n v="200908"/>
    <n v="20092010"/>
    <n v="20092010"/>
    <x v="0"/>
    <x v="7"/>
  </r>
  <r>
    <s v="P9917"/>
    <n v="1100019374820"/>
    <d v="2009-08-27T00:00:00"/>
    <d v="2009-06-05T00:00:00"/>
    <n v="1"/>
    <n v="-37310.199999999997"/>
    <d v="2009-01-13T00:00:00"/>
    <d v="2009-06-04T00:00:00"/>
    <n v="142"/>
    <s v="_B"/>
    <x v="0"/>
    <n v="-14515.20109589041"/>
    <n v="200906"/>
    <n v="2009"/>
    <n v="6"/>
    <n v="200908"/>
    <n v="20092010"/>
    <n v="20092010"/>
    <x v="0"/>
    <x v="7"/>
  </r>
  <r>
    <s v="P9917"/>
    <n v="1100019565838"/>
    <d v="2009-08-27T00:00:00"/>
    <d v="2009-06-16T00:00:00"/>
    <n v="1"/>
    <n v="-110194.8"/>
    <d v="2009-05-17T00:00:00"/>
    <d v="2009-06-15T00:00:00"/>
    <n v="29"/>
    <s v="_B"/>
    <x v="0"/>
    <n v="-8755.2032876712328"/>
    <n v="200906"/>
    <n v="2009"/>
    <n v="6"/>
    <n v="200908"/>
    <n v="20092010"/>
    <n v="20092010"/>
    <x v="0"/>
    <x v="7"/>
  </r>
  <r>
    <s v="P9917"/>
    <n v="1100024048197"/>
    <d v="2009-08-27T00:00:00"/>
    <d v="2008-08-11T00:00:00"/>
    <n v="1"/>
    <n v="-291455.2"/>
    <d v="2008-06-19T00:00:00"/>
    <d v="2008-08-10T00:00:00"/>
    <n v="52"/>
    <s v="_B"/>
    <x v="0"/>
    <n v="-41522.384657534247"/>
    <n v="200808"/>
    <n v="2008"/>
    <n v="8"/>
    <n v="200908"/>
    <n v="0"/>
    <n v="20092010"/>
    <x v="0"/>
    <x v="7"/>
  </r>
  <r>
    <s v="P9917"/>
    <n v="1100050189435"/>
    <d v="2009-08-27T00:00:00"/>
    <d v="2008-10-11T00:00:00"/>
    <n v="1"/>
    <n v="-97840.2"/>
    <d v="2008-10-10T00:00:00"/>
    <d v="2008-10-10T00:00:00"/>
    <n v="0"/>
    <s v="_B"/>
    <x v="0"/>
    <n v="0"/>
    <n v="200810"/>
    <n v="2008"/>
    <n v="10"/>
    <n v="200908"/>
    <n v="0"/>
    <n v="20092010"/>
    <x v="0"/>
    <x v="7"/>
  </r>
  <r>
    <s v="P9917"/>
    <n v="1160000654747"/>
    <d v="2009-08-27T00:00:00"/>
    <d v="2009-08-19T00:00:00"/>
    <n v="1"/>
    <n v="-15487.9"/>
    <d v="2008-07-20T00:00:00"/>
    <d v="2009-08-18T00:00:00"/>
    <n v="394"/>
    <s v="_B"/>
    <x v="0"/>
    <n v="-16718.445479452057"/>
    <n v="200908"/>
    <n v="2009"/>
    <n v="8"/>
    <n v="200908"/>
    <n v="20092010"/>
    <n v="20092010"/>
    <x v="0"/>
    <x v="7"/>
  </r>
  <r>
    <s v="R15733"/>
    <n v="1100021029660"/>
    <d v="2009-08-28T00:00:00"/>
    <d v="2008-11-20T00:00:00"/>
    <n v="1"/>
    <n v="-90703.9"/>
    <d v="2008-09-30T00:00:00"/>
    <d v="2008-11-19T00:00:00"/>
    <n v="50"/>
    <s v="_B"/>
    <x v="0"/>
    <n v="-12425.191780821917"/>
    <n v="200811"/>
    <n v="2008"/>
    <n v="11"/>
    <n v="200908"/>
    <n v="0"/>
    <n v="20092010"/>
    <x v="0"/>
    <x v="7"/>
  </r>
  <r>
    <s v="R15733"/>
    <n v="1100021100710"/>
    <d v="2009-08-28T00:00:00"/>
    <d v="2009-05-20T00:00:00"/>
    <n v="1"/>
    <n v="-64500.3"/>
    <d v="2009-02-26T00:00:00"/>
    <d v="2009-05-19T00:00:00"/>
    <n v="82"/>
    <s v="_B"/>
    <x v="0"/>
    <n v="-14490.478356164385"/>
    <n v="200905"/>
    <n v="2009"/>
    <n v="5"/>
    <n v="200908"/>
    <n v="20092010"/>
    <n v="20092010"/>
    <x v="0"/>
    <x v="7"/>
  </r>
  <r>
    <s v="R15733"/>
    <n v="1100021624795"/>
    <d v="2009-08-28T00:00:00"/>
    <d v="2009-06-22T00:00:00"/>
    <n v="356"/>
    <n v="4043.1"/>
    <d v="2009-01-31T00:00:00"/>
    <d v="2009-06-21T00:00:00"/>
    <n v="141"/>
    <s v="_B"/>
    <x v="0"/>
    <n v="1561.8550684931506"/>
    <n v="200906"/>
    <n v="2009"/>
    <n v="6"/>
    <n v="200908"/>
    <n v="20092010"/>
    <n v="20092010"/>
    <x v="0"/>
    <x v="7"/>
  </r>
  <r>
    <s v="R15733"/>
    <n v="1100021624795"/>
    <d v="2009-08-28T00:00:00"/>
    <d v="2009-06-22T00:00:00"/>
    <n v="357"/>
    <n v="-34380.400000000001"/>
    <d v="2009-01-31T00:00:00"/>
    <d v="2009-06-21T00:00:00"/>
    <n v="141"/>
    <s v="_B"/>
    <x v="0"/>
    <n v="-13281.195616438356"/>
    <n v="200906"/>
    <n v="2009"/>
    <n v="6"/>
    <n v="200908"/>
    <n v="20092010"/>
    <n v="20092010"/>
    <x v="0"/>
    <x v="7"/>
  </r>
  <r>
    <s v="C9248"/>
    <n v="1100770861613"/>
    <d v="2009-08-28T00:00:00"/>
    <d v="2009-08-17T00:00:00"/>
    <n v="44"/>
    <n v="328477.40000000002"/>
    <d v="2009-07-30T00:00:00"/>
    <d v="2009-08-16T00:00:00"/>
    <n v="17"/>
    <s v="_B"/>
    <x v="0"/>
    <n v="15298.947397260274"/>
    <n v="200908"/>
    <n v="2009"/>
    <n v="8"/>
    <n v="200908"/>
    <n v="20092010"/>
    <n v="20092010"/>
    <x v="0"/>
    <x v="7"/>
  </r>
  <r>
    <s v="C9248"/>
    <n v="1100770861613"/>
    <d v="2009-08-28T00:00:00"/>
    <d v="2009-08-17T00:00:00"/>
    <n v="208"/>
    <n v="73016.399999999994"/>
    <d v="2009-07-30T00:00:00"/>
    <d v="2009-08-16T00:00:00"/>
    <n v="17"/>
    <s v="_B"/>
    <x v="0"/>
    <n v="3400.7638356164384"/>
    <n v="200908"/>
    <n v="2009"/>
    <n v="8"/>
    <n v="200908"/>
    <n v="20092010"/>
    <n v="20092010"/>
    <x v="0"/>
    <x v="7"/>
  </r>
  <r>
    <s v="C9248"/>
    <n v="1411338771000"/>
    <d v="2009-08-29T00:00:00"/>
    <d v="2009-07-14T00:00:00"/>
    <n v="43"/>
    <n v="8994.7000000000007"/>
    <d v="2009-04-20T00:00:00"/>
    <d v="2009-07-13T00:00:00"/>
    <n v="84"/>
    <s v="_E"/>
    <x v="1"/>
    <n v="2070.0131506849316"/>
    <n v="200907"/>
    <n v="2009"/>
    <n v="7"/>
    <n v="200908"/>
    <n v="20092010"/>
    <n v="20092010"/>
    <x v="0"/>
    <x v="7"/>
  </r>
  <r>
    <s v="C9248"/>
    <n v="1411338771000"/>
    <d v="2009-08-29T00:00:00"/>
    <d v="2009-07-14T00:00:00"/>
    <n v="210"/>
    <n v="4865.5"/>
    <d v="2009-04-20T00:00:00"/>
    <d v="2009-07-13T00:00:00"/>
    <n v="84"/>
    <s v="_E"/>
    <x v="1"/>
    <n v="1119.7315068493149"/>
    <n v="200907"/>
    <n v="2009"/>
    <n v="7"/>
    <n v="200908"/>
    <n v="20092010"/>
    <n v="20092010"/>
    <x v="0"/>
    <x v="7"/>
  </r>
  <r>
    <s v="C9248"/>
    <n v="1412086950003"/>
    <d v="2009-08-29T00:00:00"/>
    <d v="2009-07-15T00:00:00"/>
    <n v="1"/>
    <n v="0"/>
    <d v="2009-01-16T00:00:00"/>
    <d v="2009-07-14T00:00:00"/>
    <n v="179"/>
    <s v="_E"/>
    <x v="1"/>
    <n v="0"/>
    <n v="200907"/>
    <n v="2009"/>
    <n v="7"/>
    <n v="200908"/>
    <n v="20092010"/>
    <n v="20092010"/>
    <x v="0"/>
    <x v="7"/>
  </r>
  <r>
    <s v="C9248"/>
    <n v="1100014263127"/>
    <d v="2009-08-29T00:00:00"/>
    <d v="2009-01-19T00:00:00"/>
    <n v="1"/>
    <n v="-156164.9"/>
    <d v="2008-12-31T00:00:00"/>
    <d v="2009-01-18T00:00:00"/>
    <n v="18"/>
    <s v="_B"/>
    <x v="0"/>
    <n v="-7701.2827397260271"/>
    <n v="200901"/>
    <n v="2009"/>
    <n v="1"/>
    <n v="200908"/>
    <n v="0"/>
    <n v="20092010"/>
    <x v="0"/>
    <x v="7"/>
  </r>
  <r>
    <s v="C9248"/>
    <n v="1100025400457"/>
    <d v="2009-08-29T00:00:00"/>
    <d v="2008-10-20T00:00:00"/>
    <n v="1"/>
    <n v="82758.3"/>
    <d v="2008-07-17T00:00:00"/>
    <d v="2008-10-19T00:00:00"/>
    <n v="94"/>
    <s v="_B"/>
    <x v="0"/>
    <n v="21313.096438356166"/>
    <n v="200810"/>
    <n v="2008"/>
    <n v="10"/>
    <n v="200908"/>
    <n v="0"/>
    <n v="20092010"/>
    <x v="0"/>
    <x v="7"/>
  </r>
  <r>
    <s v="C9248"/>
    <n v="1100039351785"/>
    <d v="2009-08-29T00:00:00"/>
    <d v="2009-02-12T00:00:00"/>
    <n v="1"/>
    <n v="-763138.7"/>
    <d v="2008-12-17T00:00:00"/>
    <d v="2009-02-11T00:00:00"/>
    <n v="56"/>
    <s v="_B"/>
    <x v="0"/>
    <n v="-117084.29369863014"/>
    <n v="200902"/>
    <n v="2009"/>
    <n v="2"/>
    <n v="200908"/>
    <n v="0"/>
    <n v="20092010"/>
    <x v="0"/>
    <x v="7"/>
  </r>
  <r>
    <s v="R15733"/>
    <n v="1100051208805"/>
    <d v="2009-08-29T00:00:00"/>
    <d v="2008-10-25T00:00:00"/>
    <n v="1"/>
    <n v="-148777.60000000001"/>
    <d v="2008-10-15T00:00:00"/>
    <d v="2008-10-24T00:00:00"/>
    <n v="9"/>
    <s v="_B"/>
    <x v="0"/>
    <n v="-3668.4887671232877"/>
    <n v="200810"/>
    <n v="2008"/>
    <n v="10"/>
    <n v="200908"/>
    <n v="0"/>
    <n v="20092010"/>
    <x v="0"/>
    <x v="7"/>
  </r>
  <r>
    <s v="A19811"/>
    <n v="1416774911000"/>
    <d v="2009-09-01T00:00:00"/>
    <d v="2008-12-02T00:00:00"/>
    <n v="1"/>
    <n v="-54480.4"/>
    <d v="2008-07-20T00:00:00"/>
    <d v="2008-12-01T00:00:00"/>
    <n v="134"/>
    <s v="_E"/>
    <x v="1"/>
    <n v="-20001.023561643837"/>
    <n v="200812"/>
    <n v="2008"/>
    <n v="12"/>
    <n v="200909"/>
    <n v="0"/>
    <n v="20092010"/>
    <x v="0"/>
    <x v="8"/>
  </r>
  <r>
    <s v="A19811"/>
    <n v="1418323471002"/>
    <d v="2009-09-01T00:00:00"/>
    <d v="2008-10-23T00:00:00"/>
    <n v="1"/>
    <n v="-64107.8"/>
    <d v="2008-07-25T00:00:00"/>
    <d v="2008-10-22T00:00:00"/>
    <n v="89"/>
    <s v="_E"/>
    <x v="1"/>
    <n v="-15631.76493150685"/>
    <n v="200810"/>
    <n v="2008"/>
    <n v="10"/>
    <n v="200909"/>
    <n v="0"/>
    <n v="20092010"/>
    <x v="0"/>
    <x v="8"/>
  </r>
  <r>
    <s v="A19811"/>
    <n v="1100002307096"/>
    <d v="2009-09-01T00:00:00"/>
    <d v="2008-12-26T00:00:00"/>
    <n v="1"/>
    <n v="-168677.1"/>
    <d v="2008-12-14T00:00:00"/>
    <d v="2008-12-25T00:00:00"/>
    <n v="11"/>
    <s v="_B"/>
    <x v="0"/>
    <n v="-5083.4194520547953"/>
    <n v="200812"/>
    <n v="2008"/>
    <n v="12"/>
    <n v="200909"/>
    <n v="0"/>
    <n v="20092010"/>
    <x v="0"/>
    <x v="8"/>
  </r>
  <r>
    <s v="A19811"/>
    <n v="1100004388965"/>
    <d v="2009-09-01T00:00:00"/>
    <d v="2008-10-03T00:00:00"/>
    <n v="1"/>
    <n v="-308715.59999999998"/>
    <d v="2008-09-09T00:00:00"/>
    <d v="2008-10-02T00:00:00"/>
    <n v="23"/>
    <s v="_B"/>
    <x v="0"/>
    <n v="-19453.311780821918"/>
    <n v="200810"/>
    <n v="2008"/>
    <n v="10"/>
    <n v="200909"/>
    <n v="0"/>
    <n v="20092010"/>
    <x v="0"/>
    <x v="8"/>
  </r>
  <r>
    <s v="A19811"/>
    <n v="1100005103357"/>
    <d v="2009-09-01T00:00:00"/>
    <d v="2008-12-15T00:00:00"/>
    <n v="1"/>
    <n v="-379874.1"/>
    <d v="2008-12-01T00:00:00"/>
    <d v="2008-12-14T00:00:00"/>
    <n v="13"/>
    <s v="_B"/>
    <x v="0"/>
    <n v="-13529.762465753423"/>
    <n v="200812"/>
    <n v="2008"/>
    <n v="12"/>
    <n v="200909"/>
    <n v="0"/>
    <n v="20092010"/>
    <x v="0"/>
    <x v="8"/>
  </r>
  <r>
    <s v="A19811"/>
    <n v="1100010653645"/>
    <d v="2009-09-01T00:00:00"/>
    <d v="2008-07-25T00:00:00"/>
    <n v="1"/>
    <n v="2871.4"/>
    <d v="2007-08-06T00:00:00"/>
    <d v="2008-07-24T00:00:00"/>
    <n v="353"/>
    <s v="_B"/>
    <x v="0"/>
    <n v="2776.9978082191783"/>
    <n v="200807"/>
    <n v="2008"/>
    <n v="7"/>
    <n v="200909"/>
    <n v="0"/>
    <n v="20092010"/>
    <x v="0"/>
    <x v="8"/>
  </r>
  <r>
    <s v="A19811"/>
    <n v="1100012650558"/>
    <d v="2009-09-01T00:00:00"/>
    <d v="2009-02-19T00:00:00"/>
    <n v="1"/>
    <n v="0"/>
    <d v="2008-10-25T00:00:00"/>
    <d v="2009-02-18T00:00:00"/>
    <n v="116"/>
    <s v="_B"/>
    <x v="0"/>
    <n v="0"/>
    <n v="200902"/>
    <n v="2009"/>
    <n v="2"/>
    <n v="200909"/>
    <n v="0"/>
    <n v="20092010"/>
    <x v="0"/>
    <x v="8"/>
  </r>
  <r>
    <s v="A19811"/>
    <n v="1100014213766"/>
    <d v="2009-09-01T00:00:00"/>
    <d v="2008-11-27T00:00:00"/>
    <n v="1256"/>
    <n v="-21175.9"/>
    <d v="2008-11-03T00:00:00"/>
    <d v="2008-11-26T00:00:00"/>
    <n v="23"/>
    <s v="_B"/>
    <x v="0"/>
    <n v="-1334.3717808219178"/>
    <n v="200811"/>
    <n v="2008"/>
    <n v="11"/>
    <n v="200909"/>
    <n v="0"/>
    <n v="20092010"/>
    <x v="0"/>
    <x v="8"/>
  </r>
  <r>
    <s v="A19811"/>
    <n v="1100014213766"/>
    <d v="2009-09-01T00:00:00"/>
    <d v="2008-11-27T00:00:00"/>
    <n v="1257"/>
    <n v="-192924.79999999999"/>
    <d v="2008-11-03T00:00:00"/>
    <d v="2008-11-26T00:00:00"/>
    <n v="23"/>
    <s v="_B"/>
    <x v="0"/>
    <n v="-12156.90520547945"/>
    <n v="200811"/>
    <n v="2008"/>
    <n v="11"/>
    <n v="200909"/>
    <n v="0"/>
    <n v="20092010"/>
    <x v="0"/>
    <x v="8"/>
  </r>
  <r>
    <s v="A19811"/>
    <n v="1100014715997"/>
    <d v="2009-09-01T00:00:00"/>
    <d v="2008-08-27T00:00:00"/>
    <n v="1"/>
    <n v="-262530.90000000002"/>
    <d v="2008-07-24T00:00:00"/>
    <d v="2008-08-26T00:00:00"/>
    <n v="33"/>
    <s v="_B"/>
    <x v="0"/>
    <n v="-23735.670410958905"/>
    <n v="200808"/>
    <n v="2008"/>
    <n v="8"/>
    <n v="200909"/>
    <n v="0"/>
    <n v="20092010"/>
    <x v="0"/>
    <x v="8"/>
  </r>
  <r>
    <s v="A19811"/>
    <n v="1100022177165"/>
    <d v="2009-09-01T00:00:00"/>
    <d v="2009-05-14T00:00:00"/>
    <n v="356"/>
    <n v="-33389"/>
    <d v="2008-12-18T00:00:00"/>
    <d v="2009-05-13T00:00:00"/>
    <n v="146"/>
    <s v="_B"/>
    <x v="0"/>
    <n v="-13355.6"/>
    <n v="200905"/>
    <n v="2009"/>
    <n v="5"/>
    <n v="200909"/>
    <n v="20092010"/>
    <n v="20092010"/>
    <x v="0"/>
    <x v="8"/>
  </r>
  <r>
    <s v="A19811"/>
    <n v="1100022177165"/>
    <d v="2009-09-01T00:00:00"/>
    <d v="2009-05-14T00:00:00"/>
    <n v="357"/>
    <n v="-12906.8"/>
    <d v="2008-12-18T00:00:00"/>
    <d v="2009-05-13T00:00:00"/>
    <n v="146"/>
    <s v="_B"/>
    <x v="0"/>
    <n v="-5162.72"/>
    <n v="200905"/>
    <n v="2009"/>
    <n v="5"/>
    <n v="200909"/>
    <n v="20092010"/>
    <n v="20092010"/>
    <x v="0"/>
    <x v="8"/>
  </r>
  <r>
    <s v="A19811"/>
    <n v="1100023494259"/>
    <d v="2009-09-01T00:00:00"/>
    <d v="2008-10-01T00:00:00"/>
    <n v="1"/>
    <n v="-535212.30000000005"/>
    <d v="2008-09-17T00:00:00"/>
    <d v="2008-09-30T00:00:00"/>
    <n v="13"/>
    <s v="_B"/>
    <x v="0"/>
    <n v="-19062.35589041096"/>
    <n v="200810"/>
    <n v="2008"/>
    <n v="10"/>
    <n v="200909"/>
    <n v="0"/>
    <n v="20092010"/>
    <x v="0"/>
    <x v="8"/>
  </r>
  <r>
    <s v="A19811"/>
    <n v="1100023687680"/>
    <d v="2009-09-01T00:00:00"/>
    <d v="2008-09-09T00:00:00"/>
    <n v="1"/>
    <n v="-190600.6"/>
    <d v="2008-07-25T00:00:00"/>
    <d v="2008-09-08T00:00:00"/>
    <n v="45"/>
    <s v="_B"/>
    <x v="0"/>
    <n v="-23498.704109589042"/>
    <n v="200809"/>
    <n v="2008"/>
    <n v="9"/>
    <n v="200909"/>
    <n v="0"/>
    <n v="20092010"/>
    <x v="0"/>
    <x v="8"/>
  </r>
  <r>
    <s v="A19811"/>
    <n v="1100023712947"/>
    <d v="2009-09-01T00:00:00"/>
    <d v="2009-03-14T00:00:00"/>
    <n v="184"/>
    <n v="-320.8"/>
    <d v="2008-12-26T00:00:00"/>
    <d v="2009-03-13T00:00:00"/>
    <n v="77"/>
    <s v="_B"/>
    <x v="0"/>
    <n v="-67.675616438356158"/>
    <n v="200903"/>
    <n v="2009"/>
    <n v="3"/>
    <n v="200909"/>
    <n v="0"/>
    <n v="20092010"/>
    <x v="0"/>
    <x v="8"/>
  </r>
  <r>
    <s v="A19811"/>
    <n v="1100023712947"/>
    <d v="2009-09-01T00:00:00"/>
    <d v="2009-03-14T00:00:00"/>
    <n v="187"/>
    <n v="-105733.2"/>
    <d v="2008-12-26T00:00:00"/>
    <d v="2009-03-13T00:00:00"/>
    <n v="77"/>
    <s v="_B"/>
    <x v="0"/>
    <n v="-22305.360000000001"/>
    <n v="200903"/>
    <n v="2009"/>
    <n v="3"/>
    <n v="200909"/>
    <n v="0"/>
    <n v="20092010"/>
    <x v="0"/>
    <x v="8"/>
  </r>
  <r>
    <s v="A19811"/>
    <n v="1100023712947"/>
    <d v="2009-09-01T00:00:00"/>
    <d v="2009-03-14T00:00:00"/>
    <n v="210"/>
    <n v="-3376.5"/>
    <d v="2008-12-26T00:00:00"/>
    <d v="2009-03-13T00:00:00"/>
    <n v="77"/>
    <s v="_B"/>
    <x v="0"/>
    <n v="-712.30273972602743"/>
    <n v="200903"/>
    <n v="2009"/>
    <n v="3"/>
    <n v="200909"/>
    <n v="0"/>
    <n v="20092010"/>
    <x v="0"/>
    <x v="8"/>
  </r>
  <r>
    <s v="A19811"/>
    <n v="1100024398842"/>
    <d v="2009-09-01T00:00:00"/>
    <d v="2008-10-21T00:00:00"/>
    <n v="1"/>
    <n v="-639515.5"/>
    <d v="2008-10-10T00:00:00"/>
    <d v="2008-10-20T00:00:00"/>
    <n v="10"/>
    <s v="_B"/>
    <x v="0"/>
    <n v="-17520.972602739726"/>
    <n v="200810"/>
    <n v="2008"/>
    <n v="10"/>
    <n v="200909"/>
    <n v="0"/>
    <n v="20092010"/>
    <x v="0"/>
    <x v="8"/>
  </r>
  <r>
    <s v="A19811"/>
    <n v="1100024451628"/>
    <d v="2009-09-01T00:00:00"/>
    <d v="2008-11-05T00:00:00"/>
    <n v="1"/>
    <n v="4292.3999999999996"/>
    <d v="2007-09-27T00:00:00"/>
    <d v="2008-11-04T00:00:00"/>
    <n v="404"/>
    <s v="_B"/>
    <x v="0"/>
    <n v="4751.04"/>
    <n v="200811"/>
    <n v="2008"/>
    <n v="11"/>
    <n v="200909"/>
    <n v="0"/>
    <n v="20092010"/>
    <x v="0"/>
    <x v="8"/>
  </r>
  <r>
    <s v="P9917"/>
    <n v="1100770829814"/>
    <d v="2009-09-01T00:00:00"/>
    <d v="2009-07-21T00:00:00"/>
    <n v="1"/>
    <n v="-58991.3"/>
    <d v="2009-04-09T00:00:00"/>
    <d v="2009-07-20T00:00:00"/>
    <n v="102"/>
    <s v="_B"/>
    <x v="0"/>
    <n v="-16485.240000000002"/>
    <n v="200907"/>
    <n v="2009"/>
    <n v="7"/>
    <n v="200909"/>
    <n v="20092010"/>
    <n v="20092010"/>
    <x v="0"/>
    <x v="8"/>
  </r>
  <r>
    <s v="A19811"/>
    <n v="1130000016656"/>
    <d v="2009-09-01T00:00:00"/>
    <d v="2009-03-05T00:00:00"/>
    <n v="1202"/>
    <n v="-31627.8"/>
    <d v="2008-11-13T00:00:00"/>
    <d v="2009-03-04T00:00:00"/>
    <n v="111"/>
    <s v="_B"/>
    <x v="0"/>
    <n v="-9618.3172602739724"/>
    <n v="200903"/>
    <n v="2009"/>
    <n v="3"/>
    <n v="200909"/>
    <n v="0"/>
    <n v="20092010"/>
    <x v="0"/>
    <x v="8"/>
  </r>
  <r>
    <s v="A19811"/>
    <n v="1130000016656"/>
    <d v="2009-09-01T00:00:00"/>
    <d v="2009-03-05T00:00:00"/>
    <n v="1203"/>
    <n v="-14967.1"/>
    <d v="2008-11-13T00:00:00"/>
    <d v="2009-03-04T00:00:00"/>
    <n v="111"/>
    <s v="_B"/>
    <x v="0"/>
    <n v="-4551.6386301369866"/>
    <n v="200903"/>
    <n v="2009"/>
    <n v="3"/>
    <n v="200909"/>
    <n v="0"/>
    <n v="20092010"/>
    <x v="0"/>
    <x v="8"/>
  </r>
  <r>
    <s v="R15733"/>
    <n v="1414231103006"/>
    <d v="2009-09-02T00:00:00"/>
    <d v="2009-02-28T00:00:00"/>
    <n v="1"/>
    <n v="-37407.800000000003"/>
    <d v="2008-12-18T00:00:00"/>
    <d v="2009-02-27T00:00:00"/>
    <n v="71"/>
    <s v="_E"/>
    <x v="1"/>
    <n v="-7276.5857534246579"/>
    <n v="200902"/>
    <n v="2009"/>
    <n v="2"/>
    <n v="200909"/>
    <n v="0"/>
    <n v="20092010"/>
    <x v="0"/>
    <x v="8"/>
  </r>
  <r>
    <s v="R15733"/>
    <n v="1100005357587"/>
    <d v="2009-09-02T00:00:00"/>
    <d v="2008-02-25T00:00:00"/>
    <n v="43"/>
    <n v="31807.5"/>
    <d v="2008-01-20T00:00:00"/>
    <d v="2008-02-24T00:00:00"/>
    <n v="35"/>
    <s v="_B"/>
    <x v="0"/>
    <n v="3050.0342465753424"/>
    <n v="200802"/>
    <n v="2008"/>
    <n v="2"/>
    <n v="200909"/>
    <n v="0"/>
    <n v="20092010"/>
    <x v="0"/>
    <x v="8"/>
  </r>
  <r>
    <s v="R15733"/>
    <n v="1100005357587"/>
    <d v="2009-09-02T00:00:00"/>
    <d v="2008-02-25T00:00:00"/>
    <n v="210"/>
    <n v="-20524.400000000001"/>
    <d v="2008-01-20T00:00:00"/>
    <d v="2008-02-24T00:00:00"/>
    <n v="35"/>
    <s v="_B"/>
    <x v="0"/>
    <n v="-1968.0931506849317"/>
    <n v="200802"/>
    <n v="2008"/>
    <n v="2"/>
    <n v="200909"/>
    <n v="0"/>
    <n v="20092010"/>
    <x v="0"/>
    <x v="8"/>
  </r>
  <r>
    <s v="R15733"/>
    <n v="1416491570006"/>
    <d v="2009-09-03T00:00:00"/>
    <d v="2009-02-02T00:00:00"/>
    <n v="1"/>
    <n v="-5264.4"/>
    <d v="2009-02-01T00:00:00"/>
    <d v="2009-02-01T00:00:00"/>
    <n v="0"/>
    <s v="_E"/>
    <x v="1"/>
    <n v="0"/>
    <n v="200902"/>
    <n v="2009"/>
    <n v="2"/>
    <n v="200909"/>
    <n v="0"/>
    <n v="20092010"/>
    <x v="0"/>
    <x v="8"/>
  </r>
  <r>
    <s v="P9917"/>
    <n v="1100002285869"/>
    <d v="2009-09-03T00:00:00"/>
    <d v="2009-04-15T00:00:00"/>
    <n v="1"/>
    <n v="-65319.1"/>
    <d v="2009-02-08T00:00:00"/>
    <d v="2009-04-14T00:00:00"/>
    <n v="65"/>
    <s v="_B"/>
    <x v="0"/>
    <n v="-11632.168493150684"/>
    <n v="200904"/>
    <n v="2009"/>
    <n v="4"/>
    <n v="200909"/>
    <n v="20092010"/>
    <n v="20092010"/>
    <x v="0"/>
    <x v="8"/>
  </r>
  <r>
    <s v="R15733"/>
    <n v="1100006605826"/>
    <d v="2009-09-03T00:00:00"/>
    <d v="2009-07-27T00:00:00"/>
    <n v="1"/>
    <n v="-34602"/>
    <d v="2009-03-10T00:00:00"/>
    <d v="2009-07-26T00:00:00"/>
    <n v="138"/>
    <s v="_B"/>
    <x v="0"/>
    <n v="-13082.4"/>
    <n v="200907"/>
    <n v="2009"/>
    <n v="7"/>
    <n v="200909"/>
    <n v="20092010"/>
    <n v="20092010"/>
    <x v="0"/>
    <x v="8"/>
  </r>
  <r>
    <s v="P9917"/>
    <n v="1100008352856"/>
    <d v="2009-09-03T00:00:00"/>
    <d v="2008-11-06T00:00:00"/>
    <n v="1"/>
    <n v="-113309.5"/>
    <d v="2008-11-02T00:00:00"/>
    <d v="2008-11-05T00:00:00"/>
    <n v="3"/>
    <s v="_B"/>
    <x v="0"/>
    <n v="-931.31095890410961"/>
    <n v="200811"/>
    <n v="2008"/>
    <n v="11"/>
    <n v="200909"/>
    <n v="0"/>
    <n v="20092010"/>
    <x v="0"/>
    <x v="8"/>
  </r>
  <r>
    <s v="P9917"/>
    <n v="1100024444904"/>
    <d v="2009-09-03T00:00:00"/>
    <d v="2008-11-06T00:00:00"/>
    <n v="1"/>
    <n v="-85769.7"/>
    <d v="2008-10-11T00:00:00"/>
    <d v="2008-11-05T00:00:00"/>
    <n v="25"/>
    <s v="_B"/>
    <x v="0"/>
    <n v="-5874.6369863013697"/>
    <n v="200811"/>
    <n v="2008"/>
    <n v="11"/>
    <n v="200909"/>
    <n v="0"/>
    <n v="20092010"/>
    <x v="0"/>
    <x v="8"/>
  </r>
  <r>
    <s v="C9248"/>
    <n v="1100024596564"/>
    <d v="2009-09-03T00:00:00"/>
    <d v="2009-04-06T00:00:00"/>
    <n v="184"/>
    <n v="104061.7"/>
    <d v="2008-07-23T00:00:00"/>
    <d v="2009-04-05T00:00:00"/>
    <n v="256"/>
    <s v="_B"/>
    <x v="0"/>
    <n v="72985.740273972595"/>
    <n v="200904"/>
    <n v="2009"/>
    <n v="4"/>
    <n v="200909"/>
    <n v="20092010"/>
    <n v="20092010"/>
    <x v="0"/>
    <x v="8"/>
  </r>
  <r>
    <s v="C9248"/>
    <n v="1100024596564"/>
    <d v="2009-09-03T00:00:00"/>
    <d v="2009-04-06T00:00:00"/>
    <n v="187"/>
    <n v="239070.7"/>
    <d v="2008-07-23T00:00:00"/>
    <d v="2009-04-05T00:00:00"/>
    <n v="256"/>
    <s v="_B"/>
    <x v="0"/>
    <n v="167676.98410958904"/>
    <n v="200904"/>
    <n v="2009"/>
    <n v="4"/>
    <n v="200909"/>
    <n v="20092010"/>
    <n v="20092010"/>
    <x v="0"/>
    <x v="8"/>
  </r>
  <r>
    <s v="C9248"/>
    <n v="1100024596564"/>
    <d v="2009-09-03T00:00:00"/>
    <d v="2009-04-06T00:00:00"/>
    <n v="210"/>
    <n v="113879.6"/>
    <d v="2008-07-23T00:00:00"/>
    <d v="2009-04-05T00:00:00"/>
    <n v="256"/>
    <s v="_B"/>
    <x v="0"/>
    <n v="79871.719452054793"/>
    <n v="200904"/>
    <n v="2009"/>
    <n v="4"/>
    <n v="200909"/>
    <n v="20092010"/>
    <n v="20092010"/>
    <x v="0"/>
    <x v="8"/>
  </r>
  <r>
    <s v="R15733"/>
    <n v="1416223040000"/>
    <d v="2009-09-05T00:00:00"/>
    <d v="2009-07-29T00:00:00"/>
    <n v="43"/>
    <n v="-32741.9"/>
    <d v="2009-04-12T00:00:00"/>
    <d v="2009-07-28T00:00:00"/>
    <n v="107"/>
    <s v="_E"/>
    <x v="1"/>
    <n v="-9598.310410958904"/>
    <n v="200907"/>
    <n v="2009"/>
    <n v="7"/>
    <n v="200909"/>
    <n v="20092010"/>
    <n v="20092010"/>
    <x v="0"/>
    <x v="8"/>
  </r>
  <r>
    <s v="R15733"/>
    <n v="1416223040000"/>
    <d v="2009-09-05T00:00:00"/>
    <d v="2009-07-29T00:00:00"/>
    <n v="210"/>
    <n v="34768.400000000001"/>
    <d v="2009-04-12T00:00:00"/>
    <d v="2009-07-28T00:00:00"/>
    <n v="107"/>
    <s v="_E"/>
    <x v="1"/>
    <n v="10192.380273972603"/>
    <n v="200907"/>
    <n v="2009"/>
    <n v="7"/>
    <n v="200909"/>
    <n v="20092010"/>
    <n v="20092010"/>
    <x v="0"/>
    <x v="8"/>
  </r>
  <r>
    <s v="D12478"/>
    <n v="1423761100009"/>
    <d v="2009-09-05T00:00:00"/>
    <d v="2008-08-19T00:00:00"/>
    <n v="92"/>
    <n v="-9343506.3000000007"/>
    <d v="2008-08-17T00:00:00"/>
    <d v="2008-08-18T00:00:00"/>
    <n v="1"/>
    <s v="_E"/>
    <x v="1"/>
    <n v="-25598.647397260276"/>
    <n v="200808"/>
    <n v="2008"/>
    <n v="8"/>
    <n v="200909"/>
    <n v="0"/>
    <n v="20092010"/>
    <x v="0"/>
    <x v="8"/>
  </r>
  <r>
    <s v="D12478"/>
    <n v="1423761100009"/>
    <d v="2009-09-05T00:00:00"/>
    <d v="2008-08-19T00:00:00"/>
    <n v="240"/>
    <n v="0"/>
    <d v="2008-08-17T00:00:00"/>
    <d v="2008-08-18T00:00:00"/>
    <n v="1"/>
    <s v="_E"/>
    <x v="1"/>
    <n v="0"/>
    <n v="200808"/>
    <n v="2008"/>
    <n v="8"/>
    <n v="200909"/>
    <n v="0"/>
    <n v="20092010"/>
    <x v="0"/>
    <x v="8"/>
  </r>
  <r>
    <s v="D12478"/>
    <n v="1423761100009"/>
    <d v="2009-09-05T00:00:00"/>
    <d v="2008-08-19T00:00:00"/>
    <n v="244"/>
    <n v="0"/>
    <d v="2008-08-17T00:00:00"/>
    <d v="2008-08-18T00:00:00"/>
    <n v="1"/>
    <s v="_E"/>
    <x v="1"/>
    <n v="0"/>
    <n v="200808"/>
    <n v="2008"/>
    <n v="8"/>
    <n v="200909"/>
    <n v="0"/>
    <n v="20092010"/>
    <x v="0"/>
    <x v="8"/>
  </r>
  <r>
    <s v="D12478"/>
    <n v="1423761100009"/>
    <d v="2009-09-05T00:00:00"/>
    <d v="2008-08-19T00:00:00"/>
    <n v="252"/>
    <n v="0"/>
    <d v="2008-08-17T00:00:00"/>
    <d v="2008-08-18T00:00:00"/>
    <n v="1"/>
    <s v="_E"/>
    <x v="1"/>
    <n v="0"/>
    <n v="200808"/>
    <n v="2008"/>
    <n v="8"/>
    <n v="200909"/>
    <n v="0"/>
    <n v="20092010"/>
    <x v="0"/>
    <x v="8"/>
  </r>
  <r>
    <s v="D12478"/>
    <n v="1423761100009"/>
    <d v="2009-09-05T00:00:00"/>
    <d v="2008-08-19T00:00:00"/>
    <n v="249"/>
    <n v="0"/>
    <d v="2008-08-17T00:00:00"/>
    <d v="2008-08-18T00:00:00"/>
    <n v="1"/>
    <s v="_E"/>
    <x v="1"/>
    <n v="0"/>
    <n v="200808"/>
    <n v="2008"/>
    <n v="8"/>
    <n v="200909"/>
    <n v="0"/>
    <n v="20092010"/>
    <x v="0"/>
    <x v="8"/>
  </r>
  <r>
    <s v="D12478"/>
    <n v="1423761100009"/>
    <d v="2009-09-05T00:00:00"/>
    <d v="2008-08-19T00:00:00"/>
    <n v="210"/>
    <n v="-8269959.2000000002"/>
    <d v="2008-08-17T00:00:00"/>
    <d v="2008-08-18T00:00:00"/>
    <n v="1"/>
    <s v="_E"/>
    <x v="1"/>
    <n v="-22657.422465753425"/>
    <n v="200808"/>
    <n v="2008"/>
    <n v="8"/>
    <n v="200909"/>
    <n v="0"/>
    <n v="20092010"/>
    <x v="0"/>
    <x v="8"/>
  </r>
  <r>
    <s v="R15733"/>
    <n v="1100003294925"/>
    <d v="2009-09-05T00:00:00"/>
    <d v="2009-07-17T00:00:00"/>
    <n v="1"/>
    <n v="-34629.699999999997"/>
    <d v="2009-03-13T00:00:00"/>
    <d v="2009-07-16T00:00:00"/>
    <n v="125"/>
    <s v="_B"/>
    <x v="0"/>
    <n v="-11859.486301369863"/>
    <n v="200907"/>
    <n v="2009"/>
    <n v="7"/>
    <n v="200909"/>
    <n v="20092010"/>
    <n v="20092010"/>
    <x v="0"/>
    <x v="8"/>
  </r>
  <r>
    <s v="C9248"/>
    <n v="1100003787488"/>
    <d v="2009-09-05T00:00:00"/>
    <d v="2008-07-30T00:00:00"/>
    <n v="1"/>
    <n v="0"/>
    <d v="2007-10-24T00:00:00"/>
    <d v="2008-07-29T00:00:00"/>
    <n v="279"/>
    <s v="_B"/>
    <x v="0"/>
    <n v="0"/>
    <n v="200807"/>
    <n v="2008"/>
    <n v="7"/>
    <n v="200909"/>
    <n v="0"/>
    <n v="20092010"/>
    <x v="0"/>
    <x v="8"/>
  </r>
  <r>
    <s v="R15733"/>
    <n v="1100009875146"/>
    <d v="2009-09-05T00:00:00"/>
    <d v="2008-10-03T00:00:00"/>
    <n v="1246"/>
    <n v="315129.40000000002"/>
    <d v="2008-10-01T00:00:00"/>
    <d v="2008-10-02T00:00:00"/>
    <n v="1"/>
    <s v="_B"/>
    <x v="0"/>
    <n v="863.3682191780822"/>
    <n v="200810"/>
    <n v="2008"/>
    <n v="10"/>
    <n v="200909"/>
    <n v="0"/>
    <n v="20092010"/>
    <x v="0"/>
    <x v="8"/>
  </r>
  <r>
    <s v="R15733"/>
    <n v="1100009875146"/>
    <d v="2009-09-05T00:00:00"/>
    <d v="2008-10-03T00:00:00"/>
    <n v="1247"/>
    <n v="-338969.7"/>
    <d v="2008-10-01T00:00:00"/>
    <d v="2008-10-02T00:00:00"/>
    <n v="1"/>
    <s v="_B"/>
    <x v="0"/>
    <n v="-928.6841095890411"/>
    <n v="200810"/>
    <n v="2008"/>
    <n v="10"/>
    <n v="200909"/>
    <n v="0"/>
    <n v="20092010"/>
    <x v="0"/>
    <x v="8"/>
  </r>
  <r>
    <s v="D12478"/>
    <n v="1100012739009"/>
    <d v="2009-09-05T00:00:00"/>
    <d v="2009-04-06T00:00:00"/>
    <n v="184"/>
    <n v="23459.9"/>
    <d v="2008-07-30T00:00:00"/>
    <d v="2009-04-05T00:00:00"/>
    <n v="249"/>
    <s v="_B"/>
    <x v="0"/>
    <n v="16004.150958904111"/>
    <n v="200904"/>
    <n v="2009"/>
    <n v="4"/>
    <n v="200909"/>
    <n v="20092010"/>
    <n v="20092010"/>
    <x v="0"/>
    <x v="8"/>
  </r>
  <r>
    <s v="D12478"/>
    <n v="1100012739009"/>
    <d v="2009-09-05T00:00:00"/>
    <d v="2009-04-06T00:00:00"/>
    <n v="187"/>
    <n v="41722"/>
    <d v="2008-07-30T00:00:00"/>
    <d v="2009-04-05T00:00:00"/>
    <n v="249"/>
    <s v="_B"/>
    <x v="0"/>
    <n v="28462.405479452053"/>
    <n v="200904"/>
    <n v="2009"/>
    <n v="4"/>
    <n v="200909"/>
    <n v="20092010"/>
    <n v="20092010"/>
    <x v="0"/>
    <x v="8"/>
  </r>
  <r>
    <s v="D12478"/>
    <n v="1100012739009"/>
    <d v="2009-09-05T00:00:00"/>
    <d v="2009-04-06T00:00:00"/>
    <n v="210"/>
    <n v="-117810.4"/>
    <d v="2008-07-30T00:00:00"/>
    <d v="2009-04-05T00:00:00"/>
    <n v="249"/>
    <s v="_B"/>
    <x v="0"/>
    <n v="-80369.286575342456"/>
    <n v="200904"/>
    <n v="2009"/>
    <n v="4"/>
    <n v="200909"/>
    <n v="20092010"/>
    <n v="20092010"/>
    <x v="0"/>
    <x v="8"/>
  </r>
  <r>
    <s v="R15733"/>
    <n v="1100014793090"/>
    <d v="2009-09-05T00:00:00"/>
    <d v="2009-02-02T00:00:00"/>
    <n v="1250"/>
    <n v="-39124"/>
    <d v="2009-01-17T00:00:00"/>
    <d v="2009-02-01T00:00:00"/>
    <n v="15"/>
    <s v="_B"/>
    <x v="0"/>
    <n v="-1607.8356164383563"/>
    <n v="200902"/>
    <n v="2009"/>
    <n v="2"/>
    <n v="200909"/>
    <n v="0"/>
    <n v="20092010"/>
    <x v="0"/>
    <x v="8"/>
  </r>
  <r>
    <s v="R15733"/>
    <n v="1100014793090"/>
    <d v="2009-09-05T00:00:00"/>
    <d v="2009-02-02T00:00:00"/>
    <n v="1251"/>
    <n v="-51532.2"/>
    <d v="2009-01-17T00:00:00"/>
    <d v="2009-02-01T00:00:00"/>
    <n v="15"/>
    <s v="_B"/>
    <x v="0"/>
    <n v="-2117.7616438356163"/>
    <n v="200902"/>
    <n v="2009"/>
    <n v="2"/>
    <n v="200909"/>
    <n v="0"/>
    <n v="20092010"/>
    <x v="0"/>
    <x v="8"/>
  </r>
  <r>
    <s v="R15733"/>
    <n v="1100004770165"/>
    <d v="2009-09-07T00:00:00"/>
    <d v="2009-06-20T00:00:00"/>
    <n v="1"/>
    <n v="-345602.1"/>
    <d v="2009-06-10T00:00:00"/>
    <d v="2009-06-19T00:00:00"/>
    <n v="9"/>
    <s v="_B"/>
    <x v="0"/>
    <n v="-8521.6956164383555"/>
    <n v="200906"/>
    <n v="2009"/>
    <n v="6"/>
    <n v="200909"/>
    <n v="20092010"/>
    <n v="20092010"/>
    <x v="0"/>
    <x v="8"/>
  </r>
  <r>
    <s v="P9917"/>
    <n v="1100013739941"/>
    <d v="2009-09-07T00:00:00"/>
    <d v="2008-10-30T00:00:00"/>
    <n v="1246"/>
    <n v="-31938.9"/>
    <d v="2008-07-30T00:00:00"/>
    <d v="2008-10-29T00:00:00"/>
    <n v="91"/>
    <s v="_B"/>
    <x v="0"/>
    <n v="-7962.8490410958912"/>
    <n v="200810"/>
    <n v="2008"/>
    <n v="10"/>
    <n v="200909"/>
    <n v="0"/>
    <n v="20092010"/>
    <x v="0"/>
    <x v="8"/>
  </r>
  <r>
    <s v="P9917"/>
    <n v="1100013739941"/>
    <d v="2009-09-07T00:00:00"/>
    <d v="2008-10-30T00:00:00"/>
    <n v="1247"/>
    <n v="-11832.3"/>
    <d v="2008-07-30T00:00:00"/>
    <d v="2008-10-29T00:00:00"/>
    <n v="91"/>
    <s v="_B"/>
    <x v="0"/>
    <n v="-2949.9706849315066"/>
    <n v="200810"/>
    <n v="2008"/>
    <n v="10"/>
    <n v="200909"/>
    <n v="0"/>
    <n v="20092010"/>
    <x v="0"/>
    <x v="8"/>
  </r>
  <r>
    <s v="A19811"/>
    <n v="1411875371009"/>
    <d v="2009-09-08T00:00:00"/>
    <d v="2009-03-28T00:00:00"/>
    <n v="43"/>
    <n v="5641.8"/>
    <d v="2008-07-25T00:00:00"/>
    <d v="2009-03-27T00:00:00"/>
    <n v="245"/>
    <s v="_E"/>
    <x v="1"/>
    <n v="3786.9616438356165"/>
    <n v="200903"/>
    <n v="2009"/>
    <n v="3"/>
    <n v="200909"/>
    <n v="0"/>
    <n v="20092010"/>
    <x v="0"/>
    <x v="8"/>
  </r>
  <r>
    <s v="A19811"/>
    <n v="1411875371009"/>
    <d v="2009-09-08T00:00:00"/>
    <d v="2009-03-28T00:00:00"/>
    <n v="210"/>
    <n v="-20178.900000000001"/>
    <d v="2008-07-25T00:00:00"/>
    <d v="2009-03-27T00:00:00"/>
    <n v="245"/>
    <s v="_E"/>
    <x v="1"/>
    <n v="-13544.741095890411"/>
    <n v="200903"/>
    <n v="2009"/>
    <n v="3"/>
    <n v="200909"/>
    <n v="0"/>
    <n v="20092010"/>
    <x v="0"/>
    <x v="8"/>
  </r>
  <r>
    <s v="R15751"/>
    <n v="1100000357314"/>
    <d v="2009-09-08T00:00:00"/>
    <d v="2009-06-11T00:00:00"/>
    <n v="43"/>
    <n v="33160.199999999997"/>
    <d v="2008-09-22T00:00:00"/>
    <d v="2009-06-10T00:00:00"/>
    <n v="261"/>
    <s v="_B"/>
    <x v="0"/>
    <n v="23711.814246575341"/>
    <n v="200906"/>
    <n v="2009"/>
    <n v="6"/>
    <n v="200909"/>
    <n v="20092010"/>
    <n v="20092010"/>
    <x v="0"/>
    <x v="8"/>
  </r>
  <r>
    <s v="R15751"/>
    <n v="1100000357314"/>
    <d v="2009-09-08T00:00:00"/>
    <d v="2009-06-11T00:00:00"/>
    <n v="210"/>
    <n v="-13711.7"/>
    <d v="2008-09-22T00:00:00"/>
    <d v="2009-06-10T00:00:00"/>
    <n v="261"/>
    <s v="_B"/>
    <x v="0"/>
    <n v="-9804.8046575342469"/>
    <n v="200906"/>
    <n v="2009"/>
    <n v="6"/>
    <n v="200909"/>
    <n v="20092010"/>
    <n v="20092010"/>
    <x v="0"/>
    <x v="8"/>
  </r>
  <r>
    <s v="P9917"/>
    <n v="1100003863039"/>
    <d v="2009-09-08T00:00:00"/>
    <d v="2009-06-30T00:00:00"/>
    <n v="43"/>
    <n v="-11354.9"/>
    <d v="2009-05-09T00:00:00"/>
    <d v="2009-06-29T00:00:00"/>
    <n v="51"/>
    <s v="_B"/>
    <x v="0"/>
    <n v="-1586.5750684931506"/>
    <n v="200906"/>
    <n v="2009"/>
    <n v="6"/>
    <n v="200909"/>
    <n v="20092010"/>
    <n v="20092010"/>
    <x v="0"/>
    <x v="8"/>
  </r>
  <r>
    <s v="P9917"/>
    <n v="1100003863039"/>
    <d v="2009-09-08T00:00:00"/>
    <d v="2009-06-30T00:00:00"/>
    <n v="210"/>
    <n v="-38983.800000000003"/>
    <d v="2009-05-09T00:00:00"/>
    <d v="2009-06-29T00:00:00"/>
    <n v="51"/>
    <s v="_B"/>
    <x v="0"/>
    <n v="-5447.051506849316"/>
    <n v="200906"/>
    <n v="2009"/>
    <n v="6"/>
    <n v="200909"/>
    <n v="20092010"/>
    <n v="20092010"/>
    <x v="0"/>
    <x v="8"/>
  </r>
  <r>
    <s v="P9917"/>
    <n v="1100004465315"/>
    <d v="2009-09-08T00:00:00"/>
    <d v="2009-03-11T00:00:00"/>
    <n v="1"/>
    <n v="-16250"/>
    <d v="2008-08-01T00:00:00"/>
    <d v="2009-03-10T00:00:00"/>
    <n v="221"/>
    <s v="_B"/>
    <x v="0"/>
    <n v="-9839.0410958904104"/>
    <n v="200903"/>
    <n v="2009"/>
    <n v="3"/>
    <n v="200909"/>
    <n v="0"/>
    <n v="20092010"/>
    <x v="0"/>
    <x v="8"/>
  </r>
  <r>
    <s v="A19811"/>
    <n v="1100008077504"/>
    <d v="2009-09-08T00:00:00"/>
    <d v="2008-09-24T00:00:00"/>
    <n v="1"/>
    <n v="-136544.70000000001"/>
    <d v="2008-07-25T00:00:00"/>
    <d v="2008-09-23T00:00:00"/>
    <n v="60"/>
    <s v="_B"/>
    <x v="0"/>
    <n v="-22445.704109589045"/>
    <n v="200809"/>
    <n v="2008"/>
    <n v="9"/>
    <n v="200909"/>
    <n v="0"/>
    <n v="20092010"/>
    <x v="0"/>
    <x v="8"/>
  </r>
  <r>
    <s v="C9248"/>
    <n v="1100008628286"/>
    <d v="2009-09-08T00:00:00"/>
    <d v="2009-02-18T00:00:00"/>
    <n v="1248"/>
    <n v="-35190.199999999997"/>
    <d v="2008-11-05T00:00:00"/>
    <d v="2009-02-17T00:00:00"/>
    <n v="104"/>
    <s v="_B"/>
    <x v="0"/>
    <n v="-10026.796712328767"/>
    <n v="200902"/>
    <n v="2009"/>
    <n v="2"/>
    <n v="200909"/>
    <n v="0"/>
    <n v="20092010"/>
    <x v="0"/>
    <x v="8"/>
  </r>
  <r>
    <s v="C9248"/>
    <n v="1100008628286"/>
    <d v="2009-09-08T00:00:00"/>
    <d v="2009-02-18T00:00:00"/>
    <n v="1249"/>
    <n v="-20998.3"/>
    <d v="2008-11-05T00:00:00"/>
    <d v="2009-02-17T00:00:00"/>
    <n v="104"/>
    <s v="_B"/>
    <x v="0"/>
    <n v="-5983.0772602739726"/>
    <n v="200902"/>
    <n v="2009"/>
    <n v="2"/>
    <n v="200909"/>
    <n v="0"/>
    <n v="20092010"/>
    <x v="0"/>
    <x v="8"/>
  </r>
  <r>
    <s v="R15733"/>
    <n v="1100009834600"/>
    <d v="2009-09-08T00:00:00"/>
    <d v="2009-08-14T00:00:00"/>
    <n v="1233"/>
    <n v="-59727.9"/>
    <d v="2009-05-15T00:00:00"/>
    <d v="2009-08-13T00:00:00"/>
    <n v="90"/>
    <s v="_B"/>
    <x v="0"/>
    <n v="-14727.427397260275"/>
    <n v="200908"/>
    <n v="2009"/>
    <n v="8"/>
    <n v="200909"/>
    <n v="20092010"/>
    <n v="20092010"/>
    <x v="0"/>
    <x v="8"/>
  </r>
  <r>
    <s v="R15733"/>
    <n v="1100009834600"/>
    <d v="2009-09-08T00:00:00"/>
    <d v="2009-08-14T00:00:00"/>
    <n v="1234"/>
    <n v="-123415"/>
    <d v="2009-05-15T00:00:00"/>
    <d v="2009-08-13T00:00:00"/>
    <n v="90"/>
    <s v="_B"/>
    <x v="0"/>
    <n v="-30431.095890410961"/>
    <n v="200908"/>
    <n v="2009"/>
    <n v="8"/>
    <n v="200909"/>
    <n v="20092010"/>
    <n v="20092010"/>
    <x v="0"/>
    <x v="8"/>
  </r>
  <r>
    <s v="A19811"/>
    <n v="1100014207595"/>
    <d v="2009-09-08T00:00:00"/>
    <d v="2009-03-02T00:00:00"/>
    <n v="1"/>
    <n v="-16960.7"/>
    <d v="2008-07-25T00:00:00"/>
    <d v="2009-03-01T00:00:00"/>
    <n v="219"/>
    <s v="_B"/>
    <x v="0"/>
    <n v="-10176.42"/>
    <n v="200903"/>
    <n v="2009"/>
    <n v="3"/>
    <n v="200909"/>
    <n v="0"/>
    <n v="20092010"/>
    <x v="0"/>
    <x v="8"/>
  </r>
  <r>
    <s v="P9917"/>
    <n v="1100014510630"/>
    <d v="2009-09-08T00:00:00"/>
    <d v="2009-08-11T00:00:00"/>
    <n v="1"/>
    <n v="-72788.800000000003"/>
    <d v="2009-07-05T00:00:00"/>
    <d v="2009-08-10T00:00:00"/>
    <n v="36"/>
    <s v="_B"/>
    <x v="0"/>
    <n v="-7179.1693150684932"/>
    <n v="200908"/>
    <n v="2009"/>
    <n v="8"/>
    <n v="200909"/>
    <n v="20092010"/>
    <n v="20092010"/>
    <x v="0"/>
    <x v="8"/>
  </r>
  <r>
    <s v="A19811"/>
    <n v="1100018792684"/>
    <d v="2009-09-08T00:00:00"/>
    <d v="2008-09-30T00:00:00"/>
    <n v="1"/>
    <n v="-397594.9"/>
    <d v="2008-09-08T00:00:00"/>
    <d v="2008-09-29T00:00:00"/>
    <n v="21"/>
    <s v="_B"/>
    <x v="0"/>
    <n v="-22875.323013698631"/>
    <n v="200809"/>
    <n v="2008"/>
    <n v="9"/>
    <n v="200909"/>
    <n v="0"/>
    <n v="20092010"/>
    <x v="0"/>
    <x v="8"/>
  </r>
  <r>
    <s v="A19811"/>
    <n v="1100019108374"/>
    <d v="2009-09-08T00:00:00"/>
    <d v="2009-01-17T00:00:00"/>
    <n v="1"/>
    <n v="-38801.4"/>
    <d v="2008-07-25T00:00:00"/>
    <d v="2009-01-16T00:00:00"/>
    <n v="175"/>
    <s v="_B"/>
    <x v="0"/>
    <n v="-18603.410958904111"/>
    <n v="200901"/>
    <n v="2009"/>
    <n v="1"/>
    <n v="200909"/>
    <n v="0"/>
    <n v="20092010"/>
    <x v="0"/>
    <x v="8"/>
  </r>
  <r>
    <s v="P9917"/>
    <n v="1100020461205"/>
    <d v="2009-09-08T00:00:00"/>
    <d v="2008-11-08T00:00:00"/>
    <n v="1"/>
    <n v="-311133.2"/>
    <d v="2008-11-03T00:00:00"/>
    <d v="2008-11-07T00:00:00"/>
    <n v="4"/>
    <s v="_B"/>
    <x v="0"/>
    <n v="-3409.678904109589"/>
    <n v="200811"/>
    <n v="2008"/>
    <n v="11"/>
    <n v="200909"/>
    <n v="0"/>
    <n v="20092010"/>
    <x v="0"/>
    <x v="8"/>
  </r>
  <r>
    <s v="R15733"/>
    <n v="1100021241076"/>
    <d v="2009-09-08T00:00:00"/>
    <d v="2008-11-03T00:00:00"/>
    <n v="43"/>
    <n v="171387.6"/>
    <d v="2008-09-19T00:00:00"/>
    <d v="2008-11-02T00:00:00"/>
    <n v="44"/>
    <s v="_B"/>
    <x v="0"/>
    <n v="20660.42301369863"/>
    <n v="200811"/>
    <n v="2008"/>
    <n v="11"/>
    <n v="200909"/>
    <n v="0"/>
    <n v="20092010"/>
    <x v="0"/>
    <x v="8"/>
  </r>
  <r>
    <s v="R15733"/>
    <n v="1100021241076"/>
    <d v="2009-09-08T00:00:00"/>
    <d v="2008-11-03T00:00:00"/>
    <n v="210"/>
    <n v="-161257.70000000001"/>
    <d v="2008-09-19T00:00:00"/>
    <d v="2008-11-02T00:00:00"/>
    <n v="44"/>
    <s v="_B"/>
    <x v="0"/>
    <n v="-19439.284383561648"/>
    <n v="200811"/>
    <n v="2008"/>
    <n v="11"/>
    <n v="200909"/>
    <n v="0"/>
    <n v="20092010"/>
    <x v="0"/>
    <x v="8"/>
  </r>
  <r>
    <s v="R15733"/>
    <n v="1100023546650"/>
    <d v="2009-09-08T00:00:00"/>
    <d v="2009-07-02T00:00:00"/>
    <n v="1"/>
    <n v="-9645.4"/>
    <d v="2009-03-07T00:00:00"/>
    <d v="2009-07-01T00:00:00"/>
    <n v="116"/>
    <s v="_B"/>
    <x v="0"/>
    <n v="-3065.3873972602737"/>
    <n v="200907"/>
    <n v="2009"/>
    <n v="7"/>
    <n v="200909"/>
    <n v="20092010"/>
    <n v="20092010"/>
    <x v="0"/>
    <x v="8"/>
  </r>
  <r>
    <s v="A19811"/>
    <n v="1100024603352"/>
    <d v="2009-09-08T00:00:00"/>
    <d v="2009-03-08T00:00:00"/>
    <n v="1"/>
    <n v="-136509.29999999999"/>
    <d v="2009-02-19T00:00:00"/>
    <d v="2009-03-07T00:00:00"/>
    <n v="16"/>
    <s v="_B"/>
    <x v="0"/>
    <n v="-5983.9693150684925"/>
    <n v="200903"/>
    <n v="2009"/>
    <n v="3"/>
    <n v="200909"/>
    <n v="0"/>
    <n v="20092010"/>
    <x v="0"/>
    <x v="8"/>
  </r>
  <r>
    <s v="A19811"/>
    <n v="1100003532236"/>
    <d v="2009-09-09T00:00:00"/>
    <d v="2008-10-02T00:00:00"/>
    <n v="1"/>
    <n v="-581888.1"/>
    <d v="2008-09-19T00:00:00"/>
    <d v="2008-10-01T00:00:00"/>
    <n v="12"/>
    <s v="_B"/>
    <x v="0"/>
    <n v="-19130.567671232875"/>
    <n v="200810"/>
    <n v="2008"/>
    <n v="10"/>
    <n v="200909"/>
    <n v="0"/>
    <n v="20092010"/>
    <x v="0"/>
    <x v="8"/>
  </r>
  <r>
    <s v="P9917"/>
    <n v="1100005782213"/>
    <d v="2009-09-09T00:00:00"/>
    <d v="2009-03-11T00:00:00"/>
    <n v="1"/>
    <n v="-112293.6"/>
    <d v="2009-02-27T00:00:00"/>
    <d v="2009-03-10T00:00:00"/>
    <n v="11"/>
    <s v="_B"/>
    <x v="0"/>
    <n v="-3384.1906849315069"/>
    <n v="200903"/>
    <n v="2009"/>
    <n v="3"/>
    <n v="200909"/>
    <n v="0"/>
    <n v="20092010"/>
    <x v="0"/>
    <x v="8"/>
  </r>
  <r>
    <s v="A19811"/>
    <n v="1100011028544"/>
    <d v="2009-09-09T00:00:00"/>
    <d v="2009-03-01T00:00:00"/>
    <n v="1233"/>
    <n v="-83662.100000000006"/>
    <d v="2008-12-19T00:00:00"/>
    <d v="2009-02-28T00:00:00"/>
    <n v="71"/>
    <s v="_B"/>
    <x v="0"/>
    <n v="-16273.997534246577"/>
    <n v="200903"/>
    <n v="2009"/>
    <n v="3"/>
    <n v="200909"/>
    <n v="0"/>
    <n v="20092010"/>
    <x v="0"/>
    <x v="8"/>
  </r>
  <r>
    <s v="A19811"/>
    <n v="1100011028544"/>
    <d v="2009-09-09T00:00:00"/>
    <d v="2009-03-01T00:00:00"/>
    <n v="1234"/>
    <n v="-36101.800000000003"/>
    <d v="2008-12-19T00:00:00"/>
    <d v="2009-02-28T00:00:00"/>
    <n v="71"/>
    <s v="_B"/>
    <x v="0"/>
    <n v="-7022.5419178082193"/>
    <n v="200903"/>
    <n v="2009"/>
    <n v="3"/>
    <n v="200909"/>
    <n v="0"/>
    <n v="20092010"/>
    <x v="0"/>
    <x v="8"/>
  </r>
  <r>
    <s v="A19811"/>
    <n v="1100011058238"/>
    <d v="2009-09-09T00:00:00"/>
    <d v="2008-11-16T00:00:00"/>
    <n v="1233"/>
    <n v="-25773.599999999999"/>
    <d v="2008-08-05T00:00:00"/>
    <d v="2008-11-15T00:00:00"/>
    <n v="102"/>
    <s v="_B"/>
    <x v="0"/>
    <n v="-7202.4854794520552"/>
    <n v="200811"/>
    <n v="2008"/>
    <n v="11"/>
    <n v="200909"/>
    <n v="0"/>
    <n v="20092010"/>
    <x v="0"/>
    <x v="8"/>
  </r>
  <r>
    <s v="A19811"/>
    <n v="1100011058238"/>
    <d v="2009-09-09T00:00:00"/>
    <d v="2008-11-16T00:00:00"/>
    <n v="1234"/>
    <n v="-22799.1"/>
    <d v="2008-08-05T00:00:00"/>
    <d v="2008-11-15T00:00:00"/>
    <n v="102"/>
    <s v="_B"/>
    <x v="0"/>
    <n v="-6371.2553424657526"/>
    <n v="200811"/>
    <n v="2008"/>
    <n v="11"/>
    <n v="200909"/>
    <n v="0"/>
    <n v="20092010"/>
    <x v="0"/>
    <x v="8"/>
  </r>
  <r>
    <s v="A19811"/>
    <n v="1100013931591"/>
    <d v="2009-09-09T00:00:00"/>
    <d v="2008-10-24T00:00:00"/>
    <n v="43"/>
    <n v="-208630.39999999999"/>
    <d v="2008-10-08T00:00:00"/>
    <d v="2008-10-23T00:00:00"/>
    <n v="15"/>
    <s v="_B"/>
    <x v="0"/>
    <n v="-8573.8520547945191"/>
    <n v="200810"/>
    <n v="2008"/>
    <n v="10"/>
    <n v="200909"/>
    <n v="0"/>
    <n v="20092010"/>
    <x v="0"/>
    <x v="8"/>
  </r>
  <r>
    <s v="A19811"/>
    <n v="1100013931591"/>
    <d v="2009-09-09T00:00:00"/>
    <d v="2008-10-24T00:00:00"/>
    <n v="210"/>
    <n v="5530.3"/>
    <d v="2008-10-08T00:00:00"/>
    <d v="2008-10-23T00:00:00"/>
    <n v="15"/>
    <s v="_B"/>
    <x v="0"/>
    <n v="227.27260273972604"/>
    <n v="200810"/>
    <n v="2008"/>
    <n v="10"/>
    <n v="200909"/>
    <n v="0"/>
    <n v="20092010"/>
    <x v="0"/>
    <x v="8"/>
  </r>
  <r>
    <s v="A19811"/>
    <n v="1100020988004"/>
    <d v="2009-09-09T00:00:00"/>
    <d v="2009-08-05T00:00:00"/>
    <n v="43"/>
    <n v="-172697.4"/>
    <d v="2009-07-08T00:00:00"/>
    <d v="2009-08-04T00:00:00"/>
    <n v="27"/>
    <s v="_B"/>
    <x v="0"/>
    <n v="-12774.876164383561"/>
    <n v="200908"/>
    <n v="2009"/>
    <n v="8"/>
    <n v="200909"/>
    <n v="20092010"/>
    <n v="20092010"/>
    <x v="0"/>
    <x v="8"/>
  </r>
  <r>
    <s v="A19811"/>
    <n v="1100020988004"/>
    <d v="2009-09-09T00:00:00"/>
    <d v="2009-08-05T00:00:00"/>
    <n v="210"/>
    <n v="-278724.3"/>
    <d v="2009-07-08T00:00:00"/>
    <d v="2009-08-04T00:00:00"/>
    <n v="27"/>
    <s v="_B"/>
    <x v="0"/>
    <n v="-20617.961917808218"/>
    <n v="200908"/>
    <n v="2009"/>
    <n v="8"/>
    <n v="200909"/>
    <n v="20092010"/>
    <n v="20092010"/>
    <x v="0"/>
    <x v="8"/>
  </r>
  <r>
    <s v="A21679"/>
    <n v="1100021029847"/>
    <d v="2009-09-09T00:00:00"/>
    <d v="2009-07-23T00:00:00"/>
    <n v="43"/>
    <n v="-27.7"/>
    <d v="2008-10-27T00:00:00"/>
    <d v="2009-07-22T00:00:00"/>
    <n v="268"/>
    <s v="_B"/>
    <x v="0"/>
    <n v="-20.338630136986303"/>
    <n v="200907"/>
    <n v="2009"/>
    <n v="7"/>
    <n v="200909"/>
    <n v="20092010"/>
    <n v="20092010"/>
    <x v="0"/>
    <x v="8"/>
  </r>
  <r>
    <s v="A21679"/>
    <n v="1100021029847"/>
    <d v="2009-09-09T00:00:00"/>
    <d v="2009-07-23T00:00:00"/>
    <n v="210"/>
    <n v="-18.100000000000001"/>
    <d v="2008-10-27T00:00:00"/>
    <d v="2009-07-22T00:00:00"/>
    <n v="268"/>
    <s v="_B"/>
    <x v="0"/>
    <n v="-13.28986301369863"/>
    <n v="200907"/>
    <n v="2009"/>
    <n v="7"/>
    <n v="200909"/>
    <n v="20092010"/>
    <n v="20092010"/>
    <x v="0"/>
    <x v="8"/>
  </r>
  <r>
    <s v="D12478"/>
    <n v="1410463840000"/>
    <d v="2009-09-10T00:00:00"/>
    <d v="2008-10-13T00:00:00"/>
    <n v="1"/>
    <n v="-75016.600000000006"/>
    <d v="2008-08-14T00:00:00"/>
    <d v="2008-10-12T00:00:00"/>
    <n v="59"/>
    <s v="_E"/>
    <x v="1"/>
    <n v="-12125.97095890411"/>
    <n v="200810"/>
    <n v="2008"/>
    <n v="10"/>
    <n v="200909"/>
    <n v="0"/>
    <n v="20092010"/>
    <x v="0"/>
    <x v="8"/>
  </r>
  <r>
    <s v="R15733"/>
    <n v="1410786591009"/>
    <d v="2009-09-10T00:00:00"/>
    <d v="2009-05-06T00:00:00"/>
    <n v="1"/>
    <n v="-184721.5"/>
    <d v="2009-04-21T00:00:00"/>
    <d v="2009-05-05T00:00:00"/>
    <n v="14"/>
    <s v="_E"/>
    <x v="1"/>
    <n v="-7085.2082191780819"/>
    <n v="200905"/>
    <n v="2009"/>
    <n v="5"/>
    <n v="200909"/>
    <n v="20092010"/>
    <n v="20092010"/>
    <x v="0"/>
    <x v="8"/>
  </r>
  <r>
    <s v="R15733"/>
    <n v="1100000227067"/>
    <d v="2009-09-10T00:00:00"/>
    <d v="2009-07-23T00:00:00"/>
    <n v="1"/>
    <n v="-127233.1"/>
    <d v="2009-05-27T00:00:00"/>
    <d v="2009-07-22T00:00:00"/>
    <n v="56"/>
    <s v="_B"/>
    <x v="0"/>
    <n v="-19520.694794520547"/>
    <n v="200907"/>
    <n v="2009"/>
    <n v="7"/>
    <n v="200909"/>
    <n v="20092010"/>
    <n v="20092010"/>
    <x v="0"/>
    <x v="8"/>
  </r>
  <r>
    <s v="R15733"/>
    <n v="1100009880892"/>
    <d v="2009-09-10T00:00:00"/>
    <d v="2008-11-19T00:00:00"/>
    <n v="43"/>
    <n v="113085.9"/>
    <d v="2008-10-01T00:00:00"/>
    <d v="2008-11-18T00:00:00"/>
    <n v="48"/>
    <s v="_B"/>
    <x v="0"/>
    <n v="14871.570410958902"/>
    <n v="200811"/>
    <n v="2008"/>
    <n v="11"/>
    <n v="200909"/>
    <n v="0"/>
    <n v="20092010"/>
    <x v="0"/>
    <x v="8"/>
  </r>
  <r>
    <s v="R15733"/>
    <n v="1100009880892"/>
    <d v="2009-09-10T00:00:00"/>
    <d v="2008-11-19T00:00:00"/>
    <n v="210"/>
    <n v="-109303.7"/>
    <d v="2008-10-01T00:00:00"/>
    <d v="2008-11-18T00:00:00"/>
    <n v="48"/>
    <s v="_B"/>
    <x v="0"/>
    <n v="-14374.185205479451"/>
    <n v="200811"/>
    <n v="2008"/>
    <n v="11"/>
    <n v="200909"/>
    <n v="0"/>
    <n v="20092010"/>
    <x v="0"/>
    <x v="8"/>
  </r>
  <r>
    <s v="A19811"/>
    <n v="1100014844257"/>
    <d v="2009-09-10T00:00:00"/>
    <d v="2008-10-26T00:00:00"/>
    <n v="43"/>
    <n v="253142.9"/>
    <d v="2008-09-14T00:00:00"/>
    <d v="2008-10-25T00:00:00"/>
    <n v="41"/>
    <s v="_B"/>
    <x v="0"/>
    <n v="28435.229863013697"/>
    <n v="200810"/>
    <n v="2008"/>
    <n v="10"/>
    <n v="200909"/>
    <n v="0"/>
    <n v="20092010"/>
    <x v="0"/>
    <x v="8"/>
  </r>
  <r>
    <s v="A19811"/>
    <n v="1100014844257"/>
    <d v="2009-09-10T00:00:00"/>
    <d v="2008-10-26T00:00:00"/>
    <n v="210"/>
    <n v="-234997.5"/>
    <d v="2008-09-14T00:00:00"/>
    <d v="2008-10-25T00:00:00"/>
    <n v="41"/>
    <s v="_B"/>
    <x v="0"/>
    <n v="-26396.979452054795"/>
    <n v="200810"/>
    <n v="2008"/>
    <n v="10"/>
    <n v="200909"/>
    <n v="0"/>
    <n v="20092010"/>
    <x v="0"/>
    <x v="8"/>
  </r>
  <r>
    <s v="A19811"/>
    <n v="1160001021780"/>
    <d v="2009-09-10T00:00:00"/>
    <d v="2008-11-12T00:00:00"/>
    <n v="1"/>
    <n v="-70411.5"/>
    <d v="2008-07-30T00:00:00"/>
    <d v="2008-11-11T00:00:00"/>
    <n v="104"/>
    <s v="_B"/>
    <x v="0"/>
    <n v="-20062.454794520549"/>
    <n v="200811"/>
    <n v="2008"/>
    <n v="11"/>
    <n v="200909"/>
    <n v="0"/>
    <n v="20092010"/>
    <x v="0"/>
    <x v="8"/>
  </r>
  <r>
    <s v="R15733"/>
    <n v="1460000285761"/>
    <d v="2009-09-11T00:00:00"/>
    <d v="2008-11-03T00:00:00"/>
    <n v="43"/>
    <n v="-98159.3"/>
    <d v="2008-10-11T00:00:00"/>
    <d v="2008-11-02T00:00:00"/>
    <n v="22"/>
    <s v="_E"/>
    <x v="1"/>
    <n v="-5916.450958904109"/>
    <n v="200811"/>
    <n v="2008"/>
    <n v="11"/>
    <n v="200909"/>
    <n v="0"/>
    <n v="20092010"/>
    <x v="0"/>
    <x v="8"/>
  </r>
  <r>
    <s v="R15733"/>
    <n v="1460000285761"/>
    <d v="2009-09-11T00:00:00"/>
    <d v="2008-11-03T00:00:00"/>
    <n v="210"/>
    <n v="108684.7"/>
    <d v="2008-10-11T00:00:00"/>
    <d v="2008-11-02T00:00:00"/>
    <n v="22"/>
    <s v="_E"/>
    <x v="1"/>
    <n v="6550.858630136986"/>
    <n v="200811"/>
    <n v="2008"/>
    <n v="11"/>
    <n v="200909"/>
    <n v="0"/>
    <n v="20092010"/>
    <x v="0"/>
    <x v="8"/>
  </r>
  <r>
    <s v="R15733"/>
    <n v="1460001128642"/>
    <d v="2009-09-11T00:00:00"/>
    <d v="2008-11-11T00:00:00"/>
    <n v="43"/>
    <n v="-108617.9"/>
    <d v="2008-10-06T00:00:00"/>
    <d v="2008-11-10T00:00:00"/>
    <n v="35"/>
    <s v="_E"/>
    <x v="1"/>
    <n v="-10415.41506849315"/>
    <n v="200811"/>
    <n v="2008"/>
    <n v="11"/>
    <n v="200909"/>
    <n v="0"/>
    <n v="20092010"/>
    <x v="0"/>
    <x v="8"/>
  </r>
  <r>
    <s v="R15733"/>
    <n v="1460001128642"/>
    <d v="2009-09-11T00:00:00"/>
    <d v="2008-11-11T00:00:00"/>
    <n v="210"/>
    <n v="115441.9"/>
    <d v="2008-10-06T00:00:00"/>
    <d v="2008-11-10T00:00:00"/>
    <n v="35"/>
    <s v="_E"/>
    <x v="1"/>
    <n v="11069.771232876712"/>
    <n v="200811"/>
    <n v="2008"/>
    <n v="11"/>
    <n v="200909"/>
    <n v="0"/>
    <n v="20092010"/>
    <x v="0"/>
    <x v="8"/>
  </r>
  <r>
    <s v="R15733"/>
    <n v="1100000439818"/>
    <d v="2009-09-11T00:00:00"/>
    <d v="2008-12-29T00:00:00"/>
    <n v="1242"/>
    <n v="-46106.400000000001"/>
    <d v="2008-11-25T00:00:00"/>
    <d v="2008-12-28T00:00:00"/>
    <n v="33"/>
    <s v="_B"/>
    <x v="0"/>
    <n v="-4168.5238356164382"/>
    <n v="200812"/>
    <n v="2008"/>
    <n v="12"/>
    <n v="200909"/>
    <n v="0"/>
    <n v="20092010"/>
    <x v="0"/>
    <x v="8"/>
  </r>
  <r>
    <s v="R15733"/>
    <n v="1100000439818"/>
    <d v="2009-09-11T00:00:00"/>
    <d v="2008-12-29T00:00:00"/>
    <n v="1243"/>
    <n v="49700.1"/>
    <d v="2008-11-25T00:00:00"/>
    <d v="2008-12-28T00:00:00"/>
    <n v="33"/>
    <s v="_B"/>
    <x v="0"/>
    <n v="4493.4336986301369"/>
    <n v="200812"/>
    <n v="2008"/>
    <n v="12"/>
    <n v="200909"/>
    <n v="0"/>
    <n v="20092010"/>
    <x v="0"/>
    <x v="8"/>
  </r>
  <r>
    <s v="A19811"/>
    <n v="1100001371870"/>
    <d v="2009-09-11T00:00:00"/>
    <d v="2009-07-11T00:00:00"/>
    <n v="1"/>
    <n v="-61357.7"/>
    <d v="2008-07-31T00:00:00"/>
    <d v="2009-07-10T00:00:00"/>
    <n v="344"/>
    <s v="_B"/>
    <x v="0"/>
    <n v="-57827.530958904106"/>
    <n v="200907"/>
    <n v="2009"/>
    <n v="7"/>
    <n v="200909"/>
    <n v="20092010"/>
    <n v="20092010"/>
    <x v="0"/>
    <x v="8"/>
  </r>
  <r>
    <s v="R15733"/>
    <n v="1100001830723"/>
    <d v="2009-09-11T00:00:00"/>
    <d v="2009-02-08T00:00:00"/>
    <n v="1"/>
    <n v="-48710.3"/>
    <d v="2009-02-03T00:00:00"/>
    <d v="2009-02-07T00:00:00"/>
    <n v="4"/>
    <s v="_B"/>
    <x v="0"/>
    <n v="-533.81150684931515"/>
    <n v="200902"/>
    <n v="2009"/>
    <n v="2"/>
    <n v="200909"/>
    <n v="0"/>
    <n v="20092010"/>
    <x v="0"/>
    <x v="8"/>
  </r>
  <r>
    <s v="A19811"/>
    <n v="1100002316532"/>
    <d v="2009-09-11T00:00:00"/>
    <d v="2009-03-19T00:00:00"/>
    <n v="1"/>
    <n v="-87287.3"/>
    <d v="2009-02-17T00:00:00"/>
    <d v="2009-03-18T00:00:00"/>
    <n v="29"/>
    <s v="_B"/>
    <x v="0"/>
    <n v="-6935.1553424657541"/>
    <n v="200903"/>
    <n v="2009"/>
    <n v="3"/>
    <n v="200909"/>
    <n v="0"/>
    <n v="20092010"/>
    <x v="0"/>
    <x v="8"/>
  </r>
  <r>
    <s v="A19811"/>
    <n v="1100004222285"/>
    <d v="2009-09-11T00:00:00"/>
    <d v="2009-04-29T00:00:00"/>
    <n v="1233"/>
    <n v="-48502.7"/>
    <d v="2008-12-16T00:00:00"/>
    <d v="2009-04-28T00:00:00"/>
    <n v="133"/>
    <s v="_B"/>
    <x v="0"/>
    <n v="-17673.586575342466"/>
    <n v="200904"/>
    <n v="2009"/>
    <n v="4"/>
    <n v="200909"/>
    <n v="20092010"/>
    <n v="20092010"/>
    <x v="0"/>
    <x v="8"/>
  </r>
  <r>
    <s v="A19811"/>
    <n v="1100004222285"/>
    <d v="2009-09-11T00:00:00"/>
    <d v="2009-04-29T00:00:00"/>
    <n v="1234"/>
    <n v="-11596.8"/>
    <d v="2008-12-16T00:00:00"/>
    <d v="2009-04-28T00:00:00"/>
    <n v="133"/>
    <s v="_B"/>
    <x v="0"/>
    <n v="-4225.6832876712324"/>
    <n v="200904"/>
    <n v="2009"/>
    <n v="4"/>
    <n v="200909"/>
    <n v="20092010"/>
    <n v="20092010"/>
    <x v="0"/>
    <x v="8"/>
  </r>
  <r>
    <s v="P9917"/>
    <n v="1100005205670"/>
    <d v="2009-09-11T00:00:00"/>
    <d v="2009-02-13T00:00:00"/>
    <n v="1"/>
    <n v="-72268.800000000003"/>
    <d v="2009-01-01T00:00:00"/>
    <d v="2009-02-12T00:00:00"/>
    <n v="42"/>
    <s v="_B"/>
    <x v="0"/>
    <n v="-8315.861917808219"/>
    <n v="200902"/>
    <n v="2009"/>
    <n v="2"/>
    <n v="200909"/>
    <n v="0"/>
    <n v="20092010"/>
    <x v="0"/>
    <x v="8"/>
  </r>
  <r>
    <s v="R15733"/>
    <n v="1100005313056"/>
    <d v="2009-09-11T00:00:00"/>
    <d v="2009-08-13T00:00:00"/>
    <n v="1"/>
    <n v="-97534.2"/>
    <d v="2009-06-20T00:00:00"/>
    <d v="2009-08-12T00:00:00"/>
    <n v="53"/>
    <s v="_B"/>
    <x v="0"/>
    <n v="-14162.500273972602"/>
    <n v="200908"/>
    <n v="2009"/>
    <n v="8"/>
    <n v="200909"/>
    <n v="20092010"/>
    <n v="20092010"/>
    <x v="0"/>
    <x v="8"/>
  </r>
  <r>
    <s v="C9248"/>
    <n v="1100006795756"/>
    <d v="2009-09-11T00:00:00"/>
    <d v="2008-08-28T00:00:00"/>
    <n v="1"/>
    <n v="-466275.8"/>
    <d v="2008-08-27T00:00:00"/>
    <d v="2008-08-27T00:00:00"/>
    <n v="0"/>
    <s v="_B"/>
    <x v="0"/>
    <n v="0"/>
    <n v="200808"/>
    <n v="2008"/>
    <n v="8"/>
    <n v="200909"/>
    <n v="0"/>
    <n v="20092010"/>
    <x v="0"/>
    <x v="8"/>
  </r>
  <r>
    <s v="R15733"/>
    <n v="1100008239032"/>
    <d v="2009-09-11T00:00:00"/>
    <d v="2009-08-24T00:00:00"/>
    <n v="43"/>
    <n v="-153012.5"/>
    <d v="2009-07-23T00:00:00"/>
    <d v="2009-08-23T00:00:00"/>
    <n v="31"/>
    <s v="_B"/>
    <x v="0"/>
    <n v="-12995.582191780821"/>
    <n v="200908"/>
    <n v="2009"/>
    <n v="8"/>
    <n v="200909"/>
    <n v="20092010"/>
    <n v="20092010"/>
    <x v="0"/>
    <x v="8"/>
  </r>
  <r>
    <s v="R15733"/>
    <n v="1100008239032"/>
    <d v="2009-09-11T00:00:00"/>
    <d v="2009-08-24T00:00:00"/>
    <n v="210"/>
    <n v="-307945.8"/>
    <d v="2009-07-23T00:00:00"/>
    <d v="2009-08-23T00:00:00"/>
    <n v="31"/>
    <s v="_B"/>
    <x v="0"/>
    <n v="-26154.300821917805"/>
    <n v="200908"/>
    <n v="2009"/>
    <n v="8"/>
    <n v="200909"/>
    <n v="20092010"/>
    <n v="20092010"/>
    <x v="0"/>
    <x v="8"/>
  </r>
  <r>
    <s v="R15733"/>
    <n v="1100010545160"/>
    <d v="2009-09-11T00:00:00"/>
    <d v="2009-08-08T00:00:00"/>
    <n v="1"/>
    <n v="-61225.9"/>
    <d v="2009-04-08T00:00:00"/>
    <d v="2009-08-07T00:00:00"/>
    <n v="121"/>
    <s v="_B"/>
    <x v="0"/>
    <n v="-20296.80520547945"/>
    <n v="200908"/>
    <n v="2009"/>
    <n v="8"/>
    <n v="200909"/>
    <n v="20092010"/>
    <n v="20092010"/>
    <x v="0"/>
    <x v="8"/>
  </r>
  <r>
    <s v="A19811"/>
    <n v="1100011434748"/>
    <d v="2009-09-11T00:00:00"/>
    <d v="2009-03-18T00:00:00"/>
    <n v="43"/>
    <n v="-28487.200000000001"/>
    <d v="2008-07-31T00:00:00"/>
    <d v="2009-03-17T00:00:00"/>
    <n v="229"/>
    <s v="_B"/>
    <x v="0"/>
    <n v="-17872.791232876712"/>
    <n v="200903"/>
    <n v="2009"/>
    <n v="3"/>
    <n v="200909"/>
    <n v="0"/>
    <n v="20092010"/>
    <x v="0"/>
    <x v="8"/>
  </r>
  <r>
    <s v="A19811"/>
    <n v="1100011434748"/>
    <d v="2009-09-11T00:00:00"/>
    <d v="2009-03-18T00:00:00"/>
    <n v="210"/>
    <n v="-8160.6"/>
    <d v="2008-07-31T00:00:00"/>
    <d v="2009-03-17T00:00:00"/>
    <n v="229"/>
    <s v="_B"/>
    <x v="0"/>
    <n v="-5119.9380821917812"/>
    <n v="200903"/>
    <n v="2009"/>
    <n v="3"/>
    <n v="200909"/>
    <n v="0"/>
    <n v="20092010"/>
    <x v="0"/>
    <x v="8"/>
  </r>
  <r>
    <s v="R15733"/>
    <n v="1100012430034"/>
    <d v="2009-09-11T00:00:00"/>
    <d v="2009-05-12T00:00:00"/>
    <n v="43"/>
    <n v="-6555.3"/>
    <d v="2008-10-08T00:00:00"/>
    <d v="2009-05-11T00:00:00"/>
    <n v="215"/>
    <s v="_B"/>
    <x v="0"/>
    <n v="-3861.341095890411"/>
    <n v="200905"/>
    <n v="2009"/>
    <n v="5"/>
    <n v="200909"/>
    <n v="20092010"/>
    <n v="20092010"/>
    <x v="0"/>
    <x v="8"/>
  </r>
  <r>
    <s v="R15733"/>
    <n v="1100012430034"/>
    <d v="2009-09-11T00:00:00"/>
    <d v="2009-05-12T00:00:00"/>
    <n v="210"/>
    <n v="-12948.2"/>
    <d v="2008-10-08T00:00:00"/>
    <d v="2009-05-11T00:00:00"/>
    <n v="215"/>
    <s v="_B"/>
    <x v="0"/>
    <n v="-7627.0219178082189"/>
    <n v="200905"/>
    <n v="2009"/>
    <n v="5"/>
    <n v="200909"/>
    <n v="20092010"/>
    <n v="20092010"/>
    <x v="0"/>
    <x v="8"/>
  </r>
  <r>
    <s v="R15733"/>
    <n v="1100013070352"/>
    <d v="2009-09-11T00:00:00"/>
    <d v="2009-02-20T00:00:00"/>
    <n v="43"/>
    <n v="34499.4"/>
    <d v="2009-01-22T00:00:00"/>
    <d v="2009-02-19T00:00:00"/>
    <n v="28"/>
    <s v="_B"/>
    <x v="0"/>
    <n v="2646.5293150684934"/>
    <n v="200902"/>
    <n v="2009"/>
    <n v="2"/>
    <n v="200909"/>
    <n v="0"/>
    <n v="20092010"/>
    <x v="0"/>
    <x v="8"/>
  </r>
  <r>
    <s v="R15733"/>
    <n v="1100013070352"/>
    <d v="2009-09-11T00:00:00"/>
    <d v="2009-02-20T00:00:00"/>
    <n v="210"/>
    <n v="-24778.9"/>
    <d v="2009-01-22T00:00:00"/>
    <d v="2009-02-19T00:00:00"/>
    <n v="28"/>
    <s v="_B"/>
    <x v="0"/>
    <n v="-1900.8471232876711"/>
    <n v="200902"/>
    <n v="2009"/>
    <n v="2"/>
    <n v="200909"/>
    <n v="0"/>
    <n v="20092010"/>
    <x v="0"/>
    <x v="8"/>
  </r>
  <r>
    <s v="R15733"/>
    <n v="1100015599062"/>
    <d v="2009-09-11T00:00:00"/>
    <d v="2009-05-22T00:00:00"/>
    <n v="1233"/>
    <n v="95628"/>
    <d v="2009-04-06T00:00:00"/>
    <d v="2009-05-21T00:00:00"/>
    <n v="45"/>
    <s v="_B"/>
    <x v="0"/>
    <n v="11789.753424657536"/>
    <n v="200905"/>
    <n v="2009"/>
    <n v="5"/>
    <n v="200909"/>
    <n v="20092010"/>
    <n v="20092010"/>
    <x v="0"/>
    <x v="8"/>
  </r>
  <r>
    <s v="R15733"/>
    <n v="1100015599062"/>
    <d v="2009-09-11T00:00:00"/>
    <d v="2009-05-22T00:00:00"/>
    <n v="1234"/>
    <n v="-58242.1"/>
    <d v="2009-04-06T00:00:00"/>
    <d v="2009-05-21T00:00:00"/>
    <n v="45"/>
    <s v="_B"/>
    <x v="0"/>
    <n v="-7180.5328767123283"/>
    <n v="200905"/>
    <n v="2009"/>
    <n v="5"/>
    <n v="200909"/>
    <n v="20092010"/>
    <n v="20092010"/>
    <x v="0"/>
    <x v="8"/>
  </r>
  <r>
    <s v="A19811"/>
    <n v="1100019609139"/>
    <d v="2009-09-11T00:00:00"/>
    <d v="2008-08-07T00:00:00"/>
    <n v="1"/>
    <n v="-1720921.2"/>
    <d v="2008-08-02T00:00:00"/>
    <d v="2008-08-06T00:00:00"/>
    <n v="4"/>
    <s v="_B"/>
    <x v="0"/>
    <n v="-18859.410410958903"/>
    <n v="200808"/>
    <n v="2008"/>
    <n v="8"/>
    <n v="200909"/>
    <n v="0"/>
    <n v="20092010"/>
    <x v="0"/>
    <x v="8"/>
  </r>
  <r>
    <s v="R15733"/>
    <n v="1100025404372"/>
    <d v="2009-09-11T00:00:00"/>
    <d v="2008-11-04T00:00:00"/>
    <n v="43"/>
    <n v="81505.600000000006"/>
    <d v="2008-10-20T00:00:00"/>
    <d v="2008-11-03T00:00:00"/>
    <n v="14"/>
    <s v="_B"/>
    <x v="0"/>
    <n v="3126.2421917808224"/>
    <n v="200811"/>
    <n v="2008"/>
    <n v="11"/>
    <n v="200909"/>
    <n v="0"/>
    <n v="20092010"/>
    <x v="0"/>
    <x v="8"/>
  </r>
  <r>
    <s v="R15733"/>
    <n v="1100025404372"/>
    <d v="2009-09-11T00:00:00"/>
    <d v="2008-11-04T00:00:00"/>
    <n v="210"/>
    <n v="-71127.5"/>
    <d v="2008-10-20T00:00:00"/>
    <d v="2008-11-03T00:00:00"/>
    <n v="14"/>
    <s v="_B"/>
    <x v="0"/>
    <n v="-2728.1780821917805"/>
    <n v="200811"/>
    <n v="2008"/>
    <n v="11"/>
    <n v="200909"/>
    <n v="0"/>
    <n v="20092010"/>
    <x v="0"/>
    <x v="8"/>
  </r>
  <r>
    <s v="A19811"/>
    <n v="1100025536539"/>
    <d v="2009-09-11T00:00:00"/>
    <d v="2009-05-05T00:00:00"/>
    <n v="1"/>
    <n v="-183894.1"/>
    <d v="2009-03-26T00:00:00"/>
    <d v="2009-05-04T00:00:00"/>
    <n v="39"/>
    <s v="_B"/>
    <x v="0"/>
    <n v="-19648.958630136985"/>
    <n v="200905"/>
    <n v="2009"/>
    <n v="5"/>
    <n v="200909"/>
    <n v="20092010"/>
    <n v="20092010"/>
    <x v="0"/>
    <x v="8"/>
  </r>
  <r>
    <s v="R15733"/>
    <n v="1100025545028"/>
    <d v="2009-09-11T00:00:00"/>
    <d v="2009-08-05T00:00:00"/>
    <n v="1"/>
    <n v="-32231.8"/>
    <d v="2009-04-17T00:00:00"/>
    <d v="2009-08-04T00:00:00"/>
    <n v="109"/>
    <s v="_B"/>
    <x v="0"/>
    <n v="-9625.3868493150676"/>
    <n v="200908"/>
    <n v="2009"/>
    <n v="8"/>
    <n v="200909"/>
    <n v="20092010"/>
    <n v="20092010"/>
    <x v="0"/>
    <x v="8"/>
  </r>
  <r>
    <s v="A19811"/>
    <n v="1100050502981"/>
    <d v="2009-09-11T00:00:00"/>
    <d v="2008-10-14T00:00:00"/>
    <n v="1"/>
    <n v="-118078.7"/>
    <d v="2008-08-08T00:00:00"/>
    <d v="2008-10-13T00:00:00"/>
    <n v="66"/>
    <s v="_B"/>
    <x v="0"/>
    <n v="-21351.21698630137"/>
    <n v="200810"/>
    <n v="2008"/>
    <n v="10"/>
    <n v="200909"/>
    <n v="0"/>
    <n v="20092010"/>
    <x v="0"/>
    <x v="8"/>
  </r>
  <r>
    <s v="D12478"/>
    <n v="1411197920000"/>
    <d v="2009-09-12T00:00:00"/>
    <d v="2009-04-27T00:00:00"/>
    <n v="191"/>
    <n v="0"/>
    <d v="2009-04-15T00:00:00"/>
    <d v="2009-04-26T00:00:00"/>
    <n v="11"/>
    <s v="_E"/>
    <x v="1"/>
    <n v="0"/>
    <n v="200904"/>
    <n v="2009"/>
    <n v="4"/>
    <n v="200909"/>
    <n v="20092010"/>
    <n v="20092010"/>
    <x v="0"/>
    <x v="8"/>
  </r>
  <r>
    <s v="D12478"/>
    <n v="1460000657671"/>
    <d v="2009-09-12T00:00:00"/>
    <d v="2008-10-13T00:00:00"/>
    <n v="1"/>
    <n v="-205341.2"/>
    <d v="2008-09-14T00:00:00"/>
    <d v="2008-10-12T00:00:00"/>
    <n v="28"/>
    <s v="_E"/>
    <x v="1"/>
    <n v="-15752.201643835619"/>
    <n v="200810"/>
    <n v="2008"/>
    <n v="10"/>
    <n v="200909"/>
    <n v="0"/>
    <n v="20092010"/>
    <x v="0"/>
    <x v="8"/>
  </r>
  <r>
    <s v="D12478"/>
    <n v="1100000442332"/>
    <d v="2009-09-12T00:00:00"/>
    <d v="2008-10-16T00:00:00"/>
    <n v="1"/>
    <n v="-467827.5"/>
    <d v="2008-09-19T00:00:00"/>
    <d v="2008-10-15T00:00:00"/>
    <n v="26"/>
    <s v="_B"/>
    <x v="0"/>
    <n v="-33324.698630136983"/>
    <n v="200810"/>
    <n v="2008"/>
    <n v="10"/>
    <n v="200909"/>
    <n v="0"/>
    <n v="20092010"/>
    <x v="0"/>
    <x v="8"/>
  </r>
  <r>
    <s v="D12478"/>
    <n v="1100002309855"/>
    <d v="2009-09-12T00:00:00"/>
    <d v="2009-04-29T00:00:00"/>
    <n v="1"/>
    <n v="-64762.1"/>
    <d v="2009-02-10T00:00:00"/>
    <d v="2009-04-28T00:00:00"/>
    <n v="77"/>
    <s v="_B"/>
    <x v="0"/>
    <n v="-13662.141643835615"/>
    <n v="200904"/>
    <n v="2009"/>
    <n v="4"/>
    <n v="200909"/>
    <n v="20092010"/>
    <n v="20092010"/>
    <x v="0"/>
    <x v="8"/>
  </r>
  <r>
    <s v="D12478"/>
    <n v="1100003679843"/>
    <d v="2009-09-12T00:00:00"/>
    <d v="2008-08-21T00:00:00"/>
    <n v="1"/>
    <n v="-1560907.8"/>
    <d v="2008-08-17T00:00:00"/>
    <d v="2008-08-20T00:00:00"/>
    <n v="3"/>
    <s v="_B"/>
    <x v="0"/>
    <n v="-12829.379178082192"/>
    <n v="200808"/>
    <n v="2008"/>
    <n v="8"/>
    <n v="200909"/>
    <n v="0"/>
    <n v="20092010"/>
    <x v="0"/>
    <x v="8"/>
  </r>
  <r>
    <s v="D12478"/>
    <n v="1100006605988"/>
    <d v="2009-09-12T00:00:00"/>
    <d v="2008-10-14T00:00:00"/>
    <n v="1"/>
    <n v="-358113.8"/>
    <d v="2008-10-08T00:00:00"/>
    <d v="2008-10-13T00:00:00"/>
    <n v="5"/>
    <s v="_B"/>
    <x v="0"/>
    <n v="-4905.6684931506843"/>
    <n v="200810"/>
    <n v="2008"/>
    <n v="10"/>
    <n v="200909"/>
    <n v="0"/>
    <n v="20092010"/>
    <x v="0"/>
    <x v="8"/>
  </r>
  <r>
    <s v="D12478"/>
    <n v="1100010614265"/>
    <d v="2009-09-12T00:00:00"/>
    <d v="2009-02-10T00:00:00"/>
    <n v="43"/>
    <n v="-17868.599999999999"/>
    <d v="2009-01-24T00:00:00"/>
    <d v="2009-02-09T00:00:00"/>
    <n v="16"/>
    <s v="_B"/>
    <x v="0"/>
    <n v="-783.28109589041094"/>
    <n v="200902"/>
    <n v="2009"/>
    <n v="2"/>
    <n v="200909"/>
    <n v="0"/>
    <n v="20092010"/>
    <x v="0"/>
    <x v="8"/>
  </r>
  <r>
    <s v="D12478"/>
    <n v="1100010614265"/>
    <d v="2009-09-12T00:00:00"/>
    <d v="2009-02-10T00:00:00"/>
    <n v="210"/>
    <n v="-44534.3"/>
    <d v="2009-01-24T00:00:00"/>
    <d v="2009-02-09T00:00:00"/>
    <n v="16"/>
    <s v="_B"/>
    <x v="0"/>
    <n v="-1952.188493150685"/>
    <n v="200902"/>
    <n v="2009"/>
    <n v="2"/>
    <n v="200909"/>
    <n v="0"/>
    <n v="20092010"/>
    <x v="0"/>
    <x v="8"/>
  </r>
  <r>
    <s v="C9248"/>
    <n v="1100013849389"/>
    <d v="2009-09-12T00:00:00"/>
    <d v="2009-05-27T00:00:00"/>
    <n v="1248"/>
    <n v="19804.5"/>
    <d v="2009-04-09T00:00:00"/>
    <d v="2009-05-26T00:00:00"/>
    <n v="47"/>
    <s v="_B"/>
    <x v="0"/>
    <n v="2550.1684931506848"/>
    <n v="200905"/>
    <n v="2009"/>
    <n v="5"/>
    <n v="200909"/>
    <n v="20092010"/>
    <n v="20092010"/>
    <x v="0"/>
    <x v="8"/>
  </r>
  <r>
    <s v="C9248"/>
    <n v="1100013849389"/>
    <d v="2009-09-12T00:00:00"/>
    <d v="2009-05-27T00:00:00"/>
    <n v="1249"/>
    <n v="-61459.4"/>
    <d v="2009-04-09T00:00:00"/>
    <d v="2009-05-26T00:00:00"/>
    <n v="47"/>
    <s v="_B"/>
    <x v="0"/>
    <n v="-7913.9501369863019"/>
    <n v="200905"/>
    <n v="2009"/>
    <n v="5"/>
    <n v="200909"/>
    <n v="20092010"/>
    <n v="20092010"/>
    <x v="0"/>
    <x v="8"/>
  </r>
  <r>
    <s v="C9248"/>
    <n v="1100016067088"/>
    <d v="2009-09-12T00:00:00"/>
    <d v="2009-07-21T00:00:00"/>
    <n v="1"/>
    <n v="-58531.199999999997"/>
    <d v="2009-05-15T00:00:00"/>
    <d v="2009-07-20T00:00:00"/>
    <n v="66"/>
    <s v="_B"/>
    <x v="0"/>
    <n v="-10583.723835616438"/>
    <n v="200907"/>
    <n v="2009"/>
    <n v="7"/>
    <n v="200909"/>
    <n v="20092010"/>
    <n v="20092010"/>
    <x v="0"/>
    <x v="8"/>
  </r>
  <r>
    <s v="D12478"/>
    <n v="1100024423106"/>
    <d v="2009-09-12T00:00:00"/>
    <d v="2009-03-01T00:00:00"/>
    <n v="1"/>
    <n v="-146021.70000000001"/>
    <d v="2009-02-10T00:00:00"/>
    <d v="2009-02-28T00:00:00"/>
    <n v="18"/>
    <s v="_B"/>
    <x v="0"/>
    <n v="-7201.0701369863027"/>
    <n v="200903"/>
    <n v="2009"/>
    <n v="3"/>
    <n v="200909"/>
    <n v="0"/>
    <n v="20092010"/>
    <x v="0"/>
    <x v="8"/>
  </r>
  <r>
    <s v="C9248"/>
    <n v="1100025479712"/>
    <d v="2009-09-12T00:00:00"/>
    <d v="2009-07-24T00:00:00"/>
    <n v="1"/>
    <n v="-33157.699999999997"/>
    <d v="2009-03-24T00:00:00"/>
    <d v="2009-07-23T00:00:00"/>
    <n v="121"/>
    <s v="_B"/>
    <x v="0"/>
    <n v="-10992.004657534246"/>
    <n v="200907"/>
    <n v="2009"/>
    <n v="7"/>
    <n v="200909"/>
    <n v="20092010"/>
    <n v="20092010"/>
    <x v="0"/>
    <x v="8"/>
  </r>
  <r>
    <s v="C9248"/>
    <n v="1100040549218"/>
    <d v="2009-09-12T00:00:00"/>
    <d v="2009-06-16T00:00:00"/>
    <n v="1"/>
    <n v="2292.6"/>
    <d v="2009-03-20T00:00:00"/>
    <d v="2009-06-15T00:00:00"/>
    <n v="87"/>
    <s v="_B"/>
    <x v="0"/>
    <n v="546.45534246575346"/>
    <n v="200906"/>
    <n v="2009"/>
    <n v="6"/>
    <n v="200909"/>
    <n v="20092010"/>
    <n v="20092010"/>
    <x v="0"/>
    <x v="8"/>
  </r>
  <r>
    <s v="D12478"/>
    <n v="1100050268370"/>
    <d v="2009-09-12T00:00:00"/>
    <d v="2009-08-24T00:00:00"/>
    <n v="1233"/>
    <n v="6153.1"/>
    <d v="2009-02-19T00:00:00"/>
    <d v="2009-08-23T00:00:00"/>
    <n v="185"/>
    <s v="_B"/>
    <x v="0"/>
    <n v="3118.6945205479451"/>
    <n v="200908"/>
    <n v="2009"/>
    <n v="8"/>
    <n v="200909"/>
    <n v="20092010"/>
    <n v="20092010"/>
    <x v="0"/>
    <x v="8"/>
  </r>
  <r>
    <s v="D12478"/>
    <n v="1100050268370"/>
    <d v="2009-09-12T00:00:00"/>
    <d v="2009-08-24T00:00:00"/>
    <n v="1234"/>
    <n v="1753.6"/>
    <d v="2009-02-19T00:00:00"/>
    <d v="2009-08-23T00:00:00"/>
    <n v="185"/>
    <s v="_B"/>
    <x v="0"/>
    <n v="888.8109589041095"/>
    <n v="200908"/>
    <n v="2009"/>
    <n v="8"/>
    <n v="200909"/>
    <n v="20092010"/>
    <n v="20092010"/>
    <x v="0"/>
    <x v="8"/>
  </r>
  <r>
    <s v="D12478"/>
    <n v="1100050863715"/>
    <d v="2009-09-12T00:00:00"/>
    <d v="2008-03-04T00:00:00"/>
    <n v="43"/>
    <n v="73309.3"/>
    <d v="2008-02-01T00:00:00"/>
    <d v="2008-03-03T00:00:00"/>
    <n v="31"/>
    <s v="_B"/>
    <x v="0"/>
    <n v="6226.2693150684936"/>
    <n v="200803"/>
    <n v="2008"/>
    <n v="3"/>
    <n v="200909"/>
    <n v="0"/>
    <n v="20092010"/>
    <x v="0"/>
    <x v="8"/>
  </r>
  <r>
    <s v="D12478"/>
    <n v="1100050863715"/>
    <d v="2009-09-12T00:00:00"/>
    <d v="2008-03-04T00:00:00"/>
    <n v="210"/>
    <n v="-28561"/>
    <d v="2008-02-01T00:00:00"/>
    <d v="2008-03-03T00:00:00"/>
    <n v="31"/>
    <s v="_B"/>
    <x v="0"/>
    <n v="-2425.7287671232875"/>
    <n v="200803"/>
    <n v="2008"/>
    <n v="3"/>
    <n v="200909"/>
    <n v="0"/>
    <n v="20092010"/>
    <x v="0"/>
    <x v="8"/>
  </r>
  <r>
    <s v="C9248"/>
    <n v="1100770463536"/>
    <d v="2009-09-12T00:00:00"/>
    <d v="2009-05-01T00:00:00"/>
    <n v="1"/>
    <n v="-35852.300000000003"/>
    <d v="2009-01-18T00:00:00"/>
    <d v="2009-04-30T00:00:00"/>
    <n v="102"/>
    <s v="_B"/>
    <x v="0"/>
    <n v="-10018.998904109589"/>
    <n v="200905"/>
    <n v="2009"/>
    <n v="5"/>
    <n v="200909"/>
    <n v="20092010"/>
    <n v="20092010"/>
    <x v="0"/>
    <x v="8"/>
  </r>
  <r>
    <s v="P9917"/>
    <n v="1411381540000"/>
    <d v="2009-09-14T00:00:00"/>
    <d v="2008-11-16T00:00:00"/>
    <n v="1"/>
    <n v="-26999"/>
    <d v="2008-08-07T00:00:00"/>
    <d v="2008-11-15T00:00:00"/>
    <n v="100"/>
    <s v="_E"/>
    <x v="1"/>
    <n v="-7396.9863013698632"/>
    <n v="200811"/>
    <n v="2008"/>
    <n v="11"/>
    <n v="200909"/>
    <n v="0"/>
    <n v="20092010"/>
    <x v="0"/>
    <x v="8"/>
  </r>
  <r>
    <s v="A19811"/>
    <n v="1100005079299"/>
    <d v="2009-09-14T00:00:00"/>
    <d v="2009-06-20T00:00:00"/>
    <n v="1248"/>
    <n v="-43857.3"/>
    <d v="2009-01-11T00:00:00"/>
    <d v="2009-06-19T00:00:00"/>
    <n v="159"/>
    <s v="_B"/>
    <x v="0"/>
    <n v="-19104.960821917808"/>
    <n v="200906"/>
    <n v="2009"/>
    <n v="6"/>
    <n v="200909"/>
    <n v="20092010"/>
    <n v="20092010"/>
    <x v="0"/>
    <x v="8"/>
  </r>
  <r>
    <s v="A19811"/>
    <n v="1100005079299"/>
    <d v="2009-09-14T00:00:00"/>
    <d v="2009-06-20T00:00:00"/>
    <n v="1249"/>
    <n v="837.8"/>
    <d v="2009-01-11T00:00:00"/>
    <d v="2009-06-19T00:00:00"/>
    <n v="159"/>
    <s v="_B"/>
    <x v="0"/>
    <n v="364.9594520547945"/>
    <n v="200906"/>
    <n v="2009"/>
    <n v="6"/>
    <n v="200909"/>
    <n v="20092010"/>
    <n v="20092010"/>
    <x v="0"/>
    <x v="8"/>
  </r>
  <r>
    <s v="A19811"/>
    <n v="1100005222018"/>
    <d v="2009-09-14T00:00:00"/>
    <d v="2009-02-24T00:00:00"/>
    <n v="1"/>
    <n v="-30861.4"/>
    <d v="2008-08-05T00:00:00"/>
    <d v="2009-02-23T00:00:00"/>
    <n v="202"/>
    <s v="_B"/>
    <x v="0"/>
    <n v="-17079.459726027399"/>
    <n v="200902"/>
    <n v="2009"/>
    <n v="2"/>
    <n v="200909"/>
    <n v="0"/>
    <n v="20092010"/>
    <x v="0"/>
    <x v="8"/>
  </r>
  <r>
    <s v="A19811"/>
    <n v="1100008183211"/>
    <d v="2009-09-14T00:00:00"/>
    <d v="2009-09-01T00:00:00"/>
    <n v="1256"/>
    <n v="-43803.8"/>
    <d v="2009-08-05T00:00:00"/>
    <d v="2009-08-31T00:00:00"/>
    <n v="26"/>
    <s v="_B"/>
    <x v="0"/>
    <n v="-3120.2706849315073"/>
    <n v="200909"/>
    <n v="2009"/>
    <n v="9"/>
    <n v="200909"/>
    <n v="20092010"/>
    <n v="20092010"/>
    <x v="0"/>
    <x v="8"/>
  </r>
  <r>
    <s v="A19811"/>
    <n v="1100008183211"/>
    <d v="2009-09-14T00:00:00"/>
    <d v="2009-09-01T00:00:00"/>
    <n v="1257"/>
    <n v="1222.8"/>
    <d v="2009-08-05T00:00:00"/>
    <d v="2009-08-31T00:00:00"/>
    <n v="26"/>
    <s v="_B"/>
    <x v="0"/>
    <n v="87.103561643835619"/>
    <n v="200909"/>
    <n v="2009"/>
    <n v="9"/>
    <n v="200909"/>
    <n v="20092010"/>
    <n v="20092010"/>
    <x v="0"/>
    <x v="8"/>
  </r>
  <r>
    <s v="A19811"/>
    <n v="1100012656382"/>
    <d v="2009-09-14T00:00:00"/>
    <d v="2009-03-26T00:00:00"/>
    <n v="1246"/>
    <n v="-74442.3"/>
    <d v="2009-01-07T00:00:00"/>
    <d v="2009-03-25T00:00:00"/>
    <n v="77"/>
    <s v="_B"/>
    <x v="0"/>
    <n v="-15704.266027397261"/>
    <n v="200903"/>
    <n v="2009"/>
    <n v="3"/>
    <n v="200909"/>
    <n v="0"/>
    <n v="20092010"/>
    <x v="0"/>
    <x v="8"/>
  </r>
  <r>
    <s v="A19811"/>
    <n v="1100012656382"/>
    <d v="2009-09-14T00:00:00"/>
    <d v="2009-03-26T00:00:00"/>
    <n v="1247"/>
    <n v="-9137"/>
    <d v="2009-01-07T00:00:00"/>
    <d v="2009-03-25T00:00:00"/>
    <n v="77"/>
    <s v="_B"/>
    <x v="0"/>
    <n v="-1927.5315068493151"/>
    <n v="200903"/>
    <n v="2009"/>
    <n v="3"/>
    <n v="200909"/>
    <n v="0"/>
    <n v="20092010"/>
    <x v="0"/>
    <x v="8"/>
  </r>
  <r>
    <s v="R15733"/>
    <n v="1100014347549"/>
    <d v="2009-09-14T00:00:00"/>
    <d v="2008-11-24T00:00:00"/>
    <n v="1220"/>
    <n v="-148372.4"/>
    <d v="2008-11-22T00:00:00"/>
    <d v="2008-11-23T00:00:00"/>
    <n v="1"/>
    <s v="_B"/>
    <x v="0"/>
    <n v="-406.49972602739723"/>
    <n v="200811"/>
    <n v="2008"/>
    <n v="11"/>
    <n v="200909"/>
    <n v="0"/>
    <n v="20092010"/>
    <x v="0"/>
    <x v="8"/>
  </r>
  <r>
    <s v="R15733"/>
    <n v="1100014347549"/>
    <d v="2009-09-14T00:00:00"/>
    <d v="2008-11-24T00:00:00"/>
    <n v="1221"/>
    <n v="-88041.8"/>
    <d v="2008-11-22T00:00:00"/>
    <d v="2008-11-23T00:00:00"/>
    <n v="1"/>
    <s v="_B"/>
    <x v="0"/>
    <n v="-241.21041095890411"/>
    <n v="200811"/>
    <n v="2008"/>
    <n v="11"/>
    <n v="200909"/>
    <n v="0"/>
    <n v="20092010"/>
    <x v="0"/>
    <x v="8"/>
  </r>
  <r>
    <s v="P9917"/>
    <n v="1100019992474"/>
    <d v="2009-09-14T00:00:00"/>
    <d v="2008-11-21T00:00:00"/>
    <n v="1"/>
    <n v="-52245.2"/>
    <d v="2008-11-13T00:00:00"/>
    <d v="2008-11-20T00:00:00"/>
    <n v="7"/>
    <s v="_B"/>
    <x v="0"/>
    <n v="-1001.9627397260274"/>
    <n v="200811"/>
    <n v="2008"/>
    <n v="11"/>
    <n v="200909"/>
    <n v="0"/>
    <n v="20092010"/>
    <x v="0"/>
    <x v="8"/>
  </r>
  <r>
    <s v="A19811"/>
    <n v="1418066781005"/>
    <d v="2009-09-15T00:00:00"/>
    <d v="2009-04-10T00:00:00"/>
    <n v="1"/>
    <n v="-50296.2"/>
    <d v="2009-01-10T00:00:00"/>
    <d v="2009-04-09T00:00:00"/>
    <n v="89"/>
    <s v="_E"/>
    <x v="1"/>
    <n v="-12264.00493150685"/>
    <n v="200904"/>
    <n v="2009"/>
    <n v="4"/>
    <n v="200909"/>
    <n v="20092010"/>
    <n v="20092010"/>
    <x v="0"/>
    <x v="8"/>
  </r>
  <r>
    <s v="A19811"/>
    <n v="1100001734883"/>
    <d v="2009-09-15T00:00:00"/>
    <d v="2009-08-13T00:00:00"/>
    <n v="1256"/>
    <n v="8963.4"/>
    <d v="2009-06-27T00:00:00"/>
    <d v="2009-08-12T00:00:00"/>
    <n v="46"/>
    <s v="_B"/>
    <x v="0"/>
    <n v="1129.6339726027397"/>
    <n v="200908"/>
    <n v="2009"/>
    <n v="8"/>
    <n v="200909"/>
    <n v="20092010"/>
    <n v="20092010"/>
    <x v="0"/>
    <x v="8"/>
  </r>
  <r>
    <s v="A19811"/>
    <n v="1100001734883"/>
    <d v="2009-09-15T00:00:00"/>
    <d v="2009-08-13T00:00:00"/>
    <n v="1257"/>
    <n v="-280890.59999999998"/>
    <d v="2009-06-27T00:00:00"/>
    <d v="2009-08-12T00:00:00"/>
    <n v="46"/>
    <s v="_B"/>
    <x v="0"/>
    <n v="-35399.911232876708"/>
    <n v="200908"/>
    <n v="2009"/>
    <n v="8"/>
    <n v="200909"/>
    <n v="20092010"/>
    <n v="20092010"/>
    <x v="0"/>
    <x v="8"/>
  </r>
  <r>
    <s v="A19811"/>
    <n v="1100005553896"/>
    <d v="2009-09-15T00:00:00"/>
    <d v="2008-11-06T00:00:00"/>
    <n v="184"/>
    <n v="-297188.59999999998"/>
    <d v="2008-08-05T00:00:00"/>
    <d v="2008-11-05T00:00:00"/>
    <n v="92"/>
    <s v="_B"/>
    <x v="0"/>
    <n v="-74907.811506849306"/>
    <n v="200811"/>
    <n v="2008"/>
    <n v="11"/>
    <n v="200909"/>
    <n v="0"/>
    <n v="20092010"/>
    <x v="0"/>
    <x v="8"/>
  </r>
  <r>
    <s v="A19811"/>
    <n v="1100005553896"/>
    <d v="2009-09-15T00:00:00"/>
    <d v="2008-11-06T00:00:00"/>
    <n v="210"/>
    <n v="-212650.9"/>
    <d v="2008-08-05T00:00:00"/>
    <d v="2008-11-05T00:00:00"/>
    <n v="92"/>
    <s v="_B"/>
    <x v="0"/>
    <n v="-53599.678904109584"/>
    <n v="200811"/>
    <n v="2008"/>
    <n v="11"/>
    <n v="200909"/>
    <n v="0"/>
    <n v="20092010"/>
    <x v="0"/>
    <x v="8"/>
  </r>
  <r>
    <s v="A19811"/>
    <n v="1100005553896"/>
    <d v="2009-09-15T00:00:00"/>
    <d v="2008-11-06T00:00:00"/>
    <n v="187"/>
    <n v="-298495.40000000002"/>
    <d v="2008-08-05T00:00:00"/>
    <d v="2008-11-05T00:00:00"/>
    <n v="92"/>
    <s v="_B"/>
    <x v="0"/>
    <n v="-75237.196712328776"/>
    <n v="200811"/>
    <n v="2008"/>
    <n v="11"/>
    <n v="200909"/>
    <n v="0"/>
    <n v="20092010"/>
    <x v="0"/>
    <x v="8"/>
  </r>
  <r>
    <s v="A19811"/>
    <n v="1100013006231"/>
    <d v="2009-09-15T00:00:00"/>
    <d v="2008-11-16T00:00:00"/>
    <n v="1"/>
    <n v="-56643.8"/>
    <d v="2008-08-03T00:00:00"/>
    <d v="2008-11-15T00:00:00"/>
    <n v="104"/>
    <s v="_B"/>
    <x v="0"/>
    <n v="-16139.603287671232"/>
    <n v="200811"/>
    <n v="2008"/>
    <n v="11"/>
    <n v="200909"/>
    <n v="0"/>
    <n v="20092010"/>
    <x v="0"/>
    <x v="8"/>
  </r>
  <r>
    <s v="R15733"/>
    <n v="1100013837027"/>
    <d v="2009-09-15T00:00:00"/>
    <d v="2008-11-26T00:00:00"/>
    <n v="43"/>
    <n v="-158695.20000000001"/>
    <d v="2008-10-20T00:00:00"/>
    <d v="2008-11-25T00:00:00"/>
    <n v="36"/>
    <s v="_B"/>
    <x v="0"/>
    <n v="-15652.129315068494"/>
    <n v="200811"/>
    <n v="2008"/>
    <n v="11"/>
    <n v="200909"/>
    <n v="0"/>
    <n v="20092010"/>
    <x v="0"/>
    <x v="8"/>
  </r>
  <r>
    <s v="R15733"/>
    <n v="1100013837027"/>
    <d v="2009-09-15T00:00:00"/>
    <d v="2008-11-26T00:00:00"/>
    <n v="210"/>
    <n v="-84785.7"/>
    <d v="2008-10-20T00:00:00"/>
    <d v="2008-11-25T00:00:00"/>
    <n v="36"/>
    <s v="_B"/>
    <x v="0"/>
    <n v="-8362.4252054794524"/>
    <n v="200811"/>
    <n v="2008"/>
    <n v="11"/>
    <n v="200909"/>
    <n v="0"/>
    <n v="20092010"/>
    <x v="0"/>
    <x v="8"/>
  </r>
  <r>
    <s v="A19811"/>
    <n v="1100022691180"/>
    <d v="2009-09-15T00:00:00"/>
    <d v="2009-01-01T00:00:00"/>
    <n v="1"/>
    <n v="-24745.3"/>
    <d v="2008-08-01T00:00:00"/>
    <d v="2008-12-31T00:00:00"/>
    <n v="152"/>
    <s v="_B"/>
    <x v="0"/>
    <n v="-10304.89205479452"/>
    <n v="200901"/>
    <n v="2009"/>
    <n v="1"/>
    <n v="200909"/>
    <n v="0"/>
    <n v="20092010"/>
    <x v="0"/>
    <x v="8"/>
  </r>
  <r>
    <s v="A19811"/>
    <n v="1100023220797"/>
    <d v="2009-09-15T00:00:00"/>
    <d v="2009-06-01T00:00:00"/>
    <n v="1"/>
    <n v="-3627.5"/>
    <d v="2008-07-31T00:00:00"/>
    <d v="2009-05-31T00:00:00"/>
    <n v="304"/>
    <s v="_B"/>
    <x v="0"/>
    <n v="-3021.2602739726026"/>
    <n v="200906"/>
    <n v="2009"/>
    <n v="6"/>
    <n v="200909"/>
    <n v="20092010"/>
    <n v="20092010"/>
    <x v="0"/>
    <x v="8"/>
  </r>
  <r>
    <s v="R15733"/>
    <n v="1100023540765"/>
    <d v="2009-09-15T00:00:00"/>
    <d v="2009-08-18T00:00:00"/>
    <n v="1"/>
    <n v="-112483.1"/>
    <d v="2009-06-08T00:00:00"/>
    <d v="2009-08-17T00:00:00"/>
    <n v="70"/>
    <s v="_B"/>
    <x v="0"/>
    <n v="-21572.101369863016"/>
    <n v="200908"/>
    <n v="2009"/>
    <n v="8"/>
    <n v="200909"/>
    <n v="20092010"/>
    <n v="20092010"/>
    <x v="0"/>
    <x v="8"/>
  </r>
  <r>
    <s v="A19811"/>
    <n v="1100770149300"/>
    <d v="2009-09-15T00:00:00"/>
    <d v="2009-01-13T00:00:00"/>
    <n v="1"/>
    <n v="-5640.7"/>
    <d v="2008-08-03T00:00:00"/>
    <d v="2009-01-12T00:00:00"/>
    <n v="162"/>
    <s v="_B"/>
    <x v="0"/>
    <n v="-2503.5435616438353"/>
    <n v="200901"/>
    <n v="2009"/>
    <n v="1"/>
    <n v="200909"/>
    <n v="0"/>
    <n v="20092010"/>
    <x v="0"/>
    <x v="8"/>
  </r>
  <r>
    <s v="P9917"/>
    <n v="1100000642362"/>
    <d v="2009-09-16T00:00:00"/>
    <d v="2009-07-08T00:00:00"/>
    <n v="172"/>
    <n v="-39256"/>
    <d v="2009-02-11T00:00:00"/>
    <d v="2009-07-07T00:00:00"/>
    <n v="146"/>
    <s v="_B"/>
    <x v="0"/>
    <n v="-15702.4"/>
    <n v="200907"/>
    <n v="2009"/>
    <n v="7"/>
    <n v="200909"/>
    <n v="20092010"/>
    <n v="20092010"/>
    <x v="0"/>
    <x v="8"/>
  </r>
  <r>
    <s v="A21679"/>
    <n v="1100005580055"/>
    <d v="2009-09-16T00:00:00"/>
    <d v="2008-07-18T00:00:00"/>
    <n v="1"/>
    <n v="-2919.5"/>
    <d v="2007-12-05T00:00:00"/>
    <d v="2008-07-17T00:00:00"/>
    <n v="225"/>
    <s v="_B"/>
    <x v="0"/>
    <n v="-1799.691780821918"/>
    <n v="200807"/>
    <n v="2008"/>
    <n v="7"/>
    <n v="200909"/>
    <n v="0"/>
    <n v="20092010"/>
    <x v="0"/>
    <x v="8"/>
  </r>
  <r>
    <s v="P9917"/>
    <n v="1100005590480"/>
    <d v="2009-09-16T00:00:00"/>
    <d v="2008-08-29T00:00:00"/>
    <n v="1"/>
    <n v="-1306778.5"/>
    <d v="2008-08-22T00:00:00"/>
    <d v="2008-08-28T00:00:00"/>
    <n v="6"/>
    <s v="_B"/>
    <x v="0"/>
    <n v="-21481.290410958904"/>
    <n v="200808"/>
    <n v="2008"/>
    <n v="8"/>
    <n v="200909"/>
    <n v="0"/>
    <n v="20092010"/>
    <x v="0"/>
    <x v="8"/>
  </r>
  <r>
    <s v="A19811"/>
    <n v="1412397150007"/>
    <d v="2009-09-17T00:00:00"/>
    <d v="2008-09-11T00:00:00"/>
    <n v="1"/>
    <n v="-428577.9"/>
    <d v="2008-08-23T00:00:00"/>
    <d v="2008-09-10T00:00:00"/>
    <n v="18"/>
    <s v="_E"/>
    <x v="1"/>
    <n v="-21135.348493150686"/>
    <n v="200809"/>
    <n v="2008"/>
    <n v="9"/>
    <n v="200909"/>
    <n v="0"/>
    <n v="20092010"/>
    <x v="0"/>
    <x v="8"/>
  </r>
  <r>
    <s v="P9917"/>
    <n v="1413810001008"/>
    <d v="2009-09-17T00:00:00"/>
    <d v="2009-05-19T00:00:00"/>
    <n v="1"/>
    <n v="-38923"/>
    <d v="2009-01-27T00:00:00"/>
    <d v="2009-05-18T00:00:00"/>
    <n v="111"/>
    <s v="_E"/>
    <x v="1"/>
    <n v="-11836.857534246576"/>
    <n v="200905"/>
    <n v="2009"/>
    <n v="5"/>
    <n v="200909"/>
    <n v="20092010"/>
    <n v="20092010"/>
    <x v="0"/>
    <x v="8"/>
  </r>
  <r>
    <s v="A19811"/>
    <n v="1460000741960"/>
    <d v="2009-09-17T00:00:00"/>
    <d v="2008-09-05T00:00:00"/>
    <n v="1"/>
    <n v="-15368.7"/>
    <d v="2008-08-05T00:00:00"/>
    <d v="2008-09-04T00:00:00"/>
    <n v="30"/>
    <s v="_E"/>
    <x v="1"/>
    <n v="-1263.1808219178083"/>
    <n v="200809"/>
    <n v="2008"/>
    <n v="9"/>
    <n v="200909"/>
    <n v="0"/>
    <n v="20092010"/>
    <x v="0"/>
    <x v="8"/>
  </r>
  <r>
    <s v="P9917"/>
    <n v="1100002224555"/>
    <d v="2009-09-17T00:00:00"/>
    <d v="2009-07-16T00:00:00"/>
    <n v="1256"/>
    <n v="-58187.9"/>
    <d v="2009-06-09T00:00:00"/>
    <d v="2009-07-15T00:00:00"/>
    <n v="36"/>
    <s v="_B"/>
    <x v="0"/>
    <n v="-5739.0805479452056"/>
    <n v="200907"/>
    <n v="2009"/>
    <n v="7"/>
    <n v="200909"/>
    <n v="20092010"/>
    <n v="20092010"/>
    <x v="0"/>
    <x v="8"/>
  </r>
  <r>
    <s v="P9917"/>
    <n v="1100002224555"/>
    <d v="2009-09-17T00:00:00"/>
    <d v="2009-07-16T00:00:00"/>
    <n v="1257"/>
    <n v="1823.1"/>
    <d v="2009-06-09T00:00:00"/>
    <d v="2009-07-15T00:00:00"/>
    <n v="36"/>
    <s v="_B"/>
    <x v="0"/>
    <n v="179.812602739726"/>
    <n v="200907"/>
    <n v="2009"/>
    <n v="7"/>
    <n v="200909"/>
    <n v="20092010"/>
    <n v="20092010"/>
    <x v="0"/>
    <x v="8"/>
  </r>
  <r>
    <s v="P9917"/>
    <n v="1100005679376"/>
    <d v="2009-09-17T00:00:00"/>
    <d v="2008-10-17T00:00:00"/>
    <n v="43"/>
    <n v="-107682.2"/>
    <d v="2008-10-06T00:00:00"/>
    <d v="2008-10-16T00:00:00"/>
    <n v="10"/>
    <s v="_B"/>
    <x v="0"/>
    <n v="-2950.1972602739725"/>
    <n v="200810"/>
    <n v="2008"/>
    <n v="10"/>
    <n v="200909"/>
    <n v="0"/>
    <n v="20092010"/>
    <x v="0"/>
    <x v="8"/>
  </r>
  <r>
    <s v="P9917"/>
    <n v="1100005679376"/>
    <d v="2009-09-17T00:00:00"/>
    <d v="2008-10-17T00:00:00"/>
    <n v="210"/>
    <n v="-156187"/>
    <d v="2008-10-06T00:00:00"/>
    <d v="2008-10-16T00:00:00"/>
    <n v="10"/>
    <s v="_B"/>
    <x v="0"/>
    <n v="-4279.0958904109593"/>
    <n v="200810"/>
    <n v="2008"/>
    <n v="10"/>
    <n v="200909"/>
    <n v="0"/>
    <n v="20092010"/>
    <x v="0"/>
    <x v="8"/>
  </r>
  <r>
    <s v="A19811"/>
    <n v="1100005746057"/>
    <d v="2009-09-17T00:00:00"/>
    <d v="2009-04-28T00:00:00"/>
    <n v="43"/>
    <n v="-18339.400000000001"/>
    <d v="2008-08-11T00:00:00"/>
    <d v="2009-04-27T00:00:00"/>
    <n v="259"/>
    <s v="_B"/>
    <x v="0"/>
    <n v="-13013.437260273973"/>
    <n v="200904"/>
    <n v="2009"/>
    <n v="4"/>
    <n v="200909"/>
    <n v="20092010"/>
    <n v="20092010"/>
    <x v="0"/>
    <x v="8"/>
  </r>
  <r>
    <s v="A19811"/>
    <n v="1100005746057"/>
    <d v="2009-09-17T00:00:00"/>
    <d v="2009-04-28T00:00:00"/>
    <n v="210"/>
    <n v="-10044.299999999999"/>
    <d v="2008-08-11T00:00:00"/>
    <d v="2009-04-27T00:00:00"/>
    <n v="259"/>
    <s v="_B"/>
    <x v="0"/>
    <n v="-7127.3252054794511"/>
    <n v="200904"/>
    <n v="2009"/>
    <n v="4"/>
    <n v="200909"/>
    <n v="20092010"/>
    <n v="20092010"/>
    <x v="0"/>
    <x v="8"/>
  </r>
  <r>
    <s v="A19811"/>
    <n v="1100006821324"/>
    <d v="2009-09-17T00:00:00"/>
    <d v="2009-01-26T00:00:00"/>
    <n v="1"/>
    <n v="-67350.2"/>
    <d v="2008-10-31T00:00:00"/>
    <d v="2009-01-25T00:00:00"/>
    <n v="86"/>
    <s v="_B"/>
    <x v="0"/>
    <n v="-15868.814246575341"/>
    <n v="200901"/>
    <n v="2009"/>
    <n v="1"/>
    <n v="200909"/>
    <n v="0"/>
    <n v="20092010"/>
    <x v="0"/>
    <x v="8"/>
  </r>
  <r>
    <s v="A19811"/>
    <n v="1100008161779"/>
    <d v="2009-09-17T00:00:00"/>
    <d v="2009-07-16T00:00:00"/>
    <n v="1"/>
    <n v="-50111.8"/>
    <d v="2009-03-25T00:00:00"/>
    <d v="2009-07-15T00:00:00"/>
    <n v="112"/>
    <s v="_B"/>
    <x v="0"/>
    <n v="-15376.771506849314"/>
    <n v="200907"/>
    <n v="2009"/>
    <n v="7"/>
    <n v="200909"/>
    <n v="20092010"/>
    <n v="20092010"/>
    <x v="0"/>
    <x v="8"/>
  </r>
  <r>
    <s v="P9917"/>
    <n v="1100011491550"/>
    <d v="2009-09-17T00:00:00"/>
    <d v="2009-07-07T00:00:00"/>
    <n v="1"/>
    <n v="-63036.6"/>
    <d v="2009-04-26T00:00:00"/>
    <d v="2009-07-06T00:00:00"/>
    <n v="71"/>
    <s v="_B"/>
    <x v="0"/>
    <n v="-12261.913972602741"/>
    <n v="200907"/>
    <n v="2009"/>
    <n v="7"/>
    <n v="200909"/>
    <n v="20092010"/>
    <n v="20092010"/>
    <x v="0"/>
    <x v="8"/>
  </r>
  <r>
    <s v="A19811"/>
    <n v="1100014206884"/>
    <d v="2009-09-17T00:00:00"/>
    <d v="2009-04-07T00:00:00"/>
    <n v="1"/>
    <n v="-80452.100000000006"/>
    <d v="2008-08-11T00:00:00"/>
    <d v="2009-04-06T00:00:00"/>
    <n v="238"/>
    <s v="_B"/>
    <x v="0"/>
    <n v="-52459.177534246584"/>
    <n v="200904"/>
    <n v="2009"/>
    <n v="4"/>
    <n v="200909"/>
    <n v="20092010"/>
    <n v="20092010"/>
    <x v="0"/>
    <x v="8"/>
  </r>
  <r>
    <s v="P9917"/>
    <n v="1100021554205"/>
    <d v="2009-09-17T00:00:00"/>
    <d v="2009-04-23T00:00:00"/>
    <n v="1"/>
    <n v="-42664.6"/>
    <d v="2008-12-29T00:00:00"/>
    <d v="2009-04-22T00:00:00"/>
    <n v="114"/>
    <s v="_B"/>
    <x v="0"/>
    <n v="-13325.381917808219"/>
    <n v="200904"/>
    <n v="2009"/>
    <n v="4"/>
    <n v="200909"/>
    <n v="20092010"/>
    <n v="20092010"/>
    <x v="0"/>
    <x v="8"/>
  </r>
  <r>
    <s v="A19811"/>
    <n v="1416100460009"/>
    <d v="2009-09-18T00:00:00"/>
    <d v="2009-07-13T00:00:00"/>
    <n v="43"/>
    <n v="2099.8000000000002"/>
    <d v="2008-08-07T00:00:00"/>
    <d v="2009-07-12T00:00:00"/>
    <n v="339"/>
    <s v="_E"/>
    <x v="1"/>
    <n v="1950.2252054794521"/>
    <n v="200907"/>
    <n v="2009"/>
    <n v="7"/>
    <n v="200909"/>
    <n v="20092010"/>
    <n v="20092010"/>
    <x v="0"/>
    <x v="8"/>
  </r>
  <r>
    <s v="A19811"/>
    <n v="1416100460009"/>
    <d v="2009-09-18T00:00:00"/>
    <d v="2009-07-13T00:00:00"/>
    <n v="210"/>
    <n v="6782.3"/>
    <d v="2008-08-07T00:00:00"/>
    <d v="2009-07-12T00:00:00"/>
    <n v="339"/>
    <s v="_E"/>
    <x v="1"/>
    <n v="6299.1772602739729"/>
    <n v="200907"/>
    <n v="2009"/>
    <n v="7"/>
    <n v="200909"/>
    <n v="20092010"/>
    <n v="20092010"/>
    <x v="0"/>
    <x v="8"/>
  </r>
  <r>
    <s v="P9917"/>
    <n v="1460000960957"/>
    <d v="2009-09-18T00:00:00"/>
    <d v="2009-01-22T00:00:00"/>
    <n v="1"/>
    <n v="23103.1"/>
    <d v="2008-11-13T00:00:00"/>
    <d v="2009-01-21T00:00:00"/>
    <n v="69"/>
    <s v="_E"/>
    <x v="1"/>
    <n v="4367.4353424657529"/>
    <n v="200901"/>
    <n v="2009"/>
    <n v="1"/>
    <n v="200909"/>
    <n v="0"/>
    <n v="20092010"/>
    <x v="0"/>
    <x v="8"/>
  </r>
  <r>
    <s v="P9917"/>
    <n v="1100000081976"/>
    <d v="2009-09-18T00:00:00"/>
    <d v="2009-04-23T00:00:00"/>
    <n v="43"/>
    <n v="-77719.600000000006"/>
    <d v="2009-04-19T00:00:00"/>
    <d v="2009-04-22T00:00:00"/>
    <n v="3"/>
    <s v="_B"/>
    <x v="0"/>
    <n v="-638.79123287671246"/>
    <n v="200904"/>
    <n v="2009"/>
    <n v="4"/>
    <n v="200909"/>
    <n v="20092010"/>
    <n v="20092010"/>
    <x v="0"/>
    <x v="8"/>
  </r>
  <r>
    <s v="P9917"/>
    <n v="1100000081976"/>
    <d v="2009-09-18T00:00:00"/>
    <d v="2009-04-23T00:00:00"/>
    <n v="210"/>
    <n v="-18998.8"/>
    <d v="2009-04-19T00:00:00"/>
    <d v="2009-04-22T00:00:00"/>
    <n v="3"/>
    <s v="_B"/>
    <x v="0"/>
    <n v="-156.1545205479452"/>
    <n v="200904"/>
    <n v="2009"/>
    <n v="4"/>
    <n v="200909"/>
    <n v="20092010"/>
    <n v="20092010"/>
    <x v="0"/>
    <x v="8"/>
  </r>
  <r>
    <s v="P9917"/>
    <n v="1100000425889"/>
    <d v="2009-09-18T00:00:00"/>
    <d v="2009-06-25T00:00:00"/>
    <n v="1"/>
    <n v="-62773"/>
    <d v="2009-05-01T00:00:00"/>
    <d v="2009-06-24T00:00:00"/>
    <n v="54"/>
    <s v="_B"/>
    <x v="0"/>
    <n v="-9286.9643835616444"/>
    <n v="200906"/>
    <n v="2009"/>
    <n v="6"/>
    <n v="200909"/>
    <n v="20092010"/>
    <n v="20092010"/>
    <x v="0"/>
    <x v="8"/>
  </r>
  <r>
    <s v="P9917"/>
    <n v="1100001835313"/>
    <d v="2009-09-18T00:00:00"/>
    <d v="2008-11-13T00:00:00"/>
    <n v="43"/>
    <n v="50160.800000000003"/>
    <d v="2008-10-27T00:00:00"/>
    <d v="2008-11-12T00:00:00"/>
    <n v="16"/>
    <s v="_B"/>
    <x v="0"/>
    <n v="2198.8295890410959"/>
    <n v="200811"/>
    <n v="2008"/>
    <n v="11"/>
    <n v="200909"/>
    <n v="0"/>
    <n v="20092010"/>
    <x v="0"/>
    <x v="8"/>
  </r>
  <r>
    <s v="P9917"/>
    <n v="1100001835313"/>
    <d v="2009-09-18T00:00:00"/>
    <d v="2008-11-13T00:00:00"/>
    <n v="210"/>
    <n v="-277278.3"/>
    <d v="2008-10-27T00:00:00"/>
    <d v="2008-11-12T00:00:00"/>
    <n v="16"/>
    <s v="_B"/>
    <x v="0"/>
    <n v="-12154.665205479452"/>
    <n v="200811"/>
    <n v="2008"/>
    <n v="11"/>
    <n v="200909"/>
    <n v="0"/>
    <n v="20092010"/>
    <x v="0"/>
    <x v="8"/>
  </r>
  <r>
    <s v="C9248"/>
    <n v="1100014990598"/>
    <d v="2009-09-18T00:00:00"/>
    <d v="2008-10-15T00:00:00"/>
    <n v="1"/>
    <n v="-318481.5"/>
    <d v="2008-09-22T00:00:00"/>
    <d v="2008-10-14T00:00:00"/>
    <n v="22"/>
    <s v="_B"/>
    <x v="0"/>
    <n v="-19196.145205479454"/>
    <n v="200810"/>
    <n v="2008"/>
    <n v="10"/>
    <n v="200909"/>
    <n v="0"/>
    <n v="20092010"/>
    <x v="0"/>
    <x v="8"/>
  </r>
  <r>
    <s v="P9917"/>
    <n v="1100021248346"/>
    <d v="2009-09-18T00:00:00"/>
    <d v="2009-02-26T00:00:00"/>
    <n v="1"/>
    <n v="-32892.9"/>
    <d v="2009-01-26T00:00:00"/>
    <d v="2009-02-25T00:00:00"/>
    <n v="30"/>
    <s v="_B"/>
    <x v="0"/>
    <n v="-2703.5260273972603"/>
    <n v="200902"/>
    <n v="2009"/>
    <n v="2"/>
    <n v="200909"/>
    <n v="0"/>
    <n v="20092010"/>
    <x v="0"/>
    <x v="8"/>
  </r>
  <r>
    <s v="P9917"/>
    <n v="1100023679954"/>
    <d v="2009-09-18T00:00:00"/>
    <d v="2009-05-24T00:00:00"/>
    <n v="1"/>
    <n v="-67601.2"/>
    <d v="2009-03-18T00:00:00"/>
    <d v="2009-05-23T00:00:00"/>
    <n v="66"/>
    <s v="_B"/>
    <x v="0"/>
    <n v="-12223.778630136985"/>
    <n v="200905"/>
    <n v="2009"/>
    <n v="5"/>
    <n v="200909"/>
    <n v="20092010"/>
    <n v="20092010"/>
    <x v="0"/>
    <x v="8"/>
  </r>
  <r>
    <s v="D12478"/>
    <n v="1100003363269"/>
    <d v="2009-09-19T00:00:00"/>
    <d v="2008-10-20T00:00:00"/>
    <n v="43"/>
    <n v="-216294.9"/>
    <d v="2008-09-14T00:00:00"/>
    <d v="2008-10-19T00:00:00"/>
    <n v="35"/>
    <s v="_B"/>
    <x v="0"/>
    <n v="-20740.606849315067"/>
    <n v="200810"/>
    <n v="2008"/>
    <n v="10"/>
    <n v="200909"/>
    <n v="0"/>
    <n v="20092010"/>
    <x v="0"/>
    <x v="8"/>
  </r>
  <r>
    <s v="D12478"/>
    <n v="1100003363269"/>
    <d v="2009-09-19T00:00:00"/>
    <d v="2008-10-20T00:00:00"/>
    <n v="210"/>
    <n v="-123080.4"/>
    <d v="2008-09-14T00:00:00"/>
    <d v="2008-10-19T00:00:00"/>
    <n v="35"/>
    <s v="_B"/>
    <x v="0"/>
    <n v="-11802.2301369863"/>
    <n v="200810"/>
    <n v="2008"/>
    <n v="10"/>
    <n v="200909"/>
    <n v="0"/>
    <n v="20092010"/>
    <x v="0"/>
    <x v="8"/>
  </r>
  <r>
    <s v="R15751"/>
    <n v="1100021438990"/>
    <d v="2009-09-19T00:00:00"/>
    <d v="2009-07-09T00:00:00"/>
    <n v="1"/>
    <n v="-56199.3"/>
    <d v="2009-06-04T00:00:00"/>
    <d v="2009-07-08T00:00:00"/>
    <n v="34"/>
    <s v="_B"/>
    <x v="0"/>
    <n v="-5235.0032876712339"/>
    <n v="200907"/>
    <n v="2009"/>
    <n v="7"/>
    <n v="200909"/>
    <n v="20092010"/>
    <n v="20092010"/>
    <x v="0"/>
    <x v="8"/>
  </r>
  <r>
    <s v="R15733"/>
    <n v="1100000482098"/>
    <d v="2009-09-21T00:00:00"/>
    <d v="2008-12-04T00:00:00"/>
    <n v="1233"/>
    <n v="170534.7"/>
    <d v="2008-11-13T00:00:00"/>
    <d v="2008-12-03T00:00:00"/>
    <n v="20"/>
    <s v="_B"/>
    <x v="0"/>
    <n v="9344.3671232876713"/>
    <n v="200812"/>
    <n v="2008"/>
    <n v="12"/>
    <n v="200909"/>
    <n v="0"/>
    <n v="20092010"/>
    <x v="0"/>
    <x v="8"/>
  </r>
  <r>
    <s v="R15733"/>
    <n v="1100000482098"/>
    <d v="2009-09-21T00:00:00"/>
    <d v="2008-12-04T00:00:00"/>
    <n v="1234"/>
    <n v="-149597.4"/>
    <d v="2008-11-13T00:00:00"/>
    <d v="2008-12-03T00:00:00"/>
    <n v="20"/>
    <s v="_B"/>
    <x v="0"/>
    <n v="-8197.1178082191764"/>
    <n v="200812"/>
    <n v="2008"/>
    <n v="12"/>
    <n v="200909"/>
    <n v="0"/>
    <n v="20092010"/>
    <x v="0"/>
    <x v="8"/>
  </r>
  <r>
    <s v="R15733"/>
    <n v="1100000914337"/>
    <d v="2009-09-21T00:00:00"/>
    <d v="2008-12-04T00:00:00"/>
    <n v="43"/>
    <n v="80720.7"/>
    <d v="2008-11-05T00:00:00"/>
    <d v="2008-12-03T00:00:00"/>
    <n v="28"/>
    <s v="_B"/>
    <x v="0"/>
    <n v="6192.2728767123281"/>
    <n v="200812"/>
    <n v="2008"/>
    <n v="12"/>
    <n v="200909"/>
    <n v="0"/>
    <n v="20092010"/>
    <x v="0"/>
    <x v="8"/>
  </r>
  <r>
    <s v="R15733"/>
    <n v="1100000914337"/>
    <d v="2009-09-21T00:00:00"/>
    <d v="2008-12-04T00:00:00"/>
    <n v="210"/>
    <n v="-54465.9"/>
    <d v="2008-11-05T00:00:00"/>
    <d v="2008-12-03T00:00:00"/>
    <n v="28"/>
    <s v="_B"/>
    <x v="0"/>
    <n v="-4178.2060273972602"/>
    <n v="200812"/>
    <n v="2008"/>
    <n v="12"/>
    <n v="200909"/>
    <n v="0"/>
    <n v="20092010"/>
    <x v="0"/>
    <x v="8"/>
  </r>
  <r>
    <s v="A19811"/>
    <n v="1100003270126"/>
    <d v="2009-09-21T00:00:00"/>
    <d v="2009-06-27T00:00:00"/>
    <n v="1"/>
    <n v="-317712.09999999998"/>
    <d v="2009-06-03T00:00:00"/>
    <d v="2009-06-26T00:00:00"/>
    <n v="23"/>
    <s v="_B"/>
    <x v="0"/>
    <n v="-20020.214520547943"/>
    <n v="200906"/>
    <n v="2009"/>
    <n v="6"/>
    <n v="200909"/>
    <n v="20092010"/>
    <n v="20092010"/>
    <x v="0"/>
    <x v="8"/>
  </r>
  <r>
    <s v="A19811"/>
    <n v="1100004493828"/>
    <d v="2009-09-21T00:00:00"/>
    <d v="2009-06-19T00:00:00"/>
    <n v="43"/>
    <n v="-21559.8"/>
    <d v="2008-08-14T00:00:00"/>
    <d v="2009-06-18T00:00:00"/>
    <n v="308"/>
    <s v="_B"/>
    <x v="0"/>
    <n v="-18192.927123287671"/>
    <n v="200906"/>
    <n v="2009"/>
    <n v="6"/>
    <n v="200909"/>
    <n v="20092010"/>
    <n v="20092010"/>
    <x v="0"/>
    <x v="8"/>
  </r>
  <r>
    <s v="A19811"/>
    <n v="1100004493828"/>
    <d v="2009-09-21T00:00:00"/>
    <d v="2009-06-19T00:00:00"/>
    <n v="210"/>
    <n v="-611.1"/>
    <d v="2008-08-14T00:00:00"/>
    <d v="2009-06-18T00:00:00"/>
    <n v="308"/>
    <s v="_B"/>
    <x v="0"/>
    <n v="-515.66794520547944"/>
    <n v="200906"/>
    <n v="2009"/>
    <n v="6"/>
    <n v="200909"/>
    <n v="20092010"/>
    <n v="20092010"/>
    <x v="0"/>
    <x v="8"/>
  </r>
  <r>
    <s v="A19811"/>
    <n v="1100004763752"/>
    <d v="2009-09-21T00:00:00"/>
    <d v="2008-12-05T00:00:00"/>
    <n v="1210"/>
    <n v="-146459.9"/>
    <d v="2008-11-07T00:00:00"/>
    <d v="2008-12-04T00:00:00"/>
    <n v="27"/>
    <s v="_B"/>
    <x v="0"/>
    <n v="-10834.02"/>
    <n v="200812"/>
    <n v="2008"/>
    <n v="12"/>
    <n v="200909"/>
    <n v="0"/>
    <n v="20092010"/>
    <x v="0"/>
    <x v="8"/>
  </r>
  <r>
    <s v="A19811"/>
    <n v="1100004763752"/>
    <d v="2009-09-21T00:00:00"/>
    <d v="2008-12-05T00:00:00"/>
    <n v="1211"/>
    <n v="-78624.600000000006"/>
    <d v="2008-11-07T00:00:00"/>
    <d v="2008-12-04T00:00:00"/>
    <n v="27"/>
    <s v="_B"/>
    <x v="0"/>
    <n v="-5816.0663013698631"/>
    <n v="200812"/>
    <n v="2008"/>
    <n v="12"/>
    <n v="200909"/>
    <n v="0"/>
    <n v="20092010"/>
    <x v="0"/>
    <x v="8"/>
  </r>
  <r>
    <s v="P9917"/>
    <n v="1100005311059"/>
    <d v="2009-09-21T00:00:00"/>
    <d v="2009-09-15T00:00:00"/>
    <n v="1256"/>
    <n v="-13.8"/>
    <d v="2008-11-25T00:00:00"/>
    <d v="2009-09-14T00:00:00"/>
    <n v="293"/>
    <s v="_B"/>
    <x v="0"/>
    <n v="-11.077808219178083"/>
    <n v="200909"/>
    <n v="2009"/>
    <n v="9"/>
    <n v="200909"/>
    <n v="20092010"/>
    <n v="20092010"/>
    <x v="0"/>
    <x v="8"/>
  </r>
  <r>
    <s v="P9917"/>
    <n v="1100005311059"/>
    <d v="2009-09-21T00:00:00"/>
    <d v="2009-09-15T00:00:00"/>
    <n v="1257"/>
    <n v="3.7"/>
    <d v="2008-11-25T00:00:00"/>
    <d v="2009-09-14T00:00:00"/>
    <n v="293"/>
    <s v="_B"/>
    <x v="0"/>
    <n v="2.97013698630137"/>
    <n v="200909"/>
    <n v="2009"/>
    <n v="9"/>
    <n v="200909"/>
    <n v="20092010"/>
    <n v="20092010"/>
    <x v="0"/>
    <x v="8"/>
  </r>
  <r>
    <s v="R15733"/>
    <n v="1100008688870"/>
    <d v="2009-09-21T00:00:00"/>
    <d v="2009-08-24T00:00:00"/>
    <n v="43"/>
    <n v="-120882.4"/>
    <d v="2009-08-06T00:00:00"/>
    <d v="2009-08-23T00:00:00"/>
    <n v="17"/>
    <s v="_B"/>
    <x v="0"/>
    <n v="-5630.1391780821923"/>
    <n v="200908"/>
    <n v="2009"/>
    <n v="8"/>
    <n v="200909"/>
    <n v="20092010"/>
    <n v="20092010"/>
    <x v="0"/>
    <x v="8"/>
  </r>
  <r>
    <s v="R15733"/>
    <n v="1100008688870"/>
    <d v="2009-09-21T00:00:00"/>
    <d v="2009-08-24T00:00:00"/>
    <n v="210"/>
    <n v="332.2"/>
    <d v="2009-08-06T00:00:00"/>
    <d v="2009-08-23T00:00:00"/>
    <n v="17"/>
    <s v="_B"/>
    <x v="0"/>
    <n v="15.472328767123287"/>
    <n v="200908"/>
    <n v="2009"/>
    <n v="8"/>
    <n v="200909"/>
    <n v="20092010"/>
    <n v="20092010"/>
    <x v="0"/>
    <x v="8"/>
  </r>
  <r>
    <s v="A19811"/>
    <n v="1100012992742"/>
    <d v="2009-09-21T00:00:00"/>
    <d v="2009-04-08T00:00:00"/>
    <n v="1"/>
    <n v="-103734.3"/>
    <d v="2009-02-08T00:00:00"/>
    <d v="2009-04-07T00:00:00"/>
    <n v="58"/>
    <s v="_B"/>
    <x v="0"/>
    <n v="-16483.806575342463"/>
    <n v="200904"/>
    <n v="2009"/>
    <n v="4"/>
    <n v="200909"/>
    <n v="20092010"/>
    <n v="20092010"/>
    <x v="0"/>
    <x v="8"/>
  </r>
  <r>
    <s v="A19811"/>
    <n v="1100014466663"/>
    <d v="2009-09-21T00:00:00"/>
    <d v="2008-10-31T00:00:00"/>
    <n v="1"/>
    <n v="-98221.6"/>
    <d v="2008-08-14T00:00:00"/>
    <d v="2008-10-30T00:00:00"/>
    <n v="77"/>
    <s v="_B"/>
    <x v="0"/>
    <n v="-20720.721095890411"/>
    <n v="200810"/>
    <n v="2008"/>
    <n v="10"/>
    <n v="200909"/>
    <n v="0"/>
    <n v="20092010"/>
    <x v="0"/>
    <x v="8"/>
  </r>
  <r>
    <s v="A19811"/>
    <n v="1100019355837"/>
    <d v="2009-09-21T00:00:00"/>
    <d v="2008-11-11T00:00:00"/>
    <n v="1"/>
    <n v="-154085.20000000001"/>
    <d v="2008-09-27T00:00:00"/>
    <d v="2008-11-10T00:00:00"/>
    <n v="44"/>
    <s v="_B"/>
    <x v="0"/>
    <n v="-18574.654246575345"/>
    <n v="200811"/>
    <n v="2008"/>
    <n v="11"/>
    <n v="200909"/>
    <n v="0"/>
    <n v="20092010"/>
    <x v="0"/>
    <x v="8"/>
  </r>
  <r>
    <s v="R15733"/>
    <n v="1100020866811"/>
    <d v="2009-09-21T00:00:00"/>
    <d v="2008-12-19T00:00:00"/>
    <n v="43"/>
    <n v="46665"/>
    <d v="2008-12-09T00:00:00"/>
    <d v="2008-12-18T00:00:00"/>
    <n v="9"/>
    <s v="_B"/>
    <x v="0"/>
    <n v="1150.6438356164383"/>
    <n v="200812"/>
    <n v="2008"/>
    <n v="12"/>
    <n v="200909"/>
    <n v="0"/>
    <n v="20092010"/>
    <x v="0"/>
    <x v="8"/>
  </r>
  <r>
    <s v="R15733"/>
    <n v="1100020866811"/>
    <d v="2009-09-21T00:00:00"/>
    <d v="2008-12-19T00:00:00"/>
    <n v="210"/>
    <n v="-32860.400000000001"/>
    <d v="2008-12-09T00:00:00"/>
    <d v="2008-12-18T00:00:00"/>
    <n v="9"/>
    <s v="_B"/>
    <x v="0"/>
    <n v="-810.25643835616438"/>
    <n v="200812"/>
    <n v="2008"/>
    <n v="12"/>
    <n v="200909"/>
    <n v="0"/>
    <n v="20092010"/>
    <x v="0"/>
    <x v="8"/>
  </r>
  <r>
    <s v="A19811"/>
    <n v="1100023866052"/>
    <d v="2009-09-21T00:00:00"/>
    <d v="2009-01-09T00:00:00"/>
    <n v="1"/>
    <n v="-74243.8"/>
    <d v="2008-10-27T00:00:00"/>
    <d v="2009-01-08T00:00:00"/>
    <n v="73"/>
    <s v="_B"/>
    <x v="0"/>
    <n v="-14848.76"/>
    <n v="200901"/>
    <n v="2009"/>
    <n v="1"/>
    <n v="200909"/>
    <n v="0"/>
    <n v="20092010"/>
    <x v="0"/>
    <x v="8"/>
  </r>
  <r>
    <s v="A19811"/>
    <n v="1100024866258"/>
    <d v="2009-09-21T00:00:00"/>
    <d v="2009-03-04T00:00:00"/>
    <n v="43"/>
    <n v="-84507.6"/>
    <d v="2009-02-03T00:00:00"/>
    <d v="2009-03-03T00:00:00"/>
    <n v="28"/>
    <s v="_B"/>
    <x v="0"/>
    <n v="-6482.7747945205483"/>
    <n v="200903"/>
    <n v="2009"/>
    <n v="3"/>
    <n v="200909"/>
    <n v="0"/>
    <n v="20092010"/>
    <x v="0"/>
    <x v="8"/>
  </r>
  <r>
    <s v="A19811"/>
    <n v="1100024866258"/>
    <d v="2009-09-21T00:00:00"/>
    <d v="2009-03-04T00:00:00"/>
    <n v="210"/>
    <n v="-171751.5"/>
    <d v="2009-02-03T00:00:00"/>
    <d v="2009-03-03T00:00:00"/>
    <n v="28"/>
    <s v="_B"/>
    <x v="0"/>
    <n v="-13175.457534246574"/>
    <n v="200903"/>
    <n v="2009"/>
    <n v="3"/>
    <n v="200909"/>
    <n v="0"/>
    <n v="20092010"/>
    <x v="0"/>
    <x v="8"/>
  </r>
  <r>
    <s v="A19811"/>
    <n v="1100025646905"/>
    <d v="2009-09-21T00:00:00"/>
    <d v="2008-10-25T00:00:00"/>
    <n v="1"/>
    <n v="-195601.1"/>
    <d v="2008-09-18T00:00:00"/>
    <d v="2008-10-24T00:00:00"/>
    <n v="36"/>
    <s v="_B"/>
    <x v="0"/>
    <n v="-19292.163287671236"/>
    <n v="200810"/>
    <n v="2008"/>
    <n v="10"/>
    <n v="200909"/>
    <n v="0"/>
    <n v="20092010"/>
    <x v="0"/>
    <x v="8"/>
  </r>
  <r>
    <s v="A19811"/>
    <n v="1100050033296"/>
    <d v="2009-09-21T00:00:00"/>
    <d v="2008-10-20T00:00:00"/>
    <n v="1"/>
    <n v="-777034.2"/>
    <d v="2008-10-11T00:00:00"/>
    <d v="2008-10-19T00:00:00"/>
    <n v="8"/>
    <s v="_B"/>
    <x v="0"/>
    <n v="-17030.886575342465"/>
    <n v="200810"/>
    <n v="2008"/>
    <n v="10"/>
    <n v="200909"/>
    <n v="0"/>
    <n v="20092010"/>
    <x v="0"/>
    <x v="8"/>
  </r>
  <r>
    <s v="R15733"/>
    <n v="1410894412001"/>
    <d v="2009-09-22T00:00:00"/>
    <d v="2008-12-02T00:00:00"/>
    <n v="1273"/>
    <n v="73382.3"/>
    <d v="2008-11-03T00:00:00"/>
    <d v="2008-12-01T00:00:00"/>
    <n v="28"/>
    <s v="_E"/>
    <x v="1"/>
    <n v="5629.3271232876714"/>
    <n v="200812"/>
    <n v="2008"/>
    <n v="12"/>
    <n v="200909"/>
    <n v="0"/>
    <n v="20092010"/>
    <x v="0"/>
    <x v="8"/>
  </r>
  <r>
    <s v="R15733"/>
    <n v="1410894412001"/>
    <d v="2009-09-22T00:00:00"/>
    <d v="2008-12-02T00:00:00"/>
    <n v="1274"/>
    <n v="-61062.9"/>
    <d v="2008-11-03T00:00:00"/>
    <d v="2008-12-01T00:00:00"/>
    <n v="28"/>
    <s v="_E"/>
    <x v="1"/>
    <n v="-4684.2772602739733"/>
    <n v="200812"/>
    <n v="2008"/>
    <n v="12"/>
    <n v="200909"/>
    <n v="0"/>
    <n v="20092010"/>
    <x v="0"/>
    <x v="8"/>
  </r>
  <r>
    <s v="A19811"/>
    <n v="1100000895232"/>
    <d v="2009-09-22T00:00:00"/>
    <d v="2009-04-25T00:00:00"/>
    <n v="1"/>
    <n v="-94275.5"/>
    <d v="2009-01-31T00:00:00"/>
    <d v="2009-04-24T00:00:00"/>
    <n v="83"/>
    <s v="_B"/>
    <x v="0"/>
    <n v="-21437.990410958904"/>
    <n v="200904"/>
    <n v="2009"/>
    <n v="4"/>
    <n v="200909"/>
    <n v="20092010"/>
    <n v="20092010"/>
    <x v="0"/>
    <x v="8"/>
  </r>
  <r>
    <s v="R15733"/>
    <n v="1100001790850"/>
    <d v="2009-09-22T00:00:00"/>
    <d v="2008-12-03T00:00:00"/>
    <n v="1248"/>
    <n v="87621.2"/>
    <d v="2008-10-22T00:00:00"/>
    <d v="2008-12-02T00:00:00"/>
    <n v="41"/>
    <s v="_B"/>
    <x v="0"/>
    <n v="9842.3813698630129"/>
    <n v="200812"/>
    <n v="2008"/>
    <n v="12"/>
    <n v="200909"/>
    <n v="0"/>
    <n v="20092010"/>
    <x v="0"/>
    <x v="8"/>
  </r>
  <r>
    <s v="R15733"/>
    <n v="1100001790850"/>
    <d v="2009-09-22T00:00:00"/>
    <d v="2008-12-03T00:00:00"/>
    <n v="1249"/>
    <n v="-74226.8"/>
    <d v="2008-10-22T00:00:00"/>
    <d v="2008-12-02T00:00:00"/>
    <n v="41"/>
    <s v="_B"/>
    <x v="0"/>
    <n v="-8337.8049315068492"/>
    <n v="200812"/>
    <n v="2008"/>
    <n v="12"/>
    <n v="200909"/>
    <n v="0"/>
    <n v="20092010"/>
    <x v="0"/>
    <x v="8"/>
  </r>
  <r>
    <s v="P9917"/>
    <n v="1100005415050"/>
    <d v="2009-09-22T00:00:00"/>
    <d v="2009-07-29T00:00:00"/>
    <n v="43"/>
    <n v="-71931.199999999997"/>
    <d v="2009-05-08T00:00:00"/>
    <d v="2009-07-28T00:00:00"/>
    <n v="81"/>
    <s v="_B"/>
    <x v="0"/>
    <n v="-15962.814246575341"/>
    <n v="200907"/>
    <n v="2009"/>
    <n v="7"/>
    <n v="200909"/>
    <n v="20092010"/>
    <n v="20092010"/>
    <x v="0"/>
    <x v="8"/>
  </r>
  <r>
    <s v="P9917"/>
    <n v="1100005415050"/>
    <d v="2009-09-22T00:00:00"/>
    <d v="2009-07-29T00:00:00"/>
    <n v="210"/>
    <n v="-133184.5"/>
    <d v="2009-05-08T00:00:00"/>
    <d v="2009-07-28T00:00:00"/>
    <n v="81"/>
    <s v="_B"/>
    <x v="0"/>
    <n v="-29556.012328767127"/>
    <n v="200907"/>
    <n v="2009"/>
    <n v="7"/>
    <n v="200909"/>
    <n v="20092010"/>
    <n v="20092010"/>
    <x v="0"/>
    <x v="8"/>
  </r>
  <r>
    <s v="R15733"/>
    <n v="1100006825861"/>
    <d v="2009-09-22T00:00:00"/>
    <d v="2009-03-26T00:00:00"/>
    <n v="1248"/>
    <n v="44420.9"/>
    <d v="2009-01-12T00:00:00"/>
    <d v="2009-03-25T00:00:00"/>
    <n v="72"/>
    <s v="_B"/>
    <x v="0"/>
    <n v="8762.4789041095901"/>
    <n v="200903"/>
    <n v="2009"/>
    <n v="3"/>
    <n v="200909"/>
    <n v="0"/>
    <n v="20092010"/>
    <x v="0"/>
    <x v="8"/>
  </r>
  <r>
    <s v="R15733"/>
    <n v="1100006825861"/>
    <d v="2009-09-22T00:00:00"/>
    <d v="2009-03-26T00:00:00"/>
    <n v="1249"/>
    <n v="-32735.7"/>
    <d v="2009-01-12T00:00:00"/>
    <d v="2009-03-25T00:00:00"/>
    <n v="72"/>
    <s v="_B"/>
    <x v="0"/>
    <n v="-6457.4531506849316"/>
    <n v="200903"/>
    <n v="2009"/>
    <n v="3"/>
    <n v="200909"/>
    <n v="0"/>
    <n v="20092010"/>
    <x v="0"/>
    <x v="8"/>
  </r>
  <r>
    <s v="A21679"/>
    <n v="1100010352225"/>
    <d v="2009-09-22T00:00:00"/>
    <d v="2009-08-14T00:00:00"/>
    <n v="43"/>
    <n v="-5777.3"/>
    <d v="2007-10-11T00:00:00"/>
    <d v="2009-08-13T00:00:00"/>
    <n v="672"/>
    <s v="_B"/>
    <x v="0"/>
    <n v="-10636.563287671233"/>
    <n v="200908"/>
    <n v="2009"/>
    <n v="8"/>
    <n v="200909"/>
    <n v="20092010"/>
    <n v="20092010"/>
    <x v="0"/>
    <x v="8"/>
  </r>
  <r>
    <s v="A21679"/>
    <n v="1100010352225"/>
    <d v="2009-09-22T00:00:00"/>
    <d v="2009-08-14T00:00:00"/>
    <n v="210"/>
    <n v="113.2"/>
    <d v="2007-10-11T00:00:00"/>
    <d v="2009-08-13T00:00:00"/>
    <n v="672"/>
    <s v="_B"/>
    <x v="0"/>
    <n v="208.41205479452054"/>
    <n v="200908"/>
    <n v="2009"/>
    <n v="8"/>
    <n v="200909"/>
    <n v="20092010"/>
    <n v="20092010"/>
    <x v="0"/>
    <x v="8"/>
  </r>
  <r>
    <s v="A19811"/>
    <n v="1100011191700"/>
    <d v="2009-09-22T00:00:00"/>
    <d v="2009-01-21T00:00:00"/>
    <n v="1"/>
    <n v="-162533"/>
    <d v="2009-01-04T00:00:00"/>
    <d v="2009-01-20T00:00:00"/>
    <n v="16"/>
    <s v="_B"/>
    <x v="0"/>
    <n v="-7124.7342465753427"/>
    <n v="200901"/>
    <n v="2009"/>
    <n v="1"/>
    <n v="200909"/>
    <n v="0"/>
    <n v="20092010"/>
    <x v="0"/>
    <x v="8"/>
  </r>
  <r>
    <s v="R15733"/>
    <n v="1100011964248"/>
    <d v="2009-09-22T00:00:00"/>
    <d v="2008-11-28T00:00:00"/>
    <n v="43"/>
    <n v="78590.5"/>
    <d v="2008-10-26T00:00:00"/>
    <d v="2008-11-27T00:00:00"/>
    <n v="32"/>
    <s v="_B"/>
    <x v="0"/>
    <n v="6890.1260273972603"/>
    <n v="200811"/>
    <n v="2008"/>
    <n v="11"/>
    <n v="200909"/>
    <n v="0"/>
    <n v="20092010"/>
    <x v="0"/>
    <x v="8"/>
  </r>
  <r>
    <s v="R15733"/>
    <n v="1100011964248"/>
    <d v="2009-09-22T00:00:00"/>
    <d v="2008-11-28T00:00:00"/>
    <n v="210"/>
    <n v="-66667.100000000006"/>
    <d v="2008-10-26T00:00:00"/>
    <d v="2008-11-27T00:00:00"/>
    <n v="32"/>
    <s v="_B"/>
    <x v="0"/>
    <n v="-5844.786849315069"/>
    <n v="200811"/>
    <n v="2008"/>
    <n v="11"/>
    <n v="200909"/>
    <n v="0"/>
    <n v="20092010"/>
    <x v="0"/>
    <x v="8"/>
  </r>
  <r>
    <s v="P9917"/>
    <n v="1100013361589"/>
    <d v="2009-09-22T00:00:00"/>
    <d v="2009-04-27T00:00:00"/>
    <n v="1"/>
    <n v="-147574.39999999999"/>
    <d v="2009-04-16T00:00:00"/>
    <d v="2009-04-26T00:00:00"/>
    <n v="10"/>
    <s v="_B"/>
    <x v="0"/>
    <n v="-4043.1342465753423"/>
    <n v="200904"/>
    <n v="2009"/>
    <n v="4"/>
    <n v="200909"/>
    <n v="20092010"/>
    <n v="20092010"/>
    <x v="0"/>
    <x v="8"/>
  </r>
  <r>
    <s v="P9917"/>
    <n v="1100014295397"/>
    <d v="2009-09-22T00:00:00"/>
    <d v="2008-11-15T00:00:00"/>
    <n v="1"/>
    <n v="-235554.2"/>
    <d v="2008-11-08T00:00:00"/>
    <d v="2008-11-14T00:00:00"/>
    <n v="6"/>
    <s v="_B"/>
    <x v="0"/>
    <n v="-3872.1238356164386"/>
    <n v="200811"/>
    <n v="2008"/>
    <n v="11"/>
    <n v="200909"/>
    <n v="0"/>
    <n v="20092010"/>
    <x v="0"/>
    <x v="8"/>
  </r>
  <r>
    <s v="P9917"/>
    <n v="1100015448424"/>
    <d v="2009-09-22T00:00:00"/>
    <d v="2008-11-03T00:00:00"/>
    <n v="43"/>
    <n v="-2396723.4"/>
    <d v="2008-10-11T00:00:00"/>
    <d v="2008-11-02T00:00:00"/>
    <n v="22"/>
    <s v="_B"/>
    <x v="0"/>
    <n v="-144460.04054794519"/>
    <n v="200811"/>
    <n v="2008"/>
    <n v="11"/>
    <n v="200909"/>
    <n v="0"/>
    <n v="20092010"/>
    <x v="0"/>
    <x v="8"/>
  </r>
  <r>
    <s v="P9917"/>
    <n v="1100015448424"/>
    <d v="2009-09-22T00:00:00"/>
    <d v="2008-11-03T00:00:00"/>
    <n v="210"/>
    <n v="-83249.399999999994"/>
    <d v="2008-10-11T00:00:00"/>
    <d v="2008-11-02T00:00:00"/>
    <n v="22"/>
    <s v="_B"/>
    <x v="0"/>
    <n v="-5017.77205479452"/>
    <n v="200811"/>
    <n v="2008"/>
    <n v="11"/>
    <n v="200909"/>
    <n v="0"/>
    <n v="20092010"/>
    <x v="0"/>
    <x v="8"/>
  </r>
  <r>
    <s v="A19811"/>
    <n v="1100019385822"/>
    <d v="2009-09-22T00:00:00"/>
    <d v="2008-11-10T00:00:00"/>
    <n v="1224"/>
    <n v="-36280.6"/>
    <d v="2008-08-10T00:00:00"/>
    <d v="2008-11-09T00:00:00"/>
    <n v="91"/>
    <s v="_B"/>
    <x v="0"/>
    <n v="-9045.3002739726035"/>
    <n v="200811"/>
    <n v="2008"/>
    <n v="11"/>
    <n v="200909"/>
    <n v="0"/>
    <n v="20092010"/>
    <x v="0"/>
    <x v="8"/>
  </r>
  <r>
    <s v="A19811"/>
    <n v="1100019385822"/>
    <d v="2009-09-22T00:00:00"/>
    <d v="2008-11-10T00:00:00"/>
    <n v="1225"/>
    <n v="-27638.799999999999"/>
    <d v="2008-08-10T00:00:00"/>
    <d v="2008-11-09T00:00:00"/>
    <n v="91"/>
    <s v="_B"/>
    <x v="0"/>
    <n v="-6890.7693150684936"/>
    <n v="200811"/>
    <n v="2008"/>
    <n v="11"/>
    <n v="200909"/>
    <n v="0"/>
    <n v="20092010"/>
    <x v="0"/>
    <x v="8"/>
  </r>
  <r>
    <s v="R15733"/>
    <n v="1100770004377"/>
    <d v="2009-09-23T00:00:00"/>
    <d v="2009-03-20T00:00:00"/>
    <n v="1"/>
    <n v="-507131.5"/>
    <d v="2008-12-07T00:00:00"/>
    <d v="2009-03-19T00:00:00"/>
    <n v="102"/>
    <s v="_B"/>
    <x v="0"/>
    <n v="-141718.9397260274"/>
    <n v="200903"/>
    <n v="2009"/>
    <n v="3"/>
    <n v="200909"/>
    <n v="0"/>
    <n v="20092010"/>
    <x v="0"/>
    <x v="8"/>
  </r>
  <r>
    <s v="A21679"/>
    <n v="1100003089791"/>
    <d v="2009-09-24T00:00:00"/>
    <d v="2008-10-09T00:00:00"/>
    <n v="1233"/>
    <n v="-23546.9"/>
    <d v="2008-08-17T00:00:00"/>
    <d v="2008-10-08T00:00:00"/>
    <n v="52"/>
    <s v="_B"/>
    <x v="0"/>
    <n v="-3354.6268493150687"/>
    <n v="200810"/>
    <n v="2008"/>
    <n v="10"/>
    <n v="200909"/>
    <n v="0"/>
    <n v="20092010"/>
    <x v="0"/>
    <x v="8"/>
  </r>
  <r>
    <s v="A21679"/>
    <n v="1100003089791"/>
    <d v="2009-09-24T00:00:00"/>
    <d v="2008-10-09T00:00:00"/>
    <n v="1234"/>
    <n v="-211508.3"/>
    <d v="2008-08-17T00:00:00"/>
    <d v="2008-10-08T00:00:00"/>
    <n v="52"/>
    <s v="_B"/>
    <x v="0"/>
    <n v="-30132.689315068492"/>
    <n v="200810"/>
    <n v="2008"/>
    <n v="10"/>
    <n v="200909"/>
    <n v="0"/>
    <n v="20092010"/>
    <x v="0"/>
    <x v="8"/>
  </r>
  <r>
    <s v="A19811"/>
    <n v="1100004231800"/>
    <d v="2009-09-24T00:00:00"/>
    <d v="2008-10-10T00:00:00"/>
    <n v="1"/>
    <n v="-407305.4"/>
    <d v="2008-09-22T00:00:00"/>
    <d v="2008-10-09T00:00:00"/>
    <n v="17"/>
    <s v="_B"/>
    <x v="0"/>
    <n v="-18970.388493150687"/>
    <n v="200810"/>
    <n v="2008"/>
    <n v="10"/>
    <n v="200909"/>
    <n v="0"/>
    <n v="20092010"/>
    <x v="0"/>
    <x v="8"/>
  </r>
  <r>
    <s v="A19811"/>
    <n v="1100005769221"/>
    <d v="2009-09-24T00:00:00"/>
    <d v="2009-05-09T00:00:00"/>
    <n v="1"/>
    <n v="-215658.6"/>
    <d v="2009-02-08T00:00:00"/>
    <d v="2009-05-08T00:00:00"/>
    <n v="89"/>
    <s v="_B"/>
    <x v="0"/>
    <n v="-52585.247671232879"/>
    <n v="200905"/>
    <n v="2009"/>
    <n v="5"/>
    <n v="200909"/>
    <n v="20092010"/>
    <n v="20092010"/>
    <x v="0"/>
    <x v="8"/>
  </r>
  <r>
    <s v="A19811"/>
    <n v="1100020968080"/>
    <d v="2009-09-24T00:00:00"/>
    <d v="2008-09-12T00:00:00"/>
    <n v="1"/>
    <n v="-280138.90000000002"/>
    <d v="2008-08-12T00:00:00"/>
    <d v="2008-09-11T00:00:00"/>
    <n v="30"/>
    <s v="_B"/>
    <x v="0"/>
    <n v="-23025.115068493153"/>
    <n v="200809"/>
    <n v="2008"/>
    <n v="9"/>
    <n v="200909"/>
    <n v="0"/>
    <n v="20092010"/>
    <x v="0"/>
    <x v="8"/>
  </r>
  <r>
    <s v="A21679"/>
    <n v="1100021127066"/>
    <d v="2009-09-24T00:00:00"/>
    <d v="2008-10-10T00:00:00"/>
    <n v="1"/>
    <n v="-384945.7"/>
    <d v="2008-10-05T00:00:00"/>
    <d v="2008-10-09T00:00:00"/>
    <n v="4"/>
    <s v="_B"/>
    <x v="0"/>
    <n v="-4218.5830136986306"/>
    <n v="200810"/>
    <n v="2008"/>
    <n v="10"/>
    <n v="200909"/>
    <n v="0"/>
    <n v="20092010"/>
    <x v="0"/>
    <x v="8"/>
  </r>
  <r>
    <s v="A19811"/>
    <n v="1100025527135"/>
    <d v="2009-09-24T00:00:00"/>
    <d v="2009-04-12T00:00:00"/>
    <n v="1"/>
    <n v="-38231.300000000003"/>
    <d v="2008-11-12T00:00:00"/>
    <d v="2009-04-11T00:00:00"/>
    <n v="150"/>
    <s v="_B"/>
    <x v="0"/>
    <n v="-15711.493150684932"/>
    <n v="200904"/>
    <n v="2009"/>
    <n v="4"/>
    <n v="200909"/>
    <n v="20092010"/>
    <n v="20092010"/>
    <x v="0"/>
    <x v="8"/>
  </r>
  <r>
    <s v="A19811"/>
    <n v="1415506013009"/>
    <d v="2009-09-25T00:00:00"/>
    <d v="2008-10-02T00:00:00"/>
    <n v="1"/>
    <n v="-258477.8"/>
    <d v="2008-09-02T00:00:00"/>
    <d v="2008-10-01T00:00:00"/>
    <n v="29"/>
    <s v="_E"/>
    <x v="1"/>
    <n v="-20536.592328767125"/>
    <n v="200810"/>
    <n v="2008"/>
    <n v="10"/>
    <n v="200909"/>
    <n v="0"/>
    <n v="20092010"/>
    <x v="0"/>
    <x v="8"/>
  </r>
  <r>
    <s v="P9917"/>
    <n v="1416833121003"/>
    <d v="2009-09-25T00:00:00"/>
    <d v="2008-10-16T00:00:00"/>
    <n v="1265"/>
    <n v="-8177.1"/>
    <d v="2008-08-16T00:00:00"/>
    <d v="2008-10-15T00:00:00"/>
    <n v="60"/>
    <s v="_E"/>
    <x v="1"/>
    <n v="-1344.1808219178081"/>
    <n v="200810"/>
    <n v="2008"/>
    <n v="10"/>
    <n v="200909"/>
    <n v="0"/>
    <n v="20092010"/>
    <x v="0"/>
    <x v="8"/>
  </r>
  <r>
    <s v="P9917"/>
    <n v="1416833121003"/>
    <d v="2009-09-25T00:00:00"/>
    <d v="2008-10-16T00:00:00"/>
    <n v="1266"/>
    <n v="48943"/>
    <d v="2008-08-16T00:00:00"/>
    <d v="2008-10-15T00:00:00"/>
    <n v="60"/>
    <s v="_E"/>
    <x v="1"/>
    <n v="8045.4246575342459"/>
    <n v="200810"/>
    <n v="2008"/>
    <n v="10"/>
    <n v="200909"/>
    <n v="0"/>
    <n v="20092010"/>
    <x v="0"/>
    <x v="8"/>
  </r>
  <r>
    <s v="A19811"/>
    <n v="1100008110490"/>
    <d v="2009-09-25T00:00:00"/>
    <d v="2009-03-10T00:00:00"/>
    <n v="1"/>
    <n v="-192284.1"/>
    <d v="2008-08-13T00:00:00"/>
    <d v="2009-03-09T00:00:00"/>
    <n v="208"/>
    <s v="_B"/>
    <x v="0"/>
    <n v="-109575.59671232876"/>
    <n v="200903"/>
    <n v="2009"/>
    <n v="3"/>
    <n v="200909"/>
    <n v="0"/>
    <n v="20092010"/>
    <x v="0"/>
    <x v="8"/>
  </r>
  <r>
    <s v="A19811"/>
    <n v="1100019768274"/>
    <d v="2009-09-25T00:00:00"/>
    <d v="2008-12-11T00:00:00"/>
    <n v="1"/>
    <n v="-57222.1"/>
    <d v="2008-08-11T00:00:00"/>
    <d v="2008-12-10T00:00:00"/>
    <n v="121"/>
    <s v="_B"/>
    <x v="0"/>
    <n v="-18969.518082191778"/>
    <n v="200812"/>
    <n v="2008"/>
    <n v="12"/>
    <n v="200909"/>
    <n v="0"/>
    <n v="20092010"/>
    <x v="0"/>
    <x v="8"/>
  </r>
  <r>
    <s v="A21679"/>
    <n v="1100024564233"/>
    <d v="2009-09-25T00:00:00"/>
    <d v="2009-09-01T00:00:00"/>
    <n v="1"/>
    <n v="606599.19999999995"/>
    <d v="2009-07-27T00:00:00"/>
    <d v="2009-08-31T00:00:00"/>
    <n v="35"/>
    <s v="_B"/>
    <x v="0"/>
    <n v="58167.046575342458"/>
    <n v="200909"/>
    <n v="2009"/>
    <n v="9"/>
    <n v="200909"/>
    <n v="20092010"/>
    <n v="20092010"/>
    <x v="0"/>
    <x v="8"/>
  </r>
  <r>
    <s v="D12478"/>
    <n v="1100000483222"/>
    <d v="2009-09-26T00:00:00"/>
    <d v="2009-08-11T00:00:00"/>
    <n v="43"/>
    <n v="-41297.9"/>
    <d v="2009-02-20T00:00:00"/>
    <d v="2009-08-10T00:00:00"/>
    <n v="171"/>
    <s v="_B"/>
    <x v="0"/>
    <n v="-19347.783287671235"/>
    <n v="200908"/>
    <n v="2009"/>
    <n v="8"/>
    <n v="200909"/>
    <n v="20092010"/>
    <n v="20092010"/>
    <x v="0"/>
    <x v="8"/>
  </r>
  <r>
    <s v="D12478"/>
    <n v="1100000483222"/>
    <d v="2009-09-26T00:00:00"/>
    <d v="2009-08-11T00:00:00"/>
    <n v="210"/>
    <n v="-28045.9"/>
    <d v="2009-02-20T00:00:00"/>
    <d v="2009-08-10T00:00:00"/>
    <n v="171"/>
    <s v="_B"/>
    <x v="0"/>
    <n v="-13139.312054794522"/>
    <n v="200908"/>
    <n v="2009"/>
    <n v="8"/>
    <n v="200909"/>
    <n v="20092010"/>
    <n v="20092010"/>
    <x v="0"/>
    <x v="8"/>
  </r>
  <r>
    <s v="D12478"/>
    <n v="1100002125297"/>
    <d v="2009-09-26T00:00:00"/>
    <d v="2009-08-10T00:00:00"/>
    <n v="43"/>
    <n v="14515.4"/>
    <d v="2009-02-09T00:00:00"/>
    <d v="2009-08-09T00:00:00"/>
    <n v="181"/>
    <s v="_B"/>
    <x v="0"/>
    <n v="7198.0476712328764"/>
    <n v="200908"/>
    <n v="2009"/>
    <n v="8"/>
    <n v="200909"/>
    <n v="20092010"/>
    <n v="20092010"/>
    <x v="0"/>
    <x v="8"/>
  </r>
  <r>
    <s v="D12478"/>
    <n v="1100002125297"/>
    <d v="2009-09-26T00:00:00"/>
    <d v="2009-08-10T00:00:00"/>
    <n v="210"/>
    <n v="-13917.8"/>
    <d v="2009-02-09T00:00:00"/>
    <d v="2009-08-09T00:00:00"/>
    <n v="181"/>
    <s v="_B"/>
    <x v="0"/>
    <n v="-6901.7035616438361"/>
    <n v="200908"/>
    <n v="2009"/>
    <n v="8"/>
    <n v="200909"/>
    <n v="20092010"/>
    <n v="20092010"/>
    <x v="0"/>
    <x v="8"/>
  </r>
  <r>
    <s v="D12478"/>
    <n v="1100015448390"/>
    <d v="2009-09-26T00:00:00"/>
    <d v="2008-11-15T00:00:00"/>
    <n v="1"/>
    <n v="-303588.90000000002"/>
    <d v="2008-08-22T00:00:00"/>
    <d v="2008-11-14T00:00:00"/>
    <n v="84"/>
    <s v="_B"/>
    <x v="0"/>
    <n v="-69867.034520547953"/>
    <n v="200811"/>
    <n v="2008"/>
    <n v="11"/>
    <n v="200909"/>
    <n v="0"/>
    <n v="20092010"/>
    <x v="0"/>
    <x v="8"/>
  </r>
  <r>
    <s v="D12478"/>
    <n v="1100040356550"/>
    <d v="2009-09-26T00:00:00"/>
    <d v="2009-08-18T00:00:00"/>
    <n v="1"/>
    <n v="-57777.4"/>
    <d v="2009-06-03T00:00:00"/>
    <d v="2009-08-17T00:00:00"/>
    <n v="75"/>
    <s v="_B"/>
    <x v="0"/>
    <n v="-11872.068493150686"/>
    <n v="200908"/>
    <n v="2009"/>
    <n v="8"/>
    <n v="200909"/>
    <n v="20092010"/>
    <n v="20092010"/>
    <x v="0"/>
    <x v="8"/>
  </r>
  <r>
    <s v="A21679"/>
    <n v="1410413600008"/>
    <d v="2009-09-28T00:00:00"/>
    <d v="2008-12-06T00:00:00"/>
    <n v="1265"/>
    <n v="4186.8"/>
    <d v="2008-11-15T00:00:00"/>
    <d v="2008-12-05T00:00:00"/>
    <n v="20"/>
    <s v="_E"/>
    <x v="1"/>
    <n v="229.41369863013702"/>
    <n v="200812"/>
    <n v="2008"/>
    <n v="12"/>
    <n v="200909"/>
    <n v="0"/>
    <n v="20092010"/>
    <x v="0"/>
    <x v="8"/>
  </r>
  <r>
    <s v="A21679"/>
    <n v="1410413600008"/>
    <d v="2009-09-28T00:00:00"/>
    <d v="2008-12-06T00:00:00"/>
    <n v="1266"/>
    <n v="-226119"/>
    <d v="2008-11-15T00:00:00"/>
    <d v="2008-12-05T00:00:00"/>
    <n v="20"/>
    <s v="_E"/>
    <x v="1"/>
    <n v="-12390.082191780823"/>
    <n v="200812"/>
    <n v="2008"/>
    <n v="12"/>
    <n v="200909"/>
    <n v="0"/>
    <n v="20092010"/>
    <x v="0"/>
    <x v="8"/>
  </r>
  <r>
    <s v="A21679"/>
    <n v="1416278230005"/>
    <d v="2009-09-28T00:00:00"/>
    <d v="2008-10-30T00:00:00"/>
    <n v="43"/>
    <n v="-272045.8"/>
    <d v="2008-08-01T00:00:00"/>
    <d v="2008-10-29T00:00:00"/>
    <n v="89"/>
    <s v="_E"/>
    <x v="1"/>
    <n v="-66334.45534246575"/>
    <n v="200810"/>
    <n v="2008"/>
    <n v="10"/>
    <n v="200909"/>
    <n v="0"/>
    <n v="20092010"/>
    <x v="0"/>
    <x v="8"/>
  </r>
  <r>
    <s v="A21679"/>
    <n v="1416278230005"/>
    <d v="2009-09-28T00:00:00"/>
    <d v="2008-10-30T00:00:00"/>
    <n v="210"/>
    <n v="-609017.80000000005"/>
    <d v="2008-08-01T00:00:00"/>
    <d v="2008-10-29T00:00:00"/>
    <n v="89"/>
    <s v="_E"/>
    <x v="1"/>
    <n v="-148500.23068493151"/>
    <n v="200810"/>
    <n v="2008"/>
    <n v="10"/>
    <n v="200909"/>
    <n v="0"/>
    <n v="20092010"/>
    <x v="0"/>
    <x v="8"/>
  </r>
  <r>
    <s v="A21679"/>
    <n v="1100001016300"/>
    <d v="2009-09-28T00:00:00"/>
    <d v="2008-10-06T00:00:00"/>
    <n v="1256"/>
    <n v="56608"/>
    <d v="2008-09-25T00:00:00"/>
    <d v="2008-10-05T00:00:00"/>
    <n v="10"/>
    <s v="_B"/>
    <x v="0"/>
    <n v="1550.9041095890411"/>
    <n v="200810"/>
    <n v="2008"/>
    <n v="10"/>
    <n v="200909"/>
    <n v="0"/>
    <n v="20092010"/>
    <x v="0"/>
    <x v="8"/>
  </r>
  <r>
    <s v="A21679"/>
    <n v="1100001016300"/>
    <d v="2009-09-28T00:00:00"/>
    <d v="2008-10-06T00:00:00"/>
    <n v="1257"/>
    <n v="-896533.9"/>
    <d v="2008-09-25T00:00:00"/>
    <d v="2008-10-05T00:00:00"/>
    <n v="10"/>
    <s v="_B"/>
    <x v="0"/>
    <n v="-24562.572602739729"/>
    <n v="200810"/>
    <n v="2008"/>
    <n v="10"/>
    <n v="200909"/>
    <n v="0"/>
    <n v="20092010"/>
    <x v="0"/>
    <x v="8"/>
  </r>
  <r>
    <s v="R15733"/>
    <n v="1100003473254"/>
    <d v="2009-09-28T00:00:00"/>
    <d v="2008-12-19T00:00:00"/>
    <n v="1"/>
    <n v="-203833.2"/>
    <d v="2008-12-13T00:00:00"/>
    <d v="2008-12-18T00:00:00"/>
    <n v="5"/>
    <s v="_B"/>
    <x v="0"/>
    <n v="-2792.2356164383564"/>
    <n v="200812"/>
    <n v="2008"/>
    <n v="12"/>
    <n v="200909"/>
    <n v="0"/>
    <n v="20092010"/>
    <x v="0"/>
    <x v="8"/>
  </r>
  <r>
    <s v="R15733"/>
    <n v="1100003599843"/>
    <d v="2009-09-28T00:00:00"/>
    <d v="2008-11-21T00:00:00"/>
    <n v="1256"/>
    <n v="-182579"/>
    <d v="2008-10-24T00:00:00"/>
    <d v="2008-11-20T00:00:00"/>
    <n v="27"/>
    <s v="_B"/>
    <x v="0"/>
    <n v="-13505.843835616437"/>
    <n v="200811"/>
    <n v="2008"/>
    <n v="11"/>
    <n v="200909"/>
    <n v="0"/>
    <n v="20092010"/>
    <x v="0"/>
    <x v="8"/>
  </r>
  <r>
    <s v="R15733"/>
    <n v="1100003599843"/>
    <d v="2009-09-28T00:00:00"/>
    <d v="2008-11-21T00:00:00"/>
    <n v="1257"/>
    <n v="-12224"/>
    <d v="2008-10-24T00:00:00"/>
    <d v="2008-11-20T00:00:00"/>
    <n v="27"/>
    <s v="_B"/>
    <x v="0"/>
    <n v="-904.24109589041086"/>
    <n v="200811"/>
    <n v="2008"/>
    <n v="11"/>
    <n v="200909"/>
    <n v="0"/>
    <n v="20092010"/>
    <x v="0"/>
    <x v="8"/>
  </r>
  <r>
    <s v="R15733"/>
    <n v="1100005935971"/>
    <d v="2009-09-28T00:00:00"/>
    <d v="2009-05-26T00:00:00"/>
    <n v="1"/>
    <n v="-70656"/>
    <d v="2009-03-18T00:00:00"/>
    <d v="2009-05-25T00:00:00"/>
    <n v="68"/>
    <s v="_B"/>
    <x v="0"/>
    <n v="-13163.309589041095"/>
    <n v="200905"/>
    <n v="2009"/>
    <n v="5"/>
    <n v="200909"/>
    <n v="20092010"/>
    <n v="20092010"/>
    <x v="0"/>
    <x v="8"/>
  </r>
  <r>
    <s v="R15733"/>
    <n v="1100011142703"/>
    <d v="2009-09-28T00:00:00"/>
    <d v="2008-11-15T00:00:00"/>
    <n v="1233"/>
    <n v="-81423"/>
    <d v="2008-11-13T00:00:00"/>
    <d v="2008-11-14T00:00:00"/>
    <n v="1"/>
    <s v="_B"/>
    <x v="0"/>
    <n v="-223.07671232876712"/>
    <n v="200811"/>
    <n v="2008"/>
    <n v="11"/>
    <n v="200909"/>
    <n v="0"/>
    <n v="20092010"/>
    <x v="0"/>
    <x v="8"/>
  </r>
  <r>
    <s v="R15733"/>
    <n v="1100011142703"/>
    <d v="2009-09-28T00:00:00"/>
    <d v="2008-11-15T00:00:00"/>
    <n v="1234"/>
    <n v="-164514.29999999999"/>
    <d v="2008-11-13T00:00:00"/>
    <d v="2008-11-14T00:00:00"/>
    <n v="1"/>
    <s v="_B"/>
    <x v="0"/>
    <n v="-450.72410958904106"/>
    <n v="200811"/>
    <n v="2008"/>
    <n v="11"/>
    <n v="200909"/>
    <n v="0"/>
    <n v="20092010"/>
    <x v="0"/>
    <x v="8"/>
  </r>
  <r>
    <s v="P9917"/>
    <n v="1100018203274"/>
    <d v="2009-09-28T00:00:00"/>
    <d v="2009-08-10T00:00:00"/>
    <n v="1250"/>
    <n v="-104439.1"/>
    <d v="2009-07-28T00:00:00"/>
    <d v="2009-08-09T00:00:00"/>
    <n v="12"/>
    <s v="_B"/>
    <x v="0"/>
    <n v="-3433.6142465753428"/>
    <n v="200908"/>
    <n v="2009"/>
    <n v="8"/>
    <n v="200909"/>
    <n v="20092010"/>
    <n v="20092010"/>
    <x v="0"/>
    <x v="8"/>
  </r>
  <r>
    <s v="P9917"/>
    <n v="1100018203274"/>
    <d v="2009-09-28T00:00:00"/>
    <d v="2009-08-10T00:00:00"/>
    <n v="1251"/>
    <n v="-86105"/>
    <d v="2009-07-28T00:00:00"/>
    <d v="2009-08-09T00:00:00"/>
    <n v="12"/>
    <s v="_B"/>
    <x v="0"/>
    <n v="-2830.8493150684931"/>
    <n v="200908"/>
    <n v="2009"/>
    <n v="8"/>
    <n v="200909"/>
    <n v="20092010"/>
    <n v="20092010"/>
    <x v="0"/>
    <x v="8"/>
  </r>
  <r>
    <s v="A19811"/>
    <n v="1100019423576"/>
    <d v="2009-09-28T00:00:00"/>
    <d v="2009-03-04T00:00:00"/>
    <n v="1"/>
    <n v="0"/>
    <d v="2008-11-22T00:00:00"/>
    <d v="2009-03-03T00:00:00"/>
    <n v="101"/>
    <s v="_B"/>
    <x v="0"/>
    <n v="0"/>
    <n v="200903"/>
    <n v="2009"/>
    <n v="3"/>
    <n v="200909"/>
    <n v="0"/>
    <n v="20092010"/>
    <x v="0"/>
    <x v="8"/>
  </r>
  <r>
    <s v="R15733"/>
    <n v="1100024401798"/>
    <d v="2009-09-28T00:00:00"/>
    <d v="2009-03-02T00:00:00"/>
    <n v="43"/>
    <n v="46143.8"/>
    <d v="2009-01-15T00:00:00"/>
    <d v="2009-03-01T00:00:00"/>
    <n v="45"/>
    <s v="_B"/>
    <x v="0"/>
    <n v="5688.961643835617"/>
    <n v="200903"/>
    <n v="2009"/>
    <n v="3"/>
    <n v="200909"/>
    <n v="0"/>
    <n v="20092010"/>
    <x v="0"/>
    <x v="8"/>
  </r>
  <r>
    <s v="R15733"/>
    <n v="1100024401798"/>
    <d v="2009-09-28T00:00:00"/>
    <d v="2009-03-02T00:00:00"/>
    <n v="210"/>
    <n v="-30961.1"/>
    <d v="2009-01-15T00:00:00"/>
    <d v="2009-03-01T00:00:00"/>
    <n v="45"/>
    <s v="_B"/>
    <x v="0"/>
    <n v="-3817.1219178082188"/>
    <n v="200903"/>
    <n v="2009"/>
    <n v="3"/>
    <n v="200909"/>
    <n v="0"/>
    <n v="20092010"/>
    <x v="0"/>
    <x v="8"/>
  </r>
  <r>
    <s v="A21679"/>
    <n v="1100025393232"/>
    <d v="2009-09-28T00:00:00"/>
    <d v="2008-12-01T00:00:00"/>
    <n v="1233"/>
    <n v="9110.2999999999993"/>
    <d v="2008-11-05T00:00:00"/>
    <d v="2008-11-30T00:00:00"/>
    <n v="25"/>
    <s v="_B"/>
    <x v="0"/>
    <n v="623.99315068493149"/>
    <n v="200812"/>
    <n v="2008"/>
    <n v="12"/>
    <n v="200909"/>
    <n v="0"/>
    <n v="20092010"/>
    <x v="0"/>
    <x v="8"/>
  </r>
  <r>
    <s v="A21679"/>
    <n v="1100025393232"/>
    <d v="2009-09-28T00:00:00"/>
    <d v="2008-12-01T00:00:00"/>
    <n v="1234"/>
    <n v="-194752.4"/>
    <d v="2008-11-05T00:00:00"/>
    <d v="2008-11-30T00:00:00"/>
    <n v="25"/>
    <s v="_B"/>
    <x v="0"/>
    <n v="-13339.205479452054"/>
    <n v="200812"/>
    <n v="2008"/>
    <n v="12"/>
    <n v="200909"/>
    <n v="0"/>
    <n v="20092010"/>
    <x v="0"/>
    <x v="8"/>
  </r>
  <r>
    <s v="A19811"/>
    <n v="1100003363250"/>
    <d v="2009-09-29T00:00:00"/>
    <d v="2008-10-20T00:00:00"/>
    <n v="43"/>
    <n v="-2317407.6"/>
    <d v="2008-10-17T00:00:00"/>
    <d v="2008-10-19T00:00:00"/>
    <n v="2"/>
    <s v="_B"/>
    <x v="0"/>
    <n v="-12698.123835616439"/>
    <n v="200810"/>
    <n v="2008"/>
    <n v="10"/>
    <n v="200909"/>
    <n v="0"/>
    <n v="20092010"/>
    <x v="0"/>
    <x v="8"/>
  </r>
  <r>
    <s v="A19811"/>
    <n v="1100003363250"/>
    <d v="2009-09-29T00:00:00"/>
    <d v="2008-10-20T00:00:00"/>
    <n v="210"/>
    <n v="-15005.1"/>
    <d v="2008-10-17T00:00:00"/>
    <d v="2008-10-19T00:00:00"/>
    <n v="2"/>
    <s v="_B"/>
    <x v="0"/>
    <n v="-82.219726027397257"/>
    <n v="200810"/>
    <n v="2008"/>
    <n v="10"/>
    <n v="200909"/>
    <n v="0"/>
    <n v="20092010"/>
    <x v="0"/>
    <x v="8"/>
  </r>
  <r>
    <s v="R15733"/>
    <n v="1100004245097"/>
    <d v="2009-09-29T00:00:00"/>
    <d v="2009-04-16T00:00:00"/>
    <n v="184"/>
    <n v="-115169.4"/>
    <d v="2009-03-05T00:00:00"/>
    <d v="2009-04-15T00:00:00"/>
    <n v="41"/>
    <s v="_B"/>
    <x v="0"/>
    <n v="-12936.836712328768"/>
    <n v="200904"/>
    <n v="2009"/>
    <n v="4"/>
    <n v="200909"/>
    <n v="20092010"/>
    <n v="20092010"/>
    <x v="0"/>
    <x v="8"/>
  </r>
  <r>
    <s v="R15733"/>
    <n v="1100004245097"/>
    <d v="2009-09-29T00:00:00"/>
    <d v="2009-04-16T00:00:00"/>
    <n v="210"/>
    <n v="-1868.6"/>
    <d v="2009-03-05T00:00:00"/>
    <d v="2009-04-15T00:00:00"/>
    <n v="41"/>
    <s v="_B"/>
    <x v="0"/>
    <n v="-209.8975342465753"/>
    <n v="200904"/>
    <n v="2009"/>
    <n v="4"/>
    <n v="200909"/>
    <n v="20092010"/>
    <n v="20092010"/>
    <x v="0"/>
    <x v="8"/>
  </r>
  <r>
    <s v="R15733"/>
    <n v="1100004245097"/>
    <d v="2009-09-29T00:00:00"/>
    <d v="2009-04-16T00:00:00"/>
    <n v="187"/>
    <n v="75491.199999999997"/>
    <d v="2009-03-05T00:00:00"/>
    <d v="2009-04-15T00:00:00"/>
    <n v="41"/>
    <s v="_B"/>
    <x v="0"/>
    <n v="8479.8334246575341"/>
    <n v="200904"/>
    <n v="2009"/>
    <n v="4"/>
    <n v="200909"/>
    <n v="20092010"/>
    <n v="20092010"/>
    <x v="0"/>
    <x v="8"/>
  </r>
  <r>
    <s v="A19811"/>
    <n v="1100009165551"/>
    <d v="2009-09-29T00:00:00"/>
    <d v="2009-03-21T00:00:00"/>
    <n v="1"/>
    <n v="0"/>
    <d v="2008-11-17T00:00:00"/>
    <d v="2009-03-20T00:00:00"/>
    <n v="123"/>
    <s v="_B"/>
    <x v="0"/>
    <n v="0"/>
    <n v="200903"/>
    <n v="2009"/>
    <n v="3"/>
    <n v="200909"/>
    <n v="0"/>
    <n v="20092010"/>
    <x v="0"/>
    <x v="8"/>
  </r>
  <r>
    <s v="A19811"/>
    <n v="1100011405603"/>
    <d v="2009-09-29T00:00:00"/>
    <d v="2008-11-16T00:00:00"/>
    <n v="1"/>
    <n v="-451075.3"/>
    <d v="2008-11-03T00:00:00"/>
    <d v="2008-11-15T00:00:00"/>
    <n v="12"/>
    <s v="_B"/>
    <x v="0"/>
    <n v="-14829.872876712328"/>
    <n v="200811"/>
    <n v="2008"/>
    <n v="11"/>
    <n v="200909"/>
    <n v="0"/>
    <n v="20092010"/>
    <x v="0"/>
    <x v="8"/>
  </r>
  <r>
    <s v="D12478"/>
    <n v="1100051236272"/>
    <d v="2009-09-29T00:00:00"/>
    <d v="2009-03-02T00:00:00"/>
    <n v="1"/>
    <n v="-5665.8"/>
    <d v="2008-09-01T00:00:00"/>
    <d v="2009-03-01T00:00:00"/>
    <n v="181"/>
    <s v="_B"/>
    <x v="0"/>
    <n v="-2809.6158904109589"/>
    <n v="200903"/>
    <n v="2009"/>
    <n v="3"/>
    <n v="200909"/>
    <n v="0"/>
    <n v="20092010"/>
    <x v="0"/>
    <x v="8"/>
  </r>
  <r>
    <s v="A19811"/>
    <n v="1100770879197"/>
    <d v="2009-09-29T00:00:00"/>
    <d v="2007-07-31T00:00:00"/>
    <n v="1"/>
    <n v="-95826.6"/>
    <d v="2007-06-17T00:00:00"/>
    <d v="2007-07-30T00:00:00"/>
    <n v="43"/>
    <s v="_B"/>
    <x v="0"/>
    <n v="-11289.161095890413"/>
    <n v="200707"/>
    <n v="2007"/>
    <n v="7"/>
    <n v="200909"/>
    <n v="0"/>
    <n v="20092010"/>
    <x v="0"/>
    <x v="8"/>
  </r>
  <r>
    <s v="P9917"/>
    <n v="1100002753015"/>
    <d v="2009-09-30T00:00:00"/>
    <d v="2009-08-11T00:00:00"/>
    <n v="1"/>
    <n v="-75570.399999999994"/>
    <d v="2009-07-17T00:00:00"/>
    <d v="2009-08-10T00:00:00"/>
    <n v="24"/>
    <s v="_B"/>
    <x v="0"/>
    <n v="-4969.0126027397255"/>
    <n v="200908"/>
    <n v="2009"/>
    <n v="8"/>
    <n v="200909"/>
    <n v="20092010"/>
    <n v="20092010"/>
    <x v="0"/>
    <x v="8"/>
  </r>
  <r>
    <s v="P9917"/>
    <n v="1100009805812"/>
    <d v="2009-09-30T00:00:00"/>
    <d v="2009-05-19T00:00:00"/>
    <n v="1"/>
    <n v="-16786.7"/>
    <d v="2008-08-23T00:00:00"/>
    <d v="2009-05-18T00:00:00"/>
    <n v="268"/>
    <s v="_B"/>
    <x v="0"/>
    <n v="-12325.57698630137"/>
    <n v="200905"/>
    <n v="2009"/>
    <n v="5"/>
    <n v="200909"/>
    <n v="20092010"/>
    <n v="20092010"/>
    <x v="0"/>
    <x v="8"/>
  </r>
  <r>
    <s v="C9248"/>
    <n v="1100013257061"/>
    <d v="2009-09-30T00:00:00"/>
    <d v="2009-04-29T00:00:00"/>
    <n v="1256"/>
    <n v="5875.3"/>
    <d v="2009-02-05T00:00:00"/>
    <d v="2009-04-28T00:00:00"/>
    <n v="82"/>
    <s v="_B"/>
    <x v="0"/>
    <n v="1319.9304109589041"/>
    <n v="200904"/>
    <n v="2009"/>
    <n v="4"/>
    <n v="200909"/>
    <n v="20092010"/>
    <n v="20092010"/>
    <x v="0"/>
    <x v="8"/>
  </r>
  <r>
    <s v="C9248"/>
    <n v="1100013257061"/>
    <d v="2009-09-30T00:00:00"/>
    <d v="2009-04-29T00:00:00"/>
    <n v="1257"/>
    <n v="624.1"/>
    <d v="2009-02-05T00:00:00"/>
    <d v="2009-04-28T00:00:00"/>
    <n v="82"/>
    <s v="_B"/>
    <x v="0"/>
    <n v="140.20876712328766"/>
    <n v="200904"/>
    <n v="2009"/>
    <n v="4"/>
    <n v="200909"/>
    <n v="20092010"/>
    <n v="20092010"/>
    <x v="0"/>
    <x v="8"/>
  </r>
  <r>
    <s v="A19811"/>
    <n v="1100019237511"/>
    <d v="2009-09-30T00:00:00"/>
    <d v="2008-11-18T00:00:00"/>
    <n v="1"/>
    <n v="-532102"/>
    <d v="2008-11-07T00:00:00"/>
    <d v="2008-11-17T00:00:00"/>
    <n v="10"/>
    <s v="_B"/>
    <x v="0"/>
    <n v="-14578.13698630137"/>
    <n v="200811"/>
    <n v="2008"/>
    <n v="11"/>
    <n v="200909"/>
    <n v="0"/>
    <n v="20092010"/>
    <x v="0"/>
    <x v="8"/>
  </r>
  <r>
    <s v="P9917"/>
    <n v="1160000408650"/>
    <d v="2009-09-30T00:00:00"/>
    <d v="2008-11-23T00:00:00"/>
    <n v="1"/>
    <n v="-80499.8"/>
    <d v="2008-09-15T00:00:00"/>
    <d v="2008-11-22T00:00:00"/>
    <n v="68"/>
    <s v="_B"/>
    <x v="0"/>
    <n v="-14997.223013698631"/>
    <n v="200811"/>
    <n v="2008"/>
    <n v="11"/>
    <n v="200909"/>
    <n v="0"/>
    <n v="20092010"/>
    <x v="0"/>
    <x v="8"/>
  </r>
  <r>
    <s v="R15733"/>
    <n v="1410742691002"/>
    <d v="2009-10-01T00:00:00"/>
    <d v="2009-08-01T00:00:00"/>
    <n v="1"/>
    <n v="-58138.1"/>
    <d v="2009-06-12T00:00:00"/>
    <d v="2009-07-31T00:00:00"/>
    <n v="49"/>
    <s v="_E"/>
    <x v="1"/>
    <n v="-7804.8408219178073"/>
    <n v="200908"/>
    <n v="2009"/>
    <n v="8"/>
    <n v="200910"/>
    <n v="20092010"/>
    <n v="20092010"/>
    <x v="0"/>
    <x v="9"/>
  </r>
  <r>
    <s v="A19811"/>
    <n v="1411246321004"/>
    <d v="2009-10-01T00:00:00"/>
    <d v="2008-08-18T00:00:00"/>
    <n v="43"/>
    <n v="5058.5"/>
    <d v="2008-08-11T00:00:00"/>
    <d v="2008-08-17T00:00:00"/>
    <n v="6"/>
    <s v="_E"/>
    <x v="1"/>
    <n v="83.153424657534245"/>
    <n v="200808"/>
    <n v="2008"/>
    <n v="8"/>
    <n v="200910"/>
    <n v="0"/>
    <n v="20092010"/>
    <x v="0"/>
    <x v="9"/>
  </r>
  <r>
    <s v="A19811"/>
    <n v="1411246321004"/>
    <d v="2009-10-01T00:00:00"/>
    <d v="2008-08-18T00:00:00"/>
    <n v="210"/>
    <n v="1377.3"/>
    <d v="2008-08-11T00:00:00"/>
    <d v="2008-08-17T00:00:00"/>
    <n v="6"/>
    <s v="_E"/>
    <x v="1"/>
    <n v="22.64054794520548"/>
    <n v="200808"/>
    <n v="2008"/>
    <n v="8"/>
    <n v="200910"/>
    <n v="0"/>
    <n v="20092010"/>
    <x v="0"/>
    <x v="9"/>
  </r>
  <r>
    <s v="A21679"/>
    <n v="1100002978643"/>
    <d v="2009-10-01T00:00:00"/>
    <d v="2008-11-18T00:00:00"/>
    <n v="43"/>
    <n v="-147108.9"/>
    <d v="2008-10-04T00:00:00"/>
    <d v="2008-11-17T00:00:00"/>
    <n v="44"/>
    <s v="_B"/>
    <x v="0"/>
    <n v="-17733.675616438355"/>
    <n v="200811"/>
    <n v="2008"/>
    <n v="11"/>
    <n v="200910"/>
    <n v="0"/>
    <n v="20092010"/>
    <x v="0"/>
    <x v="9"/>
  </r>
  <r>
    <s v="A21679"/>
    <n v="1100002978643"/>
    <d v="2009-10-01T00:00:00"/>
    <d v="2008-11-18T00:00:00"/>
    <n v="210"/>
    <n v="61467.4"/>
    <d v="2008-10-04T00:00:00"/>
    <d v="2008-11-17T00:00:00"/>
    <n v="44"/>
    <s v="_B"/>
    <x v="0"/>
    <n v="7409.7687671232879"/>
    <n v="200811"/>
    <n v="2008"/>
    <n v="11"/>
    <n v="200910"/>
    <n v="0"/>
    <n v="20092010"/>
    <x v="0"/>
    <x v="9"/>
  </r>
  <r>
    <s v="R15733"/>
    <n v="1100003927375"/>
    <d v="2009-10-01T00:00:00"/>
    <d v="2009-04-01T00:00:00"/>
    <n v="1"/>
    <n v="-66061.399999999994"/>
    <d v="2009-03-03T00:00:00"/>
    <d v="2009-03-31T00:00:00"/>
    <n v="28"/>
    <s v="_B"/>
    <x v="0"/>
    <n v="-5067.723835616438"/>
    <n v="200904"/>
    <n v="2009"/>
    <n v="4"/>
    <n v="200910"/>
    <n v="20092010"/>
    <n v="20092010"/>
    <x v="0"/>
    <x v="9"/>
  </r>
  <r>
    <s v="P9917"/>
    <n v="1100006261861"/>
    <d v="2009-10-01T00:00:00"/>
    <d v="2008-09-18T00:00:00"/>
    <n v="1"/>
    <n v="1760700.5"/>
    <d v="2008-08-20T00:00:00"/>
    <d v="2008-09-17T00:00:00"/>
    <n v="28"/>
    <s v="_B"/>
    <x v="0"/>
    <n v="135067.43561643834"/>
    <n v="200809"/>
    <n v="2008"/>
    <n v="9"/>
    <n v="200910"/>
    <n v="0"/>
    <n v="20092010"/>
    <x v="0"/>
    <x v="9"/>
  </r>
  <r>
    <s v="R15733"/>
    <n v="1100010904239"/>
    <d v="2009-10-01T00:00:00"/>
    <d v="2009-07-19T00:00:00"/>
    <n v="1"/>
    <n v="-269834.3"/>
    <d v="2009-07-16T00:00:00"/>
    <d v="2009-07-18T00:00:00"/>
    <n v="2"/>
    <s v="_B"/>
    <x v="0"/>
    <n v="-1478.544109589041"/>
    <n v="200907"/>
    <n v="2009"/>
    <n v="7"/>
    <n v="200910"/>
    <n v="20092010"/>
    <n v="20092010"/>
    <x v="0"/>
    <x v="9"/>
  </r>
  <r>
    <s v="R15733"/>
    <n v="1100019267047"/>
    <d v="2009-10-01T00:00:00"/>
    <d v="2008-11-24T00:00:00"/>
    <n v="114"/>
    <n v="-66104.7"/>
    <d v="2008-11-08T00:00:00"/>
    <d v="2008-11-23T00:00:00"/>
    <n v="15"/>
    <s v="_B"/>
    <x v="0"/>
    <n v="-2716.631506849315"/>
    <n v="200811"/>
    <n v="2008"/>
    <n v="11"/>
    <n v="200910"/>
    <n v="0"/>
    <n v="20092010"/>
    <x v="0"/>
    <x v="9"/>
  </r>
  <r>
    <s v="P9917"/>
    <n v="1411788991008"/>
    <d v="2009-10-02T00:00:00"/>
    <d v="2008-08-12T00:00:00"/>
    <n v="43"/>
    <n v="10430.9"/>
    <d v="2007-06-29T00:00:00"/>
    <d v="2008-08-11T00:00:00"/>
    <n v="409"/>
    <s v="_E"/>
    <x v="1"/>
    <n v="11688.323561643836"/>
    <n v="200808"/>
    <n v="2008"/>
    <n v="8"/>
    <n v="200910"/>
    <n v="0"/>
    <n v="20092010"/>
    <x v="0"/>
    <x v="9"/>
  </r>
  <r>
    <s v="P9917"/>
    <n v="1411788991008"/>
    <d v="2009-10-02T00:00:00"/>
    <d v="2008-08-12T00:00:00"/>
    <n v="210"/>
    <n v="3973.8"/>
    <d v="2007-06-29T00:00:00"/>
    <d v="2008-08-11T00:00:00"/>
    <n v="409"/>
    <s v="_E"/>
    <x v="1"/>
    <n v="4452.8334246575341"/>
    <n v="200808"/>
    <n v="2008"/>
    <n v="8"/>
    <n v="200910"/>
    <n v="0"/>
    <n v="20092010"/>
    <x v="0"/>
    <x v="9"/>
  </r>
  <r>
    <s v="A21679"/>
    <n v="1100014283276"/>
    <d v="2009-10-02T00:00:00"/>
    <d v="2008-11-24T00:00:00"/>
    <n v="43"/>
    <n v="206802.2"/>
    <d v="2008-10-25T00:00:00"/>
    <d v="2008-11-23T00:00:00"/>
    <n v="29"/>
    <s v="_B"/>
    <x v="0"/>
    <n v="16430.859726027396"/>
    <n v="200811"/>
    <n v="2008"/>
    <n v="11"/>
    <n v="200910"/>
    <n v="0"/>
    <n v="20092010"/>
    <x v="0"/>
    <x v="9"/>
  </r>
  <r>
    <s v="A21679"/>
    <n v="1100014283276"/>
    <d v="2009-10-02T00:00:00"/>
    <d v="2008-11-24T00:00:00"/>
    <n v="210"/>
    <n v="-171819.2"/>
    <d v="2008-10-25T00:00:00"/>
    <d v="2008-11-23T00:00:00"/>
    <n v="29"/>
    <s v="_B"/>
    <x v="0"/>
    <n v="-13651.388493150685"/>
    <n v="200811"/>
    <n v="2008"/>
    <n v="11"/>
    <n v="200910"/>
    <n v="0"/>
    <n v="20092010"/>
    <x v="0"/>
    <x v="9"/>
  </r>
  <r>
    <s v="R15751"/>
    <n v="1460001323568"/>
    <d v="2009-10-03T00:00:00"/>
    <d v="2009-04-17T00:00:00"/>
    <n v="1"/>
    <n v="-74123"/>
    <d v="2009-02-15T00:00:00"/>
    <d v="2009-04-16T00:00:00"/>
    <n v="60"/>
    <s v="_E"/>
    <x v="1"/>
    <n v="-12184.602739726028"/>
    <n v="200904"/>
    <n v="2009"/>
    <n v="4"/>
    <n v="200910"/>
    <n v="20092010"/>
    <n v="20092010"/>
    <x v="0"/>
    <x v="9"/>
  </r>
  <r>
    <s v="R15751"/>
    <n v="1100001901932"/>
    <d v="2009-10-03T00:00:00"/>
    <d v="2008-12-19T00:00:00"/>
    <n v="43"/>
    <n v="54097.5"/>
    <d v="2008-09-01T00:00:00"/>
    <d v="2008-12-18T00:00:00"/>
    <n v="108"/>
    <s v="_B"/>
    <x v="0"/>
    <n v="16006.931506849316"/>
    <n v="200812"/>
    <n v="2008"/>
    <n v="12"/>
    <n v="200910"/>
    <n v="0"/>
    <n v="20092010"/>
    <x v="0"/>
    <x v="9"/>
  </r>
  <r>
    <s v="R15751"/>
    <n v="1100001901932"/>
    <d v="2009-10-03T00:00:00"/>
    <d v="2008-12-19T00:00:00"/>
    <n v="210"/>
    <n v="-43388.2"/>
    <d v="2008-09-01T00:00:00"/>
    <d v="2008-12-18T00:00:00"/>
    <n v="108"/>
    <s v="_B"/>
    <x v="0"/>
    <n v="-12838.152328767123"/>
    <n v="200812"/>
    <n v="2008"/>
    <n v="12"/>
    <n v="200910"/>
    <n v="0"/>
    <n v="20092010"/>
    <x v="0"/>
    <x v="9"/>
  </r>
  <r>
    <s v="D12478"/>
    <n v="1418213441005"/>
    <d v="2009-10-05T00:00:00"/>
    <d v="2009-06-30T00:00:00"/>
    <n v="43"/>
    <n v="-8304.7999999999993"/>
    <d v="2008-08-29T00:00:00"/>
    <d v="2009-06-29T00:00:00"/>
    <n v="304"/>
    <s v="_E"/>
    <x v="1"/>
    <n v="-6916.8745205479445"/>
    <n v="200906"/>
    <n v="2009"/>
    <n v="6"/>
    <n v="200910"/>
    <n v="20092010"/>
    <n v="20092010"/>
    <x v="0"/>
    <x v="9"/>
  </r>
  <r>
    <s v="D12478"/>
    <n v="1418213441005"/>
    <d v="2009-10-05T00:00:00"/>
    <d v="2009-06-30T00:00:00"/>
    <n v="210"/>
    <n v="8104.9"/>
    <d v="2008-08-29T00:00:00"/>
    <d v="2009-06-29T00:00:00"/>
    <n v="304"/>
    <s v="_E"/>
    <x v="1"/>
    <n v="6750.3824657534242"/>
    <n v="200906"/>
    <n v="2009"/>
    <n v="6"/>
    <n v="200910"/>
    <n v="20092010"/>
    <n v="20092010"/>
    <x v="0"/>
    <x v="9"/>
  </r>
  <r>
    <s v="P9917"/>
    <n v="1419006403006"/>
    <d v="2009-10-05T00:00:00"/>
    <d v="2008-10-01T00:00:00"/>
    <n v="1"/>
    <n v="-194324.5"/>
    <d v="2008-08-21T00:00:00"/>
    <d v="2008-09-30T00:00:00"/>
    <n v="40"/>
    <s v="_E"/>
    <x v="1"/>
    <n v="-21295.835616438359"/>
    <n v="200810"/>
    <n v="2008"/>
    <n v="10"/>
    <n v="200910"/>
    <n v="0"/>
    <n v="20092010"/>
    <x v="0"/>
    <x v="9"/>
  </r>
  <r>
    <s v="A19811"/>
    <n v="1100013971975"/>
    <d v="2009-10-05T00:00:00"/>
    <d v="2008-11-13T00:00:00"/>
    <n v="1"/>
    <n v="-307688.40000000002"/>
    <d v="2008-10-25T00:00:00"/>
    <d v="2008-11-12T00:00:00"/>
    <n v="18"/>
    <s v="_B"/>
    <x v="0"/>
    <n v="-15173.674520547946"/>
    <n v="200811"/>
    <n v="2008"/>
    <n v="11"/>
    <n v="200910"/>
    <n v="0"/>
    <n v="20092010"/>
    <x v="0"/>
    <x v="9"/>
  </r>
  <r>
    <s v="R15733"/>
    <n v="1100014213552"/>
    <d v="2009-10-05T00:00:00"/>
    <d v="2009-08-02T00:00:00"/>
    <n v="1"/>
    <n v="-15424.7"/>
    <d v="2008-08-29T00:00:00"/>
    <d v="2009-08-01T00:00:00"/>
    <n v="337"/>
    <s v="_B"/>
    <x v="0"/>
    <n v="-14241.435342465755"/>
    <n v="200908"/>
    <n v="2009"/>
    <n v="8"/>
    <n v="200910"/>
    <n v="20092010"/>
    <n v="20092010"/>
    <x v="0"/>
    <x v="9"/>
  </r>
  <r>
    <s v="A19811"/>
    <n v="1100019267000"/>
    <d v="2009-10-05T00:00:00"/>
    <d v="2008-10-28T00:00:00"/>
    <n v="114"/>
    <n v="-177159.1"/>
    <d v="2008-08-27T00:00:00"/>
    <d v="2008-10-27T00:00:00"/>
    <n v="61"/>
    <s v="_B"/>
    <x v="0"/>
    <n v="-29607.411232876715"/>
    <n v="200810"/>
    <n v="2008"/>
    <n v="10"/>
    <n v="200910"/>
    <n v="0"/>
    <n v="20092010"/>
    <x v="0"/>
    <x v="9"/>
  </r>
  <r>
    <s v="R15733"/>
    <n v="1100021561044"/>
    <d v="2009-10-05T00:00:00"/>
    <d v="2009-05-10T00:00:00"/>
    <n v="1"/>
    <n v="-37415.199999999997"/>
    <d v="2009-03-01T00:00:00"/>
    <d v="2009-05-09T00:00:00"/>
    <n v="69"/>
    <s v="_B"/>
    <x v="0"/>
    <n v="-7073.0104109589038"/>
    <n v="200905"/>
    <n v="2009"/>
    <n v="5"/>
    <n v="200910"/>
    <n v="20092010"/>
    <n v="20092010"/>
    <x v="0"/>
    <x v="9"/>
  </r>
  <r>
    <s v="A19811"/>
    <n v="1100022794902"/>
    <d v="2009-10-05T00:00:00"/>
    <d v="2008-10-12T00:00:00"/>
    <n v="1"/>
    <n v="-320632.5"/>
    <d v="2008-09-19T00:00:00"/>
    <d v="2008-10-11T00:00:00"/>
    <n v="22"/>
    <s v="_B"/>
    <x v="0"/>
    <n v="-19325.794520547945"/>
    <n v="200810"/>
    <n v="2008"/>
    <n v="10"/>
    <n v="200910"/>
    <n v="0"/>
    <n v="20092010"/>
    <x v="0"/>
    <x v="9"/>
  </r>
  <r>
    <s v="A19811"/>
    <n v="1100022794911"/>
    <d v="2009-10-05T00:00:00"/>
    <d v="2008-10-16T00:00:00"/>
    <n v="1226"/>
    <n v="-290520.40000000002"/>
    <d v="2008-08-27T00:00:00"/>
    <d v="2008-10-15T00:00:00"/>
    <n v="49"/>
    <s v="_B"/>
    <x v="0"/>
    <n v="-39001.368767123291"/>
    <n v="200810"/>
    <n v="2008"/>
    <n v="10"/>
    <n v="200910"/>
    <n v="0"/>
    <n v="20092010"/>
    <x v="0"/>
    <x v="9"/>
  </r>
  <r>
    <s v="A19811"/>
    <n v="1100022794911"/>
    <d v="2009-10-05T00:00:00"/>
    <d v="2008-10-16T00:00:00"/>
    <n v="1227"/>
    <n v="-271127.7"/>
    <d v="2008-08-27T00:00:00"/>
    <d v="2008-10-15T00:00:00"/>
    <n v="49"/>
    <s v="_B"/>
    <x v="0"/>
    <n v="-36397.96520547945"/>
    <n v="200810"/>
    <n v="2008"/>
    <n v="10"/>
    <n v="200910"/>
    <n v="0"/>
    <n v="20092010"/>
    <x v="0"/>
    <x v="9"/>
  </r>
  <r>
    <s v="R15733"/>
    <n v="1100023529024"/>
    <d v="2009-10-05T00:00:00"/>
    <d v="2007-11-17T00:00:00"/>
    <n v="43"/>
    <n v="63934.3"/>
    <d v="2007-10-26T00:00:00"/>
    <d v="2007-11-16T00:00:00"/>
    <n v="21"/>
    <s v="_B"/>
    <x v="0"/>
    <n v="3678.411780821918"/>
    <n v="200711"/>
    <n v="2007"/>
    <n v="11"/>
    <n v="200910"/>
    <n v="0"/>
    <n v="20092010"/>
    <x v="0"/>
    <x v="9"/>
  </r>
  <r>
    <s v="R15733"/>
    <n v="1100023529024"/>
    <d v="2009-10-05T00:00:00"/>
    <d v="2007-11-17T00:00:00"/>
    <n v="210"/>
    <n v="-49617"/>
    <d v="2007-10-26T00:00:00"/>
    <d v="2007-11-16T00:00:00"/>
    <n v="21"/>
    <s v="_B"/>
    <x v="0"/>
    <n v="-2854.6767123287673"/>
    <n v="200711"/>
    <n v="2007"/>
    <n v="11"/>
    <n v="200910"/>
    <n v="0"/>
    <n v="20092010"/>
    <x v="0"/>
    <x v="9"/>
  </r>
  <r>
    <s v="A19811"/>
    <n v="1100023541379"/>
    <d v="2009-10-05T00:00:00"/>
    <d v="2008-11-19T00:00:00"/>
    <n v="1"/>
    <n v="-12076.5"/>
    <d v="2008-08-27T00:00:00"/>
    <d v="2008-11-18T00:00:00"/>
    <n v="83"/>
    <s v="_B"/>
    <x v="0"/>
    <n v="-2746.1630136986305"/>
    <n v="200811"/>
    <n v="2008"/>
    <n v="11"/>
    <n v="200910"/>
    <n v="0"/>
    <n v="20092010"/>
    <x v="0"/>
    <x v="9"/>
  </r>
  <r>
    <s v="A19811"/>
    <n v="1100050074130"/>
    <d v="2009-10-05T00:00:00"/>
    <d v="2008-08-27T00:00:00"/>
    <n v="358"/>
    <n v="4385.7"/>
    <d v="2008-06-10T00:00:00"/>
    <d v="2008-08-26T00:00:00"/>
    <n v="77"/>
    <s v="_B"/>
    <x v="0"/>
    <n v="925.20246575342458"/>
    <n v="200808"/>
    <n v="2008"/>
    <n v="8"/>
    <n v="200910"/>
    <n v="0"/>
    <n v="20092010"/>
    <x v="0"/>
    <x v="9"/>
  </r>
  <r>
    <s v="A19811"/>
    <n v="1100050074130"/>
    <d v="2009-10-05T00:00:00"/>
    <d v="2008-08-27T00:00:00"/>
    <n v="359"/>
    <n v="6314"/>
    <d v="2008-06-10T00:00:00"/>
    <d v="2008-08-26T00:00:00"/>
    <n v="77"/>
    <s v="_B"/>
    <x v="0"/>
    <n v="1331.9945205479451"/>
    <n v="200808"/>
    <n v="2008"/>
    <n v="8"/>
    <n v="200910"/>
    <n v="0"/>
    <n v="20092010"/>
    <x v="0"/>
    <x v="9"/>
  </r>
  <r>
    <s v="A19811"/>
    <n v="1100770190540"/>
    <d v="2009-10-05T00:00:00"/>
    <d v="2008-11-08T00:00:00"/>
    <n v="1"/>
    <n v="-1687674"/>
    <d v="2008-09-30T00:00:00"/>
    <d v="2008-11-07T00:00:00"/>
    <n v="38"/>
    <s v="_B"/>
    <x v="0"/>
    <n v="-175703.04657534245"/>
    <n v="200811"/>
    <n v="2008"/>
    <n v="11"/>
    <n v="200910"/>
    <n v="0"/>
    <n v="20092010"/>
    <x v="0"/>
    <x v="9"/>
  </r>
  <r>
    <s v="D12478"/>
    <n v="1418622440000"/>
    <d v="2009-10-06T00:00:00"/>
    <d v="2008-11-24T00:00:00"/>
    <n v="1"/>
    <n v="-577842.6"/>
    <d v="2008-08-29T00:00:00"/>
    <d v="2008-11-23T00:00:00"/>
    <n v="86"/>
    <s v="_E"/>
    <x v="1"/>
    <n v="-136149.21534246576"/>
    <n v="200811"/>
    <n v="2008"/>
    <n v="11"/>
    <n v="200910"/>
    <n v="0"/>
    <n v="20092010"/>
    <x v="0"/>
    <x v="9"/>
  </r>
  <r>
    <s v="C9248"/>
    <n v="1419454791008"/>
    <d v="2009-10-06T00:00:00"/>
    <d v="2009-06-23T00:00:00"/>
    <n v="43"/>
    <n v="5137.3"/>
    <d v="2009-02-28T00:00:00"/>
    <d v="2009-06-22T00:00:00"/>
    <n v="114"/>
    <s v="_E"/>
    <x v="1"/>
    <n v="1604.5265753424658"/>
    <n v="200906"/>
    <n v="2009"/>
    <n v="6"/>
    <n v="200910"/>
    <n v="20092010"/>
    <n v="20092010"/>
    <x v="0"/>
    <x v="9"/>
  </r>
  <r>
    <s v="C9248"/>
    <n v="1419454791008"/>
    <d v="2009-10-06T00:00:00"/>
    <d v="2009-06-23T00:00:00"/>
    <n v="210"/>
    <n v="59.8"/>
    <d v="2009-02-28T00:00:00"/>
    <d v="2009-06-22T00:00:00"/>
    <n v="114"/>
    <s v="_E"/>
    <x v="1"/>
    <n v="18.6772602739726"/>
    <n v="200906"/>
    <n v="2009"/>
    <n v="6"/>
    <n v="200910"/>
    <n v="20092010"/>
    <n v="20092010"/>
    <x v="0"/>
    <x v="9"/>
  </r>
  <r>
    <s v="A19811"/>
    <n v="1100002194680"/>
    <d v="2009-10-07T00:00:00"/>
    <d v="2008-11-22T00:00:00"/>
    <n v="1"/>
    <n v="-37426.6"/>
    <d v="2008-08-30T00:00:00"/>
    <d v="2008-11-21T00:00:00"/>
    <n v="83"/>
    <s v="_B"/>
    <x v="0"/>
    <n v="-8510.7063013698626"/>
    <n v="200811"/>
    <n v="2008"/>
    <n v="11"/>
    <n v="200910"/>
    <n v="0"/>
    <n v="20092010"/>
    <x v="0"/>
    <x v="9"/>
  </r>
  <r>
    <s v="P9917"/>
    <n v="1100002781848"/>
    <d v="2009-10-07T00:00:00"/>
    <d v="2009-01-12T00:00:00"/>
    <n v="43"/>
    <n v="-72595.5"/>
    <d v="2009-01-05T00:00:00"/>
    <d v="2009-01-11T00:00:00"/>
    <n v="6"/>
    <s v="_B"/>
    <x v="0"/>
    <n v="-1193.350684931507"/>
    <n v="200901"/>
    <n v="2009"/>
    <n v="1"/>
    <n v="200910"/>
    <n v="0"/>
    <n v="20092010"/>
    <x v="0"/>
    <x v="9"/>
  </r>
  <r>
    <s v="P9917"/>
    <n v="1100002781848"/>
    <d v="2009-10-07T00:00:00"/>
    <d v="2009-01-12T00:00:00"/>
    <n v="210"/>
    <n v="38405.1"/>
    <d v="2009-01-05T00:00:00"/>
    <d v="2009-01-11T00:00:00"/>
    <n v="6"/>
    <s v="_B"/>
    <x v="0"/>
    <n v="631.31671232876715"/>
    <n v="200901"/>
    <n v="2009"/>
    <n v="1"/>
    <n v="200910"/>
    <n v="0"/>
    <n v="20092010"/>
    <x v="0"/>
    <x v="9"/>
  </r>
  <r>
    <s v="P9917"/>
    <n v="1100003350561"/>
    <d v="2009-10-07T00:00:00"/>
    <d v="2009-08-28T00:00:00"/>
    <n v="1"/>
    <n v="-64133.9"/>
    <d v="2009-05-19T00:00:00"/>
    <d v="2009-08-27T00:00:00"/>
    <n v="100"/>
    <s v="_B"/>
    <x v="0"/>
    <n v="-17570.931506849316"/>
    <n v="200908"/>
    <n v="2009"/>
    <n v="8"/>
    <n v="200910"/>
    <n v="20092010"/>
    <n v="20092010"/>
    <x v="0"/>
    <x v="9"/>
  </r>
  <r>
    <s v="A19811"/>
    <n v="1100003853875"/>
    <d v="2009-10-07T00:00:00"/>
    <d v="2008-10-28T00:00:00"/>
    <n v="1"/>
    <n v="-2586598.5"/>
    <d v="2008-09-30T00:00:00"/>
    <d v="2008-10-27T00:00:00"/>
    <n v="27"/>
    <s v="_B"/>
    <x v="0"/>
    <n v="-191337.42328767123"/>
    <n v="200810"/>
    <n v="2008"/>
    <n v="10"/>
    <n v="200910"/>
    <n v="0"/>
    <n v="20092010"/>
    <x v="0"/>
    <x v="9"/>
  </r>
  <r>
    <s v="R15733"/>
    <n v="1100004360116"/>
    <d v="2009-10-07T00:00:00"/>
    <d v="2008-11-16T00:00:00"/>
    <n v="1244"/>
    <n v="-78375.399999999994"/>
    <d v="2008-11-06T00:00:00"/>
    <d v="2008-11-15T00:00:00"/>
    <n v="9"/>
    <s v="_B"/>
    <x v="0"/>
    <n v="-1932.544109589041"/>
    <n v="200811"/>
    <n v="2008"/>
    <n v="11"/>
    <n v="200910"/>
    <n v="0"/>
    <n v="20092010"/>
    <x v="0"/>
    <x v="9"/>
  </r>
  <r>
    <s v="R15733"/>
    <n v="1100004360116"/>
    <d v="2009-10-07T00:00:00"/>
    <d v="2008-11-16T00:00:00"/>
    <n v="1245"/>
    <n v="-16175.4"/>
    <d v="2008-11-06T00:00:00"/>
    <d v="2008-11-15T00:00:00"/>
    <n v="9"/>
    <s v="_B"/>
    <x v="0"/>
    <n v="-398.84547945205475"/>
    <n v="200811"/>
    <n v="2008"/>
    <n v="11"/>
    <n v="200910"/>
    <n v="0"/>
    <n v="20092010"/>
    <x v="0"/>
    <x v="9"/>
  </r>
  <r>
    <s v="R15733"/>
    <n v="1100005423102"/>
    <d v="2009-10-07T00:00:00"/>
    <d v="2009-04-21T00:00:00"/>
    <n v="1254"/>
    <n v="-337711.1"/>
    <d v="2009-03-31T00:00:00"/>
    <d v="2009-04-20T00:00:00"/>
    <n v="20"/>
    <s v="_B"/>
    <x v="0"/>
    <n v="-18504.717808219179"/>
    <n v="200904"/>
    <n v="2009"/>
    <n v="4"/>
    <n v="200910"/>
    <n v="20092010"/>
    <n v="20092010"/>
    <x v="0"/>
    <x v="9"/>
  </r>
  <r>
    <s v="R15733"/>
    <n v="1100005423102"/>
    <d v="2009-10-07T00:00:00"/>
    <d v="2009-04-21T00:00:00"/>
    <n v="1255"/>
    <n v="-83227.5"/>
    <d v="2009-03-31T00:00:00"/>
    <d v="2009-04-20T00:00:00"/>
    <n v="20"/>
    <s v="_B"/>
    <x v="0"/>
    <n v="-4560.41095890411"/>
    <n v="200904"/>
    <n v="2009"/>
    <n v="4"/>
    <n v="200910"/>
    <n v="20092010"/>
    <n v="20092010"/>
    <x v="0"/>
    <x v="9"/>
  </r>
  <r>
    <s v="A21679"/>
    <n v="1100008188210"/>
    <d v="2009-10-07T00:00:00"/>
    <d v="2009-09-03T00:00:00"/>
    <n v="43"/>
    <n v="2411.9"/>
    <d v="2009-08-19T00:00:00"/>
    <d v="2009-09-02T00:00:00"/>
    <n v="14"/>
    <s v="_B"/>
    <x v="0"/>
    <n v="92.511232876712327"/>
    <n v="200909"/>
    <n v="2009"/>
    <n v="9"/>
    <n v="200910"/>
    <n v="20092010"/>
    <n v="20092010"/>
    <x v="0"/>
    <x v="9"/>
  </r>
  <r>
    <s v="A21679"/>
    <n v="1100008188210"/>
    <d v="2009-10-07T00:00:00"/>
    <d v="2009-09-03T00:00:00"/>
    <n v="210"/>
    <n v="1729.6"/>
    <d v="2009-08-19T00:00:00"/>
    <d v="2009-09-02T00:00:00"/>
    <n v="14"/>
    <s v="_B"/>
    <x v="0"/>
    <n v="66.340821917808213"/>
    <n v="200909"/>
    <n v="2009"/>
    <n v="9"/>
    <n v="200910"/>
    <n v="20092010"/>
    <n v="20092010"/>
    <x v="0"/>
    <x v="9"/>
  </r>
  <r>
    <s v="A19811"/>
    <n v="1100012657145"/>
    <d v="2009-10-07T00:00:00"/>
    <d v="2008-08-29T00:00:00"/>
    <n v="1"/>
    <n v="12317.9"/>
    <d v="2008-04-04T00:00:00"/>
    <d v="2008-08-28T00:00:00"/>
    <n v="146"/>
    <s v="_B"/>
    <x v="0"/>
    <n v="4927.16"/>
    <n v="200808"/>
    <n v="2008"/>
    <n v="8"/>
    <n v="200910"/>
    <n v="0"/>
    <n v="20092010"/>
    <x v="0"/>
    <x v="9"/>
  </r>
  <r>
    <s v="P9917"/>
    <n v="1100022393391"/>
    <d v="2009-10-07T00:00:00"/>
    <d v="2009-09-15T00:00:00"/>
    <n v="43"/>
    <n v="-115942.39999999999"/>
    <d v="2009-08-02T00:00:00"/>
    <d v="2009-09-14T00:00:00"/>
    <n v="43"/>
    <s v="_B"/>
    <x v="0"/>
    <n v="-13658.967671232876"/>
    <n v="200909"/>
    <n v="2009"/>
    <n v="9"/>
    <n v="200910"/>
    <n v="20092010"/>
    <n v="20092010"/>
    <x v="0"/>
    <x v="9"/>
  </r>
  <r>
    <s v="P9917"/>
    <n v="1100022393391"/>
    <d v="2009-10-07T00:00:00"/>
    <d v="2009-09-15T00:00:00"/>
    <n v="210"/>
    <n v="-64803.4"/>
    <d v="2009-08-02T00:00:00"/>
    <d v="2009-09-14T00:00:00"/>
    <n v="43"/>
    <s v="_B"/>
    <x v="0"/>
    <n v="-7634.3731506849317"/>
    <n v="200909"/>
    <n v="2009"/>
    <n v="9"/>
    <n v="200910"/>
    <n v="20092010"/>
    <n v="20092010"/>
    <x v="0"/>
    <x v="9"/>
  </r>
  <r>
    <s v="A19811"/>
    <n v="1100024327559"/>
    <d v="2009-10-07T00:00:00"/>
    <d v="2008-10-30T00:00:00"/>
    <n v="1235"/>
    <n v="173930.9"/>
    <d v="2008-09-29T00:00:00"/>
    <d v="2008-10-29T00:00:00"/>
    <n v="30"/>
    <s v="_B"/>
    <x v="0"/>
    <n v="14295.690410958903"/>
    <n v="200810"/>
    <n v="2008"/>
    <n v="10"/>
    <n v="200910"/>
    <n v="0"/>
    <n v="20092010"/>
    <x v="0"/>
    <x v="9"/>
  </r>
  <r>
    <s v="A19811"/>
    <n v="1100024327559"/>
    <d v="2009-10-07T00:00:00"/>
    <d v="2008-10-30T00:00:00"/>
    <n v="1236"/>
    <n v="-255316.7"/>
    <d v="2008-09-29T00:00:00"/>
    <d v="2008-10-29T00:00:00"/>
    <n v="30"/>
    <s v="_B"/>
    <x v="0"/>
    <n v="-20984.934246575343"/>
    <n v="200810"/>
    <n v="2008"/>
    <n v="10"/>
    <n v="200910"/>
    <n v="0"/>
    <n v="20092010"/>
    <x v="0"/>
    <x v="9"/>
  </r>
  <r>
    <s v="A19811"/>
    <n v="1100024327559"/>
    <d v="2009-10-07T00:00:00"/>
    <d v="2008-10-30T00:00:00"/>
    <n v="1237"/>
    <n v="0"/>
    <d v="2008-09-29T00:00:00"/>
    <d v="2008-10-29T00:00:00"/>
    <n v="30"/>
    <s v="_B"/>
    <x v="0"/>
    <n v="0"/>
    <n v="200810"/>
    <n v="2008"/>
    <n v="10"/>
    <n v="200910"/>
    <n v="0"/>
    <n v="20092010"/>
    <x v="0"/>
    <x v="9"/>
  </r>
  <r>
    <s v="A19811"/>
    <n v="1100050369440"/>
    <d v="2009-10-07T00:00:00"/>
    <d v="2008-10-30T00:00:00"/>
    <n v="1"/>
    <n v="-496900.6"/>
    <d v="2008-10-17T00:00:00"/>
    <d v="2008-10-29T00:00:00"/>
    <n v="12"/>
    <s v="_B"/>
    <x v="0"/>
    <n v="-16336.458082191781"/>
    <n v="200810"/>
    <n v="2008"/>
    <n v="10"/>
    <n v="200910"/>
    <n v="0"/>
    <n v="20092010"/>
    <x v="0"/>
    <x v="9"/>
  </r>
  <r>
    <s v="R15733"/>
    <n v="1100005857871"/>
    <d v="2009-10-08T00:00:00"/>
    <d v="2009-05-29T00:00:00"/>
    <n v="1"/>
    <n v="-6283.2"/>
    <d v="2008-11-26T00:00:00"/>
    <d v="2009-05-28T00:00:00"/>
    <n v="183"/>
    <s v="_B"/>
    <x v="0"/>
    <n v="-3150.207123287671"/>
    <n v="200905"/>
    <n v="2009"/>
    <n v="5"/>
    <n v="200910"/>
    <n v="20092010"/>
    <n v="20092010"/>
    <x v="0"/>
    <x v="9"/>
  </r>
  <r>
    <s v="P9917"/>
    <n v="1100019736830"/>
    <d v="2009-10-08T00:00:00"/>
    <d v="2008-11-29T00:00:00"/>
    <n v="43"/>
    <n v="65459.4"/>
    <d v="2008-08-28T00:00:00"/>
    <d v="2008-11-28T00:00:00"/>
    <n v="92"/>
    <s v="_B"/>
    <x v="0"/>
    <n v="16499.355616438355"/>
    <n v="200811"/>
    <n v="2008"/>
    <n v="11"/>
    <n v="200910"/>
    <n v="0"/>
    <n v="20092010"/>
    <x v="0"/>
    <x v="9"/>
  </r>
  <r>
    <s v="P9917"/>
    <n v="1100019736830"/>
    <d v="2009-10-08T00:00:00"/>
    <d v="2008-11-29T00:00:00"/>
    <n v="210"/>
    <n v="119859.9"/>
    <d v="2008-08-28T00:00:00"/>
    <d v="2008-11-28T00:00:00"/>
    <n v="92"/>
    <s v="_B"/>
    <x v="0"/>
    <n v="30211.262465753422"/>
    <n v="200811"/>
    <n v="2008"/>
    <n v="11"/>
    <n v="200910"/>
    <n v="0"/>
    <n v="20092010"/>
    <x v="0"/>
    <x v="9"/>
  </r>
  <r>
    <s v="R15733"/>
    <n v="1416302602002"/>
    <d v="2009-10-09T00:00:00"/>
    <d v="2009-01-08T00:00:00"/>
    <n v="1"/>
    <n v="-24914.1"/>
    <d v="2009-01-07T00:00:00"/>
    <d v="2009-01-07T00:00:00"/>
    <n v="0"/>
    <s v="_E"/>
    <x v="1"/>
    <n v="0"/>
    <n v="200901"/>
    <n v="2009"/>
    <n v="1"/>
    <n v="200910"/>
    <n v="0"/>
    <n v="20092010"/>
    <x v="0"/>
    <x v="9"/>
  </r>
  <r>
    <s v="R15733"/>
    <n v="1100002022494"/>
    <d v="2009-10-09T00:00:00"/>
    <d v="2009-01-12T00:00:00"/>
    <n v="1254"/>
    <n v="47531.8"/>
    <d v="2008-12-21T00:00:00"/>
    <d v="2009-01-11T00:00:00"/>
    <n v="21"/>
    <s v="_B"/>
    <x v="0"/>
    <n v="2734.706301369863"/>
    <n v="200901"/>
    <n v="2009"/>
    <n v="1"/>
    <n v="200910"/>
    <n v="0"/>
    <n v="20092010"/>
    <x v="0"/>
    <x v="9"/>
  </r>
  <r>
    <s v="R15733"/>
    <n v="1100002022494"/>
    <d v="2009-10-09T00:00:00"/>
    <d v="2009-01-12T00:00:00"/>
    <n v="1255"/>
    <n v="-38904.800000000003"/>
    <d v="2008-12-21T00:00:00"/>
    <d v="2009-01-11T00:00:00"/>
    <n v="21"/>
    <s v="_B"/>
    <x v="0"/>
    <n v="-2238.3583561643836"/>
    <n v="200901"/>
    <n v="2009"/>
    <n v="1"/>
    <n v="200910"/>
    <n v="0"/>
    <n v="20092010"/>
    <x v="0"/>
    <x v="9"/>
  </r>
  <r>
    <s v="P9917"/>
    <n v="1100012322570"/>
    <d v="2009-10-09T00:00:00"/>
    <d v="2008-12-05T00:00:00"/>
    <n v="43"/>
    <n v="-76760"/>
    <d v="2008-09-05T00:00:00"/>
    <d v="2008-12-04T00:00:00"/>
    <n v="90"/>
    <s v="_B"/>
    <x v="0"/>
    <n v="-18927.123287671231"/>
    <n v="200812"/>
    <n v="2008"/>
    <n v="12"/>
    <n v="200910"/>
    <n v="0"/>
    <n v="20092010"/>
    <x v="0"/>
    <x v="9"/>
  </r>
  <r>
    <s v="P9917"/>
    <n v="1100012322570"/>
    <d v="2009-10-09T00:00:00"/>
    <d v="2008-12-05T00:00:00"/>
    <n v="210"/>
    <n v="-552693.9"/>
    <d v="2008-09-05T00:00:00"/>
    <d v="2008-12-04T00:00:00"/>
    <n v="90"/>
    <s v="_B"/>
    <x v="0"/>
    <n v="-136280.68767123288"/>
    <n v="200812"/>
    <n v="2008"/>
    <n v="12"/>
    <n v="200910"/>
    <n v="0"/>
    <n v="20092010"/>
    <x v="0"/>
    <x v="9"/>
  </r>
  <r>
    <s v="R15733"/>
    <n v="1100025450875"/>
    <d v="2009-10-09T00:00:00"/>
    <d v="2009-05-24T00:00:00"/>
    <n v="43"/>
    <n v="281254.2"/>
    <d v="2008-09-05T00:00:00"/>
    <d v="2009-05-23T00:00:00"/>
    <n v="260"/>
    <s v="_B"/>
    <x v="0"/>
    <n v="200345.45753424658"/>
    <n v="200905"/>
    <n v="2009"/>
    <n v="5"/>
    <n v="200910"/>
    <n v="20092010"/>
    <n v="20092010"/>
    <x v="0"/>
    <x v="9"/>
  </r>
  <r>
    <s v="R15733"/>
    <n v="1100025450875"/>
    <d v="2009-10-09T00:00:00"/>
    <d v="2009-05-24T00:00:00"/>
    <n v="210"/>
    <n v="167533.1"/>
    <d v="2008-09-05T00:00:00"/>
    <d v="2009-05-23T00:00:00"/>
    <n v="260"/>
    <s v="_B"/>
    <x v="0"/>
    <n v="119338.64657534247"/>
    <n v="200905"/>
    <n v="2009"/>
    <n v="5"/>
    <n v="200910"/>
    <n v="20092010"/>
    <n v="20092010"/>
    <x v="0"/>
    <x v="9"/>
  </r>
  <r>
    <s v="R15733"/>
    <n v="1100770653150"/>
    <d v="2009-10-09T00:00:00"/>
    <d v="2009-05-21T00:00:00"/>
    <n v="1"/>
    <n v="-149928.29999999999"/>
    <d v="2009-05-16T00:00:00"/>
    <d v="2009-05-20T00:00:00"/>
    <n v="4"/>
    <s v="_B"/>
    <x v="0"/>
    <n v="-1643.0498630136985"/>
    <n v="200905"/>
    <n v="2009"/>
    <n v="5"/>
    <n v="200910"/>
    <n v="20092010"/>
    <n v="20092010"/>
    <x v="0"/>
    <x v="9"/>
  </r>
  <r>
    <s v="R15733"/>
    <n v="1100003746774"/>
    <d v="2009-10-12T00:00:00"/>
    <d v="2009-04-22T00:00:00"/>
    <n v="1"/>
    <n v="-41379.800000000003"/>
    <d v="2009-02-03T00:00:00"/>
    <d v="2009-04-21T00:00:00"/>
    <n v="77"/>
    <s v="_B"/>
    <x v="0"/>
    <n v="-8729.4372602739732"/>
    <n v="200904"/>
    <n v="2009"/>
    <n v="4"/>
    <n v="200910"/>
    <n v="20092010"/>
    <n v="20092010"/>
    <x v="0"/>
    <x v="9"/>
  </r>
  <r>
    <s v="R15733"/>
    <n v="1100005462342"/>
    <d v="2009-10-12T00:00:00"/>
    <d v="2009-10-02T00:00:00"/>
    <n v="1"/>
    <n v="-102141.9"/>
    <d v="2009-09-01T00:00:00"/>
    <d v="2009-10-01T00:00:00"/>
    <n v="30"/>
    <s v="_B"/>
    <x v="0"/>
    <n v="-8395.2246575342469"/>
    <n v="200910"/>
    <n v="2009"/>
    <n v="10"/>
    <n v="200910"/>
    <n v="20092010"/>
    <n v="20092010"/>
    <x v="0"/>
    <x v="9"/>
  </r>
  <r>
    <s v="P9917"/>
    <n v="1100018588764"/>
    <d v="2009-10-12T00:00:00"/>
    <d v="2008-08-23T00:00:00"/>
    <n v="43"/>
    <n v="-155082.70000000001"/>
    <d v="2008-02-09T00:00:00"/>
    <d v="2008-08-22T00:00:00"/>
    <n v="195"/>
    <s v="_B"/>
    <x v="0"/>
    <n v="-82852.40136986303"/>
    <n v="200808"/>
    <n v="2008"/>
    <n v="8"/>
    <n v="200910"/>
    <n v="0"/>
    <n v="20092010"/>
    <x v="0"/>
    <x v="9"/>
  </r>
  <r>
    <s v="P9917"/>
    <n v="1100018588764"/>
    <d v="2009-10-12T00:00:00"/>
    <d v="2008-08-23T00:00:00"/>
    <n v="210"/>
    <n v="-327238.5"/>
    <d v="2008-02-09T00:00:00"/>
    <d v="2008-08-22T00:00:00"/>
    <n v="195"/>
    <s v="_B"/>
    <x v="0"/>
    <n v="-174826.0479452055"/>
    <n v="200808"/>
    <n v="2008"/>
    <n v="8"/>
    <n v="200910"/>
    <n v="0"/>
    <n v="20092010"/>
    <x v="0"/>
    <x v="9"/>
  </r>
  <r>
    <s v="R15733"/>
    <n v="1100019187330"/>
    <d v="2009-10-12T00:00:00"/>
    <d v="2008-01-01T00:00:00"/>
    <n v="1235"/>
    <n v="-53378.5"/>
    <d v="2007-10-04T00:00:00"/>
    <d v="2007-12-31T00:00:00"/>
    <n v="88"/>
    <s v="_B"/>
    <x v="0"/>
    <n v="-12869.336986301369"/>
    <n v="200801"/>
    <n v="2008"/>
    <n v="1"/>
    <n v="200910"/>
    <n v="0"/>
    <n v="20092010"/>
    <x v="0"/>
    <x v="9"/>
  </r>
  <r>
    <s v="R15733"/>
    <n v="1100019187330"/>
    <d v="2009-10-12T00:00:00"/>
    <d v="2008-01-01T00:00:00"/>
    <n v="1237"/>
    <n v="-71929.899999999994"/>
    <d v="2007-10-04T00:00:00"/>
    <d v="2007-12-31T00:00:00"/>
    <n v="88"/>
    <s v="_B"/>
    <x v="0"/>
    <n v="-17342.003287671232"/>
    <n v="200801"/>
    <n v="2008"/>
    <n v="1"/>
    <n v="200910"/>
    <n v="0"/>
    <n v="20092010"/>
    <x v="0"/>
    <x v="9"/>
  </r>
  <r>
    <s v="R15733"/>
    <n v="1100019187330"/>
    <d v="2009-10-12T00:00:00"/>
    <d v="2008-01-01T00:00:00"/>
    <n v="1236"/>
    <n v="-43868.800000000003"/>
    <d v="2007-10-04T00:00:00"/>
    <d v="2007-12-31T00:00:00"/>
    <n v="88"/>
    <s v="_B"/>
    <x v="0"/>
    <n v="-10576.587397260275"/>
    <n v="200801"/>
    <n v="2008"/>
    <n v="1"/>
    <n v="200910"/>
    <n v="0"/>
    <n v="20092010"/>
    <x v="0"/>
    <x v="9"/>
  </r>
  <r>
    <s v="R15733"/>
    <n v="1100021721959"/>
    <d v="2009-10-12T00:00:00"/>
    <d v="2009-07-13T00:00:00"/>
    <n v="1"/>
    <n v="-45422.2"/>
    <d v="2009-02-17T00:00:00"/>
    <d v="2009-07-12T00:00:00"/>
    <n v="145"/>
    <s v="_B"/>
    <x v="0"/>
    <n v="-18044.435616438357"/>
    <n v="200907"/>
    <n v="2009"/>
    <n v="7"/>
    <n v="200910"/>
    <n v="20092010"/>
    <n v="20092010"/>
    <x v="0"/>
    <x v="9"/>
  </r>
  <r>
    <s v="A19811"/>
    <n v="1416115680000"/>
    <d v="2009-10-13T00:00:00"/>
    <d v="2008-10-21T00:00:00"/>
    <n v="1"/>
    <n v="-149981.1"/>
    <d v="2008-09-01T00:00:00"/>
    <d v="2008-10-20T00:00:00"/>
    <n v="49"/>
    <s v="_E"/>
    <x v="1"/>
    <n v="-20134.44904109589"/>
    <n v="200810"/>
    <n v="2008"/>
    <n v="10"/>
    <n v="200910"/>
    <n v="0"/>
    <n v="20092010"/>
    <x v="0"/>
    <x v="9"/>
  </r>
  <r>
    <s v="A19811"/>
    <n v="1100023624398"/>
    <d v="2009-10-13T00:00:00"/>
    <d v="2008-12-01T00:00:00"/>
    <n v="1"/>
    <n v="-582407.80000000005"/>
    <d v="2008-11-24T00:00:00"/>
    <d v="2008-11-30T00:00:00"/>
    <n v="6"/>
    <s v="_B"/>
    <x v="0"/>
    <n v="-9573.8268493150681"/>
    <n v="200812"/>
    <n v="2008"/>
    <n v="12"/>
    <n v="200910"/>
    <n v="0"/>
    <n v="20092010"/>
    <x v="0"/>
    <x v="9"/>
  </r>
  <r>
    <s v="A19811"/>
    <n v="1100024310909"/>
    <d v="2009-10-13T00:00:00"/>
    <d v="2008-11-04T00:00:00"/>
    <n v="1233"/>
    <n v="-94426.6"/>
    <d v="2008-10-13T00:00:00"/>
    <d v="2008-11-03T00:00:00"/>
    <n v="21"/>
    <s v="_B"/>
    <x v="0"/>
    <n v="-5432.7632876712332"/>
    <n v="200811"/>
    <n v="2008"/>
    <n v="11"/>
    <n v="200910"/>
    <n v="0"/>
    <n v="20092010"/>
    <x v="0"/>
    <x v="9"/>
  </r>
  <r>
    <s v="A19811"/>
    <n v="1100024310909"/>
    <d v="2009-10-13T00:00:00"/>
    <d v="2008-11-04T00:00:00"/>
    <n v="1234"/>
    <n v="-305074.7"/>
    <d v="2008-10-13T00:00:00"/>
    <d v="2008-11-03T00:00:00"/>
    <n v="21"/>
    <s v="_B"/>
    <x v="0"/>
    <n v="-17552.24301369863"/>
    <n v="200811"/>
    <n v="2008"/>
    <n v="11"/>
    <n v="200910"/>
    <n v="0"/>
    <n v="20092010"/>
    <x v="0"/>
    <x v="9"/>
  </r>
  <r>
    <s v="D12478"/>
    <n v="1100024408622"/>
    <d v="2009-10-13T00:00:00"/>
    <d v="2009-08-11T00:00:00"/>
    <n v="1"/>
    <n v="-18514.8"/>
    <d v="2008-08-19T00:00:00"/>
    <d v="2009-08-10T00:00:00"/>
    <n v="356"/>
    <s v="_B"/>
    <x v="0"/>
    <n v="-18058.270684931507"/>
    <n v="200908"/>
    <n v="2009"/>
    <n v="8"/>
    <n v="200910"/>
    <n v="20092010"/>
    <n v="20092010"/>
    <x v="0"/>
    <x v="9"/>
  </r>
  <r>
    <s v="C9248"/>
    <n v="1100024544706"/>
    <d v="2009-10-13T00:00:00"/>
    <d v="2008-12-09T00:00:00"/>
    <n v="43"/>
    <n v="8359"/>
    <d v="2008-09-05T00:00:00"/>
    <d v="2008-12-08T00:00:00"/>
    <n v="94"/>
    <s v="_B"/>
    <x v="0"/>
    <n v="2152.7287671232875"/>
    <n v="200812"/>
    <n v="2008"/>
    <n v="12"/>
    <n v="200910"/>
    <n v="0"/>
    <n v="20092010"/>
    <x v="0"/>
    <x v="9"/>
  </r>
  <r>
    <s v="C9248"/>
    <n v="1100024544706"/>
    <d v="2009-10-13T00:00:00"/>
    <d v="2008-12-09T00:00:00"/>
    <n v="210"/>
    <n v="-12611"/>
    <d v="2008-09-05T00:00:00"/>
    <d v="2008-12-08T00:00:00"/>
    <n v="94"/>
    <s v="_B"/>
    <x v="0"/>
    <n v="-3247.7643835616441"/>
    <n v="200812"/>
    <n v="2008"/>
    <n v="12"/>
    <n v="200910"/>
    <n v="0"/>
    <n v="20092010"/>
    <x v="0"/>
    <x v="9"/>
  </r>
  <r>
    <s v="R15733"/>
    <n v="1100025718700"/>
    <d v="2009-10-13T00:00:00"/>
    <d v="2009-08-11T00:00:00"/>
    <n v="1"/>
    <n v="-352204.7"/>
    <d v="2009-08-03T00:00:00"/>
    <d v="2009-08-10T00:00:00"/>
    <n v="7"/>
    <s v="_B"/>
    <x v="0"/>
    <n v="-6754.6106849315074"/>
    <n v="200908"/>
    <n v="2009"/>
    <n v="8"/>
    <n v="200910"/>
    <n v="20092010"/>
    <n v="20092010"/>
    <x v="0"/>
    <x v="9"/>
  </r>
  <r>
    <s v="A19811"/>
    <n v="1412957310000"/>
    <d v="2009-10-14T00:00:00"/>
    <d v="2008-10-15T00:00:00"/>
    <n v="43"/>
    <n v="197982"/>
    <d v="2008-09-02T00:00:00"/>
    <d v="2008-10-14T00:00:00"/>
    <n v="42"/>
    <s v="_E"/>
    <x v="1"/>
    <n v="22781.490410958904"/>
    <n v="200810"/>
    <n v="2008"/>
    <n v="10"/>
    <n v="200910"/>
    <n v="0"/>
    <n v="20092010"/>
    <x v="0"/>
    <x v="9"/>
  </r>
  <r>
    <s v="A19811"/>
    <n v="1412957310000"/>
    <d v="2009-10-14T00:00:00"/>
    <d v="2008-10-15T00:00:00"/>
    <n v="210"/>
    <n v="-282014.8"/>
    <d v="2008-09-02T00:00:00"/>
    <d v="2008-10-14T00:00:00"/>
    <n v="42"/>
    <s v="_E"/>
    <x v="1"/>
    <n v="-32451.018082191782"/>
    <n v="200810"/>
    <n v="2008"/>
    <n v="10"/>
    <n v="200910"/>
    <n v="0"/>
    <n v="20092010"/>
    <x v="0"/>
    <x v="9"/>
  </r>
  <r>
    <s v="D12478"/>
    <n v="1460000352629"/>
    <d v="2009-10-14T00:00:00"/>
    <d v="2009-07-21T00:00:00"/>
    <n v="43"/>
    <n v="4861.8999999999996"/>
    <d v="2008-08-19T00:00:00"/>
    <d v="2009-07-20T00:00:00"/>
    <n v="335"/>
    <s v="_E"/>
    <x v="1"/>
    <n v="4462.2917808219172"/>
    <n v="200907"/>
    <n v="2009"/>
    <n v="7"/>
    <n v="200910"/>
    <n v="20092010"/>
    <n v="20092010"/>
    <x v="0"/>
    <x v="9"/>
  </r>
  <r>
    <s v="D12478"/>
    <n v="1460000352629"/>
    <d v="2009-10-14T00:00:00"/>
    <d v="2009-07-21T00:00:00"/>
    <n v="210"/>
    <n v="364439.2"/>
    <d v="2008-08-19T00:00:00"/>
    <d v="2009-07-20T00:00:00"/>
    <n v="335"/>
    <s v="_E"/>
    <x v="1"/>
    <n v="334485.29315068491"/>
    <n v="200907"/>
    <n v="2009"/>
    <n v="7"/>
    <n v="200910"/>
    <n v="20092010"/>
    <n v="20092010"/>
    <x v="0"/>
    <x v="9"/>
  </r>
  <r>
    <s v="A19811"/>
    <n v="1100002671170"/>
    <d v="2009-10-14T00:00:00"/>
    <d v="2008-11-22T00:00:00"/>
    <n v="1250"/>
    <n v="-154867.1"/>
    <d v="2008-10-12T00:00:00"/>
    <d v="2008-11-21T00:00:00"/>
    <n v="40"/>
    <s v="_B"/>
    <x v="0"/>
    <n v="-16971.73698630137"/>
    <n v="200811"/>
    <n v="2008"/>
    <n v="11"/>
    <n v="200910"/>
    <n v="0"/>
    <n v="20092010"/>
    <x v="0"/>
    <x v="9"/>
  </r>
  <r>
    <s v="A19811"/>
    <n v="1100002671170"/>
    <d v="2009-10-14T00:00:00"/>
    <d v="2008-11-22T00:00:00"/>
    <n v="1251"/>
    <n v="-62828.3"/>
    <d v="2008-10-12T00:00:00"/>
    <d v="2008-11-21T00:00:00"/>
    <n v="40"/>
    <s v="_B"/>
    <x v="0"/>
    <n v="-6885.2931506849309"/>
    <n v="200811"/>
    <n v="2008"/>
    <n v="11"/>
    <n v="200910"/>
    <n v="0"/>
    <n v="20092010"/>
    <x v="0"/>
    <x v="9"/>
  </r>
  <r>
    <s v="R15733"/>
    <n v="1413568180003"/>
    <d v="2009-10-15T00:00:00"/>
    <d v="2008-11-22T00:00:00"/>
    <n v="210"/>
    <n v="-158615.9"/>
    <d v="2008-11-07T00:00:00"/>
    <d v="2008-11-21T00:00:00"/>
    <n v="14"/>
    <s v="_E"/>
    <x v="1"/>
    <n v="-6083.8975342465756"/>
    <n v="200811"/>
    <n v="2008"/>
    <n v="11"/>
    <n v="200910"/>
    <n v="0"/>
    <n v="20092010"/>
    <x v="0"/>
    <x v="9"/>
  </r>
  <r>
    <s v="A19811"/>
    <n v="1100002367110"/>
    <d v="2009-10-15T00:00:00"/>
    <d v="2008-11-30T00:00:00"/>
    <n v="1"/>
    <n v="-373607.1"/>
    <d v="2008-09-08T00:00:00"/>
    <d v="2008-11-29T00:00:00"/>
    <n v="82"/>
    <s v="_B"/>
    <x v="0"/>
    <n v="-83933.649863013692"/>
    <n v="200811"/>
    <n v="2008"/>
    <n v="11"/>
    <n v="200910"/>
    <n v="0"/>
    <n v="20092010"/>
    <x v="0"/>
    <x v="9"/>
  </r>
  <r>
    <s v="A19811"/>
    <n v="1100004494361"/>
    <d v="2009-10-15T00:00:00"/>
    <d v="2008-11-14T00:00:00"/>
    <n v="43"/>
    <n v="-247278"/>
    <d v="2008-10-20T00:00:00"/>
    <d v="2008-11-13T00:00:00"/>
    <n v="24"/>
    <s v="_B"/>
    <x v="0"/>
    <n v="-16259.375342465755"/>
    <n v="200811"/>
    <n v="2008"/>
    <n v="11"/>
    <n v="200910"/>
    <n v="0"/>
    <n v="20092010"/>
    <x v="0"/>
    <x v="9"/>
  </r>
  <r>
    <s v="A19811"/>
    <n v="1100004494361"/>
    <d v="2009-10-15T00:00:00"/>
    <d v="2008-11-14T00:00:00"/>
    <n v="210"/>
    <n v="-17903.5"/>
    <d v="2008-10-20T00:00:00"/>
    <d v="2008-11-13T00:00:00"/>
    <n v="24"/>
    <s v="_B"/>
    <x v="0"/>
    <n v="-1177.2164383561644"/>
    <n v="200811"/>
    <n v="2008"/>
    <n v="11"/>
    <n v="200910"/>
    <n v="0"/>
    <n v="20092010"/>
    <x v="0"/>
    <x v="9"/>
  </r>
  <r>
    <s v="P9917"/>
    <n v="1100004818073"/>
    <d v="2009-10-15T00:00:00"/>
    <d v="2008-11-11T00:00:00"/>
    <n v="1"/>
    <n v="-203415.3"/>
    <d v="2008-10-11T00:00:00"/>
    <d v="2008-11-10T00:00:00"/>
    <n v="30"/>
    <s v="_B"/>
    <x v="0"/>
    <n v="-16719.065753424657"/>
    <n v="200811"/>
    <n v="2008"/>
    <n v="11"/>
    <n v="200910"/>
    <n v="0"/>
    <n v="20092010"/>
    <x v="0"/>
    <x v="9"/>
  </r>
  <r>
    <s v="A19811"/>
    <n v="1100005687846"/>
    <d v="2009-10-15T00:00:00"/>
    <d v="2008-11-27T00:00:00"/>
    <n v="1252"/>
    <n v="-1795.4"/>
    <d v="2008-09-05T00:00:00"/>
    <d v="2008-11-26T00:00:00"/>
    <n v="82"/>
    <s v="_B"/>
    <x v="0"/>
    <n v="-403.35013698630138"/>
    <n v="200811"/>
    <n v="2008"/>
    <n v="11"/>
    <n v="200910"/>
    <n v="0"/>
    <n v="20092010"/>
    <x v="0"/>
    <x v="9"/>
  </r>
  <r>
    <s v="A19811"/>
    <n v="1100005687846"/>
    <d v="2009-10-15T00:00:00"/>
    <d v="2008-11-27T00:00:00"/>
    <n v="1253"/>
    <n v="-41375.699999999997"/>
    <d v="2008-09-05T00:00:00"/>
    <d v="2008-11-26T00:00:00"/>
    <n v="82"/>
    <s v="_B"/>
    <x v="0"/>
    <n v="-9295.3627397260261"/>
    <n v="200811"/>
    <n v="2008"/>
    <n v="11"/>
    <n v="200910"/>
    <n v="0"/>
    <n v="20092010"/>
    <x v="0"/>
    <x v="9"/>
  </r>
  <r>
    <s v="A19811"/>
    <n v="1100007110630"/>
    <d v="2009-10-15T00:00:00"/>
    <d v="2008-10-03T00:00:00"/>
    <n v="1256"/>
    <n v="-1047966.4"/>
    <d v="2008-09-26T00:00:00"/>
    <d v="2008-10-02T00:00:00"/>
    <n v="6"/>
    <s v="_B"/>
    <x v="0"/>
    <n v="-17226.84493150685"/>
    <n v="200810"/>
    <n v="2008"/>
    <n v="10"/>
    <n v="200910"/>
    <n v="0"/>
    <n v="20092010"/>
    <x v="0"/>
    <x v="9"/>
  </r>
  <r>
    <s v="A19811"/>
    <n v="1100007110630"/>
    <d v="2009-10-15T00:00:00"/>
    <d v="2008-10-03T00:00:00"/>
    <n v="1257"/>
    <n v="-745396.6"/>
    <d v="2008-09-26T00:00:00"/>
    <d v="2008-10-02T00:00:00"/>
    <n v="6"/>
    <s v="_B"/>
    <x v="0"/>
    <n v="-12253.094794520548"/>
    <n v="200810"/>
    <n v="2008"/>
    <n v="10"/>
    <n v="200910"/>
    <n v="0"/>
    <n v="20092010"/>
    <x v="0"/>
    <x v="9"/>
  </r>
  <r>
    <s v="D12478"/>
    <n v="1100011138600"/>
    <d v="2009-10-15T00:00:00"/>
    <d v="2009-02-23T00:00:00"/>
    <n v="1"/>
    <n v="-6974.3"/>
    <d v="2008-05-29T00:00:00"/>
    <d v="2009-02-22T00:00:00"/>
    <n v="269"/>
    <s v="_B"/>
    <x v="0"/>
    <n v="-5139.9635616438354"/>
    <n v="200902"/>
    <n v="2009"/>
    <n v="2"/>
    <n v="200910"/>
    <n v="0"/>
    <n v="20092010"/>
    <x v="0"/>
    <x v="9"/>
  </r>
  <r>
    <s v="A19811"/>
    <n v="1100022635399"/>
    <d v="2009-10-15T00:00:00"/>
    <d v="2008-11-30T00:00:00"/>
    <n v="1"/>
    <n v="-15179.7"/>
    <d v="2008-09-08T00:00:00"/>
    <d v="2008-11-29T00:00:00"/>
    <n v="82"/>
    <s v="_B"/>
    <x v="0"/>
    <n v="-3410.2339726027399"/>
    <n v="200811"/>
    <n v="2008"/>
    <n v="11"/>
    <n v="200910"/>
    <n v="0"/>
    <n v="20092010"/>
    <x v="0"/>
    <x v="9"/>
  </r>
  <r>
    <s v="P9917"/>
    <n v="1100024655927"/>
    <d v="2009-10-15T00:00:00"/>
    <d v="2008-12-20T00:00:00"/>
    <n v="43"/>
    <n v="-63793.1"/>
    <d v="2008-11-27T00:00:00"/>
    <d v="2008-12-19T00:00:00"/>
    <n v="22"/>
    <s v="_B"/>
    <x v="0"/>
    <n v="-3845.0635616438358"/>
    <n v="200812"/>
    <n v="2008"/>
    <n v="12"/>
    <n v="200910"/>
    <n v="0"/>
    <n v="20092010"/>
    <x v="0"/>
    <x v="9"/>
  </r>
  <r>
    <s v="P9917"/>
    <n v="1100024655927"/>
    <d v="2009-10-15T00:00:00"/>
    <d v="2008-12-20T00:00:00"/>
    <n v="210"/>
    <n v="-55086.400000000001"/>
    <d v="2008-11-27T00:00:00"/>
    <d v="2008-12-19T00:00:00"/>
    <n v="22"/>
    <s v="_B"/>
    <x v="0"/>
    <n v="-3320.2761643835615"/>
    <n v="200812"/>
    <n v="2008"/>
    <n v="12"/>
    <n v="200910"/>
    <n v="0"/>
    <n v="20092010"/>
    <x v="0"/>
    <x v="9"/>
  </r>
  <r>
    <s v="P9917"/>
    <n v="1100050409457"/>
    <d v="2009-10-15T00:00:00"/>
    <d v="2009-04-30T00:00:00"/>
    <n v="1"/>
    <n v="-111164.4"/>
    <d v="2009-03-08T00:00:00"/>
    <d v="2009-04-29T00:00:00"/>
    <n v="52"/>
    <s v="_B"/>
    <x v="0"/>
    <n v="-15837.12"/>
    <n v="200904"/>
    <n v="2009"/>
    <n v="4"/>
    <n v="200910"/>
    <n v="20092010"/>
    <n v="20092010"/>
    <x v="0"/>
    <x v="9"/>
  </r>
  <r>
    <s v="P9917"/>
    <n v="1100050708188"/>
    <d v="2009-10-15T00:00:00"/>
    <d v="2008-12-20T00:00:00"/>
    <n v="1226"/>
    <n v="-57884"/>
    <d v="2008-11-14T00:00:00"/>
    <d v="2008-12-19T00:00:00"/>
    <n v="35"/>
    <s v="_B"/>
    <x v="0"/>
    <n v="-5550.5205479452052"/>
    <n v="200812"/>
    <n v="2008"/>
    <n v="12"/>
    <n v="200910"/>
    <n v="0"/>
    <n v="20092010"/>
    <x v="0"/>
    <x v="9"/>
  </r>
  <r>
    <s v="P9917"/>
    <n v="1100050708188"/>
    <d v="2009-10-15T00:00:00"/>
    <d v="2008-12-20T00:00:00"/>
    <n v="1227"/>
    <n v="-40652.400000000001"/>
    <d v="2008-11-14T00:00:00"/>
    <d v="2008-12-19T00:00:00"/>
    <n v="35"/>
    <s v="_B"/>
    <x v="0"/>
    <n v="-3898.1753424657536"/>
    <n v="200812"/>
    <n v="2008"/>
    <n v="12"/>
    <n v="200910"/>
    <n v="0"/>
    <n v="20092010"/>
    <x v="0"/>
    <x v="9"/>
  </r>
  <r>
    <s v="D12478"/>
    <n v="1160000444913"/>
    <d v="2009-10-15T00:00:00"/>
    <d v="2009-08-19T00:00:00"/>
    <n v="1"/>
    <n v="-59003.6"/>
    <d v="2008-08-30T00:00:00"/>
    <d v="2009-08-18T00:00:00"/>
    <n v="353"/>
    <s v="_B"/>
    <x v="0"/>
    <n v="-57063.75561643835"/>
    <n v="200908"/>
    <n v="2009"/>
    <n v="8"/>
    <n v="200910"/>
    <n v="20092010"/>
    <n v="20092010"/>
    <x v="0"/>
    <x v="9"/>
  </r>
  <r>
    <s v="P9917"/>
    <n v="1416810600008"/>
    <d v="2009-10-16T00:00:00"/>
    <d v="2009-04-09T00:00:00"/>
    <n v="1"/>
    <n v="-67571.5"/>
    <d v="2009-03-24T00:00:00"/>
    <d v="2009-04-08T00:00:00"/>
    <n v="15"/>
    <s v="_E"/>
    <x v="1"/>
    <n v="-2776.9109589041095"/>
    <n v="200904"/>
    <n v="2009"/>
    <n v="4"/>
    <n v="200910"/>
    <n v="20092010"/>
    <n v="20092010"/>
    <x v="0"/>
    <x v="9"/>
  </r>
  <r>
    <s v="P9917"/>
    <n v="1100013899584"/>
    <d v="2009-10-16T00:00:00"/>
    <d v="2009-04-01T00:00:00"/>
    <n v="1254"/>
    <n v="-27343.5"/>
    <d v="2008-09-11T00:00:00"/>
    <d v="2009-03-31T00:00:00"/>
    <n v="201"/>
    <s v="_B"/>
    <x v="0"/>
    <n v="-15057.653424657536"/>
    <n v="200904"/>
    <n v="2009"/>
    <n v="4"/>
    <n v="200910"/>
    <n v="20092010"/>
    <n v="20092010"/>
    <x v="0"/>
    <x v="9"/>
  </r>
  <r>
    <s v="P9917"/>
    <n v="1100013899584"/>
    <d v="2009-10-16T00:00:00"/>
    <d v="2009-04-01T00:00:00"/>
    <n v="1255"/>
    <n v="-14649.8"/>
    <d v="2008-09-11T00:00:00"/>
    <d v="2009-03-31T00:00:00"/>
    <n v="201"/>
    <s v="_B"/>
    <x v="0"/>
    <n v="-8067.4241095890411"/>
    <n v="200904"/>
    <n v="2009"/>
    <n v="4"/>
    <n v="200910"/>
    <n v="20092010"/>
    <n v="20092010"/>
    <x v="0"/>
    <x v="9"/>
  </r>
  <r>
    <s v="R15733"/>
    <n v="1100003068861"/>
    <d v="2009-10-17T00:00:00"/>
    <d v="2009-06-18T00:00:00"/>
    <n v="1"/>
    <n v="-103773.9"/>
    <d v="2009-05-09T00:00:00"/>
    <d v="2009-06-17T00:00:00"/>
    <n v="39"/>
    <s v="_B"/>
    <x v="0"/>
    <n v="-11088.1701369863"/>
    <n v="200906"/>
    <n v="2009"/>
    <n v="6"/>
    <n v="200910"/>
    <n v="20092010"/>
    <n v="20092010"/>
    <x v="0"/>
    <x v="9"/>
  </r>
  <r>
    <s v="C9248"/>
    <n v="1100770678650"/>
    <d v="2009-10-17T00:00:00"/>
    <d v="2008-10-01T00:00:00"/>
    <n v="1"/>
    <n v="-555422.69999999995"/>
    <d v="2008-09-05T00:00:00"/>
    <d v="2008-09-30T00:00:00"/>
    <n v="25"/>
    <s v="_B"/>
    <x v="0"/>
    <n v="-38042.650684931505"/>
    <n v="200810"/>
    <n v="2008"/>
    <n v="10"/>
    <n v="200910"/>
    <n v="0"/>
    <n v="20092010"/>
    <x v="0"/>
    <x v="9"/>
  </r>
  <r>
    <s v="A19811"/>
    <n v="1419407841000"/>
    <d v="2009-10-19T00:00:00"/>
    <d v="2008-11-27T00:00:00"/>
    <n v="1"/>
    <n v="-390638.7"/>
    <d v="2008-09-05T00:00:00"/>
    <d v="2008-11-26T00:00:00"/>
    <n v="82"/>
    <s v="_E"/>
    <x v="1"/>
    <n v="-87759.927123287678"/>
    <n v="200811"/>
    <n v="2008"/>
    <n v="11"/>
    <n v="200910"/>
    <n v="0"/>
    <n v="20092010"/>
    <x v="0"/>
    <x v="9"/>
  </r>
  <r>
    <s v="D12478"/>
    <n v="1460001244890"/>
    <d v="2009-10-19T00:00:00"/>
    <d v="2009-01-05T00:00:00"/>
    <n v="1"/>
    <n v="-163443.29999999999"/>
    <d v="2008-12-09T00:00:00"/>
    <d v="2009-01-04T00:00:00"/>
    <n v="26"/>
    <s v="_E"/>
    <x v="1"/>
    <n v="-11642.536438356165"/>
    <n v="200901"/>
    <n v="2009"/>
    <n v="1"/>
    <n v="200910"/>
    <n v="0"/>
    <n v="20092010"/>
    <x v="0"/>
    <x v="9"/>
  </r>
  <r>
    <s v="A19811"/>
    <n v="1100002181798"/>
    <d v="2009-10-19T00:00:00"/>
    <d v="2008-11-03T00:00:00"/>
    <n v="1"/>
    <n v="-130200.1"/>
    <d v="2008-09-10T00:00:00"/>
    <d v="2008-11-02T00:00:00"/>
    <n v="53"/>
    <s v="_B"/>
    <x v="0"/>
    <n v="-18905.76794520548"/>
    <n v="200811"/>
    <n v="2008"/>
    <n v="11"/>
    <n v="200910"/>
    <n v="0"/>
    <n v="20092010"/>
    <x v="0"/>
    <x v="9"/>
  </r>
  <r>
    <s v="A19811"/>
    <n v="1100005310180"/>
    <d v="2009-10-19T00:00:00"/>
    <d v="2008-11-16T00:00:00"/>
    <n v="1"/>
    <n v="-188313.4"/>
    <d v="2008-10-13T00:00:00"/>
    <d v="2008-11-15T00:00:00"/>
    <n v="33"/>
    <s v="_B"/>
    <x v="0"/>
    <n v="-17025.595068493149"/>
    <n v="200811"/>
    <n v="2008"/>
    <n v="11"/>
    <n v="200910"/>
    <n v="0"/>
    <n v="20092010"/>
    <x v="0"/>
    <x v="9"/>
  </r>
  <r>
    <s v="P9917"/>
    <n v="1100005361236"/>
    <d v="2009-10-19T00:00:00"/>
    <d v="2008-11-11T00:00:00"/>
    <n v="1"/>
    <n v="-457000.8"/>
    <d v="2008-11-07T00:00:00"/>
    <d v="2008-11-10T00:00:00"/>
    <n v="3"/>
    <s v="_B"/>
    <x v="0"/>
    <n v="-3756.1709589041093"/>
    <n v="200811"/>
    <n v="2008"/>
    <n v="11"/>
    <n v="200910"/>
    <n v="0"/>
    <n v="20092010"/>
    <x v="0"/>
    <x v="9"/>
  </r>
  <r>
    <s v="A19811"/>
    <n v="1100005661652"/>
    <d v="2009-10-19T00:00:00"/>
    <d v="2008-09-05T00:00:00"/>
    <n v="43"/>
    <n v="11496.9"/>
    <d v="2008-05-01T00:00:00"/>
    <d v="2008-09-04T00:00:00"/>
    <n v="126"/>
    <s v="_B"/>
    <x v="0"/>
    <n v="3968.792876712329"/>
    <n v="200809"/>
    <n v="2008"/>
    <n v="9"/>
    <n v="200910"/>
    <n v="0"/>
    <n v="20092010"/>
    <x v="0"/>
    <x v="9"/>
  </r>
  <r>
    <s v="A19811"/>
    <n v="1100005661652"/>
    <d v="2009-10-19T00:00:00"/>
    <d v="2008-09-05T00:00:00"/>
    <n v="210"/>
    <n v="10637"/>
    <d v="2008-05-01T00:00:00"/>
    <d v="2008-09-04T00:00:00"/>
    <n v="126"/>
    <s v="_B"/>
    <x v="0"/>
    <n v="3671.9506849315071"/>
    <n v="200809"/>
    <n v="2008"/>
    <n v="9"/>
    <n v="200910"/>
    <n v="0"/>
    <n v="20092010"/>
    <x v="0"/>
    <x v="9"/>
  </r>
  <r>
    <s v="A19811"/>
    <n v="1100005746075"/>
    <d v="2009-10-19T00:00:00"/>
    <d v="2009-04-28T00:00:00"/>
    <n v="1"/>
    <n v="0"/>
    <d v="2008-12-02T00:00:00"/>
    <d v="2009-04-27T00:00:00"/>
    <n v="146"/>
    <s v="_B"/>
    <x v="0"/>
    <n v="0"/>
    <n v="200904"/>
    <n v="2009"/>
    <n v="4"/>
    <n v="200910"/>
    <n v="20092010"/>
    <n v="20092010"/>
    <x v="0"/>
    <x v="9"/>
  </r>
  <r>
    <s v="A19811"/>
    <n v="1100009629699"/>
    <d v="2009-10-19T00:00:00"/>
    <d v="2009-09-17T00:00:00"/>
    <n v="1235"/>
    <n v="991.4"/>
    <d v="2008-11-27T00:00:00"/>
    <d v="2009-09-16T00:00:00"/>
    <n v="293"/>
    <s v="_B"/>
    <x v="0"/>
    <n v="795.8361643835616"/>
    <n v="200909"/>
    <n v="2009"/>
    <n v="9"/>
    <n v="200910"/>
    <n v="20092010"/>
    <n v="20092010"/>
    <x v="0"/>
    <x v="9"/>
  </r>
  <r>
    <s v="A19811"/>
    <n v="1100009629699"/>
    <d v="2009-10-19T00:00:00"/>
    <d v="2009-09-17T00:00:00"/>
    <n v="1237"/>
    <n v="1811.5"/>
    <d v="2008-11-27T00:00:00"/>
    <d v="2009-09-16T00:00:00"/>
    <n v="293"/>
    <s v="_B"/>
    <x v="0"/>
    <n v="1454.16301369863"/>
    <n v="200909"/>
    <n v="2009"/>
    <n v="9"/>
    <n v="200910"/>
    <n v="20092010"/>
    <n v="20092010"/>
    <x v="0"/>
    <x v="9"/>
  </r>
  <r>
    <s v="A19811"/>
    <n v="1100009629699"/>
    <d v="2009-10-19T00:00:00"/>
    <d v="2009-09-17T00:00:00"/>
    <n v="1236"/>
    <n v="1545.1"/>
    <d v="2008-11-27T00:00:00"/>
    <d v="2009-09-16T00:00:00"/>
    <n v="293"/>
    <s v="_B"/>
    <x v="0"/>
    <n v="1240.3131506849313"/>
    <n v="200909"/>
    <n v="2009"/>
    <n v="9"/>
    <n v="200910"/>
    <n v="20092010"/>
    <n v="20092010"/>
    <x v="0"/>
    <x v="9"/>
  </r>
  <r>
    <s v="P9917"/>
    <n v="1100024040611"/>
    <d v="2009-10-19T00:00:00"/>
    <d v="2009-04-02T00:00:00"/>
    <n v="43"/>
    <n v="-28259.5"/>
    <d v="2008-09-12T00:00:00"/>
    <d v="2009-04-01T00:00:00"/>
    <n v="201"/>
    <s v="_B"/>
    <x v="0"/>
    <n v="-15562.080821917807"/>
    <n v="200904"/>
    <n v="2009"/>
    <n v="4"/>
    <n v="200910"/>
    <n v="20092010"/>
    <n v="20092010"/>
    <x v="0"/>
    <x v="9"/>
  </r>
  <r>
    <s v="P9917"/>
    <n v="1100024040611"/>
    <d v="2009-10-19T00:00:00"/>
    <d v="2009-04-02T00:00:00"/>
    <n v="210"/>
    <n v="-5114.5"/>
    <d v="2008-09-12T00:00:00"/>
    <d v="2009-04-01T00:00:00"/>
    <n v="201"/>
    <s v="_B"/>
    <x v="0"/>
    <n v="-2816.4780821917807"/>
    <n v="200904"/>
    <n v="2009"/>
    <n v="4"/>
    <n v="200910"/>
    <n v="20092010"/>
    <n v="20092010"/>
    <x v="0"/>
    <x v="9"/>
  </r>
  <r>
    <s v="C9248"/>
    <n v="1100000164815"/>
    <d v="2009-10-20T00:00:00"/>
    <d v="2009-07-09T00:00:00"/>
    <n v="43"/>
    <n v="5969"/>
    <d v="2009-01-22T00:00:00"/>
    <d v="2009-07-08T00:00:00"/>
    <n v="167"/>
    <s v="_B"/>
    <x v="0"/>
    <n v="2731.0219178082193"/>
    <n v="200907"/>
    <n v="2009"/>
    <n v="7"/>
    <n v="200910"/>
    <n v="20092010"/>
    <n v="20092010"/>
    <x v="0"/>
    <x v="9"/>
  </r>
  <r>
    <s v="C9248"/>
    <n v="1100000164815"/>
    <d v="2009-10-20T00:00:00"/>
    <d v="2009-07-09T00:00:00"/>
    <n v="210"/>
    <n v="735.1"/>
    <d v="2009-01-22T00:00:00"/>
    <d v="2009-07-08T00:00:00"/>
    <n v="167"/>
    <s v="_B"/>
    <x v="0"/>
    <n v="336.33342465753424"/>
    <n v="200907"/>
    <n v="2009"/>
    <n v="7"/>
    <n v="200910"/>
    <n v="20092010"/>
    <n v="20092010"/>
    <x v="0"/>
    <x v="9"/>
  </r>
  <r>
    <s v="P9917"/>
    <n v="1100001746202"/>
    <d v="2009-10-20T00:00:00"/>
    <d v="2008-10-24T00:00:00"/>
    <n v="43"/>
    <n v="136542.39999999999"/>
    <d v="2008-10-22T00:00:00"/>
    <d v="2008-10-23T00:00:00"/>
    <n v="1"/>
    <s v="_B"/>
    <x v="0"/>
    <n v="374.08876712328765"/>
    <n v="200810"/>
    <n v="2008"/>
    <n v="10"/>
    <n v="200910"/>
    <n v="0"/>
    <n v="20092010"/>
    <x v="0"/>
    <x v="9"/>
  </r>
  <r>
    <s v="P9917"/>
    <n v="1100001746202"/>
    <d v="2009-10-20T00:00:00"/>
    <d v="2008-10-24T00:00:00"/>
    <n v="210"/>
    <n v="-676410.6"/>
    <d v="2008-10-22T00:00:00"/>
    <d v="2008-10-23T00:00:00"/>
    <n v="1"/>
    <s v="_B"/>
    <x v="0"/>
    <n v="-1853.1797260273972"/>
    <n v="200810"/>
    <n v="2008"/>
    <n v="10"/>
    <n v="200910"/>
    <n v="0"/>
    <n v="20092010"/>
    <x v="0"/>
    <x v="9"/>
  </r>
  <r>
    <s v="R15733"/>
    <n v="1100004134595"/>
    <d v="2009-10-20T00:00:00"/>
    <d v="2008-11-21T00:00:00"/>
    <n v="1"/>
    <n v="-623716.19999999995"/>
    <d v="2008-09-13T00:00:00"/>
    <d v="2008-11-20T00:00:00"/>
    <n v="68"/>
    <s v="_B"/>
    <x v="0"/>
    <n v="-116199.18246575342"/>
    <n v="200811"/>
    <n v="2008"/>
    <n v="11"/>
    <n v="200910"/>
    <n v="0"/>
    <n v="20092010"/>
    <x v="0"/>
    <x v="9"/>
  </r>
  <r>
    <s v="A19811"/>
    <n v="1100022034546"/>
    <d v="2009-10-20T00:00:00"/>
    <d v="2009-03-29T00:00:00"/>
    <n v="208"/>
    <n v="0"/>
    <d v="2008-12-05T00:00:00"/>
    <d v="2009-03-28T00:00:00"/>
    <n v="113"/>
    <s v="_B"/>
    <x v="0"/>
    <n v="0"/>
    <n v="200903"/>
    <n v="2009"/>
    <n v="3"/>
    <n v="200910"/>
    <n v="0"/>
    <n v="20092010"/>
    <x v="0"/>
    <x v="9"/>
  </r>
  <r>
    <s v="A19811"/>
    <n v="1100022034546"/>
    <d v="2009-10-20T00:00:00"/>
    <d v="2009-03-29T00:00:00"/>
    <n v="360"/>
    <n v="0"/>
    <d v="2008-12-05T00:00:00"/>
    <d v="2009-03-28T00:00:00"/>
    <n v="113"/>
    <s v="_B"/>
    <x v="0"/>
    <n v="0"/>
    <n v="200903"/>
    <n v="2009"/>
    <n v="3"/>
    <n v="200910"/>
    <n v="0"/>
    <n v="20092010"/>
    <x v="0"/>
    <x v="9"/>
  </r>
  <r>
    <s v="A19811"/>
    <n v="1100022034546"/>
    <d v="2009-10-20T00:00:00"/>
    <d v="2009-03-29T00:00:00"/>
    <n v="358"/>
    <n v="0"/>
    <d v="2008-12-05T00:00:00"/>
    <d v="2009-03-28T00:00:00"/>
    <n v="113"/>
    <s v="_B"/>
    <x v="0"/>
    <n v="0"/>
    <n v="200903"/>
    <n v="2009"/>
    <n v="3"/>
    <n v="200910"/>
    <n v="0"/>
    <n v="20092010"/>
    <x v="0"/>
    <x v="9"/>
  </r>
  <r>
    <s v="R15733"/>
    <n v="1100022468977"/>
    <d v="2009-10-20T00:00:00"/>
    <d v="2009-01-16T00:00:00"/>
    <n v="1"/>
    <n v="-15767.7"/>
    <d v="2008-09-13T00:00:00"/>
    <d v="2009-01-15T00:00:00"/>
    <n v="124"/>
    <s v="_B"/>
    <x v="0"/>
    <n v="-5356.6980821917814"/>
    <n v="200901"/>
    <n v="2009"/>
    <n v="1"/>
    <n v="200910"/>
    <n v="0"/>
    <n v="20092010"/>
    <x v="0"/>
    <x v="9"/>
  </r>
  <r>
    <s v="A19811"/>
    <n v="1100022469048"/>
    <d v="2009-10-20T00:00:00"/>
    <d v="2008-09-05T00:00:00"/>
    <n v="1"/>
    <n v="0"/>
    <d v="2008-09-03T00:00:00"/>
    <d v="2008-09-04T00:00:00"/>
    <n v="1"/>
    <s v="_B"/>
    <x v="0"/>
    <n v="0"/>
    <n v="200809"/>
    <n v="2008"/>
    <n v="9"/>
    <n v="200910"/>
    <n v="0"/>
    <n v="20092010"/>
    <x v="0"/>
    <x v="9"/>
  </r>
  <r>
    <s v="R15733"/>
    <n v="1100050104307"/>
    <d v="2009-10-20T00:00:00"/>
    <d v="2009-06-08T00:00:00"/>
    <n v="1"/>
    <n v="-10885.4"/>
    <d v="2008-09-13T00:00:00"/>
    <d v="2009-06-07T00:00:00"/>
    <n v="267"/>
    <s v="_B"/>
    <x v="0"/>
    <n v="-7962.7446575342456"/>
    <n v="200906"/>
    <n v="2009"/>
    <n v="6"/>
    <n v="200910"/>
    <n v="20092010"/>
    <n v="20092010"/>
    <x v="0"/>
    <x v="9"/>
  </r>
  <r>
    <s v="R15733"/>
    <n v="1100050243809"/>
    <d v="2009-10-20T00:00:00"/>
    <d v="2009-09-10T00:00:00"/>
    <n v="1"/>
    <n v="-3493.3"/>
    <d v="2008-12-13T00:00:00"/>
    <d v="2009-09-09T00:00:00"/>
    <n v="270"/>
    <s v="_B"/>
    <x v="0"/>
    <n v="-2584.0849315068494"/>
    <n v="200909"/>
    <n v="2009"/>
    <n v="9"/>
    <n v="200910"/>
    <n v="20092010"/>
    <n v="20092010"/>
    <x v="0"/>
    <x v="9"/>
  </r>
  <r>
    <s v="A19811"/>
    <n v="1415725260006"/>
    <d v="2009-10-21T00:00:00"/>
    <d v="2008-11-14T00:00:00"/>
    <n v="1"/>
    <n v="-17292.8"/>
    <d v="2008-09-14T00:00:00"/>
    <d v="2008-11-13T00:00:00"/>
    <n v="60"/>
    <s v="_E"/>
    <x v="1"/>
    <n v="-2842.6520547945206"/>
    <n v="200811"/>
    <n v="2008"/>
    <n v="11"/>
    <n v="200910"/>
    <n v="0"/>
    <n v="20092010"/>
    <x v="0"/>
    <x v="9"/>
  </r>
  <r>
    <s v="A19811"/>
    <n v="1100002307779"/>
    <d v="2009-10-21T00:00:00"/>
    <d v="2008-12-01T00:00:00"/>
    <n v="1"/>
    <n v="-386494.9"/>
    <d v="2008-11-16T00:00:00"/>
    <d v="2008-11-30T00:00:00"/>
    <n v="14"/>
    <s v="_B"/>
    <x v="0"/>
    <n v="-14824.461917808221"/>
    <n v="200812"/>
    <n v="2008"/>
    <n v="12"/>
    <n v="200910"/>
    <n v="0"/>
    <n v="20092010"/>
    <x v="0"/>
    <x v="9"/>
  </r>
  <r>
    <s v="P9917"/>
    <n v="1100015765660"/>
    <d v="2009-10-21T00:00:00"/>
    <d v="2008-12-02T00:00:00"/>
    <n v="1"/>
    <n v="-268330.2"/>
    <d v="2008-11-24T00:00:00"/>
    <d v="2008-12-01T00:00:00"/>
    <n v="7"/>
    <s v="_B"/>
    <x v="0"/>
    <n v="-5146.0586301369867"/>
    <n v="200812"/>
    <n v="2008"/>
    <n v="12"/>
    <n v="200910"/>
    <n v="0"/>
    <n v="20092010"/>
    <x v="0"/>
    <x v="9"/>
  </r>
  <r>
    <s v="A19811"/>
    <n v="1100018783323"/>
    <d v="2009-10-21T00:00:00"/>
    <d v="2008-11-23T00:00:00"/>
    <n v="1235"/>
    <n v="0"/>
    <d v="2008-09-14T00:00:00"/>
    <d v="2008-11-22T00:00:00"/>
    <n v="69"/>
    <s v="_B"/>
    <x v="0"/>
    <n v="0"/>
    <n v="200811"/>
    <n v="2008"/>
    <n v="11"/>
    <n v="200910"/>
    <n v="0"/>
    <n v="20092010"/>
    <x v="0"/>
    <x v="9"/>
  </r>
  <r>
    <s v="A19811"/>
    <n v="1100018783323"/>
    <d v="2009-10-21T00:00:00"/>
    <d v="2008-11-23T00:00:00"/>
    <n v="1237"/>
    <n v="6686.3"/>
    <d v="2008-09-14T00:00:00"/>
    <d v="2008-11-22T00:00:00"/>
    <n v="69"/>
    <s v="_B"/>
    <x v="0"/>
    <n v="1263.9854794520547"/>
    <n v="200811"/>
    <n v="2008"/>
    <n v="11"/>
    <n v="200910"/>
    <n v="0"/>
    <n v="20092010"/>
    <x v="0"/>
    <x v="9"/>
  </r>
  <r>
    <s v="A19811"/>
    <n v="1100018783323"/>
    <d v="2009-10-21T00:00:00"/>
    <d v="2008-11-23T00:00:00"/>
    <n v="1236"/>
    <n v="-101749.5"/>
    <d v="2008-09-14T00:00:00"/>
    <d v="2008-11-22T00:00:00"/>
    <n v="69"/>
    <s v="_B"/>
    <x v="0"/>
    <n v="-19234.836986301369"/>
    <n v="200811"/>
    <n v="2008"/>
    <n v="11"/>
    <n v="200910"/>
    <n v="0"/>
    <n v="20092010"/>
    <x v="0"/>
    <x v="9"/>
  </r>
  <r>
    <s v="C9248"/>
    <n v="1100022372188"/>
    <d v="2009-10-21T00:00:00"/>
    <d v="2009-09-01T00:00:00"/>
    <n v="1"/>
    <n v="0"/>
    <d v="2009-06-15T00:00:00"/>
    <d v="2009-08-31T00:00:00"/>
    <n v="77"/>
    <s v="_B"/>
    <x v="0"/>
    <n v="0"/>
    <n v="200909"/>
    <n v="2009"/>
    <n v="9"/>
    <n v="200910"/>
    <n v="20092010"/>
    <n v="20092010"/>
    <x v="0"/>
    <x v="9"/>
  </r>
  <r>
    <s v="P9917"/>
    <n v="1100050136345"/>
    <d v="2009-10-21T00:00:00"/>
    <d v="2008-09-23T00:00:00"/>
    <n v="1"/>
    <n v="-738328.9"/>
    <d v="2008-09-18T00:00:00"/>
    <d v="2008-09-22T00:00:00"/>
    <n v="4"/>
    <s v="_B"/>
    <x v="0"/>
    <n v="-8091.2756164383563"/>
    <n v="200809"/>
    <n v="2008"/>
    <n v="9"/>
    <n v="200910"/>
    <n v="0"/>
    <n v="20092010"/>
    <x v="0"/>
    <x v="9"/>
  </r>
  <r>
    <s v="A19811"/>
    <n v="1100020783068"/>
    <d v="2009-10-22T00:00:00"/>
    <d v="2008-11-07T00:00:00"/>
    <n v="1256"/>
    <n v="-1240849.8"/>
    <d v="2008-11-02T00:00:00"/>
    <d v="2008-11-06T00:00:00"/>
    <n v="4"/>
    <s v="_B"/>
    <x v="0"/>
    <n v="-13598.353972602741"/>
    <n v="200811"/>
    <n v="2008"/>
    <n v="11"/>
    <n v="200910"/>
    <n v="0"/>
    <n v="20092010"/>
    <x v="0"/>
    <x v="9"/>
  </r>
  <r>
    <s v="A19811"/>
    <n v="1100020783068"/>
    <d v="2009-10-22T00:00:00"/>
    <d v="2008-11-07T00:00:00"/>
    <n v="1257"/>
    <n v="-1099722.1000000001"/>
    <d v="2008-11-02T00:00:00"/>
    <d v="2008-11-06T00:00:00"/>
    <n v="4"/>
    <s v="_B"/>
    <x v="0"/>
    <n v="-12051.749041095891"/>
    <n v="200811"/>
    <n v="2008"/>
    <n v="11"/>
    <n v="200910"/>
    <n v="0"/>
    <n v="20092010"/>
    <x v="0"/>
    <x v="9"/>
  </r>
  <r>
    <s v="A19811"/>
    <n v="1100022975052"/>
    <d v="2009-10-22T00:00:00"/>
    <d v="2008-11-11T00:00:00"/>
    <n v="1"/>
    <n v="-119652.6"/>
    <d v="2008-09-15T00:00:00"/>
    <d v="2008-11-10T00:00:00"/>
    <n v="56"/>
    <s v="_B"/>
    <x v="0"/>
    <n v="-18357.659178082191"/>
    <n v="200811"/>
    <n v="2008"/>
    <n v="11"/>
    <n v="200910"/>
    <n v="0"/>
    <n v="20092010"/>
    <x v="0"/>
    <x v="9"/>
  </r>
  <r>
    <s v="P9917"/>
    <n v="1100023677734"/>
    <d v="2009-10-22T00:00:00"/>
    <d v="2009-09-18T00:00:00"/>
    <n v="1"/>
    <n v="-76122.5"/>
    <d v="2009-07-23T00:00:00"/>
    <d v="2009-09-17T00:00:00"/>
    <n v="56"/>
    <s v="_B"/>
    <x v="0"/>
    <n v="-11679.068493150684"/>
    <n v="200909"/>
    <n v="2009"/>
    <n v="9"/>
    <n v="200910"/>
    <n v="20092010"/>
    <n v="20092010"/>
    <x v="0"/>
    <x v="9"/>
  </r>
  <r>
    <s v="R15733"/>
    <n v="1100023950990"/>
    <d v="2009-10-22T00:00:00"/>
    <d v="2009-10-06T00:00:00"/>
    <n v="43"/>
    <n v="-18027.2"/>
    <d v="2009-08-31T00:00:00"/>
    <d v="2009-10-05T00:00:00"/>
    <n v="35"/>
    <s v="_B"/>
    <x v="0"/>
    <n v="-1728.6356164383562"/>
    <n v="200910"/>
    <n v="2009"/>
    <n v="10"/>
    <n v="200910"/>
    <n v="20092010"/>
    <n v="20092010"/>
    <x v="0"/>
    <x v="9"/>
  </r>
  <r>
    <s v="R15733"/>
    <n v="1100023950990"/>
    <d v="2009-10-22T00:00:00"/>
    <d v="2009-10-06T00:00:00"/>
    <n v="210"/>
    <n v="-60539.9"/>
    <d v="2009-08-31T00:00:00"/>
    <d v="2009-10-05T00:00:00"/>
    <n v="35"/>
    <s v="_B"/>
    <x v="0"/>
    <n v="-5805.1958904109588"/>
    <n v="200910"/>
    <n v="2009"/>
    <n v="10"/>
    <n v="200910"/>
    <n v="20092010"/>
    <n v="20092010"/>
    <x v="0"/>
    <x v="9"/>
  </r>
  <r>
    <s v="C9248"/>
    <n v="1100000924238"/>
    <d v="2009-10-23T00:00:00"/>
    <d v="2008-12-20T00:00:00"/>
    <n v="43"/>
    <n v="-20180.7"/>
    <d v="2008-09-20T00:00:00"/>
    <d v="2008-12-19T00:00:00"/>
    <n v="90"/>
    <s v="_B"/>
    <x v="0"/>
    <n v="-4976.0630136986301"/>
    <n v="200812"/>
    <n v="2008"/>
    <n v="12"/>
    <n v="200910"/>
    <n v="0"/>
    <n v="20092010"/>
    <x v="0"/>
    <x v="9"/>
  </r>
  <r>
    <s v="C9248"/>
    <n v="1100000924238"/>
    <d v="2009-10-23T00:00:00"/>
    <d v="2008-12-20T00:00:00"/>
    <n v="210"/>
    <n v="-6312.3"/>
    <d v="2008-09-20T00:00:00"/>
    <d v="2008-12-19T00:00:00"/>
    <n v="90"/>
    <s v="_B"/>
    <x v="0"/>
    <n v="-1556.4575342465753"/>
    <n v="200812"/>
    <n v="2008"/>
    <n v="12"/>
    <n v="200910"/>
    <n v="0"/>
    <n v="20092010"/>
    <x v="0"/>
    <x v="9"/>
  </r>
  <r>
    <s v="A19811"/>
    <n v="1100006989764"/>
    <d v="2009-10-23T00:00:00"/>
    <d v="2009-06-08T00:00:00"/>
    <n v="1244"/>
    <n v="0"/>
    <d v="2008-12-10T00:00:00"/>
    <d v="2009-06-07T00:00:00"/>
    <n v="179"/>
    <s v="_B"/>
    <x v="0"/>
    <n v="0"/>
    <n v="200906"/>
    <n v="2009"/>
    <n v="6"/>
    <n v="200910"/>
    <n v="20092010"/>
    <n v="20092010"/>
    <x v="0"/>
    <x v="9"/>
  </r>
  <r>
    <s v="A19811"/>
    <n v="1100006989764"/>
    <d v="2009-10-23T00:00:00"/>
    <d v="2009-06-08T00:00:00"/>
    <n v="1245"/>
    <n v="0"/>
    <d v="2008-12-10T00:00:00"/>
    <d v="2009-06-07T00:00:00"/>
    <n v="179"/>
    <s v="_B"/>
    <x v="0"/>
    <n v="0"/>
    <n v="200906"/>
    <n v="2009"/>
    <n v="6"/>
    <n v="200910"/>
    <n v="20092010"/>
    <n v="20092010"/>
    <x v="0"/>
    <x v="9"/>
  </r>
  <r>
    <s v="A21679"/>
    <n v="1100008002261"/>
    <d v="2009-10-23T00:00:00"/>
    <d v="2008-12-17T00:00:00"/>
    <n v="1250"/>
    <n v="-138794.79999999999"/>
    <d v="2008-09-17T00:00:00"/>
    <d v="2008-12-16T00:00:00"/>
    <n v="90"/>
    <s v="_B"/>
    <x v="0"/>
    <n v="-34223.375342465748"/>
    <n v="200812"/>
    <n v="2008"/>
    <n v="12"/>
    <n v="200910"/>
    <n v="0"/>
    <n v="20092010"/>
    <x v="0"/>
    <x v="9"/>
  </r>
  <r>
    <s v="A21679"/>
    <n v="1100008002261"/>
    <d v="2009-10-23T00:00:00"/>
    <d v="2008-12-17T00:00:00"/>
    <n v="1251"/>
    <n v="-502675.1"/>
    <d v="2008-09-17T00:00:00"/>
    <d v="2008-12-16T00:00:00"/>
    <n v="90"/>
    <s v="_B"/>
    <x v="0"/>
    <n v="-123947.28493150685"/>
    <n v="200812"/>
    <n v="2008"/>
    <n v="12"/>
    <n v="200910"/>
    <n v="0"/>
    <n v="20092010"/>
    <x v="0"/>
    <x v="9"/>
  </r>
  <r>
    <s v="A19811"/>
    <n v="1100009637797"/>
    <d v="2009-10-23T00:00:00"/>
    <d v="2008-11-27T00:00:00"/>
    <n v="1"/>
    <n v="-9567.4"/>
    <d v="2008-09-12T00:00:00"/>
    <d v="2008-11-26T00:00:00"/>
    <n v="75"/>
    <s v="_B"/>
    <x v="0"/>
    <n v="-1965.9041095890411"/>
    <n v="200811"/>
    <n v="2008"/>
    <n v="11"/>
    <n v="200910"/>
    <n v="0"/>
    <n v="20092010"/>
    <x v="0"/>
    <x v="9"/>
  </r>
  <r>
    <s v="P9917"/>
    <n v="1100010954150"/>
    <d v="2009-10-23T00:00:00"/>
    <d v="2009-05-19T00:00:00"/>
    <n v="1233"/>
    <n v="-17025.2"/>
    <d v="2009-05-04T00:00:00"/>
    <d v="2009-05-18T00:00:00"/>
    <n v="14"/>
    <s v="_B"/>
    <x v="0"/>
    <n v="-653.02136986301366"/>
    <n v="200905"/>
    <n v="2009"/>
    <n v="5"/>
    <n v="200910"/>
    <n v="20092010"/>
    <n v="20092010"/>
    <x v="0"/>
    <x v="9"/>
  </r>
  <r>
    <s v="P9917"/>
    <n v="1100010954150"/>
    <d v="2009-10-23T00:00:00"/>
    <d v="2009-05-19T00:00:00"/>
    <n v="1234"/>
    <n v="-109204"/>
    <d v="2009-05-04T00:00:00"/>
    <d v="2009-05-18T00:00:00"/>
    <n v="14"/>
    <s v="_B"/>
    <x v="0"/>
    <n v="-4188.6465753424654"/>
    <n v="200905"/>
    <n v="2009"/>
    <n v="5"/>
    <n v="200910"/>
    <n v="20092010"/>
    <n v="20092010"/>
    <x v="0"/>
    <x v="9"/>
  </r>
  <r>
    <s v="A19811"/>
    <n v="1100013635579"/>
    <d v="2009-10-23T00:00:00"/>
    <d v="2008-11-22T00:00:00"/>
    <n v="1244"/>
    <n v="-106027.6"/>
    <d v="2008-09-18T00:00:00"/>
    <d v="2008-11-21T00:00:00"/>
    <n v="64"/>
    <s v="_B"/>
    <x v="0"/>
    <n v="-18591.140821917808"/>
    <n v="200811"/>
    <n v="2008"/>
    <n v="11"/>
    <n v="200910"/>
    <n v="0"/>
    <n v="20092010"/>
    <x v="0"/>
    <x v="9"/>
  </r>
  <r>
    <s v="A19811"/>
    <n v="1100013635579"/>
    <d v="2009-10-23T00:00:00"/>
    <d v="2008-11-22T00:00:00"/>
    <n v="1245"/>
    <n v="-21013.599999999999"/>
    <d v="2008-09-18T00:00:00"/>
    <d v="2008-11-21T00:00:00"/>
    <n v="64"/>
    <s v="_B"/>
    <x v="0"/>
    <n v="-3684.5764383561641"/>
    <n v="200811"/>
    <n v="2008"/>
    <n v="11"/>
    <n v="200910"/>
    <n v="0"/>
    <n v="20092010"/>
    <x v="0"/>
    <x v="9"/>
  </r>
  <r>
    <s v="A19811"/>
    <n v="1100019267083"/>
    <d v="2009-10-23T00:00:00"/>
    <d v="2008-10-18T00:00:00"/>
    <n v="114"/>
    <n v="-280793.5"/>
    <d v="2008-09-18T00:00:00"/>
    <d v="2008-10-17T00:00:00"/>
    <n v="29"/>
    <s v="_B"/>
    <x v="0"/>
    <n v="-22309.620547945204"/>
    <n v="200810"/>
    <n v="2008"/>
    <n v="10"/>
    <n v="200910"/>
    <n v="0"/>
    <n v="20092010"/>
    <x v="0"/>
    <x v="9"/>
  </r>
  <r>
    <s v="A21679"/>
    <n v="1100019571441"/>
    <d v="2009-10-23T00:00:00"/>
    <d v="2009-06-15T00:00:00"/>
    <n v="1"/>
    <n v="0"/>
    <d v="2008-12-17T00:00:00"/>
    <d v="2009-06-14T00:00:00"/>
    <n v="179"/>
    <s v="_B"/>
    <x v="0"/>
    <n v="0"/>
    <n v="200906"/>
    <n v="2009"/>
    <n v="6"/>
    <n v="200910"/>
    <n v="20092010"/>
    <n v="20092010"/>
    <x v="0"/>
    <x v="9"/>
  </r>
  <r>
    <s v="P9917"/>
    <n v="1100024234833"/>
    <d v="2009-10-23T00:00:00"/>
    <d v="2009-07-17T00:00:00"/>
    <n v="43"/>
    <n v="43785.599999999999"/>
    <d v="2009-02-02T00:00:00"/>
    <d v="2009-07-16T00:00:00"/>
    <n v="164"/>
    <s v="_B"/>
    <x v="0"/>
    <n v="19673.529863013697"/>
    <n v="200907"/>
    <n v="2009"/>
    <n v="7"/>
    <n v="200910"/>
    <n v="20092010"/>
    <n v="20092010"/>
    <x v="0"/>
    <x v="9"/>
  </r>
  <r>
    <s v="P9917"/>
    <n v="1100024234833"/>
    <d v="2009-10-23T00:00:00"/>
    <d v="2009-07-17T00:00:00"/>
    <n v="210"/>
    <n v="2004.6"/>
    <d v="2009-02-02T00:00:00"/>
    <d v="2009-07-16T00:00:00"/>
    <n v="164"/>
    <s v="_B"/>
    <x v="0"/>
    <n v="900.69698630136975"/>
    <n v="200907"/>
    <n v="2009"/>
    <n v="7"/>
    <n v="200910"/>
    <n v="20092010"/>
    <n v="20092010"/>
    <x v="0"/>
    <x v="9"/>
  </r>
  <r>
    <s v="C9248"/>
    <n v="1419865890000"/>
    <d v="2009-10-24T00:00:00"/>
    <d v="2009-01-19T00:00:00"/>
    <n v="1"/>
    <n v="-54327.1"/>
    <d v="2008-09-20T00:00:00"/>
    <d v="2009-01-18T00:00:00"/>
    <n v="120"/>
    <s v="_E"/>
    <x v="1"/>
    <n v="-17860.964383561641"/>
    <n v="200901"/>
    <n v="2009"/>
    <n v="1"/>
    <n v="200910"/>
    <n v="0"/>
    <n v="20092010"/>
    <x v="0"/>
    <x v="9"/>
  </r>
  <r>
    <s v="A19811"/>
    <n v="1100010957356"/>
    <d v="2009-10-26T00:00:00"/>
    <d v="2008-12-05T00:00:00"/>
    <n v="1256"/>
    <n v="-521792.3"/>
    <d v="2008-11-25T00:00:00"/>
    <d v="2008-12-04T00:00:00"/>
    <n v="9"/>
    <s v="_B"/>
    <x v="0"/>
    <n v="-12866.111506849315"/>
    <n v="200812"/>
    <n v="2008"/>
    <n v="12"/>
    <n v="200910"/>
    <n v="0"/>
    <n v="20092010"/>
    <x v="0"/>
    <x v="9"/>
  </r>
  <r>
    <s v="A19811"/>
    <n v="1100010957356"/>
    <d v="2009-10-26T00:00:00"/>
    <d v="2008-12-05T00:00:00"/>
    <n v="1257"/>
    <n v="2346.6"/>
    <d v="2008-11-25T00:00:00"/>
    <d v="2008-12-04T00:00:00"/>
    <n v="9"/>
    <s v="_B"/>
    <x v="0"/>
    <n v="57.861369863013699"/>
    <n v="200812"/>
    <n v="2008"/>
    <n v="12"/>
    <n v="200910"/>
    <n v="0"/>
    <n v="20092010"/>
    <x v="0"/>
    <x v="9"/>
  </r>
  <r>
    <s v="A19811"/>
    <n v="1100050363174"/>
    <d v="2009-10-26T00:00:00"/>
    <d v="2009-01-26T00:00:00"/>
    <n v="1"/>
    <n v="40438.300000000003"/>
    <d v="2008-09-19T00:00:00"/>
    <d v="2009-01-25T00:00:00"/>
    <n v="128"/>
    <s v="_B"/>
    <x v="0"/>
    <n v="14181.102465753425"/>
    <n v="200901"/>
    <n v="2009"/>
    <n v="1"/>
    <n v="200910"/>
    <n v="0"/>
    <n v="20092010"/>
    <x v="0"/>
    <x v="9"/>
  </r>
  <r>
    <s v="P9917"/>
    <n v="1411086071004"/>
    <d v="2009-10-27T00:00:00"/>
    <d v="2009-04-06T00:00:00"/>
    <n v="43"/>
    <n v="61002.8"/>
    <d v="2009-01-13T00:00:00"/>
    <d v="2009-04-05T00:00:00"/>
    <n v="82"/>
    <s v="_E"/>
    <x v="1"/>
    <n v="13704.738630136988"/>
    <n v="200904"/>
    <n v="2009"/>
    <n v="4"/>
    <n v="200910"/>
    <n v="20092010"/>
    <n v="20092010"/>
    <x v="0"/>
    <x v="9"/>
  </r>
  <r>
    <s v="P9917"/>
    <n v="1411086071004"/>
    <d v="2009-10-27T00:00:00"/>
    <d v="2009-04-06T00:00:00"/>
    <n v="210"/>
    <n v="-40816.400000000001"/>
    <d v="2009-01-13T00:00:00"/>
    <d v="2009-04-05T00:00:00"/>
    <n v="82"/>
    <s v="_E"/>
    <x v="1"/>
    <n v="-9169.7117808219173"/>
    <n v="200904"/>
    <n v="2009"/>
    <n v="4"/>
    <n v="200910"/>
    <n v="20092010"/>
    <n v="20092010"/>
    <x v="0"/>
    <x v="9"/>
  </r>
  <r>
    <s v="A19811"/>
    <n v="1411433221009"/>
    <d v="2009-10-27T00:00:00"/>
    <d v="2008-11-12T00:00:00"/>
    <n v="43"/>
    <n v="-117019.2"/>
    <d v="2008-09-11T00:00:00"/>
    <d v="2008-11-11T00:00:00"/>
    <n v="61"/>
    <s v="_E"/>
    <x v="1"/>
    <n v="-19556.633424657532"/>
    <n v="200811"/>
    <n v="2008"/>
    <n v="11"/>
    <n v="200910"/>
    <n v="0"/>
    <n v="20092010"/>
    <x v="0"/>
    <x v="9"/>
  </r>
  <r>
    <s v="A19811"/>
    <n v="1411433221009"/>
    <d v="2009-10-27T00:00:00"/>
    <d v="2008-11-12T00:00:00"/>
    <n v="210"/>
    <n v="-82764"/>
    <d v="2008-09-11T00:00:00"/>
    <d v="2008-11-11T00:00:00"/>
    <n v="61"/>
    <s v="_E"/>
    <x v="1"/>
    <n v="-13831.791780821917"/>
    <n v="200811"/>
    <n v="2008"/>
    <n v="11"/>
    <n v="200910"/>
    <n v="0"/>
    <n v="20092010"/>
    <x v="0"/>
    <x v="9"/>
  </r>
  <r>
    <s v="A19811"/>
    <n v="1100008704617"/>
    <d v="2009-10-27T00:00:00"/>
    <d v="2008-10-27T00:00:00"/>
    <n v="1256"/>
    <n v="-994071.2"/>
    <d v="2008-10-20T00:00:00"/>
    <d v="2008-10-26T00:00:00"/>
    <n v="6"/>
    <s v="_B"/>
    <x v="0"/>
    <n v="-16340.896438356165"/>
    <n v="200810"/>
    <n v="2008"/>
    <n v="10"/>
    <n v="200910"/>
    <n v="0"/>
    <n v="20092010"/>
    <x v="0"/>
    <x v="9"/>
  </r>
  <r>
    <s v="A19811"/>
    <n v="1100008704617"/>
    <d v="2009-10-27T00:00:00"/>
    <d v="2008-10-27T00:00:00"/>
    <n v="1257"/>
    <n v="-1146401.3"/>
    <d v="2008-10-20T00:00:00"/>
    <d v="2008-10-26T00:00:00"/>
    <n v="6"/>
    <s v="_B"/>
    <x v="0"/>
    <n v="-18844.95287671233"/>
    <n v="200810"/>
    <n v="2008"/>
    <n v="10"/>
    <n v="200910"/>
    <n v="0"/>
    <n v="20092010"/>
    <x v="0"/>
    <x v="9"/>
  </r>
  <r>
    <s v="A19811"/>
    <n v="1100009839690"/>
    <d v="2009-10-27T00:00:00"/>
    <d v="2008-09-18T00:00:00"/>
    <n v="1200"/>
    <n v="13674.7"/>
    <d v="2007-06-06T00:00:00"/>
    <d v="2008-09-17T00:00:00"/>
    <n v="469"/>
    <s v="_B"/>
    <x v="0"/>
    <n v="17571.052876712329"/>
    <n v="200809"/>
    <n v="2008"/>
    <n v="9"/>
    <n v="200910"/>
    <n v="0"/>
    <n v="20092010"/>
    <x v="0"/>
    <x v="9"/>
  </r>
  <r>
    <s v="A19811"/>
    <n v="1100009839690"/>
    <d v="2009-10-27T00:00:00"/>
    <d v="2008-09-18T00:00:00"/>
    <n v="1201"/>
    <n v="7311.4"/>
    <d v="2007-06-06T00:00:00"/>
    <d v="2008-09-17T00:00:00"/>
    <n v="469"/>
    <s v="_B"/>
    <x v="0"/>
    <n v="9394.6482191780815"/>
    <n v="200809"/>
    <n v="2008"/>
    <n v="9"/>
    <n v="200910"/>
    <n v="0"/>
    <n v="20092010"/>
    <x v="0"/>
    <x v="9"/>
  </r>
  <r>
    <s v="A19811"/>
    <n v="1100011002059"/>
    <d v="2009-10-27T00:00:00"/>
    <d v="2008-12-06T00:00:00"/>
    <n v="43"/>
    <n v="-266728.90000000002"/>
    <d v="2008-11-16T00:00:00"/>
    <d v="2008-12-05T00:00:00"/>
    <n v="19"/>
    <s v="_B"/>
    <x v="0"/>
    <n v="-13884.518082191782"/>
    <n v="200812"/>
    <n v="2008"/>
    <n v="12"/>
    <n v="200910"/>
    <n v="0"/>
    <n v="20092010"/>
    <x v="0"/>
    <x v="9"/>
  </r>
  <r>
    <s v="A19811"/>
    <n v="1100011002059"/>
    <d v="2009-10-27T00:00:00"/>
    <d v="2008-12-06T00:00:00"/>
    <n v="210"/>
    <n v="-160111.29999999999"/>
    <d v="2008-11-16T00:00:00"/>
    <d v="2008-12-05T00:00:00"/>
    <n v="19"/>
    <s v="_B"/>
    <x v="0"/>
    <n v="-8334.5608219178084"/>
    <n v="200812"/>
    <n v="2008"/>
    <n v="12"/>
    <n v="200910"/>
    <n v="0"/>
    <n v="20092010"/>
    <x v="0"/>
    <x v="9"/>
  </r>
  <r>
    <s v="A19811"/>
    <n v="1100024340407"/>
    <d v="2009-10-27T00:00:00"/>
    <d v="2008-10-07T00:00:00"/>
    <n v="1"/>
    <n v="-1159386.3999999999"/>
    <d v="2008-10-03T00:00:00"/>
    <d v="2008-10-06T00:00:00"/>
    <n v="3"/>
    <s v="_B"/>
    <x v="0"/>
    <n v="-9529.203287671231"/>
    <n v="200810"/>
    <n v="2008"/>
    <n v="10"/>
    <n v="200910"/>
    <n v="0"/>
    <n v="20092010"/>
    <x v="0"/>
    <x v="9"/>
  </r>
  <r>
    <s v="A19811"/>
    <n v="1100051186746"/>
    <d v="2009-10-27T00:00:00"/>
    <d v="2009-10-22T00:00:00"/>
    <n v="1"/>
    <n v="31302.2"/>
    <d v="2009-09-14T00:00:00"/>
    <d v="2009-10-21T00:00:00"/>
    <n v="37"/>
    <s v="_B"/>
    <x v="0"/>
    <n v="3173.0997260273975"/>
    <n v="200910"/>
    <n v="2009"/>
    <n v="10"/>
    <n v="200910"/>
    <n v="20092010"/>
    <n v="20092010"/>
    <x v="0"/>
    <x v="9"/>
  </r>
  <r>
    <s v="A19811"/>
    <n v="1100770573070"/>
    <d v="2009-10-27T00:00:00"/>
    <d v="2008-11-23T00:00:00"/>
    <n v="1"/>
    <n v="-184752.7"/>
    <d v="2008-10-22T00:00:00"/>
    <d v="2008-11-22T00:00:00"/>
    <n v="31"/>
    <s v="_B"/>
    <x v="0"/>
    <n v="-15691.325205479452"/>
    <n v="200811"/>
    <n v="2008"/>
    <n v="11"/>
    <n v="200910"/>
    <n v="0"/>
    <n v="20092010"/>
    <x v="0"/>
    <x v="9"/>
  </r>
  <r>
    <s v="A19811"/>
    <n v="1130000014204"/>
    <d v="2009-10-27T00:00:00"/>
    <d v="2009-01-30T00:00:00"/>
    <n v="1"/>
    <n v="-74414.899999999994"/>
    <d v="2008-09-20T00:00:00"/>
    <d v="2009-01-29T00:00:00"/>
    <n v="131"/>
    <s v="_B"/>
    <x v="0"/>
    <n v="-26707.813424657532"/>
    <n v="200901"/>
    <n v="2009"/>
    <n v="1"/>
    <n v="200910"/>
    <n v="0"/>
    <n v="20092010"/>
    <x v="0"/>
    <x v="9"/>
  </r>
  <r>
    <s v="P9917"/>
    <n v="1415616231003"/>
    <d v="2009-10-28T00:00:00"/>
    <d v="2008-12-19T00:00:00"/>
    <n v="1273"/>
    <n v="139024.4"/>
    <d v="2008-12-05T00:00:00"/>
    <d v="2008-12-18T00:00:00"/>
    <n v="13"/>
    <s v="_E"/>
    <x v="1"/>
    <n v="4951.55397260274"/>
    <n v="200812"/>
    <n v="2008"/>
    <n v="12"/>
    <n v="200910"/>
    <n v="0"/>
    <n v="20092010"/>
    <x v="0"/>
    <x v="9"/>
  </r>
  <r>
    <s v="P9917"/>
    <n v="1415616231003"/>
    <d v="2009-10-28T00:00:00"/>
    <d v="2008-12-19T00:00:00"/>
    <n v="1274"/>
    <n v="-109734.2"/>
    <d v="2008-12-05T00:00:00"/>
    <d v="2008-12-18T00:00:00"/>
    <n v="13"/>
    <s v="_E"/>
    <x v="1"/>
    <n v="-3908.3413698630138"/>
    <n v="200812"/>
    <n v="2008"/>
    <n v="12"/>
    <n v="200910"/>
    <n v="0"/>
    <n v="20092010"/>
    <x v="0"/>
    <x v="9"/>
  </r>
  <r>
    <s v="P9917"/>
    <n v="1419567341007"/>
    <d v="2009-10-28T00:00:00"/>
    <d v="2009-01-04T00:00:00"/>
    <n v="43"/>
    <n v="-89524.3"/>
    <d v="2008-12-26T00:00:00"/>
    <d v="2009-01-03T00:00:00"/>
    <n v="8"/>
    <s v="_E"/>
    <x v="1"/>
    <n v="-1962.1764383561645"/>
    <n v="200901"/>
    <n v="2009"/>
    <n v="1"/>
    <n v="200910"/>
    <n v="0"/>
    <n v="20092010"/>
    <x v="0"/>
    <x v="9"/>
  </r>
  <r>
    <s v="P9917"/>
    <n v="1419567341007"/>
    <d v="2009-10-28T00:00:00"/>
    <d v="2009-01-04T00:00:00"/>
    <n v="210"/>
    <n v="81097.899999999994"/>
    <d v="2008-12-26T00:00:00"/>
    <d v="2009-01-03T00:00:00"/>
    <n v="8"/>
    <s v="_E"/>
    <x v="1"/>
    <n v="1777.4882191780821"/>
    <n v="200901"/>
    <n v="2009"/>
    <n v="1"/>
    <n v="200910"/>
    <n v="0"/>
    <n v="20092010"/>
    <x v="0"/>
    <x v="9"/>
  </r>
  <r>
    <s v="A19811"/>
    <n v="1100008867960"/>
    <d v="2009-10-28T00:00:00"/>
    <d v="2008-11-14T00:00:00"/>
    <n v="43"/>
    <n v="-129773.3"/>
    <d v="2008-09-21T00:00:00"/>
    <d v="2008-11-13T00:00:00"/>
    <n v="53"/>
    <s v="_B"/>
    <x v="0"/>
    <n v="-18843.79424657534"/>
    <n v="200811"/>
    <n v="2008"/>
    <n v="11"/>
    <n v="200910"/>
    <n v="0"/>
    <n v="20092010"/>
    <x v="0"/>
    <x v="9"/>
  </r>
  <r>
    <s v="A19811"/>
    <n v="1100008867960"/>
    <d v="2009-10-28T00:00:00"/>
    <d v="2008-11-14T00:00:00"/>
    <n v="210"/>
    <n v="16565.8"/>
    <d v="2008-09-21T00:00:00"/>
    <d v="2008-11-13T00:00:00"/>
    <n v="53"/>
    <s v="_B"/>
    <x v="0"/>
    <n v="2405.4449315068491"/>
    <n v="200811"/>
    <n v="2008"/>
    <n v="11"/>
    <n v="200910"/>
    <n v="0"/>
    <n v="20092010"/>
    <x v="0"/>
    <x v="9"/>
  </r>
  <r>
    <s v="A21679"/>
    <n v="1100012101930"/>
    <d v="2009-10-28T00:00:00"/>
    <d v="2008-09-28T00:00:00"/>
    <n v="1"/>
    <n v="-1898620.2"/>
    <d v="2008-09-24T00:00:00"/>
    <d v="2008-09-27T00:00:00"/>
    <n v="3"/>
    <s v="_B"/>
    <x v="0"/>
    <n v="-15605.097534246575"/>
    <n v="200809"/>
    <n v="2008"/>
    <n v="9"/>
    <n v="200910"/>
    <n v="0"/>
    <n v="20092010"/>
    <x v="0"/>
    <x v="9"/>
  </r>
  <r>
    <s v="R15733"/>
    <n v="1100024219472"/>
    <d v="2009-10-28T00:00:00"/>
    <d v="2008-12-15T00:00:00"/>
    <n v="43"/>
    <n v="-116583"/>
    <d v="2008-09-21T00:00:00"/>
    <d v="2008-12-14T00:00:00"/>
    <n v="84"/>
    <s v="_B"/>
    <x v="0"/>
    <n v="-26830.060273972602"/>
    <n v="200812"/>
    <n v="2008"/>
    <n v="12"/>
    <n v="200910"/>
    <n v="0"/>
    <n v="20092010"/>
    <x v="0"/>
    <x v="9"/>
  </r>
  <r>
    <s v="R15733"/>
    <n v="1100024219472"/>
    <d v="2009-10-28T00:00:00"/>
    <d v="2008-12-15T00:00:00"/>
    <n v="210"/>
    <n v="-30370.2"/>
    <d v="2008-09-21T00:00:00"/>
    <d v="2008-12-14T00:00:00"/>
    <n v="84"/>
    <s v="_B"/>
    <x v="0"/>
    <n v="-6989.3063013698629"/>
    <n v="200812"/>
    <n v="2008"/>
    <n v="12"/>
    <n v="200910"/>
    <n v="0"/>
    <n v="20092010"/>
    <x v="0"/>
    <x v="9"/>
  </r>
  <r>
    <s v="A19811"/>
    <n v="1100025293078"/>
    <d v="2009-10-28T00:00:00"/>
    <d v="2008-11-17T00:00:00"/>
    <n v="43"/>
    <n v="-506985.2"/>
    <d v="2008-09-20T00:00:00"/>
    <d v="2008-11-16T00:00:00"/>
    <n v="57"/>
    <s v="_B"/>
    <x v="0"/>
    <n v="-79173.031232876703"/>
    <n v="200811"/>
    <n v="2008"/>
    <n v="11"/>
    <n v="200910"/>
    <n v="0"/>
    <n v="20092010"/>
    <x v="0"/>
    <x v="9"/>
  </r>
  <r>
    <s v="A19811"/>
    <n v="1100025293078"/>
    <d v="2009-10-28T00:00:00"/>
    <d v="2008-11-17T00:00:00"/>
    <n v="210"/>
    <n v="47957.9"/>
    <d v="2008-09-20T00:00:00"/>
    <d v="2008-11-16T00:00:00"/>
    <n v="57"/>
    <s v="_B"/>
    <x v="0"/>
    <n v="7489.3158904109596"/>
    <n v="200811"/>
    <n v="2008"/>
    <n v="11"/>
    <n v="200910"/>
    <n v="0"/>
    <n v="20092010"/>
    <x v="0"/>
    <x v="9"/>
  </r>
  <r>
    <s v="R15751"/>
    <n v="1160000794514"/>
    <d v="2009-10-28T00:00:00"/>
    <d v="2009-04-16T00:00:00"/>
    <n v="1"/>
    <n v="6645.5"/>
    <d v="2008-12-18T00:00:00"/>
    <d v="2009-04-15T00:00:00"/>
    <n v="118"/>
    <s v="_B"/>
    <x v="0"/>
    <n v="2148.4082191780822"/>
    <n v="200904"/>
    <n v="2009"/>
    <n v="4"/>
    <n v="200910"/>
    <n v="20092010"/>
    <n v="20092010"/>
    <x v="0"/>
    <x v="9"/>
  </r>
  <r>
    <s v="A19811"/>
    <n v="1100013094984"/>
    <d v="2009-10-29T00:00:00"/>
    <d v="2008-11-03T00:00:00"/>
    <n v="43"/>
    <n v="484673.7"/>
    <d v="2008-10-22T00:00:00"/>
    <d v="2008-11-02T00:00:00"/>
    <n v="11"/>
    <s v="_B"/>
    <x v="0"/>
    <n v="14606.604657534246"/>
    <n v="200811"/>
    <n v="2008"/>
    <n v="11"/>
    <n v="200910"/>
    <n v="0"/>
    <n v="20092010"/>
    <x v="0"/>
    <x v="9"/>
  </r>
  <r>
    <s v="A19811"/>
    <n v="1100013094984"/>
    <d v="2009-10-29T00:00:00"/>
    <d v="2008-11-03T00:00:00"/>
    <n v="210"/>
    <n v="-427841.3"/>
    <d v="2008-10-22T00:00:00"/>
    <d v="2008-11-02T00:00:00"/>
    <n v="11"/>
    <s v="_B"/>
    <x v="0"/>
    <n v="-12893.847397260273"/>
    <n v="200811"/>
    <n v="2008"/>
    <n v="11"/>
    <n v="200910"/>
    <n v="0"/>
    <n v="20092010"/>
    <x v="0"/>
    <x v="9"/>
  </r>
  <r>
    <s v="A21679"/>
    <n v="1100040473863"/>
    <d v="2009-10-29T00:00:00"/>
    <d v="2008-11-26T00:00:00"/>
    <n v="1"/>
    <n v="-101681.7"/>
    <d v="2008-09-24T00:00:00"/>
    <d v="2008-11-25T00:00:00"/>
    <n v="62"/>
    <s v="_B"/>
    <x v="0"/>
    <n v="-17271.96"/>
    <n v="200811"/>
    <n v="2008"/>
    <n v="11"/>
    <n v="200910"/>
    <n v="0"/>
    <n v="20092010"/>
    <x v="0"/>
    <x v="9"/>
  </r>
  <r>
    <s v="A19811"/>
    <n v="1100000542738"/>
    <d v="2009-10-30T00:00:00"/>
    <d v="2008-12-12T00:00:00"/>
    <n v="43"/>
    <n v="-391262.3"/>
    <d v="2008-11-29T00:00:00"/>
    <d v="2008-12-11T00:00:00"/>
    <n v="12"/>
    <s v="_B"/>
    <x v="0"/>
    <n v="-12863.418082191782"/>
    <n v="200812"/>
    <n v="2008"/>
    <n v="12"/>
    <n v="200910"/>
    <n v="0"/>
    <n v="20092010"/>
    <x v="0"/>
    <x v="9"/>
  </r>
  <r>
    <s v="A19811"/>
    <n v="1100000542738"/>
    <d v="2009-10-30T00:00:00"/>
    <d v="2008-12-12T00:00:00"/>
    <n v="210"/>
    <n v="-24015.1"/>
    <d v="2008-11-29T00:00:00"/>
    <d v="2008-12-11T00:00:00"/>
    <n v="12"/>
    <s v="_B"/>
    <x v="0"/>
    <n v="-789.53753424657521"/>
    <n v="200812"/>
    <n v="2008"/>
    <n v="12"/>
    <n v="200910"/>
    <n v="0"/>
    <n v="20092010"/>
    <x v="0"/>
    <x v="9"/>
  </r>
  <r>
    <s v="C9248"/>
    <n v="1100005694408"/>
    <d v="2009-10-30T00:00:00"/>
    <d v="2009-05-28T00:00:00"/>
    <n v="1"/>
    <n v="-26756.5"/>
    <d v="2009-04-03T00:00:00"/>
    <d v="2009-05-27T00:00:00"/>
    <n v="54"/>
    <s v="_B"/>
    <x v="0"/>
    <n v="-3958.495890410959"/>
    <n v="200905"/>
    <n v="2009"/>
    <n v="5"/>
    <n v="200910"/>
    <n v="20092010"/>
    <n v="20092010"/>
    <x v="0"/>
    <x v="9"/>
  </r>
  <r>
    <s v="A19811"/>
    <n v="1100014435897"/>
    <d v="2009-10-30T00:00:00"/>
    <d v="2009-01-16T00:00:00"/>
    <n v="1233"/>
    <n v="-38042.699999999997"/>
    <d v="2008-09-20T00:00:00"/>
    <d v="2009-01-15T00:00:00"/>
    <n v="117"/>
    <s v="_B"/>
    <x v="0"/>
    <n v="-12194.509315068493"/>
    <n v="200901"/>
    <n v="2009"/>
    <n v="1"/>
    <n v="200910"/>
    <n v="0"/>
    <n v="20092010"/>
    <x v="0"/>
    <x v="9"/>
  </r>
  <r>
    <s v="A19811"/>
    <n v="1100014435897"/>
    <d v="2009-10-30T00:00:00"/>
    <d v="2009-01-16T00:00:00"/>
    <n v="1234"/>
    <n v="544.29999999999995"/>
    <d v="2008-09-20T00:00:00"/>
    <d v="2009-01-15T00:00:00"/>
    <n v="117"/>
    <s v="_B"/>
    <x v="0"/>
    <n v="174.47424657534245"/>
    <n v="200901"/>
    <n v="2009"/>
    <n v="1"/>
    <n v="200910"/>
    <n v="0"/>
    <n v="20092010"/>
    <x v="0"/>
    <x v="9"/>
  </r>
  <r>
    <s v="A19811"/>
    <n v="1100020808191"/>
    <d v="2009-10-30T00:00:00"/>
    <d v="2008-12-12T00:00:00"/>
    <n v="1"/>
    <n v="-91902.5"/>
    <d v="2008-10-30T00:00:00"/>
    <d v="2008-12-11T00:00:00"/>
    <n v="42"/>
    <s v="_B"/>
    <x v="0"/>
    <n v="-10575.082191780821"/>
    <n v="200812"/>
    <n v="2008"/>
    <n v="12"/>
    <n v="200910"/>
    <n v="0"/>
    <n v="20092010"/>
    <x v="0"/>
    <x v="9"/>
  </r>
  <r>
    <s v="A19811"/>
    <n v="1419687661002"/>
    <d v="2009-10-31T00:00:00"/>
    <d v="2009-01-09T00:00:00"/>
    <n v="1273"/>
    <n v="-108340.3"/>
    <d v="2008-12-17T00:00:00"/>
    <d v="2009-01-08T00:00:00"/>
    <n v="22"/>
    <s v="_E"/>
    <x v="1"/>
    <n v="-6530.1002739726027"/>
    <n v="200901"/>
    <n v="2009"/>
    <n v="1"/>
    <n v="200910"/>
    <n v="0"/>
    <n v="20092010"/>
    <x v="0"/>
    <x v="9"/>
  </r>
  <r>
    <s v="A19811"/>
    <n v="1419687661002"/>
    <d v="2009-10-31T00:00:00"/>
    <d v="2009-01-09T00:00:00"/>
    <n v="1274"/>
    <n v="74880.2"/>
    <d v="2008-12-17T00:00:00"/>
    <d v="2009-01-08T00:00:00"/>
    <n v="22"/>
    <s v="_E"/>
    <x v="1"/>
    <n v="4513.3271232876714"/>
    <n v="200901"/>
    <n v="2009"/>
    <n v="1"/>
    <n v="200910"/>
    <n v="0"/>
    <n v="20092010"/>
    <x v="0"/>
    <x v="9"/>
  </r>
  <r>
    <s v="A19811"/>
    <n v="1100004764756"/>
    <d v="2009-10-31T00:00:00"/>
    <d v="2008-12-12T00:00:00"/>
    <n v="43"/>
    <n v="-67326.3"/>
    <d v="2008-09-20T00:00:00"/>
    <d v="2008-12-11T00:00:00"/>
    <n v="82"/>
    <s v="_B"/>
    <x v="0"/>
    <n v="-15125.360547945205"/>
    <n v="200812"/>
    <n v="2008"/>
    <n v="12"/>
    <n v="200910"/>
    <n v="0"/>
    <n v="20092010"/>
    <x v="0"/>
    <x v="9"/>
  </r>
  <r>
    <s v="A19811"/>
    <n v="1100004764756"/>
    <d v="2009-10-31T00:00:00"/>
    <d v="2008-12-12T00:00:00"/>
    <n v="210"/>
    <n v="-50475.9"/>
    <d v="2008-09-20T00:00:00"/>
    <d v="2008-12-11T00:00:00"/>
    <n v="82"/>
    <s v="_B"/>
    <x v="0"/>
    <n v="-11339.791232876712"/>
    <n v="200812"/>
    <n v="2008"/>
    <n v="12"/>
    <n v="200910"/>
    <n v="0"/>
    <n v="20092010"/>
    <x v="0"/>
    <x v="9"/>
  </r>
  <r>
    <s v="A19811"/>
    <n v="1100012755473"/>
    <d v="2009-10-31T00:00:00"/>
    <d v="2008-12-03T00:00:00"/>
    <n v="1"/>
    <n v="-154542.5"/>
    <d v="2008-10-27T00:00:00"/>
    <d v="2008-12-02T00:00:00"/>
    <n v="36"/>
    <s v="_B"/>
    <x v="0"/>
    <n v="-15242.547945205479"/>
    <n v="200812"/>
    <n v="2008"/>
    <n v="12"/>
    <n v="200910"/>
    <n v="0"/>
    <n v="20092010"/>
    <x v="0"/>
    <x v="9"/>
  </r>
  <r>
    <s v="A19811"/>
    <n v="1100013404912"/>
    <d v="2009-10-31T00:00:00"/>
    <d v="2008-11-03T00:00:00"/>
    <n v="72"/>
    <n v="358088"/>
    <d v="2008-10-08T00:00:00"/>
    <d v="2008-11-02T00:00:00"/>
    <n v="25"/>
    <s v="_B"/>
    <x v="0"/>
    <n v="24526.575342465752"/>
    <n v="200811"/>
    <n v="2008"/>
    <n v="11"/>
    <n v="200910"/>
    <n v="0"/>
    <n v="20092010"/>
    <x v="0"/>
    <x v="9"/>
  </r>
  <r>
    <s v="A19811"/>
    <n v="1100013404912"/>
    <d v="2009-10-31T00:00:00"/>
    <d v="2008-11-03T00:00:00"/>
    <n v="184"/>
    <n v="-168449.6"/>
    <d v="2008-10-08T00:00:00"/>
    <d v="2008-11-02T00:00:00"/>
    <n v="25"/>
    <s v="_B"/>
    <x v="0"/>
    <n v="-11537.643835616438"/>
    <n v="200811"/>
    <n v="2008"/>
    <n v="11"/>
    <n v="200910"/>
    <n v="0"/>
    <n v="20092010"/>
    <x v="0"/>
    <x v="9"/>
  </r>
  <r>
    <s v="R15733"/>
    <n v="1416064570005"/>
    <d v="2009-11-02T00:00:00"/>
    <d v="2009-08-20T00:00:00"/>
    <n v="43"/>
    <n v="-14375.1"/>
    <d v="2009-05-22T00:00:00"/>
    <d v="2009-08-19T00:00:00"/>
    <n v="89"/>
    <s v="_E"/>
    <x v="1"/>
    <n v="-3505.1613698630135"/>
    <n v="200908"/>
    <n v="2009"/>
    <n v="8"/>
    <n v="200911"/>
    <n v="20092010"/>
    <n v="20092010"/>
    <x v="0"/>
    <x v="10"/>
  </r>
  <r>
    <s v="R15733"/>
    <n v="1416064570005"/>
    <d v="2009-11-02T00:00:00"/>
    <d v="2009-08-20T00:00:00"/>
    <n v="210"/>
    <n v="35334.800000000003"/>
    <d v="2009-05-22T00:00:00"/>
    <d v="2009-08-19T00:00:00"/>
    <n v="89"/>
    <s v="_E"/>
    <x v="1"/>
    <n v="8615.8827397260284"/>
    <n v="200908"/>
    <n v="2009"/>
    <n v="8"/>
    <n v="200911"/>
    <n v="20092010"/>
    <n v="20092010"/>
    <x v="0"/>
    <x v="10"/>
  </r>
  <r>
    <s v="A19811"/>
    <n v="1460000627269"/>
    <d v="2009-11-02T00:00:00"/>
    <d v="2008-12-05T00:00:00"/>
    <n v="43"/>
    <n v="104872"/>
    <d v="2008-09-21T00:00:00"/>
    <d v="2008-12-04T00:00:00"/>
    <n v="74"/>
    <s v="_E"/>
    <x v="1"/>
    <n v="21261.720547945206"/>
    <n v="200812"/>
    <n v="2008"/>
    <n v="12"/>
    <n v="200911"/>
    <n v="0"/>
    <n v="20092010"/>
    <x v="0"/>
    <x v="10"/>
  </r>
  <r>
    <s v="A19811"/>
    <n v="1460000627269"/>
    <d v="2009-11-02T00:00:00"/>
    <d v="2008-12-05T00:00:00"/>
    <n v="210"/>
    <n v="-86569.8"/>
    <d v="2008-09-21T00:00:00"/>
    <d v="2008-12-04T00:00:00"/>
    <n v="74"/>
    <s v="_E"/>
    <x v="1"/>
    <n v="-17551.137534246576"/>
    <n v="200812"/>
    <n v="2008"/>
    <n v="12"/>
    <n v="200911"/>
    <n v="0"/>
    <n v="20092010"/>
    <x v="0"/>
    <x v="10"/>
  </r>
  <r>
    <s v="A19811"/>
    <n v="1100000451587"/>
    <d v="2009-11-02T00:00:00"/>
    <d v="2008-09-21T00:00:00"/>
    <n v="1"/>
    <n v="39076.800000000003"/>
    <d v="2008-01-21T00:00:00"/>
    <d v="2008-09-20T00:00:00"/>
    <n v="243"/>
    <s v="_B"/>
    <x v="0"/>
    <n v="26015.513424657536"/>
    <n v="200809"/>
    <n v="2008"/>
    <n v="9"/>
    <n v="200911"/>
    <n v="0"/>
    <n v="20092010"/>
    <x v="0"/>
    <x v="10"/>
  </r>
  <r>
    <s v="P9917"/>
    <n v="1100006957888"/>
    <d v="2009-11-02T00:00:00"/>
    <d v="2008-12-26T00:00:00"/>
    <n v="1"/>
    <n v="-11172.5"/>
    <d v="2008-09-26T00:00:00"/>
    <d v="2008-12-25T00:00:00"/>
    <n v="90"/>
    <s v="_B"/>
    <x v="0"/>
    <n v="-2754.8630136986303"/>
    <n v="200812"/>
    <n v="2008"/>
    <n v="12"/>
    <n v="200911"/>
    <n v="0"/>
    <n v="20092010"/>
    <x v="0"/>
    <x v="10"/>
  </r>
  <r>
    <s v="P9917"/>
    <n v="1100007184297"/>
    <d v="2009-11-02T00:00:00"/>
    <d v="2009-06-04T00:00:00"/>
    <n v="1"/>
    <n v="-63004.800000000003"/>
    <d v="2009-05-23T00:00:00"/>
    <d v="2009-06-03T00:00:00"/>
    <n v="11"/>
    <s v="_B"/>
    <x v="0"/>
    <n v="-1898.7747945205481"/>
    <n v="200906"/>
    <n v="2009"/>
    <n v="6"/>
    <n v="200911"/>
    <n v="20092010"/>
    <n v="20092010"/>
    <x v="0"/>
    <x v="10"/>
  </r>
  <r>
    <s v="P9917"/>
    <n v="1100011060501"/>
    <d v="2009-11-02T00:00:00"/>
    <d v="2009-10-22T00:00:00"/>
    <n v="43"/>
    <n v="-3817.4"/>
    <d v="2009-08-09T00:00:00"/>
    <d v="2009-10-21T00:00:00"/>
    <n v="73"/>
    <s v="_B"/>
    <x v="0"/>
    <n v="-763.48"/>
    <n v="200910"/>
    <n v="2009"/>
    <n v="10"/>
    <n v="200911"/>
    <n v="20092010"/>
    <n v="20092010"/>
    <x v="0"/>
    <x v="10"/>
  </r>
  <r>
    <s v="P9917"/>
    <n v="1100011060501"/>
    <d v="2009-11-02T00:00:00"/>
    <d v="2009-10-22T00:00:00"/>
    <n v="210"/>
    <n v="-33569.599999999999"/>
    <d v="2009-08-09T00:00:00"/>
    <d v="2009-10-21T00:00:00"/>
    <n v="73"/>
    <s v="_B"/>
    <x v="0"/>
    <n v="-6713.9199999999992"/>
    <n v="200910"/>
    <n v="2009"/>
    <n v="10"/>
    <n v="200911"/>
    <n v="20092010"/>
    <n v="20092010"/>
    <x v="0"/>
    <x v="10"/>
  </r>
  <r>
    <s v="P9917"/>
    <n v="1100013109284"/>
    <d v="2009-11-02T00:00:00"/>
    <d v="2008-12-26T00:00:00"/>
    <n v="1"/>
    <n v="-47382.400000000001"/>
    <d v="2008-09-26T00:00:00"/>
    <d v="2008-12-25T00:00:00"/>
    <n v="90"/>
    <s v="_B"/>
    <x v="0"/>
    <n v="-11683.331506849318"/>
    <n v="200812"/>
    <n v="2008"/>
    <n v="12"/>
    <n v="200911"/>
    <n v="0"/>
    <n v="20092010"/>
    <x v="0"/>
    <x v="10"/>
  </r>
  <r>
    <s v="A19811"/>
    <n v="1100013233441"/>
    <d v="2009-11-02T00:00:00"/>
    <d v="2008-12-06T00:00:00"/>
    <n v="1"/>
    <n v="-751206.5"/>
    <d v="2008-11-29T00:00:00"/>
    <d v="2008-12-05T00:00:00"/>
    <n v="6"/>
    <s v="_B"/>
    <x v="0"/>
    <n v="-12348.599999999999"/>
    <n v="200812"/>
    <n v="2008"/>
    <n v="12"/>
    <n v="200911"/>
    <n v="0"/>
    <n v="20092010"/>
    <x v="0"/>
    <x v="10"/>
  </r>
  <r>
    <s v="P9917"/>
    <n v="1100014080635"/>
    <d v="2009-11-02T00:00:00"/>
    <d v="2009-08-17T00:00:00"/>
    <n v="1"/>
    <n v="-101150.6"/>
    <d v="2009-06-03T00:00:00"/>
    <d v="2009-08-16T00:00:00"/>
    <n v="74"/>
    <s v="_B"/>
    <x v="0"/>
    <n v="-20507.244931506852"/>
    <n v="200908"/>
    <n v="2009"/>
    <n v="8"/>
    <n v="200911"/>
    <n v="20092010"/>
    <n v="20092010"/>
    <x v="0"/>
    <x v="10"/>
  </r>
  <r>
    <s v="A19811"/>
    <n v="1100024240410"/>
    <d v="2009-11-02T00:00:00"/>
    <d v="2008-11-03T00:00:00"/>
    <n v="1"/>
    <n v="-169290.5"/>
    <d v="2008-09-22T00:00:00"/>
    <d v="2008-11-02T00:00:00"/>
    <n v="41"/>
    <s v="_B"/>
    <x v="0"/>
    <n v="-19016.193150684932"/>
    <n v="200811"/>
    <n v="2008"/>
    <n v="11"/>
    <n v="200911"/>
    <n v="0"/>
    <n v="20092010"/>
    <x v="0"/>
    <x v="10"/>
  </r>
  <r>
    <s v="P9917"/>
    <n v="1100025345726"/>
    <d v="2009-11-02T00:00:00"/>
    <d v="2008-06-30T00:00:00"/>
    <n v="43"/>
    <n v="50452"/>
    <d v="2007-11-23T00:00:00"/>
    <d v="2008-06-29T00:00:00"/>
    <n v="219"/>
    <s v="_B"/>
    <x v="0"/>
    <n v="30271.200000000001"/>
    <n v="200806"/>
    <n v="2008"/>
    <n v="6"/>
    <n v="200911"/>
    <n v="0"/>
    <n v="20092010"/>
    <x v="0"/>
    <x v="10"/>
  </r>
  <r>
    <s v="P9917"/>
    <n v="1100025345726"/>
    <d v="2009-11-02T00:00:00"/>
    <d v="2008-06-30T00:00:00"/>
    <n v="210"/>
    <n v="-25996.3"/>
    <d v="2007-11-23T00:00:00"/>
    <d v="2008-06-29T00:00:00"/>
    <n v="219"/>
    <s v="_B"/>
    <x v="0"/>
    <n v="-15597.78"/>
    <n v="200806"/>
    <n v="2008"/>
    <n v="6"/>
    <n v="200911"/>
    <n v="0"/>
    <n v="20092010"/>
    <x v="0"/>
    <x v="10"/>
  </r>
  <r>
    <s v="P9917"/>
    <n v="1100050966660"/>
    <d v="2009-11-02T00:00:00"/>
    <d v="2009-02-28T00:00:00"/>
    <n v="1"/>
    <n v="-23441.7"/>
    <d v="2008-09-26T00:00:00"/>
    <d v="2009-02-27T00:00:00"/>
    <n v="154"/>
    <s v="_B"/>
    <x v="0"/>
    <n v="-9890.470684931508"/>
    <n v="200902"/>
    <n v="2009"/>
    <n v="2"/>
    <n v="200911"/>
    <n v="0"/>
    <n v="20092010"/>
    <x v="0"/>
    <x v="10"/>
  </r>
  <r>
    <s v="A19811"/>
    <n v="1100770735333"/>
    <d v="2009-11-02T00:00:00"/>
    <d v="2008-11-23T00:00:00"/>
    <n v="1"/>
    <n v="-195187.7"/>
    <d v="2008-10-23T00:00:00"/>
    <d v="2008-11-22T00:00:00"/>
    <n v="30"/>
    <s v="_B"/>
    <x v="0"/>
    <n v="-16042.824657534247"/>
    <n v="200811"/>
    <n v="2008"/>
    <n v="11"/>
    <n v="200911"/>
    <n v="0"/>
    <n v="20092010"/>
    <x v="0"/>
    <x v="10"/>
  </r>
  <r>
    <s v="P9917"/>
    <n v="1100002305595"/>
    <d v="2009-11-04T00:00:00"/>
    <d v="2009-04-30T00:00:00"/>
    <n v="1"/>
    <n v="-42953.4"/>
    <d v="2009-02-28T00:00:00"/>
    <d v="2009-04-29T00:00:00"/>
    <n v="60"/>
    <s v="_B"/>
    <x v="0"/>
    <n v="-7060.8328767123294"/>
    <n v="200904"/>
    <n v="2009"/>
    <n v="4"/>
    <n v="200911"/>
    <n v="20092010"/>
    <n v="20092010"/>
    <x v="0"/>
    <x v="10"/>
  </r>
  <r>
    <s v="P9917"/>
    <n v="1100051168844"/>
    <d v="2009-11-04T00:00:00"/>
    <d v="2009-06-29T00:00:00"/>
    <n v="1"/>
    <n v="-162556.29999999999"/>
    <d v="2009-05-18T00:00:00"/>
    <d v="2009-06-28T00:00:00"/>
    <n v="41"/>
    <s v="_B"/>
    <x v="0"/>
    <n v="-18259.748767123288"/>
    <n v="200906"/>
    <n v="2009"/>
    <n v="6"/>
    <n v="200911"/>
    <n v="20092010"/>
    <n v="20092010"/>
    <x v="0"/>
    <x v="10"/>
  </r>
  <r>
    <s v="A19811"/>
    <n v="1460000553323"/>
    <d v="2009-11-05T00:00:00"/>
    <d v="2008-12-02T00:00:00"/>
    <n v="1"/>
    <n v="-12393.4"/>
    <d v="2008-09-23T00:00:00"/>
    <d v="2008-12-01T00:00:00"/>
    <n v="69"/>
    <s v="_E"/>
    <x v="1"/>
    <n v="-2342.8619178082195"/>
    <n v="200812"/>
    <n v="2008"/>
    <n v="12"/>
    <n v="200911"/>
    <n v="0"/>
    <n v="20092010"/>
    <x v="0"/>
    <x v="10"/>
  </r>
  <r>
    <s v="A19811"/>
    <n v="1100000562274"/>
    <d v="2009-11-05T00:00:00"/>
    <d v="2009-04-06T00:00:00"/>
    <n v="356"/>
    <n v="-31203.4"/>
    <d v="2008-09-24T00:00:00"/>
    <d v="2009-04-05T00:00:00"/>
    <n v="193"/>
    <s v="_B"/>
    <x v="0"/>
    <n v="-16499.332054794522"/>
    <n v="200904"/>
    <n v="2009"/>
    <n v="4"/>
    <n v="200911"/>
    <n v="20092010"/>
    <n v="20092010"/>
    <x v="0"/>
    <x v="10"/>
  </r>
  <r>
    <s v="A19811"/>
    <n v="1100000562274"/>
    <d v="2009-11-05T00:00:00"/>
    <d v="2009-04-06T00:00:00"/>
    <n v="357"/>
    <n v="45689.9"/>
    <d v="2008-09-24T00:00:00"/>
    <d v="2009-04-05T00:00:00"/>
    <n v="193"/>
    <s v="_B"/>
    <x v="0"/>
    <n v="24159.316986301372"/>
    <n v="200904"/>
    <n v="2009"/>
    <n v="4"/>
    <n v="200911"/>
    <n v="20092010"/>
    <n v="20092010"/>
    <x v="0"/>
    <x v="10"/>
  </r>
  <r>
    <s v="A19811"/>
    <n v="1100004195180"/>
    <d v="2009-11-05T00:00:00"/>
    <d v="2009-03-20T00:00:00"/>
    <n v="1233"/>
    <n v="36992"/>
    <d v="2008-09-24T00:00:00"/>
    <d v="2009-03-19T00:00:00"/>
    <n v="176"/>
    <s v="_B"/>
    <x v="0"/>
    <n v="17837.238356164384"/>
    <n v="200903"/>
    <n v="2009"/>
    <n v="3"/>
    <n v="200911"/>
    <n v="0"/>
    <n v="20092010"/>
    <x v="0"/>
    <x v="10"/>
  </r>
  <r>
    <s v="A19811"/>
    <n v="1100004195180"/>
    <d v="2009-11-05T00:00:00"/>
    <d v="2009-03-20T00:00:00"/>
    <n v="1234"/>
    <n v="-30006.9"/>
    <d v="2008-09-24T00:00:00"/>
    <d v="2009-03-19T00:00:00"/>
    <n v="176"/>
    <s v="_B"/>
    <x v="0"/>
    <n v="-14469.080547945205"/>
    <n v="200903"/>
    <n v="2009"/>
    <n v="3"/>
    <n v="200911"/>
    <n v="0"/>
    <n v="20092010"/>
    <x v="0"/>
    <x v="10"/>
  </r>
  <r>
    <s v="A19811"/>
    <n v="1100005387554"/>
    <d v="2009-11-05T00:00:00"/>
    <d v="2008-12-16T00:00:00"/>
    <n v="43"/>
    <n v="-84804.6"/>
    <d v="2008-09-24T00:00:00"/>
    <d v="2008-12-15T00:00:00"/>
    <n v="82"/>
    <s v="_B"/>
    <x v="0"/>
    <n v="-19051.992328767123"/>
    <n v="200812"/>
    <n v="2008"/>
    <n v="12"/>
    <n v="200911"/>
    <n v="0"/>
    <n v="20092010"/>
    <x v="0"/>
    <x v="10"/>
  </r>
  <r>
    <s v="A19811"/>
    <n v="1100005387554"/>
    <d v="2009-11-05T00:00:00"/>
    <d v="2008-12-16T00:00:00"/>
    <n v="210"/>
    <n v="-33558.300000000003"/>
    <d v="2008-09-24T00:00:00"/>
    <d v="2008-12-15T00:00:00"/>
    <n v="82"/>
    <s v="_B"/>
    <x v="0"/>
    <n v="-7539.124931506849"/>
    <n v="200812"/>
    <n v="2008"/>
    <n v="12"/>
    <n v="200911"/>
    <n v="0"/>
    <n v="20092010"/>
    <x v="0"/>
    <x v="10"/>
  </r>
  <r>
    <s v="A19811"/>
    <n v="1100005503370"/>
    <d v="2009-11-05T00:00:00"/>
    <d v="2008-10-11T00:00:00"/>
    <n v="43"/>
    <n v="-468863"/>
    <d v="2008-09-24T00:00:00"/>
    <d v="2008-10-10T00:00:00"/>
    <n v="16"/>
    <s v="_B"/>
    <x v="0"/>
    <n v="-20552.898630136988"/>
    <n v="200810"/>
    <n v="2008"/>
    <n v="10"/>
    <n v="200911"/>
    <n v="0"/>
    <n v="20092010"/>
    <x v="0"/>
    <x v="10"/>
  </r>
  <r>
    <s v="A19811"/>
    <n v="1100005503370"/>
    <d v="2009-11-05T00:00:00"/>
    <d v="2008-10-11T00:00:00"/>
    <n v="210"/>
    <n v="-155702.6"/>
    <d v="2008-09-24T00:00:00"/>
    <d v="2008-10-10T00:00:00"/>
    <n v="16"/>
    <s v="_B"/>
    <x v="0"/>
    <n v="-6825.319452054795"/>
    <n v="200810"/>
    <n v="2008"/>
    <n v="10"/>
    <n v="200911"/>
    <n v="0"/>
    <n v="20092010"/>
    <x v="0"/>
    <x v="10"/>
  </r>
  <r>
    <s v="A19811"/>
    <n v="1100005524316"/>
    <d v="2009-11-05T00:00:00"/>
    <d v="2008-11-11T00:00:00"/>
    <n v="1"/>
    <n v="-144079.1"/>
    <d v="2008-09-24T00:00:00"/>
    <d v="2008-11-10T00:00:00"/>
    <n v="47"/>
    <s v="_B"/>
    <x v="0"/>
    <n v="-18552.651232876713"/>
    <n v="200811"/>
    <n v="2008"/>
    <n v="11"/>
    <n v="200911"/>
    <n v="0"/>
    <n v="20092010"/>
    <x v="0"/>
    <x v="10"/>
  </r>
  <r>
    <s v="P9917"/>
    <n v="1100006733100"/>
    <d v="2009-11-05T00:00:00"/>
    <d v="2009-06-25T00:00:00"/>
    <n v="1256"/>
    <n v="41680.9"/>
    <d v="2008-12-19T00:00:00"/>
    <d v="2009-06-24T00:00:00"/>
    <n v="187"/>
    <s v="_B"/>
    <x v="0"/>
    <n v="21354.324109589044"/>
    <n v="200906"/>
    <n v="2009"/>
    <n v="6"/>
    <n v="200911"/>
    <n v="20092010"/>
    <n v="20092010"/>
    <x v="0"/>
    <x v="10"/>
  </r>
  <r>
    <s v="P9917"/>
    <n v="1100006733100"/>
    <d v="2009-11-05T00:00:00"/>
    <d v="2009-06-25T00:00:00"/>
    <n v="1257"/>
    <n v="-30006.400000000001"/>
    <d v="2008-12-19T00:00:00"/>
    <d v="2009-06-24T00:00:00"/>
    <n v="187"/>
    <s v="_B"/>
    <x v="0"/>
    <n v="-15373.14191780822"/>
    <n v="200906"/>
    <n v="2009"/>
    <n v="6"/>
    <n v="200911"/>
    <n v="20092010"/>
    <n v="20092010"/>
    <x v="0"/>
    <x v="10"/>
  </r>
  <r>
    <s v="A19811"/>
    <n v="1100010446751"/>
    <d v="2009-11-05T00:00:00"/>
    <d v="2008-12-08T00:00:00"/>
    <n v="43"/>
    <n v="-145770.20000000001"/>
    <d v="2008-10-31T00:00:00"/>
    <d v="2008-12-07T00:00:00"/>
    <n v="37"/>
    <s v="_B"/>
    <x v="0"/>
    <n v="-14776.705205479453"/>
    <n v="200812"/>
    <n v="2008"/>
    <n v="12"/>
    <n v="200911"/>
    <n v="0"/>
    <n v="20092010"/>
    <x v="0"/>
    <x v="10"/>
  </r>
  <r>
    <s v="A19811"/>
    <n v="1100010446751"/>
    <d v="2009-11-05T00:00:00"/>
    <d v="2008-12-08T00:00:00"/>
    <n v="210"/>
    <n v="126762.6"/>
    <d v="2008-10-31T00:00:00"/>
    <d v="2008-12-07T00:00:00"/>
    <n v="37"/>
    <s v="_B"/>
    <x v="0"/>
    <n v="12849.907397260275"/>
    <n v="200812"/>
    <n v="2008"/>
    <n v="12"/>
    <n v="200911"/>
    <n v="0"/>
    <n v="20092010"/>
    <x v="0"/>
    <x v="10"/>
  </r>
  <r>
    <s v="A19811"/>
    <n v="1100012997068"/>
    <d v="2009-11-05T00:00:00"/>
    <d v="2008-11-12T00:00:00"/>
    <n v="43"/>
    <n v="23652.2"/>
    <d v="2008-09-24T00:00:00"/>
    <d v="2008-11-11T00:00:00"/>
    <n v="48"/>
    <s v="_B"/>
    <x v="0"/>
    <n v="3110.4263013698628"/>
    <n v="200811"/>
    <n v="2008"/>
    <n v="11"/>
    <n v="200911"/>
    <n v="0"/>
    <n v="20092010"/>
    <x v="0"/>
    <x v="10"/>
  </r>
  <r>
    <s v="A19811"/>
    <n v="1100012997068"/>
    <d v="2009-11-05T00:00:00"/>
    <d v="2008-11-12T00:00:00"/>
    <n v="210"/>
    <n v="-149886.6"/>
    <d v="2008-09-24T00:00:00"/>
    <d v="2008-11-11T00:00:00"/>
    <n v="48"/>
    <s v="_B"/>
    <x v="0"/>
    <n v="-19711.114520547948"/>
    <n v="200811"/>
    <n v="2008"/>
    <n v="11"/>
    <n v="200911"/>
    <n v="0"/>
    <n v="20092010"/>
    <x v="0"/>
    <x v="10"/>
  </r>
  <r>
    <s v="P9917"/>
    <n v="1100015602194"/>
    <d v="2009-11-05T00:00:00"/>
    <d v="2008-12-02T00:00:00"/>
    <n v="1"/>
    <n v="-347666.7"/>
    <d v="2008-11-26T00:00:00"/>
    <d v="2008-12-01T00:00:00"/>
    <n v="5"/>
    <s v="_B"/>
    <x v="0"/>
    <n v="-4762.5575342465754"/>
    <n v="200812"/>
    <n v="2008"/>
    <n v="12"/>
    <n v="200911"/>
    <n v="0"/>
    <n v="20092010"/>
    <x v="0"/>
    <x v="10"/>
  </r>
  <r>
    <s v="A19811"/>
    <n v="1100024937100"/>
    <d v="2009-11-05T00:00:00"/>
    <d v="2009-01-18T00:00:00"/>
    <n v="43"/>
    <n v="-49312.2"/>
    <d v="2008-09-24T00:00:00"/>
    <d v="2009-01-17T00:00:00"/>
    <n v="115"/>
    <s v="_B"/>
    <x v="0"/>
    <n v="-15536.720547945206"/>
    <n v="200901"/>
    <n v="2009"/>
    <n v="1"/>
    <n v="200911"/>
    <n v="0"/>
    <n v="20092010"/>
    <x v="0"/>
    <x v="10"/>
  </r>
  <r>
    <s v="A19811"/>
    <n v="1100024937100"/>
    <d v="2009-11-05T00:00:00"/>
    <d v="2009-01-18T00:00:00"/>
    <n v="210"/>
    <n v="-19929.2"/>
    <d v="2008-09-24T00:00:00"/>
    <d v="2009-01-17T00:00:00"/>
    <n v="115"/>
    <s v="_B"/>
    <x v="0"/>
    <n v="-6279.063013698631"/>
    <n v="200901"/>
    <n v="2009"/>
    <n v="1"/>
    <n v="200911"/>
    <n v="0"/>
    <n v="20092010"/>
    <x v="0"/>
    <x v="10"/>
  </r>
  <r>
    <s v="A19811"/>
    <n v="1100051030923"/>
    <d v="2009-11-05T00:00:00"/>
    <d v="2008-11-25T00:00:00"/>
    <n v="1"/>
    <n v="-194150.6"/>
    <d v="2008-10-25T00:00:00"/>
    <d v="2008-11-24T00:00:00"/>
    <n v="30"/>
    <s v="_B"/>
    <x v="0"/>
    <n v="-15957.583561643836"/>
    <n v="200811"/>
    <n v="2008"/>
    <n v="11"/>
    <n v="200911"/>
    <n v="0"/>
    <n v="20092010"/>
    <x v="0"/>
    <x v="10"/>
  </r>
  <r>
    <s v="A19811"/>
    <n v="1417594071008"/>
    <d v="2009-11-06T00:00:00"/>
    <d v="2008-12-23T00:00:00"/>
    <n v="1"/>
    <n v="-239086.2"/>
    <d v="2008-11-30T00:00:00"/>
    <d v="2008-12-22T00:00:00"/>
    <n v="22"/>
    <s v="_E"/>
    <x v="1"/>
    <n v="-14410.675068493152"/>
    <n v="200812"/>
    <n v="2008"/>
    <n v="12"/>
    <n v="200911"/>
    <n v="0"/>
    <n v="20092010"/>
    <x v="0"/>
    <x v="10"/>
  </r>
  <r>
    <s v="P9917"/>
    <n v="1100005494966"/>
    <d v="2009-11-06T00:00:00"/>
    <d v="2009-07-01T00:00:00"/>
    <n v="1"/>
    <n v="-108481.3"/>
    <d v="2009-05-23T00:00:00"/>
    <d v="2009-06-30T00:00:00"/>
    <n v="38"/>
    <s v="_B"/>
    <x v="0"/>
    <n v="-11293.943561643837"/>
    <n v="200907"/>
    <n v="2009"/>
    <n v="7"/>
    <n v="200911"/>
    <n v="20092010"/>
    <n v="20092010"/>
    <x v="0"/>
    <x v="10"/>
  </r>
  <r>
    <s v="A19811"/>
    <n v="1100019139600"/>
    <d v="2009-11-06T00:00:00"/>
    <d v="2008-12-02T00:00:00"/>
    <n v="1"/>
    <n v="46224.800000000003"/>
    <d v="2008-09-28T00:00:00"/>
    <d v="2008-12-01T00:00:00"/>
    <n v="64"/>
    <s v="_B"/>
    <x v="0"/>
    <n v="8105.1704109589045"/>
    <n v="200812"/>
    <n v="2008"/>
    <n v="12"/>
    <n v="200911"/>
    <n v="0"/>
    <n v="20092010"/>
    <x v="0"/>
    <x v="10"/>
  </r>
  <r>
    <s v="P9917"/>
    <n v="1100019897731"/>
    <d v="2009-11-06T00:00:00"/>
    <d v="2009-04-25T00:00:00"/>
    <n v="1"/>
    <n v="-189161"/>
    <d v="2009-03-30T00:00:00"/>
    <d v="2009-04-24T00:00:00"/>
    <n v="25"/>
    <s v="_B"/>
    <x v="0"/>
    <n v="-12956.232876712329"/>
    <n v="200904"/>
    <n v="2009"/>
    <n v="4"/>
    <n v="200911"/>
    <n v="20092010"/>
    <n v="20092010"/>
    <x v="0"/>
    <x v="10"/>
  </r>
  <r>
    <s v="R15751"/>
    <n v="1410939601009"/>
    <d v="2009-11-07T00:00:00"/>
    <d v="2008-10-31T00:00:00"/>
    <n v="139"/>
    <n v="-388161.8"/>
    <d v="2008-10-14T00:00:00"/>
    <d v="2008-10-30T00:00:00"/>
    <n v="16"/>
    <s v="_E"/>
    <x v="1"/>
    <n v="-17015.311780821918"/>
    <n v="200810"/>
    <n v="2008"/>
    <n v="10"/>
    <n v="200911"/>
    <n v="0"/>
    <n v="20092010"/>
    <x v="0"/>
    <x v="10"/>
  </r>
  <r>
    <s v="R15751"/>
    <n v="1100010934289"/>
    <d v="2009-11-07T00:00:00"/>
    <d v="2009-02-10T00:00:00"/>
    <n v="43"/>
    <n v="-13881.5"/>
    <d v="2008-10-10T00:00:00"/>
    <d v="2009-02-09T00:00:00"/>
    <n v="122"/>
    <s v="_B"/>
    <x v="0"/>
    <n v="-4639.8438356164388"/>
    <n v="200902"/>
    <n v="2009"/>
    <n v="2"/>
    <n v="200911"/>
    <n v="0"/>
    <n v="20092010"/>
    <x v="0"/>
    <x v="10"/>
  </r>
  <r>
    <s v="R15751"/>
    <n v="1100010934289"/>
    <d v="2009-11-07T00:00:00"/>
    <d v="2009-02-10T00:00:00"/>
    <n v="210"/>
    <n v="-3220.3"/>
    <d v="2008-10-10T00:00:00"/>
    <d v="2009-02-09T00:00:00"/>
    <n v="122"/>
    <s v="_B"/>
    <x v="0"/>
    <n v="-1076.3742465753426"/>
    <n v="200902"/>
    <n v="2009"/>
    <n v="2"/>
    <n v="200911"/>
    <n v="0"/>
    <n v="20092010"/>
    <x v="0"/>
    <x v="10"/>
  </r>
  <r>
    <s v="A19811"/>
    <n v="1100012958500"/>
    <d v="2009-11-07T00:00:00"/>
    <d v="2008-12-28T00:00:00"/>
    <n v="43"/>
    <n v="-23399.3"/>
    <d v="2008-09-28T00:00:00"/>
    <d v="2008-12-27T00:00:00"/>
    <n v="90"/>
    <s v="_B"/>
    <x v="0"/>
    <n v="-5769.6904109589041"/>
    <n v="200812"/>
    <n v="2008"/>
    <n v="12"/>
    <n v="200911"/>
    <n v="0"/>
    <n v="20092010"/>
    <x v="0"/>
    <x v="10"/>
  </r>
  <r>
    <s v="A19811"/>
    <n v="1100012958500"/>
    <d v="2009-11-07T00:00:00"/>
    <d v="2008-12-28T00:00:00"/>
    <n v="210"/>
    <n v="-60710"/>
    <d v="2008-09-28T00:00:00"/>
    <d v="2008-12-27T00:00:00"/>
    <n v="90"/>
    <s v="_B"/>
    <x v="0"/>
    <n v="-14969.589041095889"/>
    <n v="200812"/>
    <n v="2008"/>
    <n v="12"/>
    <n v="200911"/>
    <n v="0"/>
    <n v="20092010"/>
    <x v="0"/>
    <x v="10"/>
  </r>
  <r>
    <s v="P9917"/>
    <n v="1100013225404"/>
    <d v="2009-11-07T00:00:00"/>
    <d v="2009-04-15T00:00:00"/>
    <n v="1244"/>
    <n v="1140302.6000000001"/>
    <d v="2009-03-30T00:00:00"/>
    <d v="2009-04-14T00:00:00"/>
    <n v="15"/>
    <s v="_B"/>
    <x v="0"/>
    <n v="46861.75068493151"/>
    <n v="200904"/>
    <n v="2009"/>
    <n v="4"/>
    <n v="200911"/>
    <n v="20092010"/>
    <n v="20092010"/>
    <x v="0"/>
    <x v="10"/>
  </r>
  <r>
    <s v="P9917"/>
    <n v="1100013225404"/>
    <d v="2009-11-07T00:00:00"/>
    <d v="2009-04-15T00:00:00"/>
    <n v="1245"/>
    <n v="28640.799999999999"/>
    <d v="2009-03-30T00:00:00"/>
    <d v="2009-04-14T00:00:00"/>
    <n v="15"/>
    <s v="_B"/>
    <x v="0"/>
    <n v="1177.0191780821917"/>
    <n v="200904"/>
    <n v="2009"/>
    <n v="4"/>
    <n v="200911"/>
    <n v="20092010"/>
    <n v="20092010"/>
    <x v="0"/>
    <x v="10"/>
  </r>
  <r>
    <s v="A19811"/>
    <n v="1100014567983"/>
    <d v="2009-11-07T00:00:00"/>
    <d v="2009-03-19T00:00:00"/>
    <n v="1"/>
    <n v="6494.5"/>
    <d v="2008-09-28T00:00:00"/>
    <d v="2009-03-18T00:00:00"/>
    <n v="171"/>
    <s v="_B"/>
    <x v="0"/>
    <n v="3042.6287671232876"/>
    <n v="200903"/>
    <n v="2009"/>
    <n v="3"/>
    <n v="200911"/>
    <n v="0"/>
    <n v="20092010"/>
    <x v="0"/>
    <x v="10"/>
  </r>
  <r>
    <s v="R15751"/>
    <n v="1100018363118"/>
    <d v="2009-11-07T00:00:00"/>
    <d v="2009-01-22T00:00:00"/>
    <n v="43"/>
    <n v="58157.7"/>
    <d v="2008-10-01T00:00:00"/>
    <d v="2009-01-21T00:00:00"/>
    <n v="112"/>
    <s v="_B"/>
    <x v="0"/>
    <n v="17845.6504109589"/>
    <n v="200901"/>
    <n v="2009"/>
    <n v="1"/>
    <n v="200911"/>
    <n v="0"/>
    <n v="20092010"/>
    <x v="0"/>
    <x v="10"/>
  </r>
  <r>
    <s v="R15751"/>
    <n v="1100018363118"/>
    <d v="2009-11-07T00:00:00"/>
    <d v="2009-01-22T00:00:00"/>
    <n v="210"/>
    <n v="-46975.8"/>
    <d v="2008-10-01T00:00:00"/>
    <d v="2009-01-21T00:00:00"/>
    <n v="112"/>
    <s v="_B"/>
    <x v="0"/>
    <n v="-14414.492054794522"/>
    <n v="200901"/>
    <n v="2009"/>
    <n v="1"/>
    <n v="200911"/>
    <n v="0"/>
    <n v="20092010"/>
    <x v="0"/>
    <x v="10"/>
  </r>
  <r>
    <s v="R15751"/>
    <n v="1100018738205"/>
    <d v="2009-11-07T00:00:00"/>
    <d v="2009-03-06T00:00:00"/>
    <n v="1233"/>
    <n v="94469.9"/>
    <d v="2009-02-21T00:00:00"/>
    <d v="2009-03-05T00:00:00"/>
    <n v="12"/>
    <s v="_B"/>
    <x v="0"/>
    <n v="3105.8597260273973"/>
    <n v="200903"/>
    <n v="2009"/>
    <n v="3"/>
    <n v="200911"/>
    <n v="0"/>
    <n v="20092010"/>
    <x v="0"/>
    <x v="10"/>
  </r>
  <r>
    <s v="R15751"/>
    <n v="1100018738205"/>
    <d v="2009-11-07T00:00:00"/>
    <d v="2009-03-06T00:00:00"/>
    <n v="1234"/>
    <n v="-71080.2"/>
    <d v="2009-02-21T00:00:00"/>
    <d v="2009-03-05T00:00:00"/>
    <n v="12"/>
    <s v="_B"/>
    <x v="0"/>
    <n v="-2336.8832876712327"/>
    <n v="200903"/>
    <n v="2009"/>
    <n v="3"/>
    <n v="200911"/>
    <n v="0"/>
    <n v="20092010"/>
    <x v="0"/>
    <x v="10"/>
  </r>
  <r>
    <s v="A19811"/>
    <n v="1100024312516"/>
    <d v="2009-11-07T00:00:00"/>
    <d v="2008-11-05T00:00:00"/>
    <n v="1"/>
    <n v="-184430.2"/>
    <d v="2008-09-28T00:00:00"/>
    <d v="2008-11-04T00:00:00"/>
    <n v="37"/>
    <s v="_B"/>
    <x v="0"/>
    <n v="-18695.664109589041"/>
    <n v="200811"/>
    <n v="2008"/>
    <n v="11"/>
    <n v="200911"/>
    <n v="0"/>
    <n v="20092010"/>
    <x v="0"/>
    <x v="10"/>
  </r>
  <r>
    <s v="P9917"/>
    <n v="1100003068996"/>
    <d v="2009-11-09T00:00:00"/>
    <d v="2009-03-18T00:00:00"/>
    <n v="1"/>
    <n v="-124134.9"/>
    <d v="2009-02-23T00:00:00"/>
    <d v="2009-03-17T00:00:00"/>
    <n v="22"/>
    <s v="_B"/>
    <x v="0"/>
    <n v="-7482.1035616438357"/>
    <n v="200903"/>
    <n v="2009"/>
    <n v="3"/>
    <n v="200911"/>
    <n v="0"/>
    <n v="20092010"/>
    <x v="0"/>
    <x v="10"/>
  </r>
  <r>
    <s v="C9248"/>
    <n v="1100009570469"/>
    <d v="2009-11-09T00:00:00"/>
    <d v="2009-06-08T00:00:00"/>
    <n v="1246"/>
    <n v="-58047.5"/>
    <d v="2009-02-12T00:00:00"/>
    <d v="2009-06-07T00:00:00"/>
    <n v="115"/>
    <s v="_B"/>
    <x v="0"/>
    <n v="-18288.938356164384"/>
    <n v="200906"/>
    <n v="2009"/>
    <n v="6"/>
    <n v="200911"/>
    <n v="20092010"/>
    <n v="20092010"/>
    <x v="0"/>
    <x v="10"/>
  </r>
  <r>
    <s v="C9248"/>
    <n v="1100009570469"/>
    <d v="2009-11-09T00:00:00"/>
    <d v="2009-06-08T00:00:00"/>
    <n v="1247"/>
    <n v="-9264.7000000000007"/>
    <d v="2009-02-12T00:00:00"/>
    <d v="2009-06-07T00:00:00"/>
    <n v="115"/>
    <s v="_B"/>
    <x v="0"/>
    <n v="-2919.0150684931509"/>
    <n v="200906"/>
    <n v="2009"/>
    <n v="6"/>
    <n v="200911"/>
    <n v="20092010"/>
    <n v="20092010"/>
    <x v="0"/>
    <x v="10"/>
  </r>
  <r>
    <s v="P9917"/>
    <n v="1100010576432"/>
    <d v="2009-11-09T00:00:00"/>
    <d v="2008-11-14T00:00:00"/>
    <n v="1"/>
    <n v="-187368.6"/>
    <d v="2008-11-13T00:00:00"/>
    <d v="2008-11-13T00:00:00"/>
    <n v="0"/>
    <s v="_B"/>
    <x v="0"/>
    <n v="0"/>
    <n v="200811"/>
    <n v="2008"/>
    <n v="11"/>
    <n v="200911"/>
    <n v="0"/>
    <n v="20092010"/>
    <x v="0"/>
    <x v="10"/>
  </r>
  <r>
    <s v="P9917"/>
    <n v="1100011617407"/>
    <d v="2009-11-09T00:00:00"/>
    <d v="2009-05-28T00:00:00"/>
    <n v="1"/>
    <n v="-229956.2"/>
    <d v="2008-10-03T00:00:00"/>
    <d v="2009-05-27T00:00:00"/>
    <n v="236"/>
    <s v="_B"/>
    <x v="0"/>
    <n v="-148684.00876712331"/>
    <n v="200905"/>
    <n v="2009"/>
    <n v="5"/>
    <n v="200911"/>
    <n v="20092010"/>
    <n v="20092010"/>
    <x v="0"/>
    <x v="10"/>
  </r>
  <r>
    <s v="P9917"/>
    <n v="1100013964746"/>
    <d v="2009-11-09T00:00:00"/>
    <d v="2009-05-02T00:00:00"/>
    <n v="43"/>
    <n v="-54355.199999999997"/>
    <d v="2009-03-28T00:00:00"/>
    <d v="2009-05-01T00:00:00"/>
    <n v="34"/>
    <s v="_B"/>
    <x v="0"/>
    <n v="-5063.2241095890413"/>
    <n v="200905"/>
    <n v="2009"/>
    <n v="5"/>
    <n v="200911"/>
    <n v="20092010"/>
    <n v="20092010"/>
    <x v="0"/>
    <x v="10"/>
  </r>
  <r>
    <s v="P9917"/>
    <n v="1100013964746"/>
    <d v="2009-11-09T00:00:00"/>
    <d v="2009-05-02T00:00:00"/>
    <n v="210"/>
    <n v="-179046"/>
    <d v="2009-03-28T00:00:00"/>
    <d v="2009-05-01T00:00:00"/>
    <n v="34"/>
    <s v="_B"/>
    <x v="0"/>
    <n v="-16678.257534246575"/>
    <n v="200905"/>
    <n v="2009"/>
    <n v="5"/>
    <n v="200911"/>
    <n v="20092010"/>
    <n v="20092010"/>
    <x v="0"/>
    <x v="10"/>
  </r>
  <r>
    <s v="P9917"/>
    <n v="1100770174618"/>
    <d v="2009-11-09T00:00:00"/>
    <d v="2009-04-14T00:00:00"/>
    <n v="1"/>
    <n v="-67181.5"/>
    <d v="2009-01-25T00:00:00"/>
    <d v="2009-04-13T00:00:00"/>
    <n v="78"/>
    <s v="_B"/>
    <x v="0"/>
    <n v="-14356.594520547946"/>
    <n v="200904"/>
    <n v="2009"/>
    <n v="4"/>
    <n v="200911"/>
    <n v="20092010"/>
    <n v="20092010"/>
    <x v="0"/>
    <x v="10"/>
  </r>
  <r>
    <s v="A19811"/>
    <n v="1100021366573"/>
    <d v="2009-11-10T00:00:00"/>
    <d v="2009-05-11T00:00:00"/>
    <n v="72"/>
    <n v="0"/>
    <d v="2008-12-21T00:00:00"/>
    <d v="2009-05-10T00:00:00"/>
    <n v="140"/>
    <s v="_B"/>
    <x v="0"/>
    <n v="0"/>
    <n v="200905"/>
    <n v="2009"/>
    <n v="5"/>
    <n v="200911"/>
    <n v="20092010"/>
    <n v="20092010"/>
    <x v="0"/>
    <x v="10"/>
  </r>
  <r>
    <s v="A19811"/>
    <n v="1100021366573"/>
    <d v="2009-11-10T00:00:00"/>
    <d v="2009-05-11T00:00:00"/>
    <n v="184"/>
    <n v="0"/>
    <d v="2008-12-21T00:00:00"/>
    <d v="2009-05-10T00:00:00"/>
    <n v="140"/>
    <s v="_B"/>
    <x v="0"/>
    <n v="0"/>
    <n v="200905"/>
    <n v="2009"/>
    <n v="5"/>
    <n v="200911"/>
    <n v="20092010"/>
    <n v="20092010"/>
    <x v="0"/>
    <x v="10"/>
  </r>
  <r>
    <s v="P9917"/>
    <n v="1419180003009"/>
    <d v="2009-11-11T00:00:00"/>
    <d v="2008-12-16T00:00:00"/>
    <n v="1"/>
    <n v="-307495.5"/>
    <d v="2008-12-07T00:00:00"/>
    <d v="2008-12-15T00:00:00"/>
    <n v="8"/>
    <s v="_E"/>
    <x v="1"/>
    <n v="-6739.6273972602739"/>
    <n v="200812"/>
    <n v="2008"/>
    <n v="12"/>
    <n v="200911"/>
    <n v="0"/>
    <n v="20092010"/>
    <x v="0"/>
    <x v="10"/>
  </r>
  <r>
    <s v="P9917"/>
    <n v="1100010802388"/>
    <d v="2009-11-11T00:00:00"/>
    <d v="2008-12-05T00:00:00"/>
    <n v="1"/>
    <n v="-21369.5"/>
    <d v="2008-10-05T00:00:00"/>
    <d v="2008-12-04T00:00:00"/>
    <n v="60"/>
    <s v="_B"/>
    <x v="0"/>
    <n v="-3512.794520547945"/>
    <n v="200812"/>
    <n v="2008"/>
    <n v="12"/>
    <n v="200911"/>
    <n v="0"/>
    <n v="20092010"/>
    <x v="0"/>
    <x v="10"/>
  </r>
  <r>
    <s v="P9917"/>
    <n v="1100011484660"/>
    <d v="2009-11-11T00:00:00"/>
    <d v="2009-04-08T00:00:00"/>
    <n v="1233"/>
    <n v="64247"/>
    <d v="2009-01-09T00:00:00"/>
    <d v="2009-04-07T00:00:00"/>
    <n v="88"/>
    <s v="_B"/>
    <x v="0"/>
    <n v="15489.687671232878"/>
    <n v="200904"/>
    <n v="2009"/>
    <n v="4"/>
    <n v="200911"/>
    <n v="20092010"/>
    <n v="20092010"/>
    <x v="0"/>
    <x v="10"/>
  </r>
  <r>
    <s v="P9917"/>
    <n v="1100011484660"/>
    <d v="2009-11-11T00:00:00"/>
    <d v="2009-04-08T00:00:00"/>
    <n v="1234"/>
    <n v="-52798"/>
    <d v="2009-01-09T00:00:00"/>
    <d v="2009-04-07T00:00:00"/>
    <n v="88"/>
    <s v="_B"/>
    <x v="0"/>
    <n v="-12729.380821917808"/>
    <n v="200904"/>
    <n v="2009"/>
    <n v="4"/>
    <n v="200911"/>
    <n v="20092010"/>
    <n v="20092010"/>
    <x v="0"/>
    <x v="10"/>
  </r>
  <r>
    <s v="A19811"/>
    <n v="1100012372092"/>
    <d v="2009-11-11T00:00:00"/>
    <d v="2008-12-22T00:00:00"/>
    <n v="1256"/>
    <n v="-1932.7"/>
    <d v="2008-09-30T00:00:00"/>
    <d v="2008-12-21T00:00:00"/>
    <n v="82"/>
    <s v="_B"/>
    <x v="0"/>
    <n v="-434.19561643835618"/>
    <n v="200812"/>
    <n v="2008"/>
    <n v="12"/>
    <n v="200911"/>
    <n v="0"/>
    <n v="20092010"/>
    <x v="0"/>
    <x v="10"/>
  </r>
  <r>
    <s v="A19811"/>
    <n v="1100012372092"/>
    <d v="2009-11-11T00:00:00"/>
    <d v="2008-12-22T00:00:00"/>
    <n v="1257"/>
    <n v="-3641.7"/>
    <d v="2008-09-30T00:00:00"/>
    <d v="2008-12-21T00:00:00"/>
    <n v="82"/>
    <s v="_B"/>
    <x v="0"/>
    <n v="-818.13534246575341"/>
    <n v="200812"/>
    <n v="2008"/>
    <n v="12"/>
    <n v="200911"/>
    <n v="0"/>
    <n v="20092010"/>
    <x v="0"/>
    <x v="10"/>
  </r>
  <r>
    <s v="A19811"/>
    <n v="1100025595960"/>
    <d v="2009-11-11T00:00:00"/>
    <d v="2008-12-21T00:00:00"/>
    <n v="1"/>
    <n v="-135257.79999999999"/>
    <d v="2008-11-10T00:00:00"/>
    <d v="2008-12-20T00:00:00"/>
    <n v="40"/>
    <s v="_B"/>
    <x v="0"/>
    <n v="-14822.772602739724"/>
    <n v="200812"/>
    <n v="2008"/>
    <n v="12"/>
    <n v="200911"/>
    <n v="0"/>
    <n v="20092010"/>
    <x v="0"/>
    <x v="10"/>
  </r>
  <r>
    <s v="A19811"/>
    <n v="1100039618643"/>
    <d v="2009-11-11T00:00:00"/>
    <d v="2008-11-16T00:00:00"/>
    <n v="1"/>
    <n v="-1424714.1"/>
    <d v="2008-09-30T00:00:00"/>
    <d v="2008-11-15T00:00:00"/>
    <n v="46"/>
    <s v="_B"/>
    <x v="0"/>
    <n v="-179553.00986301372"/>
    <n v="200811"/>
    <n v="2008"/>
    <n v="11"/>
    <n v="200911"/>
    <n v="0"/>
    <n v="20092010"/>
    <x v="0"/>
    <x v="10"/>
  </r>
  <r>
    <s v="A19811"/>
    <n v="1100020657061"/>
    <d v="2009-11-12T00:00:00"/>
    <d v="2008-12-24T00:00:00"/>
    <n v="1"/>
    <n v="196092"/>
    <d v="2008-10-01T00:00:00"/>
    <d v="2008-12-23T00:00:00"/>
    <n v="83"/>
    <s v="_B"/>
    <x v="0"/>
    <n v="44590.783561643839"/>
    <n v="200812"/>
    <n v="2008"/>
    <n v="12"/>
    <n v="200911"/>
    <n v="0"/>
    <n v="20092010"/>
    <x v="0"/>
    <x v="10"/>
  </r>
  <r>
    <s v="P9917"/>
    <n v="1460000706664"/>
    <d v="2009-11-13T00:00:00"/>
    <d v="2009-02-10T00:00:00"/>
    <n v="43"/>
    <n v="69349.100000000006"/>
    <d v="2009-01-08T00:00:00"/>
    <d v="2009-02-09T00:00:00"/>
    <n v="32"/>
    <s v="_E"/>
    <x v="1"/>
    <n v="6079.9210958904114"/>
    <n v="200902"/>
    <n v="2009"/>
    <n v="2"/>
    <n v="200911"/>
    <n v="0"/>
    <n v="20092010"/>
    <x v="0"/>
    <x v="10"/>
  </r>
  <r>
    <s v="P9917"/>
    <n v="1460000706664"/>
    <d v="2009-11-13T00:00:00"/>
    <d v="2009-02-10T00:00:00"/>
    <n v="210"/>
    <n v="-44318.7"/>
    <d v="2009-01-08T00:00:00"/>
    <d v="2009-02-09T00:00:00"/>
    <n v="32"/>
    <s v="_E"/>
    <x v="1"/>
    <n v="-3885.4750684931505"/>
    <n v="200902"/>
    <n v="2009"/>
    <n v="2"/>
    <n v="200911"/>
    <n v="0"/>
    <n v="20092010"/>
    <x v="0"/>
    <x v="10"/>
  </r>
  <r>
    <s v="P9917"/>
    <n v="1100008377949"/>
    <d v="2009-11-13T00:00:00"/>
    <d v="2009-03-06T00:00:00"/>
    <n v="43"/>
    <n v="-250066.5"/>
    <d v="2009-02-19T00:00:00"/>
    <d v="2009-03-05T00:00:00"/>
    <n v="14"/>
    <s v="_B"/>
    <x v="0"/>
    <n v="-9591.5917808219183"/>
    <n v="200903"/>
    <n v="2009"/>
    <n v="3"/>
    <n v="200911"/>
    <n v="0"/>
    <n v="20092010"/>
    <x v="0"/>
    <x v="10"/>
  </r>
  <r>
    <s v="P9917"/>
    <n v="1100008377949"/>
    <d v="2009-11-13T00:00:00"/>
    <d v="2009-03-06T00:00:00"/>
    <n v="210"/>
    <n v="-5480.1"/>
    <d v="2009-02-19T00:00:00"/>
    <d v="2009-03-05T00:00:00"/>
    <n v="14"/>
    <s v="_B"/>
    <x v="0"/>
    <n v="-210.19561643835618"/>
    <n v="200903"/>
    <n v="2009"/>
    <n v="3"/>
    <n v="200911"/>
    <n v="0"/>
    <n v="20092010"/>
    <x v="0"/>
    <x v="10"/>
  </r>
  <r>
    <s v="A19811"/>
    <n v="1100005101606"/>
    <d v="2009-11-14T00:00:00"/>
    <d v="2008-12-09T00:00:00"/>
    <n v="43"/>
    <n v="-201766.7"/>
    <d v="2008-11-24T00:00:00"/>
    <d v="2008-12-08T00:00:00"/>
    <n v="14"/>
    <s v="_B"/>
    <x v="0"/>
    <n v="-7738.996712328767"/>
    <n v="200812"/>
    <n v="2008"/>
    <n v="12"/>
    <n v="200911"/>
    <n v="0"/>
    <n v="20092010"/>
    <x v="0"/>
    <x v="10"/>
  </r>
  <r>
    <s v="A19811"/>
    <n v="1100005101606"/>
    <d v="2009-11-14T00:00:00"/>
    <d v="2008-12-09T00:00:00"/>
    <n v="210"/>
    <n v="14365.5"/>
    <d v="2008-11-24T00:00:00"/>
    <d v="2008-12-08T00:00:00"/>
    <n v="14"/>
    <s v="_B"/>
    <x v="0"/>
    <n v="551.00547945205471"/>
    <n v="200812"/>
    <n v="2008"/>
    <n v="12"/>
    <n v="200911"/>
    <n v="0"/>
    <n v="20092010"/>
    <x v="0"/>
    <x v="10"/>
  </r>
  <r>
    <s v="A19811"/>
    <n v="1100007825366"/>
    <d v="2009-11-14T00:00:00"/>
    <d v="2008-12-25T00:00:00"/>
    <n v="43"/>
    <n v="-128018.3"/>
    <d v="2008-11-13T00:00:00"/>
    <d v="2008-12-24T00:00:00"/>
    <n v="41"/>
    <s v="_B"/>
    <x v="0"/>
    <n v="-14380.13780821918"/>
    <n v="200812"/>
    <n v="2008"/>
    <n v="12"/>
    <n v="200911"/>
    <n v="0"/>
    <n v="20092010"/>
    <x v="0"/>
    <x v="10"/>
  </r>
  <r>
    <s v="A19811"/>
    <n v="1100007825366"/>
    <d v="2009-11-14T00:00:00"/>
    <d v="2008-12-25T00:00:00"/>
    <n v="210"/>
    <n v="-43464.7"/>
    <d v="2008-11-13T00:00:00"/>
    <d v="2008-12-24T00:00:00"/>
    <n v="41"/>
    <s v="_B"/>
    <x v="0"/>
    <n v="-4882.3361643835615"/>
    <n v="200812"/>
    <n v="2008"/>
    <n v="12"/>
    <n v="200911"/>
    <n v="0"/>
    <n v="20092010"/>
    <x v="0"/>
    <x v="10"/>
  </r>
  <r>
    <s v="A19811"/>
    <n v="1100010330063"/>
    <d v="2009-11-14T00:00:00"/>
    <d v="2009-01-29T00:00:00"/>
    <n v="43"/>
    <n v="87370.7"/>
    <d v="2008-10-03T00:00:00"/>
    <d v="2009-01-28T00:00:00"/>
    <n v="117"/>
    <s v="_B"/>
    <x v="0"/>
    <n v="28006.498356164382"/>
    <n v="200901"/>
    <n v="2009"/>
    <n v="1"/>
    <n v="200911"/>
    <n v="0"/>
    <n v="20092010"/>
    <x v="0"/>
    <x v="10"/>
  </r>
  <r>
    <s v="A19811"/>
    <n v="1100010330063"/>
    <d v="2009-11-14T00:00:00"/>
    <d v="2009-01-29T00:00:00"/>
    <n v="210"/>
    <n v="-42033.8"/>
    <d v="2008-10-03T00:00:00"/>
    <d v="2009-01-28T00:00:00"/>
    <n v="117"/>
    <s v="_B"/>
    <x v="0"/>
    <n v="-13473.848219178082"/>
    <n v="200901"/>
    <n v="2009"/>
    <n v="1"/>
    <n v="200911"/>
    <n v="0"/>
    <n v="20092010"/>
    <x v="0"/>
    <x v="10"/>
  </r>
  <r>
    <s v="A19811"/>
    <n v="1100013194100"/>
    <d v="2009-11-14T00:00:00"/>
    <d v="2008-12-26T00:00:00"/>
    <n v="43"/>
    <n v="-645.70000000000005"/>
    <d v="2008-10-03T00:00:00"/>
    <d v="2008-12-25T00:00:00"/>
    <n v="83"/>
    <s v="_B"/>
    <x v="0"/>
    <n v="-146.83041095890411"/>
    <n v="200812"/>
    <n v="2008"/>
    <n v="12"/>
    <n v="200911"/>
    <n v="0"/>
    <n v="20092010"/>
    <x v="0"/>
    <x v="10"/>
  </r>
  <r>
    <s v="A19811"/>
    <n v="1100013194100"/>
    <d v="2009-11-14T00:00:00"/>
    <d v="2008-12-26T00:00:00"/>
    <n v="210"/>
    <n v="-1764.8"/>
    <d v="2008-10-03T00:00:00"/>
    <d v="2008-12-25T00:00:00"/>
    <n v="83"/>
    <s v="_B"/>
    <x v="0"/>
    <n v="-401.31068493150678"/>
    <n v="200812"/>
    <n v="2008"/>
    <n v="12"/>
    <n v="200911"/>
    <n v="0"/>
    <n v="20092010"/>
    <x v="0"/>
    <x v="10"/>
  </r>
  <r>
    <s v="P9917"/>
    <n v="1100000451727"/>
    <d v="2009-11-16T00:00:00"/>
    <d v="2009-01-10T00:00:00"/>
    <n v="1"/>
    <n v="-238147.3"/>
    <d v="2009-01-01T00:00:00"/>
    <d v="2009-01-09T00:00:00"/>
    <n v="8"/>
    <s v="_B"/>
    <x v="0"/>
    <n v="-5219.6668493150682"/>
    <n v="200901"/>
    <n v="2009"/>
    <n v="1"/>
    <n v="200911"/>
    <n v="0"/>
    <n v="20092010"/>
    <x v="0"/>
    <x v="10"/>
  </r>
  <r>
    <s v="P9917"/>
    <n v="1100007419561"/>
    <d v="2009-11-16T00:00:00"/>
    <d v="2009-01-10T00:00:00"/>
    <n v="1"/>
    <n v="-35954.300000000003"/>
    <d v="2008-10-10T00:00:00"/>
    <d v="2009-01-09T00:00:00"/>
    <n v="91"/>
    <s v="_B"/>
    <x v="0"/>
    <n v="-8963.9487671232873"/>
    <n v="200901"/>
    <n v="2009"/>
    <n v="1"/>
    <n v="200911"/>
    <n v="0"/>
    <n v="20092010"/>
    <x v="0"/>
    <x v="10"/>
  </r>
  <r>
    <s v="A19811"/>
    <n v="1100051272020"/>
    <d v="2009-11-16T00:00:00"/>
    <d v="2007-10-19T00:00:00"/>
    <n v="1"/>
    <n v="-1067397"/>
    <d v="2007-08-05T00:00:00"/>
    <d v="2007-10-18T00:00:00"/>
    <n v="74"/>
    <s v="_B"/>
    <x v="0"/>
    <n v="-216403.77534246576"/>
    <n v="200710"/>
    <n v="2007"/>
    <n v="10"/>
    <n v="200911"/>
    <n v="0"/>
    <n v="20092010"/>
    <x v="0"/>
    <x v="10"/>
  </r>
  <r>
    <s v="A19811"/>
    <n v="1417708251003"/>
    <d v="2009-11-17T00:00:00"/>
    <d v="2009-01-07T00:00:00"/>
    <n v="1273"/>
    <n v="-71464.399999999994"/>
    <d v="2008-10-07T00:00:00"/>
    <d v="2009-01-06T00:00:00"/>
    <n v="91"/>
    <s v="_E"/>
    <x v="1"/>
    <n v="-17817.151780821918"/>
    <n v="200901"/>
    <n v="2009"/>
    <n v="1"/>
    <n v="200911"/>
    <n v="0"/>
    <n v="20092010"/>
    <x v="0"/>
    <x v="10"/>
  </r>
  <r>
    <s v="A19811"/>
    <n v="1417708251003"/>
    <d v="2009-11-17T00:00:00"/>
    <d v="2009-01-07T00:00:00"/>
    <n v="1274"/>
    <n v="-17170.8"/>
    <d v="2008-10-07T00:00:00"/>
    <d v="2009-01-06T00:00:00"/>
    <n v="91"/>
    <s v="_E"/>
    <x v="1"/>
    <n v="-4280.9391780821916"/>
    <n v="200901"/>
    <n v="2009"/>
    <n v="1"/>
    <n v="200911"/>
    <n v="0"/>
    <n v="20092010"/>
    <x v="0"/>
    <x v="10"/>
  </r>
  <r>
    <s v="R15733"/>
    <n v="1100016066020"/>
    <d v="2009-11-17T00:00:00"/>
    <d v="2008-10-25T00:00:00"/>
    <n v="43"/>
    <n v="-621024.4"/>
    <d v="2008-10-07T00:00:00"/>
    <d v="2008-10-24T00:00:00"/>
    <n v="17"/>
    <s v="_B"/>
    <x v="0"/>
    <n v="-28924.424109589043"/>
    <n v="200810"/>
    <n v="2008"/>
    <n v="10"/>
    <n v="200911"/>
    <n v="0"/>
    <n v="20092010"/>
    <x v="0"/>
    <x v="10"/>
  </r>
  <r>
    <s v="R15733"/>
    <n v="1100016066020"/>
    <d v="2009-11-17T00:00:00"/>
    <d v="2008-10-25T00:00:00"/>
    <n v="210"/>
    <n v="-195900.79999999999"/>
    <d v="2008-10-07T00:00:00"/>
    <d v="2008-10-24T00:00:00"/>
    <n v="17"/>
    <s v="_B"/>
    <x v="0"/>
    <n v="-9124.1468493150678"/>
    <n v="200810"/>
    <n v="2008"/>
    <n v="10"/>
    <n v="200911"/>
    <n v="0"/>
    <n v="20092010"/>
    <x v="0"/>
    <x v="10"/>
  </r>
  <r>
    <s v="P9917"/>
    <n v="1100004634904"/>
    <d v="2009-11-18T00:00:00"/>
    <d v="2009-09-17T00:00:00"/>
    <n v="43"/>
    <n v="40071.1"/>
    <d v="2009-07-02T00:00:00"/>
    <d v="2009-09-16T00:00:00"/>
    <n v="76"/>
    <s v="_B"/>
    <x v="0"/>
    <n v="8343.5715068493155"/>
    <n v="200909"/>
    <n v="2009"/>
    <n v="9"/>
    <n v="200911"/>
    <n v="20092010"/>
    <n v="20092010"/>
    <x v="0"/>
    <x v="10"/>
  </r>
  <r>
    <s v="P9917"/>
    <n v="1100004634904"/>
    <d v="2009-11-18T00:00:00"/>
    <d v="2009-09-17T00:00:00"/>
    <n v="210"/>
    <n v="-49776.5"/>
    <d v="2009-07-02T00:00:00"/>
    <d v="2009-09-16T00:00:00"/>
    <n v="76"/>
    <s v="_B"/>
    <x v="0"/>
    <n v="-10364.421917808218"/>
    <n v="200909"/>
    <n v="2009"/>
    <n v="9"/>
    <n v="200911"/>
    <n v="20092010"/>
    <n v="20092010"/>
    <x v="0"/>
    <x v="10"/>
  </r>
  <r>
    <s v="P9917"/>
    <n v="1100018705399"/>
    <d v="2009-11-18T00:00:00"/>
    <d v="2009-03-27T00:00:00"/>
    <n v="1254"/>
    <n v="74352.7"/>
    <d v="2009-01-09T00:00:00"/>
    <d v="2009-03-26T00:00:00"/>
    <n v="76"/>
    <s v="_B"/>
    <x v="0"/>
    <n v="15481.658082191781"/>
    <n v="200903"/>
    <n v="2009"/>
    <n v="3"/>
    <n v="200911"/>
    <n v="0"/>
    <n v="20092010"/>
    <x v="0"/>
    <x v="10"/>
  </r>
  <r>
    <s v="P9917"/>
    <n v="1100018705399"/>
    <d v="2009-11-18T00:00:00"/>
    <d v="2009-03-27T00:00:00"/>
    <n v="1255"/>
    <n v="-55298.7"/>
    <d v="2009-01-09T00:00:00"/>
    <d v="2009-03-26T00:00:00"/>
    <n v="76"/>
    <s v="_B"/>
    <x v="0"/>
    <n v="-11514.249863013698"/>
    <n v="200903"/>
    <n v="2009"/>
    <n v="3"/>
    <n v="200911"/>
    <n v="0"/>
    <n v="20092010"/>
    <x v="0"/>
    <x v="10"/>
  </r>
  <r>
    <s v="A19811"/>
    <n v="1100023697350"/>
    <d v="2009-11-18T00:00:00"/>
    <d v="2008-11-26T00:00:00"/>
    <n v="1"/>
    <n v="-126138.3"/>
    <d v="2008-10-08T00:00:00"/>
    <d v="2008-11-25T00:00:00"/>
    <n v="48"/>
    <s v="_B"/>
    <x v="0"/>
    <n v="-16588.050410958906"/>
    <n v="200811"/>
    <n v="2008"/>
    <n v="11"/>
    <n v="200911"/>
    <n v="0"/>
    <n v="20092010"/>
    <x v="0"/>
    <x v="10"/>
  </r>
  <r>
    <s v="P9917"/>
    <n v="1100000559003"/>
    <d v="2009-11-19T00:00:00"/>
    <d v="2009-04-14T00:00:00"/>
    <n v="43"/>
    <n v="-16485"/>
    <d v="2008-10-15T00:00:00"/>
    <d v="2009-04-13T00:00:00"/>
    <n v="180"/>
    <s v="_B"/>
    <x v="0"/>
    <n v="-8129.5890410958909"/>
    <n v="200904"/>
    <n v="2009"/>
    <n v="4"/>
    <n v="200911"/>
    <n v="20092010"/>
    <n v="20092010"/>
    <x v="0"/>
    <x v="10"/>
  </r>
  <r>
    <s v="P9917"/>
    <n v="1100000559003"/>
    <d v="2009-11-19T00:00:00"/>
    <d v="2009-04-14T00:00:00"/>
    <n v="210"/>
    <n v="-4970.8999999999996"/>
    <d v="2008-10-15T00:00:00"/>
    <d v="2009-04-13T00:00:00"/>
    <n v="180"/>
    <s v="_B"/>
    <x v="0"/>
    <n v="-2451.4027397260274"/>
    <n v="200904"/>
    <n v="2009"/>
    <n v="4"/>
    <n v="200911"/>
    <n v="20092010"/>
    <n v="20092010"/>
    <x v="0"/>
    <x v="10"/>
  </r>
  <r>
    <s v="A19811"/>
    <n v="1100000967348"/>
    <d v="2009-11-19T00:00:00"/>
    <d v="2008-10-10T00:00:00"/>
    <n v="1"/>
    <n v="2306.1999999999998"/>
    <d v="2008-09-29T00:00:00"/>
    <d v="2008-10-09T00:00:00"/>
    <n v="10"/>
    <s v="_B"/>
    <x v="0"/>
    <n v="63.183561643835617"/>
    <n v="200810"/>
    <n v="2008"/>
    <n v="10"/>
    <n v="200911"/>
    <n v="0"/>
    <n v="20092010"/>
    <x v="0"/>
    <x v="10"/>
  </r>
  <r>
    <s v="P9917"/>
    <n v="1100006105285"/>
    <d v="2009-11-19T00:00:00"/>
    <d v="2009-02-12T00:00:00"/>
    <n v="1248"/>
    <n v="29907.200000000001"/>
    <d v="2009-01-19T00:00:00"/>
    <d v="2009-02-11T00:00:00"/>
    <n v="23"/>
    <s v="_B"/>
    <x v="0"/>
    <n v="1884.5632876712327"/>
    <n v="200902"/>
    <n v="2009"/>
    <n v="2"/>
    <n v="200911"/>
    <n v="0"/>
    <n v="20092010"/>
    <x v="0"/>
    <x v="10"/>
  </r>
  <r>
    <s v="P9917"/>
    <n v="1100006105285"/>
    <d v="2009-11-19T00:00:00"/>
    <d v="2009-02-12T00:00:00"/>
    <n v="1249"/>
    <n v="-136346.9"/>
    <d v="2009-01-19T00:00:00"/>
    <d v="2009-02-11T00:00:00"/>
    <n v="23"/>
    <s v="_B"/>
    <x v="0"/>
    <n v="-8591.7224657534243"/>
    <n v="200902"/>
    <n v="2009"/>
    <n v="2"/>
    <n v="200911"/>
    <n v="0"/>
    <n v="20092010"/>
    <x v="0"/>
    <x v="10"/>
  </r>
  <r>
    <s v="P9917"/>
    <n v="1414445211005"/>
    <d v="2009-11-20T00:00:00"/>
    <d v="2008-10-31T00:00:00"/>
    <n v="1"/>
    <n v="-147799.29999999999"/>
    <d v="2008-02-18T00:00:00"/>
    <d v="2008-10-30T00:00:00"/>
    <n v="255"/>
    <s v="_E"/>
    <x v="1"/>
    <n v="-103257.04520547944"/>
    <n v="200810"/>
    <n v="2008"/>
    <n v="10"/>
    <n v="200911"/>
    <n v="0"/>
    <n v="20092010"/>
    <x v="0"/>
    <x v="10"/>
  </r>
  <r>
    <s v="P9917"/>
    <n v="1100000568480"/>
    <d v="2009-11-20T00:00:00"/>
    <d v="2008-12-19T00:00:00"/>
    <n v="1"/>
    <n v="-91859.9"/>
    <d v="2008-10-16T00:00:00"/>
    <d v="2008-12-18T00:00:00"/>
    <n v="63"/>
    <s v="_B"/>
    <x v="0"/>
    <n v="-15855.270410958903"/>
    <n v="200812"/>
    <n v="2008"/>
    <n v="12"/>
    <n v="200911"/>
    <n v="0"/>
    <n v="20092010"/>
    <x v="0"/>
    <x v="10"/>
  </r>
  <r>
    <s v="P9917"/>
    <n v="1100010063440"/>
    <d v="2009-11-20T00:00:00"/>
    <d v="2008-11-21T00:00:00"/>
    <n v="1256"/>
    <n v="-192948"/>
    <d v="2008-11-19T00:00:00"/>
    <d v="2008-11-20T00:00:00"/>
    <n v="1"/>
    <s v="_B"/>
    <x v="0"/>
    <n v="-528.62465753424658"/>
    <n v="200811"/>
    <n v="2008"/>
    <n v="11"/>
    <n v="200911"/>
    <n v="0"/>
    <n v="20092010"/>
    <x v="0"/>
    <x v="10"/>
  </r>
  <r>
    <s v="P9917"/>
    <n v="1100010063440"/>
    <d v="2009-11-20T00:00:00"/>
    <d v="2008-11-21T00:00:00"/>
    <n v="1257"/>
    <n v="-74901.600000000006"/>
    <d v="2008-11-19T00:00:00"/>
    <d v="2008-11-20T00:00:00"/>
    <n v="1"/>
    <s v="_B"/>
    <x v="0"/>
    <n v="-205.20986301369865"/>
    <n v="200811"/>
    <n v="2008"/>
    <n v="11"/>
    <n v="200911"/>
    <n v="0"/>
    <n v="20092010"/>
    <x v="0"/>
    <x v="10"/>
  </r>
  <r>
    <s v="P9917"/>
    <n v="1100015683500"/>
    <d v="2009-11-20T00:00:00"/>
    <d v="2009-06-25T00:00:00"/>
    <n v="1235"/>
    <n v="-59671.1"/>
    <d v="2009-05-15T00:00:00"/>
    <d v="2009-06-24T00:00:00"/>
    <n v="40"/>
    <s v="_B"/>
    <x v="0"/>
    <n v="-6539.2986301369865"/>
    <n v="200906"/>
    <n v="2009"/>
    <n v="6"/>
    <n v="200911"/>
    <n v="20092010"/>
    <n v="20092010"/>
    <x v="0"/>
    <x v="10"/>
  </r>
  <r>
    <s v="P9917"/>
    <n v="1100015683500"/>
    <d v="2009-11-20T00:00:00"/>
    <d v="2009-06-25T00:00:00"/>
    <n v="1237"/>
    <n v="41194.6"/>
    <d v="2009-05-15T00:00:00"/>
    <d v="2009-06-24T00:00:00"/>
    <n v="40"/>
    <s v="_B"/>
    <x v="0"/>
    <n v="4514.4767123287675"/>
    <n v="200906"/>
    <n v="2009"/>
    <n v="6"/>
    <n v="200911"/>
    <n v="20092010"/>
    <n v="20092010"/>
    <x v="0"/>
    <x v="10"/>
  </r>
  <r>
    <s v="P9917"/>
    <n v="1100015683500"/>
    <d v="2009-11-20T00:00:00"/>
    <d v="2009-06-25T00:00:00"/>
    <n v="1236"/>
    <n v="-10197.799999999999"/>
    <d v="2009-05-15T00:00:00"/>
    <d v="2009-06-24T00:00:00"/>
    <n v="40"/>
    <s v="_B"/>
    <x v="0"/>
    <n v="-1117.5671232876712"/>
    <n v="200906"/>
    <n v="2009"/>
    <n v="6"/>
    <n v="200911"/>
    <n v="20092010"/>
    <n v="20092010"/>
    <x v="0"/>
    <x v="10"/>
  </r>
  <r>
    <s v="P9917"/>
    <n v="1100024523654"/>
    <d v="2009-11-20T00:00:00"/>
    <d v="2009-01-15T00:00:00"/>
    <n v="1233"/>
    <n v="-261292.1"/>
    <d v="2009-01-08T00:00:00"/>
    <d v="2009-01-14T00:00:00"/>
    <n v="6"/>
    <s v="_B"/>
    <x v="0"/>
    <n v="-4295.2126027397262"/>
    <n v="200901"/>
    <n v="2009"/>
    <n v="1"/>
    <n v="200911"/>
    <n v="0"/>
    <n v="20092010"/>
    <x v="0"/>
    <x v="10"/>
  </r>
  <r>
    <s v="P9917"/>
    <n v="1100024523654"/>
    <d v="2009-11-20T00:00:00"/>
    <d v="2009-01-15T00:00:00"/>
    <n v="1234"/>
    <n v="-214273.2"/>
    <d v="2009-01-08T00:00:00"/>
    <d v="2009-01-14T00:00:00"/>
    <n v="6"/>
    <s v="_B"/>
    <x v="0"/>
    <n v="-3522.2991780821922"/>
    <n v="200901"/>
    <n v="2009"/>
    <n v="1"/>
    <n v="200911"/>
    <n v="0"/>
    <n v="20092010"/>
    <x v="0"/>
    <x v="10"/>
  </r>
  <r>
    <s v="A19811"/>
    <n v="1410387880005"/>
    <d v="2009-11-21T00:00:00"/>
    <d v="2009-01-03T00:00:00"/>
    <n v="1"/>
    <n v="-67416.100000000006"/>
    <d v="2008-12-20T00:00:00"/>
    <d v="2009-01-02T00:00:00"/>
    <n v="13"/>
    <s v="_E"/>
    <x v="1"/>
    <n v="-2401.121369863014"/>
    <n v="200901"/>
    <n v="2009"/>
    <n v="1"/>
    <n v="200911"/>
    <n v="0"/>
    <n v="20092010"/>
    <x v="0"/>
    <x v="10"/>
  </r>
  <r>
    <s v="A19811"/>
    <n v="1100020549747"/>
    <d v="2009-11-21T00:00:00"/>
    <d v="2008-12-30T00:00:00"/>
    <n v="43"/>
    <n v="-161464.1"/>
    <d v="2008-12-03T00:00:00"/>
    <d v="2008-12-29T00:00:00"/>
    <n v="26"/>
    <s v="_B"/>
    <x v="0"/>
    <n v="-11501.552328767124"/>
    <n v="200812"/>
    <n v="2008"/>
    <n v="12"/>
    <n v="200911"/>
    <n v="0"/>
    <n v="20092010"/>
    <x v="0"/>
    <x v="10"/>
  </r>
  <r>
    <s v="A19811"/>
    <n v="1100020549747"/>
    <d v="2009-11-21T00:00:00"/>
    <d v="2008-12-30T00:00:00"/>
    <n v="210"/>
    <n v="-188859.9"/>
    <d v="2008-12-03T00:00:00"/>
    <d v="2008-12-29T00:00:00"/>
    <n v="26"/>
    <s v="_B"/>
    <x v="0"/>
    <n v="-13453.03397260274"/>
    <n v="200812"/>
    <n v="2008"/>
    <n v="12"/>
    <n v="200911"/>
    <n v="0"/>
    <n v="20092010"/>
    <x v="0"/>
    <x v="10"/>
  </r>
  <r>
    <s v="A19811"/>
    <n v="1100770323208"/>
    <d v="2009-11-21T00:00:00"/>
    <d v="2008-12-08T00:00:00"/>
    <n v="1202"/>
    <n v="-79243.100000000006"/>
    <d v="2008-10-11T00:00:00"/>
    <d v="2008-12-07T00:00:00"/>
    <n v="57"/>
    <s v="_B"/>
    <x v="0"/>
    <n v="-12374.9498630137"/>
    <n v="200812"/>
    <n v="2008"/>
    <n v="12"/>
    <n v="200911"/>
    <n v="0"/>
    <n v="20092010"/>
    <x v="0"/>
    <x v="10"/>
  </r>
  <r>
    <s v="A19811"/>
    <n v="1100770323208"/>
    <d v="2009-11-21T00:00:00"/>
    <d v="2008-12-08T00:00:00"/>
    <n v="1203"/>
    <n v="-103216.6"/>
    <d v="2008-10-11T00:00:00"/>
    <d v="2008-12-07T00:00:00"/>
    <n v="57"/>
    <s v="_B"/>
    <x v="0"/>
    <n v="-16118.75671232877"/>
    <n v="200812"/>
    <n v="2008"/>
    <n v="12"/>
    <n v="200911"/>
    <n v="0"/>
    <n v="20092010"/>
    <x v="0"/>
    <x v="10"/>
  </r>
  <r>
    <s v="P9917"/>
    <n v="1410217850004"/>
    <d v="2009-11-23T00:00:00"/>
    <d v="2008-10-28T00:00:00"/>
    <n v="1"/>
    <n v="-249097.4"/>
    <d v="2008-10-13T00:00:00"/>
    <d v="2008-10-27T00:00:00"/>
    <n v="14"/>
    <s v="_E"/>
    <x v="1"/>
    <n v="-9554.4208219178072"/>
    <n v="200810"/>
    <n v="2008"/>
    <n v="10"/>
    <n v="200911"/>
    <n v="0"/>
    <n v="20092010"/>
    <x v="0"/>
    <x v="10"/>
  </r>
  <r>
    <s v="P9917"/>
    <n v="1100005531847"/>
    <d v="2009-11-23T00:00:00"/>
    <d v="2008-12-15T00:00:00"/>
    <n v="43"/>
    <n v="-104802.6"/>
    <d v="2008-10-17T00:00:00"/>
    <d v="2008-12-14T00:00:00"/>
    <n v="58"/>
    <s v="_B"/>
    <x v="0"/>
    <n v="-16653.563835616438"/>
    <n v="200812"/>
    <n v="2008"/>
    <n v="12"/>
    <n v="200911"/>
    <n v="0"/>
    <n v="20092010"/>
    <x v="0"/>
    <x v="10"/>
  </r>
  <r>
    <s v="P9917"/>
    <n v="1100005531847"/>
    <d v="2009-11-23T00:00:00"/>
    <d v="2008-12-15T00:00:00"/>
    <n v="210"/>
    <n v="-42417.5"/>
    <d v="2008-10-17T00:00:00"/>
    <d v="2008-12-14T00:00:00"/>
    <n v="58"/>
    <s v="_B"/>
    <x v="0"/>
    <n v="-6740.3150684931506"/>
    <n v="200812"/>
    <n v="2008"/>
    <n v="12"/>
    <n v="200911"/>
    <n v="0"/>
    <n v="20092010"/>
    <x v="0"/>
    <x v="10"/>
  </r>
  <r>
    <s v="P9917"/>
    <n v="1100006716578"/>
    <d v="2009-11-23T00:00:00"/>
    <d v="2009-09-18T00:00:00"/>
    <n v="1242"/>
    <n v="2017.2"/>
    <d v="2009-07-13T00:00:00"/>
    <d v="2009-09-17T00:00:00"/>
    <n v="66"/>
    <s v="_B"/>
    <x v="0"/>
    <n v="364.75397260273974"/>
    <n v="200909"/>
    <n v="2009"/>
    <n v="9"/>
    <n v="200911"/>
    <n v="20092010"/>
    <n v="20092010"/>
    <x v="0"/>
    <x v="10"/>
  </r>
  <r>
    <s v="P9917"/>
    <n v="1100006716578"/>
    <d v="2009-11-23T00:00:00"/>
    <d v="2009-09-18T00:00:00"/>
    <n v="1243"/>
    <n v="-49576.9"/>
    <d v="2009-07-13T00:00:00"/>
    <d v="2009-09-17T00:00:00"/>
    <n v="66"/>
    <s v="_B"/>
    <x v="0"/>
    <n v="-8964.5901369863022"/>
    <n v="200909"/>
    <n v="2009"/>
    <n v="9"/>
    <n v="200911"/>
    <n v="20092010"/>
    <n v="20092010"/>
    <x v="0"/>
    <x v="10"/>
  </r>
  <r>
    <s v="A19811"/>
    <n v="1100009108145"/>
    <d v="2009-11-23T00:00:00"/>
    <d v="2008-12-21T00:00:00"/>
    <n v="1256"/>
    <n v="91924.800000000003"/>
    <d v="2008-10-13T00:00:00"/>
    <d v="2008-12-20T00:00:00"/>
    <n v="68"/>
    <s v="_B"/>
    <x v="0"/>
    <n v="17125.716164383561"/>
    <n v="200812"/>
    <n v="2008"/>
    <n v="12"/>
    <n v="200911"/>
    <n v="0"/>
    <n v="20092010"/>
    <x v="0"/>
    <x v="10"/>
  </r>
  <r>
    <s v="A19811"/>
    <n v="1100009108145"/>
    <d v="2009-11-23T00:00:00"/>
    <d v="2008-12-21T00:00:00"/>
    <n v="1257"/>
    <n v="-76306.3"/>
    <d v="2008-10-13T00:00:00"/>
    <d v="2008-12-20T00:00:00"/>
    <n v="68"/>
    <s v="_B"/>
    <x v="0"/>
    <n v="-14215.968219178083"/>
    <n v="200812"/>
    <n v="2008"/>
    <n v="12"/>
    <n v="200911"/>
    <n v="0"/>
    <n v="20092010"/>
    <x v="0"/>
    <x v="10"/>
  </r>
  <r>
    <s v="P9917"/>
    <n v="1100019212260"/>
    <d v="2009-11-23T00:00:00"/>
    <d v="2009-07-06T00:00:00"/>
    <n v="1235"/>
    <n v="-9035.2000000000007"/>
    <d v="2009-03-20T00:00:00"/>
    <d v="2009-07-05T00:00:00"/>
    <n v="107"/>
    <s v="_B"/>
    <x v="0"/>
    <n v="-2648.6750684931512"/>
    <n v="200907"/>
    <n v="2009"/>
    <n v="7"/>
    <n v="200911"/>
    <n v="20092010"/>
    <n v="20092010"/>
    <x v="0"/>
    <x v="10"/>
  </r>
  <r>
    <s v="P9917"/>
    <n v="1100019212260"/>
    <d v="2009-11-23T00:00:00"/>
    <d v="2009-07-06T00:00:00"/>
    <n v="1236"/>
    <n v="-12497.2"/>
    <d v="2009-03-20T00:00:00"/>
    <d v="2009-07-05T00:00:00"/>
    <n v="107"/>
    <s v="_B"/>
    <x v="0"/>
    <n v="-3663.5627397260278"/>
    <n v="200907"/>
    <n v="2009"/>
    <n v="7"/>
    <n v="200911"/>
    <n v="20092010"/>
    <n v="20092010"/>
    <x v="0"/>
    <x v="10"/>
  </r>
  <r>
    <s v="P9917"/>
    <n v="1100019212260"/>
    <d v="2009-11-23T00:00:00"/>
    <d v="2009-07-06T00:00:00"/>
    <n v="1237"/>
    <n v="-66976.800000000003"/>
    <d v="2009-03-20T00:00:00"/>
    <d v="2009-07-05T00:00:00"/>
    <n v="107"/>
    <s v="_B"/>
    <x v="0"/>
    <n v="-19634.294794520549"/>
    <n v="200907"/>
    <n v="2009"/>
    <n v="7"/>
    <n v="200911"/>
    <n v="20092010"/>
    <n v="20092010"/>
    <x v="0"/>
    <x v="10"/>
  </r>
  <r>
    <s v="P9917"/>
    <n v="1100021309413"/>
    <d v="2009-11-23T00:00:00"/>
    <d v="2009-06-30T00:00:00"/>
    <n v="1"/>
    <n v="-42049.8"/>
    <d v="2009-04-13T00:00:00"/>
    <d v="2009-06-29T00:00:00"/>
    <n v="77"/>
    <s v="_B"/>
    <x v="0"/>
    <n v="-8870.7797260273983"/>
    <n v="200906"/>
    <n v="2009"/>
    <n v="6"/>
    <n v="200911"/>
    <n v="20092010"/>
    <n v="20092010"/>
    <x v="0"/>
    <x v="10"/>
  </r>
  <r>
    <s v="A19811"/>
    <n v="1100051243855"/>
    <d v="2009-11-23T00:00:00"/>
    <d v="2008-11-23T00:00:00"/>
    <n v="1"/>
    <n v="-133203.1"/>
    <d v="2008-10-07T00:00:00"/>
    <d v="2008-11-22T00:00:00"/>
    <n v="46"/>
    <s v="_B"/>
    <x v="0"/>
    <n v="-16787.240000000002"/>
    <n v="200811"/>
    <n v="2008"/>
    <n v="11"/>
    <n v="200911"/>
    <n v="0"/>
    <n v="20092010"/>
    <x v="0"/>
    <x v="10"/>
  </r>
  <r>
    <s v="P9917"/>
    <n v="1100005032227"/>
    <d v="2009-11-24T00:00:00"/>
    <d v="2009-05-13T00:00:00"/>
    <n v="1252"/>
    <n v="50560.6"/>
    <d v="2009-05-01T00:00:00"/>
    <d v="2009-05-12T00:00:00"/>
    <n v="11"/>
    <s v="_B"/>
    <x v="0"/>
    <n v="1523.744109589041"/>
    <n v="200905"/>
    <n v="2009"/>
    <n v="5"/>
    <n v="200911"/>
    <n v="20092010"/>
    <n v="20092010"/>
    <x v="0"/>
    <x v="10"/>
  </r>
  <r>
    <s v="P9917"/>
    <n v="1100005032227"/>
    <d v="2009-11-24T00:00:00"/>
    <d v="2009-05-13T00:00:00"/>
    <n v="1253"/>
    <n v="-41277.599999999999"/>
    <d v="2009-05-01T00:00:00"/>
    <d v="2009-05-12T00:00:00"/>
    <n v="11"/>
    <s v="_B"/>
    <x v="0"/>
    <n v="-1243.9824657534245"/>
    <n v="200905"/>
    <n v="2009"/>
    <n v="5"/>
    <n v="200911"/>
    <n v="20092010"/>
    <n v="20092010"/>
    <x v="0"/>
    <x v="10"/>
  </r>
  <r>
    <s v="A19811"/>
    <n v="1100012430559"/>
    <d v="2009-11-24T00:00:00"/>
    <d v="2008-11-30T00:00:00"/>
    <n v="1"/>
    <n v="-134372.79999999999"/>
    <d v="2008-10-30T00:00:00"/>
    <d v="2008-11-29T00:00:00"/>
    <n v="30"/>
    <s v="_B"/>
    <x v="0"/>
    <n v="-11044.339726027396"/>
    <n v="200811"/>
    <n v="2008"/>
    <n v="11"/>
    <n v="200911"/>
    <n v="0"/>
    <n v="20092010"/>
    <x v="0"/>
    <x v="10"/>
  </r>
  <r>
    <s v="A19811"/>
    <n v="1100019238366"/>
    <d v="2009-11-24T00:00:00"/>
    <d v="2008-12-27T00:00:00"/>
    <n v="1254"/>
    <n v="208303.6"/>
    <d v="2008-11-24T00:00:00"/>
    <d v="2008-12-26T00:00:00"/>
    <n v="32"/>
    <s v="_B"/>
    <x v="0"/>
    <n v="18262.233424657534"/>
    <n v="200812"/>
    <n v="2008"/>
    <n v="12"/>
    <n v="200911"/>
    <n v="0"/>
    <n v="20092010"/>
    <x v="0"/>
    <x v="10"/>
  </r>
  <r>
    <s v="A19811"/>
    <n v="1100019238366"/>
    <d v="2009-11-24T00:00:00"/>
    <d v="2008-12-27T00:00:00"/>
    <n v="1255"/>
    <n v="-153645.4"/>
    <d v="2008-11-24T00:00:00"/>
    <d v="2008-12-26T00:00:00"/>
    <n v="32"/>
    <s v="_B"/>
    <x v="0"/>
    <n v="-13470.281643835617"/>
    <n v="200812"/>
    <n v="2008"/>
    <n v="12"/>
    <n v="200911"/>
    <n v="0"/>
    <n v="20092010"/>
    <x v="0"/>
    <x v="10"/>
  </r>
  <r>
    <s v="A19811"/>
    <n v="1416416022007"/>
    <d v="2009-11-25T00:00:00"/>
    <d v="2008-10-29T00:00:00"/>
    <n v="43"/>
    <n v="2863.5"/>
    <d v="2008-05-16T00:00:00"/>
    <d v="2008-10-28T00:00:00"/>
    <n v="165"/>
    <s v="_E"/>
    <x v="1"/>
    <n v="1294.458904109589"/>
    <n v="200810"/>
    <n v="2008"/>
    <n v="10"/>
    <n v="200911"/>
    <n v="0"/>
    <n v="20092010"/>
    <x v="0"/>
    <x v="10"/>
  </r>
  <r>
    <s v="A19811"/>
    <n v="1416416022007"/>
    <d v="2009-11-25T00:00:00"/>
    <d v="2008-10-29T00:00:00"/>
    <n v="210"/>
    <n v="724.7"/>
    <d v="2008-05-16T00:00:00"/>
    <d v="2008-10-28T00:00:00"/>
    <n v="165"/>
    <s v="_E"/>
    <x v="1"/>
    <n v="327.60410958904112"/>
    <n v="200810"/>
    <n v="2008"/>
    <n v="10"/>
    <n v="200911"/>
    <n v="0"/>
    <n v="20092010"/>
    <x v="0"/>
    <x v="10"/>
  </r>
  <r>
    <s v="R15733"/>
    <n v="1100000575760"/>
    <d v="2009-11-25T00:00:00"/>
    <d v="2009-06-22T00:00:00"/>
    <n v="43"/>
    <n v="-304876.7"/>
    <d v="2009-06-18T00:00:00"/>
    <d v="2009-06-21T00:00:00"/>
    <n v="3"/>
    <s v="_B"/>
    <x v="0"/>
    <n v="-2505.8358904109591"/>
    <n v="200906"/>
    <n v="2009"/>
    <n v="6"/>
    <n v="200911"/>
    <n v="20092010"/>
    <n v="20092010"/>
    <x v="0"/>
    <x v="10"/>
  </r>
  <r>
    <s v="R15733"/>
    <n v="1100000575760"/>
    <d v="2009-11-25T00:00:00"/>
    <d v="2009-06-22T00:00:00"/>
    <n v="210"/>
    <n v="12798.5"/>
    <d v="2009-06-18T00:00:00"/>
    <d v="2009-06-21T00:00:00"/>
    <n v="3"/>
    <s v="_B"/>
    <x v="0"/>
    <n v="105.19315068493151"/>
    <n v="200906"/>
    <n v="2009"/>
    <n v="6"/>
    <n v="200911"/>
    <n v="20092010"/>
    <n v="20092010"/>
    <x v="0"/>
    <x v="10"/>
  </r>
  <r>
    <s v="A19811"/>
    <n v="1100001389200"/>
    <d v="2009-11-25T00:00:00"/>
    <d v="2008-12-02T00:00:00"/>
    <n v="1"/>
    <n v="-370348.2"/>
    <d v="2008-10-13T00:00:00"/>
    <d v="2008-12-01T00:00:00"/>
    <n v="49"/>
    <s v="_B"/>
    <x v="0"/>
    <n v="-49717.977534246573"/>
    <n v="200812"/>
    <n v="2008"/>
    <n v="12"/>
    <n v="200911"/>
    <n v="0"/>
    <n v="20092010"/>
    <x v="0"/>
    <x v="10"/>
  </r>
  <r>
    <s v="A19811"/>
    <n v="1100009528192"/>
    <d v="2009-11-25T00:00:00"/>
    <d v="2009-07-05T00:00:00"/>
    <n v="1233"/>
    <n v="0"/>
    <d v="2009-01-29T00:00:00"/>
    <d v="2009-07-04T00:00:00"/>
    <n v="156"/>
    <s v="_B"/>
    <x v="0"/>
    <n v="0"/>
    <n v="200907"/>
    <n v="2009"/>
    <n v="7"/>
    <n v="200911"/>
    <n v="20092010"/>
    <n v="20092010"/>
    <x v="0"/>
    <x v="10"/>
  </r>
  <r>
    <s v="A19811"/>
    <n v="1100009528192"/>
    <d v="2009-11-25T00:00:00"/>
    <d v="2009-07-05T00:00:00"/>
    <n v="1234"/>
    <n v="0"/>
    <d v="2009-01-29T00:00:00"/>
    <d v="2009-07-04T00:00:00"/>
    <n v="156"/>
    <s v="_B"/>
    <x v="0"/>
    <n v="0"/>
    <n v="200907"/>
    <n v="2009"/>
    <n v="7"/>
    <n v="200911"/>
    <n v="20092010"/>
    <n v="20092010"/>
    <x v="0"/>
    <x v="10"/>
  </r>
  <r>
    <s v="A19811"/>
    <n v="1100010573431"/>
    <d v="2009-11-25T00:00:00"/>
    <d v="2008-12-01T00:00:00"/>
    <n v="1233"/>
    <n v="24609.200000000001"/>
    <d v="2008-11-22T00:00:00"/>
    <d v="2008-11-30T00:00:00"/>
    <n v="8"/>
    <s v="_B"/>
    <x v="0"/>
    <n v="539.37972602739728"/>
    <n v="200812"/>
    <n v="2008"/>
    <n v="12"/>
    <n v="200911"/>
    <n v="0"/>
    <n v="20092010"/>
    <x v="0"/>
    <x v="10"/>
  </r>
  <r>
    <s v="A19811"/>
    <n v="1100010573431"/>
    <d v="2009-11-25T00:00:00"/>
    <d v="2008-12-01T00:00:00"/>
    <n v="1234"/>
    <n v="-551298.1"/>
    <d v="2008-11-22T00:00:00"/>
    <d v="2008-11-30T00:00:00"/>
    <n v="8"/>
    <s v="_B"/>
    <x v="0"/>
    <n v="-12083.246027397259"/>
    <n v="200812"/>
    <n v="2008"/>
    <n v="12"/>
    <n v="200911"/>
    <n v="0"/>
    <n v="20092010"/>
    <x v="0"/>
    <x v="10"/>
  </r>
  <r>
    <s v="A19811"/>
    <n v="1100023171527"/>
    <d v="2009-11-25T00:00:00"/>
    <d v="2009-01-29T00:00:00"/>
    <n v="25"/>
    <n v="-42385.1"/>
    <d v="2008-10-29T00:00:00"/>
    <d v="2009-01-28T00:00:00"/>
    <n v="91"/>
    <s v="_B"/>
    <x v="0"/>
    <n v="-10567.244109589041"/>
    <n v="200901"/>
    <n v="2009"/>
    <n v="1"/>
    <n v="200911"/>
    <n v="0"/>
    <n v="20092010"/>
    <x v="0"/>
    <x v="10"/>
  </r>
  <r>
    <s v="A19811"/>
    <n v="1100050799760"/>
    <d v="2009-11-25T00:00:00"/>
    <d v="2009-01-03T00:00:00"/>
    <n v="1"/>
    <n v="-616041.30000000005"/>
    <d v="2008-12-22T00:00:00"/>
    <d v="2009-01-02T00:00:00"/>
    <n v="11"/>
    <s v="_B"/>
    <x v="0"/>
    <n v="-18565.628219178085"/>
    <n v="200901"/>
    <n v="2009"/>
    <n v="1"/>
    <n v="200911"/>
    <n v="0"/>
    <n v="20092010"/>
    <x v="0"/>
    <x v="10"/>
  </r>
  <r>
    <s v="P9917"/>
    <n v="1100000689184"/>
    <d v="2009-11-26T00:00:00"/>
    <d v="2009-04-30T00:00:00"/>
    <n v="43"/>
    <n v="-27448.799999999999"/>
    <d v="2009-03-30T00:00:00"/>
    <d v="2009-04-29T00:00:00"/>
    <n v="30"/>
    <s v="_B"/>
    <x v="0"/>
    <n v="-2256.0657534246575"/>
    <n v="200904"/>
    <n v="2009"/>
    <n v="4"/>
    <n v="200911"/>
    <n v="20092010"/>
    <n v="20092010"/>
    <x v="0"/>
    <x v="10"/>
  </r>
  <r>
    <s v="P9917"/>
    <n v="1100000689184"/>
    <d v="2009-11-26T00:00:00"/>
    <d v="2009-04-30T00:00:00"/>
    <n v="210"/>
    <n v="257.60000000000002"/>
    <d v="2009-03-30T00:00:00"/>
    <d v="2009-04-29T00:00:00"/>
    <n v="30"/>
    <s v="_B"/>
    <x v="0"/>
    <n v="21.172602739726031"/>
    <n v="200904"/>
    <n v="2009"/>
    <n v="4"/>
    <n v="200911"/>
    <n v="20092010"/>
    <n v="20092010"/>
    <x v="0"/>
    <x v="10"/>
  </r>
  <r>
    <s v="A19811"/>
    <n v="1100018101581"/>
    <d v="2009-11-26T00:00:00"/>
    <d v="2008-12-28T00:00:00"/>
    <n v="1"/>
    <n v="-97403.7"/>
    <d v="2008-10-29T00:00:00"/>
    <d v="2008-12-27T00:00:00"/>
    <n v="59"/>
    <s v="_B"/>
    <x v="0"/>
    <n v="-15744.707671232878"/>
    <n v="200812"/>
    <n v="2008"/>
    <n v="12"/>
    <n v="200911"/>
    <n v="0"/>
    <n v="20092010"/>
    <x v="0"/>
    <x v="10"/>
  </r>
  <r>
    <s v="P9917"/>
    <n v="1100022727297"/>
    <d v="2009-11-26T00:00:00"/>
    <d v="2009-06-17T00:00:00"/>
    <n v="43"/>
    <n v="-57037.3"/>
    <d v="2009-03-05T00:00:00"/>
    <d v="2009-06-16T00:00:00"/>
    <n v="103"/>
    <s v="_B"/>
    <x v="0"/>
    <n v="-16095.457260273974"/>
    <n v="200906"/>
    <n v="2009"/>
    <n v="6"/>
    <n v="200911"/>
    <n v="20092010"/>
    <n v="20092010"/>
    <x v="0"/>
    <x v="10"/>
  </r>
  <r>
    <s v="P9917"/>
    <n v="1100022727297"/>
    <d v="2009-11-26T00:00:00"/>
    <d v="2009-06-17T00:00:00"/>
    <n v="210"/>
    <n v="-22921.1"/>
    <d v="2009-03-05T00:00:00"/>
    <d v="2009-06-16T00:00:00"/>
    <n v="103"/>
    <s v="_B"/>
    <x v="0"/>
    <n v="-6468.1460273972598"/>
    <n v="200906"/>
    <n v="2009"/>
    <n v="6"/>
    <n v="200911"/>
    <n v="20092010"/>
    <n v="20092010"/>
    <x v="0"/>
    <x v="10"/>
  </r>
  <r>
    <s v="A21679"/>
    <n v="1100039922426"/>
    <d v="2009-11-26T00:00:00"/>
    <d v="2009-01-22T00:00:00"/>
    <n v="184"/>
    <n v="-27874.9"/>
    <d v="2008-10-22T00:00:00"/>
    <d v="2009-01-21T00:00:00"/>
    <n v="91"/>
    <s v="_B"/>
    <x v="0"/>
    <n v="-6949.6326027397263"/>
    <n v="200901"/>
    <n v="2009"/>
    <n v="1"/>
    <n v="200911"/>
    <n v="0"/>
    <n v="20092010"/>
    <x v="0"/>
    <x v="10"/>
  </r>
  <r>
    <s v="A21679"/>
    <n v="1100039922426"/>
    <d v="2009-11-26T00:00:00"/>
    <d v="2009-01-22T00:00:00"/>
    <n v="187"/>
    <n v="-66897.399999999994"/>
    <d v="2008-10-22T00:00:00"/>
    <d v="2009-01-21T00:00:00"/>
    <n v="91"/>
    <s v="_B"/>
    <x v="0"/>
    <n v="-16678.529863013697"/>
    <n v="200901"/>
    <n v="2009"/>
    <n v="1"/>
    <n v="200911"/>
    <n v="0"/>
    <n v="20092010"/>
    <x v="0"/>
    <x v="10"/>
  </r>
  <r>
    <s v="A21679"/>
    <n v="1100039922426"/>
    <d v="2009-11-26T00:00:00"/>
    <d v="2009-01-22T00:00:00"/>
    <n v="210"/>
    <n v="-37615.1"/>
    <d v="2008-10-22T00:00:00"/>
    <d v="2009-01-21T00:00:00"/>
    <n v="91"/>
    <s v="_B"/>
    <x v="0"/>
    <n v="-9378.0112328767118"/>
    <n v="200901"/>
    <n v="2009"/>
    <n v="1"/>
    <n v="200911"/>
    <n v="0"/>
    <n v="20092010"/>
    <x v="0"/>
    <x v="10"/>
  </r>
  <r>
    <s v="P9917"/>
    <n v="1100007669403"/>
    <d v="2009-11-27T00:00:00"/>
    <d v="2009-07-07T00:00:00"/>
    <n v="1"/>
    <n v="-156507.79999999999"/>
    <d v="2009-05-25T00:00:00"/>
    <d v="2009-07-06T00:00:00"/>
    <n v="42"/>
    <s v="_B"/>
    <x v="0"/>
    <n v="-18009.116712328763"/>
    <n v="200907"/>
    <n v="2009"/>
    <n v="7"/>
    <n v="200911"/>
    <n v="20092010"/>
    <n v="20092010"/>
    <x v="0"/>
    <x v="10"/>
  </r>
  <r>
    <s v="P9917"/>
    <n v="1100007809684"/>
    <d v="2009-11-27T00:00:00"/>
    <d v="2009-06-18T00:00:00"/>
    <n v="1"/>
    <n v="-177515.8"/>
    <d v="2009-06-11T00:00:00"/>
    <d v="2009-06-17T00:00:00"/>
    <n v="6"/>
    <s v="_B"/>
    <x v="0"/>
    <n v="-2918.0679452054792"/>
    <n v="200906"/>
    <n v="2009"/>
    <n v="6"/>
    <n v="200911"/>
    <n v="20092010"/>
    <n v="20092010"/>
    <x v="0"/>
    <x v="10"/>
  </r>
  <r>
    <s v="A19811"/>
    <n v="1100002170546"/>
    <d v="2009-11-30T00:00:00"/>
    <d v="2009-01-17T00:00:00"/>
    <n v="1256"/>
    <n v="-6354.3"/>
    <d v="2008-10-25T00:00:00"/>
    <d v="2009-01-16T00:00:00"/>
    <n v="83"/>
    <s v="_B"/>
    <x v="0"/>
    <n v="-1444.9504109589043"/>
    <n v="200901"/>
    <n v="2009"/>
    <n v="1"/>
    <n v="200911"/>
    <n v="0"/>
    <n v="20092010"/>
    <x v="0"/>
    <x v="10"/>
  </r>
  <r>
    <s v="A19811"/>
    <n v="1100002170546"/>
    <d v="2009-11-30T00:00:00"/>
    <d v="2009-01-17T00:00:00"/>
    <n v="1257"/>
    <n v="-27799.1"/>
    <d v="2008-10-25T00:00:00"/>
    <d v="2009-01-16T00:00:00"/>
    <n v="83"/>
    <s v="_B"/>
    <x v="0"/>
    <n v="-6321.4391780821916"/>
    <n v="200901"/>
    <n v="2009"/>
    <n v="1"/>
    <n v="200911"/>
    <n v="0"/>
    <n v="20092010"/>
    <x v="0"/>
    <x v="10"/>
  </r>
  <r>
    <s v="A19811"/>
    <n v="1100003109747"/>
    <d v="2009-11-30T00:00:00"/>
    <d v="2009-01-04T00:00:00"/>
    <n v="43"/>
    <n v="-169845.8"/>
    <d v="2008-11-29T00:00:00"/>
    <d v="2009-01-03T00:00:00"/>
    <n v="35"/>
    <s v="_B"/>
    <x v="0"/>
    <n v="-16286.583561643834"/>
    <n v="200901"/>
    <n v="2009"/>
    <n v="1"/>
    <n v="200911"/>
    <n v="0"/>
    <n v="20092010"/>
    <x v="0"/>
    <x v="10"/>
  </r>
  <r>
    <s v="A19811"/>
    <n v="1100003109747"/>
    <d v="2009-11-30T00:00:00"/>
    <d v="2009-01-04T00:00:00"/>
    <n v="210"/>
    <n v="-52067.1"/>
    <d v="2008-11-29T00:00:00"/>
    <d v="2009-01-03T00:00:00"/>
    <n v="35"/>
    <s v="_B"/>
    <x v="0"/>
    <n v="-4992.7356164383555"/>
    <n v="200901"/>
    <n v="2009"/>
    <n v="1"/>
    <n v="200911"/>
    <n v="0"/>
    <n v="20092010"/>
    <x v="0"/>
    <x v="10"/>
  </r>
  <r>
    <s v="P9917"/>
    <n v="1100003393486"/>
    <d v="2009-11-30T00:00:00"/>
    <d v="2009-02-08T00:00:00"/>
    <n v="1"/>
    <n v="-52274.8"/>
    <d v="2008-10-24T00:00:00"/>
    <d v="2009-02-07T00:00:00"/>
    <n v="106"/>
    <s v="_B"/>
    <x v="0"/>
    <n v="-15181.17479452055"/>
    <n v="200902"/>
    <n v="2009"/>
    <n v="2"/>
    <n v="200911"/>
    <n v="0"/>
    <n v="20092010"/>
    <x v="0"/>
    <x v="10"/>
  </r>
  <r>
    <s v="A19811"/>
    <n v="1100004805836"/>
    <d v="2009-11-30T00:00:00"/>
    <d v="2009-01-13T00:00:00"/>
    <n v="1"/>
    <n v="-194732.6"/>
    <d v="2008-12-17T00:00:00"/>
    <d v="2009-01-12T00:00:00"/>
    <n v="26"/>
    <s v="_B"/>
    <x v="0"/>
    <n v="-13871.363287671233"/>
    <n v="200901"/>
    <n v="2009"/>
    <n v="1"/>
    <n v="200911"/>
    <n v="0"/>
    <n v="20092010"/>
    <x v="0"/>
    <x v="10"/>
  </r>
  <r>
    <s v="A19811"/>
    <n v="1100004844923"/>
    <d v="2009-11-30T00:00:00"/>
    <d v="2009-01-12T00:00:00"/>
    <n v="1"/>
    <n v="-233062.7"/>
    <d v="2008-12-16T00:00:00"/>
    <d v="2009-01-11T00:00:00"/>
    <n v="26"/>
    <s v="_B"/>
    <x v="0"/>
    <n v="-16601.726575342465"/>
    <n v="200901"/>
    <n v="2009"/>
    <n v="1"/>
    <n v="200911"/>
    <n v="0"/>
    <n v="20092010"/>
    <x v="0"/>
    <x v="10"/>
  </r>
  <r>
    <s v="P9917"/>
    <n v="1100009709449"/>
    <d v="2009-11-30T00:00:00"/>
    <d v="2009-04-08T00:00:00"/>
    <n v="1233"/>
    <n v="-84658.9"/>
    <d v="2009-03-14T00:00:00"/>
    <d v="2009-04-07T00:00:00"/>
    <n v="24"/>
    <s v="_B"/>
    <x v="0"/>
    <n v="-5566.6126027397258"/>
    <n v="200904"/>
    <n v="2009"/>
    <n v="4"/>
    <n v="200911"/>
    <n v="20092010"/>
    <n v="20092010"/>
    <x v="0"/>
    <x v="10"/>
  </r>
  <r>
    <s v="P9917"/>
    <n v="1100009709449"/>
    <d v="2009-11-30T00:00:00"/>
    <d v="2009-04-08T00:00:00"/>
    <n v="1234"/>
    <n v="-118942.1"/>
    <d v="2009-03-14T00:00:00"/>
    <d v="2009-04-07T00:00:00"/>
    <n v="24"/>
    <s v="_B"/>
    <x v="0"/>
    <n v="-7820.8504109589048"/>
    <n v="200904"/>
    <n v="2009"/>
    <n v="4"/>
    <n v="200911"/>
    <n v="20092010"/>
    <n v="20092010"/>
    <x v="0"/>
    <x v="10"/>
  </r>
  <r>
    <s v="A19811"/>
    <n v="1100019400490"/>
    <d v="2009-11-30T00:00:00"/>
    <d v="2009-01-11T00:00:00"/>
    <n v="43"/>
    <n v="14999.6"/>
    <d v="2008-12-27T00:00:00"/>
    <d v="2009-01-10T00:00:00"/>
    <n v="14"/>
    <s v="_B"/>
    <x v="0"/>
    <n v="575.32712328767116"/>
    <n v="200901"/>
    <n v="2009"/>
    <n v="1"/>
    <n v="200911"/>
    <n v="0"/>
    <n v="20092010"/>
    <x v="0"/>
    <x v="10"/>
  </r>
  <r>
    <s v="A19811"/>
    <n v="1100019400490"/>
    <d v="2009-11-30T00:00:00"/>
    <d v="2009-01-11T00:00:00"/>
    <n v="210"/>
    <n v="-255861.2"/>
    <d v="2008-12-27T00:00:00"/>
    <d v="2009-01-10T00:00:00"/>
    <n v="14"/>
    <s v="_B"/>
    <x v="0"/>
    <n v="-9813.8542465753417"/>
    <n v="200901"/>
    <n v="2009"/>
    <n v="1"/>
    <n v="200911"/>
    <n v="0"/>
    <n v="20092010"/>
    <x v="0"/>
    <x v="10"/>
  </r>
  <r>
    <s v="A19811"/>
    <n v="1100019643404"/>
    <d v="2009-11-30T00:00:00"/>
    <d v="2009-02-17T00:00:00"/>
    <n v="43"/>
    <n v="-89733.8"/>
    <d v="2008-12-21T00:00:00"/>
    <d v="2009-02-16T00:00:00"/>
    <n v="57"/>
    <s v="_B"/>
    <x v="0"/>
    <n v="-14013.223561643836"/>
    <n v="200902"/>
    <n v="2009"/>
    <n v="2"/>
    <n v="200911"/>
    <n v="0"/>
    <n v="20092010"/>
    <x v="0"/>
    <x v="10"/>
  </r>
  <r>
    <s v="A19811"/>
    <n v="1100019643404"/>
    <d v="2009-11-30T00:00:00"/>
    <d v="2009-02-17T00:00:00"/>
    <n v="210"/>
    <n v="84790.9"/>
    <d v="2008-12-21T00:00:00"/>
    <d v="2009-02-16T00:00:00"/>
    <n v="57"/>
    <s v="_B"/>
    <x v="0"/>
    <n v="13241.318630136984"/>
    <n v="200902"/>
    <n v="2009"/>
    <n v="2"/>
    <n v="200911"/>
    <n v="0"/>
    <n v="20092010"/>
    <x v="0"/>
    <x v="10"/>
  </r>
  <r>
    <s v="P9917"/>
    <n v="1100020084396"/>
    <d v="2009-11-30T00:00:00"/>
    <d v="2009-09-07T00:00:00"/>
    <n v="1"/>
    <n v="-183448.2"/>
    <d v="2009-06-26T00:00:00"/>
    <d v="2009-09-06T00:00:00"/>
    <n v="72"/>
    <s v="_B"/>
    <x v="0"/>
    <n v="-36187.04219178082"/>
    <n v="200909"/>
    <n v="2009"/>
    <n v="9"/>
    <n v="200911"/>
    <n v="20092010"/>
    <n v="20092010"/>
    <x v="0"/>
    <x v="10"/>
  </r>
  <r>
    <s v="P9917"/>
    <n v="1100021878845"/>
    <d v="2009-11-30T00:00:00"/>
    <d v="2009-04-17T00:00:00"/>
    <n v="1"/>
    <n v="-193053.5"/>
    <d v="2009-03-15T00:00:00"/>
    <d v="2009-04-16T00:00:00"/>
    <n v="32"/>
    <s v="_B"/>
    <x v="0"/>
    <n v="-16925.238356164384"/>
    <n v="200904"/>
    <n v="2009"/>
    <n v="4"/>
    <n v="200911"/>
    <n v="20092010"/>
    <n v="20092010"/>
    <x v="0"/>
    <x v="10"/>
  </r>
  <r>
    <s v="A19811"/>
    <n v="1100022122894"/>
    <d v="2009-11-30T00:00:00"/>
    <d v="2009-01-06T00:00:00"/>
    <n v="1"/>
    <n v="-278112.5"/>
    <d v="2008-12-13T00:00:00"/>
    <d v="2009-01-05T00:00:00"/>
    <n v="23"/>
    <s v="_B"/>
    <x v="0"/>
    <n v="-17524.897260273974"/>
    <n v="200901"/>
    <n v="2009"/>
    <n v="1"/>
    <n v="200911"/>
    <n v="0"/>
    <n v="20092010"/>
    <x v="0"/>
    <x v="10"/>
  </r>
  <r>
    <s v="A19811"/>
    <n v="1100024242090"/>
    <d v="2009-11-30T00:00:00"/>
    <d v="2008-12-21T00:00:00"/>
    <n v="1252"/>
    <n v="-195396.3"/>
    <d v="2008-11-22T00:00:00"/>
    <d v="2008-12-20T00:00:00"/>
    <n v="28"/>
    <s v="_B"/>
    <x v="0"/>
    <n v="-14989.305205479452"/>
    <n v="200812"/>
    <n v="2008"/>
    <n v="12"/>
    <n v="200911"/>
    <n v="0"/>
    <n v="20092010"/>
    <x v="0"/>
    <x v="10"/>
  </r>
  <r>
    <s v="A19811"/>
    <n v="1100024242090"/>
    <d v="2009-11-30T00:00:00"/>
    <d v="2008-12-21T00:00:00"/>
    <n v="1253"/>
    <n v="-53461.1"/>
    <d v="2008-11-22T00:00:00"/>
    <d v="2008-12-20T00:00:00"/>
    <n v="28"/>
    <s v="_B"/>
    <x v="0"/>
    <n v="-4101.1254794520546"/>
    <n v="200812"/>
    <n v="2008"/>
    <n v="12"/>
    <n v="200911"/>
    <n v="0"/>
    <n v="20092010"/>
    <x v="0"/>
    <x v="10"/>
  </r>
  <r>
    <s v="P9917"/>
    <n v="1100770874817"/>
    <d v="2009-11-30T00:00:00"/>
    <d v="2009-08-02T00:00:00"/>
    <n v="1"/>
    <n v="-15886.3"/>
    <d v="2008-10-15T00:00:00"/>
    <d v="2009-08-01T00:00:00"/>
    <n v="290"/>
    <s v="_B"/>
    <x v="0"/>
    <n v="-12621.991780821918"/>
    <n v="200908"/>
    <n v="2009"/>
    <n v="8"/>
    <n v="200911"/>
    <n v="20092010"/>
    <n v="20092010"/>
    <x v="0"/>
    <x v="10"/>
  </r>
  <r>
    <s v="P9917"/>
    <n v="1100021614459"/>
    <d v="2009-12-01T00:00:00"/>
    <d v="2009-02-14T00:00:00"/>
    <n v="1"/>
    <n v="-85552.6"/>
    <d v="2008-12-25T00:00:00"/>
    <d v="2009-02-13T00:00:00"/>
    <n v="50"/>
    <s v="_B"/>
    <x v="0"/>
    <n v="-11719.534246575342"/>
    <n v="200902"/>
    <n v="2009"/>
    <n v="2"/>
    <n v="200912"/>
    <n v="0"/>
    <n v="20092010"/>
    <x v="0"/>
    <x v="11"/>
  </r>
  <r>
    <s v="P9917"/>
    <n v="1100020114492"/>
    <d v="2009-12-02T00:00:00"/>
    <d v="2009-05-19T00:00:00"/>
    <n v="43"/>
    <n v="74125.100000000006"/>
    <d v="2009-02-19T00:00:00"/>
    <d v="2009-05-18T00:00:00"/>
    <n v="88"/>
    <s v="_B"/>
    <x v="0"/>
    <n v="17871.25698630137"/>
    <n v="200905"/>
    <n v="2009"/>
    <n v="5"/>
    <n v="200912"/>
    <n v="20092010"/>
    <n v="20092010"/>
    <x v="0"/>
    <x v="11"/>
  </r>
  <r>
    <s v="P9917"/>
    <n v="1100020114492"/>
    <d v="2009-12-02T00:00:00"/>
    <d v="2009-05-19T00:00:00"/>
    <n v="210"/>
    <n v="-52397.4"/>
    <d v="2009-02-19T00:00:00"/>
    <d v="2009-05-18T00:00:00"/>
    <n v="88"/>
    <s v="_B"/>
    <x v="0"/>
    <n v="-12632.797808219178"/>
    <n v="200905"/>
    <n v="2009"/>
    <n v="5"/>
    <n v="200912"/>
    <n v="20092010"/>
    <n v="20092010"/>
    <x v="0"/>
    <x v="11"/>
  </r>
  <r>
    <s v="A19811"/>
    <n v="1100021933051"/>
    <d v="2009-12-02T00:00:00"/>
    <d v="2008-10-20T00:00:00"/>
    <n v="1"/>
    <n v="22874.799999999999"/>
    <d v="2008-04-11T00:00:00"/>
    <d v="2008-10-19T00:00:00"/>
    <n v="191"/>
    <s v="_B"/>
    <x v="0"/>
    <n v="11970.100821917807"/>
    <n v="200810"/>
    <n v="2008"/>
    <n v="10"/>
    <n v="200912"/>
    <n v="0"/>
    <n v="20092010"/>
    <x v="0"/>
    <x v="11"/>
  </r>
  <r>
    <s v="A19811"/>
    <n v="1100050998013"/>
    <d v="2009-12-02T00:00:00"/>
    <d v="2009-10-02T00:00:00"/>
    <n v="1"/>
    <n v="0"/>
    <d v="2009-01-13T00:00:00"/>
    <d v="2009-10-01T00:00:00"/>
    <n v="261"/>
    <s v="_B"/>
    <x v="0"/>
    <n v="0"/>
    <n v="200910"/>
    <n v="2009"/>
    <n v="10"/>
    <n v="200912"/>
    <n v="20092010"/>
    <n v="20092010"/>
    <x v="0"/>
    <x v="11"/>
  </r>
  <r>
    <s v="A19811"/>
    <n v="1100770364091"/>
    <d v="2009-12-02T00:00:00"/>
    <d v="2009-01-20T00:00:00"/>
    <n v="1"/>
    <n v="-53486.2"/>
    <d v="2009-01-14T00:00:00"/>
    <d v="2009-01-19T00:00:00"/>
    <n v="5"/>
    <s v="_B"/>
    <x v="0"/>
    <n v="-732.68767123287671"/>
    <n v="200901"/>
    <n v="2009"/>
    <n v="1"/>
    <n v="200912"/>
    <n v="0"/>
    <n v="20092010"/>
    <x v="0"/>
    <x v="11"/>
  </r>
  <r>
    <s v="A19811"/>
    <n v="1100770922114"/>
    <d v="2009-12-02T00:00:00"/>
    <d v="2009-01-12T00:00:00"/>
    <n v="43"/>
    <n v="-19955.2"/>
    <d v="2008-10-20T00:00:00"/>
    <d v="2009-01-11T00:00:00"/>
    <n v="83"/>
    <s v="_B"/>
    <x v="0"/>
    <n v="-4537.7578082191776"/>
    <n v="200901"/>
    <n v="2009"/>
    <n v="1"/>
    <n v="200912"/>
    <n v="0"/>
    <n v="20092010"/>
    <x v="0"/>
    <x v="11"/>
  </r>
  <r>
    <s v="A19811"/>
    <n v="1100770922114"/>
    <d v="2009-12-02T00:00:00"/>
    <d v="2009-01-12T00:00:00"/>
    <n v="210"/>
    <n v="-48659.199999999997"/>
    <d v="2008-10-20T00:00:00"/>
    <d v="2009-01-11T00:00:00"/>
    <n v="83"/>
    <s v="_B"/>
    <x v="0"/>
    <n v="-11064.968767123288"/>
    <n v="200901"/>
    <n v="2009"/>
    <n v="1"/>
    <n v="200912"/>
    <n v="0"/>
    <n v="20092010"/>
    <x v="0"/>
    <x v="11"/>
  </r>
  <r>
    <s v="A19811"/>
    <n v="1160000133903"/>
    <d v="2009-12-02T00:00:00"/>
    <d v="2009-01-08T00:00:00"/>
    <n v="1"/>
    <n v="-149289.29999999999"/>
    <d v="2008-11-29T00:00:00"/>
    <d v="2009-01-07T00:00:00"/>
    <n v="39"/>
    <s v="_B"/>
    <x v="0"/>
    <n v="-15951.459452054794"/>
    <n v="200901"/>
    <n v="2009"/>
    <n v="1"/>
    <n v="200912"/>
    <n v="0"/>
    <n v="20092010"/>
    <x v="0"/>
    <x v="11"/>
  </r>
  <r>
    <s v="A19811"/>
    <n v="1417242080008"/>
    <d v="2009-12-03T00:00:00"/>
    <d v="2008-12-31T00:00:00"/>
    <n v="43"/>
    <n v="-15998"/>
    <d v="2008-10-24T00:00:00"/>
    <d v="2008-12-30T00:00:00"/>
    <n v="67"/>
    <s v="_E"/>
    <x v="1"/>
    <n v="-2936.6191780821919"/>
    <n v="200812"/>
    <n v="2008"/>
    <n v="12"/>
    <n v="200912"/>
    <n v="0"/>
    <n v="20092010"/>
    <x v="0"/>
    <x v="11"/>
  </r>
  <r>
    <s v="A19811"/>
    <n v="1417242080008"/>
    <d v="2009-12-03T00:00:00"/>
    <d v="2008-12-31T00:00:00"/>
    <n v="210"/>
    <n v="-70149.7"/>
    <d v="2008-10-24T00:00:00"/>
    <d v="2008-12-30T00:00:00"/>
    <n v="67"/>
    <s v="_E"/>
    <x v="1"/>
    <n v="-12876.794246575342"/>
    <n v="200812"/>
    <n v="2008"/>
    <n v="12"/>
    <n v="200912"/>
    <n v="0"/>
    <n v="20092010"/>
    <x v="0"/>
    <x v="11"/>
  </r>
  <r>
    <s v="P9917"/>
    <n v="1100003985492"/>
    <d v="2009-12-03T00:00:00"/>
    <d v="2009-09-14T00:00:00"/>
    <n v="1"/>
    <n v="-46829.9"/>
    <d v="2009-04-12T00:00:00"/>
    <d v="2009-09-13T00:00:00"/>
    <n v="154"/>
    <s v="_B"/>
    <x v="0"/>
    <n v="-19758.368767123291"/>
    <n v="200909"/>
    <n v="2009"/>
    <n v="9"/>
    <n v="200912"/>
    <n v="20092010"/>
    <n v="20092010"/>
    <x v="0"/>
    <x v="11"/>
  </r>
  <r>
    <s v="A19811"/>
    <n v="1100050908561"/>
    <d v="2009-12-03T00:00:00"/>
    <d v="2009-01-15T00:00:00"/>
    <n v="1"/>
    <n v="-10531.9"/>
    <d v="2008-10-23T00:00:00"/>
    <d v="2009-01-14T00:00:00"/>
    <n v="83"/>
    <s v="_B"/>
    <x v="0"/>
    <n v="-2394.925205479452"/>
    <n v="200901"/>
    <n v="2009"/>
    <n v="1"/>
    <n v="200912"/>
    <n v="0"/>
    <n v="20092010"/>
    <x v="0"/>
    <x v="11"/>
  </r>
  <r>
    <s v="P9917"/>
    <n v="1160000549661"/>
    <d v="2009-12-03T00:00:00"/>
    <d v="2009-06-23T00:00:00"/>
    <n v="1"/>
    <n v="-53225.9"/>
    <d v="2009-03-11T00:00:00"/>
    <d v="2009-06-22T00:00:00"/>
    <n v="103"/>
    <s v="_B"/>
    <x v="0"/>
    <n v="-15019.911506849314"/>
    <n v="200906"/>
    <n v="2009"/>
    <n v="6"/>
    <n v="200912"/>
    <n v="20092010"/>
    <n v="20092010"/>
    <x v="0"/>
    <x v="11"/>
  </r>
  <r>
    <s v="P9917"/>
    <n v="1100003187540"/>
    <d v="2009-12-04T00:00:00"/>
    <d v="2009-09-18T00:00:00"/>
    <n v="1"/>
    <n v="-35515.599999999999"/>
    <d v="2009-06-07T00:00:00"/>
    <d v="2009-09-17T00:00:00"/>
    <n v="102"/>
    <s v="_B"/>
    <x v="0"/>
    <n v="-9924.9073972602746"/>
    <n v="200909"/>
    <n v="2009"/>
    <n v="9"/>
    <n v="200912"/>
    <n v="20092010"/>
    <n v="20092010"/>
    <x v="0"/>
    <x v="11"/>
  </r>
  <r>
    <s v="A19811"/>
    <n v="1100004921329"/>
    <d v="2009-12-04T00:00:00"/>
    <d v="2008-12-18T00:00:00"/>
    <n v="1"/>
    <n v="-267460.09999999998"/>
    <d v="2008-10-22T00:00:00"/>
    <d v="2008-12-17T00:00:00"/>
    <n v="56"/>
    <s v="_B"/>
    <x v="0"/>
    <n v="-41034.974246575337"/>
    <n v="200812"/>
    <n v="2008"/>
    <n v="12"/>
    <n v="200912"/>
    <n v="0"/>
    <n v="20092010"/>
    <x v="0"/>
    <x v="11"/>
  </r>
  <r>
    <s v="A19811"/>
    <n v="1100019204223"/>
    <d v="2009-12-04T00:00:00"/>
    <d v="2009-01-06T00:00:00"/>
    <n v="1"/>
    <n v="-143259.4"/>
    <d v="2008-11-30T00:00:00"/>
    <d v="2009-01-05T00:00:00"/>
    <n v="36"/>
    <s v="_B"/>
    <x v="0"/>
    <n v="-14129.694246575342"/>
    <n v="200901"/>
    <n v="2009"/>
    <n v="1"/>
    <n v="200912"/>
    <n v="0"/>
    <n v="20092010"/>
    <x v="0"/>
    <x v="11"/>
  </r>
  <r>
    <s v="A19811"/>
    <n v="1100024851864"/>
    <d v="2009-12-04T00:00:00"/>
    <d v="2009-03-04T00:00:00"/>
    <n v="1250"/>
    <n v="-131404"/>
    <d v="2009-01-20T00:00:00"/>
    <d v="2009-03-03T00:00:00"/>
    <n v="42"/>
    <s v="_B"/>
    <x v="0"/>
    <n v="-15120.460273972603"/>
    <n v="200903"/>
    <n v="2009"/>
    <n v="3"/>
    <n v="200912"/>
    <n v="0"/>
    <n v="20092010"/>
    <x v="0"/>
    <x v="11"/>
  </r>
  <r>
    <s v="A19811"/>
    <n v="1100024851864"/>
    <d v="2009-12-04T00:00:00"/>
    <d v="2009-03-04T00:00:00"/>
    <n v="1251"/>
    <n v="63074.2"/>
    <d v="2009-01-20T00:00:00"/>
    <d v="2009-03-03T00:00:00"/>
    <n v="42"/>
    <s v="_B"/>
    <x v="0"/>
    <n v="7257.8531506849313"/>
    <n v="200903"/>
    <n v="2009"/>
    <n v="3"/>
    <n v="200912"/>
    <n v="0"/>
    <n v="20092010"/>
    <x v="0"/>
    <x v="11"/>
  </r>
  <r>
    <s v="P9917"/>
    <n v="1100050561940"/>
    <d v="2009-12-04T00:00:00"/>
    <d v="2009-04-03T00:00:00"/>
    <n v="1"/>
    <n v="-115092.4"/>
    <d v="2009-03-24T00:00:00"/>
    <d v="2009-04-02T00:00:00"/>
    <n v="9"/>
    <s v="_B"/>
    <x v="0"/>
    <n v="-2837.8947945205482"/>
    <n v="200904"/>
    <n v="2009"/>
    <n v="4"/>
    <n v="200912"/>
    <n v="20092010"/>
    <n v="20092010"/>
    <x v="0"/>
    <x v="11"/>
  </r>
  <r>
    <s v="P9917"/>
    <n v="1100770613495"/>
    <d v="2009-12-04T00:00:00"/>
    <d v="2009-07-07T00:00:00"/>
    <n v="1"/>
    <n v="-83018.2"/>
    <d v="2009-05-02T00:00:00"/>
    <d v="2009-07-06T00:00:00"/>
    <n v="65"/>
    <s v="_B"/>
    <x v="0"/>
    <n v="-14784.063013698629"/>
    <n v="200907"/>
    <n v="2009"/>
    <n v="7"/>
    <n v="200912"/>
    <n v="20092010"/>
    <n v="20092010"/>
    <x v="0"/>
    <x v="11"/>
  </r>
  <r>
    <s v="A19811"/>
    <n v="1160000970989"/>
    <d v="2009-12-04T00:00:00"/>
    <d v="2009-01-16T00:00:00"/>
    <n v="1"/>
    <n v="-10232.700000000001"/>
    <d v="2008-10-24T00:00:00"/>
    <d v="2009-01-15T00:00:00"/>
    <n v="83"/>
    <s v="_B"/>
    <x v="0"/>
    <n v="-2326.8879452054798"/>
    <n v="200901"/>
    <n v="2009"/>
    <n v="1"/>
    <n v="200912"/>
    <n v="0"/>
    <n v="20092010"/>
    <x v="0"/>
    <x v="11"/>
  </r>
  <r>
    <s v="A19811"/>
    <n v="1100004912797"/>
    <d v="2009-12-05T00:00:00"/>
    <d v="2008-12-22T00:00:00"/>
    <n v="1"/>
    <n v="-180976.6"/>
    <d v="2008-11-22T00:00:00"/>
    <d v="2008-12-21T00:00:00"/>
    <n v="29"/>
    <s v="_B"/>
    <x v="0"/>
    <n v="-14378.962739726028"/>
    <n v="200812"/>
    <n v="2008"/>
    <n v="12"/>
    <n v="200912"/>
    <n v="0"/>
    <n v="20092010"/>
    <x v="0"/>
    <x v="11"/>
  </r>
  <r>
    <s v="A19811"/>
    <n v="1415449020002"/>
    <d v="2009-12-07T00:00:00"/>
    <d v="2009-01-17T00:00:00"/>
    <n v="1"/>
    <n v="-43623.3"/>
    <d v="2008-10-25T00:00:00"/>
    <d v="2009-01-16T00:00:00"/>
    <n v="83"/>
    <s v="_E"/>
    <x v="1"/>
    <n v="-9919.8189041095902"/>
    <n v="200901"/>
    <n v="2009"/>
    <n v="1"/>
    <n v="200912"/>
    <n v="0"/>
    <n v="20092010"/>
    <x v="0"/>
    <x v="11"/>
  </r>
  <r>
    <s v="A19811"/>
    <n v="1460000364243"/>
    <d v="2009-12-07T00:00:00"/>
    <d v="2009-01-18T00:00:00"/>
    <n v="1"/>
    <n v="-34328.300000000003"/>
    <d v="2008-10-26T00:00:00"/>
    <d v="2009-01-17T00:00:00"/>
    <n v="83"/>
    <s v="_E"/>
    <x v="1"/>
    <n v="-7806.1613698630144"/>
    <n v="200901"/>
    <n v="2009"/>
    <n v="1"/>
    <n v="200912"/>
    <n v="0"/>
    <n v="20092010"/>
    <x v="0"/>
    <x v="11"/>
  </r>
  <r>
    <s v="A19811"/>
    <n v="1460001019312"/>
    <d v="2009-12-07T00:00:00"/>
    <d v="2009-01-18T00:00:00"/>
    <n v="43"/>
    <n v="-31392.1"/>
    <d v="2008-10-26T00:00:00"/>
    <d v="2009-01-17T00:00:00"/>
    <n v="83"/>
    <s v="_E"/>
    <x v="1"/>
    <n v="-7138.4775342465746"/>
    <n v="200901"/>
    <n v="2009"/>
    <n v="1"/>
    <n v="200912"/>
    <n v="0"/>
    <n v="20092010"/>
    <x v="0"/>
    <x v="11"/>
  </r>
  <r>
    <s v="A19811"/>
    <n v="1460001019312"/>
    <d v="2009-12-07T00:00:00"/>
    <d v="2009-01-18T00:00:00"/>
    <n v="210"/>
    <n v="-8808.7999999999993"/>
    <d v="2008-10-26T00:00:00"/>
    <d v="2009-01-17T00:00:00"/>
    <n v="83"/>
    <s v="_E"/>
    <x v="1"/>
    <n v="-2003.0969863013697"/>
    <n v="200901"/>
    <n v="2009"/>
    <n v="1"/>
    <n v="200912"/>
    <n v="0"/>
    <n v="20092010"/>
    <x v="0"/>
    <x v="11"/>
  </r>
  <r>
    <s v="A19811"/>
    <n v="1100004214780"/>
    <d v="2009-12-07T00:00:00"/>
    <d v="2009-01-05T00:00:00"/>
    <n v="1235"/>
    <n v="18317.099999999999"/>
    <d v="2008-10-26T00:00:00"/>
    <d v="2009-01-04T00:00:00"/>
    <n v="70"/>
    <s v="_B"/>
    <x v="0"/>
    <n v="3512.8684931506846"/>
    <n v="200901"/>
    <n v="2009"/>
    <n v="1"/>
    <n v="200912"/>
    <n v="0"/>
    <n v="20092010"/>
    <x v="0"/>
    <x v="11"/>
  </r>
  <r>
    <s v="A19811"/>
    <n v="1100004214780"/>
    <d v="2009-12-07T00:00:00"/>
    <d v="2009-01-05T00:00:00"/>
    <n v="1237"/>
    <n v="-117631"/>
    <d v="2008-10-26T00:00:00"/>
    <d v="2009-01-04T00:00:00"/>
    <n v="70"/>
    <s v="_B"/>
    <x v="0"/>
    <n v="-22559.369863013701"/>
    <n v="200901"/>
    <n v="2009"/>
    <n v="1"/>
    <n v="200912"/>
    <n v="0"/>
    <n v="20092010"/>
    <x v="0"/>
    <x v="11"/>
  </r>
  <r>
    <s v="A19811"/>
    <n v="1100004214780"/>
    <d v="2009-12-07T00:00:00"/>
    <d v="2009-01-05T00:00:00"/>
    <n v="1236"/>
    <n v="-8602.5"/>
    <d v="2008-10-26T00:00:00"/>
    <d v="2009-01-04T00:00:00"/>
    <n v="70"/>
    <s v="_B"/>
    <x v="0"/>
    <n v="-1649.7945205479452"/>
    <n v="200901"/>
    <n v="2009"/>
    <n v="1"/>
    <n v="200912"/>
    <n v="0"/>
    <n v="20092010"/>
    <x v="0"/>
    <x v="11"/>
  </r>
  <r>
    <s v="A19811"/>
    <n v="1100005857880"/>
    <d v="2009-12-07T00:00:00"/>
    <d v="2009-01-26T00:00:00"/>
    <n v="1"/>
    <n v="-170492.6"/>
    <d v="2008-12-26T00:00:00"/>
    <d v="2009-01-25T00:00:00"/>
    <n v="30"/>
    <s v="_B"/>
    <x v="0"/>
    <n v="-14013.090410958905"/>
    <n v="200901"/>
    <n v="2009"/>
    <n v="1"/>
    <n v="200912"/>
    <n v="0"/>
    <n v="20092010"/>
    <x v="0"/>
    <x v="11"/>
  </r>
  <r>
    <s v="A19811"/>
    <n v="1100006429870"/>
    <d v="2009-12-07T00:00:00"/>
    <d v="2008-12-31T00:00:00"/>
    <n v="43"/>
    <n v="177211.8"/>
    <d v="2008-10-26T00:00:00"/>
    <d v="2008-12-30T00:00:00"/>
    <n v="65"/>
    <s v="_B"/>
    <x v="0"/>
    <n v="31558.265753424657"/>
    <n v="200812"/>
    <n v="2008"/>
    <n v="12"/>
    <n v="200912"/>
    <n v="0"/>
    <n v="20092010"/>
    <x v="0"/>
    <x v="11"/>
  </r>
  <r>
    <s v="A19811"/>
    <n v="1100006429870"/>
    <d v="2009-12-07T00:00:00"/>
    <d v="2008-12-31T00:00:00"/>
    <n v="210"/>
    <n v="-78870.2"/>
    <d v="2008-10-26T00:00:00"/>
    <d v="2008-12-30T00:00:00"/>
    <n v="65"/>
    <s v="_B"/>
    <x v="0"/>
    <n v="-14045.378082191781"/>
    <n v="200812"/>
    <n v="2008"/>
    <n v="12"/>
    <n v="200912"/>
    <n v="0"/>
    <n v="20092010"/>
    <x v="0"/>
    <x v="11"/>
  </r>
  <r>
    <s v="A19811"/>
    <n v="1100023226308"/>
    <d v="2009-12-07T00:00:00"/>
    <d v="2008-12-26T00:00:00"/>
    <n v="1250"/>
    <n v="-169934.3"/>
    <d v="2008-11-25T00:00:00"/>
    <d v="2008-12-25T00:00:00"/>
    <n v="30"/>
    <s v="_B"/>
    <x v="0"/>
    <n v="-13967.202739726026"/>
    <n v="200812"/>
    <n v="2008"/>
    <n v="12"/>
    <n v="200912"/>
    <n v="0"/>
    <n v="20092010"/>
    <x v="0"/>
    <x v="11"/>
  </r>
  <r>
    <s v="A19811"/>
    <n v="1100023226308"/>
    <d v="2009-12-07T00:00:00"/>
    <d v="2008-12-26T00:00:00"/>
    <n v="1251"/>
    <n v="11969.3"/>
    <d v="2008-11-25T00:00:00"/>
    <d v="2008-12-25T00:00:00"/>
    <n v="30"/>
    <s v="_B"/>
    <x v="0"/>
    <n v="983.77808219178087"/>
    <n v="200812"/>
    <n v="2008"/>
    <n v="12"/>
    <n v="200912"/>
    <n v="0"/>
    <n v="20092010"/>
    <x v="0"/>
    <x v="11"/>
  </r>
  <r>
    <s v="A19811"/>
    <n v="1100023542239"/>
    <d v="2009-12-07T00:00:00"/>
    <d v="2007-10-16T00:00:00"/>
    <n v="43"/>
    <n v="-136714.29999999999"/>
    <d v="2007-08-26T00:00:00"/>
    <d v="2007-10-15T00:00:00"/>
    <n v="50"/>
    <s v="_B"/>
    <x v="0"/>
    <n v="-18727.986301369863"/>
    <n v="200710"/>
    <n v="2007"/>
    <n v="10"/>
    <n v="200912"/>
    <n v="0"/>
    <n v="20092010"/>
    <x v="0"/>
    <x v="11"/>
  </r>
  <r>
    <s v="A19811"/>
    <n v="1100023542239"/>
    <d v="2009-12-07T00:00:00"/>
    <d v="2007-10-16T00:00:00"/>
    <n v="210"/>
    <n v="-233671.9"/>
    <d v="2007-08-26T00:00:00"/>
    <d v="2007-10-15T00:00:00"/>
    <n v="50"/>
    <s v="_B"/>
    <x v="0"/>
    <n v="-32009.849315068492"/>
    <n v="200710"/>
    <n v="2007"/>
    <n v="10"/>
    <n v="200912"/>
    <n v="0"/>
    <n v="20092010"/>
    <x v="0"/>
    <x v="11"/>
  </r>
  <r>
    <s v="A19811"/>
    <n v="1100023648627"/>
    <d v="2009-12-07T00:00:00"/>
    <d v="2009-01-24T00:00:00"/>
    <n v="1256"/>
    <n v="-945088.1"/>
    <d v="2009-01-18T00:00:00"/>
    <d v="2009-01-23T00:00:00"/>
    <n v="5"/>
    <s v="_B"/>
    <x v="0"/>
    <n v="-12946.412328767125"/>
    <n v="200901"/>
    <n v="2009"/>
    <n v="1"/>
    <n v="200912"/>
    <n v="0"/>
    <n v="20092010"/>
    <x v="0"/>
    <x v="11"/>
  </r>
  <r>
    <s v="A19811"/>
    <n v="1100023648627"/>
    <d v="2009-12-07T00:00:00"/>
    <d v="2009-01-24T00:00:00"/>
    <n v="1257"/>
    <n v="-87567.6"/>
    <d v="2009-01-18T00:00:00"/>
    <d v="2009-01-23T00:00:00"/>
    <n v="5"/>
    <s v="_B"/>
    <x v="0"/>
    <n v="-1199.5561643835617"/>
    <n v="200901"/>
    <n v="2009"/>
    <n v="1"/>
    <n v="200912"/>
    <n v="0"/>
    <n v="20092010"/>
    <x v="0"/>
    <x v="11"/>
  </r>
  <r>
    <s v="A19811"/>
    <n v="1100025554876"/>
    <d v="2009-12-07T00:00:00"/>
    <d v="2008-12-27T00:00:00"/>
    <n v="1"/>
    <n v="-89564.3"/>
    <d v="2008-10-25T00:00:00"/>
    <d v="2008-12-26T00:00:00"/>
    <n v="62"/>
    <s v="_B"/>
    <x v="0"/>
    <n v="-15213.66191780822"/>
    <n v="200812"/>
    <n v="2008"/>
    <n v="12"/>
    <n v="200912"/>
    <n v="0"/>
    <n v="20092010"/>
    <x v="0"/>
    <x v="11"/>
  </r>
  <r>
    <s v="A19811"/>
    <n v="1100050652599"/>
    <d v="2009-12-07T00:00:00"/>
    <d v="2009-02-09T00:00:00"/>
    <n v="1233"/>
    <n v="-214174"/>
    <d v="2009-01-14T00:00:00"/>
    <d v="2009-02-08T00:00:00"/>
    <n v="25"/>
    <s v="_B"/>
    <x v="0"/>
    <n v="-14669.452054794521"/>
    <n v="200902"/>
    <n v="2009"/>
    <n v="2"/>
    <n v="200912"/>
    <n v="0"/>
    <n v="20092010"/>
    <x v="0"/>
    <x v="11"/>
  </r>
  <r>
    <s v="A19811"/>
    <n v="1100050652599"/>
    <d v="2009-12-07T00:00:00"/>
    <d v="2009-02-09T00:00:00"/>
    <n v="1234"/>
    <n v="-7492.2"/>
    <d v="2009-01-14T00:00:00"/>
    <d v="2009-02-08T00:00:00"/>
    <n v="25"/>
    <s v="_B"/>
    <x v="0"/>
    <n v="-513.16438356164383"/>
    <n v="200902"/>
    <n v="2009"/>
    <n v="2"/>
    <n v="200912"/>
    <n v="0"/>
    <n v="20092010"/>
    <x v="0"/>
    <x v="11"/>
  </r>
  <r>
    <s v="A19811"/>
    <n v="1100770463146"/>
    <d v="2009-12-07T00:00:00"/>
    <d v="2008-12-09T00:00:00"/>
    <n v="1"/>
    <n v="-128413.7"/>
    <d v="2008-10-26T00:00:00"/>
    <d v="2008-12-08T00:00:00"/>
    <n v="43"/>
    <s v="_B"/>
    <x v="0"/>
    <n v="-15128.189315068492"/>
    <n v="200812"/>
    <n v="2008"/>
    <n v="12"/>
    <n v="200912"/>
    <n v="0"/>
    <n v="20092010"/>
    <x v="0"/>
    <x v="11"/>
  </r>
  <r>
    <s v="A19811"/>
    <n v="1419274340001"/>
    <d v="2009-12-08T00:00:00"/>
    <d v="2009-04-20T00:00:00"/>
    <n v="43"/>
    <n v="-17788.2"/>
    <d v="2008-10-29T00:00:00"/>
    <d v="2009-04-19T00:00:00"/>
    <n v="172"/>
    <s v="_E"/>
    <x v="1"/>
    <n v="-8382.3846575342468"/>
    <n v="200904"/>
    <n v="2009"/>
    <n v="4"/>
    <n v="200912"/>
    <n v="20092010"/>
    <n v="20092010"/>
    <x v="0"/>
    <x v="11"/>
  </r>
  <r>
    <s v="A19811"/>
    <n v="1419274340001"/>
    <d v="2009-12-08T00:00:00"/>
    <d v="2009-04-20T00:00:00"/>
    <n v="210"/>
    <n v="26850.9"/>
    <d v="2008-10-29T00:00:00"/>
    <d v="2009-04-19T00:00:00"/>
    <n v="172"/>
    <s v="_E"/>
    <x v="1"/>
    <n v="12653.026849315069"/>
    <n v="200904"/>
    <n v="2009"/>
    <n v="4"/>
    <n v="200912"/>
    <n v="20092010"/>
    <n v="20092010"/>
    <x v="0"/>
    <x v="11"/>
  </r>
  <r>
    <s v="P9917"/>
    <n v="1100006413912"/>
    <d v="2009-12-09T00:00:00"/>
    <d v="2009-05-16T00:00:00"/>
    <n v="1233"/>
    <n v="-30828.799999999999"/>
    <d v="2008-11-02T00:00:00"/>
    <d v="2009-05-15T00:00:00"/>
    <n v="194"/>
    <s v="_B"/>
    <x v="0"/>
    <n v="-16385.718356164383"/>
    <n v="200905"/>
    <n v="2009"/>
    <n v="5"/>
    <n v="200912"/>
    <n v="20092010"/>
    <n v="20092010"/>
    <x v="0"/>
    <x v="11"/>
  </r>
  <r>
    <s v="P9917"/>
    <n v="1100006413912"/>
    <d v="2009-12-09T00:00:00"/>
    <d v="2009-05-16T00:00:00"/>
    <n v="1234"/>
    <n v="28662.400000000001"/>
    <d v="2008-11-02T00:00:00"/>
    <d v="2009-05-15T00:00:00"/>
    <n v="194"/>
    <s v="_B"/>
    <x v="0"/>
    <n v="15234.261917808219"/>
    <n v="200905"/>
    <n v="2009"/>
    <n v="5"/>
    <n v="200912"/>
    <n v="20092010"/>
    <n v="20092010"/>
    <x v="0"/>
    <x v="11"/>
  </r>
  <r>
    <s v="R15733"/>
    <n v="1100003562408"/>
    <d v="2009-12-10T00:00:00"/>
    <d v="2009-05-01T00:00:00"/>
    <n v="1252"/>
    <n v="-190066.6"/>
    <d v="2009-04-18T00:00:00"/>
    <d v="2009-04-30T00:00:00"/>
    <n v="12"/>
    <s v="_B"/>
    <x v="0"/>
    <n v="-6248.7649315068502"/>
    <n v="200905"/>
    <n v="2009"/>
    <n v="5"/>
    <n v="200912"/>
    <n v="20092010"/>
    <n v="20092010"/>
    <x v="0"/>
    <x v="11"/>
  </r>
  <r>
    <s v="R15733"/>
    <n v="1100003562408"/>
    <d v="2009-12-10T00:00:00"/>
    <d v="2009-05-01T00:00:00"/>
    <n v="1253"/>
    <n v="-56107"/>
    <d v="2009-04-18T00:00:00"/>
    <d v="2009-04-30T00:00:00"/>
    <n v="12"/>
    <s v="_B"/>
    <x v="0"/>
    <n v="-1844.6136986301372"/>
    <n v="200905"/>
    <n v="2009"/>
    <n v="5"/>
    <n v="200912"/>
    <n v="20092010"/>
    <n v="20092010"/>
    <x v="0"/>
    <x v="11"/>
  </r>
  <r>
    <s v="R15751"/>
    <n v="1100011401877"/>
    <d v="2009-12-10T00:00:00"/>
    <d v="2009-03-14T00:00:00"/>
    <n v="1"/>
    <n v="-98556.4"/>
    <d v="2009-01-28T00:00:00"/>
    <d v="2009-03-13T00:00:00"/>
    <n v="44"/>
    <s v="_B"/>
    <x v="0"/>
    <n v="-11880.771506849314"/>
    <n v="200903"/>
    <n v="2009"/>
    <n v="3"/>
    <n v="200912"/>
    <n v="0"/>
    <n v="20092010"/>
    <x v="0"/>
    <x v="11"/>
  </r>
  <r>
    <s v="A19811"/>
    <n v="1100019737499"/>
    <d v="2009-12-10T00:00:00"/>
    <d v="2007-11-06T00:00:00"/>
    <n v="1248"/>
    <n v="-217545.2"/>
    <d v="2007-10-03T00:00:00"/>
    <d v="2007-11-05T00:00:00"/>
    <n v="33"/>
    <s v="_B"/>
    <x v="0"/>
    <n v="-19668.470136986303"/>
    <n v="200711"/>
    <n v="2007"/>
    <n v="11"/>
    <n v="200912"/>
    <n v="0"/>
    <n v="20092010"/>
    <x v="0"/>
    <x v="11"/>
  </r>
  <r>
    <s v="A19811"/>
    <n v="1100019737499"/>
    <d v="2009-12-10T00:00:00"/>
    <d v="2007-11-06T00:00:00"/>
    <n v="1249"/>
    <n v="-207076.8"/>
    <d v="2007-10-03T00:00:00"/>
    <d v="2007-11-05T00:00:00"/>
    <n v="33"/>
    <s v="_B"/>
    <x v="0"/>
    <n v="-18722.012054794519"/>
    <n v="200711"/>
    <n v="2007"/>
    <n v="11"/>
    <n v="200912"/>
    <n v="0"/>
    <n v="20092010"/>
    <x v="0"/>
    <x v="11"/>
  </r>
  <r>
    <s v="A19811"/>
    <n v="1100050935236"/>
    <d v="2009-12-11T00:00:00"/>
    <d v="2009-07-15T00:00:00"/>
    <n v="1"/>
    <n v="-6821.9"/>
    <d v="2008-10-27T00:00:00"/>
    <d v="2009-07-14T00:00:00"/>
    <n v="260"/>
    <s v="_B"/>
    <x v="0"/>
    <n v="-4859.4356164383562"/>
    <n v="200907"/>
    <n v="2009"/>
    <n v="7"/>
    <n v="200912"/>
    <n v="20092010"/>
    <n v="20092010"/>
    <x v="0"/>
    <x v="11"/>
  </r>
  <r>
    <s v="R15751"/>
    <n v="1416753530002"/>
    <d v="2009-12-12T00:00:00"/>
    <d v="2009-02-23T00:00:00"/>
    <n v="1"/>
    <n v="-98824.5"/>
    <d v="2008-12-30T00:00:00"/>
    <d v="2009-02-22T00:00:00"/>
    <n v="54"/>
    <s v="_E"/>
    <x v="1"/>
    <n v="-14620.610958904112"/>
    <n v="200902"/>
    <n v="2009"/>
    <n v="2"/>
    <n v="200912"/>
    <n v="0"/>
    <n v="20092010"/>
    <x v="0"/>
    <x v="11"/>
  </r>
  <r>
    <s v="R15751"/>
    <n v="1100050244690"/>
    <d v="2009-12-12T00:00:00"/>
    <d v="2009-01-06T00:00:00"/>
    <n v="1"/>
    <n v="-170735.6"/>
    <d v="2008-12-06T00:00:00"/>
    <d v="2009-01-05T00:00:00"/>
    <n v="30"/>
    <s v="_B"/>
    <x v="0"/>
    <n v="-14033.063013698629"/>
    <n v="200901"/>
    <n v="2009"/>
    <n v="1"/>
    <n v="200912"/>
    <n v="0"/>
    <n v="20092010"/>
    <x v="0"/>
    <x v="11"/>
  </r>
  <r>
    <s v="A19811"/>
    <n v="1414894731000"/>
    <d v="2009-12-14T00:00:00"/>
    <d v="2008-12-27T00:00:00"/>
    <n v="1"/>
    <n v="-109264"/>
    <d v="2008-11-05T00:00:00"/>
    <d v="2008-12-26T00:00:00"/>
    <n v="51"/>
    <s v="_E"/>
    <x v="1"/>
    <n v="-15267.024657534244"/>
    <n v="200812"/>
    <n v="2008"/>
    <n v="12"/>
    <n v="200912"/>
    <n v="0"/>
    <n v="20092010"/>
    <x v="0"/>
    <x v="11"/>
  </r>
  <r>
    <s v="P9917"/>
    <n v="1100015783083"/>
    <d v="2009-12-14T00:00:00"/>
    <d v="2009-05-29T00:00:00"/>
    <n v="43"/>
    <n v="-21505.5"/>
    <d v="2008-11-07T00:00:00"/>
    <d v="2009-05-28T00:00:00"/>
    <n v="202"/>
    <s v="_B"/>
    <x v="0"/>
    <n v="-11901.673972602739"/>
    <n v="200905"/>
    <n v="2009"/>
    <n v="5"/>
    <n v="200912"/>
    <n v="20092010"/>
    <n v="20092010"/>
    <x v="0"/>
    <x v="11"/>
  </r>
  <r>
    <s v="P9917"/>
    <n v="1100015783083"/>
    <d v="2009-12-14T00:00:00"/>
    <d v="2009-05-29T00:00:00"/>
    <n v="210"/>
    <n v="38595.300000000003"/>
    <d v="2008-11-07T00:00:00"/>
    <d v="2009-05-28T00:00:00"/>
    <n v="202"/>
    <s v="_B"/>
    <x v="0"/>
    <n v="21359.590684931511"/>
    <n v="200905"/>
    <n v="2009"/>
    <n v="5"/>
    <n v="200912"/>
    <n v="20092010"/>
    <n v="20092010"/>
    <x v="0"/>
    <x v="11"/>
  </r>
  <r>
    <s v="A19811"/>
    <n v="1100023254402"/>
    <d v="2009-12-14T00:00:00"/>
    <d v="2009-01-03T00:00:00"/>
    <n v="43"/>
    <n v="104740"/>
    <d v="2008-11-05T00:00:00"/>
    <d v="2009-01-02T00:00:00"/>
    <n v="58"/>
    <s v="_B"/>
    <x v="0"/>
    <n v="16643.616438356163"/>
    <n v="200901"/>
    <n v="2009"/>
    <n v="1"/>
    <n v="200912"/>
    <n v="0"/>
    <n v="20092010"/>
    <x v="0"/>
    <x v="11"/>
  </r>
  <r>
    <s v="A19811"/>
    <n v="1100023254402"/>
    <d v="2009-12-14T00:00:00"/>
    <d v="2009-01-03T00:00:00"/>
    <n v="210"/>
    <n v="-86952.8"/>
    <d v="2008-11-05T00:00:00"/>
    <d v="2009-01-02T00:00:00"/>
    <n v="58"/>
    <s v="_B"/>
    <x v="0"/>
    <n v="-13817.157260273972"/>
    <n v="200901"/>
    <n v="2009"/>
    <n v="1"/>
    <n v="200912"/>
    <n v="0"/>
    <n v="20092010"/>
    <x v="0"/>
    <x v="11"/>
  </r>
  <r>
    <s v="A19811"/>
    <n v="1160000399298"/>
    <d v="2009-12-14T00:00:00"/>
    <d v="2009-01-28T00:00:00"/>
    <n v="1"/>
    <n v="-229.6"/>
    <d v="2008-11-05T00:00:00"/>
    <d v="2009-01-27T00:00:00"/>
    <n v="83"/>
    <s v="_B"/>
    <x v="0"/>
    <n v="-52.210410958904106"/>
    <n v="200901"/>
    <n v="2009"/>
    <n v="1"/>
    <n v="200912"/>
    <n v="0"/>
    <n v="20092010"/>
    <x v="0"/>
    <x v="11"/>
  </r>
  <r>
    <s v="P9917"/>
    <n v="1100002682809"/>
    <d v="2009-12-15T00:00:00"/>
    <d v="2009-08-23T00:00:00"/>
    <n v="1"/>
    <n v="-47542.9"/>
    <d v="2009-04-20T00:00:00"/>
    <d v="2009-08-22T00:00:00"/>
    <n v="124"/>
    <s v="_B"/>
    <x v="0"/>
    <n v="-16151.560547945208"/>
    <n v="200908"/>
    <n v="2009"/>
    <n v="8"/>
    <n v="200912"/>
    <n v="20092010"/>
    <n v="20092010"/>
    <x v="0"/>
    <x v="11"/>
  </r>
  <r>
    <s v="P9917"/>
    <n v="1100018784122"/>
    <d v="2009-12-15T00:00:00"/>
    <d v="2008-12-23T00:00:00"/>
    <n v="43"/>
    <n v="-148752.20000000001"/>
    <d v="2008-12-12T00:00:00"/>
    <d v="2008-12-22T00:00:00"/>
    <n v="10"/>
    <s v="_B"/>
    <x v="0"/>
    <n v="-4075.4027397260279"/>
    <n v="200812"/>
    <n v="2008"/>
    <n v="12"/>
    <n v="200912"/>
    <n v="0"/>
    <n v="20092010"/>
    <x v="0"/>
    <x v="11"/>
  </r>
  <r>
    <s v="P9917"/>
    <n v="1100018784122"/>
    <d v="2009-12-15T00:00:00"/>
    <d v="2008-12-23T00:00:00"/>
    <n v="210"/>
    <n v="-25400.5"/>
    <d v="2008-12-12T00:00:00"/>
    <d v="2008-12-22T00:00:00"/>
    <n v="10"/>
    <s v="_B"/>
    <x v="0"/>
    <n v="-695.90410958904113"/>
    <n v="200812"/>
    <n v="2008"/>
    <n v="12"/>
    <n v="200912"/>
    <n v="0"/>
    <n v="20092010"/>
    <x v="0"/>
    <x v="11"/>
  </r>
  <r>
    <s v="P9917"/>
    <n v="1100025666229"/>
    <d v="2009-12-15T00:00:00"/>
    <d v="2009-05-21T00:00:00"/>
    <n v="1"/>
    <n v="-40516.300000000003"/>
    <d v="2009-05-13T00:00:00"/>
    <d v="2009-05-20T00:00:00"/>
    <n v="7"/>
    <s v="_B"/>
    <x v="0"/>
    <n v="-777.02493150684938"/>
    <n v="200905"/>
    <n v="2009"/>
    <n v="5"/>
    <n v="200912"/>
    <n v="20092010"/>
    <n v="20092010"/>
    <x v="0"/>
    <x v="11"/>
  </r>
  <r>
    <s v="A19811"/>
    <n v="1417433902001"/>
    <d v="2009-12-16T00:00:00"/>
    <d v="2008-12-26T00:00:00"/>
    <n v="43"/>
    <n v="-34288"/>
    <d v="2008-11-05T00:00:00"/>
    <d v="2008-12-25T00:00:00"/>
    <n v="50"/>
    <s v="_E"/>
    <x v="1"/>
    <n v="-4696.9863013698632"/>
    <n v="200812"/>
    <n v="2008"/>
    <n v="12"/>
    <n v="200912"/>
    <n v="0"/>
    <n v="20092010"/>
    <x v="0"/>
    <x v="11"/>
  </r>
  <r>
    <s v="A19811"/>
    <n v="1417433902001"/>
    <d v="2009-12-16T00:00:00"/>
    <d v="2008-12-26T00:00:00"/>
    <n v="210"/>
    <n v="-93256.7"/>
    <d v="2008-11-05T00:00:00"/>
    <d v="2008-12-25T00:00:00"/>
    <n v="50"/>
    <s v="_E"/>
    <x v="1"/>
    <n v="-12774.890410958904"/>
    <n v="200812"/>
    <n v="2008"/>
    <n v="12"/>
    <n v="200912"/>
    <n v="0"/>
    <n v="20092010"/>
    <x v="0"/>
    <x v="11"/>
  </r>
  <r>
    <s v="A19811"/>
    <n v="1100001663178"/>
    <d v="2009-12-16T00:00:00"/>
    <d v="2008-11-05T00:00:00"/>
    <n v="1"/>
    <n v="37154.9"/>
    <d v="2008-04-22T00:00:00"/>
    <d v="2008-11-04T00:00:00"/>
    <n v="196"/>
    <s v="_B"/>
    <x v="0"/>
    <n v="19951.672328767123"/>
    <n v="200811"/>
    <n v="2008"/>
    <n v="11"/>
    <n v="200912"/>
    <n v="0"/>
    <n v="20092010"/>
    <x v="0"/>
    <x v="11"/>
  </r>
  <r>
    <s v="A19811"/>
    <n v="1100003898495"/>
    <d v="2009-12-16T00:00:00"/>
    <d v="2009-02-24T00:00:00"/>
    <n v="43"/>
    <n v="-6153.9"/>
    <d v="2008-11-05T00:00:00"/>
    <d v="2009-02-23T00:00:00"/>
    <n v="110"/>
    <s v="_B"/>
    <x v="0"/>
    <n v="-1854.6"/>
    <n v="200902"/>
    <n v="2009"/>
    <n v="2"/>
    <n v="200912"/>
    <n v="0"/>
    <n v="20092010"/>
    <x v="0"/>
    <x v="11"/>
  </r>
  <r>
    <s v="A19811"/>
    <n v="1100003898495"/>
    <d v="2009-12-16T00:00:00"/>
    <d v="2009-02-24T00:00:00"/>
    <n v="210"/>
    <n v="-19583.099999999999"/>
    <d v="2008-11-05T00:00:00"/>
    <d v="2009-02-23T00:00:00"/>
    <n v="110"/>
    <s v="_B"/>
    <x v="0"/>
    <n v="-5901.7561643835616"/>
    <n v="200902"/>
    <n v="2009"/>
    <n v="2"/>
    <n v="200912"/>
    <n v="0"/>
    <n v="20092010"/>
    <x v="0"/>
    <x v="11"/>
  </r>
  <r>
    <s v="A19811"/>
    <n v="1100005280010"/>
    <d v="2009-12-16T00:00:00"/>
    <d v="2009-05-10T00:00:00"/>
    <n v="44"/>
    <n v="0"/>
    <d v="2009-02-05T00:00:00"/>
    <d v="2009-05-09T00:00:00"/>
    <n v="93"/>
    <s v="_B"/>
    <x v="0"/>
    <n v="0"/>
    <n v="200905"/>
    <n v="2009"/>
    <n v="5"/>
    <n v="200912"/>
    <n v="20092010"/>
    <n v="20092010"/>
    <x v="0"/>
    <x v="11"/>
  </r>
  <r>
    <s v="A19811"/>
    <n v="1100005280010"/>
    <d v="2009-12-16T00:00:00"/>
    <d v="2009-05-10T00:00:00"/>
    <n v="208"/>
    <n v="0"/>
    <d v="2009-02-05T00:00:00"/>
    <d v="2009-05-09T00:00:00"/>
    <n v="93"/>
    <s v="_B"/>
    <x v="0"/>
    <n v="0"/>
    <n v="200905"/>
    <n v="2009"/>
    <n v="5"/>
    <n v="200912"/>
    <n v="20092010"/>
    <n v="20092010"/>
    <x v="0"/>
    <x v="11"/>
  </r>
  <r>
    <s v="A19811"/>
    <n v="1100013417911"/>
    <d v="2009-12-16T00:00:00"/>
    <d v="2009-01-13T00:00:00"/>
    <n v="1"/>
    <n v="-850730"/>
    <d v="2008-11-05T00:00:00"/>
    <d v="2009-01-12T00:00:00"/>
    <n v="68"/>
    <s v="_B"/>
    <x v="0"/>
    <n v="-158492.16438356167"/>
    <n v="200901"/>
    <n v="2009"/>
    <n v="1"/>
    <n v="200912"/>
    <n v="0"/>
    <n v="20092010"/>
    <x v="0"/>
    <x v="11"/>
  </r>
  <r>
    <s v="A19811"/>
    <n v="1100025106929"/>
    <d v="2009-12-16T00:00:00"/>
    <d v="2009-05-17T00:00:00"/>
    <n v="1"/>
    <n v="0"/>
    <d v="2009-01-26T00:00:00"/>
    <d v="2009-05-16T00:00:00"/>
    <n v="110"/>
    <s v="_B"/>
    <x v="0"/>
    <n v="0"/>
    <n v="200905"/>
    <n v="2009"/>
    <n v="5"/>
    <n v="200912"/>
    <n v="20092010"/>
    <n v="20092010"/>
    <x v="0"/>
    <x v="11"/>
  </r>
  <r>
    <s v="P9917"/>
    <n v="1100002046964"/>
    <d v="2009-12-17T00:00:00"/>
    <d v="2009-06-26T00:00:00"/>
    <n v="1256"/>
    <n v="-61721.4"/>
    <d v="2009-03-21T00:00:00"/>
    <d v="2009-06-25T00:00:00"/>
    <n v="96"/>
    <s v="_B"/>
    <x v="0"/>
    <n v="-16233.573698630136"/>
    <n v="200906"/>
    <n v="2009"/>
    <n v="6"/>
    <n v="200912"/>
    <n v="20092010"/>
    <n v="20092010"/>
    <x v="0"/>
    <x v="11"/>
  </r>
  <r>
    <s v="P9917"/>
    <n v="1100002046964"/>
    <d v="2009-12-17T00:00:00"/>
    <d v="2009-06-26T00:00:00"/>
    <n v="1257"/>
    <n v="-23430.3"/>
    <d v="2009-03-21T00:00:00"/>
    <d v="2009-06-25T00:00:00"/>
    <n v="96"/>
    <s v="_B"/>
    <x v="0"/>
    <n v="-6162.4898630136986"/>
    <n v="200906"/>
    <n v="2009"/>
    <n v="6"/>
    <n v="200912"/>
    <n v="20092010"/>
    <n v="20092010"/>
    <x v="0"/>
    <x v="11"/>
  </r>
  <r>
    <s v="A19811"/>
    <n v="1100024305110"/>
    <d v="2009-12-17T00:00:00"/>
    <d v="2009-04-06T00:00:00"/>
    <n v="1"/>
    <n v="803"/>
    <d v="2009-01-29T00:00:00"/>
    <d v="2009-04-05T00:00:00"/>
    <n v="66"/>
    <s v="_B"/>
    <x v="0"/>
    <n v="145.20000000000002"/>
    <n v="200904"/>
    <n v="2009"/>
    <n v="4"/>
    <n v="200912"/>
    <n v="20092010"/>
    <n v="20092010"/>
    <x v="0"/>
    <x v="11"/>
  </r>
  <r>
    <s v="A19811"/>
    <n v="1100025511890"/>
    <d v="2009-12-17T00:00:00"/>
    <d v="2009-01-25T00:00:00"/>
    <n v="1"/>
    <n v="-349950.7"/>
    <d v="2009-01-09T00:00:00"/>
    <d v="2009-01-24T00:00:00"/>
    <n v="15"/>
    <s v="_B"/>
    <x v="0"/>
    <n v="-14381.535616438356"/>
    <n v="200901"/>
    <n v="2009"/>
    <n v="1"/>
    <n v="200912"/>
    <n v="0"/>
    <n v="20092010"/>
    <x v="0"/>
    <x v="11"/>
  </r>
  <r>
    <s v="P9917"/>
    <n v="1160000330073"/>
    <d v="2009-12-17T00:00:00"/>
    <d v="2009-02-12T00:00:00"/>
    <n v="43"/>
    <n v="391740.2"/>
    <d v="2009-01-20T00:00:00"/>
    <d v="2009-02-11T00:00:00"/>
    <n v="22"/>
    <s v="_B"/>
    <x v="0"/>
    <n v="23611.738082191783"/>
    <n v="200902"/>
    <n v="2009"/>
    <n v="2"/>
    <n v="200912"/>
    <n v="0"/>
    <n v="20092010"/>
    <x v="0"/>
    <x v="11"/>
  </r>
  <r>
    <s v="P9917"/>
    <n v="1160000330073"/>
    <d v="2009-12-17T00:00:00"/>
    <d v="2009-02-12T00:00:00"/>
    <n v="210"/>
    <n v="-65601.2"/>
    <d v="2009-01-20T00:00:00"/>
    <d v="2009-02-11T00:00:00"/>
    <n v="22"/>
    <s v="_B"/>
    <x v="0"/>
    <n v="-3954.0449315068495"/>
    <n v="200902"/>
    <n v="2009"/>
    <n v="2"/>
    <n v="200912"/>
    <n v="0"/>
    <n v="20092010"/>
    <x v="0"/>
    <x v="11"/>
  </r>
  <r>
    <s v="A19811"/>
    <n v="1160001011203"/>
    <d v="2009-12-17T00:00:00"/>
    <d v="2009-02-06T00:00:00"/>
    <n v="1"/>
    <n v="13213.7"/>
    <d v="2008-11-06T00:00:00"/>
    <d v="2009-02-05T00:00:00"/>
    <n v="91"/>
    <s v="_B"/>
    <x v="0"/>
    <n v="3294.3745205479454"/>
    <n v="200902"/>
    <n v="2009"/>
    <n v="2"/>
    <n v="200912"/>
    <n v="0"/>
    <n v="20092010"/>
    <x v="0"/>
    <x v="11"/>
  </r>
  <r>
    <s v="C9248"/>
    <n v="1100024773142"/>
    <d v="2009-12-19T00:00:00"/>
    <d v="2009-03-10T00:00:00"/>
    <n v="43"/>
    <n v="60433.9"/>
    <d v="2008-12-09T00:00:00"/>
    <d v="2009-03-09T00:00:00"/>
    <n v="90"/>
    <s v="_B"/>
    <x v="0"/>
    <n v="14901.509589041096"/>
    <n v="200903"/>
    <n v="2009"/>
    <n v="3"/>
    <n v="200912"/>
    <n v="0"/>
    <n v="20092010"/>
    <x v="0"/>
    <x v="11"/>
  </r>
  <r>
    <s v="C9248"/>
    <n v="1100024773142"/>
    <d v="2009-12-19T00:00:00"/>
    <d v="2009-03-10T00:00:00"/>
    <n v="210"/>
    <n v="-45465"/>
    <d v="2008-12-09T00:00:00"/>
    <d v="2009-03-09T00:00:00"/>
    <n v="90"/>
    <s v="_B"/>
    <x v="0"/>
    <n v="-11210.547945205479"/>
    <n v="200903"/>
    <n v="2009"/>
    <n v="3"/>
    <n v="200912"/>
    <n v="0"/>
    <n v="20092010"/>
    <x v="0"/>
    <x v="11"/>
  </r>
  <r>
    <s v="A19811"/>
    <n v="1410600711007"/>
    <d v="2009-12-21T00:00:00"/>
    <d v="2008-12-25T00:00:00"/>
    <n v="1"/>
    <n v="-120788.5"/>
    <d v="2008-11-08T00:00:00"/>
    <d v="2008-12-24T00:00:00"/>
    <n v="46"/>
    <s v="_E"/>
    <x v="1"/>
    <n v="-15222.660273972602"/>
    <n v="200812"/>
    <n v="2008"/>
    <n v="12"/>
    <n v="200912"/>
    <n v="0"/>
    <n v="20092010"/>
    <x v="0"/>
    <x v="11"/>
  </r>
  <r>
    <s v="A19811"/>
    <n v="1100022011734"/>
    <d v="2009-12-21T00:00:00"/>
    <d v="2009-08-21T00:00:00"/>
    <n v="1"/>
    <n v="0"/>
    <d v="2009-02-06T00:00:00"/>
    <d v="2009-08-20T00:00:00"/>
    <n v="195"/>
    <s v="_B"/>
    <x v="0"/>
    <n v="0"/>
    <n v="200908"/>
    <n v="2009"/>
    <n v="8"/>
    <n v="200912"/>
    <n v="20092010"/>
    <n v="20092010"/>
    <x v="0"/>
    <x v="11"/>
  </r>
  <r>
    <s v="A19811"/>
    <n v="1100023672434"/>
    <d v="2009-12-21T00:00:00"/>
    <d v="2009-02-08T00:00:00"/>
    <n v="43"/>
    <n v="-58036.1"/>
    <d v="2008-11-08T00:00:00"/>
    <d v="2009-02-07T00:00:00"/>
    <n v="91"/>
    <s v="_B"/>
    <x v="0"/>
    <n v="-14469.274246575342"/>
    <n v="200902"/>
    <n v="2009"/>
    <n v="2"/>
    <n v="200912"/>
    <n v="0"/>
    <n v="20092010"/>
    <x v="0"/>
    <x v="11"/>
  </r>
  <r>
    <s v="A19811"/>
    <n v="1100023672434"/>
    <d v="2009-12-21T00:00:00"/>
    <d v="2009-02-08T00:00:00"/>
    <n v="210"/>
    <n v="26680.400000000001"/>
    <d v="2008-11-08T00:00:00"/>
    <d v="2009-02-07T00:00:00"/>
    <n v="91"/>
    <s v="_B"/>
    <x v="0"/>
    <n v="6651.8257534246577"/>
    <n v="200902"/>
    <n v="2009"/>
    <n v="2"/>
    <n v="200912"/>
    <n v="0"/>
    <n v="20092010"/>
    <x v="0"/>
    <x v="11"/>
  </r>
  <r>
    <s v="A19811"/>
    <n v="1100025106938"/>
    <d v="2009-12-21T00:00:00"/>
    <d v="2009-04-02T00:00:00"/>
    <n v="172"/>
    <n v="-32418.400000000001"/>
    <d v="2008-11-06T00:00:00"/>
    <d v="2009-04-01T00:00:00"/>
    <n v="146"/>
    <s v="_B"/>
    <x v="0"/>
    <n v="-12967.36"/>
    <n v="200904"/>
    <n v="2009"/>
    <n v="4"/>
    <n v="200912"/>
    <n v="20092010"/>
    <n v="20092010"/>
    <x v="0"/>
    <x v="11"/>
  </r>
  <r>
    <s v="P9917"/>
    <n v="1100006713717"/>
    <d v="2009-12-23T00:00:00"/>
    <d v="2009-02-23T00:00:00"/>
    <n v="1"/>
    <n v="-258815.8"/>
    <d v="2009-02-19T00:00:00"/>
    <d v="2009-02-22T00:00:00"/>
    <n v="3"/>
    <s v="_B"/>
    <x v="0"/>
    <n v="-2127.2531506849314"/>
    <n v="200902"/>
    <n v="2009"/>
    <n v="2"/>
    <n v="200912"/>
    <n v="0"/>
    <n v="20092010"/>
    <x v="0"/>
    <x v="11"/>
  </r>
  <r>
    <s v="C9248"/>
    <n v="1100015259344"/>
    <d v="2009-12-23T00:00:00"/>
    <d v="2009-08-13T00:00:00"/>
    <n v="1"/>
    <n v="723702.3"/>
    <d v="2009-07-10T00:00:00"/>
    <d v="2009-08-12T00:00:00"/>
    <n v="33"/>
    <s v="_B"/>
    <x v="0"/>
    <n v="65430.618904109593"/>
    <n v="200908"/>
    <n v="2009"/>
    <n v="8"/>
    <n v="200912"/>
    <n v="20092010"/>
    <n v="20092010"/>
    <x v="0"/>
    <x v="11"/>
  </r>
  <r>
    <s v="P9917"/>
    <n v="1100015967057"/>
    <d v="2009-12-23T00:00:00"/>
    <d v="2009-11-05T00:00:00"/>
    <n v="1"/>
    <n v="-147782.6"/>
    <d v="2009-10-02T00:00:00"/>
    <d v="2009-11-04T00:00:00"/>
    <n v="33"/>
    <s v="_B"/>
    <x v="0"/>
    <n v="-13361.166575342466"/>
    <n v="200911"/>
    <n v="2009"/>
    <n v="11"/>
    <n v="200912"/>
    <n v="20092010"/>
    <n v="20092010"/>
    <x v="0"/>
    <x v="11"/>
  </r>
  <r>
    <s v="P9917"/>
    <n v="1100019168407"/>
    <d v="2009-12-23T00:00:00"/>
    <d v="2009-05-10T00:00:00"/>
    <n v="1246"/>
    <n v="-178827.6"/>
    <d v="2009-04-01T00:00:00"/>
    <d v="2009-05-09T00:00:00"/>
    <n v="38"/>
    <s v="_B"/>
    <x v="0"/>
    <n v="-18617.667945205481"/>
    <n v="200905"/>
    <n v="2009"/>
    <n v="5"/>
    <n v="200912"/>
    <n v="20092010"/>
    <n v="20092010"/>
    <x v="0"/>
    <x v="11"/>
  </r>
  <r>
    <s v="P9917"/>
    <n v="1100019168407"/>
    <d v="2009-12-23T00:00:00"/>
    <d v="2009-05-10T00:00:00"/>
    <n v="1247"/>
    <n v="-55686.8"/>
    <d v="2009-04-01T00:00:00"/>
    <d v="2009-05-09T00:00:00"/>
    <n v="38"/>
    <s v="_B"/>
    <x v="0"/>
    <n v="-5797.5298630136995"/>
    <n v="200905"/>
    <n v="2009"/>
    <n v="5"/>
    <n v="200912"/>
    <n v="20092010"/>
    <n v="20092010"/>
    <x v="0"/>
    <x v="11"/>
  </r>
  <r>
    <s v="A19811"/>
    <n v="1460001657789"/>
    <d v="2009-12-24T00:00:00"/>
    <d v="2009-02-08T00:00:00"/>
    <n v="1"/>
    <n v="-64959.6"/>
    <d v="2008-11-16T00:00:00"/>
    <d v="2009-02-07T00:00:00"/>
    <n v="83"/>
    <s v="_E"/>
    <x v="1"/>
    <n v="-14771.635068493149"/>
    <n v="200902"/>
    <n v="2009"/>
    <n v="2"/>
    <n v="200912"/>
    <n v="0"/>
    <n v="20092010"/>
    <x v="0"/>
    <x v="11"/>
  </r>
  <r>
    <s v="A19811"/>
    <n v="1100005465431"/>
    <d v="2009-12-24T00:00:00"/>
    <d v="2009-01-16T00:00:00"/>
    <n v="1"/>
    <n v="-88349.6"/>
    <d v="2008-11-16T00:00:00"/>
    <d v="2009-01-15T00:00:00"/>
    <n v="60"/>
    <s v="_B"/>
    <x v="0"/>
    <n v="-14523.22191780822"/>
    <n v="200901"/>
    <n v="2009"/>
    <n v="1"/>
    <n v="200912"/>
    <n v="0"/>
    <n v="20092010"/>
    <x v="0"/>
    <x v="11"/>
  </r>
  <r>
    <s v="A19811"/>
    <n v="1100006271674"/>
    <d v="2009-12-24T00:00:00"/>
    <d v="2009-03-27T00:00:00"/>
    <n v="1"/>
    <n v="-87767.7"/>
    <d v="2009-01-22T00:00:00"/>
    <d v="2009-03-26T00:00:00"/>
    <n v="63"/>
    <s v="_B"/>
    <x v="0"/>
    <n v="-15148.945479452055"/>
    <n v="200903"/>
    <n v="2009"/>
    <n v="3"/>
    <n v="200912"/>
    <n v="0"/>
    <n v="20092010"/>
    <x v="0"/>
    <x v="11"/>
  </r>
  <r>
    <s v="A19811"/>
    <n v="1100007675790"/>
    <d v="2009-12-24T00:00:00"/>
    <d v="2009-01-22T00:00:00"/>
    <n v="43"/>
    <n v="97007.6"/>
    <d v="2008-11-16T00:00:00"/>
    <d v="2009-01-21T00:00:00"/>
    <n v="66"/>
    <s v="_B"/>
    <x v="0"/>
    <n v="17541.100273972603"/>
    <n v="200901"/>
    <n v="2009"/>
    <n v="1"/>
    <n v="200912"/>
    <n v="0"/>
    <n v="20092010"/>
    <x v="0"/>
    <x v="11"/>
  </r>
  <r>
    <s v="A19811"/>
    <n v="1100007675790"/>
    <d v="2009-12-24T00:00:00"/>
    <d v="2009-01-22T00:00:00"/>
    <n v="210"/>
    <n v="-65844.600000000006"/>
    <d v="2008-11-16T00:00:00"/>
    <d v="2009-01-21T00:00:00"/>
    <n v="66"/>
    <s v="_B"/>
    <x v="0"/>
    <n v="-11906.14684931507"/>
    <n v="200901"/>
    <n v="2009"/>
    <n v="1"/>
    <n v="200912"/>
    <n v="0"/>
    <n v="20092010"/>
    <x v="0"/>
    <x v="11"/>
  </r>
  <r>
    <s v="A19811"/>
    <n v="1100012983678"/>
    <d v="2009-12-24T00:00:00"/>
    <d v="2009-01-04T00:00:00"/>
    <n v="43"/>
    <n v="-123384.2"/>
    <d v="2008-11-16T00:00:00"/>
    <d v="2009-01-03T00:00:00"/>
    <n v="48"/>
    <s v="_B"/>
    <x v="0"/>
    <n v="-16225.867397260274"/>
    <n v="200901"/>
    <n v="2009"/>
    <n v="1"/>
    <n v="200912"/>
    <n v="0"/>
    <n v="20092010"/>
    <x v="0"/>
    <x v="11"/>
  </r>
  <r>
    <s v="A19811"/>
    <n v="1100012983678"/>
    <d v="2009-12-24T00:00:00"/>
    <d v="2009-01-04T00:00:00"/>
    <n v="210"/>
    <n v="-14319"/>
    <d v="2008-11-16T00:00:00"/>
    <d v="2009-01-03T00:00:00"/>
    <n v="48"/>
    <s v="_B"/>
    <x v="0"/>
    <n v="-1883.0465753424655"/>
    <n v="200901"/>
    <n v="2009"/>
    <n v="1"/>
    <n v="200912"/>
    <n v="0"/>
    <n v="20092010"/>
    <x v="0"/>
    <x v="11"/>
  </r>
  <r>
    <s v="A19811"/>
    <n v="1100013008832"/>
    <d v="2009-12-24T00:00:00"/>
    <d v="2009-01-30T00:00:00"/>
    <n v="1256"/>
    <n v="-213793.6"/>
    <d v="2009-01-05T00:00:00"/>
    <d v="2009-01-29T00:00:00"/>
    <n v="24"/>
    <s v="_B"/>
    <x v="0"/>
    <n v="-14057.661369863015"/>
    <n v="200901"/>
    <n v="2009"/>
    <n v="1"/>
    <n v="200912"/>
    <n v="0"/>
    <n v="20092010"/>
    <x v="0"/>
    <x v="11"/>
  </r>
  <r>
    <s v="A19811"/>
    <n v="1100013008832"/>
    <d v="2009-12-24T00:00:00"/>
    <d v="2009-01-30T00:00:00"/>
    <n v="1257"/>
    <n v="-107310.2"/>
    <d v="2009-01-05T00:00:00"/>
    <d v="2009-01-29T00:00:00"/>
    <n v="24"/>
    <s v="_B"/>
    <x v="0"/>
    <n v="-7056.013150684932"/>
    <n v="200901"/>
    <n v="2009"/>
    <n v="1"/>
    <n v="200912"/>
    <n v="0"/>
    <n v="20092010"/>
    <x v="0"/>
    <x v="11"/>
  </r>
  <r>
    <s v="A19811"/>
    <n v="1100024897520"/>
    <d v="2009-12-24T00:00:00"/>
    <d v="2009-02-08T00:00:00"/>
    <n v="208"/>
    <n v="-71270.8"/>
    <d v="2008-11-16T00:00:00"/>
    <d v="2009-02-07T00:00:00"/>
    <n v="83"/>
    <s v="_B"/>
    <x v="0"/>
    <n v="-16206.784657534246"/>
    <n v="200902"/>
    <n v="2009"/>
    <n v="2"/>
    <n v="200912"/>
    <n v="0"/>
    <n v="20092010"/>
    <x v="0"/>
    <x v="11"/>
  </r>
  <r>
    <s v="A19811"/>
    <n v="1100024897520"/>
    <d v="2009-12-24T00:00:00"/>
    <d v="2009-02-08T00:00:00"/>
    <n v="358"/>
    <n v="-80411.399999999994"/>
    <d v="2008-11-16T00:00:00"/>
    <d v="2009-02-07T00:00:00"/>
    <n v="83"/>
    <s v="_B"/>
    <x v="0"/>
    <n v="-18285.332054794519"/>
    <n v="200902"/>
    <n v="2009"/>
    <n v="2"/>
    <n v="200912"/>
    <n v="0"/>
    <n v="20092010"/>
    <x v="0"/>
    <x v="11"/>
  </r>
  <r>
    <s v="A19811"/>
    <n v="1100024897520"/>
    <d v="2009-12-24T00:00:00"/>
    <d v="2009-02-08T00:00:00"/>
    <n v="360"/>
    <n v="-79210"/>
    <d v="2008-11-16T00:00:00"/>
    <d v="2009-02-07T00:00:00"/>
    <n v="83"/>
    <s v="_B"/>
    <x v="0"/>
    <n v="-18012.136986301372"/>
    <n v="200902"/>
    <n v="2009"/>
    <n v="2"/>
    <n v="200912"/>
    <n v="0"/>
    <n v="20092010"/>
    <x v="0"/>
    <x v="11"/>
  </r>
  <r>
    <s v="A19811"/>
    <n v="1100051209330"/>
    <d v="2009-12-24T00:00:00"/>
    <d v="2009-02-27T00:00:00"/>
    <n v="1"/>
    <n v="-75234"/>
    <d v="2009-02-25T00:00:00"/>
    <d v="2009-02-26T00:00:00"/>
    <n v="1"/>
    <s v="_B"/>
    <x v="0"/>
    <n v="-206.12054794520549"/>
    <n v="200902"/>
    <n v="2009"/>
    <n v="2"/>
    <n v="200912"/>
    <n v="0"/>
    <n v="20092010"/>
    <x v="0"/>
    <x v="11"/>
  </r>
  <r>
    <s v="A19811"/>
    <n v="1100005265642"/>
    <d v="2009-12-31T00:00:00"/>
    <d v="2009-07-23T00:00:00"/>
    <n v="43"/>
    <n v="0"/>
    <d v="2009-02-17T00:00:00"/>
    <d v="2009-07-22T00:00:00"/>
    <n v="155"/>
    <s v="_B"/>
    <x v="0"/>
    <n v="0"/>
    <n v="200907"/>
    <n v="2009"/>
    <n v="7"/>
    <n v="200912"/>
    <n v="20092010"/>
    <n v="20092010"/>
    <x v="0"/>
    <x v="11"/>
  </r>
  <r>
    <s v="A19811"/>
    <n v="1100005265642"/>
    <d v="2009-12-31T00:00:00"/>
    <d v="2009-07-23T00:00:00"/>
    <n v="210"/>
    <n v="0"/>
    <d v="2009-02-17T00:00:00"/>
    <d v="2009-07-22T00:00:00"/>
    <n v="155"/>
    <s v="_B"/>
    <x v="0"/>
    <n v="0"/>
    <n v="200907"/>
    <n v="2009"/>
    <n v="7"/>
    <n v="200912"/>
    <n v="20092010"/>
    <n v="20092010"/>
    <x v="0"/>
    <x v="11"/>
  </r>
  <r>
    <s v="A19811"/>
    <n v="1100024873431"/>
    <d v="2010-01-04T00:00:00"/>
    <d v="2009-04-04T00:00:00"/>
    <n v="1248"/>
    <n v="-134576.6"/>
    <d v="2009-03-12T00:00:00"/>
    <d v="2009-04-03T00:00:00"/>
    <n v="22"/>
    <s v="_B"/>
    <x v="0"/>
    <n v="-8111.4663013698637"/>
    <n v="200904"/>
    <n v="2009"/>
    <n v="4"/>
    <n v="201001"/>
    <n v="20092010"/>
    <n v="20092010"/>
    <x v="1"/>
    <x v="0"/>
  </r>
  <r>
    <s v="A19811"/>
    <n v="1100024873431"/>
    <d v="2010-01-04T00:00:00"/>
    <d v="2009-04-04T00:00:00"/>
    <n v="1249"/>
    <n v="-247612.1"/>
    <d v="2009-03-12T00:00:00"/>
    <d v="2009-04-03T00:00:00"/>
    <n v="22"/>
    <s v="_B"/>
    <x v="0"/>
    <n v="-14924.564931506849"/>
    <n v="200904"/>
    <n v="2009"/>
    <n v="4"/>
    <n v="201001"/>
    <n v="20092010"/>
    <n v="20092010"/>
    <x v="1"/>
    <x v="0"/>
  </r>
  <r>
    <s v="A19811"/>
    <n v="1100005319448"/>
    <d v="2010-01-05T00:00:00"/>
    <d v="2008-12-03T00:00:00"/>
    <n v="43"/>
    <n v="-178730.6"/>
    <d v="2008-11-19T00:00:00"/>
    <d v="2008-12-02T00:00:00"/>
    <n v="13"/>
    <s v="_B"/>
    <x v="0"/>
    <n v="-6365.7473972602738"/>
    <n v="200812"/>
    <n v="2008"/>
    <n v="12"/>
    <n v="201001"/>
    <n v="0"/>
    <n v="20092010"/>
    <x v="1"/>
    <x v="0"/>
  </r>
  <r>
    <s v="A19811"/>
    <n v="1100005319448"/>
    <d v="2010-01-05T00:00:00"/>
    <d v="2008-12-03T00:00:00"/>
    <n v="210"/>
    <n v="-117656.7"/>
    <d v="2008-11-19T00:00:00"/>
    <d v="2008-12-02T00:00:00"/>
    <n v="13"/>
    <s v="_B"/>
    <x v="0"/>
    <n v="-4190.5126027397264"/>
    <n v="200812"/>
    <n v="2008"/>
    <n v="12"/>
    <n v="201001"/>
    <n v="0"/>
    <n v="20092010"/>
    <x v="1"/>
    <x v="0"/>
  </r>
  <r>
    <s v="A19811"/>
    <n v="1100015275132"/>
    <d v="2010-01-05T00:00:00"/>
    <d v="2009-02-18T00:00:00"/>
    <n v="43"/>
    <n v="-54027.3"/>
    <d v="2008-11-18T00:00:00"/>
    <d v="2009-02-17T00:00:00"/>
    <n v="91"/>
    <s v="_B"/>
    <x v="0"/>
    <n v="-13469.820000000002"/>
    <n v="200902"/>
    <n v="2009"/>
    <n v="2"/>
    <n v="201001"/>
    <n v="0"/>
    <n v="20092010"/>
    <x v="1"/>
    <x v="0"/>
  </r>
  <r>
    <s v="A19811"/>
    <n v="1100015275132"/>
    <d v="2010-01-05T00:00:00"/>
    <d v="2009-02-18T00:00:00"/>
    <n v="210"/>
    <n v="-9746.2999999999993"/>
    <d v="2008-11-18T00:00:00"/>
    <d v="2009-02-17T00:00:00"/>
    <n v="91"/>
    <s v="_B"/>
    <x v="0"/>
    <n v="-2429.8994520547944"/>
    <n v="200902"/>
    <n v="2009"/>
    <n v="2"/>
    <n v="201001"/>
    <n v="0"/>
    <n v="20092010"/>
    <x v="1"/>
    <x v="0"/>
  </r>
  <r>
    <s v="A19811"/>
    <n v="1100024842897"/>
    <d v="2010-01-05T00:00:00"/>
    <d v="2009-04-05T00:00:00"/>
    <n v="1233"/>
    <n v="-27900"/>
    <d v="2009-03-01T00:00:00"/>
    <d v="2009-04-04T00:00:00"/>
    <n v="34"/>
    <s v="_B"/>
    <x v="0"/>
    <n v="-2598.9041095890411"/>
    <n v="200904"/>
    <n v="2009"/>
    <n v="4"/>
    <n v="201001"/>
    <n v="20092010"/>
    <n v="20092010"/>
    <x v="1"/>
    <x v="0"/>
  </r>
  <r>
    <s v="A19811"/>
    <n v="1100024842897"/>
    <d v="2010-01-05T00:00:00"/>
    <d v="2009-04-05T00:00:00"/>
    <n v="1234"/>
    <n v="-159421.5"/>
    <d v="2009-03-01T00:00:00"/>
    <d v="2009-04-04T00:00:00"/>
    <n v="34"/>
    <s v="_B"/>
    <x v="0"/>
    <n v="-14850.221917808218"/>
    <n v="200904"/>
    <n v="2009"/>
    <n v="4"/>
    <n v="201001"/>
    <n v="20092010"/>
    <n v="20092010"/>
    <x v="1"/>
    <x v="0"/>
  </r>
  <r>
    <s v="P9917"/>
    <n v="1413054581004"/>
    <d v="2010-01-07T00:00:00"/>
    <d v="2009-03-30T00:00:00"/>
    <n v="1"/>
    <n v="-202541.5"/>
    <d v="2008-11-28T00:00:00"/>
    <d v="2009-03-29T00:00:00"/>
    <n v="121"/>
    <s v="_E"/>
    <x v="1"/>
    <n v="-67143.894520547939"/>
    <n v="200903"/>
    <n v="2009"/>
    <n v="3"/>
    <n v="201001"/>
    <n v="0"/>
    <n v="20092010"/>
    <x v="1"/>
    <x v="0"/>
  </r>
  <r>
    <s v="A19811"/>
    <n v="1100050133901"/>
    <d v="2010-01-07T00:00:00"/>
    <d v="2009-01-27T00:00:00"/>
    <n v="1"/>
    <n v="-173384.4"/>
    <d v="2008-12-23T00:00:00"/>
    <d v="2009-01-26T00:00:00"/>
    <n v="34"/>
    <s v="_B"/>
    <x v="0"/>
    <n v="-16150.875616438356"/>
    <n v="200901"/>
    <n v="2009"/>
    <n v="1"/>
    <n v="201001"/>
    <n v="0"/>
    <n v="20092010"/>
    <x v="1"/>
    <x v="0"/>
  </r>
  <r>
    <s v="A19811"/>
    <n v="1100005923771"/>
    <d v="2010-01-08T00:00:00"/>
    <d v="2009-01-15T00:00:00"/>
    <n v="356"/>
    <n v="-96482.3"/>
    <d v="2008-11-23T00:00:00"/>
    <d v="2009-01-14T00:00:00"/>
    <n v="52"/>
    <s v="_B"/>
    <x v="0"/>
    <n v="-13745.423561643836"/>
    <n v="200901"/>
    <n v="2009"/>
    <n v="1"/>
    <n v="201001"/>
    <n v="0"/>
    <n v="20092010"/>
    <x v="1"/>
    <x v="0"/>
  </r>
  <r>
    <s v="A19811"/>
    <n v="1100005923771"/>
    <d v="2010-01-08T00:00:00"/>
    <d v="2009-01-15T00:00:00"/>
    <n v="357"/>
    <n v="104285.8"/>
    <d v="2008-11-23T00:00:00"/>
    <d v="2009-01-14T00:00:00"/>
    <n v="52"/>
    <s v="_B"/>
    <x v="0"/>
    <n v="14857.15506849315"/>
    <n v="200901"/>
    <n v="2009"/>
    <n v="1"/>
    <n v="201001"/>
    <n v="0"/>
    <n v="20092010"/>
    <x v="1"/>
    <x v="0"/>
  </r>
  <r>
    <s v="A19811"/>
    <n v="1100009813637"/>
    <d v="2010-01-08T00:00:00"/>
    <d v="2009-01-27T00:00:00"/>
    <n v="1233"/>
    <n v="-148931.5"/>
    <d v="2009-01-14T00:00:00"/>
    <d v="2009-01-26T00:00:00"/>
    <n v="12"/>
    <s v="_B"/>
    <x v="0"/>
    <n v="-4896.3780821917808"/>
    <n v="200901"/>
    <n v="2009"/>
    <n v="1"/>
    <n v="201001"/>
    <n v="0"/>
    <n v="20092010"/>
    <x v="1"/>
    <x v="0"/>
  </r>
  <r>
    <s v="A19811"/>
    <n v="1100009813637"/>
    <d v="2010-01-08T00:00:00"/>
    <d v="2009-01-27T00:00:00"/>
    <n v="1234"/>
    <n v="-369553.3"/>
    <d v="2009-01-14T00:00:00"/>
    <d v="2009-01-26T00:00:00"/>
    <n v="12"/>
    <s v="_B"/>
    <x v="0"/>
    <n v="-12149.697534246574"/>
    <n v="200901"/>
    <n v="2009"/>
    <n v="1"/>
    <n v="201001"/>
    <n v="0"/>
    <n v="20092010"/>
    <x v="1"/>
    <x v="0"/>
  </r>
  <r>
    <s v="A19811"/>
    <n v="1100051182919"/>
    <d v="2010-01-08T00:00:00"/>
    <d v="2009-02-15T00:00:00"/>
    <n v="1"/>
    <n v="-27291.9"/>
    <d v="2008-11-23T00:00:00"/>
    <d v="2009-02-14T00:00:00"/>
    <n v="83"/>
    <s v="_B"/>
    <x v="0"/>
    <n v="-6206.1032876712334"/>
    <n v="200902"/>
    <n v="2009"/>
    <n v="2"/>
    <n v="201001"/>
    <n v="0"/>
    <n v="20092010"/>
    <x v="1"/>
    <x v="0"/>
  </r>
  <r>
    <s v="P9917"/>
    <n v="1100005199770"/>
    <d v="2010-01-11T00:00:00"/>
    <d v="2010-01-06T00:00:00"/>
    <n v="43"/>
    <n v="-122.8"/>
    <d v="2008-11-28T00:00:00"/>
    <d v="2010-01-05T00:00:00"/>
    <n v="403"/>
    <s v="_B"/>
    <x v="0"/>
    <n v="-135.58465753424656"/>
    <n v="201001"/>
    <n v="2010"/>
    <n v="1"/>
    <n v="201001"/>
    <n v="20092010"/>
    <n v="20092010"/>
    <x v="1"/>
    <x v="0"/>
  </r>
  <r>
    <s v="P9917"/>
    <n v="1100005199770"/>
    <d v="2010-01-11T00:00:00"/>
    <d v="2010-01-06T00:00:00"/>
    <n v="210"/>
    <n v="-6621.8"/>
    <d v="2008-11-28T00:00:00"/>
    <d v="2010-01-05T00:00:00"/>
    <n v="403"/>
    <s v="_B"/>
    <x v="0"/>
    <n v="-7311.1928767123291"/>
    <n v="201001"/>
    <n v="2010"/>
    <n v="1"/>
    <n v="201001"/>
    <n v="20092010"/>
    <n v="20092010"/>
    <x v="1"/>
    <x v="0"/>
  </r>
  <r>
    <s v="A19811"/>
    <n v="1100011448839"/>
    <d v="2010-01-11T00:00:00"/>
    <d v="2008-12-22T00:00:00"/>
    <n v="43"/>
    <n v="30213"/>
    <d v="2008-01-24T00:00:00"/>
    <d v="2008-12-21T00:00:00"/>
    <n v="332"/>
    <s v="_B"/>
    <x v="0"/>
    <n v="27481.413698630138"/>
    <n v="200812"/>
    <n v="2008"/>
    <n v="12"/>
    <n v="201001"/>
    <n v="0"/>
    <n v="20092010"/>
    <x v="1"/>
    <x v="0"/>
  </r>
  <r>
    <s v="A19811"/>
    <n v="1100011448839"/>
    <d v="2010-01-11T00:00:00"/>
    <d v="2008-12-22T00:00:00"/>
    <n v="210"/>
    <n v="-4358.6000000000004"/>
    <d v="2008-01-24T00:00:00"/>
    <d v="2008-12-21T00:00:00"/>
    <n v="332"/>
    <s v="_B"/>
    <x v="0"/>
    <n v="-3964.5347945205481"/>
    <n v="200812"/>
    <n v="2008"/>
    <n v="12"/>
    <n v="201001"/>
    <n v="0"/>
    <n v="20092010"/>
    <x v="1"/>
    <x v="0"/>
  </r>
  <r>
    <s v="A19811"/>
    <n v="1100013718871"/>
    <d v="2010-01-11T00:00:00"/>
    <d v="2009-02-11T00:00:00"/>
    <n v="43"/>
    <n v="-667377"/>
    <d v="2009-02-03T00:00:00"/>
    <d v="2009-02-10T00:00:00"/>
    <n v="7"/>
    <s v="_B"/>
    <x v="0"/>
    <n v="-12799.010958904109"/>
    <n v="200902"/>
    <n v="2009"/>
    <n v="2"/>
    <n v="201001"/>
    <n v="0"/>
    <n v="20092010"/>
    <x v="1"/>
    <x v="0"/>
  </r>
  <r>
    <s v="A19811"/>
    <n v="1100013718871"/>
    <d v="2010-01-11T00:00:00"/>
    <d v="2009-02-11T00:00:00"/>
    <n v="210"/>
    <n v="-179640.9"/>
    <d v="2009-02-03T00:00:00"/>
    <d v="2009-02-10T00:00:00"/>
    <n v="7"/>
    <s v="_B"/>
    <x v="0"/>
    <n v="-3445.1679452054796"/>
    <n v="200902"/>
    <n v="2009"/>
    <n v="2"/>
    <n v="201001"/>
    <n v="0"/>
    <n v="20092010"/>
    <x v="1"/>
    <x v="0"/>
  </r>
  <r>
    <s v="P9917"/>
    <n v="1412989580004"/>
    <d v="2010-01-13T00:00:00"/>
    <d v="2009-09-06T00:00:00"/>
    <n v="43"/>
    <n v="34922.6"/>
    <d v="2008-12-03T00:00:00"/>
    <d v="2009-09-05T00:00:00"/>
    <n v="276"/>
    <s v="_E"/>
    <x v="1"/>
    <n v="26407.226301369861"/>
    <n v="200909"/>
    <n v="2009"/>
    <n v="9"/>
    <n v="201001"/>
    <n v="20092010"/>
    <n v="20092010"/>
    <x v="1"/>
    <x v="0"/>
  </r>
  <r>
    <s v="P9917"/>
    <n v="1412989580004"/>
    <d v="2010-01-13T00:00:00"/>
    <d v="2009-09-06T00:00:00"/>
    <n v="210"/>
    <n v="-16729.099999999999"/>
    <d v="2008-12-03T00:00:00"/>
    <d v="2009-09-05T00:00:00"/>
    <n v="276"/>
    <s v="_E"/>
    <x v="1"/>
    <n v="-12649.949589041094"/>
    <n v="200909"/>
    <n v="2009"/>
    <n v="9"/>
    <n v="201001"/>
    <n v="20092010"/>
    <n v="20092010"/>
    <x v="1"/>
    <x v="0"/>
  </r>
  <r>
    <s v="A19811"/>
    <n v="1100005570660"/>
    <d v="2010-01-13T00:00:00"/>
    <d v="2009-02-13T00:00:00"/>
    <n v="43"/>
    <n v="84184.8"/>
    <d v="2009-01-17T00:00:00"/>
    <d v="2009-02-12T00:00:00"/>
    <n v="26"/>
    <s v="_B"/>
    <x v="0"/>
    <n v="5996.725479452055"/>
    <n v="200902"/>
    <n v="2009"/>
    <n v="2"/>
    <n v="201001"/>
    <n v="0"/>
    <n v="20092010"/>
    <x v="1"/>
    <x v="0"/>
  </r>
  <r>
    <s v="A19811"/>
    <n v="1100005570660"/>
    <d v="2010-01-13T00:00:00"/>
    <d v="2009-02-13T00:00:00"/>
    <n v="210"/>
    <n v="-327482.90000000002"/>
    <d v="2009-01-17T00:00:00"/>
    <d v="2009-02-12T00:00:00"/>
    <n v="26"/>
    <s v="_B"/>
    <x v="0"/>
    <n v="-23327.549041095892"/>
    <n v="200902"/>
    <n v="2009"/>
    <n v="2"/>
    <n v="201001"/>
    <n v="0"/>
    <n v="20092010"/>
    <x v="1"/>
    <x v="0"/>
  </r>
  <r>
    <s v="A19811"/>
    <n v="1100012044184"/>
    <d v="2010-01-13T00:00:00"/>
    <d v="2009-01-07T00:00:00"/>
    <n v="1"/>
    <n v="-94073.5"/>
    <d v="2008-11-25T00:00:00"/>
    <d v="2009-01-06T00:00:00"/>
    <n v="42"/>
    <s v="_B"/>
    <x v="0"/>
    <n v="-10824.895890410959"/>
    <n v="200901"/>
    <n v="2009"/>
    <n v="1"/>
    <n v="201001"/>
    <n v="0"/>
    <n v="20092010"/>
    <x v="1"/>
    <x v="0"/>
  </r>
  <r>
    <s v="A19811"/>
    <n v="1100013570717"/>
    <d v="2010-01-13T00:00:00"/>
    <d v="2009-01-14T00:00:00"/>
    <n v="43"/>
    <n v="-60283.9"/>
    <d v="2008-11-24T00:00:00"/>
    <d v="2009-01-13T00:00:00"/>
    <n v="50"/>
    <s v="_B"/>
    <x v="0"/>
    <n v="-8258.0684931506858"/>
    <n v="200901"/>
    <n v="2009"/>
    <n v="1"/>
    <n v="201001"/>
    <n v="0"/>
    <n v="20092010"/>
    <x v="1"/>
    <x v="0"/>
  </r>
  <r>
    <s v="A19811"/>
    <n v="1100013570717"/>
    <d v="2010-01-13T00:00:00"/>
    <d v="2009-01-14T00:00:00"/>
    <n v="210"/>
    <n v="0"/>
    <d v="2008-11-24T00:00:00"/>
    <d v="2009-01-13T00:00:00"/>
    <n v="50"/>
    <s v="_B"/>
    <x v="0"/>
    <n v="0"/>
    <n v="200901"/>
    <n v="2009"/>
    <n v="1"/>
    <n v="201001"/>
    <n v="0"/>
    <n v="20092010"/>
    <x v="1"/>
    <x v="0"/>
  </r>
  <r>
    <s v="P9917"/>
    <n v="1160001080917"/>
    <d v="2010-01-13T00:00:00"/>
    <d v="2009-03-09T00:00:00"/>
    <n v="1"/>
    <n v="102481.3"/>
    <d v="2009-02-03T00:00:00"/>
    <d v="2009-03-08T00:00:00"/>
    <n v="33"/>
    <s v="_B"/>
    <x v="0"/>
    <n v="9265.4326027397274"/>
    <n v="200903"/>
    <n v="2009"/>
    <n v="3"/>
    <n v="201001"/>
    <n v="0"/>
    <n v="20092010"/>
    <x v="1"/>
    <x v="0"/>
  </r>
  <r>
    <s v="A19811"/>
    <n v="1100050594680"/>
    <d v="2010-01-14T00:00:00"/>
    <d v="2009-02-16T00:00:00"/>
    <n v="1"/>
    <n v="-129191.7"/>
    <d v="2009-01-05T00:00:00"/>
    <d v="2009-02-15T00:00:00"/>
    <n v="41"/>
    <s v="_B"/>
    <x v="0"/>
    <n v="-14511.944383561644"/>
    <n v="200902"/>
    <n v="2009"/>
    <n v="2"/>
    <n v="201001"/>
    <n v="0"/>
    <n v="20092010"/>
    <x v="1"/>
    <x v="0"/>
  </r>
  <r>
    <s v="A19811"/>
    <n v="1418648113007"/>
    <d v="2010-01-15T00:00:00"/>
    <d v="2009-02-10T00:00:00"/>
    <n v="1"/>
    <n v="-110922.4"/>
    <d v="2008-12-18T00:00:00"/>
    <d v="2009-02-09T00:00:00"/>
    <n v="53"/>
    <s v="_E"/>
    <x v="1"/>
    <n v="-16106.540273972601"/>
    <n v="200902"/>
    <n v="2009"/>
    <n v="2"/>
    <n v="201001"/>
    <n v="0"/>
    <n v="20092010"/>
    <x v="1"/>
    <x v="0"/>
  </r>
  <r>
    <s v="A19811"/>
    <n v="1100000552522"/>
    <d v="2010-01-15T00:00:00"/>
    <d v="2009-02-17T00:00:00"/>
    <n v="1"/>
    <n v="-56549.599999999999"/>
    <d v="2008-11-25T00:00:00"/>
    <d v="2009-02-16T00:00:00"/>
    <n v="83"/>
    <s v="_B"/>
    <x v="0"/>
    <n v="-12859.22410958904"/>
    <n v="200902"/>
    <n v="2009"/>
    <n v="2"/>
    <n v="201001"/>
    <n v="0"/>
    <n v="20092010"/>
    <x v="1"/>
    <x v="0"/>
  </r>
  <r>
    <s v="P9917"/>
    <n v="1100003727832"/>
    <d v="2010-01-15T00:00:00"/>
    <d v="2009-08-30T00:00:00"/>
    <n v="1250"/>
    <n v="-2640.1"/>
    <d v="2008-12-04T00:00:00"/>
    <d v="2009-08-29T00:00:00"/>
    <n v="268"/>
    <s v="_B"/>
    <x v="0"/>
    <n v="-1938.4843835616437"/>
    <n v="200908"/>
    <n v="2009"/>
    <n v="8"/>
    <n v="201001"/>
    <n v="20092010"/>
    <n v="20092010"/>
    <x v="1"/>
    <x v="0"/>
  </r>
  <r>
    <s v="P9917"/>
    <n v="1100003727832"/>
    <d v="2010-01-15T00:00:00"/>
    <d v="2009-08-30T00:00:00"/>
    <n v="1251"/>
    <n v="-6626.2"/>
    <d v="2008-12-04T00:00:00"/>
    <d v="2009-08-29T00:00:00"/>
    <n v="268"/>
    <s v="_B"/>
    <x v="0"/>
    <n v="-4865.264657534246"/>
    <n v="200908"/>
    <n v="2009"/>
    <n v="8"/>
    <n v="201001"/>
    <n v="20092010"/>
    <n v="20092010"/>
    <x v="1"/>
    <x v="0"/>
  </r>
  <r>
    <s v="C9248"/>
    <n v="1100005362300"/>
    <d v="2010-01-15T00:00:00"/>
    <d v="2008-10-04T00:00:00"/>
    <n v="43"/>
    <n v="-543.20000000000005"/>
    <d v="2007-10-10T00:00:00"/>
    <d v="2008-10-03T00:00:00"/>
    <n v="359"/>
    <s v="_B"/>
    <x v="0"/>
    <n v="-534.27068493150682"/>
    <n v="200810"/>
    <n v="2008"/>
    <n v="10"/>
    <n v="201001"/>
    <n v="0"/>
    <n v="20092010"/>
    <x v="1"/>
    <x v="0"/>
  </r>
  <r>
    <s v="C9248"/>
    <n v="1100005362300"/>
    <d v="2010-01-15T00:00:00"/>
    <d v="2008-10-04T00:00:00"/>
    <n v="210"/>
    <n v="-216"/>
    <d v="2007-10-10T00:00:00"/>
    <d v="2008-10-03T00:00:00"/>
    <n v="359"/>
    <s v="_B"/>
    <x v="0"/>
    <n v="-212.44931506849315"/>
    <n v="200810"/>
    <n v="2008"/>
    <n v="10"/>
    <n v="201001"/>
    <n v="0"/>
    <n v="20092010"/>
    <x v="1"/>
    <x v="0"/>
  </r>
  <r>
    <s v="P9917"/>
    <n v="1100005490934"/>
    <d v="2010-01-15T00:00:00"/>
    <d v="2009-10-19T00:00:00"/>
    <n v="1248"/>
    <n v="-5876.4"/>
    <d v="2009-06-13T00:00:00"/>
    <d v="2009-10-18T00:00:00"/>
    <n v="127"/>
    <s v="_B"/>
    <x v="0"/>
    <n v="-2044.665205479452"/>
    <n v="200910"/>
    <n v="2009"/>
    <n v="10"/>
    <n v="201001"/>
    <n v="20092010"/>
    <n v="20092010"/>
    <x v="1"/>
    <x v="0"/>
  </r>
  <r>
    <s v="P9917"/>
    <n v="1100005490934"/>
    <d v="2010-01-15T00:00:00"/>
    <d v="2009-10-19T00:00:00"/>
    <n v="1249"/>
    <n v="-72172.2"/>
    <d v="2009-06-13T00:00:00"/>
    <d v="2009-10-18T00:00:00"/>
    <n v="127"/>
    <s v="_B"/>
    <x v="0"/>
    <n v="-25111.970958904109"/>
    <n v="200910"/>
    <n v="2009"/>
    <n v="10"/>
    <n v="201001"/>
    <n v="20092010"/>
    <n v="20092010"/>
    <x v="1"/>
    <x v="0"/>
  </r>
  <r>
    <s v="P9917"/>
    <n v="1100014358114"/>
    <d v="2010-01-15T00:00:00"/>
    <d v="2009-09-26T00:00:00"/>
    <n v="196"/>
    <n v="-118009.2"/>
    <d v="2009-08-31T00:00:00"/>
    <d v="2009-09-25T00:00:00"/>
    <n v="25"/>
    <s v="_B"/>
    <x v="0"/>
    <n v="-8082.821917808219"/>
    <n v="200909"/>
    <n v="2009"/>
    <n v="9"/>
    <n v="201001"/>
    <n v="20092010"/>
    <n v="20092010"/>
    <x v="1"/>
    <x v="0"/>
  </r>
  <r>
    <s v="P9917"/>
    <n v="1130000033119"/>
    <d v="2010-01-15T00:00:00"/>
    <d v="2009-09-02T00:00:00"/>
    <n v="1"/>
    <n v="-46911.4"/>
    <d v="2009-05-22T00:00:00"/>
    <d v="2009-09-01T00:00:00"/>
    <n v="102"/>
    <s v="_B"/>
    <x v="0"/>
    <n v="-13109.487123287672"/>
    <n v="200909"/>
    <n v="2009"/>
    <n v="9"/>
    <n v="201001"/>
    <n v="20092010"/>
    <n v="20092010"/>
    <x v="1"/>
    <x v="0"/>
  </r>
  <r>
    <s v="P9917"/>
    <n v="1100010946266"/>
    <d v="2010-01-18T00:00:00"/>
    <d v="2009-12-22T00:00:00"/>
    <n v="43"/>
    <n v="-28879.599999999999"/>
    <d v="2009-08-02T00:00:00"/>
    <d v="2009-12-21T00:00:00"/>
    <n v="141"/>
    <s v="_B"/>
    <x v="0"/>
    <n v="-11156.229041095889"/>
    <n v="200912"/>
    <n v="2009"/>
    <n v="12"/>
    <n v="201001"/>
    <n v="20092010"/>
    <n v="20092010"/>
    <x v="1"/>
    <x v="0"/>
  </r>
  <r>
    <s v="P9917"/>
    <n v="1100010946266"/>
    <d v="2010-01-18T00:00:00"/>
    <d v="2009-12-22T00:00:00"/>
    <n v="210"/>
    <n v="-2053.6999999999998"/>
    <d v="2009-08-02T00:00:00"/>
    <d v="2009-12-21T00:00:00"/>
    <n v="141"/>
    <s v="_B"/>
    <x v="0"/>
    <n v="-793.34712328767114"/>
    <n v="200912"/>
    <n v="2009"/>
    <n v="12"/>
    <n v="201001"/>
    <n v="20092010"/>
    <n v="20092010"/>
    <x v="1"/>
    <x v="0"/>
  </r>
  <r>
    <s v="A19811"/>
    <n v="1100014479592"/>
    <d v="2010-01-18T00:00:00"/>
    <d v="2009-01-08T00:00:00"/>
    <n v="43"/>
    <n v="244349.5"/>
    <d v="2008-11-28T00:00:00"/>
    <d v="2009-01-07T00:00:00"/>
    <n v="40"/>
    <s v="_B"/>
    <x v="0"/>
    <n v="26778.027397260274"/>
    <n v="200901"/>
    <n v="2009"/>
    <n v="1"/>
    <n v="201001"/>
    <n v="0"/>
    <n v="20092010"/>
    <x v="1"/>
    <x v="0"/>
  </r>
  <r>
    <s v="A19811"/>
    <n v="1100014479592"/>
    <d v="2010-01-18T00:00:00"/>
    <d v="2009-01-08T00:00:00"/>
    <n v="210"/>
    <n v="-114402.8"/>
    <d v="2008-11-28T00:00:00"/>
    <d v="2009-01-07T00:00:00"/>
    <n v="40"/>
    <s v="_B"/>
    <x v="0"/>
    <n v="-12537.293150684931"/>
    <n v="200901"/>
    <n v="2009"/>
    <n v="1"/>
    <n v="201001"/>
    <n v="0"/>
    <n v="20092010"/>
    <x v="1"/>
    <x v="0"/>
  </r>
  <r>
    <s v="A19811"/>
    <n v="1100020127419"/>
    <d v="2010-01-19T00:00:00"/>
    <d v="2009-01-29T00:00:00"/>
    <n v="1224"/>
    <n v="-36571.4"/>
    <d v="2008-11-29T00:00:00"/>
    <d v="2009-01-28T00:00:00"/>
    <n v="60"/>
    <s v="_B"/>
    <x v="0"/>
    <n v="-6011.7369863013701"/>
    <n v="200901"/>
    <n v="2009"/>
    <n v="1"/>
    <n v="201001"/>
    <n v="0"/>
    <n v="20092010"/>
    <x v="1"/>
    <x v="0"/>
  </r>
  <r>
    <s v="A19811"/>
    <n v="1100020127419"/>
    <d v="2010-01-19T00:00:00"/>
    <d v="2009-01-29T00:00:00"/>
    <n v="1225"/>
    <n v="-23625.200000000001"/>
    <d v="2008-11-29T00:00:00"/>
    <d v="2009-01-28T00:00:00"/>
    <n v="60"/>
    <s v="_B"/>
    <x v="0"/>
    <n v="-3883.5945205479452"/>
    <n v="200901"/>
    <n v="2009"/>
    <n v="1"/>
    <n v="201001"/>
    <n v="0"/>
    <n v="20092010"/>
    <x v="1"/>
    <x v="0"/>
  </r>
  <r>
    <s v="A19811"/>
    <n v="1100025392424"/>
    <d v="2010-01-19T00:00:00"/>
    <d v="2008-12-14T00:00:00"/>
    <n v="1"/>
    <n v="-337768.8"/>
    <d v="2008-11-28T00:00:00"/>
    <d v="2008-12-13T00:00:00"/>
    <n v="15"/>
    <s v="_B"/>
    <x v="0"/>
    <n v="-13880.909589041095"/>
    <n v="200812"/>
    <n v="2008"/>
    <n v="12"/>
    <n v="201001"/>
    <n v="0"/>
    <n v="20092010"/>
    <x v="1"/>
    <x v="0"/>
  </r>
  <r>
    <s v="A19811"/>
    <n v="1100039350745"/>
    <d v="2010-01-19T00:00:00"/>
    <d v="2009-01-09T00:00:00"/>
    <n v="1"/>
    <n v="6951.3"/>
    <d v="2008-12-04T00:00:00"/>
    <d v="2009-01-08T00:00:00"/>
    <n v="35"/>
    <s v="_B"/>
    <x v="0"/>
    <n v="666.56301369863013"/>
    <n v="200901"/>
    <n v="2009"/>
    <n v="1"/>
    <n v="201001"/>
    <n v="0"/>
    <n v="20092010"/>
    <x v="1"/>
    <x v="0"/>
  </r>
  <r>
    <s v="P9917"/>
    <n v="1100005112928"/>
    <d v="2010-01-20T00:00:00"/>
    <d v="2009-06-14T00:00:00"/>
    <n v="43"/>
    <n v="64751"/>
    <d v="2009-06-11T00:00:00"/>
    <d v="2009-06-13T00:00:00"/>
    <n v="2"/>
    <s v="_B"/>
    <x v="0"/>
    <n v="354.8"/>
    <n v="200906"/>
    <n v="2009"/>
    <n v="6"/>
    <n v="201001"/>
    <n v="20092010"/>
    <n v="20092010"/>
    <x v="1"/>
    <x v="0"/>
  </r>
  <r>
    <s v="P9917"/>
    <n v="1100005112928"/>
    <d v="2010-01-20T00:00:00"/>
    <d v="2009-06-14T00:00:00"/>
    <n v="210"/>
    <n v="-42544.7"/>
    <d v="2009-06-11T00:00:00"/>
    <d v="2009-06-13T00:00:00"/>
    <n v="2"/>
    <s v="_B"/>
    <x v="0"/>
    <n v="-233.12164383561642"/>
    <n v="200906"/>
    <n v="2009"/>
    <n v="6"/>
    <n v="201001"/>
    <n v="20092010"/>
    <n v="20092010"/>
    <x v="1"/>
    <x v="0"/>
  </r>
  <r>
    <s v="D12478"/>
    <n v="1100000704266"/>
    <d v="2010-01-22T00:00:00"/>
    <d v="2008-09-23T00:00:00"/>
    <n v="43"/>
    <n v="-448057.8"/>
    <d v="2008-04-05T00:00:00"/>
    <d v="2008-09-22T00:00:00"/>
    <n v="170"/>
    <s v="_B"/>
    <x v="0"/>
    <n v="-208684.45479452054"/>
    <n v="200809"/>
    <n v="2008"/>
    <n v="9"/>
    <n v="201001"/>
    <n v="0"/>
    <n v="20092010"/>
    <x v="1"/>
    <x v="0"/>
  </r>
  <r>
    <s v="D12478"/>
    <n v="1100000704266"/>
    <d v="2010-01-22T00:00:00"/>
    <d v="2008-09-23T00:00:00"/>
    <n v="210"/>
    <n v="-132940.5"/>
    <d v="2008-04-05T00:00:00"/>
    <d v="2008-09-22T00:00:00"/>
    <n v="170"/>
    <s v="_B"/>
    <x v="0"/>
    <n v="-61917.493150684924"/>
    <n v="200809"/>
    <n v="2008"/>
    <n v="9"/>
    <n v="201001"/>
    <n v="0"/>
    <n v="20092010"/>
    <x v="1"/>
    <x v="0"/>
  </r>
  <r>
    <s v="P9917"/>
    <n v="1100000836733"/>
    <d v="2010-01-22T00:00:00"/>
    <d v="2009-08-03T00:00:00"/>
    <n v="1"/>
    <n v="-125204.3"/>
    <d v="2009-06-19T00:00:00"/>
    <d v="2009-08-02T00:00:00"/>
    <n v="44"/>
    <s v="_B"/>
    <x v="0"/>
    <n v="-15093.121095890412"/>
    <n v="200908"/>
    <n v="2009"/>
    <n v="8"/>
    <n v="201001"/>
    <n v="20092010"/>
    <n v="20092010"/>
    <x v="1"/>
    <x v="0"/>
  </r>
  <r>
    <s v="D12478"/>
    <n v="1100006414447"/>
    <d v="2010-01-22T00:00:00"/>
    <d v="2009-11-16T00:00:00"/>
    <n v="1"/>
    <n v="-26215"/>
    <d v="2009-09-06T00:00:00"/>
    <d v="2009-11-15T00:00:00"/>
    <n v="70"/>
    <s v="_B"/>
    <x v="0"/>
    <n v="-5027.5342465753429"/>
    <n v="200911"/>
    <n v="2009"/>
    <n v="11"/>
    <n v="201001"/>
    <n v="20092010"/>
    <n v="20092010"/>
    <x v="1"/>
    <x v="0"/>
  </r>
  <r>
    <s v="P9917"/>
    <n v="1100021639899"/>
    <d v="2010-01-22T00:00:00"/>
    <d v="2009-12-11T00:00:00"/>
    <n v="1256"/>
    <n v="-20316.5"/>
    <d v="2009-10-02T00:00:00"/>
    <d v="2009-12-10T00:00:00"/>
    <n v="69"/>
    <s v="_B"/>
    <x v="0"/>
    <n v="-3840.6534246575343"/>
    <n v="200912"/>
    <n v="2009"/>
    <n v="12"/>
    <n v="201001"/>
    <n v="20092010"/>
    <n v="20092010"/>
    <x v="1"/>
    <x v="0"/>
  </r>
  <r>
    <s v="P9917"/>
    <n v="1100021639899"/>
    <d v="2010-01-22T00:00:00"/>
    <d v="2009-12-11T00:00:00"/>
    <n v="1257"/>
    <n v="-61821.9"/>
    <d v="2009-10-02T00:00:00"/>
    <d v="2009-12-10T00:00:00"/>
    <n v="69"/>
    <s v="_B"/>
    <x v="0"/>
    <n v="-11686.879726027397"/>
    <n v="200912"/>
    <n v="2009"/>
    <n v="12"/>
    <n v="201001"/>
    <n v="20092010"/>
    <n v="20092010"/>
    <x v="1"/>
    <x v="0"/>
  </r>
  <r>
    <s v="D12478"/>
    <n v="1100023526654"/>
    <d v="2010-01-22T00:00:00"/>
    <d v="2009-11-20T00:00:00"/>
    <n v="1"/>
    <n v="-110627.2"/>
    <d v="2009-09-22T00:00:00"/>
    <d v="2009-11-19T00:00:00"/>
    <n v="58"/>
    <s v="_B"/>
    <x v="0"/>
    <n v="-17579.116712328767"/>
    <n v="200911"/>
    <n v="2009"/>
    <n v="11"/>
    <n v="201001"/>
    <n v="20092010"/>
    <n v="20092010"/>
    <x v="1"/>
    <x v="0"/>
  </r>
  <r>
    <s v="D12478"/>
    <n v="1100024712308"/>
    <d v="2010-01-22T00:00:00"/>
    <d v="2009-04-01T00:00:00"/>
    <n v="43"/>
    <n v="-34012.6"/>
    <d v="2009-03-25T00:00:00"/>
    <d v="2009-03-31T00:00:00"/>
    <n v="6"/>
    <s v="_B"/>
    <x v="0"/>
    <n v="-559.11123287671228"/>
    <n v="200904"/>
    <n v="2009"/>
    <n v="4"/>
    <n v="201001"/>
    <n v="20092010"/>
    <n v="20092010"/>
    <x v="1"/>
    <x v="0"/>
  </r>
  <r>
    <s v="D12478"/>
    <n v="1100024712308"/>
    <d v="2010-01-22T00:00:00"/>
    <d v="2009-04-01T00:00:00"/>
    <n v="210"/>
    <n v="-38383.1"/>
    <d v="2009-03-25T00:00:00"/>
    <d v="2009-03-31T00:00:00"/>
    <n v="6"/>
    <s v="_B"/>
    <x v="0"/>
    <n v="-630.95506849315063"/>
    <n v="200904"/>
    <n v="2009"/>
    <n v="4"/>
    <n v="201001"/>
    <n v="20092010"/>
    <n v="20092010"/>
    <x v="1"/>
    <x v="0"/>
  </r>
  <r>
    <s v="D12478"/>
    <n v="1100770188197"/>
    <d v="2010-01-22T00:00:00"/>
    <d v="2009-09-28T00:00:00"/>
    <n v="1"/>
    <n v="-621370.6"/>
    <d v="2009-08-20T00:00:00"/>
    <d v="2009-09-27T00:00:00"/>
    <n v="38"/>
    <s v="_B"/>
    <x v="0"/>
    <n v="-64690.637808219173"/>
    <n v="200909"/>
    <n v="2009"/>
    <n v="9"/>
    <n v="201001"/>
    <n v="20092010"/>
    <n v="20092010"/>
    <x v="1"/>
    <x v="0"/>
  </r>
  <r>
    <s v="C9248"/>
    <n v="1415287351006"/>
    <d v="2010-01-23T00:00:00"/>
    <d v="2009-02-08T00:00:00"/>
    <n v="1"/>
    <n v="-650779.30000000005"/>
    <d v="2008-12-15T00:00:00"/>
    <d v="2009-02-07T00:00:00"/>
    <n v="54"/>
    <s v="_E"/>
    <x v="1"/>
    <n v="-96279.67726027398"/>
    <n v="200902"/>
    <n v="2009"/>
    <n v="2"/>
    <n v="201001"/>
    <n v="0"/>
    <n v="20092010"/>
    <x v="1"/>
    <x v="0"/>
  </r>
  <r>
    <s v="C9248"/>
    <n v="1100001860746"/>
    <d v="2010-01-23T00:00:00"/>
    <d v="2009-05-16T00:00:00"/>
    <n v="43"/>
    <n v="80799.5"/>
    <d v="2009-04-11T00:00:00"/>
    <d v="2009-05-15T00:00:00"/>
    <n v="34"/>
    <s v="_B"/>
    <x v="0"/>
    <n v="7526.5287671232882"/>
    <n v="200905"/>
    <n v="2009"/>
    <n v="5"/>
    <n v="201001"/>
    <n v="20092010"/>
    <n v="20092010"/>
    <x v="1"/>
    <x v="0"/>
  </r>
  <r>
    <s v="C9248"/>
    <n v="1100001860746"/>
    <d v="2010-01-23T00:00:00"/>
    <d v="2009-05-16T00:00:00"/>
    <n v="210"/>
    <n v="6171"/>
    <d v="2009-04-11T00:00:00"/>
    <d v="2009-05-15T00:00:00"/>
    <n v="34"/>
    <s v="_B"/>
    <x v="0"/>
    <n v="574.8328767123287"/>
    <n v="200905"/>
    <n v="2009"/>
    <n v="5"/>
    <n v="201001"/>
    <n v="20092010"/>
    <n v="20092010"/>
    <x v="1"/>
    <x v="0"/>
  </r>
  <r>
    <s v="D12478"/>
    <n v="1100002801732"/>
    <d v="2010-01-23T00:00:00"/>
    <d v="2009-09-07T00:00:00"/>
    <n v="1"/>
    <n v="-254880.4"/>
    <d v="2009-08-21T00:00:00"/>
    <d v="2009-09-06T00:00:00"/>
    <n v="16"/>
    <s v="_B"/>
    <x v="0"/>
    <n v="-11172.839452054794"/>
    <n v="200909"/>
    <n v="2009"/>
    <n v="9"/>
    <n v="201001"/>
    <n v="20092010"/>
    <n v="20092010"/>
    <x v="1"/>
    <x v="0"/>
  </r>
  <r>
    <s v="A19811"/>
    <n v="1412612301006"/>
    <d v="2010-01-25T00:00:00"/>
    <d v="2009-04-27T00:00:00"/>
    <n v="43"/>
    <n v="-41260.300000000003"/>
    <d v="2008-12-04T00:00:00"/>
    <d v="2009-04-26T00:00:00"/>
    <n v="143"/>
    <s v="_E"/>
    <x v="1"/>
    <n v="-16164.994246575343"/>
    <n v="200904"/>
    <n v="2009"/>
    <n v="4"/>
    <n v="201001"/>
    <n v="20092010"/>
    <n v="20092010"/>
    <x v="1"/>
    <x v="0"/>
  </r>
  <r>
    <s v="A19811"/>
    <n v="1412612301006"/>
    <d v="2010-01-25T00:00:00"/>
    <d v="2009-04-27T00:00:00"/>
    <n v="210"/>
    <n v="-23317.599999999999"/>
    <d v="2008-12-04T00:00:00"/>
    <d v="2009-04-26T00:00:00"/>
    <n v="143"/>
    <s v="_E"/>
    <x v="1"/>
    <n v="-9135.3884931506855"/>
    <n v="200904"/>
    <n v="2009"/>
    <n v="4"/>
    <n v="201001"/>
    <n v="20092010"/>
    <n v="20092010"/>
    <x v="1"/>
    <x v="0"/>
  </r>
  <r>
    <s v="A19811"/>
    <n v="1419445451000"/>
    <d v="2010-01-25T00:00:00"/>
    <d v="2009-07-25T00:00:00"/>
    <n v="1"/>
    <n v="10075.1"/>
    <d v="2008-12-04T00:00:00"/>
    <d v="2009-07-24T00:00:00"/>
    <n v="232"/>
    <s v="_E"/>
    <x v="1"/>
    <n v="6403.8991780821925"/>
    <n v="200907"/>
    <n v="2009"/>
    <n v="7"/>
    <n v="201001"/>
    <n v="20092010"/>
    <n v="20092010"/>
    <x v="1"/>
    <x v="0"/>
  </r>
  <r>
    <s v="D12478"/>
    <n v="1100004763743"/>
    <d v="2010-01-25T00:00:00"/>
    <d v="2007-10-20T00:00:00"/>
    <n v="1"/>
    <n v="7067.9"/>
    <d v="2007-08-13T00:00:00"/>
    <d v="2007-10-19T00:00:00"/>
    <n v="67"/>
    <s v="_B"/>
    <x v="0"/>
    <n v="1297.3953424657534"/>
    <n v="200710"/>
    <n v="2007"/>
    <n v="10"/>
    <n v="201001"/>
    <n v="0"/>
    <n v="20092010"/>
    <x v="1"/>
    <x v="0"/>
  </r>
  <r>
    <s v="A19811"/>
    <n v="1100005693663"/>
    <d v="2010-01-25T00:00:00"/>
    <d v="2009-03-02T00:00:00"/>
    <n v="1"/>
    <n v="-53622.6"/>
    <d v="2008-12-04T00:00:00"/>
    <d v="2009-03-01T00:00:00"/>
    <n v="87"/>
    <s v="_B"/>
    <x v="0"/>
    <n v="-12781.277260273971"/>
    <n v="200903"/>
    <n v="2009"/>
    <n v="3"/>
    <n v="201001"/>
    <n v="0"/>
    <n v="20092010"/>
    <x v="1"/>
    <x v="0"/>
  </r>
  <r>
    <s v="A19811"/>
    <n v="1100012971575"/>
    <d v="2010-01-25T00:00:00"/>
    <d v="2008-12-24T00:00:00"/>
    <n v="1"/>
    <n v="9390.4"/>
    <d v="2008-09-15T00:00:00"/>
    <d v="2008-12-23T00:00:00"/>
    <n v="99"/>
    <s v="_B"/>
    <x v="0"/>
    <n v="2546.9852054794519"/>
    <n v="200812"/>
    <n v="2008"/>
    <n v="12"/>
    <n v="201001"/>
    <n v="0"/>
    <n v="20092010"/>
    <x v="1"/>
    <x v="0"/>
  </r>
  <r>
    <s v="D12478"/>
    <n v="1100013041430"/>
    <d v="2010-01-25T00:00:00"/>
    <d v="2009-07-29T00:00:00"/>
    <n v="43"/>
    <n v="-150845.29999999999"/>
    <d v="2009-06-10T00:00:00"/>
    <d v="2009-07-28T00:00:00"/>
    <n v="48"/>
    <s v="_B"/>
    <x v="0"/>
    <n v="-19837.190136986301"/>
    <n v="200907"/>
    <n v="2009"/>
    <n v="7"/>
    <n v="201001"/>
    <n v="20092010"/>
    <n v="20092010"/>
    <x v="1"/>
    <x v="0"/>
  </r>
  <r>
    <s v="D12478"/>
    <n v="1100013041430"/>
    <d v="2010-01-25T00:00:00"/>
    <d v="2009-07-29T00:00:00"/>
    <n v="210"/>
    <n v="51102.3"/>
    <d v="2009-06-10T00:00:00"/>
    <d v="2009-07-28T00:00:00"/>
    <n v="48"/>
    <s v="_B"/>
    <x v="0"/>
    <n v="6720.3024657534252"/>
    <n v="200907"/>
    <n v="2009"/>
    <n v="7"/>
    <n v="201001"/>
    <n v="20092010"/>
    <n v="20092010"/>
    <x v="1"/>
    <x v="0"/>
  </r>
  <r>
    <s v="D12478"/>
    <n v="1100020082724"/>
    <d v="2010-01-25T00:00:00"/>
    <d v="2008-09-14T00:00:00"/>
    <n v="1233"/>
    <n v="-20927.5"/>
    <d v="2007-10-20T00:00:00"/>
    <d v="2008-09-13T00:00:00"/>
    <n v="329"/>
    <s v="_B"/>
    <x v="0"/>
    <n v="-18863.417808219176"/>
    <n v="200809"/>
    <n v="2008"/>
    <n v="9"/>
    <n v="201001"/>
    <n v="0"/>
    <n v="20092010"/>
    <x v="1"/>
    <x v="0"/>
  </r>
  <r>
    <s v="D12478"/>
    <n v="1100020082724"/>
    <d v="2010-01-25T00:00:00"/>
    <d v="2008-09-14T00:00:00"/>
    <n v="1234"/>
    <n v="3837.2"/>
    <d v="2007-10-20T00:00:00"/>
    <d v="2008-09-13T00:00:00"/>
    <n v="329"/>
    <s v="_B"/>
    <x v="0"/>
    <n v="3458.7364383561644"/>
    <n v="200809"/>
    <n v="2008"/>
    <n v="9"/>
    <n v="201001"/>
    <n v="0"/>
    <n v="20092010"/>
    <x v="1"/>
    <x v="0"/>
  </r>
  <r>
    <s v="A19811"/>
    <n v="1100003236817"/>
    <d v="2010-01-26T00:00:00"/>
    <d v="2009-01-12T00:00:00"/>
    <n v="1"/>
    <n v="-297359.09999999998"/>
    <d v="2008-12-26T00:00:00"/>
    <d v="2009-01-11T00:00:00"/>
    <n v="16"/>
    <s v="_B"/>
    <x v="0"/>
    <n v="-13034.919452054794"/>
    <n v="200901"/>
    <n v="2009"/>
    <n v="1"/>
    <n v="201001"/>
    <n v="0"/>
    <n v="20092010"/>
    <x v="1"/>
    <x v="0"/>
  </r>
  <r>
    <s v="A19811"/>
    <n v="1100013096476"/>
    <d v="2010-01-27T00:00:00"/>
    <d v="2009-03-25T00:00:00"/>
    <n v="1"/>
    <n v="-74564"/>
    <d v="2009-02-17T00:00:00"/>
    <d v="2009-03-24T00:00:00"/>
    <n v="35"/>
    <s v="_B"/>
    <x v="0"/>
    <n v="-7149.9726027397264"/>
    <n v="200903"/>
    <n v="2009"/>
    <n v="3"/>
    <n v="201001"/>
    <n v="0"/>
    <n v="20092010"/>
    <x v="1"/>
    <x v="0"/>
  </r>
  <r>
    <s v="C9248"/>
    <n v="1410897520001"/>
    <d v="2010-01-28T00:00:00"/>
    <d v="2009-07-27T00:00:00"/>
    <n v="1"/>
    <n v="-219796.1"/>
    <d v="2008-12-20T00:00:00"/>
    <d v="2009-07-26T00:00:00"/>
    <n v="218"/>
    <s v="_E"/>
    <x v="1"/>
    <n v="-131275.47890410959"/>
    <n v="200907"/>
    <n v="2009"/>
    <n v="7"/>
    <n v="201001"/>
    <n v="20092010"/>
    <n v="20092010"/>
    <x v="1"/>
    <x v="0"/>
  </r>
  <r>
    <s v="P9917"/>
    <n v="1460001373833"/>
    <d v="2010-01-28T00:00:00"/>
    <d v="2008-09-23T00:00:00"/>
    <n v="1"/>
    <n v="2776.9"/>
    <d v="2008-01-25T00:00:00"/>
    <d v="2008-09-22T00:00:00"/>
    <n v="241"/>
    <s v="_E"/>
    <x v="1"/>
    <n v="1833.5147945205479"/>
    <n v="200809"/>
    <n v="2008"/>
    <n v="9"/>
    <n v="201001"/>
    <n v="0"/>
    <n v="20092010"/>
    <x v="1"/>
    <x v="0"/>
  </r>
  <r>
    <s v="C9248"/>
    <n v="1100016021491"/>
    <d v="2010-01-28T00:00:00"/>
    <d v="2009-11-27T00:00:00"/>
    <n v="1"/>
    <n v="-44039"/>
    <d v="2009-06-10T00:00:00"/>
    <d v="2009-11-26T00:00:00"/>
    <n v="169"/>
    <s v="_B"/>
    <x v="0"/>
    <n v="-20390.660273972604"/>
    <n v="200911"/>
    <n v="2009"/>
    <n v="11"/>
    <n v="201001"/>
    <n v="20092010"/>
    <n v="20092010"/>
    <x v="1"/>
    <x v="0"/>
  </r>
  <r>
    <s v="A19811"/>
    <n v="1413072021006"/>
    <d v="2010-01-29T00:00:00"/>
    <d v="2009-07-31T00:00:00"/>
    <n v="1"/>
    <n v="-147540.4"/>
    <d v="2009-06-03T00:00:00"/>
    <d v="2009-07-30T00:00:00"/>
    <n v="57"/>
    <s v="_E"/>
    <x v="1"/>
    <n v="-23040.555616438356"/>
    <n v="200907"/>
    <n v="2009"/>
    <n v="7"/>
    <n v="201001"/>
    <n v="20092010"/>
    <n v="20092010"/>
    <x v="1"/>
    <x v="0"/>
  </r>
  <r>
    <s v="C9248"/>
    <n v="1100005502925"/>
    <d v="2010-01-30T00:00:00"/>
    <d v="2009-09-21T00:00:00"/>
    <n v="1"/>
    <n v="-50315.8"/>
    <d v="2009-06-03T00:00:00"/>
    <d v="2009-09-20T00:00:00"/>
    <n v="109"/>
    <s v="_B"/>
    <x v="0"/>
    <n v="-15025.814246575344"/>
    <n v="200909"/>
    <n v="2009"/>
    <n v="9"/>
    <n v="201001"/>
    <n v="20092010"/>
    <n v="20092010"/>
    <x v="1"/>
    <x v="0"/>
  </r>
  <r>
    <s v="C9248"/>
    <n v="1100025414487"/>
    <d v="2010-01-30T00:00:00"/>
    <d v="2009-11-17T00:00:00"/>
    <n v="1"/>
    <n v="-694036.3"/>
    <d v="2009-10-09T00:00:00"/>
    <d v="2009-11-16T00:00:00"/>
    <n v="38"/>
    <s v="_B"/>
    <x v="0"/>
    <n v="-72255.833972602748"/>
    <n v="200911"/>
    <n v="2009"/>
    <n v="11"/>
    <n v="201001"/>
    <n v="20092010"/>
    <n v="20092010"/>
    <x v="1"/>
    <x v="0"/>
  </r>
  <r>
    <s v="A19811"/>
    <n v="1100050097528"/>
    <d v="2010-02-01T00:00:00"/>
    <d v="2009-01-28T00:00:00"/>
    <n v="43"/>
    <n v="18466"/>
    <d v="2008-12-15T00:00:00"/>
    <d v="2009-01-27T00:00:00"/>
    <n v="43"/>
    <s v="_B"/>
    <x v="0"/>
    <n v="2175.4465753424656"/>
    <n v="200901"/>
    <n v="2009"/>
    <n v="1"/>
    <n v="201002"/>
    <n v="0"/>
    <n v="20092010"/>
    <x v="1"/>
    <x v="1"/>
  </r>
  <r>
    <s v="A19811"/>
    <n v="1100050097528"/>
    <d v="2010-02-01T00:00:00"/>
    <d v="2009-01-28T00:00:00"/>
    <n v="210"/>
    <n v="-77611.399999999994"/>
    <d v="2008-12-15T00:00:00"/>
    <d v="2009-01-27T00:00:00"/>
    <n v="43"/>
    <s v="_B"/>
    <x v="0"/>
    <n v="-9143.2608219178073"/>
    <n v="200901"/>
    <n v="2009"/>
    <n v="1"/>
    <n v="201002"/>
    <n v="0"/>
    <n v="20092010"/>
    <x v="1"/>
    <x v="1"/>
  </r>
  <r>
    <s v="A19811"/>
    <n v="1100012479962"/>
    <d v="2010-02-02T00:00:00"/>
    <d v="2009-03-27T00:00:00"/>
    <n v="43"/>
    <n v="-49812.2"/>
    <d v="2008-12-15T00:00:00"/>
    <d v="2009-03-26T00:00:00"/>
    <n v="101"/>
    <s v="_B"/>
    <x v="0"/>
    <n v="-13783.649863013698"/>
    <n v="200903"/>
    <n v="2009"/>
    <n v="3"/>
    <n v="201002"/>
    <n v="0"/>
    <n v="20092010"/>
    <x v="1"/>
    <x v="1"/>
  </r>
  <r>
    <s v="A19811"/>
    <n v="1100012479962"/>
    <d v="2010-02-02T00:00:00"/>
    <d v="2009-03-27T00:00:00"/>
    <n v="210"/>
    <n v="-30701.3"/>
    <d v="2008-12-15T00:00:00"/>
    <d v="2009-03-26T00:00:00"/>
    <n v="101"/>
    <s v="_B"/>
    <x v="0"/>
    <n v="-8495.4282191780821"/>
    <n v="200903"/>
    <n v="2009"/>
    <n v="3"/>
    <n v="201002"/>
    <n v="0"/>
    <n v="20092010"/>
    <x v="1"/>
    <x v="1"/>
  </r>
  <r>
    <s v="P9917"/>
    <n v="1100019604265"/>
    <d v="2010-02-02T00:00:00"/>
    <d v="2009-08-06T00:00:00"/>
    <n v="1"/>
    <n v="-94333.4"/>
    <d v="2008-12-18T00:00:00"/>
    <d v="2009-08-05T00:00:00"/>
    <n v="230"/>
    <s v="_B"/>
    <x v="0"/>
    <n v="-59442.964383561644"/>
    <n v="200908"/>
    <n v="2009"/>
    <n v="8"/>
    <n v="201002"/>
    <n v="20092010"/>
    <n v="20092010"/>
    <x v="1"/>
    <x v="1"/>
  </r>
  <r>
    <s v="D12478"/>
    <n v="1100025590606"/>
    <d v="2010-02-02T00:00:00"/>
    <d v="2009-07-22T00:00:00"/>
    <n v="1"/>
    <n v="-105321.1"/>
    <d v="2009-06-04T00:00:00"/>
    <d v="2009-07-21T00:00:00"/>
    <n v="47"/>
    <s v="_B"/>
    <x v="0"/>
    <n v="-13561.895068493151"/>
    <n v="200907"/>
    <n v="2009"/>
    <n v="7"/>
    <n v="201002"/>
    <n v="20092010"/>
    <n v="20092010"/>
    <x v="1"/>
    <x v="1"/>
  </r>
  <r>
    <s v="P9917"/>
    <n v="1411498840008"/>
    <d v="2010-02-03T00:00:00"/>
    <d v="2009-09-10T00:00:00"/>
    <n v="191"/>
    <n v="-168500.3"/>
    <d v="2009-08-25T00:00:00"/>
    <d v="2009-09-09T00:00:00"/>
    <n v="15"/>
    <s v="_E"/>
    <x v="1"/>
    <n v="-6924.669863013698"/>
    <n v="200909"/>
    <n v="2009"/>
    <n v="9"/>
    <n v="201002"/>
    <n v="20092010"/>
    <n v="20092010"/>
    <x v="1"/>
    <x v="1"/>
  </r>
  <r>
    <s v="P9917"/>
    <n v="1100004410469"/>
    <d v="2010-02-03T00:00:00"/>
    <d v="2009-10-05T00:00:00"/>
    <n v="1240"/>
    <n v="3457.8"/>
    <d v="2008-12-21T00:00:00"/>
    <d v="2009-10-04T00:00:00"/>
    <n v="287"/>
    <s v="_B"/>
    <x v="0"/>
    <n v="2718.8728767123289"/>
    <n v="200910"/>
    <n v="2009"/>
    <n v="10"/>
    <n v="201002"/>
    <n v="20092010"/>
    <n v="20092010"/>
    <x v="1"/>
    <x v="1"/>
  </r>
  <r>
    <s v="P9917"/>
    <n v="1100004410469"/>
    <d v="2010-02-03T00:00:00"/>
    <d v="2009-10-05T00:00:00"/>
    <n v="1241"/>
    <n v="-9261.2999999999993"/>
    <d v="2008-12-21T00:00:00"/>
    <d v="2009-10-04T00:00:00"/>
    <n v="287"/>
    <s v="_B"/>
    <x v="0"/>
    <n v="-7282.1728767123277"/>
    <n v="200910"/>
    <n v="2009"/>
    <n v="10"/>
    <n v="201002"/>
    <n v="20092010"/>
    <n v="20092010"/>
    <x v="1"/>
    <x v="1"/>
  </r>
  <r>
    <s v="P9917"/>
    <n v="1100024792785"/>
    <d v="2010-02-03T00:00:00"/>
    <d v="2009-09-07T00:00:00"/>
    <n v="1"/>
    <n v="-99053.5"/>
    <d v="2009-06-14T00:00:00"/>
    <d v="2009-09-06T00:00:00"/>
    <n v="84"/>
    <s v="_B"/>
    <x v="0"/>
    <n v="-22795.873972602738"/>
    <n v="200909"/>
    <n v="2009"/>
    <n v="9"/>
    <n v="201002"/>
    <n v="20092010"/>
    <n v="20092010"/>
    <x v="1"/>
    <x v="1"/>
  </r>
  <r>
    <s v="A19811"/>
    <n v="1100006313109"/>
    <d v="2010-02-04T00:00:00"/>
    <d v="2009-03-02T00:00:00"/>
    <n v="43"/>
    <n v="-337153.5"/>
    <d v="2009-02-12T00:00:00"/>
    <d v="2009-03-01T00:00:00"/>
    <n v="17"/>
    <s v="_B"/>
    <x v="0"/>
    <n v="-15703.039726027399"/>
    <n v="200903"/>
    <n v="2009"/>
    <n v="3"/>
    <n v="201002"/>
    <n v="0"/>
    <n v="20092010"/>
    <x v="1"/>
    <x v="1"/>
  </r>
  <r>
    <s v="A19811"/>
    <n v="1100006313109"/>
    <d v="2010-02-04T00:00:00"/>
    <d v="2009-03-02T00:00:00"/>
    <n v="210"/>
    <n v="-271107.5"/>
    <d v="2009-02-12T00:00:00"/>
    <d v="2009-03-01T00:00:00"/>
    <n v="17"/>
    <s v="_B"/>
    <x v="0"/>
    <n v="-12626.924657534246"/>
    <n v="200903"/>
    <n v="2009"/>
    <n v="3"/>
    <n v="201002"/>
    <n v="0"/>
    <n v="20092010"/>
    <x v="1"/>
    <x v="1"/>
  </r>
  <r>
    <s v="P9917"/>
    <n v="1100011658547"/>
    <d v="2010-02-05T00:00:00"/>
    <d v="2009-05-12T00:00:00"/>
    <n v="1233"/>
    <n v="20561.3"/>
    <d v="2009-03-27T00:00:00"/>
    <d v="2009-05-11T00:00:00"/>
    <n v="45"/>
    <s v="_B"/>
    <x v="0"/>
    <n v="2534.9547945205477"/>
    <n v="200905"/>
    <n v="2009"/>
    <n v="5"/>
    <n v="201002"/>
    <n v="20092010"/>
    <n v="20092010"/>
    <x v="1"/>
    <x v="1"/>
  </r>
  <r>
    <s v="P9917"/>
    <n v="1100011658547"/>
    <d v="2010-02-05T00:00:00"/>
    <d v="2009-05-12T00:00:00"/>
    <n v="1234"/>
    <n v="64736.9"/>
    <d v="2009-03-27T00:00:00"/>
    <d v="2009-05-11T00:00:00"/>
    <n v="45"/>
    <s v="_B"/>
    <x v="0"/>
    <n v="7981.2616438356163"/>
    <n v="200905"/>
    <n v="2009"/>
    <n v="5"/>
    <n v="201002"/>
    <n v="20092010"/>
    <n v="20092010"/>
    <x v="1"/>
    <x v="1"/>
  </r>
  <r>
    <s v="P9917"/>
    <n v="1160000154815"/>
    <d v="2010-02-05T00:00:00"/>
    <d v="2009-12-11T00:00:00"/>
    <n v="1"/>
    <n v="-36553.199999999997"/>
    <d v="2009-11-20T00:00:00"/>
    <d v="2009-12-10T00:00:00"/>
    <n v="20"/>
    <s v="_B"/>
    <x v="0"/>
    <n v="-2002.9150684931506"/>
    <n v="200912"/>
    <n v="2009"/>
    <n v="12"/>
    <n v="201002"/>
    <n v="20092010"/>
    <n v="20092010"/>
    <x v="1"/>
    <x v="1"/>
  </r>
  <r>
    <s v="A19811"/>
    <n v="1100006650810"/>
    <d v="2010-02-08T00:00:00"/>
    <d v="2009-02-03T00:00:00"/>
    <n v="1210"/>
    <n v="0"/>
    <d v="2008-12-21T00:00:00"/>
    <d v="2009-02-02T00:00:00"/>
    <n v="43"/>
    <s v="_B"/>
    <x v="0"/>
    <n v="0"/>
    <n v="200902"/>
    <n v="2009"/>
    <n v="2"/>
    <n v="201002"/>
    <n v="0"/>
    <n v="20092010"/>
    <x v="1"/>
    <x v="1"/>
  </r>
  <r>
    <s v="A19811"/>
    <n v="1100006650810"/>
    <d v="2010-02-08T00:00:00"/>
    <d v="2009-02-03T00:00:00"/>
    <n v="1211"/>
    <n v="336396.3"/>
    <d v="2008-12-21T00:00:00"/>
    <d v="2009-02-02T00:00:00"/>
    <n v="43"/>
    <s v="_B"/>
    <x v="0"/>
    <n v="39630.249041095885"/>
    <n v="200902"/>
    <n v="2009"/>
    <n v="2"/>
    <n v="201002"/>
    <n v="0"/>
    <n v="20092010"/>
    <x v="1"/>
    <x v="1"/>
  </r>
  <r>
    <s v="A19811"/>
    <n v="1100023671671"/>
    <d v="2010-02-08T00:00:00"/>
    <d v="2009-02-24T00:00:00"/>
    <n v="184"/>
    <n v="-9579.6"/>
    <d v="2008-12-18T00:00:00"/>
    <d v="2009-02-23T00:00:00"/>
    <n v="67"/>
    <s v="_B"/>
    <x v="0"/>
    <n v="-1758.4471232876713"/>
    <n v="200902"/>
    <n v="2009"/>
    <n v="2"/>
    <n v="201002"/>
    <n v="0"/>
    <n v="20092010"/>
    <x v="1"/>
    <x v="1"/>
  </r>
  <r>
    <s v="A19811"/>
    <n v="1100023671671"/>
    <d v="2010-02-08T00:00:00"/>
    <d v="2009-02-24T00:00:00"/>
    <n v="187"/>
    <n v="-118018.8"/>
    <d v="2008-12-18T00:00:00"/>
    <d v="2009-02-23T00:00:00"/>
    <n v="67"/>
    <s v="_B"/>
    <x v="0"/>
    <n v="-21663.724931506847"/>
    <n v="200902"/>
    <n v="2009"/>
    <n v="2"/>
    <n v="201002"/>
    <n v="0"/>
    <n v="20092010"/>
    <x v="1"/>
    <x v="1"/>
  </r>
  <r>
    <s v="A19811"/>
    <n v="1100023671671"/>
    <d v="2010-02-08T00:00:00"/>
    <d v="2009-02-24T00:00:00"/>
    <n v="210"/>
    <n v="-26506.5"/>
    <d v="2008-12-18T00:00:00"/>
    <d v="2009-02-23T00:00:00"/>
    <n v="67"/>
    <s v="_B"/>
    <x v="0"/>
    <n v="-4865.5767123287669"/>
    <n v="200902"/>
    <n v="2009"/>
    <n v="2"/>
    <n v="201002"/>
    <n v="0"/>
    <n v="20092010"/>
    <x v="1"/>
    <x v="1"/>
  </r>
  <r>
    <s v="D12478"/>
    <n v="1100025419341"/>
    <d v="2010-02-08T00:00:00"/>
    <d v="2009-09-23T00:00:00"/>
    <n v="1235"/>
    <n v="-271067.7"/>
    <d v="2009-09-04T00:00:00"/>
    <d v="2009-09-22T00:00:00"/>
    <n v="18"/>
    <s v="_B"/>
    <x v="0"/>
    <n v="-13367.722191780822"/>
    <n v="200909"/>
    <n v="2009"/>
    <n v="9"/>
    <n v="201002"/>
    <n v="20092010"/>
    <n v="20092010"/>
    <x v="1"/>
    <x v="1"/>
  </r>
  <r>
    <s v="D12478"/>
    <n v="1100025419341"/>
    <d v="2010-02-08T00:00:00"/>
    <d v="2009-09-23T00:00:00"/>
    <n v="1236"/>
    <n v="40409.599999999999"/>
    <d v="2009-09-04T00:00:00"/>
    <d v="2009-09-22T00:00:00"/>
    <n v="18"/>
    <s v="_B"/>
    <x v="0"/>
    <n v="1992.8021917808219"/>
    <n v="200909"/>
    <n v="2009"/>
    <n v="9"/>
    <n v="201002"/>
    <n v="20092010"/>
    <n v="20092010"/>
    <x v="1"/>
    <x v="1"/>
  </r>
  <r>
    <s v="D12478"/>
    <n v="1100025419341"/>
    <d v="2010-02-08T00:00:00"/>
    <d v="2009-09-23T00:00:00"/>
    <n v="1237"/>
    <n v="58422.8"/>
    <d v="2009-09-04T00:00:00"/>
    <d v="2009-09-22T00:00:00"/>
    <n v="18"/>
    <s v="_B"/>
    <x v="0"/>
    <n v="2881.1243835616442"/>
    <n v="200909"/>
    <n v="2009"/>
    <n v="9"/>
    <n v="201002"/>
    <n v="20092010"/>
    <n v="20092010"/>
    <x v="1"/>
    <x v="1"/>
  </r>
  <r>
    <s v="P9917"/>
    <n v="1100001609880"/>
    <d v="2010-02-11T00:00:00"/>
    <d v="2009-10-12T00:00:00"/>
    <n v="1"/>
    <n v="-442.8"/>
    <d v="2009-07-21T00:00:00"/>
    <d v="2009-10-11T00:00:00"/>
    <n v="82"/>
    <s v="_B"/>
    <x v="0"/>
    <n v="-99.478356164383555"/>
    <n v="200910"/>
    <n v="2009"/>
    <n v="10"/>
    <n v="201002"/>
    <n v="20092010"/>
    <n v="20092010"/>
    <x v="1"/>
    <x v="1"/>
  </r>
  <r>
    <s v="P9917"/>
    <n v="1100003429593"/>
    <d v="2010-02-11T00:00:00"/>
    <d v="2009-12-07T00:00:00"/>
    <n v="1"/>
    <n v="-69046.8"/>
    <d v="2009-11-23T00:00:00"/>
    <d v="2009-12-06T00:00:00"/>
    <n v="13"/>
    <s v="_B"/>
    <x v="0"/>
    <n v="-2459.2010958904111"/>
    <n v="200912"/>
    <n v="2009"/>
    <n v="12"/>
    <n v="201002"/>
    <n v="20092010"/>
    <n v="20092010"/>
    <x v="1"/>
    <x v="1"/>
  </r>
  <r>
    <s v="P9917"/>
    <n v="1100013712044"/>
    <d v="2010-02-11T00:00:00"/>
    <d v="2009-08-12T00:00:00"/>
    <n v="1"/>
    <n v="-615676.19999999995"/>
    <d v="2009-08-02T00:00:00"/>
    <d v="2009-08-11T00:00:00"/>
    <n v="9"/>
    <s v="_B"/>
    <x v="0"/>
    <n v="-15181.05698630137"/>
    <n v="200908"/>
    <n v="2009"/>
    <n v="8"/>
    <n v="201002"/>
    <n v="20092010"/>
    <n v="20092010"/>
    <x v="1"/>
    <x v="1"/>
  </r>
  <r>
    <s v="D12478"/>
    <n v="1413092041007"/>
    <d v="2010-02-13T00:00:00"/>
    <d v="2009-07-02T00:00:00"/>
    <n v="43"/>
    <n v="126258.9"/>
    <d v="2009-04-07T00:00:00"/>
    <d v="2009-07-01T00:00:00"/>
    <n v="85"/>
    <s v="_E"/>
    <x v="1"/>
    <n v="29402.757534246575"/>
    <n v="200907"/>
    <n v="2009"/>
    <n v="7"/>
    <n v="201002"/>
    <n v="20092010"/>
    <n v="20092010"/>
    <x v="1"/>
    <x v="1"/>
  </r>
  <r>
    <s v="D12478"/>
    <n v="1413092041007"/>
    <d v="2010-02-13T00:00:00"/>
    <d v="2009-07-02T00:00:00"/>
    <n v="210"/>
    <n v="-108926.1"/>
    <d v="2009-04-07T00:00:00"/>
    <d v="2009-07-01T00:00:00"/>
    <n v="85"/>
    <s v="_E"/>
    <x v="1"/>
    <n v="-25366.352054794523"/>
    <n v="200907"/>
    <n v="2009"/>
    <n v="7"/>
    <n v="201002"/>
    <n v="20092010"/>
    <n v="20092010"/>
    <x v="1"/>
    <x v="1"/>
  </r>
  <r>
    <s v="D12478"/>
    <n v="1100001189607"/>
    <d v="2010-02-13T00:00:00"/>
    <d v="2009-04-17T00:00:00"/>
    <n v="1233"/>
    <n v="83748.399999999994"/>
    <d v="2009-01-10T00:00:00"/>
    <d v="2009-04-16T00:00:00"/>
    <n v="96"/>
    <s v="_B"/>
    <x v="0"/>
    <n v="22026.976438356163"/>
    <n v="200904"/>
    <n v="2009"/>
    <n v="4"/>
    <n v="201002"/>
    <n v="20092010"/>
    <n v="20092010"/>
    <x v="1"/>
    <x v="1"/>
  </r>
  <r>
    <s v="D12478"/>
    <n v="1100001189607"/>
    <d v="2010-02-13T00:00:00"/>
    <d v="2009-04-17T00:00:00"/>
    <n v="1234"/>
    <n v="-50038.5"/>
    <d v="2009-01-10T00:00:00"/>
    <d v="2009-04-16T00:00:00"/>
    <n v="96"/>
    <s v="_B"/>
    <x v="0"/>
    <n v="-13160.810958904109"/>
    <n v="200904"/>
    <n v="2009"/>
    <n v="4"/>
    <n v="201002"/>
    <n v="20092010"/>
    <n v="20092010"/>
    <x v="1"/>
    <x v="1"/>
  </r>
  <r>
    <s v="D12478"/>
    <n v="1100039511410"/>
    <d v="2010-02-13T00:00:00"/>
    <d v="2010-01-14T00:00:00"/>
    <n v="44"/>
    <n v="-3755010.3"/>
    <d v="2009-10-26T00:00:00"/>
    <d v="2010-01-13T00:00:00"/>
    <n v="79"/>
    <s v="_B"/>
    <x v="0"/>
    <n v="-812728.25671232876"/>
    <n v="201001"/>
    <n v="2010"/>
    <n v="1"/>
    <n v="201002"/>
    <n v="20092010"/>
    <n v="20092010"/>
    <x v="1"/>
    <x v="1"/>
  </r>
  <r>
    <s v="D12478"/>
    <n v="1100039511410"/>
    <d v="2010-02-13T00:00:00"/>
    <d v="2010-01-14T00:00:00"/>
    <n v="208"/>
    <n v="-4984817.5"/>
    <d v="2009-10-26T00:00:00"/>
    <d v="2010-01-13T00:00:00"/>
    <n v="79"/>
    <s v="_B"/>
    <x v="0"/>
    <n v="-1078905.7054794519"/>
    <n v="201001"/>
    <n v="2010"/>
    <n v="1"/>
    <n v="201002"/>
    <n v="20092010"/>
    <n v="20092010"/>
    <x v="1"/>
    <x v="1"/>
  </r>
  <r>
    <s v="A19811"/>
    <n v="1430000031310"/>
    <d v="2010-02-15T00:00:00"/>
    <d v="2009-02-02T00:00:00"/>
    <n v="1"/>
    <n v="-94991.4"/>
    <d v="2009-01-07T00:00:00"/>
    <d v="2009-02-01T00:00:00"/>
    <n v="25"/>
    <s v="_E"/>
    <x v="1"/>
    <n v="-6506.2602739726017"/>
    <n v="200902"/>
    <n v="2009"/>
    <n v="2"/>
    <n v="201002"/>
    <n v="0"/>
    <n v="20092010"/>
    <x v="1"/>
    <x v="1"/>
  </r>
  <r>
    <s v="P9917"/>
    <n v="1100014133126"/>
    <d v="2010-02-15T00:00:00"/>
    <d v="2009-09-29T00:00:00"/>
    <n v="43"/>
    <n v="-54869.2"/>
    <d v="2009-06-08T00:00:00"/>
    <d v="2009-09-28T00:00:00"/>
    <n v="112"/>
    <s v="_B"/>
    <x v="0"/>
    <n v="-16836.576438356165"/>
    <n v="200909"/>
    <n v="2009"/>
    <n v="9"/>
    <n v="201002"/>
    <n v="20092010"/>
    <n v="20092010"/>
    <x v="1"/>
    <x v="1"/>
  </r>
  <r>
    <s v="P9917"/>
    <n v="1100014133126"/>
    <d v="2010-02-15T00:00:00"/>
    <d v="2009-09-29T00:00:00"/>
    <n v="210"/>
    <n v="84925.4"/>
    <d v="2009-06-08T00:00:00"/>
    <d v="2009-09-28T00:00:00"/>
    <n v="112"/>
    <s v="_B"/>
    <x v="0"/>
    <n v="26059.300821917808"/>
    <n v="200909"/>
    <n v="2009"/>
    <n v="9"/>
    <n v="201002"/>
    <n v="20092010"/>
    <n v="20092010"/>
    <x v="1"/>
    <x v="1"/>
  </r>
  <r>
    <s v="A19811"/>
    <n v="1100023474800"/>
    <d v="2010-02-15T00:00:00"/>
    <d v="2009-03-09T00:00:00"/>
    <n v="1"/>
    <n v="-160046.39999999999"/>
    <d v="2009-02-01T00:00:00"/>
    <d v="2009-03-08T00:00:00"/>
    <n v="35"/>
    <s v="_B"/>
    <x v="0"/>
    <n v="-15346.91506849315"/>
    <n v="200903"/>
    <n v="2009"/>
    <n v="3"/>
    <n v="201002"/>
    <n v="0"/>
    <n v="20092010"/>
    <x v="1"/>
    <x v="1"/>
  </r>
  <r>
    <s v="P9917"/>
    <n v="1100025020945"/>
    <d v="2010-02-15T00:00:00"/>
    <d v="2009-09-03T00:00:00"/>
    <n v="1"/>
    <n v="-118345.3"/>
    <d v="2009-07-22T00:00:00"/>
    <d v="2009-09-02T00:00:00"/>
    <n v="42"/>
    <s v="_B"/>
    <x v="0"/>
    <n v="-13617.815342465754"/>
    <n v="200909"/>
    <n v="2009"/>
    <n v="9"/>
    <n v="201002"/>
    <n v="20092010"/>
    <n v="20092010"/>
    <x v="1"/>
    <x v="1"/>
  </r>
  <r>
    <s v="A19811"/>
    <n v="1100770208151"/>
    <d v="2010-02-15T00:00:00"/>
    <d v="2009-04-09T00:00:00"/>
    <n v="1"/>
    <n v="-132028.9"/>
    <d v="2009-02-19T00:00:00"/>
    <d v="2009-04-08T00:00:00"/>
    <n v="48"/>
    <s v="_B"/>
    <x v="0"/>
    <n v="-17362.704657534247"/>
    <n v="200904"/>
    <n v="2009"/>
    <n v="4"/>
    <n v="201002"/>
    <n v="20092010"/>
    <n v="20092010"/>
    <x v="1"/>
    <x v="1"/>
  </r>
  <r>
    <s v="P9917"/>
    <n v="1460000580610"/>
    <d v="2010-02-16T00:00:00"/>
    <d v="2009-09-16T00:00:00"/>
    <n v="1"/>
    <n v="-120724.7"/>
    <d v="2009-09-05T00:00:00"/>
    <d v="2009-09-15T00:00:00"/>
    <n v="10"/>
    <s v="_E"/>
    <x v="1"/>
    <n v="-3307.5260273972599"/>
    <n v="200909"/>
    <n v="2009"/>
    <n v="9"/>
    <n v="201002"/>
    <n v="20092010"/>
    <n v="20092010"/>
    <x v="1"/>
    <x v="1"/>
  </r>
  <r>
    <s v="P9917"/>
    <n v="1100002517770"/>
    <d v="2010-02-16T00:00:00"/>
    <d v="2009-04-22T00:00:00"/>
    <n v="1"/>
    <n v="-90999.6"/>
    <d v="2009-02-11T00:00:00"/>
    <d v="2009-04-21T00:00:00"/>
    <n v="69"/>
    <s v="_B"/>
    <x v="0"/>
    <n v="-17202.664109589041"/>
    <n v="200904"/>
    <n v="2009"/>
    <n v="4"/>
    <n v="201002"/>
    <n v="20092010"/>
    <n v="20092010"/>
    <x v="1"/>
    <x v="1"/>
  </r>
  <r>
    <s v="A19811"/>
    <n v="1100010932468"/>
    <d v="2010-02-18T00:00:00"/>
    <d v="2009-03-14T00:00:00"/>
    <n v="1"/>
    <n v="-175491.8"/>
    <d v="2009-02-08T00:00:00"/>
    <d v="2009-03-13T00:00:00"/>
    <n v="33"/>
    <s v="_B"/>
    <x v="0"/>
    <n v="-15866.381917808218"/>
    <n v="200903"/>
    <n v="2009"/>
    <n v="3"/>
    <n v="201002"/>
    <n v="0"/>
    <n v="20092010"/>
    <x v="1"/>
    <x v="1"/>
  </r>
  <r>
    <s v="P9917"/>
    <n v="1100021824733"/>
    <d v="2010-02-18T00:00:00"/>
    <d v="2009-05-03T00:00:00"/>
    <n v="43"/>
    <n v="-19335.7"/>
    <d v="2009-04-06T00:00:00"/>
    <d v="2009-05-02T00:00:00"/>
    <n v="26"/>
    <s v="_B"/>
    <x v="0"/>
    <n v="-1377.3375342465754"/>
    <n v="200905"/>
    <n v="2009"/>
    <n v="5"/>
    <n v="201002"/>
    <n v="20092010"/>
    <n v="20092010"/>
    <x v="1"/>
    <x v="1"/>
  </r>
  <r>
    <s v="P9917"/>
    <n v="1100021824733"/>
    <d v="2010-02-18T00:00:00"/>
    <d v="2009-05-03T00:00:00"/>
    <n v="210"/>
    <n v="-73499.199999999997"/>
    <d v="2009-04-06T00:00:00"/>
    <d v="2009-05-02T00:00:00"/>
    <n v="26"/>
    <s v="_B"/>
    <x v="0"/>
    <n v="-5235.5594520547947"/>
    <n v="200905"/>
    <n v="2009"/>
    <n v="5"/>
    <n v="201002"/>
    <n v="20092010"/>
    <n v="20092010"/>
    <x v="1"/>
    <x v="1"/>
  </r>
  <r>
    <s v="P9917"/>
    <n v="1100024196657"/>
    <d v="2010-02-18T00:00:00"/>
    <d v="2009-10-20T00:00:00"/>
    <n v="1202"/>
    <n v="-105379"/>
    <d v="2009-09-25T00:00:00"/>
    <d v="2009-10-19T00:00:00"/>
    <n v="24"/>
    <s v="_B"/>
    <x v="0"/>
    <n v="-6929.0301369863018"/>
    <n v="200910"/>
    <n v="2009"/>
    <n v="10"/>
    <n v="201002"/>
    <n v="20092010"/>
    <n v="20092010"/>
    <x v="1"/>
    <x v="1"/>
  </r>
  <r>
    <s v="P9917"/>
    <n v="1100024196657"/>
    <d v="2010-02-18T00:00:00"/>
    <d v="2009-10-20T00:00:00"/>
    <n v="1203"/>
    <n v="12838.4"/>
    <d v="2009-09-25T00:00:00"/>
    <d v="2009-10-19T00:00:00"/>
    <n v="24"/>
    <s v="_B"/>
    <x v="0"/>
    <n v="844.16876712328758"/>
    <n v="200910"/>
    <n v="2009"/>
    <n v="10"/>
    <n v="201002"/>
    <n v="20092010"/>
    <n v="20092010"/>
    <x v="1"/>
    <x v="1"/>
  </r>
  <r>
    <s v="D12478"/>
    <n v="1130000053676"/>
    <d v="2010-02-18T00:00:00"/>
    <d v="2009-04-10T00:00:00"/>
    <n v="356"/>
    <n v="-3871.9"/>
    <d v="2009-01-10T00:00:00"/>
    <d v="2009-04-09T00:00:00"/>
    <n v="89"/>
    <s v="_B"/>
    <x v="0"/>
    <n v="-944.10712328767136"/>
    <n v="200904"/>
    <n v="2009"/>
    <n v="4"/>
    <n v="201002"/>
    <n v="20092010"/>
    <n v="20092010"/>
    <x v="1"/>
    <x v="1"/>
  </r>
  <r>
    <s v="D12478"/>
    <n v="1130000053676"/>
    <d v="2010-02-18T00:00:00"/>
    <d v="2009-04-10T00:00:00"/>
    <n v="357"/>
    <n v="-1796.6"/>
    <d v="2009-01-10T00:00:00"/>
    <d v="2009-04-09T00:00:00"/>
    <n v="89"/>
    <s v="_B"/>
    <x v="0"/>
    <n v="-438.0750684931507"/>
    <n v="200904"/>
    <n v="2009"/>
    <n v="4"/>
    <n v="201002"/>
    <n v="20092010"/>
    <n v="20092010"/>
    <x v="1"/>
    <x v="1"/>
  </r>
  <r>
    <s v="A19811"/>
    <n v="1100013314269"/>
    <d v="2010-02-19T00:00:00"/>
    <d v="2009-02-03T00:00:00"/>
    <n v="1233"/>
    <n v="166558.20000000001"/>
    <d v="2009-01-24T00:00:00"/>
    <d v="2009-02-02T00:00:00"/>
    <n v="9"/>
    <s v="_B"/>
    <x v="0"/>
    <n v="4106.9145205479454"/>
    <n v="200902"/>
    <n v="2009"/>
    <n v="2"/>
    <n v="201002"/>
    <n v="0"/>
    <n v="20092010"/>
    <x v="1"/>
    <x v="1"/>
  </r>
  <r>
    <s v="A19811"/>
    <n v="1100013314269"/>
    <d v="2010-02-19T00:00:00"/>
    <d v="2009-02-03T00:00:00"/>
    <n v="1234"/>
    <n v="-460393.8"/>
    <d v="2009-01-24T00:00:00"/>
    <d v="2009-02-02T00:00:00"/>
    <n v="9"/>
    <s v="_B"/>
    <x v="0"/>
    <n v="-11352.175890410957"/>
    <n v="200902"/>
    <n v="2009"/>
    <n v="2"/>
    <n v="201002"/>
    <n v="0"/>
    <n v="20092010"/>
    <x v="1"/>
    <x v="1"/>
  </r>
  <r>
    <s v="D12478"/>
    <n v="1100013981031"/>
    <d v="2010-02-19T00:00:00"/>
    <d v="2009-06-01T00:00:00"/>
    <n v="43"/>
    <n v="70002.3"/>
    <d v="2009-04-29T00:00:00"/>
    <d v="2009-05-31T00:00:00"/>
    <n v="32"/>
    <s v="_B"/>
    <x v="0"/>
    <n v="6137.18794520548"/>
    <n v="200906"/>
    <n v="2009"/>
    <n v="6"/>
    <n v="201002"/>
    <n v="20092010"/>
    <n v="20092010"/>
    <x v="1"/>
    <x v="1"/>
  </r>
  <r>
    <s v="D12478"/>
    <n v="1100013981031"/>
    <d v="2010-02-19T00:00:00"/>
    <d v="2009-06-01T00:00:00"/>
    <n v="210"/>
    <n v="-176076.7"/>
    <d v="2009-04-29T00:00:00"/>
    <d v="2009-05-31T00:00:00"/>
    <n v="32"/>
    <s v="_B"/>
    <x v="0"/>
    <n v="-15436.861369863014"/>
    <n v="200906"/>
    <n v="2009"/>
    <n v="6"/>
    <n v="201002"/>
    <n v="20092010"/>
    <n v="20092010"/>
    <x v="1"/>
    <x v="1"/>
  </r>
  <r>
    <s v="A19811"/>
    <n v="1100020637696"/>
    <d v="2010-02-19T00:00:00"/>
    <d v="2009-10-26T00:00:00"/>
    <n v="1240"/>
    <n v="-111094.7"/>
    <d v="2009-08-15T00:00:00"/>
    <d v="2009-10-25T00:00:00"/>
    <n v="71"/>
    <s v="_B"/>
    <x v="0"/>
    <n v="-21610.201917808219"/>
    <n v="200910"/>
    <n v="2009"/>
    <n v="10"/>
    <n v="201002"/>
    <n v="20092010"/>
    <n v="20092010"/>
    <x v="1"/>
    <x v="1"/>
  </r>
  <r>
    <s v="A19811"/>
    <n v="1100020637696"/>
    <d v="2010-02-19T00:00:00"/>
    <d v="2009-10-26T00:00:00"/>
    <n v="1241"/>
    <n v="-14769.3"/>
    <d v="2009-08-15T00:00:00"/>
    <d v="2009-10-25T00:00:00"/>
    <n v="71"/>
    <s v="_B"/>
    <x v="0"/>
    <n v="-2872.9323287671232"/>
    <n v="200910"/>
    <n v="2009"/>
    <n v="10"/>
    <n v="201002"/>
    <n v="20092010"/>
    <n v="20092010"/>
    <x v="1"/>
    <x v="1"/>
  </r>
  <r>
    <s v="A19811"/>
    <n v="1100023010643"/>
    <d v="2010-02-19T00:00:00"/>
    <d v="2009-05-26T00:00:00"/>
    <n v="43"/>
    <n v="-48697.599999999999"/>
    <d v="2009-01-10T00:00:00"/>
    <d v="2009-05-25T00:00:00"/>
    <n v="135"/>
    <s v="_B"/>
    <x v="0"/>
    <n v="-18011.441095890412"/>
    <n v="200905"/>
    <n v="2009"/>
    <n v="5"/>
    <n v="201002"/>
    <n v="20092010"/>
    <n v="20092010"/>
    <x v="1"/>
    <x v="1"/>
  </r>
  <r>
    <s v="A19811"/>
    <n v="1100023010643"/>
    <d v="2010-02-19T00:00:00"/>
    <d v="2009-05-26T00:00:00"/>
    <n v="210"/>
    <n v="-3866.9"/>
    <d v="2009-01-10T00:00:00"/>
    <d v="2009-05-25T00:00:00"/>
    <n v="135"/>
    <s v="_B"/>
    <x v="0"/>
    <n v="-1430.2232876712328"/>
    <n v="200905"/>
    <n v="2009"/>
    <n v="5"/>
    <n v="201002"/>
    <n v="20092010"/>
    <n v="20092010"/>
    <x v="1"/>
    <x v="1"/>
  </r>
  <r>
    <s v="A19811"/>
    <n v="1100023027638"/>
    <d v="2010-02-19T00:00:00"/>
    <d v="2009-04-17T00:00:00"/>
    <n v="1"/>
    <n v="-41380.800000000003"/>
    <d v="2009-01-10T00:00:00"/>
    <d v="2009-04-16T00:00:00"/>
    <n v="96"/>
    <s v="_B"/>
    <x v="0"/>
    <n v="-10883.717260273974"/>
    <n v="200904"/>
    <n v="2009"/>
    <n v="4"/>
    <n v="201002"/>
    <n v="20092010"/>
    <n v="20092010"/>
    <x v="1"/>
    <x v="1"/>
  </r>
  <r>
    <s v="A19811"/>
    <n v="1160001103894"/>
    <d v="2010-02-19T00:00:00"/>
    <d v="2009-06-01T00:00:00"/>
    <n v="1"/>
    <n v="-8120.3"/>
    <d v="2009-01-10T00:00:00"/>
    <d v="2009-05-31T00:00:00"/>
    <n v="141"/>
    <s v="_B"/>
    <x v="0"/>
    <n v="-3136.8830136986303"/>
    <n v="200906"/>
    <n v="2009"/>
    <n v="6"/>
    <n v="201002"/>
    <n v="20092010"/>
    <n v="20092010"/>
    <x v="1"/>
    <x v="1"/>
  </r>
  <r>
    <s v="D12478"/>
    <n v="1100014331229"/>
    <d v="2010-02-22T00:00:00"/>
    <d v="2008-11-03T00:00:00"/>
    <n v="43"/>
    <n v="-19134"/>
    <d v="2007-11-19T00:00:00"/>
    <d v="2008-11-02T00:00:00"/>
    <n v="349"/>
    <s v="_B"/>
    <x v="0"/>
    <n v="-18295.249315068493"/>
    <n v="200811"/>
    <n v="2008"/>
    <n v="11"/>
    <n v="201002"/>
    <n v="0"/>
    <n v="20092010"/>
    <x v="1"/>
    <x v="1"/>
  </r>
  <r>
    <s v="D12478"/>
    <n v="1100014331229"/>
    <d v="2010-02-22T00:00:00"/>
    <d v="2008-11-03T00:00:00"/>
    <n v="210"/>
    <n v="-2468.9"/>
    <d v="2007-11-19T00:00:00"/>
    <d v="2008-11-02T00:00:00"/>
    <n v="349"/>
    <s v="_B"/>
    <x v="0"/>
    <n v="-2360.6742465753427"/>
    <n v="200811"/>
    <n v="2008"/>
    <n v="11"/>
    <n v="201002"/>
    <n v="0"/>
    <n v="20092010"/>
    <x v="1"/>
    <x v="1"/>
  </r>
  <r>
    <s v="M27046"/>
    <n v="1100005535958"/>
    <d v="2010-02-23T00:00:00"/>
    <d v="2009-04-16T00:00:00"/>
    <n v="1"/>
    <n v="-148582.5"/>
    <d v="2009-03-02T00:00:00"/>
    <d v="2009-04-15T00:00:00"/>
    <n v="44"/>
    <s v="_B"/>
    <x v="0"/>
    <n v="-17911.31506849315"/>
    <n v="200904"/>
    <n v="2009"/>
    <n v="4"/>
    <n v="201002"/>
    <n v="20092010"/>
    <n v="20092010"/>
    <x v="1"/>
    <x v="1"/>
  </r>
  <r>
    <s v="D12478"/>
    <n v="1100020815019"/>
    <d v="2010-02-23T00:00:00"/>
    <d v="2009-03-31T00:00:00"/>
    <n v="1"/>
    <n v="-52592.800000000003"/>
    <d v="2009-02-24T00:00:00"/>
    <d v="2009-03-30T00:00:00"/>
    <n v="34"/>
    <s v="_B"/>
    <x v="0"/>
    <n v="-4899.0553424657537"/>
    <n v="200903"/>
    <n v="2009"/>
    <n v="3"/>
    <n v="201002"/>
    <n v="0"/>
    <n v="20092010"/>
    <x v="1"/>
    <x v="1"/>
  </r>
  <r>
    <s v="P9917"/>
    <n v="1100011034938"/>
    <d v="2010-02-25T00:00:00"/>
    <d v="2009-07-27T00:00:00"/>
    <n v="1"/>
    <n v="-215605.3"/>
    <d v="2009-01-17T00:00:00"/>
    <d v="2009-07-26T00:00:00"/>
    <n v="190"/>
    <s v="_B"/>
    <x v="0"/>
    <n v="-112232.89589041096"/>
    <n v="200907"/>
    <n v="2009"/>
    <n v="7"/>
    <n v="201002"/>
    <n v="20092010"/>
    <n v="20092010"/>
    <x v="1"/>
    <x v="1"/>
  </r>
  <r>
    <s v="M27046"/>
    <n v="1100020153232"/>
    <d v="2010-02-26T00:00:00"/>
    <d v="2009-02-16T00:00:00"/>
    <n v="1256"/>
    <n v="263390.2"/>
    <d v="2009-02-09T00:00:00"/>
    <d v="2009-02-15T00:00:00"/>
    <n v="6"/>
    <s v="_B"/>
    <x v="0"/>
    <n v="4329.7019178082192"/>
    <n v="200902"/>
    <n v="2009"/>
    <n v="2"/>
    <n v="201002"/>
    <n v="0"/>
    <n v="20092010"/>
    <x v="1"/>
    <x v="1"/>
  </r>
  <r>
    <s v="M27046"/>
    <n v="1100020153232"/>
    <d v="2010-02-26T00:00:00"/>
    <d v="2009-02-16T00:00:00"/>
    <n v="1257"/>
    <n v="-206413.8"/>
    <d v="2009-02-09T00:00:00"/>
    <d v="2009-02-15T00:00:00"/>
    <n v="6"/>
    <s v="_B"/>
    <x v="0"/>
    <n v="-3393.1035616438357"/>
    <n v="200902"/>
    <n v="2009"/>
    <n v="2"/>
    <n v="201002"/>
    <n v="0"/>
    <n v="20092010"/>
    <x v="1"/>
    <x v="1"/>
  </r>
  <r>
    <s v="D12478"/>
    <n v="1100001001917"/>
    <d v="2010-02-27T00:00:00"/>
    <d v="2009-11-26T00:00:00"/>
    <n v="1"/>
    <n v="-44339.3"/>
    <d v="2009-07-12T00:00:00"/>
    <d v="2009-11-25T00:00:00"/>
    <n v="136"/>
    <s v="_B"/>
    <x v="0"/>
    <n v="-16520.944657534248"/>
    <n v="200911"/>
    <n v="2009"/>
    <n v="11"/>
    <n v="201002"/>
    <n v="20092010"/>
    <n v="20092010"/>
    <x v="1"/>
    <x v="1"/>
  </r>
  <r>
    <s v="D12478"/>
    <n v="1100012754629"/>
    <d v="2010-02-27T00:00:00"/>
    <d v="2009-05-07T00:00:00"/>
    <n v="1"/>
    <n v="-20990.1"/>
    <d v="2009-01-24T00:00:00"/>
    <d v="2009-05-06T00:00:00"/>
    <n v="102"/>
    <s v="_B"/>
    <x v="0"/>
    <n v="-5865.7265753424654"/>
    <n v="200905"/>
    <n v="2009"/>
    <n v="5"/>
    <n v="201002"/>
    <n v="20092010"/>
    <n v="20092010"/>
    <x v="1"/>
    <x v="1"/>
  </r>
  <r>
    <s v="D12478"/>
    <n v="1100050284665"/>
    <d v="2010-02-27T00:00:00"/>
    <d v="2009-10-28T00:00:00"/>
    <n v="1"/>
    <n v="-48915.1"/>
    <d v="2009-07-04T00:00:00"/>
    <d v="2009-10-27T00:00:00"/>
    <n v="115"/>
    <s v="_B"/>
    <x v="0"/>
    <n v="-15411.606849315069"/>
    <n v="200910"/>
    <n v="2009"/>
    <n v="10"/>
    <n v="201002"/>
    <n v="20092010"/>
    <n v="20092010"/>
    <x v="1"/>
    <x v="1"/>
  </r>
  <r>
    <s v="A19811"/>
    <n v="1410586440007"/>
    <d v="2010-03-01T00:00:00"/>
    <d v="2009-06-06T00:00:00"/>
    <n v="43"/>
    <n v="7058"/>
    <d v="2009-01-15T00:00:00"/>
    <d v="2009-06-05T00:00:00"/>
    <n v="141"/>
    <s v="_E"/>
    <x v="1"/>
    <n v="2726.5150684931505"/>
    <n v="200906"/>
    <n v="2009"/>
    <n v="6"/>
    <n v="201003"/>
    <n v="20092010"/>
    <n v="20092010"/>
    <x v="1"/>
    <x v="2"/>
  </r>
  <r>
    <s v="A19811"/>
    <n v="1410586440007"/>
    <d v="2010-03-01T00:00:00"/>
    <d v="2009-06-06T00:00:00"/>
    <n v="210"/>
    <n v="-13368.7"/>
    <d v="2009-01-15T00:00:00"/>
    <d v="2009-06-05T00:00:00"/>
    <n v="141"/>
    <s v="_E"/>
    <x v="1"/>
    <n v="-5164.3471232876718"/>
    <n v="200906"/>
    <n v="2009"/>
    <n v="6"/>
    <n v="201003"/>
    <n v="20092010"/>
    <n v="20092010"/>
    <x v="1"/>
    <x v="2"/>
  </r>
  <r>
    <s v="A19811"/>
    <n v="1100005233970"/>
    <d v="2010-03-01T00:00:00"/>
    <d v="2009-05-28T00:00:00"/>
    <n v="1233"/>
    <n v="-35848.1"/>
    <d v="2009-01-15T00:00:00"/>
    <d v="2009-05-27T00:00:00"/>
    <n v="132"/>
    <s v="_B"/>
    <x v="0"/>
    <n v="-12964.244383561643"/>
    <n v="200905"/>
    <n v="2009"/>
    <n v="5"/>
    <n v="201003"/>
    <n v="20092010"/>
    <n v="20092010"/>
    <x v="1"/>
    <x v="2"/>
  </r>
  <r>
    <s v="A19811"/>
    <n v="1100005233970"/>
    <d v="2010-03-01T00:00:00"/>
    <d v="2009-05-28T00:00:00"/>
    <n v="1234"/>
    <n v="94766.2"/>
    <d v="2009-01-15T00:00:00"/>
    <d v="2009-05-27T00:00:00"/>
    <n v="132"/>
    <s v="_B"/>
    <x v="0"/>
    <n v="34271.612054794517"/>
    <n v="200905"/>
    <n v="2009"/>
    <n v="5"/>
    <n v="201003"/>
    <n v="20092010"/>
    <n v="20092010"/>
    <x v="1"/>
    <x v="2"/>
  </r>
  <r>
    <s v="A19811"/>
    <n v="1100011871986"/>
    <d v="2010-03-01T00:00:00"/>
    <d v="2009-10-22T00:00:00"/>
    <n v="1"/>
    <n v="-93227.8"/>
    <d v="2009-01-15T00:00:00"/>
    <d v="2009-10-21T00:00:00"/>
    <n v="279"/>
    <s v="_B"/>
    <x v="0"/>
    <n v="-71261.797808219184"/>
    <n v="200910"/>
    <n v="2009"/>
    <n v="10"/>
    <n v="201003"/>
    <n v="20092010"/>
    <n v="20092010"/>
    <x v="1"/>
    <x v="2"/>
  </r>
  <r>
    <s v="D12478"/>
    <n v="1100015591444"/>
    <d v="2010-03-01T00:00:00"/>
    <d v="2009-06-22T00:00:00"/>
    <n v="1"/>
    <n v="-7162.6"/>
    <d v="2009-01-24T00:00:00"/>
    <d v="2009-06-21T00:00:00"/>
    <n v="148"/>
    <s v="_B"/>
    <x v="0"/>
    <n v="-2904.2871232876714"/>
    <n v="200906"/>
    <n v="2009"/>
    <n v="6"/>
    <n v="201003"/>
    <n v="20092010"/>
    <n v="20092010"/>
    <x v="1"/>
    <x v="2"/>
  </r>
  <r>
    <s v="D12478"/>
    <n v="1100020355543"/>
    <d v="2010-03-01T00:00:00"/>
    <d v="2009-12-14T00:00:00"/>
    <n v="43"/>
    <n v="-71910.899999999994"/>
    <d v="2009-10-10T00:00:00"/>
    <d v="2009-12-13T00:00:00"/>
    <n v="64"/>
    <s v="_B"/>
    <x v="0"/>
    <n v="-12609.034520547944"/>
    <n v="200912"/>
    <n v="2009"/>
    <n v="12"/>
    <n v="201003"/>
    <n v="20092010"/>
    <n v="20092010"/>
    <x v="1"/>
    <x v="2"/>
  </r>
  <r>
    <s v="D12478"/>
    <n v="1100020355543"/>
    <d v="2010-03-01T00:00:00"/>
    <d v="2009-12-14T00:00:00"/>
    <n v="210"/>
    <n v="-56193.2"/>
    <d v="2009-10-10T00:00:00"/>
    <d v="2009-12-13T00:00:00"/>
    <n v="64"/>
    <s v="_B"/>
    <x v="0"/>
    <n v="-9853.0542465753424"/>
    <n v="200912"/>
    <n v="2009"/>
    <n v="12"/>
    <n v="201003"/>
    <n v="20092010"/>
    <n v="20092010"/>
    <x v="1"/>
    <x v="2"/>
  </r>
  <r>
    <s v="A19811"/>
    <n v="1100021020668"/>
    <d v="2010-03-01T00:00:00"/>
    <d v="2009-09-19T00:00:00"/>
    <n v="1"/>
    <n v="-68275.199999999997"/>
    <d v="2009-05-18T00:00:00"/>
    <d v="2009-09-18T00:00:00"/>
    <n v="123"/>
    <s v="_B"/>
    <x v="0"/>
    <n v="-23007.807123287672"/>
    <n v="200909"/>
    <n v="2009"/>
    <n v="9"/>
    <n v="201003"/>
    <n v="20092010"/>
    <n v="20092010"/>
    <x v="1"/>
    <x v="2"/>
  </r>
  <r>
    <s v="A19811"/>
    <n v="1100050786432"/>
    <d v="2010-03-01T00:00:00"/>
    <d v="2009-05-03T00:00:00"/>
    <n v="1233"/>
    <n v="-50470.1"/>
    <d v="2009-01-21T00:00:00"/>
    <d v="2009-05-02T00:00:00"/>
    <n v="101"/>
    <s v="_B"/>
    <x v="0"/>
    <n v="-13965.698904109588"/>
    <n v="200905"/>
    <n v="2009"/>
    <n v="5"/>
    <n v="201003"/>
    <n v="20092010"/>
    <n v="20092010"/>
    <x v="1"/>
    <x v="2"/>
  </r>
  <r>
    <s v="A19811"/>
    <n v="1100050786432"/>
    <d v="2010-03-01T00:00:00"/>
    <d v="2009-05-03T00:00:00"/>
    <n v="1234"/>
    <n v="-54247.7"/>
    <d v="2009-01-21T00:00:00"/>
    <d v="2009-05-02T00:00:00"/>
    <n v="101"/>
    <s v="_B"/>
    <x v="0"/>
    <n v="-15011.007397260273"/>
    <n v="200905"/>
    <n v="2009"/>
    <n v="5"/>
    <n v="201003"/>
    <n v="20092010"/>
    <n v="20092010"/>
    <x v="1"/>
    <x v="2"/>
  </r>
  <r>
    <s v="A19811"/>
    <n v="1100770513912"/>
    <d v="2010-03-01T00:00:00"/>
    <d v="2009-05-10T00:00:00"/>
    <n v="1"/>
    <n v="-268852.3"/>
    <d v="2009-04-20T00:00:00"/>
    <d v="2009-05-09T00:00:00"/>
    <n v="19"/>
    <s v="_B"/>
    <x v="0"/>
    <n v="-13995.051232876713"/>
    <n v="200905"/>
    <n v="2009"/>
    <n v="5"/>
    <n v="201003"/>
    <n v="20092010"/>
    <n v="20092010"/>
    <x v="1"/>
    <x v="2"/>
  </r>
  <r>
    <s v="A19811"/>
    <n v="1100004337784"/>
    <d v="2010-03-02T00:00:00"/>
    <d v="2009-10-30T00:00:00"/>
    <n v="1235"/>
    <n v="-3310.6"/>
    <d v="2009-01-20T00:00:00"/>
    <d v="2009-10-29T00:00:00"/>
    <n v="282"/>
    <s v="_B"/>
    <x v="0"/>
    <n v="-2557.7786301369861"/>
    <n v="200910"/>
    <n v="2009"/>
    <n v="10"/>
    <n v="201003"/>
    <n v="20092010"/>
    <n v="20092010"/>
    <x v="1"/>
    <x v="2"/>
  </r>
  <r>
    <s v="A19811"/>
    <n v="1100004337784"/>
    <d v="2010-03-02T00:00:00"/>
    <d v="2009-10-30T00:00:00"/>
    <n v="1236"/>
    <n v="57440"/>
    <d v="2009-01-20T00:00:00"/>
    <d v="2009-10-29T00:00:00"/>
    <n v="282"/>
    <s v="_B"/>
    <x v="0"/>
    <n v="44378.301369863009"/>
    <n v="200910"/>
    <n v="2009"/>
    <n v="10"/>
    <n v="201003"/>
    <n v="20092010"/>
    <n v="20092010"/>
    <x v="1"/>
    <x v="2"/>
  </r>
  <r>
    <s v="A19811"/>
    <n v="1100004337784"/>
    <d v="2010-03-02T00:00:00"/>
    <d v="2009-10-30T00:00:00"/>
    <n v="1237"/>
    <n v="-31568.7"/>
    <d v="2009-01-20T00:00:00"/>
    <d v="2009-10-29T00:00:00"/>
    <n v="282"/>
    <s v="_B"/>
    <x v="0"/>
    <n v="-24390.064109589042"/>
    <n v="200910"/>
    <n v="2009"/>
    <n v="10"/>
    <n v="201003"/>
    <n v="20092010"/>
    <n v="20092010"/>
    <x v="1"/>
    <x v="2"/>
  </r>
  <r>
    <s v="P9917"/>
    <n v="1100004380770"/>
    <d v="2010-03-02T00:00:00"/>
    <d v="2009-04-06T00:00:00"/>
    <n v="1"/>
    <n v="-256605.2"/>
    <d v="2009-03-11T00:00:00"/>
    <d v="2009-04-05T00:00:00"/>
    <n v="25"/>
    <s v="_B"/>
    <x v="0"/>
    <n v="-17575.698630136987"/>
    <n v="200904"/>
    <n v="2009"/>
    <n v="4"/>
    <n v="201003"/>
    <n v="20092010"/>
    <n v="20092010"/>
    <x v="1"/>
    <x v="2"/>
  </r>
  <r>
    <s v="P9917"/>
    <n v="1100006243923"/>
    <d v="2010-03-02T00:00:00"/>
    <d v="2009-04-17T00:00:00"/>
    <n v="1233"/>
    <n v="-27869"/>
    <d v="2009-01-17T00:00:00"/>
    <d v="2009-04-16T00:00:00"/>
    <n v="89"/>
    <s v="_B"/>
    <x v="0"/>
    <n v="-6795.4547945205477"/>
    <n v="200904"/>
    <n v="2009"/>
    <n v="4"/>
    <n v="201003"/>
    <n v="20092010"/>
    <n v="20092010"/>
    <x v="1"/>
    <x v="2"/>
  </r>
  <r>
    <s v="P9917"/>
    <n v="1100006243923"/>
    <d v="2010-03-02T00:00:00"/>
    <d v="2009-04-17T00:00:00"/>
    <n v="1234"/>
    <n v="-15614.3"/>
    <d v="2009-01-17T00:00:00"/>
    <d v="2009-04-16T00:00:00"/>
    <n v="89"/>
    <s v="_B"/>
    <x v="0"/>
    <n v="-3807.3224657534247"/>
    <n v="200904"/>
    <n v="2009"/>
    <n v="4"/>
    <n v="201003"/>
    <n v="20092010"/>
    <n v="20092010"/>
    <x v="1"/>
    <x v="2"/>
  </r>
  <r>
    <s v="P9917"/>
    <n v="1100014649935"/>
    <d v="2010-03-02T00:00:00"/>
    <d v="2009-12-04T00:00:00"/>
    <n v="1"/>
    <n v="-12888.1"/>
    <d v="2009-01-18T00:00:00"/>
    <d v="2009-12-03T00:00:00"/>
    <n v="319"/>
    <s v="_B"/>
    <x v="0"/>
    <n v="-11263.846301369864"/>
    <n v="200912"/>
    <n v="2009"/>
    <n v="12"/>
    <n v="201003"/>
    <n v="20092010"/>
    <n v="20092010"/>
    <x v="1"/>
    <x v="2"/>
  </r>
  <r>
    <s v="A19811"/>
    <n v="1100023682103"/>
    <d v="2010-03-03T00:00:00"/>
    <d v="2009-01-25T00:00:00"/>
    <n v="1256"/>
    <n v="2656.4"/>
    <d v="2009-01-16T00:00:00"/>
    <d v="2009-01-24T00:00:00"/>
    <n v="8"/>
    <s v="_B"/>
    <x v="0"/>
    <n v="58.222465753424657"/>
    <n v="200901"/>
    <n v="2009"/>
    <n v="1"/>
    <n v="201003"/>
    <n v="0"/>
    <n v="20092010"/>
    <x v="1"/>
    <x v="2"/>
  </r>
  <r>
    <s v="A19811"/>
    <n v="1100023682103"/>
    <d v="2010-03-03T00:00:00"/>
    <d v="2009-01-25T00:00:00"/>
    <n v="1257"/>
    <n v="25258.6"/>
    <d v="2009-01-16T00:00:00"/>
    <d v="2009-01-24T00:00:00"/>
    <n v="8"/>
    <s v="_B"/>
    <x v="0"/>
    <n v="553.6131506849315"/>
    <n v="200901"/>
    <n v="2009"/>
    <n v="1"/>
    <n v="201003"/>
    <n v="0"/>
    <n v="20092010"/>
    <x v="1"/>
    <x v="2"/>
  </r>
  <r>
    <s v="A19811"/>
    <n v="1100004017194"/>
    <d v="2010-03-04T00:00:00"/>
    <d v="2009-01-28T00:00:00"/>
    <n v="43"/>
    <n v="8229.2999999999993"/>
    <d v="2008-06-18T00:00:00"/>
    <d v="2009-01-27T00:00:00"/>
    <n v="223"/>
    <s v="_B"/>
    <x v="0"/>
    <n v="5027.7641095890403"/>
    <n v="200901"/>
    <n v="2009"/>
    <n v="1"/>
    <n v="201003"/>
    <n v="0"/>
    <n v="20092010"/>
    <x v="1"/>
    <x v="2"/>
  </r>
  <r>
    <s v="A19811"/>
    <n v="1100004017194"/>
    <d v="2010-03-04T00:00:00"/>
    <d v="2009-01-28T00:00:00"/>
    <n v="210"/>
    <n v="23497"/>
    <d v="2008-06-18T00:00:00"/>
    <d v="2009-01-27T00:00:00"/>
    <n v="223"/>
    <s v="_B"/>
    <x v="0"/>
    <n v="14355.701369863013"/>
    <n v="200901"/>
    <n v="2009"/>
    <n v="1"/>
    <n v="201003"/>
    <n v="0"/>
    <n v="20092010"/>
    <x v="1"/>
    <x v="2"/>
  </r>
  <r>
    <s v="P9917"/>
    <n v="1460000578684"/>
    <d v="2010-03-05T00:00:00"/>
    <d v="2009-04-29T00:00:00"/>
    <n v="1"/>
    <n v="-112463.5"/>
    <d v="2009-03-31T00:00:00"/>
    <d v="2009-04-28T00:00:00"/>
    <n v="28"/>
    <s v="_E"/>
    <x v="1"/>
    <n v="-8627.3369863013704"/>
    <n v="200904"/>
    <n v="2009"/>
    <n v="4"/>
    <n v="201003"/>
    <n v="20092010"/>
    <n v="20092010"/>
    <x v="1"/>
    <x v="2"/>
  </r>
  <r>
    <s v="P9917"/>
    <n v="1100010856142"/>
    <d v="2010-03-05T00:00:00"/>
    <d v="2010-02-12T00:00:00"/>
    <n v="1233"/>
    <n v="1763.1"/>
    <d v="2009-01-29T00:00:00"/>
    <d v="2010-02-11T00:00:00"/>
    <n v="378"/>
    <s v="_B"/>
    <x v="0"/>
    <n v="1825.8953424657534"/>
    <n v="201002"/>
    <n v="2010"/>
    <n v="2"/>
    <n v="201003"/>
    <n v="20092010"/>
    <n v="20092010"/>
    <x v="1"/>
    <x v="2"/>
  </r>
  <r>
    <s v="P9917"/>
    <n v="1100010856142"/>
    <d v="2010-03-05T00:00:00"/>
    <d v="2010-02-12T00:00:00"/>
    <n v="1234"/>
    <n v="-10699"/>
    <d v="2009-01-29T00:00:00"/>
    <d v="2010-02-11T00:00:00"/>
    <n v="378"/>
    <s v="_B"/>
    <x v="0"/>
    <n v="-11080.060273972602"/>
    <n v="201002"/>
    <n v="2010"/>
    <n v="2"/>
    <n v="201003"/>
    <n v="20092010"/>
    <n v="20092010"/>
    <x v="1"/>
    <x v="2"/>
  </r>
  <r>
    <s v="A19811"/>
    <n v="1100022338424"/>
    <d v="2010-03-05T00:00:00"/>
    <d v="2009-09-28T00:00:00"/>
    <n v="43"/>
    <n v="21581.5"/>
    <d v="2009-01-19T00:00:00"/>
    <d v="2009-09-27T00:00:00"/>
    <n v="251"/>
    <s v="_B"/>
    <x v="0"/>
    <n v="14840.976712328767"/>
    <n v="200909"/>
    <n v="2009"/>
    <n v="9"/>
    <n v="201003"/>
    <n v="20092010"/>
    <n v="20092010"/>
    <x v="1"/>
    <x v="2"/>
  </r>
  <r>
    <s v="A19811"/>
    <n v="1100022338424"/>
    <d v="2010-03-05T00:00:00"/>
    <d v="2009-09-28T00:00:00"/>
    <n v="210"/>
    <n v="-31440.3"/>
    <d v="2009-01-19T00:00:00"/>
    <d v="2009-09-27T00:00:00"/>
    <n v="251"/>
    <s v="_B"/>
    <x v="0"/>
    <n v="-21620.589863013698"/>
    <n v="200909"/>
    <n v="2009"/>
    <n v="9"/>
    <n v="201003"/>
    <n v="20092010"/>
    <n v="20092010"/>
    <x v="1"/>
    <x v="2"/>
  </r>
  <r>
    <s v="P9917"/>
    <n v="1100022928248"/>
    <d v="2010-03-05T00:00:00"/>
    <d v="2009-12-15T00:00:00"/>
    <n v="43"/>
    <n v="-12298.7"/>
    <d v="2009-08-20T00:00:00"/>
    <d v="2009-12-14T00:00:00"/>
    <n v="116"/>
    <s v="_B"/>
    <x v="0"/>
    <n v="-3908.6279452054796"/>
    <n v="200912"/>
    <n v="2009"/>
    <n v="12"/>
    <n v="201003"/>
    <n v="20092010"/>
    <n v="20092010"/>
    <x v="1"/>
    <x v="2"/>
  </r>
  <r>
    <s v="P9917"/>
    <n v="1100022928248"/>
    <d v="2010-03-05T00:00:00"/>
    <d v="2009-12-15T00:00:00"/>
    <n v="210"/>
    <n v="-35673.599999999999"/>
    <d v="2009-08-20T00:00:00"/>
    <d v="2009-12-14T00:00:00"/>
    <n v="116"/>
    <s v="_B"/>
    <x v="0"/>
    <n v="-11337.363287671233"/>
    <n v="200912"/>
    <n v="2009"/>
    <n v="12"/>
    <n v="201003"/>
    <n v="20092010"/>
    <n v="20092010"/>
    <x v="1"/>
    <x v="2"/>
  </r>
  <r>
    <s v="P9917"/>
    <n v="1100770792838"/>
    <d v="2010-03-05T00:00:00"/>
    <d v="2009-09-10T00:00:00"/>
    <n v="1"/>
    <n v="0"/>
    <d v="2009-04-28T00:00:00"/>
    <d v="2009-09-09T00:00:00"/>
    <n v="134"/>
    <s v="_B"/>
    <x v="0"/>
    <n v="0"/>
    <n v="200909"/>
    <n v="2009"/>
    <n v="9"/>
    <n v="201003"/>
    <n v="20092010"/>
    <n v="20092010"/>
    <x v="1"/>
    <x v="2"/>
  </r>
  <r>
    <s v="A19811"/>
    <n v="1100008090124"/>
    <d v="2010-03-08T00:00:00"/>
    <d v="2009-04-19T00:00:00"/>
    <n v="1"/>
    <n v="-425242.4"/>
    <d v="2009-04-02T00:00:00"/>
    <d v="2009-04-18T00:00:00"/>
    <n v="16"/>
    <s v="_B"/>
    <x v="0"/>
    <n v="-18640.762739726029"/>
    <n v="200904"/>
    <n v="2009"/>
    <n v="4"/>
    <n v="201003"/>
    <n v="20092010"/>
    <n v="20092010"/>
    <x v="1"/>
    <x v="2"/>
  </r>
  <r>
    <s v="A19811"/>
    <n v="1100012208329"/>
    <d v="2010-03-08T00:00:00"/>
    <d v="2009-03-17T00:00:00"/>
    <n v="1"/>
    <n v="-142574.5"/>
    <d v="2009-01-28T00:00:00"/>
    <d v="2009-03-16T00:00:00"/>
    <n v="47"/>
    <s v="_B"/>
    <x v="0"/>
    <n v="-18358.90821917808"/>
    <n v="200903"/>
    <n v="2009"/>
    <n v="3"/>
    <n v="201003"/>
    <n v="0"/>
    <n v="20092010"/>
    <x v="1"/>
    <x v="2"/>
  </r>
  <r>
    <s v="A19811"/>
    <n v="1100022125584"/>
    <d v="2010-03-08T00:00:00"/>
    <d v="2009-09-09T00:00:00"/>
    <n v="43"/>
    <n v="-21226.799999999999"/>
    <d v="2009-07-05T00:00:00"/>
    <d v="2009-09-08T00:00:00"/>
    <n v="65"/>
    <s v="_B"/>
    <x v="0"/>
    <n v="-3780.1150684931504"/>
    <n v="200909"/>
    <n v="2009"/>
    <n v="9"/>
    <n v="201003"/>
    <n v="20092010"/>
    <n v="20092010"/>
    <x v="1"/>
    <x v="2"/>
  </r>
  <r>
    <s v="A19811"/>
    <n v="1100022125584"/>
    <d v="2010-03-08T00:00:00"/>
    <d v="2009-09-09T00:00:00"/>
    <n v="210"/>
    <n v="-127742"/>
    <d v="2009-07-05T00:00:00"/>
    <d v="2009-09-08T00:00:00"/>
    <n v="65"/>
    <s v="_B"/>
    <x v="0"/>
    <n v="-22748.575342465752"/>
    <n v="200909"/>
    <n v="2009"/>
    <n v="9"/>
    <n v="201003"/>
    <n v="20092010"/>
    <n v="20092010"/>
    <x v="1"/>
    <x v="2"/>
  </r>
  <r>
    <s v="A19811"/>
    <n v="1160000590614"/>
    <d v="2010-03-08T00:00:00"/>
    <d v="2009-04-17T00:00:00"/>
    <n v="43"/>
    <n v="-26620.9"/>
    <d v="2009-01-25T00:00:00"/>
    <d v="2009-04-16T00:00:00"/>
    <n v="81"/>
    <s v="_B"/>
    <x v="0"/>
    <n v="-5907.6517808219178"/>
    <n v="200904"/>
    <n v="2009"/>
    <n v="4"/>
    <n v="201003"/>
    <n v="20092010"/>
    <n v="20092010"/>
    <x v="1"/>
    <x v="2"/>
  </r>
  <r>
    <s v="A19811"/>
    <n v="1160000590614"/>
    <d v="2010-03-08T00:00:00"/>
    <d v="2009-04-17T00:00:00"/>
    <n v="210"/>
    <n v="-12679.3"/>
    <d v="2009-01-25T00:00:00"/>
    <d v="2009-04-16T00:00:00"/>
    <n v="81"/>
    <s v="_B"/>
    <x v="0"/>
    <n v="-2813.7624657534243"/>
    <n v="200904"/>
    <n v="2009"/>
    <n v="4"/>
    <n v="201003"/>
    <n v="20092010"/>
    <n v="20092010"/>
    <x v="1"/>
    <x v="2"/>
  </r>
  <r>
    <s v="A19811"/>
    <n v="1100000621600"/>
    <d v="2010-03-09T00:00:00"/>
    <d v="2009-05-07T00:00:00"/>
    <n v="1"/>
    <n v="-8343.7000000000007"/>
    <d v="2009-01-30T00:00:00"/>
    <d v="2009-05-06T00:00:00"/>
    <n v="96"/>
    <s v="_B"/>
    <x v="0"/>
    <n v="-2194.507397260274"/>
    <n v="200905"/>
    <n v="2009"/>
    <n v="5"/>
    <n v="201003"/>
    <n v="20092010"/>
    <n v="20092010"/>
    <x v="1"/>
    <x v="2"/>
  </r>
  <r>
    <s v="A19811"/>
    <n v="1100005452229"/>
    <d v="2010-03-10T00:00:00"/>
    <d v="2009-03-22T00:00:00"/>
    <n v="1"/>
    <n v="-351241.9"/>
    <d v="2009-01-31T00:00:00"/>
    <d v="2009-03-21T00:00:00"/>
    <n v="49"/>
    <s v="_B"/>
    <x v="0"/>
    <n v="-47153.02219178083"/>
    <n v="200903"/>
    <n v="2009"/>
    <n v="3"/>
    <n v="201003"/>
    <n v="0"/>
    <n v="20092010"/>
    <x v="1"/>
    <x v="2"/>
  </r>
  <r>
    <s v="A19811"/>
    <n v="1100021696985"/>
    <d v="2010-03-11T00:00:00"/>
    <d v="2009-04-10T00:00:00"/>
    <n v="43"/>
    <n v="-87540.6"/>
    <d v="2009-01-29T00:00:00"/>
    <d v="2009-04-09T00:00:00"/>
    <n v="70"/>
    <s v="_B"/>
    <x v="0"/>
    <n v="-16788.608219178084"/>
    <n v="200904"/>
    <n v="2009"/>
    <n v="4"/>
    <n v="201003"/>
    <n v="20092010"/>
    <n v="20092010"/>
    <x v="1"/>
    <x v="2"/>
  </r>
  <r>
    <s v="A19811"/>
    <n v="1100021696985"/>
    <d v="2010-03-11T00:00:00"/>
    <d v="2009-04-10T00:00:00"/>
    <n v="210"/>
    <n v="86606"/>
    <d v="2009-01-29T00:00:00"/>
    <d v="2009-04-09T00:00:00"/>
    <n v="70"/>
    <s v="_B"/>
    <x v="0"/>
    <n v="16609.369863013701"/>
    <n v="200904"/>
    <n v="2009"/>
    <n v="4"/>
    <n v="201003"/>
    <n v="20092010"/>
    <n v="20092010"/>
    <x v="1"/>
    <x v="2"/>
  </r>
  <r>
    <s v="A19811"/>
    <n v="1410658530000"/>
    <d v="2010-03-12T00:00:00"/>
    <d v="2009-02-14T00:00:00"/>
    <n v="1"/>
    <n v="-171036.4"/>
    <d v="2009-01-29T00:00:00"/>
    <d v="2009-02-13T00:00:00"/>
    <n v="15"/>
    <s v="_E"/>
    <x v="1"/>
    <n v="-7028.8931506849312"/>
    <n v="200902"/>
    <n v="2009"/>
    <n v="2"/>
    <n v="201003"/>
    <n v="0"/>
    <n v="20092010"/>
    <x v="1"/>
    <x v="2"/>
  </r>
  <r>
    <s v="A19811"/>
    <n v="1100006726432"/>
    <d v="2010-03-12T00:00:00"/>
    <d v="2009-05-12T00:00:00"/>
    <n v="43"/>
    <n v="168126.5"/>
    <d v="2009-04-10T00:00:00"/>
    <d v="2009-05-11T00:00:00"/>
    <n v="31"/>
    <s v="_B"/>
    <x v="0"/>
    <n v="14279.23698630137"/>
    <n v="200905"/>
    <n v="2009"/>
    <n v="5"/>
    <n v="201003"/>
    <n v="20092010"/>
    <n v="20092010"/>
    <x v="1"/>
    <x v="2"/>
  </r>
  <r>
    <s v="A19811"/>
    <n v="1100006726432"/>
    <d v="2010-03-12T00:00:00"/>
    <d v="2009-05-12T00:00:00"/>
    <n v="210"/>
    <n v="-127502.2"/>
    <d v="2009-04-10T00:00:00"/>
    <d v="2009-05-11T00:00:00"/>
    <n v="31"/>
    <s v="_B"/>
    <x v="0"/>
    <n v="-10828.95397260274"/>
    <n v="200905"/>
    <n v="2009"/>
    <n v="5"/>
    <n v="201003"/>
    <n v="20092010"/>
    <n v="20092010"/>
    <x v="1"/>
    <x v="2"/>
  </r>
  <r>
    <s v="D12478"/>
    <n v="1412929140002"/>
    <d v="2010-03-13T00:00:00"/>
    <d v="2009-07-02T00:00:00"/>
    <n v="43"/>
    <n v="188566.3"/>
    <d v="2009-06-27T00:00:00"/>
    <d v="2009-07-01T00:00:00"/>
    <n v="4"/>
    <s v="_E"/>
    <x v="1"/>
    <n v="2066.48"/>
    <n v="200907"/>
    <n v="2009"/>
    <n v="7"/>
    <n v="201003"/>
    <n v="20092010"/>
    <n v="20092010"/>
    <x v="1"/>
    <x v="2"/>
  </r>
  <r>
    <s v="D12478"/>
    <n v="1412929140002"/>
    <d v="2010-03-13T00:00:00"/>
    <d v="2009-07-02T00:00:00"/>
    <n v="210"/>
    <n v="-246437.2"/>
    <d v="2009-06-27T00:00:00"/>
    <d v="2009-07-01T00:00:00"/>
    <n v="4"/>
    <s v="_E"/>
    <x v="1"/>
    <n v="-2700.6816438356163"/>
    <n v="200907"/>
    <n v="2009"/>
    <n v="7"/>
    <n v="201003"/>
    <n v="20092010"/>
    <n v="20092010"/>
    <x v="1"/>
    <x v="2"/>
  </r>
  <r>
    <s v="D12478"/>
    <n v="1413611351008"/>
    <d v="2010-03-13T00:00:00"/>
    <d v="2009-06-24T00:00:00"/>
    <n v="1"/>
    <n v="-158773.20000000001"/>
    <d v="2009-05-23T00:00:00"/>
    <d v="2009-06-23T00:00:00"/>
    <n v="31"/>
    <s v="_E"/>
    <x v="1"/>
    <n v="-13484.847123287673"/>
    <n v="200906"/>
    <n v="2009"/>
    <n v="6"/>
    <n v="201003"/>
    <n v="20092010"/>
    <n v="20092010"/>
    <x v="1"/>
    <x v="2"/>
  </r>
  <r>
    <s v="D12478"/>
    <n v="1100002824215"/>
    <d v="2010-03-13T00:00:00"/>
    <d v="2009-04-09T00:00:00"/>
    <n v="1"/>
    <n v="-179273.60000000001"/>
    <d v="2009-03-15T00:00:00"/>
    <d v="2009-04-08T00:00:00"/>
    <n v="24"/>
    <s v="_B"/>
    <x v="0"/>
    <n v="-11787.853150684932"/>
    <n v="200904"/>
    <n v="2009"/>
    <n v="4"/>
    <n v="201003"/>
    <n v="20092010"/>
    <n v="20092010"/>
    <x v="1"/>
    <x v="2"/>
  </r>
  <r>
    <s v="A19811"/>
    <n v="1411581981002"/>
    <d v="2010-03-15T00:00:00"/>
    <d v="2009-02-04T00:00:00"/>
    <n v="1"/>
    <n v="2361"/>
    <d v="2008-07-18T00:00:00"/>
    <d v="2009-02-03T00:00:00"/>
    <n v="200"/>
    <s v="_E"/>
    <x v="1"/>
    <n v="1293.6986301369864"/>
    <n v="200902"/>
    <n v="2009"/>
    <n v="2"/>
    <n v="201003"/>
    <n v="0"/>
    <n v="20092010"/>
    <x v="1"/>
    <x v="2"/>
  </r>
  <r>
    <s v="A19811"/>
    <n v="1100015656428"/>
    <d v="2010-03-15T00:00:00"/>
    <d v="2009-05-16T00:00:00"/>
    <n v="1256"/>
    <n v="-64560.800000000003"/>
    <d v="2009-01-31T00:00:00"/>
    <d v="2009-05-15T00:00:00"/>
    <n v="104"/>
    <s v="_B"/>
    <x v="0"/>
    <n v="-18395.406027397261"/>
    <n v="200905"/>
    <n v="2009"/>
    <n v="5"/>
    <n v="201003"/>
    <n v="20092010"/>
    <n v="20092010"/>
    <x v="1"/>
    <x v="2"/>
  </r>
  <r>
    <s v="A19811"/>
    <n v="1100015656428"/>
    <d v="2010-03-15T00:00:00"/>
    <d v="2009-05-16T00:00:00"/>
    <n v="1257"/>
    <n v="54645.8"/>
    <d v="2009-01-31T00:00:00"/>
    <d v="2009-05-15T00:00:00"/>
    <n v="104"/>
    <s v="_B"/>
    <x v="0"/>
    <n v="15570.310136986303"/>
    <n v="200905"/>
    <n v="2009"/>
    <n v="5"/>
    <n v="201003"/>
    <n v="20092010"/>
    <n v="20092010"/>
    <x v="1"/>
    <x v="2"/>
  </r>
  <r>
    <s v="A19811"/>
    <n v="1100000309914"/>
    <d v="2010-03-17T00:00:00"/>
    <d v="2009-04-17T00:00:00"/>
    <n v="1"/>
    <n v="-297697.90000000002"/>
    <d v="2009-03-25T00:00:00"/>
    <d v="2009-04-16T00:00:00"/>
    <n v="22"/>
    <s v="_B"/>
    <x v="0"/>
    <n v="-17943.435068493152"/>
    <n v="200904"/>
    <n v="2009"/>
    <n v="4"/>
    <n v="201003"/>
    <n v="20092010"/>
    <n v="20092010"/>
    <x v="1"/>
    <x v="2"/>
  </r>
  <r>
    <s v="A19811"/>
    <n v="1100000963770"/>
    <d v="2010-03-17T00:00:00"/>
    <d v="2009-05-17T00:00:00"/>
    <n v="43"/>
    <n v="-71099"/>
    <d v="2009-02-08T00:00:00"/>
    <d v="2009-05-16T00:00:00"/>
    <n v="97"/>
    <s v="_B"/>
    <x v="0"/>
    <n v="-18894.802739726027"/>
    <n v="200905"/>
    <n v="2009"/>
    <n v="5"/>
    <n v="201003"/>
    <n v="20092010"/>
    <n v="20092010"/>
    <x v="1"/>
    <x v="2"/>
  </r>
  <r>
    <s v="A19811"/>
    <n v="1100000963770"/>
    <d v="2010-03-17T00:00:00"/>
    <d v="2009-05-17T00:00:00"/>
    <n v="210"/>
    <n v="74439.899999999994"/>
    <d v="2009-02-08T00:00:00"/>
    <d v="2009-05-16T00:00:00"/>
    <n v="97"/>
    <s v="_B"/>
    <x v="0"/>
    <n v="19782.658356164382"/>
    <n v="200905"/>
    <n v="2009"/>
    <n v="5"/>
    <n v="201003"/>
    <n v="20092010"/>
    <n v="20092010"/>
    <x v="1"/>
    <x v="2"/>
  </r>
  <r>
    <s v="A19811"/>
    <n v="1100010658449"/>
    <d v="2010-03-17T00:00:00"/>
    <d v="2009-07-14T00:00:00"/>
    <n v="1"/>
    <n v="-1288176.1000000001"/>
    <d v="2009-07-10T00:00:00"/>
    <d v="2009-07-13T00:00:00"/>
    <n v="3"/>
    <s v="_B"/>
    <x v="0"/>
    <n v="-10587.748767123288"/>
    <n v="200907"/>
    <n v="2009"/>
    <n v="7"/>
    <n v="201003"/>
    <n v="20092010"/>
    <n v="20092010"/>
    <x v="1"/>
    <x v="2"/>
  </r>
  <r>
    <s v="A19811"/>
    <n v="1100018947364"/>
    <d v="2010-03-17T00:00:00"/>
    <d v="2009-10-21T00:00:00"/>
    <n v="1250"/>
    <n v="36118.400000000001"/>
    <d v="2009-02-08T00:00:00"/>
    <d v="2009-10-20T00:00:00"/>
    <n v="254"/>
    <s v="_B"/>
    <x v="0"/>
    <n v="25134.448219178084"/>
    <n v="200910"/>
    <n v="2009"/>
    <n v="10"/>
    <n v="201003"/>
    <n v="20092010"/>
    <n v="20092010"/>
    <x v="1"/>
    <x v="2"/>
  </r>
  <r>
    <s v="A19811"/>
    <n v="1100018947364"/>
    <d v="2010-03-17T00:00:00"/>
    <d v="2009-10-21T00:00:00"/>
    <n v="1251"/>
    <n v="-33011.9"/>
    <d v="2009-02-08T00:00:00"/>
    <d v="2009-10-20T00:00:00"/>
    <n v="254"/>
    <s v="_B"/>
    <x v="0"/>
    <n v="-22972.664657534249"/>
    <n v="200910"/>
    <n v="2009"/>
    <n v="10"/>
    <n v="201003"/>
    <n v="20092010"/>
    <n v="20092010"/>
    <x v="1"/>
    <x v="2"/>
  </r>
  <r>
    <s v="A19811"/>
    <n v="1100021959635"/>
    <d v="2010-03-17T00:00:00"/>
    <d v="2009-05-04T00:00:00"/>
    <n v="1"/>
    <n v="117254.3"/>
    <d v="2009-02-04T00:00:00"/>
    <d v="2009-05-03T00:00:00"/>
    <n v="88"/>
    <s v="_B"/>
    <x v="0"/>
    <n v="28269.5298630137"/>
    <n v="200905"/>
    <n v="2009"/>
    <n v="5"/>
    <n v="201003"/>
    <n v="20092010"/>
    <n v="20092010"/>
    <x v="1"/>
    <x v="2"/>
  </r>
  <r>
    <s v="A19811"/>
    <n v="1100023671991"/>
    <d v="2010-03-17T00:00:00"/>
    <d v="2009-06-18T00:00:00"/>
    <n v="43"/>
    <n v="58066.6"/>
    <d v="2009-04-14T00:00:00"/>
    <d v="2009-06-17T00:00:00"/>
    <n v="64"/>
    <s v="_B"/>
    <x v="0"/>
    <n v="10181.540821917808"/>
    <n v="200906"/>
    <n v="2009"/>
    <n v="6"/>
    <n v="201003"/>
    <n v="20092010"/>
    <n v="20092010"/>
    <x v="1"/>
    <x v="2"/>
  </r>
  <r>
    <s v="A19811"/>
    <n v="1100023671991"/>
    <d v="2010-03-17T00:00:00"/>
    <d v="2009-06-18T00:00:00"/>
    <n v="210"/>
    <n v="-139619"/>
    <d v="2009-04-14T00:00:00"/>
    <d v="2009-06-17T00:00:00"/>
    <n v="64"/>
    <s v="_B"/>
    <x v="0"/>
    <n v="-24481.139726027399"/>
    <n v="200906"/>
    <n v="2009"/>
    <n v="6"/>
    <n v="201003"/>
    <n v="20092010"/>
    <n v="20092010"/>
    <x v="1"/>
    <x v="2"/>
  </r>
  <r>
    <s v="A19811"/>
    <n v="1100001926184"/>
    <d v="2010-03-18T00:00:00"/>
    <d v="2004-12-06T00:00:00"/>
    <n v="1216"/>
    <n v="7473.7"/>
    <d v="2003-04-06T00:00:00"/>
    <d v="2004-12-05T00:00:00"/>
    <n v="609"/>
    <s v="_B"/>
    <x v="0"/>
    <n v="12469.817260273972"/>
    <n v="200412"/>
    <n v="2004"/>
    <n v="12"/>
    <n v="201003"/>
    <n v="0"/>
    <n v="20092010"/>
    <x v="1"/>
    <x v="2"/>
  </r>
  <r>
    <s v="A19811"/>
    <n v="1100001926184"/>
    <d v="2010-03-18T00:00:00"/>
    <d v="2004-12-06T00:00:00"/>
    <n v="1217"/>
    <n v="3591.5"/>
    <d v="2003-04-06T00:00:00"/>
    <d v="2004-12-05T00:00:00"/>
    <n v="609"/>
    <s v="_B"/>
    <x v="0"/>
    <n v="5992.3931506849312"/>
    <n v="200412"/>
    <n v="2004"/>
    <n v="12"/>
    <n v="201003"/>
    <n v="0"/>
    <n v="20092010"/>
    <x v="1"/>
    <x v="2"/>
  </r>
  <r>
    <s v="D12478"/>
    <n v="1100770788098"/>
    <d v="2010-03-18T00:00:00"/>
    <d v="2010-02-03T00:00:00"/>
    <n v="1"/>
    <n v="-34405.300000000003"/>
    <d v="2009-12-31T00:00:00"/>
    <d v="2010-02-02T00:00:00"/>
    <n v="33"/>
    <s v="_B"/>
    <x v="0"/>
    <n v="-3110.6161643835621"/>
    <n v="201002"/>
    <n v="2010"/>
    <n v="2"/>
    <n v="201003"/>
    <n v="20092010"/>
    <n v="20092010"/>
    <x v="1"/>
    <x v="2"/>
  </r>
  <r>
    <s v="D12478"/>
    <n v="1100002367713"/>
    <d v="2010-03-19T00:00:00"/>
    <d v="2009-04-17T00:00:00"/>
    <n v="1252"/>
    <n v="49616.5"/>
    <d v="2009-03-16T00:00:00"/>
    <d v="2009-04-16T00:00:00"/>
    <n v="31"/>
    <s v="_B"/>
    <x v="0"/>
    <n v="4214.004109589041"/>
    <n v="200904"/>
    <n v="2009"/>
    <n v="4"/>
    <n v="201003"/>
    <n v="20092010"/>
    <n v="20092010"/>
    <x v="1"/>
    <x v="2"/>
  </r>
  <r>
    <s v="D12478"/>
    <n v="1100002367713"/>
    <d v="2010-03-19T00:00:00"/>
    <d v="2009-04-17T00:00:00"/>
    <n v="1253"/>
    <n v="-186556.6"/>
    <d v="2009-03-16T00:00:00"/>
    <d v="2009-04-16T00:00:00"/>
    <n v="31"/>
    <s v="_B"/>
    <x v="0"/>
    <n v="-15844.533150684932"/>
    <n v="200904"/>
    <n v="2009"/>
    <n v="4"/>
    <n v="201003"/>
    <n v="20092010"/>
    <n v="20092010"/>
    <x v="1"/>
    <x v="2"/>
  </r>
  <r>
    <s v="D12478"/>
    <n v="1100010371404"/>
    <d v="2010-03-19T00:00:00"/>
    <d v="2009-05-28T00:00:00"/>
    <n v="43"/>
    <n v="40244.400000000001"/>
    <d v="2009-05-24T00:00:00"/>
    <d v="2009-05-27T00:00:00"/>
    <n v="3"/>
    <s v="_B"/>
    <x v="0"/>
    <n v="330.77589041095894"/>
    <n v="200905"/>
    <n v="2009"/>
    <n v="5"/>
    <n v="201003"/>
    <n v="20092010"/>
    <n v="20092010"/>
    <x v="1"/>
    <x v="2"/>
  </r>
  <r>
    <s v="D12478"/>
    <n v="1100010371404"/>
    <d v="2010-03-19T00:00:00"/>
    <d v="2009-05-28T00:00:00"/>
    <n v="210"/>
    <n v="-347378.6"/>
    <d v="2009-05-24T00:00:00"/>
    <d v="2009-05-27T00:00:00"/>
    <n v="3"/>
    <s v="_B"/>
    <x v="0"/>
    <n v="-2855.1665753424654"/>
    <n v="200905"/>
    <n v="2009"/>
    <n v="5"/>
    <n v="201003"/>
    <n v="20092010"/>
    <n v="20092010"/>
    <x v="1"/>
    <x v="2"/>
  </r>
  <r>
    <s v="D12478"/>
    <n v="1100021639880"/>
    <d v="2010-03-19T00:00:00"/>
    <d v="2010-01-26T00:00:00"/>
    <n v="1224"/>
    <n v="-20809.099999999999"/>
    <d v="2009-09-25T00:00:00"/>
    <d v="2010-01-25T00:00:00"/>
    <n v="122"/>
    <s v="_B"/>
    <x v="0"/>
    <n v="-6955.3704109589044"/>
    <n v="201001"/>
    <n v="2010"/>
    <n v="1"/>
    <n v="201003"/>
    <n v="20092010"/>
    <n v="20092010"/>
    <x v="1"/>
    <x v="2"/>
  </r>
  <r>
    <s v="D12478"/>
    <n v="1100021639880"/>
    <d v="2010-03-19T00:00:00"/>
    <d v="2010-01-26T00:00:00"/>
    <n v="1225"/>
    <n v="-13296.6"/>
    <d v="2009-09-25T00:00:00"/>
    <d v="2010-01-25T00:00:00"/>
    <n v="122"/>
    <s v="_B"/>
    <x v="0"/>
    <n v="-4444.3430136986299"/>
    <n v="201001"/>
    <n v="2010"/>
    <n v="1"/>
    <n v="201003"/>
    <n v="20092010"/>
    <n v="20092010"/>
    <x v="1"/>
    <x v="2"/>
  </r>
  <r>
    <s v="D12478"/>
    <n v="1160000499986"/>
    <d v="2010-03-19T00:00:00"/>
    <d v="2009-05-09T00:00:00"/>
    <n v="1"/>
    <n v="-362141.7"/>
    <d v="2009-04-30T00:00:00"/>
    <d v="2009-05-08T00:00:00"/>
    <n v="8"/>
    <s v="_B"/>
    <x v="0"/>
    <n v="-7937.3523287671233"/>
    <n v="200905"/>
    <n v="2009"/>
    <n v="5"/>
    <n v="201003"/>
    <n v="20092010"/>
    <n v="20092010"/>
    <x v="1"/>
    <x v="2"/>
  </r>
  <r>
    <s v="P9917"/>
    <n v="1100004292060"/>
    <d v="2010-03-22T00:00:00"/>
    <d v="2009-12-07T00:00:00"/>
    <n v="43"/>
    <n v="-65570.5"/>
    <d v="2009-10-22T00:00:00"/>
    <d v="2009-12-06T00:00:00"/>
    <n v="45"/>
    <s v="_B"/>
    <x v="0"/>
    <n v="-8084.034246575342"/>
    <n v="200912"/>
    <n v="2009"/>
    <n v="12"/>
    <n v="201003"/>
    <n v="20092010"/>
    <n v="20092010"/>
    <x v="1"/>
    <x v="2"/>
  </r>
  <r>
    <s v="P9917"/>
    <n v="1100004292060"/>
    <d v="2010-03-22T00:00:00"/>
    <d v="2009-12-07T00:00:00"/>
    <n v="210"/>
    <n v="-67086.5"/>
    <d v="2009-10-22T00:00:00"/>
    <d v="2009-12-06T00:00:00"/>
    <n v="45"/>
    <s v="_B"/>
    <x v="0"/>
    <n v="-8270.9383561643845"/>
    <n v="200912"/>
    <n v="2009"/>
    <n v="12"/>
    <n v="201003"/>
    <n v="20092010"/>
    <n v="20092010"/>
    <x v="1"/>
    <x v="2"/>
  </r>
  <r>
    <s v="M27046"/>
    <n v="1100050074200"/>
    <d v="2010-03-23T00:00:00"/>
    <d v="2009-06-12T00:00:00"/>
    <n v="1"/>
    <n v="-55717.5"/>
    <d v="2009-02-10T00:00:00"/>
    <d v="2009-06-11T00:00:00"/>
    <n v="121"/>
    <s v="_B"/>
    <x v="0"/>
    <n v="-18470.732876712329"/>
    <n v="200906"/>
    <n v="2009"/>
    <n v="6"/>
    <n v="201003"/>
    <n v="20092010"/>
    <n v="20092010"/>
    <x v="1"/>
    <x v="2"/>
  </r>
  <r>
    <s v="P9917"/>
    <n v="1100050530757"/>
    <d v="2010-03-23T00:00:00"/>
    <d v="2009-05-14T00:00:00"/>
    <n v="1"/>
    <n v="-207429.8"/>
    <d v="2009-04-21T00:00:00"/>
    <d v="2009-05-13T00:00:00"/>
    <n v="22"/>
    <s v="_B"/>
    <x v="0"/>
    <n v="-12502.618082191781"/>
    <n v="200905"/>
    <n v="2009"/>
    <n v="5"/>
    <n v="201003"/>
    <n v="20092010"/>
    <n v="20092010"/>
    <x v="1"/>
    <x v="2"/>
  </r>
  <r>
    <s v="A19811"/>
    <n v="1100050670950"/>
    <d v="2010-03-23T00:00:00"/>
    <d v="2009-03-30T00:00:00"/>
    <n v="1"/>
    <n v="-140918.70000000001"/>
    <d v="2009-02-14T00:00:00"/>
    <d v="2009-03-29T00:00:00"/>
    <n v="43"/>
    <s v="_B"/>
    <x v="0"/>
    <n v="-16601.381095890411"/>
    <n v="200903"/>
    <n v="2009"/>
    <n v="3"/>
    <n v="201003"/>
    <n v="0"/>
    <n v="20092010"/>
    <x v="1"/>
    <x v="2"/>
  </r>
  <r>
    <s v="A19811"/>
    <n v="1160000522312"/>
    <d v="2010-03-23T00:00:00"/>
    <d v="2009-05-14T00:00:00"/>
    <n v="1"/>
    <n v="-31954.9"/>
    <d v="2009-02-14T00:00:00"/>
    <d v="2009-05-13T00:00:00"/>
    <n v="88"/>
    <s v="_B"/>
    <x v="0"/>
    <n v="-7704.1950684931508"/>
    <n v="200905"/>
    <n v="2009"/>
    <n v="5"/>
    <n v="201003"/>
    <n v="20092010"/>
    <n v="20092010"/>
    <x v="1"/>
    <x v="2"/>
  </r>
  <r>
    <s v="A19811"/>
    <n v="1412175120005"/>
    <d v="2010-03-24T00:00:00"/>
    <d v="2009-04-24T00:00:00"/>
    <n v="1"/>
    <n v="-275417.2"/>
    <d v="2009-04-17T00:00:00"/>
    <d v="2009-04-23T00:00:00"/>
    <n v="6"/>
    <s v="_E"/>
    <x v="1"/>
    <n v="-4527.40602739726"/>
    <n v="200904"/>
    <n v="2009"/>
    <n v="4"/>
    <n v="201003"/>
    <n v="20092010"/>
    <n v="20092010"/>
    <x v="1"/>
    <x v="2"/>
  </r>
  <r>
    <s v="A19811"/>
    <n v="1419756131009"/>
    <d v="2010-03-24T00:00:00"/>
    <d v="2009-12-06T00:00:00"/>
    <n v="76"/>
    <n v="-81053.2"/>
    <d v="2009-10-24T00:00:00"/>
    <d v="2009-12-05T00:00:00"/>
    <n v="42"/>
    <s v="_E"/>
    <x v="1"/>
    <n v="-9326.6695890410956"/>
    <n v="200912"/>
    <n v="2009"/>
    <n v="12"/>
    <n v="201003"/>
    <n v="20092010"/>
    <n v="20092010"/>
    <x v="1"/>
    <x v="2"/>
  </r>
  <r>
    <s v="A19811"/>
    <n v="1100000690612"/>
    <d v="2010-03-24T00:00:00"/>
    <d v="2009-08-28T00:00:00"/>
    <n v="1233"/>
    <n v="168375.9"/>
    <d v="2009-07-14T00:00:00"/>
    <d v="2009-08-27T00:00:00"/>
    <n v="44"/>
    <s v="_B"/>
    <x v="0"/>
    <n v="20297.368767123287"/>
    <n v="200908"/>
    <n v="2009"/>
    <n v="8"/>
    <n v="201003"/>
    <n v="20092010"/>
    <n v="20092010"/>
    <x v="1"/>
    <x v="2"/>
  </r>
  <r>
    <s v="A19811"/>
    <n v="1100000690612"/>
    <d v="2010-03-24T00:00:00"/>
    <d v="2009-08-28T00:00:00"/>
    <n v="1234"/>
    <n v="-215322.1"/>
    <d v="2009-07-14T00:00:00"/>
    <d v="2009-08-27T00:00:00"/>
    <n v="44"/>
    <s v="_B"/>
    <x v="0"/>
    <n v="-25956.636712328771"/>
    <n v="200908"/>
    <n v="2009"/>
    <n v="8"/>
    <n v="201003"/>
    <n v="20092010"/>
    <n v="20092010"/>
    <x v="1"/>
    <x v="2"/>
  </r>
  <r>
    <s v="A19811"/>
    <n v="1100001496384"/>
    <d v="2010-03-24T00:00:00"/>
    <d v="2009-04-30T00:00:00"/>
    <n v="1244"/>
    <n v="-58855.6"/>
    <d v="2009-02-11T00:00:00"/>
    <d v="2009-04-29T00:00:00"/>
    <n v="77"/>
    <s v="_B"/>
    <x v="0"/>
    <n v="-12416.112876712328"/>
    <n v="200904"/>
    <n v="2009"/>
    <n v="4"/>
    <n v="201003"/>
    <n v="20092010"/>
    <n v="20092010"/>
    <x v="1"/>
    <x v="2"/>
  </r>
  <r>
    <s v="A19811"/>
    <n v="1100001496384"/>
    <d v="2010-03-24T00:00:00"/>
    <d v="2009-04-30T00:00:00"/>
    <n v="1245"/>
    <n v="51945.3"/>
    <d v="2009-02-11T00:00:00"/>
    <d v="2009-04-29T00:00:00"/>
    <n v="77"/>
    <s v="_B"/>
    <x v="0"/>
    <n v="10958.323561643836"/>
    <n v="200904"/>
    <n v="2009"/>
    <n v="4"/>
    <n v="201003"/>
    <n v="20092010"/>
    <n v="20092010"/>
    <x v="1"/>
    <x v="2"/>
  </r>
  <r>
    <s v="A19811"/>
    <n v="1100010097290"/>
    <d v="2010-03-24T00:00:00"/>
    <d v="2009-05-26T00:00:00"/>
    <n v="1256"/>
    <n v="-244709.7"/>
    <d v="2009-05-04T00:00:00"/>
    <d v="2009-05-25T00:00:00"/>
    <n v="21"/>
    <s v="_B"/>
    <x v="0"/>
    <n v="-14079.188219178084"/>
    <n v="200905"/>
    <n v="2009"/>
    <n v="5"/>
    <n v="201003"/>
    <n v="20092010"/>
    <n v="20092010"/>
    <x v="1"/>
    <x v="2"/>
  </r>
  <r>
    <s v="A19811"/>
    <n v="1100010097290"/>
    <d v="2010-03-24T00:00:00"/>
    <d v="2009-05-26T00:00:00"/>
    <n v="1257"/>
    <n v="292608.40000000002"/>
    <d v="2009-05-04T00:00:00"/>
    <d v="2009-05-25T00:00:00"/>
    <n v="21"/>
    <s v="_B"/>
    <x v="0"/>
    <n v="16835.00383561644"/>
    <n v="200905"/>
    <n v="2009"/>
    <n v="5"/>
    <n v="201003"/>
    <n v="20092010"/>
    <n v="20092010"/>
    <x v="1"/>
    <x v="2"/>
  </r>
  <r>
    <s v="P9917"/>
    <n v="1100010548072"/>
    <d v="2010-03-24T00:00:00"/>
    <d v="2009-05-15T00:00:00"/>
    <n v="43"/>
    <n v="-246508.1"/>
    <d v="2009-04-19T00:00:00"/>
    <d v="2009-05-14T00:00:00"/>
    <n v="25"/>
    <s v="_B"/>
    <x v="0"/>
    <n v="-16884.116438356166"/>
    <n v="200905"/>
    <n v="2009"/>
    <n v="5"/>
    <n v="201003"/>
    <n v="20092010"/>
    <n v="20092010"/>
    <x v="1"/>
    <x v="2"/>
  </r>
  <r>
    <s v="P9917"/>
    <n v="1100010548072"/>
    <d v="2010-03-24T00:00:00"/>
    <d v="2009-05-15T00:00:00"/>
    <n v="210"/>
    <n v="-43783.4"/>
    <d v="2009-04-19T00:00:00"/>
    <d v="2009-05-14T00:00:00"/>
    <n v="25"/>
    <s v="_B"/>
    <x v="0"/>
    <n v="-2998.8630136986303"/>
    <n v="200905"/>
    <n v="2009"/>
    <n v="5"/>
    <n v="201003"/>
    <n v="20092010"/>
    <n v="20092010"/>
    <x v="1"/>
    <x v="2"/>
  </r>
  <r>
    <s v="A19811"/>
    <n v="1100018843762"/>
    <d v="2010-03-24T00:00:00"/>
    <d v="2009-03-05T00:00:00"/>
    <n v="1250"/>
    <n v="-380248.8"/>
    <d v="2009-02-25T00:00:00"/>
    <d v="2009-03-04T00:00:00"/>
    <n v="7"/>
    <s v="_B"/>
    <x v="0"/>
    <n v="-7292.442739726026"/>
    <n v="200903"/>
    <n v="2009"/>
    <n v="3"/>
    <n v="201003"/>
    <n v="0"/>
    <n v="20092010"/>
    <x v="1"/>
    <x v="2"/>
  </r>
  <r>
    <s v="A19811"/>
    <n v="1100018843762"/>
    <d v="2010-03-24T00:00:00"/>
    <d v="2009-03-05T00:00:00"/>
    <n v="1251"/>
    <n v="-270309.59999999998"/>
    <d v="2009-02-25T00:00:00"/>
    <d v="2009-03-04T00:00:00"/>
    <n v="7"/>
    <s v="_B"/>
    <x v="0"/>
    <n v="-5184.0197260273962"/>
    <n v="200903"/>
    <n v="2009"/>
    <n v="3"/>
    <n v="201003"/>
    <n v="0"/>
    <n v="20092010"/>
    <x v="1"/>
    <x v="2"/>
  </r>
  <r>
    <s v="A19811"/>
    <n v="1100019238826"/>
    <d v="2010-03-24T00:00:00"/>
    <d v="2009-07-31T00:00:00"/>
    <n v="1240"/>
    <n v="3068.7"/>
    <d v="2009-04-28T00:00:00"/>
    <d v="2009-07-30T00:00:00"/>
    <n v="93"/>
    <s v="_B"/>
    <x v="0"/>
    <n v="781.88794520547947"/>
    <n v="200907"/>
    <n v="2009"/>
    <n v="7"/>
    <n v="201003"/>
    <n v="20092010"/>
    <n v="20092010"/>
    <x v="1"/>
    <x v="2"/>
  </r>
  <r>
    <s v="A19811"/>
    <n v="1100019238826"/>
    <d v="2010-03-24T00:00:00"/>
    <d v="2009-07-31T00:00:00"/>
    <n v="1241"/>
    <n v="602.5"/>
    <d v="2009-04-28T00:00:00"/>
    <d v="2009-07-30T00:00:00"/>
    <n v="93"/>
    <s v="_B"/>
    <x v="0"/>
    <n v="153.51369863013699"/>
    <n v="200907"/>
    <n v="2009"/>
    <n v="7"/>
    <n v="201003"/>
    <n v="20092010"/>
    <n v="20092010"/>
    <x v="1"/>
    <x v="2"/>
  </r>
  <r>
    <s v="A19811"/>
    <n v="1100019373739"/>
    <d v="2010-03-24T00:00:00"/>
    <d v="2009-05-30T00:00:00"/>
    <n v="1"/>
    <n v="-76961.399999999994"/>
    <d v="2009-05-03T00:00:00"/>
    <d v="2009-05-29T00:00:00"/>
    <n v="26"/>
    <s v="_B"/>
    <x v="0"/>
    <n v="-5482.1819178082187"/>
    <n v="200905"/>
    <n v="2009"/>
    <n v="5"/>
    <n v="201003"/>
    <n v="20092010"/>
    <n v="20092010"/>
    <x v="1"/>
    <x v="2"/>
  </r>
  <r>
    <s v="A19811"/>
    <n v="1100019692076"/>
    <d v="2010-03-24T00:00:00"/>
    <d v="2009-05-26T00:00:00"/>
    <n v="43"/>
    <n v="-251872"/>
    <d v="2009-05-05T00:00:00"/>
    <d v="2009-05-25T00:00:00"/>
    <n v="20"/>
    <s v="_B"/>
    <x v="0"/>
    <n v="-13801.205479452055"/>
    <n v="200905"/>
    <n v="2009"/>
    <n v="5"/>
    <n v="201003"/>
    <n v="20092010"/>
    <n v="20092010"/>
    <x v="1"/>
    <x v="2"/>
  </r>
  <r>
    <s v="A19811"/>
    <n v="1100019692076"/>
    <d v="2010-03-24T00:00:00"/>
    <d v="2009-05-26T00:00:00"/>
    <n v="210"/>
    <n v="294153.2"/>
    <d v="2009-05-05T00:00:00"/>
    <d v="2009-05-25T00:00:00"/>
    <n v="20"/>
    <s v="_B"/>
    <x v="0"/>
    <n v="16117.983561643836"/>
    <n v="200905"/>
    <n v="2009"/>
    <n v="5"/>
    <n v="201003"/>
    <n v="20092010"/>
    <n v="20092010"/>
    <x v="1"/>
    <x v="2"/>
  </r>
  <r>
    <s v="A19811"/>
    <n v="1100021168657"/>
    <d v="2010-03-24T00:00:00"/>
    <d v="2009-04-24T00:00:00"/>
    <n v="1"/>
    <n v="-288648.59999999998"/>
    <d v="2009-04-20T00:00:00"/>
    <d v="2009-04-23T00:00:00"/>
    <n v="3"/>
    <s v="_B"/>
    <x v="0"/>
    <n v="-2372.454246575342"/>
    <n v="200904"/>
    <n v="2009"/>
    <n v="4"/>
    <n v="201003"/>
    <n v="20092010"/>
    <n v="20092010"/>
    <x v="1"/>
    <x v="2"/>
  </r>
  <r>
    <s v="A19811"/>
    <n v="1100770258481"/>
    <d v="2010-03-24T00:00:00"/>
    <d v="2009-04-27T00:00:00"/>
    <n v="1"/>
    <n v="-526440.5"/>
    <d v="2009-04-24T00:00:00"/>
    <d v="2009-04-26T00:00:00"/>
    <n v="2"/>
    <s v="_B"/>
    <x v="0"/>
    <n v="-2884.6054794520546"/>
    <n v="200904"/>
    <n v="2009"/>
    <n v="4"/>
    <n v="201003"/>
    <n v="20092010"/>
    <n v="20092010"/>
    <x v="1"/>
    <x v="2"/>
  </r>
  <r>
    <s v="A19811"/>
    <n v="1160000021549"/>
    <d v="2010-03-24T00:00:00"/>
    <d v="2009-03-09T00:00:00"/>
    <n v="1"/>
    <n v="-669358.1"/>
    <d v="2009-03-03T00:00:00"/>
    <d v="2009-03-08T00:00:00"/>
    <n v="5"/>
    <s v="_B"/>
    <x v="0"/>
    <n v="-9169.2890410958898"/>
    <n v="200903"/>
    <n v="2009"/>
    <n v="3"/>
    <n v="201003"/>
    <n v="0"/>
    <n v="20092010"/>
    <x v="1"/>
    <x v="2"/>
  </r>
  <r>
    <s v="P9917"/>
    <n v="1100019382593"/>
    <d v="2010-03-25T00:00:00"/>
    <d v="2009-11-23T00:00:00"/>
    <n v="1224"/>
    <n v="1105.0999999999999"/>
    <d v="2009-08-10T00:00:00"/>
    <d v="2009-11-22T00:00:00"/>
    <n v="104"/>
    <s v="_B"/>
    <x v="0"/>
    <n v="314.87780821917806"/>
    <n v="200911"/>
    <n v="2009"/>
    <n v="11"/>
    <n v="201003"/>
    <n v="20092010"/>
    <n v="20092010"/>
    <x v="1"/>
    <x v="2"/>
  </r>
  <r>
    <s v="P9917"/>
    <n v="1100019382593"/>
    <d v="2010-03-25T00:00:00"/>
    <d v="2009-11-23T00:00:00"/>
    <n v="1225"/>
    <n v="-43754.7"/>
    <d v="2009-08-10T00:00:00"/>
    <d v="2009-11-22T00:00:00"/>
    <n v="104"/>
    <s v="_B"/>
    <x v="0"/>
    <n v="-12467.092602739725"/>
    <n v="200911"/>
    <n v="2009"/>
    <n v="11"/>
    <n v="201003"/>
    <n v="20092010"/>
    <n v="20092010"/>
    <x v="1"/>
    <x v="2"/>
  </r>
  <r>
    <s v="P9917"/>
    <n v="1100021181667"/>
    <d v="2010-03-25T00:00:00"/>
    <d v="2009-08-26T00:00:00"/>
    <n v="1256"/>
    <n v="64035"/>
    <d v="2009-07-23T00:00:00"/>
    <d v="2009-08-25T00:00:00"/>
    <n v="33"/>
    <s v="_B"/>
    <x v="0"/>
    <n v="5789.4657534246571"/>
    <n v="200908"/>
    <n v="2009"/>
    <n v="8"/>
    <n v="201003"/>
    <n v="20092010"/>
    <n v="20092010"/>
    <x v="1"/>
    <x v="2"/>
  </r>
  <r>
    <s v="P9917"/>
    <n v="1100021181667"/>
    <d v="2010-03-25T00:00:00"/>
    <d v="2009-08-26T00:00:00"/>
    <n v="1257"/>
    <n v="-86654.2"/>
    <d v="2009-07-23T00:00:00"/>
    <d v="2009-08-25T00:00:00"/>
    <n v="33"/>
    <s v="_B"/>
    <x v="0"/>
    <n v="-7834.4893150684929"/>
    <n v="200908"/>
    <n v="2009"/>
    <n v="8"/>
    <n v="201003"/>
    <n v="20092010"/>
    <n v="20092010"/>
    <x v="1"/>
    <x v="2"/>
  </r>
  <r>
    <s v="A19811"/>
    <n v="1100004447501"/>
    <d v="2010-03-29T00:00:00"/>
    <d v="2009-04-15T00:00:00"/>
    <n v="43"/>
    <n v="-116011.3"/>
    <d v="2009-02-14T00:00:00"/>
    <d v="2009-04-14T00:00:00"/>
    <n v="59"/>
    <s v="_B"/>
    <x v="0"/>
    <n v="-18752.511506849314"/>
    <n v="200904"/>
    <n v="2009"/>
    <n v="4"/>
    <n v="201003"/>
    <n v="20092010"/>
    <n v="20092010"/>
    <x v="1"/>
    <x v="2"/>
  </r>
  <r>
    <s v="A19811"/>
    <n v="1100004447501"/>
    <d v="2010-03-29T00:00:00"/>
    <d v="2009-04-15T00:00:00"/>
    <n v="210"/>
    <n v="-13228.5"/>
    <d v="2009-02-14T00:00:00"/>
    <d v="2009-04-14T00:00:00"/>
    <n v="59"/>
    <s v="_B"/>
    <x v="0"/>
    <n v="-2138.3054794520549"/>
    <n v="200904"/>
    <n v="2009"/>
    <n v="4"/>
    <n v="201003"/>
    <n v="20092010"/>
    <n v="20092010"/>
    <x v="1"/>
    <x v="2"/>
  </r>
  <r>
    <s v="A19811"/>
    <n v="1100006358146"/>
    <d v="2010-03-29T00:00:00"/>
    <d v="2009-06-08T00:00:00"/>
    <n v="1"/>
    <n v="-11705.2"/>
    <d v="2009-02-14T00:00:00"/>
    <d v="2009-06-07T00:00:00"/>
    <n v="113"/>
    <s v="_B"/>
    <x v="0"/>
    <n v="-3623.8016438356167"/>
    <n v="200906"/>
    <n v="2009"/>
    <n v="6"/>
    <n v="201003"/>
    <n v="20092010"/>
    <n v="20092010"/>
    <x v="1"/>
    <x v="2"/>
  </r>
  <r>
    <s v="A19811"/>
    <n v="1100010644818"/>
    <d v="2010-03-29T00:00:00"/>
    <d v="2009-06-09T00:00:00"/>
    <n v="43"/>
    <n v="-19533.2"/>
    <d v="2009-02-14T00:00:00"/>
    <d v="2009-06-08T00:00:00"/>
    <n v="114"/>
    <s v="_B"/>
    <x v="0"/>
    <n v="-6100.780273972603"/>
    <n v="200906"/>
    <n v="2009"/>
    <n v="6"/>
    <n v="201003"/>
    <n v="20092010"/>
    <n v="20092010"/>
    <x v="1"/>
    <x v="2"/>
  </r>
  <r>
    <s v="A19811"/>
    <n v="1100010644818"/>
    <d v="2010-03-29T00:00:00"/>
    <d v="2009-06-09T00:00:00"/>
    <n v="210"/>
    <n v="-11207.3"/>
    <d v="2009-02-14T00:00:00"/>
    <d v="2009-06-08T00:00:00"/>
    <n v="114"/>
    <s v="_B"/>
    <x v="0"/>
    <n v="-3500.3621917808218"/>
    <n v="200906"/>
    <n v="2009"/>
    <n v="6"/>
    <n v="201003"/>
    <n v="20092010"/>
    <n v="20092010"/>
    <x v="1"/>
    <x v="2"/>
  </r>
  <r>
    <s v="A19811"/>
    <n v="1100014709691"/>
    <d v="2010-03-29T00:00:00"/>
    <d v="2009-09-01T00:00:00"/>
    <n v="43"/>
    <n v="-149015.9"/>
    <d v="2009-07-25T00:00:00"/>
    <d v="2009-08-31T00:00:00"/>
    <n v="37"/>
    <s v="_B"/>
    <x v="0"/>
    <n v="-15105.721369863015"/>
    <n v="200909"/>
    <n v="2009"/>
    <n v="9"/>
    <n v="201003"/>
    <n v="20092010"/>
    <n v="20092010"/>
    <x v="1"/>
    <x v="2"/>
  </r>
  <r>
    <s v="A19811"/>
    <n v="1100014709691"/>
    <d v="2010-03-29T00:00:00"/>
    <d v="2009-09-01T00:00:00"/>
    <n v="210"/>
    <n v="-157803.79999999999"/>
    <d v="2009-07-25T00:00:00"/>
    <d v="2009-08-31T00:00:00"/>
    <n v="37"/>
    <s v="_B"/>
    <x v="0"/>
    <n v="-15996.549589041093"/>
    <n v="200909"/>
    <n v="2009"/>
    <n v="9"/>
    <n v="201003"/>
    <n v="20092010"/>
    <n v="20092010"/>
    <x v="1"/>
    <x v="2"/>
  </r>
  <r>
    <s v="A19811"/>
    <n v="1100015722504"/>
    <d v="2010-03-29T00:00:00"/>
    <d v="2009-10-20T00:00:00"/>
    <n v="1"/>
    <n v="-126431.3"/>
    <d v="2009-09-21T00:00:00"/>
    <d v="2009-10-19T00:00:00"/>
    <n v="28"/>
    <s v="_B"/>
    <x v="0"/>
    <n v="-9698.8394520547936"/>
    <n v="200910"/>
    <n v="2009"/>
    <n v="10"/>
    <n v="201003"/>
    <n v="20092010"/>
    <n v="20092010"/>
    <x v="1"/>
    <x v="2"/>
  </r>
  <r>
    <s v="A19811"/>
    <n v="1100019356361"/>
    <d v="2010-03-29T00:00:00"/>
    <d v="2009-06-09T00:00:00"/>
    <n v="43"/>
    <n v="-214739"/>
    <d v="2009-05-01T00:00:00"/>
    <d v="2009-06-08T00:00:00"/>
    <n v="38"/>
    <s v="_B"/>
    <x v="0"/>
    <n v="-22356.389041095892"/>
    <n v="200906"/>
    <n v="2009"/>
    <n v="6"/>
    <n v="201003"/>
    <n v="20092010"/>
    <n v="20092010"/>
    <x v="1"/>
    <x v="2"/>
  </r>
  <r>
    <s v="A19811"/>
    <n v="1100019356361"/>
    <d v="2010-03-29T00:00:00"/>
    <d v="2009-06-09T00:00:00"/>
    <n v="210"/>
    <n v="-254642.5"/>
    <d v="2009-05-01T00:00:00"/>
    <d v="2009-06-08T00:00:00"/>
    <n v="38"/>
    <s v="_B"/>
    <x v="0"/>
    <n v="-26510.726027397261"/>
    <n v="200906"/>
    <n v="2009"/>
    <n v="6"/>
    <n v="201003"/>
    <n v="20092010"/>
    <n v="20092010"/>
    <x v="1"/>
    <x v="2"/>
  </r>
  <r>
    <s v="P9917"/>
    <n v="1100019982040"/>
    <d v="2010-03-29T00:00:00"/>
    <d v="2009-07-30T00:00:00"/>
    <n v="43"/>
    <n v="55421.1"/>
    <d v="2009-05-11T00:00:00"/>
    <d v="2009-07-29T00:00:00"/>
    <n v="79"/>
    <s v="_B"/>
    <x v="0"/>
    <n v="11995.251780821918"/>
    <n v="200907"/>
    <n v="2009"/>
    <n v="7"/>
    <n v="201003"/>
    <n v="20092010"/>
    <n v="20092010"/>
    <x v="1"/>
    <x v="2"/>
  </r>
  <r>
    <s v="P9917"/>
    <n v="1100019982040"/>
    <d v="2010-03-29T00:00:00"/>
    <d v="2009-07-30T00:00:00"/>
    <n v="210"/>
    <n v="-152500.9"/>
    <d v="2009-05-11T00:00:00"/>
    <d v="2009-07-29T00:00:00"/>
    <n v="79"/>
    <s v="_B"/>
    <x v="0"/>
    <n v="-33007.044109589042"/>
    <n v="200907"/>
    <n v="2009"/>
    <n v="7"/>
    <n v="201003"/>
    <n v="20092010"/>
    <n v="20092010"/>
    <x v="1"/>
    <x v="2"/>
  </r>
  <r>
    <s v="A19811"/>
    <n v="1100021006566"/>
    <d v="2010-03-29T00:00:00"/>
    <d v="2009-03-03T00:00:00"/>
    <n v="1"/>
    <n v="-1510500.7"/>
    <d v="2009-02-27T00:00:00"/>
    <d v="2009-03-02T00:00:00"/>
    <n v="3"/>
    <s v="_B"/>
    <x v="0"/>
    <n v="-12415.074246575341"/>
    <n v="200903"/>
    <n v="2009"/>
    <n v="3"/>
    <n v="201003"/>
    <n v="0"/>
    <n v="20092010"/>
    <x v="1"/>
    <x v="2"/>
  </r>
  <r>
    <s v="A19811"/>
    <n v="1100021398510"/>
    <d v="2010-03-29T00:00:00"/>
    <d v="2009-04-06T00:00:00"/>
    <n v="1"/>
    <n v="-136946.20000000001"/>
    <d v="2009-02-18T00:00:00"/>
    <d v="2009-04-05T00:00:00"/>
    <n v="46"/>
    <s v="_B"/>
    <x v="0"/>
    <n v="-17258.973150684931"/>
    <n v="200904"/>
    <n v="2009"/>
    <n v="4"/>
    <n v="201003"/>
    <n v="20092010"/>
    <n v="20092010"/>
    <x v="1"/>
    <x v="2"/>
  </r>
  <r>
    <s v="A19811"/>
    <n v="1100023098870"/>
    <d v="2010-03-29T00:00:00"/>
    <d v="2009-05-01T00:00:00"/>
    <n v="1"/>
    <n v="-289831"/>
    <d v="2009-04-05T00:00:00"/>
    <d v="2009-04-30T00:00:00"/>
    <n v="25"/>
    <s v="_B"/>
    <x v="0"/>
    <n v="-19851.438356164381"/>
    <n v="200905"/>
    <n v="2009"/>
    <n v="5"/>
    <n v="201003"/>
    <n v="20092010"/>
    <n v="20092010"/>
    <x v="1"/>
    <x v="2"/>
  </r>
  <r>
    <s v="A19811"/>
    <n v="1100025637947"/>
    <d v="2010-03-29T00:00:00"/>
    <d v="2009-05-15T00:00:00"/>
    <n v="1"/>
    <n v="-423326.1"/>
    <d v="2009-04-28T00:00:00"/>
    <d v="2009-05-14T00:00:00"/>
    <n v="16"/>
    <s v="_B"/>
    <x v="0"/>
    <n v="-18556.760547945203"/>
    <n v="200905"/>
    <n v="2009"/>
    <n v="5"/>
    <n v="201003"/>
    <n v="20092010"/>
    <n v="20092010"/>
    <x v="1"/>
    <x v="2"/>
  </r>
  <r>
    <s v="A19811"/>
    <n v="1100050284790"/>
    <d v="2010-03-30T00:00:00"/>
    <d v="2009-10-22T00:00:00"/>
    <n v="1202"/>
    <n v="-696.6"/>
    <d v="2009-02-27T00:00:00"/>
    <d v="2009-10-21T00:00:00"/>
    <n v="236"/>
    <s v="_B"/>
    <x v="0"/>
    <n v="-450.40438356164384"/>
    <n v="200910"/>
    <n v="2009"/>
    <n v="10"/>
    <n v="201003"/>
    <n v="20092010"/>
    <n v="20092010"/>
    <x v="1"/>
    <x v="2"/>
  </r>
  <r>
    <s v="A19811"/>
    <n v="1100050284790"/>
    <d v="2010-03-30T00:00:00"/>
    <d v="2009-10-22T00:00:00"/>
    <n v="1203"/>
    <n v="-1408"/>
    <d v="2009-02-27T00:00:00"/>
    <d v="2009-10-21T00:00:00"/>
    <n v="236"/>
    <s v="_B"/>
    <x v="0"/>
    <n v="-910.37808219178089"/>
    <n v="200910"/>
    <n v="2009"/>
    <n v="10"/>
    <n v="201003"/>
    <n v="20092010"/>
    <n v="20092010"/>
    <x v="1"/>
    <x v="2"/>
  </r>
  <r>
    <s v="P9917"/>
    <n v="1460000300081"/>
    <d v="2010-03-31T00:00:00"/>
    <d v="2009-06-01T00:00:00"/>
    <n v="43"/>
    <n v="152228.20000000001"/>
    <d v="2009-04-20T00:00:00"/>
    <d v="2009-05-31T00:00:00"/>
    <n v="41"/>
    <s v="_E"/>
    <x v="1"/>
    <n v="17099.606027397262"/>
    <n v="200906"/>
    <n v="2009"/>
    <n v="6"/>
    <n v="201003"/>
    <n v="20092010"/>
    <n v="20092010"/>
    <x v="1"/>
    <x v="2"/>
  </r>
  <r>
    <s v="P9917"/>
    <n v="1460000300081"/>
    <d v="2010-03-31T00:00:00"/>
    <d v="2009-06-01T00:00:00"/>
    <n v="210"/>
    <n v="-149719.9"/>
    <d v="2009-04-20T00:00:00"/>
    <d v="2009-05-31T00:00:00"/>
    <n v="41"/>
    <s v="_E"/>
    <x v="1"/>
    <n v="-16817.851780821915"/>
    <n v="200906"/>
    <n v="2009"/>
    <n v="6"/>
    <n v="201003"/>
    <n v="20092010"/>
    <n v="20092010"/>
    <x v="1"/>
    <x v="2"/>
  </r>
  <r>
    <s v="A19811"/>
    <n v="1100004089506"/>
    <d v="2010-03-31T00:00:00"/>
    <d v="2009-05-11T00:00:00"/>
    <n v="43"/>
    <n v="114481"/>
    <d v="2009-02-26T00:00:00"/>
    <d v="2009-05-10T00:00:00"/>
    <n v="73"/>
    <s v="_B"/>
    <x v="0"/>
    <n v="22896.2"/>
    <n v="200905"/>
    <n v="2009"/>
    <n v="5"/>
    <n v="201003"/>
    <n v="20092010"/>
    <n v="20092010"/>
    <x v="1"/>
    <x v="2"/>
  </r>
  <r>
    <s v="A19811"/>
    <n v="1100004089506"/>
    <d v="2010-03-31T00:00:00"/>
    <d v="2009-05-11T00:00:00"/>
    <n v="210"/>
    <n v="-84104.6"/>
    <d v="2009-02-26T00:00:00"/>
    <d v="2009-05-10T00:00:00"/>
    <n v="73"/>
    <s v="_B"/>
    <x v="0"/>
    <n v="-16820.920000000002"/>
    <n v="200905"/>
    <n v="2009"/>
    <n v="5"/>
    <n v="201003"/>
    <n v="20092010"/>
    <n v="20092010"/>
    <x v="1"/>
    <x v="2"/>
  </r>
  <r>
    <s v="A19811"/>
    <n v="1100006299856"/>
    <d v="2010-03-31T00:00:00"/>
    <d v="2009-05-10T00:00:00"/>
    <n v="1"/>
    <n v="-533243.1"/>
    <d v="2009-04-18T00:00:00"/>
    <d v="2009-05-09T00:00:00"/>
    <n v="21"/>
    <s v="_B"/>
    <x v="0"/>
    <n v="-30679.739999999998"/>
    <n v="200905"/>
    <n v="2009"/>
    <n v="5"/>
    <n v="201003"/>
    <n v="20092010"/>
    <n v="20092010"/>
    <x v="1"/>
    <x v="2"/>
  </r>
  <r>
    <s v="P9917"/>
    <n v="1100040071578"/>
    <d v="2010-03-31T00:00:00"/>
    <d v="2009-06-04T00:00:00"/>
    <n v="43"/>
    <n v="71341.899999999994"/>
    <d v="2009-02-22T00:00:00"/>
    <d v="2009-06-03T00:00:00"/>
    <n v="101"/>
    <s v="_B"/>
    <x v="0"/>
    <n v="19741.183287671232"/>
    <n v="200906"/>
    <n v="2009"/>
    <n v="6"/>
    <n v="201003"/>
    <n v="20092010"/>
    <n v="20092010"/>
    <x v="1"/>
    <x v="2"/>
  </r>
  <r>
    <s v="P9917"/>
    <n v="1100040071578"/>
    <d v="2010-03-31T00:00:00"/>
    <d v="2009-06-04T00:00:00"/>
    <n v="210"/>
    <n v="-60458.2"/>
    <d v="2009-02-22T00:00:00"/>
    <d v="2009-06-03T00:00:00"/>
    <n v="101"/>
    <s v="_B"/>
    <x v="0"/>
    <n v="-16729.529315068492"/>
    <n v="200906"/>
    <n v="2009"/>
    <n v="6"/>
    <n v="201003"/>
    <n v="20092010"/>
    <n v="20092010"/>
    <x v="1"/>
    <x v="2"/>
  </r>
  <r>
    <s v="A19811"/>
    <n v="1100002294604"/>
    <d v="2010-04-01T00:00:00"/>
    <d v="2009-05-23T00:00:00"/>
    <n v="1"/>
    <n v="-154233.29999999999"/>
    <d v="2009-04-06T00:00:00"/>
    <d v="2009-05-22T00:00:00"/>
    <n v="46"/>
    <s v="_B"/>
    <x v="0"/>
    <n v="-19437.621369863013"/>
    <n v="200905"/>
    <n v="2009"/>
    <n v="5"/>
    <n v="201004"/>
    <n v="20092010"/>
    <n v="20102011"/>
    <x v="1"/>
    <x v="3"/>
  </r>
  <r>
    <s v="A19811"/>
    <n v="1100013196835"/>
    <d v="2010-04-01T00:00:00"/>
    <d v="2009-05-19T00:00:00"/>
    <n v="1235"/>
    <n v="8572.2999999999993"/>
    <d v="2009-02-19T00:00:00"/>
    <d v="2009-05-18T00:00:00"/>
    <n v="88"/>
    <s v="_B"/>
    <x v="0"/>
    <n v="2066.7463013698625"/>
    <n v="200905"/>
    <n v="2009"/>
    <n v="5"/>
    <n v="201004"/>
    <n v="20092010"/>
    <n v="20102011"/>
    <x v="1"/>
    <x v="3"/>
  </r>
  <r>
    <s v="A19811"/>
    <n v="1100013196835"/>
    <d v="2010-04-01T00:00:00"/>
    <d v="2009-05-19T00:00:00"/>
    <n v="1237"/>
    <n v="297045.7"/>
    <d v="2009-02-19T00:00:00"/>
    <d v="2009-05-18T00:00:00"/>
    <n v="88"/>
    <s v="_B"/>
    <x v="0"/>
    <n v="71616.497534246577"/>
    <n v="200905"/>
    <n v="2009"/>
    <n v="5"/>
    <n v="201004"/>
    <n v="20092010"/>
    <n v="20102011"/>
    <x v="1"/>
    <x v="3"/>
  </r>
  <r>
    <s v="A19811"/>
    <n v="1100013196835"/>
    <d v="2010-04-01T00:00:00"/>
    <d v="2009-05-19T00:00:00"/>
    <n v="1236"/>
    <n v="87973.5"/>
    <d v="2009-02-19T00:00:00"/>
    <d v="2009-05-18T00:00:00"/>
    <n v="88"/>
    <s v="_B"/>
    <x v="0"/>
    <n v="21210.049315068492"/>
    <n v="200905"/>
    <n v="2009"/>
    <n v="5"/>
    <n v="201004"/>
    <n v="20092010"/>
    <n v="20102011"/>
    <x v="1"/>
    <x v="3"/>
  </r>
  <r>
    <s v="A19811"/>
    <n v="1100020512116"/>
    <d v="2010-04-01T00:00:00"/>
    <d v="2009-03-26T00:00:00"/>
    <n v="1"/>
    <n v="-180306.4"/>
    <d v="2009-02-19T00:00:00"/>
    <d v="2009-03-25T00:00:00"/>
    <n v="34"/>
    <s v="_B"/>
    <x v="0"/>
    <n v="-16795.664657534246"/>
    <n v="200903"/>
    <n v="2009"/>
    <n v="3"/>
    <n v="201004"/>
    <n v="0"/>
    <n v="20102011"/>
    <x v="1"/>
    <x v="3"/>
  </r>
  <r>
    <s v="A19811"/>
    <n v="1100025722609"/>
    <d v="2010-04-01T00:00:00"/>
    <d v="2009-08-06T00:00:00"/>
    <n v="1"/>
    <n v="-2431557.9"/>
    <d v="2009-07-04T00:00:00"/>
    <d v="2009-08-05T00:00:00"/>
    <n v="32"/>
    <s v="_B"/>
    <x v="0"/>
    <n v="-213177.67890410958"/>
    <n v="200908"/>
    <n v="2009"/>
    <n v="8"/>
    <n v="201004"/>
    <n v="20092010"/>
    <n v="20102011"/>
    <x v="1"/>
    <x v="3"/>
  </r>
  <r>
    <s v="P9917"/>
    <n v="1160000978695"/>
    <d v="2010-04-01T00:00:00"/>
    <d v="2009-08-19T00:00:00"/>
    <n v="1"/>
    <n v="25994.3"/>
    <d v="2009-05-21T00:00:00"/>
    <d v="2009-08-18T00:00:00"/>
    <n v="89"/>
    <s v="_B"/>
    <x v="0"/>
    <n v="6338.3361643835615"/>
    <n v="200908"/>
    <n v="2009"/>
    <n v="8"/>
    <n v="201004"/>
    <n v="20092010"/>
    <n v="20102011"/>
    <x v="1"/>
    <x v="3"/>
  </r>
  <r>
    <s v="A19811"/>
    <n v="1412694871005"/>
    <d v="2010-04-06T00:00:00"/>
    <d v="2009-05-07T00:00:00"/>
    <n v="1"/>
    <n v="-324216.40000000002"/>
    <d v="2009-05-03T00:00:00"/>
    <d v="2009-05-06T00:00:00"/>
    <n v="3"/>
    <s v="_E"/>
    <x v="1"/>
    <n v="-2664.7923287671233"/>
    <n v="200905"/>
    <n v="2009"/>
    <n v="5"/>
    <n v="201004"/>
    <n v="20092010"/>
    <n v="20102011"/>
    <x v="1"/>
    <x v="3"/>
  </r>
  <r>
    <s v="A19811"/>
    <n v="1100000764006"/>
    <d v="2010-04-06T00:00:00"/>
    <d v="2009-06-04T00:00:00"/>
    <n v="43"/>
    <n v="-240473.5"/>
    <d v="2009-04-30T00:00:00"/>
    <d v="2009-06-03T00:00:00"/>
    <n v="34"/>
    <s v="_B"/>
    <x v="0"/>
    <n v="-22400.271232876712"/>
    <n v="200906"/>
    <n v="2009"/>
    <n v="6"/>
    <n v="201004"/>
    <n v="20092010"/>
    <n v="20102011"/>
    <x v="1"/>
    <x v="3"/>
  </r>
  <r>
    <s v="A19811"/>
    <n v="1100000764006"/>
    <d v="2010-04-06T00:00:00"/>
    <d v="2009-06-04T00:00:00"/>
    <n v="210"/>
    <n v="297046.09999999998"/>
    <d v="2009-04-30T00:00:00"/>
    <d v="2009-06-03T00:00:00"/>
    <n v="34"/>
    <s v="_B"/>
    <x v="0"/>
    <n v="27670.047671232875"/>
    <n v="200906"/>
    <n v="2009"/>
    <n v="6"/>
    <n v="201004"/>
    <n v="20092010"/>
    <n v="20102011"/>
    <x v="1"/>
    <x v="3"/>
  </r>
  <r>
    <s v="A19811"/>
    <n v="1100009515760"/>
    <d v="2010-04-06T00:00:00"/>
    <d v="2009-04-06T00:00:00"/>
    <n v="1252"/>
    <n v="-685554.2"/>
    <d v="2009-04-04T00:00:00"/>
    <d v="2009-04-05T00:00:00"/>
    <n v="1"/>
    <s v="_B"/>
    <x v="0"/>
    <n v="-1878.2306849315066"/>
    <n v="200904"/>
    <n v="2009"/>
    <n v="4"/>
    <n v="201004"/>
    <n v="20092010"/>
    <n v="20102011"/>
    <x v="1"/>
    <x v="3"/>
  </r>
  <r>
    <s v="A19811"/>
    <n v="1100009515760"/>
    <d v="2010-04-06T00:00:00"/>
    <d v="2009-04-06T00:00:00"/>
    <n v="1253"/>
    <n v="-550886.5"/>
    <d v="2009-04-04T00:00:00"/>
    <d v="2009-04-05T00:00:00"/>
    <n v="1"/>
    <s v="_B"/>
    <x v="0"/>
    <n v="-1509.2780821917809"/>
    <n v="200904"/>
    <n v="2009"/>
    <n v="4"/>
    <n v="201004"/>
    <n v="20092010"/>
    <n v="20102011"/>
    <x v="1"/>
    <x v="3"/>
  </r>
  <r>
    <s v="A19811"/>
    <n v="1100011856064"/>
    <d v="2010-04-06T00:00:00"/>
    <d v="2009-05-22T00:00:00"/>
    <n v="1256"/>
    <n v="-30644.400000000001"/>
    <d v="2009-02-22T00:00:00"/>
    <d v="2009-05-21T00:00:00"/>
    <n v="88"/>
    <s v="_B"/>
    <x v="0"/>
    <n v="-7388.2389041095894"/>
    <n v="200905"/>
    <n v="2009"/>
    <n v="5"/>
    <n v="201004"/>
    <n v="20092010"/>
    <n v="20102011"/>
    <x v="1"/>
    <x v="3"/>
  </r>
  <r>
    <s v="A19811"/>
    <n v="1100011856064"/>
    <d v="2010-04-06T00:00:00"/>
    <d v="2009-05-22T00:00:00"/>
    <n v="1257"/>
    <n v="-7999.3"/>
    <d v="2009-02-22T00:00:00"/>
    <d v="2009-05-21T00:00:00"/>
    <n v="88"/>
    <s v="_B"/>
    <x v="0"/>
    <n v="-1928.5983561643836"/>
    <n v="200905"/>
    <n v="2009"/>
    <n v="5"/>
    <n v="201004"/>
    <n v="20092010"/>
    <n v="20102011"/>
    <x v="1"/>
    <x v="3"/>
  </r>
  <r>
    <s v="A19811"/>
    <n v="1100014523693"/>
    <d v="2010-04-06T00:00:00"/>
    <d v="2009-05-23T00:00:00"/>
    <n v="1"/>
    <n v="-386456.5"/>
    <d v="2009-05-08T00:00:00"/>
    <d v="2009-05-22T00:00:00"/>
    <n v="14"/>
    <s v="_B"/>
    <x v="0"/>
    <n v="-14822.989041095891"/>
    <n v="200905"/>
    <n v="2009"/>
    <n v="5"/>
    <n v="201004"/>
    <n v="20092010"/>
    <n v="20102011"/>
    <x v="1"/>
    <x v="3"/>
  </r>
  <r>
    <s v="A19811"/>
    <n v="1100014663600"/>
    <d v="2010-04-06T00:00:00"/>
    <d v="2009-05-14T00:00:00"/>
    <n v="43"/>
    <n v="-298142"/>
    <d v="2009-04-16T00:00:00"/>
    <d v="2009-05-13T00:00:00"/>
    <n v="27"/>
    <s v="_B"/>
    <x v="0"/>
    <n v="-22054.339726027396"/>
    <n v="200905"/>
    <n v="2009"/>
    <n v="5"/>
    <n v="201004"/>
    <n v="20092010"/>
    <n v="20102011"/>
    <x v="1"/>
    <x v="3"/>
  </r>
  <r>
    <s v="A19811"/>
    <n v="1100014663600"/>
    <d v="2010-04-06T00:00:00"/>
    <d v="2009-05-14T00:00:00"/>
    <n v="210"/>
    <n v="-251882"/>
    <d v="2009-04-16T00:00:00"/>
    <d v="2009-05-13T00:00:00"/>
    <n v="27"/>
    <s v="_B"/>
    <x v="0"/>
    <n v="-18632.36712328767"/>
    <n v="200905"/>
    <n v="2009"/>
    <n v="5"/>
    <n v="201004"/>
    <n v="20092010"/>
    <n v="20102011"/>
    <x v="1"/>
    <x v="3"/>
  </r>
  <r>
    <s v="P9917"/>
    <n v="1100004857755"/>
    <d v="2010-04-07T00:00:00"/>
    <d v="2009-05-14T00:00:00"/>
    <n v="1"/>
    <n v="-127128.3"/>
    <d v="2009-04-24T00:00:00"/>
    <d v="2009-05-13T00:00:00"/>
    <n v="19"/>
    <s v="_B"/>
    <x v="0"/>
    <n v="-6617.6375342465753"/>
    <n v="200905"/>
    <n v="2009"/>
    <n v="5"/>
    <n v="201004"/>
    <n v="20092010"/>
    <n v="20102011"/>
    <x v="1"/>
    <x v="3"/>
  </r>
  <r>
    <s v="A19811"/>
    <n v="1100014207805"/>
    <d v="2010-04-09T00:00:00"/>
    <d v="2009-05-14T00:00:00"/>
    <n v="43"/>
    <n v="227024.6"/>
    <d v="2009-04-04T00:00:00"/>
    <d v="2009-05-13T00:00:00"/>
    <n v="39"/>
    <s v="_B"/>
    <x v="0"/>
    <n v="24257.42301369863"/>
    <n v="200905"/>
    <n v="2009"/>
    <n v="5"/>
    <n v="201004"/>
    <n v="20092010"/>
    <n v="20102011"/>
    <x v="1"/>
    <x v="3"/>
  </r>
  <r>
    <s v="A19811"/>
    <n v="1100014207805"/>
    <d v="2010-04-09T00:00:00"/>
    <d v="2009-05-14T00:00:00"/>
    <n v="210"/>
    <n v="-181206.3"/>
    <d v="2009-04-04T00:00:00"/>
    <d v="2009-05-13T00:00:00"/>
    <n v="39"/>
    <s v="_B"/>
    <x v="0"/>
    <n v="-19361.769041095889"/>
    <n v="200905"/>
    <n v="2009"/>
    <n v="5"/>
    <n v="201004"/>
    <n v="20092010"/>
    <n v="20102011"/>
    <x v="1"/>
    <x v="3"/>
  </r>
  <r>
    <s v="A19811"/>
    <n v="1100020388344"/>
    <d v="2010-04-09T00:00:00"/>
    <d v="2009-05-18T00:00:00"/>
    <n v="1"/>
    <n v="-287989.3"/>
    <d v="2009-05-06T00:00:00"/>
    <d v="2009-05-17T00:00:00"/>
    <n v="11"/>
    <s v="_B"/>
    <x v="0"/>
    <n v="-8679.1295890410966"/>
    <n v="200905"/>
    <n v="2009"/>
    <n v="5"/>
    <n v="201004"/>
    <n v="20092010"/>
    <n v="20102011"/>
    <x v="1"/>
    <x v="3"/>
  </r>
  <r>
    <s v="A19811"/>
    <n v="1100022724515"/>
    <d v="2010-04-09T00:00:00"/>
    <d v="2009-05-27T00:00:00"/>
    <n v="43"/>
    <n v="-157068.70000000001"/>
    <d v="2009-04-27T00:00:00"/>
    <d v="2009-05-26T00:00:00"/>
    <n v="29"/>
    <s v="_B"/>
    <x v="0"/>
    <n v="-12479.430958904111"/>
    <n v="200905"/>
    <n v="2009"/>
    <n v="5"/>
    <n v="201004"/>
    <n v="20092010"/>
    <n v="20102011"/>
    <x v="1"/>
    <x v="3"/>
  </r>
  <r>
    <s v="A19811"/>
    <n v="1100022724515"/>
    <d v="2010-04-09T00:00:00"/>
    <d v="2009-05-27T00:00:00"/>
    <n v="210"/>
    <n v="-293273.8"/>
    <d v="2009-04-27T00:00:00"/>
    <d v="2009-05-26T00:00:00"/>
    <n v="29"/>
    <s v="_B"/>
    <x v="0"/>
    <n v="-23301.20602739726"/>
    <n v="200905"/>
    <n v="2009"/>
    <n v="5"/>
    <n v="201004"/>
    <n v="20092010"/>
    <n v="20102011"/>
    <x v="1"/>
    <x v="3"/>
  </r>
  <r>
    <s v="A19811"/>
    <n v="1100023542248"/>
    <d v="2010-04-09T00:00:00"/>
    <d v="2009-09-09T00:00:00"/>
    <n v="1"/>
    <n v="-14886.4"/>
    <d v="2009-02-24T00:00:00"/>
    <d v="2009-09-08T00:00:00"/>
    <n v="196"/>
    <s v="_B"/>
    <x v="0"/>
    <n v="-7993.7928767123294"/>
    <n v="200909"/>
    <n v="2009"/>
    <n v="9"/>
    <n v="201004"/>
    <n v="20092010"/>
    <n v="20102011"/>
    <x v="1"/>
    <x v="3"/>
  </r>
  <r>
    <s v="A19811"/>
    <n v="1100024059570"/>
    <d v="2010-04-09T00:00:00"/>
    <d v="2009-09-18T00:00:00"/>
    <n v="1"/>
    <n v="-81433.3"/>
    <d v="2009-06-06T00:00:00"/>
    <d v="2009-09-17T00:00:00"/>
    <n v="103"/>
    <s v="_B"/>
    <x v="0"/>
    <n v="-22979.807945205481"/>
    <n v="200909"/>
    <n v="2009"/>
    <n v="9"/>
    <n v="201004"/>
    <n v="20092010"/>
    <n v="20102011"/>
    <x v="1"/>
    <x v="3"/>
  </r>
  <r>
    <s v="A19811"/>
    <n v="1100039202062"/>
    <d v="2010-04-09T00:00:00"/>
    <d v="2009-04-24T00:00:00"/>
    <n v="172"/>
    <n v="-91916.2"/>
    <d v="2009-02-24T00:00:00"/>
    <d v="2009-04-23T00:00:00"/>
    <n v="58"/>
    <s v="_B"/>
    <x v="0"/>
    <n v="-14605.861917808219"/>
    <n v="200904"/>
    <n v="2009"/>
    <n v="4"/>
    <n v="201004"/>
    <n v="20092010"/>
    <n v="20102011"/>
    <x v="1"/>
    <x v="3"/>
  </r>
  <r>
    <s v="D12478"/>
    <n v="1417239070009"/>
    <d v="2010-04-10T00:00:00"/>
    <d v="2009-05-10T00:00:00"/>
    <n v="1"/>
    <n v="-232222.2"/>
    <d v="2009-03-03T00:00:00"/>
    <d v="2009-05-09T00:00:00"/>
    <n v="67"/>
    <s v="_E"/>
    <x v="1"/>
    <n v="-42627.088767123292"/>
    <n v="200905"/>
    <n v="2009"/>
    <n v="5"/>
    <n v="201004"/>
    <n v="20092010"/>
    <n v="20102011"/>
    <x v="1"/>
    <x v="3"/>
  </r>
  <r>
    <s v="D12478"/>
    <n v="1460001806582"/>
    <d v="2010-04-10T00:00:00"/>
    <d v="2009-05-22T00:00:00"/>
    <n v="1"/>
    <n v="-94436.7"/>
    <d v="2009-05-15T00:00:00"/>
    <d v="2009-05-21T00:00:00"/>
    <n v="6"/>
    <s v="_E"/>
    <x v="1"/>
    <n v="-1552.3841095890411"/>
    <n v="200905"/>
    <n v="2009"/>
    <n v="5"/>
    <n v="201004"/>
    <n v="20092010"/>
    <n v="20102011"/>
    <x v="1"/>
    <x v="3"/>
  </r>
  <r>
    <s v="D12478"/>
    <n v="1100002068860"/>
    <d v="2010-04-10T00:00:00"/>
    <d v="2009-08-13T00:00:00"/>
    <n v="114"/>
    <n v="-493888.5"/>
    <d v="2009-08-03T00:00:00"/>
    <d v="2009-08-12T00:00:00"/>
    <n v="9"/>
    <s v="_B"/>
    <x v="0"/>
    <n v="-12178.072602739727"/>
    <n v="200908"/>
    <n v="2009"/>
    <n v="8"/>
    <n v="201004"/>
    <n v="20092010"/>
    <n v="20102011"/>
    <x v="1"/>
    <x v="3"/>
  </r>
  <r>
    <s v="D12478"/>
    <n v="1100014486377"/>
    <d v="2010-04-10T00:00:00"/>
    <d v="2010-01-26T00:00:00"/>
    <n v="1"/>
    <n v="-39695.9"/>
    <d v="2009-08-11T00:00:00"/>
    <d v="2010-01-25T00:00:00"/>
    <n v="167"/>
    <s v="_B"/>
    <x v="0"/>
    <n v="-18162.233698630138"/>
    <n v="201001"/>
    <n v="2010"/>
    <n v="1"/>
    <n v="201004"/>
    <n v="20092010"/>
    <n v="20102011"/>
    <x v="1"/>
    <x v="3"/>
  </r>
  <r>
    <s v="D12478"/>
    <n v="1100025348300"/>
    <d v="2010-04-10T00:00:00"/>
    <d v="2009-05-03T00:00:00"/>
    <n v="43"/>
    <n v="-10717.1"/>
    <d v="2009-03-03T00:00:00"/>
    <d v="2009-05-02T00:00:00"/>
    <n v="60"/>
    <s v="_B"/>
    <x v="0"/>
    <n v="-1761.7150684931507"/>
    <n v="200905"/>
    <n v="2009"/>
    <n v="5"/>
    <n v="201004"/>
    <n v="20092010"/>
    <n v="20102011"/>
    <x v="1"/>
    <x v="3"/>
  </r>
  <r>
    <s v="D12478"/>
    <n v="1100025348300"/>
    <d v="2010-04-10T00:00:00"/>
    <d v="2009-05-03T00:00:00"/>
    <n v="210"/>
    <n v="-92016.2"/>
    <d v="2009-03-03T00:00:00"/>
    <d v="2009-05-02T00:00:00"/>
    <n v="60"/>
    <s v="_B"/>
    <x v="0"/>
    <n v="-15125.950684931506"/>
    <n v="200905"/>
    <n v="2009"/>
    <n v="5"/>
    <n v="201004"/>
    <n v="20092010"/>
    <n v="20102011"/>
    <x v="1"/>
    <x v="3"/>
  </r>
  <r>
    <s v="D12478"/>
    <n v="1100050514240"/>
    <d v="2010-04-10T00:00:00"/>
    <d v="2009-03-03T00:00:00"/>
    <n v="1"/>
    <n v="9584.9"/>
    <d v="2009-01-07T00:00:00"/>
    <d v="2009-03-02T00:00:00"/>
    <n v="54"/>
    <s v="_B"/>
    <x v="0"/>
    <n v="1418.04"/>
    <n v="200903"/>
    <n v="2009"/>
    <n v="3"/>
    <n v="201004"/>
    <n v="0"/>
    <n v="20102011"/>
    <x v="1"/>
    <x v="3"/>
  </r>
  <r>
    <s v="D12478"/>
    <n v="1460000711619"/>
    <d v="2010-04-12T00:00:00"/>
    <d v="2009-05-03T00:00:00"/>
    <n v="1"/>
    <n v="-7107.8"/>
    <d v="2009-03-03T00:00:00"/>
    <d v="2009-05-02T00:00:00"/>
    <n v="60"/>
    <s v="_E"/>
    <x v="1"/>
    <n v="-1168.4054794520548"/>
    <n v="200905"/>
    <n v="2009"/>
    <n v="5"/>
    <n v="201004"/>
    <n v="20092010"/>
    <n v="20102011"/>
    <x v="1"/>
    <x v="3"/>
  </r>
  <r>
    <s v="D12478"/>
    <n v="1100004246490"/>
    <d v="2010-04-12T00:00:00"/>
    <d v="2010-01-15T00:00:00"/>
    <n v="1"/>
    <n v="-33421.800000000003"/>
    <d v="2009-09-05T00:00:00"/>
    <d v="2010-01-14T00:00:00"/>
    <n v="131"/>
    <s v="_B"/>
    <x v="0"/>
    <n v="-11995.221369863015"/>
    <n v="201001"/>
    <n v="2010"/>
    <n v="1"/>
    <n v="201004"/>
    <n v="20092010"/>
    <n v="20102011"/>
    <x v="1"/>
    <x v="3"/>
  </r>
  <r>
    <s v="A19811"/>
    <n v="1100050645820"/>
    <d v="2010-04-12T00:00:00"/>
    <d v="2009-03-18T00:00:00"/>
    <n v="1"/>
    <n v="-276225.40000000002"/>
    <d v="2009-02-24T00:00:00"/>
    <d v="2009-03-17T00:00:00"/>
    <n v="21"/>
    <s v="_B"/>
    <x v="0"/>
    <n v="-15892.420273972602"/>
    <n v="200903"/>
    <n v="2009"/>
    <n v="3"/>
    <n v="201004"/>
    <n v="0"/>
    <n v="20102011"/>
    <x v="1"/>
    <x v="3"/>
  </r>
  <r>
    <s v="A19811"/>
    <n v="1100770292809"/>
    <d v="2010-04-12T00:00:00"/>
    <d v="2009-05-27T00:00:00"/>
    <n v="1"/>
    <n v="-82293.5"/>
    <d v="2009-02-27T00:00:00"/>
    <d v="2009-05-26T00:00:00"/>
    <n v="88"/>
    <s v="_B"/>
    <x v="0"/>
    <n v="-19840.624657534245"/>
    <n v="200905"/>
    <n v="2009"/>
    <n v="5"/>
    <n v="201004"/>
    <n v="20092010"/>
    <n v="20102011"/>
    <x v="1"/>
    <x v="3"/>
  </r>
  <r>
    <s v="A19811"/>
    <n v="1100004377875"/>
    <d v="2010-04-13T00:00:00"/>
    <d v="2009-05-31T00:00:00"/>
    <n v="43"/>
    <n v="3447.1"/>
    <d v="2009-02-28T00:00:00"/>
    <d v="2009-05-30T00:00:00"/>
    <n v="91"/>
    <s v="_B"/>
    <x v="0"/>
    <n v="859.4139726027397"/>
    <n v="200905"/>
    <n v="2009"/>
    <n v="5"/>
    <n v="201004"/>
    <n v="20092010"/>
    <n v="20102011"/>
    <x v="1"/>
    <x v="3"/>
  </r>
  <r>
    <s v="A19811"/>
    <n v="1100004377875"/>
    <d v="2010-04-13T00:00:00"/>
    <d v="2009-05-31T00:00:00"/>
    <n v="210"/>
    <n v="-19954"/>
    <d v="2009-02-28T00:00:00"/>
    <d v="2009-05-30T00:00:00"/>
    <n v="91"/>
    <s v="_B"/>
    <x v="0"/>
    <n v="-4974.8328767123285"/>
    <n v="200905"/>
    <n v="2009"/>
    <n v="5"/>
    <n v="201004"/>
    <n v="20092010"/>
    <n v="20102011"/>
    <x v="1"/>
    <x v="3"/>
  </r>
  <r>
    <s v="A19811"/>
    <n v="1100005185581"/>
    <d v="2010-04-13T00:00:00"/>
    <d v="2009-08-26T00:00:00"/>
    <n v="1"/>
    <n v="-193724.9"/>
    <d v="2009-08-06T00:00:00"/>
    <d v="2009-08-25T00:00:00"/>
    <n v="19"/>
    <s v="_B"/>
    <x v="0"/>
    <n v="-10084.309863013697"/>
    <n v="200908"/>
    <n v="2009"/>
    <n v="8"/>
    <n v="201004"/>
    <n v="20092010"/>
    <n v="20102011"/>
    <x v="1"/>
    <x v="3"/>
  </r>
  <r>
    <s v="A19811"/>
    <n v="1100010802379"/>
    <d v="2010-04-13T00:00:00"/>
    <d v="2009-06-05T00:00:00"/>
    <n v="43"/>
    <n v="-134.9"/>
    <d v="2009-03-05T00:00:00"/>
    <d v="2009-06-04T00:00:00"/>
    <n v="91"/>
    <s v="_B"/>
    <x v="0"/>
    <n v="-33.632602739726025"/>
    <n v="200906"/>
    <n v="2009"/>
    <n v="6"/>
    <n v="201004"/>
    <n v="20092010"/>
    <n v="20102011"/>
    <x v="1"/>
    <x v="3"/>
  </r>
  <r>
    <s v="A19811"/>
    <n v="1100010802379"/>
    <d v="2010-04-13T00:00:00"/>
    <d v="2009-06-05T00:00:00"/>
    <n v="210"/>
    <n v="-103.1"/>
    <d v="2009-03-05T00:00:00"/>
    <d v="2009-06-04T00:00:00"/>
    <n v="91"/>
    <s v="_B"/>
    <x v="0"/>
    <n v="-25.704383561643834"/>
    <n v="200906"/>
    <n v="2009"/>
    <n v="6"/>
    <n v="201004"/>
    <n v="20092010"/>
    <n v="20102011"/>
    <x v="1"/>
    <x v="3"/>
  </r>
  <r>
    <s v="D12478"/>
    <n v="1100023362809"/>
    <d v="2010-04-13T00:00:00"/>
    <d v="2009-06-04T00:00:00"/>
    <n v="43"/>
    <n v="-113645.1"/>
    <d v="2009-05-09T00:00:00"/>
    <d v="2009-06-03T00:00:00"/>
    <n v="25"/>
    <s v="_B"/>
    <x v="0"/>
    <n v="-7783.91095890411"/>
    <n v="200906"/>
    <n v="2009"/>
    <n v="6"/>
    <n v="201004"/>
    <n v="20092010"/>
    <n v="20102011"/>
    <x v="1"/>
    <x v="3"/>
  </r>
  <r>
    <s v="D12478"/>
    <n v="1100023362809"/>
    <d v="2010-04-13T00:00:00"/>
    <d v="2009-06-04T00:00:00"/>
    <n v="210"/>
    <n v="-309196.90000000002"/>
    <d v="2009-05-09T00:00:00"/>
    <d v="2009-06-03T00:00:00"/>
    <n v="25"/>
    <s v="_B"/>
    <x v="0"/>
    <n v="-21177.869863013701"/>
    <n v="200906"/>
    <n v="2009"/>
    <n v="6"/>
    <n v="201004"/>
    <n v="20092010"/>
    <n v="20102011"/>
    <x v="1"/>
    <x v="3"/>
  </r>
  <r>
    <s v="D12478"/>
    <n v="1100023509427"/>
    <d v="2010-04-13T00:00:00"/>
    <d v="2009-11-18T00:00:00"/>
    <n v="1256"/>
    <n v="6127.2"/>
    <d v="2009-05-13T00:00:00"/>
    <d v="2009-11-17T00:00:00"/>
    <n v="188"/>
    <s v="_B"/>
    <x v="0"/>
    <n v="3155.9276712328769"/>
    <n v="200911"/>
    <n v="2009"/>
    <n v="11"/>
    <n v="201004"/>
    <n v="20092010"/>
    <n v="20102011"/>
    <x v="1"/>
    <x v="3"/>
  </r>
  <r>
    <s v="D12478"/>
    <n v="1100023509427"/>
    <d v="2010-04-13T00:00:00"/>
    <d v="2009-11-18T00:00:00"/>
    <n v="1257"/>
    <n v="107.1"/>
    <d v="2009-05-13T00:00:00"/>
    <d v="2009-11-17T00:00:00"/>
    <n v="188"/>
    <s v="_B"/>
    <x v="0"/>
    <n v="55.163835616438355"/>
    <n v="200911"/>
    <n v="2009"/>
    <n v="11"/>
    <n v="201004"/>
    <n v="20092010"/>
    <n v="20102011"/>
    <x v="1"/>
    <x v="3"/>
  </r>
  <r>
    <s v="D12478"/>
    <n v="1100024182742"/>
    <d v="2010-04-13T00:00:00"/>
    <d v="2009-12-23T00:00:00"/>
    <n v="1256"/>
    <n v="-51839.6"/>
    <d v="2009-10-15T00:00:00"/>
    <d v="2009-12-22T00:00:00"/>
    <n v="68"/>
    <s v="_B"/>
    <x v="0"/>
    <n v="-9657.7884931506851"/>
    <n v="200912"/>
    <n v="2009"/>
    <n v="12"/>
    <n v="201004"/>
    <n v="20092010"/>
    <n v="20102011"/>
    <x v="1"/>
    <x v="3"/>
  </r>
  <r>
    <s v="D12478"/>
    <n v="1100024182742"/>
    <d v="2010-04-13T00:00:00"/>
    <d v="2009-12-23T00:00:00"/>
    <n v="1257"/>
    <n v="21412.7"/>
    <d v="2009-10-15T00:00:00"/>
    <d v="2009-12-22T00:00:00"/>
    <n v="68"/>
    <s v="_B"/>
    <x v="0"/>
    <n v="3989.2153424657536"/>
    <n v="200912"/>
    <n v="2009"/>
    <n v="12"/>
    <n v="201004"/>
    <n v="20092010"/>
    <n v="20102011"/>
    <x v="1"/>
    <x v="3"/>
  </r>
  <r>
    <s v="M27046"/>
    <n v="1100008884850"/>
    <d v="2010-04-14T00:00:00"/>
    <d v="2009-04-25T00:00:00"/>
    <n v="43"/>
    <n v="-76819.7"/>
    <d v="2009-04-05T00:00:00"/>
    <d v="2009-04-24T00:00:00"/>
    <n v="19"/>
    <s v="_B"/>
    <x v="0"/>
    <n v="-3998.8336986301365"/>
    <n v="200904"/>
    <n v="2009"/>
    <n v="4"/>
    <n v="201004"/>
    <n v="20092010"/>
    <n v="20102011"/>
    <x v="1"/>
    <x v="3"/>
  </r>
  <r>
    <s v="M27046"/>
    <n v="1100008884850"/>
    <d v="2010-04-14T00:00:00"/>
    <d v="2009-04-25T00:00:00"/>
    <n v="210"/>
    <n v="-155137.1"/>
    <d v="2009-04-05T00:00:00"/>
    <d v="2009-04-24T00:00:00"/>
    <n v="19"/>
    <s v="_B"/>
    <x v="0"/>
    <n v="-8075.6298630136989"/>
    <n v="200904"/>
    <n v="2009"/>
    <n v="4"/>
    <n v="201004"/>
    <n v="20092010"/>
    <n v="20102011"/>
    <x v="1"/>
    <x v="3"/>
  </r>
  <r>
    <s v="M27046"/>
    <n v="1100011868654"/>
    <d v="2010-04-14T00:00:00"/>
    <d v="2009-11-13T00:00:00"/>
    <n v="1"/>
    <n v="-294826.09999999998"/>
    <d v="2009-11-12T00:00:00"/>
    <d v="2009-11-12T00:00:00"/>
    <n v="0"/>
    <s v="_B"/>
    <x v="0"/>
    <n v="0"/>
    <n v="200911"/>
    <n v="2009"/>
    <n v="11"/>
    <n v="201004"/>
    <n v="20092010"/>
    <n v="20102011"/>
    <x v="1"/>
    <x v="3"/>
  </r>
  <r>
    <s v="D12478"/>
    <n v="1160001063061"/>
    <d v="2010-04-14T00:00:00"/>
    <d v="2009-05-05T00:00:00"/>
    <n v="1"/>
    <n v="-103000.9"/>
    <d v="2009-03-05T00:00:00"/>
    <d v="2009-05-04T00:00:00"/>
    <n v="60"/>
    <s v="_B"/>
    <x v="0"/>
    <n v="-16931.654794520546"/>
    <n v="200905"/>
    <n v="2009"/>
    <n v="5"/>
    <n v="201004"/>
    <n v="20092010"/>
    <n v="20102011"/>
    <x v="1"/>
    <x v="3"/>
  </r>
  <r>
    <s v="A19811"/>
    <n v="1413043221008"/>
    <d v="2010-04-15T00:00:00"/>
    <d v="2009-04-14T00:00:00"/>
    <n v="43"/>
    <n v="-153882.9"/>
    <d v="2009-02-28T00:00:00"/>
    <d v="2009-04-13T00:00:00"/>
    <n v="44"/>
    <s v="_E"/>
    <x v="1"/>
    <n v="-18550.267397260272"/>
    <n v="200904"/>
    <n v="2009"/>
    <n v="4"/>
    <n v="201004"/>
    <n v="20092010"/>
    <n v="20102011"/>
    <x v="1"/>
    <x v="3"/>
  </r>
  <r>
    <s v="A19811"/>
    <n v="1413043221008"/>
    <d v="2010-04-15T00:00:00"/>
    <d v="2009-04-14T00:00:00"/>
    <n v="210"/>
    <n v="-35911"/>
    <d v="2009-02-28T00:00:00"/>
    <d v="2009-04-13T00:00:00"/>
    <n v="44"/>
    <s v="_E"/>
    <x v="1"/>
    <n v="-4328.9972602739726"/>
    <n v="200904"/>
    <n v="2009"/>
    <n v="4"/>
    <n v="201004"/>
    <n v="20092010"/>
    <n v="20102011"/>
    <x v="1"/>
    <x v="3"/>
  </r>
  <r>
    <s v="A19811"/>
    <n v="1460000269714"/>
    <d v="2010-04-15T00:00:00"/>
    <d v="2009-04-08T00:00:00"/>
    <n v="43"/>
    <n v="-174401.3"/>
    <d v="2009-02-28T00:00:00"/>
    <d v="2009-04-07T00:00:00"/>
    <n v="38"/>
    <s v="_E"/>
    <x v="1"/>
    <n v="-18156.847671232874"/>
    <n v="200904"/>
    <n v="2009"/>
    <n v="4"/>
    <n v="201004"/>
    <n v="20092010"/>
    <n v="20102011"/>
    <x v="1"/>
    <x v="3"/>
  </r>
  <r>
    <s v="A19811"/>
    <n v="1460000269714"/>
    <d v="2010-04-15T00:00:00"/>
    <d v="2009-04-08T00:00:00"/>
    <n v="210"/>
    <n v="144277"/>
    <d v="2009-02-28T00:00:00"/>
    <d v="2009-04-07T00:00:00"/>
    <n v="38"/>
    <s v="_E"/>
    <x v="1"/>
    <n v="15020.619178082194"/>
    <n v="200904"/>
    <n v="2009"/>
    <n v="4"/>
    <n v="201004"/>
    <n v="20092010"/>
    <n v="20102011"/>
    <x v="1"/>
    <x v="3"/>
  </r>
  <r>
    <s v="A19811"/>
    <n v="1100000897968"/>
    <d v="2010-04-15T00:00:00"/>
    <d v="2009-07-11T00:00:00"/>
    <n v="1"/>
    <n v="-126476.3"/>
    <d v="2009-05-05T00:00:00"/>
    <d v="2009-07-10T00:00:00"/>
    <n v="66"/>
    <s v="_B"/>
    <x v="0"/>
    <n v="-22869.687123287673"/>
    <n v="200907"/>
    <n v="2009"/>
    <n v="7"/>
    <n v="201004"/>
    <n v="20092010"/>
    <n v="20102011"/>
    <x v="1"/>
    <x v="3"/>
  </r>
  <r>
    <s v="P9917"/>
    <n v="1100001360762"/>
    <d v="2010-04-15T00:00:00"/>
    <d v="2010-02-08T00:00:00"/>
    <n v="1"/>
    <n v="-209870.1"/>
    <d v="2010-01-22T00:00:00"/>
    <d v="2010-02-07T00:00:00"/>
    <n v="16"/>
    <s v="_B"/>
    <x v="0"/>
    <n v="-9199.785205479453"/>
    <n v="201002"/>
    <n v="2010"/>
    <n v="2"/>
    <n v="201004"/>
    <n v="20092010"/>
    <n v="20102011"/>
    <x v="1"/>
    <x v="3"/>
  </r>
  <r>
    <s v="P9917"/>
    <n v="1100009279505"/>
    <d v="2010-04-15T00:00:00"/>
    <d v="2009-05-02T00:00:00"/>
    <n v="43"/>
    <n v="-378887.1"/>
    <d v="2009-04-14T00:00:00"/>
    <d v="2009-05-01T00:00:00"/>
    <n v="17"/>
    <s v="_B"/>
    <x v="0"/>
    <n v="-17646.796438356163"/>
    <n v="200905"/>
    <n v="2009"/>
    <n v="5"/>
    <n v="201004"/>
    <n v="20092010"/>
    <n v="20102011"/>
    <x v="1"/>
    <x v="3"/>
  </r>
  <r>
    <s v="P9917"/>
    <n v="1100009279505"/>
    <d v="2010-04-15T00:00:00"/>
    <d v="2009-05-02T00:00:00"/>
    <n v="210"/>
    <n v="146343"/>
    <d v="2009-04-14T00:00:00"/>
    <d v="2009-05-01T00:00:00"/>
    <n v="17"/>
    <s v="_B"/>
    <x v="0"/>
    <n v="6815.9753424657538"/>
    <n v="200905"/>
    <n v="2009"/>
    <n v="5"/>
    <n v="201004"/>
    <n v="20092010"/>
    <n v="20102011"/>
    <x v="1"/>
    <x v="3"/>
  </r>
  <r>
    <s v="A19811"/>
    <n v="1100019505866"/>
    <d v="2010-04-15T00:00:00"/>
    <d v="2009-08-15T00:00:00"/>
    <n v="1"/>
    <n v="-43876.9"/>
    <d v="2009-02-28T00:00:00"/>
    <d v="2009-08-14T00:00:00"/>
    <n v="167"/>
    <s v="_B"/>
    <x v="0"/>
    <n v="-20075.184383561642"/>
    <n v="200908"/>
    <n v="2009"/>
    <n v="8"/>
    <n v="201004"/>
    <n v="20092010"/>
    <n v="20102011"/>
    <x v="1"/>
    <x v="3"/>
  </r>
  <r>
    <s v="M27046"/>
    <n v="1100021711393"/>
    <d v="2010-04-15T00:00:00"/>
    <d v="2009-06-01T00:00:00"/>
    <n v="1"/>
    <n v="-317313.5"/>
    <d v="2009-05-13T00:00:00"/>
    <d v="2009-05-31T00:00:00"/>
    <n v="18"/>
    <s v="_B"/>
    <x v="0"/>
    <n v="-15648.33698630137"/>
    <n v="200906"/>
    <n v="2009"/>
    <n v="6"/>
    <n v="201004"/>
    <n v="20092010"/>
    <n v="20102011"/>
    <x v="1"/>
    <x v="3"/>
  </r>
  <r>
    <s v="D12478"/>
    <n v="1100024774892"/>
    <d v="2010-04-15T00:00:00"/>
    <d v="2009-10-26T00:00:00"/>
    <n v="1"/>
    <n v="-48360.2"/>
    <d v="2009-08-11T00:00:00"/>
    <d v="2009-10-25T00:00:00"/>
    <n v="75"/>
    <s v="_B"/>
    <x v="0"/>
    <n v="-9937.0273972602736"/>
    <n v="200910"/>
    <n v="2009"/>
    <n v="10"/>
    <n v="201004"/>
    <n v="20092010"/>
    <n v="20102011"/>
    <x v="1"/>
    <x v="3"/>
  </r>
  <r>
    <s v="A19811"/>
    <n v="1100000620800"/>
    <d v="2010-04-16T00:00:00"/>
    <d v="2009-03-16T00:00:00"/>
    <n v="43"/>
    <n v="3417.3"/>
    <d v="2008-11-11T00:00:00"/>
    <d v="2009-03-15T00:00:00"/>
    <n v="124"/>
    <s v="_B"/>
    <x v="0"/>
    <n v="1160.9457534246576"/>
    <n v="200903"/>
    <n v="2009"/>
    <n v="3"/>
    <n v="201004"/>
    <n v="0"/>
    <n v="20102011"/>
    <x v="1"/>
    <x v="3"/>
  </r>
  <r>
    <s v="A19811"/>
    <n v="1100000620800"/>
    <d v="2010-04-16T00:00:00"/>
    <d v="2009-03-16T00:00:00"/>
    <n v="210"/>
    <n v="1898.1"/>
    <d v="2008-11-11T00:00:00"/>
    <d v="2009-03-15T00:00:00"/>
    <n v="124"/>
    <s v="_B"/>
    <x v="0"/>
    <n v="644.83397260273978"/>
    <n v="200903"/>
    <n v="2009"/>
    <n v="3"/>
    <n v="201004"/>
    <n v="0"/>
    <n v="20102011"/>
    <x v="1"/>
    <x v="3"/>
  </r>
  <r>
    <s v="A19811"/>
    <n v="1100000973244"/>
    <d v="2010-04-16T00:00:00"/>
    <d v="2009-03-19T00:00:00"/>
    <n v="43"/>
    <n v="-9839.9"/>
    <d v="2008-03-03T00:00:00"/>
    <d v="2009-03-18T00:00:00"/>
    <n v="380"/>
    <s v="_B"/>
    <x v="0"/>
    <n v="-10244.279452054794"/>
    <n v="200903"/>
    <n v="2009"/>
    <n v="3"/>
    <n v="201004"/>
    <n v="0"/>
    <n v="20102011"/>
    <x v="1"/>
    <x v="3"/>
  </r>
  <r>
    <s v="A19811"/>
    <n v="1100000973244"/>
    <d v="2010-04-16T00:00:00"/>
    <d v="2009-03-19T00:00:00"/>
    <n v="210"/>
    <n v="-1758.1"/>
    <d v="2008-03-03T00:00:00"/>
    <d v="2009-03-18T00:00:00"/>
    <n v="380"/>
    <s v="_B"/>
    <x v="0"/>
    <n v="-1830.3506849315067"/>
    <n v="200903"/>
    <n v="2009"/>
    <n v="3"/>
    <n v="201004"/>
    <n v="0"/>
    <n v="20102011"/>
    <x v="1"/>
    <x v="3"/>
  </r>
  <r>
    <s v="A19811"/>
    <n v="1100018904964"/>
    <d v="2010-04-16T00:00:00"/>
    <d v="2009-08-25T00:00:00"/>
    <n v="43"/>
    <n v="-71151"/>
    <d v="2009-07-05T00:00:00"/>
    <d v="2009-08-24T00:00:00"/>
    <n v="50"/>
    <s v="_B"/>
    <x v="0"/>
    <n v="-9746.712328767122"/>
    <n v="200908"/>
    <n v="2009"/>
    <n v="8"/>
    <n v="201004"/>
    <n v="20092010"/>
    <n v="20102011"/>
    <x v="1"/>
    <x v="3"/>
  </r>
  <r>
    <s v="A19811"/>
    <n v="1100018904964"/>
    <d v="2010-04-16T00:00:00"/>
    <d v="2009-08-25T00:00:00"/>
    <n v="210"/>
    <n v="132675.79999999999"/>
    <d v="2009-07-05T00:00:00"/>
    <d v="2009-08-24T00:00:00"/>
    <n v="50"/>
    <s v="_B"/>
    <x v="0"/>
    <n v="18174.767123287667"/>
    <n v="200908"/>
    <n v="2009"/>
    <n v="8"/>
    <n v="201004"/>
    <n v="20092010"/>
    <n v="20102011"/>
    <x v="1"/>
    <x v="3"/>
  </r>
  <r>
    <s v="A19811"/>
    <n v="1100021708318"/>
    <d v="2010-04-16T00:00:00"/>
    <d v="2009-10-05T00:00:00"/>
    <n v="43"/>
    <n v="-74586.7"/>
    <d v="2009-02-14T00:00:00"/>
    <d v="2009-10-04T00:00:00"/>
    <n v="232"/>
    <s v="_B"/>
    <x v="0"/>
    <n v="-47408.532602739724"/>
    <n v="200910"/>
    <n v="2009"/>
    <n v="10"/>
    <n v="201004"/>
    <n v="20092010"/>
    <n v="20102011"/>
    <x v="1"/>
    <x v="3"/>
  </r>
  <r>
    <s v="A19811"/>
    <n v="1100021708318"/>
    <d v="2010-04-16T00:00:00"/>
    <d v="2009-10-05T00:00:00"/>
    <n v="210"/>
    <n v="-9310.4"/>
    <d v="2009-02-14T00:00:00"/>
    <d v="2009-10-04T00:00:00"/>
    <n v="232"/>
    <s v="_B"/>
    <x v="0"/>
    <n v="-5917.8432876712332"/>
    <n v="200910"/>
    <n v="2009"/>
    <n v="10"/>
    <n v="201004"/>
    <n v="20092010"/>
    <n v="20102011"/>
    <x v="1"/>
    <x v="3"/>
  </r>
  <r>
    <s v="M27046"/>
    <n v="1100011133601"/>
    <d v="2010-04-17T00:00:00"/>
    <d v="2009-07-08T00:00:00"/>
    <n v="43"/>
    <n v="-33181.599999999999"/>
    <d v="2009-07-01T00:00:00"/>
    <d v="2009-07-07T00:00:00"/>
    <n v="6"/>
    <s v="_B"/>
    <x v="0"/>
    <n v="-545.4509589041096"/>
    <n v="200907"/>
    <n v="2009"/>
    <n v="7"/>
    <n v="201004"/>
    <n v="20092010"/>
    <n v="20102011"/>
    <x v="1"/>
    <x v="3"/>
  </r>
  <r>
    <s v="M27046"/>
    <n v="1100011133601"/>
    <d v="2010-04-17T00:00:00"/>
    <d v="2009-07-08T00:00:00"/>
    <n v="210"/>
    <n v="-218312"/>
    <d v="2009-07-01T00:00:00"/>
    <d v="2009-07-07T00:00:00"/>
    <n v="6"/>
    <s v="_B"/>
    <x v="0"/>
    <n v="-3588.6904109589041"/>
    <n v="200907"/>
    <n v="2009"/>
    <n v="7"/>
    <n v="201004"/>
    <n v="20092010"/>
    <n v="20102011"/>
    <x v="1"/>
    <x v="3"/>
  </r>
  <r>
    <s v="M27046"/>
    <n v="1100011411332"/>
    <d v="2010-04-17T00:00:00"/>
    <d v="2009-05-19T00:00:00"/>
    <n v="1"/>
    <n v="-127607.9"/>
    <d v="2009-04-29T00:00:00"/>
    <d v="2009-05-18T00:00:00"/>
    <n v="19"/>
    <s v="_B"/>
    <x v="0"/>
    <n v="-6642.6030136986301"/>
    <n v="200905"/>
    <n v="2009"/>
    <n v="5"/>
    <n v="201004"/>
    <n v="20092010"/>
    <n v="20102011"/>
    <x v="1"/>
    <x v="3"/>
  </r>
  <r>
    <s v="M27046"/>
    <n v="1100011499452"/>
    <d v="2010-04-17T00:00:00"/>
    <d v="2009-06-06T00:00:00"/>
    <n v="1"/>
    <n v="-119820.7"/>
    <d v="2009-05-08T00:00:00"/>
    <d v="2009-06-05T00:00:00"/>
    <n v="28"/>
    <s v="_B"/>
    <x v="0"/>
    <n v="-9191.7249315068493"/>
    <n v="200906"/>
    <n v="2009"/>
    <n v="6"/>
    <n v="201004"/>
    <n v="20092010"/>
    <n v="20102011"/>
    <x v="1"/>
    <x v="3"/>
  </r>
  <r>
    <s v="M27046"/>
    <n v="1100016066828"/>
    <d v="2010-04-17T00:00:00"/>
    <d v="2009-07-09T00:00:00"/>
    <n v="1233"/>
    <n v="-192748.1"/>
    <d v="2009-06-06T00:00:00"/>
    <d v="2009-07-08T00:00:00"/>
    <n v="32"/>
    <s v="_B"/>
    <x v="0"/>
    <n v="-16898.463561643835"/>
    <n v="200907"/>
    <n v="2009"/>
    <n v="7"/>
    <n v="201004"/>
    <n v="20092010"/>
    <n v="20102011"/>
    <x v="1"/>
    <x v="3"/>
  </r>
  <r>
    <s v="M27046"/>
    <n v="1100016066828"/>
    <d v="2010-04-17T00:00:00"/>
    <d v="2009-07-09T00:00:00"/>
    <n v="1234"/>
    <n v="314992.2"/>
    <d v="2009-06-06T00:00:00"/>
    <d v="2009-07-08T00:00:00"/>
    <n v="32"/>
    <s v="_B"/>
    <x v="0"/>
    <n v="27615.754520547947"/>
    <n v="200907"/>
    <n v="2009"/>
    <n v="7"/>
    <n v="201004"/>
    <n v="20092010"/>
    <n v="20102011"/>
    <x v="1"/>
    <x v="3"/>
  </r>
  <r>
    <s v="M27046"/>
    <n v="1100025122239"/>
    <d v="2010-04-17T00:00:00"/>
    <d v="2009-05-09T00:00:00"/>
    <n v="118"/>
    <n v="-132036.29999999999"/>
    <d v="2009-04-23T00:00:00"/>
    <d v="2009-05-08T00:00:00"/>
    <n v="15"/>
    <s v="_B"/>
    <x v="0"/>
    <n v="-5426.1493150684928"/>
    <n v="200905"/>
    <n v="2009"/>
    <n v="5"/>
    <n v="201004"/>
    <n v="20092010"/>
    <n v="20102011"/>
    <x v="1"/>
    <x v="3"/>
  </r>
  <r>
    <s v="M27046"/>
    <n v="1100005748807"/>
    <d v="2010-04-19T00:00:00"/>
    <d v="2009-05-19T00:00:00"/>
    <n v="43"/>
    <n v="6405.4"/>
    <d v="2009-04-29T00:00:00"/>
    <d v="2009-05-18T00:00:00"/>
    <n v="19"/>
    <s v="_B"/>
    <x v="0"/>
    <n v="333.43178082191776"/>
    <n v="200905"/>
    <n v="2009"/>
    <n v="5"/>
    <n v="201004"/>
    <n v="20092010"/>
    <n v="20102011"/>
    <x v="1"/>
    <x v="3"/>
  </r>
  <r>
    <s v="M27046"/>
    <n v="1100005748807"/>
    <d v="2010-04-19T00:00:00"/>
    <d v="2009-05-19T00:00:00"/>
    <n v="210"/>
    <n v="-163932.79999999999"/>
    <d v="2009-04-29T00:00:00"/>
    <d v="2009-05-18T00:00:00"/>
    <n v="19"/>
    <s v="_B"/>
    <x v="0"/>
    <n v="-8533.4882191780816"/>
    <n v="200905"/>
    <n v="2009"/>
    <n v="5"/>
    <n v="201004"/>
    <n v="20092010"/>
    <n v="20102011"/>
    <x v="1"/>
    <x v="3"/>
  </r>
  <r>
    <s v="M27046"/>
    <n v="1100011222350"/>
    <d v="2010-04-19T00:00:00"/>
    <d v="2009-05-11T00:00:00"/>
    <n v="43"/>
    <n v="-147773"/>
    <d v="2009-04-30T00:00:00"/>
    <d v="2009-05-10T00:00:00"/>
    <n v="10"/>
    <s v="_B"/>
    <x v="0"/>
    <n v="-4048.5753424657537"/>
    <n v="200905"/>
    <n v="2009"/>
    <n v="5"/>
    <n v="201004"/>
    <n v="20092010"/>
    <n v="20102011"/>
    <x v="1"/>
    <x v="3"/>
  </r>
  <r>
    <s v="M27046"/>
    <n v="1100011222350"/>
    <d v="2010-04-19T00:00:00"/>
    <d v="2009-05-11T00:00:00"/>
    <n v="210"/>
    <n v="173614"/>
    <d v="2009-04-30T00:00:00"/>
    <d v="2009-05-10T00:00:00"/>
    <n v="10"/>
    <s v="_B"/>
    <x v="0"/>
    <n v="4756.5479452054797"/>
    <n v="200905"/>
    <n v="2009"/>
    <n v="5"/>
    <n v="201004"/>
    <n v="20092010"/>
    <n v="20102011"/>
    <x v="1"/>
    <x v="3"/>
  </r>
  <r>
    <s v="D12478"/>
    <n v="1100022565866"/>
    <d v="2010-04-19T00:00:00"/>
    <d v="2009-06-04T00:00:00"/>
    <n v="1250"/>
    <n v="128563.8"/>
    <d v="2009-05-21T00:00:00"/>
    <d v="2009-06-03T00:00:00"/>
    <n v="13"/>
    <s v="_B"/>
    <x v="0"/>
    <n v="4578.9846575342463"/>
    <n v="200906"/>
    <n v="2009"/>
    <n v="6"/>
    <n v="201004"/>
    <n v="20092010"/>
    <n v="20102011"/>
    <x v="1"/>
    <x v="3"/>
  </r>
  <r>
    <s v="D12478"/>
    <n v="1100022565866"/>
    <d v="2010-04-19T00:00:00"/>
    <d v="2009-06-04T00:00:00"/>
    <n v="1251"/>
    <n v="-152932.6"/>
    <d v="2009-05-21T00:00:00"/>
    <d v="2009-06-03T00:00:00"/>
    <n v="13"/>
    <s v="_B"/>
    <x v="0"/>
    <n v="-5446.9145205479454"/>
    <n v="200906"/>
    <n v="2009"/>
    <n v="6"/>
    <n v="201004"/>
    <n v="20092010"/>
    <n v="20102011"/>
    <x v="1"/>
    <x v="3"/>
  </r>
  <r>
    <s v="P9917"/>
    <n v="1100022718637"/>
    <d v="2010-04-19T00:00:00"/>
    <d v="2009-07-02T00:00:00"/>
    <n v="43"/>
    <n v="-98221.1"/>
    <d v="2009-06-04T00:00:00"/>
    <d v="2009-07-01T00:00:00"/>
    <n v="27"/>
    <s v="_B"/>
    <x v="0"/>
    <n v="-7265.6704109589045"/>
    <n v="200907"/>
    <n v="2009"/>
    <n v="7"/>
    <n v="201004"/>
    <n v="20092010"/>
    <n v="20102011"/>
    <x v="1"/>
    <x v="3"/>
  </r>
  <r>
    <s v="P9917"/>
    <n v="1100022718637"/>
    <d v="2010-04-19T00:00:00"/>
    <d v="2009-07-02T00:00:00"/>
    <n v="210"/>
    <n v="174246.39999999999"/>
    <d v="2009-06-04T00:00:00"/>
    <d v="2009-07-01T00:00:00"/>
    <n v="27"/>
    <s v="_B"/>
    <x v="0"/>
    <n v="12889.459726027397"/>
    <n v="200907"/>
    <n v="2009"/>
    <n v="7"/>
    <n v="201004"/>
    <n v="20092010"/>
    <n v="20102011"/>
    <x v="1"/>
    <x v="3"/>
  </r>
  <r>
    <s v="M27046"/>
    <n v="1100025111167"/>
    <d v="2010-04-19T00:00:00"/>
    <d v="2010-02-10T00:00:00"/>
    <n v="43"/>
    <n v="-26599.200000000001"/>
    <d v="2010-02-08T00:00:00"/>
    <d v="2010-02-09T00:00:00"/>
    <n v="1"/>
    <s v="_B"/>
    <x v="0"/>
    <n v="-72.87452054794521"/>
    <n v="201002"/>
    <n v="2010"/>
    <n v="2"/>
    <n v="201004"/>
    <n v="20092010"/>
    <n v="20102011"/>
    <x v="1"/>
    <x v="3"/>
  </r>
  <r>
    <s v="M27046"/>
    <n v="1100025111167"/>
    <d v="2010-04-19T00:00:00"/>
    <d v="2010-02-10T00:00:00"/>
    <n v="210"/>
    <n v="-9437.2000000000007"/>
    <d v="2010-02-08T00:00:00"/>
    <d v="2010-02-09T00:00:00"/>
    <n v="1"/>
    <s v="_B"/>
    <x v="0"/>
    <n v="-25.855342465753427"/>
    <n v="201002"/>
    <n v="2010"/>
    <n v="2"/>
    <n v="201004"/>
    <n v="20092010"/>
    <n v="20102011"/>
    <x v="1"/>
    <x v="3"/>
  </r>
  <r>
    <s v="D12478"/>
    <n v="1100020856283"/>
    <d v="2010-04-20T00:00:00"/>
    <d v="2009-08-26T00:00:00"/>
    <n v="1248"/>
    <n v="-132986.79999999999"/>
    <d v="2009-07-20T00:00:00"/>
    <d v="2009-08-25T00:00:00"/>
    <n v="36"/>
    <s v="_B"/>
    <x v="0"/>
    <n v="-13116.506301369864"/>
    <n v="200908"/>
    <n v="2009"/>
    <n v="8"/>
    <n v="201004"/>
    <n v="20092010"/>
    <n v="20102011"/>
    <x v="1"/>
    <x v="3"/>
  </r>
  <r>
    <s v="D12478"/>
    <n v="1100020856283"/>
    <d v="2010-04-20T00:00:00"/>
    <d v="2009-08-26T00:00:00"/>
    <n v="1249"/>
    <n v="-102573.6"/>
    <d v="2009-07-20T00:00:00"/>
    <d v="2009-08-25T00:00:00"/>
    <n v="36"/>
    <s v="_B"/>
    <x v="0"/>
    <n v="-10116.848219178084"/>
    <n v="200908"/>
    <n v="2009"/>
    <n v="8"/>
    <n v="201004"/>
    <n v="20092010"/>
    <n v="20102011"/>
    <x v="1"/>
    <x v="3"/>
  </r>
  <r>
    <s v="M27046"/>
    <n v="1100024981128"/>
    <d v="2010-04-20T00:00:00"/>
    <d v="2009-03-10T00:00:00"/>
    <n v="43"/>
    <n v="91323.4"/>
    <d v="2008-11-24T00:00:00"/>
    <d v="2009-03-09T00:00:00"/>
    <n v="105"/>
    <s v="_B"/>
    <x v="0"/>
    <n v="26271.115068493149"/>
    <n v="200903"/>
    <n v="2009"/>
    <n v="3"/>
    <n v="201004"/>
    <n v="0"/>
    <n v="20102011"/>
    <x v="1"/>
    <x v="3"/>
  </r>
  <r>
    <s v="M27046"/>
    <n v="1100024981128"/>
    <d v="2010-04-20T00:00:00"/>
    <d v="2009-03-10T00:00:00"/>
    <n v="210"/>
    <n v="31998.3"/>
    <d v="2008-11-24T00:00:00"/>
    <d v="2009-03-09T00:00:00"/>
    <n v="105"/>
    <s v="_B"/>
    <x v="0"/>
    <n v="9204.9904109589042"/>
    <n v="200903"/>
    <n v="2009"/>
    <n v="3"/>
    <n v="201004"/>
    <n v="0"/>
    <n v="20102011"/>
    <x v="1"/>
    <x v="3"/>
  </r>
  <r>
    <s v="M27046"/>
    <n v="1100005452716"/>
    <d v="2010-04-21T00:00:00"/>
    <d v="2009-07-09T00:00:00"/>
    <n v="43"/>
    <n v="-124529.3"/>
    <d v="2009-05-23T00:00:00"/>
    <d v="2009-07-08T00:00:00"/>
    <n v="46"/>
    <s v="_B"/>
    <x v="0"/>
    <n v="-15694.103561643835"/>
    <n v="200907"/>
    <n v="2009"/>
    <n v="7"/>
    <n v="201004"/>
    <n v="20092010"/>
    <n v="20102011"/>
    <x v="1"/>
    <x v="3"/>
  </r>
  <r>
    <s v="M27046"/>
    <n v="1100005452716"/>
    <d v="2010-04-21T00:00:00"/>
    <d v="2009-07-09T00:00:00"/>
    <n v="210"/>
    <n v="206386"/>
    <d v="2009-05-23T00:00:00"/>
    <d v="2009-07-08T00:00:00"/>
    <n v="46"/>
    <s v="_B"/>
    <x v="0"/>
    <n v="26010.2904109589"/>
    <n v="200907"/>
    <n v="2009"/>
    <n v="7"/>
    <n v="201004"/>
    <n v="20092010"/>
    <n v="20102011"/>
    <x v="1"/>
    <x v="3"/>
  </r>
  <r>
    <s v="M27046"/>
    <n v="1100024451716"/>
    <d v="2010-04-21T00:00:00"/>
    <d v="2009-07-10T00:00:00"/>
    <n v="43"/>
    <n v="101159.6"/>
    <d v="2009-06-25T00:00:00"/>
    <d v="2009-07-09T00:00:00"/>
    <n v="14"/>
    <s v="_B"/>
    <x v="0"/>
    <n v="3880.0942465753428"/>
    <n v="200907"/>
    <n v="2009"/>
    <n v="7"/>
    <n v="201004"/>
    <n v="20092010"/>
    <n v="20102011"/>
    <x v="1"/>
    <x v="3"/>
  </r>
  <r>
    <s v="M27046"/>
    <n v="1100024451716"/>
    <d v="2010-04-21T00:00:00"/>
    <d v="2009-07-10T00:00:00"/>
    <n v="210"/>
    <n v="-136555.1"/>
    <d v="2009-06-25T00:00:00"/>
    <d v="2009-07-09T00:00:00"/>
    <n v="14"/>
    <s v="_B"/>
    <x v="0"/>
    <n v="-5237.7298630136984"/>
    <n v="200907"/>
    <n v="2009"/>
    <n v="7"/>
    <n v="201004"/>
    <n v="20092010"/>
    <n v="20102011"/>
    <x v="1"/>
    <x v="3"/>
  </r>
  <r>
    <s v="M27046"/>
    <n v="1418664530009"/>
    <d v="2010-04-22T00:00:00"/>
    <d v="2009-06-16T00:00:00"/>
    <n v="1265"/>
    <n v="109625"/>
    <d v="2009-06-11T00:00:00"/>
    <d v="2009-06-15T00:00:00"/>
    <n v="4"/>
    <s v="_E"/>
    <x v="1"/>
    <n v="1201.3698630136987"/>
    <n v="200906"/>
    <n v="2009"/>
    <n v="6"/>
    <n v="201004"/>
    <n v="20092010"/>
    <n v="20102011"/>
    <x v="1"/>
    <x v="3"/>
  </r>
  <r>
    <s v="M27046"/>
    <n v="1418664530009"/>
    <d v="2010-04-22T00:00:00"/>
    <d v="2009-06-16T00:00:00"/>
    <n v="1266"/>
    <n v="-147511.5"/>
    <d v="2009-06-11T00:00:00"/>
    <d v="2009-06-15T00:00:00"/>
    <n v="4"/>
    <s v="_E"/>
    <x v="1"/>
    <n v="-1616.5643835616438"/>
    <n v="200906"/>
    <n v="2009"/>
    <n v="6"/>
    <n v="201004"/>
    <n v="20092010"/>
    <n v="20102011"/>
    <x v="1"/>
    <x v="3"/>
  </r>
  <r>
    <s v="M27046"/>
    <n v="1100005126841"/>
    <d v="2010-04-22T00:00:00"/>
    <d v="2009-08-13T00:00:00"/>
    <n v="1"/>
    <n v="-83159.199999999997"/>
    <d v="2009-08-09T00:00:00"/>
    <d v="2009-08-12T00:00:00"/>
    <n v="3"/>
    <s v="_B"/>
    <x v="0"/>
    <n v="-683.50027397260271"/>
    <n v="200908"/>
    <n v="2009"/>
    <n v="8"/>
    <n v="201004"/>
    <n v="20092010"/>
    <n v="20102011"/>
    <x v="1"/>
    <x v="3"/>
  </r>
  <r>
    <s v="M27046"/>
    <n v="1100007328426"/>
    <d v="2010-04-22T00:00:00"/>
    <d v="2009-08-25T00:00:00"/>
    <n v="1242"/>
    <n v="70959.3"/>
    <d v="2009-08-04T00:00:00"/>
    <d v="2009-08-24T00:00:00"/>
    <n v="20"/>
    <s v="_B"/>
    <x v="0"/>
    <n v="3888.1808219178083"/>
    <n v="200908"/>
    <n v="2009"/>
    <n v="8"/>
    <n v="201004"/>
    <n v="20092010"/>
    <n v="20102011"/>
    <x v="1"/>
    <x v="3"/>
  </r>
  <r>
    <s v="M27046"/>
    <n v="1100007328426"/>
    <d v="2010-04-22T00:00:00"/>
    <d v="2009-08-25T00:00:00"/>
    <n v="1243"/>
    <n v="-71840.5"/>
    <d v="2009-08-04T00:00:00"/>
    <d v="2009-08-24T00:00:00"/>
    <n v="20"/>
    <s v="_B"/>
    <x v="0"/>
    <n v="-3936.465753424658"/>
    <n v="200908"/>
    <n v="2009"/>
    <n v="8"/>
    <n v="201004"/>
    <n v="20092010"/>
    <n v="20102011"/>
    <x v="1"/>
    <x v="3"/>
  </r>
  <r>
    <s v="M27046"/>
    <n v="1100012695070"/>
    <d v="2010-04-22T00:00:00"/>
    <d v="2009-08-21T00:00:00"/>
    <n v="1"/>
    <n v="-240695.7"/>
    <d v="2009-07-27T00:00:00"/>
    <d v="2009-08-20T00:00:00"/>
    <n v="24"/>
    <s v="_B"/>
    <x v="0"/>
    <n v="-15826.566575342466"/>
    <n v="200908"/>
    <n v="2009"/>
    <n v="8"/>
    <n v="201004"/>
    <n v="20092010"/>
    <n v="20102011"/>
    <x v="1"/>
    <x v="3"/>
  </r>
  <r>
    <s v="M27046"/>
    <n v="1100022306654"/>
    <d v="2010-04-22T00:00:00"/>
    <d v="2009-06-23T00:00:00"/>
    <n v="1"/>
    <n v="-211700.4"/>
    <d v="2009-05-26T00:00:00"/>
    <d v="2009-06-22T00:00:00"/>
    <n v="27"/>
    <s v="_B"/>
    <x v="0"/>
    <n v="-15660.029589041096"/>
    <n v="200906"/>
    <n v="2009"/>
    <n v="6"/>
    <n v="201004"/>
    <n v="20092010"/>
    <n v="20102011"/>
    <x v="1"/>
    <x v="3"/>
  </r>
  <r>
    <s v="P9917"/>
    <n v="1100005533570"/>
    <d v="2010-04-23T00:00:00"/>
    <d v="2009-12-10T00:00:00"/>
    <n v="1"/>
    <n v="6172.5"/>
    <d v="2009-05-14T00:00:00"/>
    <d v="2009-12-09T00:00:00"/>
    <n v="209"/>
    <s v="_B"/>
    <x v="0"/>
    <n v="3534.3904109589039"/>
    <n v="200912"/>
    <n v="2009"/>
    <n v="12"/>
    <n v="201004"/>
    <n v="20092010"/>
    <n v="20102011"/>
    <x v="1"/>
    <x v="3"/>
  </r>
  <r>
    <s v="M27046"/>
    <n v="1100018910977"/>
    <d v="2010-04-23T00:00:00"/>
    <d v="2009-05-18T00:00:00"/>
    <n v="43"/>
    <n v="-41762.9"/>
    <d v="2009-05-09T00:00:00"/>
    <d v="2009-05-17T00:00:00"/>
    <n v="8"/>
    <s v="_B"/>
    <x v="0"/>
    <n v="-915.3512328767124"/>
    <n v="200905"/>
    <n v="2009"/>
    <n v="5"/>
    <n v="201004"/>
    <n v="20092010"/>
    <n v="20102011"/>
    <x v="1"/>
    <x v="3"/>
  </r>
  <r>
    <s v="M27046"/>
    <n v="1100018910977"/>
    <d v="2010-04-23T00:00:00"/>
    <d v="2009-05-18T00:00:00"/>
    <n v="210"/>
    <n v="-318795.2"/>
    <d v="2009-05-09T00:00:00"/>
    <d v="2009-05-17T00:00:00"/>
    <n v="8"/>
    <s v="_B"/>
    <x v="0"/>
    <n v="-6987.2920547945205"/>
    <n v="200905"/>
    <n v="2009"/>
    <n v="5"/>
    <n v="201004"/>
    <n v="20092010"/>
    <n v="20102011"/>
    <x v="1"/>
    <x v="3"/>
  </r>
  <r>
    <s v="P9917"/>
    <n v="1100020177855"/>
    <d v="2010-04-23T00:00:00"/>
    <d v="2010-02-23T00:00:00"/>
    <n v="1233"/>
    <n v="26098.9"/>
    <d v="2009-08-19T00:00:00"/>
    <d v="2010-02-22T00:00:00"/>
    <n v="187"/>
    <s v="_B"/>
    <x v="0"/>
    <n v="13371.217260273974"/>
    <n v="201002"/>
    <n v="2010"/>
    <n v="2"/>
    <n v="201004"/>
    <n v="20092010"/>
    <n v="20102011"/>
    <x v="1"/>
    <x v="3"/>
  </r>
  <r>
    <s v="P9917"/>
    <n v="1100020177855"/>
    <d v="2010-04-23T00:00:00"/>
    <d v="2010-02-23T00:00:00"/>
    <n v="1234"/>
    <n v="7578.7"/>
    <d v="2009-08-19T00:00:00"/>
    <d v="2010-02-22T00:00:00"/>
    <n v="187"/>
    <s v="_B"/>
    <x v="0"/>
    <n v="3882.7860273972601"/>
    <n v="201002"/>
    <n v="2010"/>
    <n v="2"/>
    <n v="201004"/>
    <n v="20092010"/>
    <n v="20102011"/>
    <x v="1"/>
    <x v="3"/>
  </r>
  <r>
    <s v="P9917"/>
    <n v="1100770300840"/>
    <d v="2010-04-23T00:00:00"/>
    <d v="2009-10-09T00:00:00"/>
    <n v="1"/>
    <n v="-65105.3"/>
    <d v="2009-09-30T00:00:00"/>
    <d v="2009-10-08T00:00:00"/>
    <n v="8"/>
    <s v="_B"/>
    <x v="0"/>
    <n v="-1426.9654794520548"/>
    <n v="200910"/>
    <n v="2009"/>
    <n v="10"/>
    <n v="201004"/>
    <n v="20092010"/>
    <n v="20102011"/>
    <x v="1"/>
    <x v="3"/>
  </r>
  <r>
    <s v="P9917"/>
    <n v="1100770162941"/>
    <d v="2010-04-27T00:00:00"/>
    <d v="2010-02-09T00:00:00"/>
    <n v="1233"/>
    <n v="30638.2"/>
    <d v="2009-03-13T00:00:00"/>
    <d v="2010-02-08T00:00:00"/>
    <n v="332"/>
    <s v="_B"/>
    <x v="0"/>
    <n v="27868.170958904109"/>
    <n v="201002"/>
    <n v="2010"/>
    <n v="2"/>
    <n v="201004"/>
    <n v="20092010"/>
    <n v="20102011"/>
    <x v="1"/>
    <x v="3"/>
  </r>
  <r>
    <s v="P9917"/>
    <n v="1100770162941"/>
    <d v="2010-04-27T00:00:00"/>
    <d v="2010-02-09T00:00:00"/>
    <n v="1234"/>
    <n v="-298"/>
    <d v="2009-03-13T00:00:00"/>
    <d v="2010-02-08T00:00:00"/>
    <n v="332"/>
    <s v="_B"/>
    <x v="0"/>
    <n v="-271.05753424657536"/>
    <n v="201002"/>
    <n v="2010"/>
    <n v="2"/>
    <n v="201004"/>
    <n v="20092010"/>
    <n v="20102011"/>
    <x v="1"/>
    <x v="3"/>
  </r>
  <r>
    <s v="P9917"/>
    <n v="1100014138602"/>
    <d v="2010-04-28T00:00:00"/>
    <d v="2009-06-02T00:00:00"/>
    <n v="1"/>
    <n v="-1065.0999999999999"/>
    <d v="2008-09-16T00:00:00"/>
    <d v="2009-06-01T00:00:00"/>
    <n v="258"/>
    <s v="_B"/>
    <x v="0"/>
    <n v="-752.8652054794519"/>
    <n v="200906"/>
    <n v="2009"/>
    <n v="6"/>
    <n v="201004"/>
    <n v="20092010"/>
    <n v="20102011"/>
    <x v="1"/>
    <x v="3"/>
  </r>
  <r>
    <s v="D12478"/>
    <n v="1411749281007"/>
    <d v="2010-04-29T00:00:00"/>
    <d v="2009-09-11T00:00:00"/>
    <n v="1"/>
    <n v="-201475.3"/>
    <d v="2009-08-23T00:00:00"/>
    <d v="2009-09-10T00:00:00"/>
    <n v="18"/>
    <s v="_E"/>
    <x v="1"/>
    <n v="-9935.7682191780823"/>
    <n v="200909"/>
    <n v="2009"/>
    <n v="9"/>
    <n v="201004"/>
    <n v="20092010"/>
    <n v="20102011"/>
    <x v="1"/>
    <x v="3"/>
  </r>
  <r>
    <s v="D12478"/>
    <n v="1411149340004"/>
    <d v="2010-04-30T00:00:00"/>
    <d v="2009-07-10T00:00:00"/>
    <n v="1"/>
    <n v="-176236.6"/>
    <d v="2009-06-27T00:00:00"/>
    <d v="2009-07-09T00:00:00"/>
    <n v="12"/>
    <s v="_E"/>
    <x v="1"/>
    <n v="-5794.08"/>
    <n v="200907"/>
    <n v="2009"/>
    <n v="7"/>
    <n v="201004"/>
    <n v="20092010"/>
    <n v="20102011"/>
    <x v="1"/>
    <x v="3"/>
  </r>
  <r>
    <s v="P9917"/>
    <n v="1413377020003"/>
    <d v="2010-05-06T00:00:00"/>
    <d v="2010-01-18T00:00:00"/>
    <n v="1265"/>
    <n v="-11677.5"/>
    <d v="2010-01-01T00:00:00"/>
    <d v="2010-01-17T00:00:00"/>
    <n v="16"/>
    <s v="_E"/>
    <x v="1"/>
    <n v="-511.89041095890411"/>
    <n v="201001"/>
    <n v="2010"/>
    <n v="1"/>
    <n v="201005"/>
    <n v="20092010"/>
    <n v="20102011"/>
    <x v="1"/>
    <x v="4"/>
  </r>
  <r>
    <s v="P9917"/>
    <n v="1413377020003"/>
    <d v="2010-05-06T00:00:00"/>
    <d v="2010-01-18T00:00:00"/>
    <n v="1266"/>
    <n v="-11766.1"/>
    <d v="2010-01-01T00:00:00"/>
    <d v="2010-01-17T00:00:00"/>
    <n v="16"/>
    <s v="_E"/>
    <x v="1"/>
    <n v="-515.77424657534243"/>
    <n v="201001"/>
    <n v="2010"/>
    <n v="1"/>
    <n v="201005"/>
    <n v="20092010"/>
    <n v="20102011"/>
    <x v="1"/>
    <x v="4"/>
  </r>
  <r>
    <s v="D12478"/>
    <n v="1414731181001"/>
    <d v="2010-05-06T00:00:00"/>
    <d v="2009-11-25T00:00:00"/>
    <n v="1"/>
    <n v="-103780.1"/>
    <d v="2009-11-16T00:00:00"/>
    <d v="2009-11-24T00:00:00"/>
    <n v="8"/>
    <s v="_E"/>
    <x v="1"/>
    <n v="-2274.6323287671235"/>
    <n v="200911"/>
    <n v="2009"/>
    <n v="11"/>
    <n v="201005"/>
    <n v="20092010"/>
    <n v="20102011"/>
    <x v="1"/>
    <x v="4"/>
  </r>
  <r>
    <s v="P9917"/>
    <n v="1100005336267"/>
    <d v="2010-05-06T00:00:00"/>
    <d v="2009-11-18T00:00:00"/>
    <n v="1"/>
    <n v="-95174.6"/>
    <d v="2009-11-17T00:00:00"/>
    <d v="2009-11-17T00:00:00"/>
    <n v="0"/>
    <s v="_B"/>
    <x v="0"/>
    <n v="0"/>
    <n v="200911"/>
    <n v="2009"/>
    <n v="11"/>
    <n v="201005"/>
    <n v="20092010"/>
    <n v="20102011"/>
    <x v="1"/>
    <x v="4"/>
  </r>
  <r>
    <s v="M27046"/>
    <n v="1100011406138"/>
    <d v="2010-05-06T00:00:00"/>
    <d v="2009-08-06T00:00:00"/>
    <n v="1"/>
    <n v="-120047.1"/>
    <d v="2009-07-31T00:00:00"/>
    <d v="2009-08-05T00:00:00"/>
    <n v="5"/>
    <s v="_B"/>
    <x v="0"/>
    <n v="-1644.4808219178083"/>
    <n v="200908"/>
    <n v="2009"/>
    <n v="8"/>
    <n v="201005"/>
    <n v="20092010"/>
    <n v="20102011"/>
    <x v="1"/>
    <x v="4"/>
  </r>
  <r>
    <s v="M27046"/>
    <n v="1100013737313"/>
    <d v="2010-05-06T00:00:00"/>
    <d v="2009-08-17T00:00:00"/>
    <n v="1256"/>
    <n v="468"/>
    <d v="2009-05-14T00:00:00"/>
    <d v="2009-08-16T00:00:00"/>
    <n v="94"/>
    <s v="_B"/>
    <x v="0"/>
    <n v="120.52602739726028"/>
    <n v="200908"/>
    <n v="2009"/>
    <n v="8"/>
    <n v="201005"/>
    <n v="20092010"/>
    <n v="20102011"/>
    <x v="1"/>
    <x v="4"/>
  </r>
  <r>
    <s v="M27046"/>
    <n v="1100013737313"/>
    <d v="2010-05-06T00:00:00"/>
    <d v="2009-08-17T00:00:00"/>
    <n v="1257"/>
    <n v="109.8"/>
    <d v="2009-05-14T00:00:00"/>
    <d v="2009-08-16T00:00:00"/>
    <n v="94"/>
    <s v="_B"/>
    <x v="0"/>
    <n v="28.277260273972601"/>
    <n v="200908"/>
    <n v="2009"/>
    <n v="8"/>
    <n v="201005"/>
    <n v="20092010"/>
    <n v="20102011"/>
    <x v="1"/>
    <x v="4"/>
  </r>
  <r>
    <s v="M27046"/>
    <n v="1100015924513"/>
    <d v="2010-05-06T00:00:00"/>
    <d v="2009-09-28T00:00:00"/>
    <n v="43"/>
    <n v="57547.7"/>
    <d v="2009-09-15T00:00:00"/>
    <d v="2009-09-27T00:00:00"/>
    <n v="12"/>
    <s v="_B"/>
    <x v="0"/>
    <n v="1891.9791780821918"/>
    <n v="200909"/>
    <n v="2009"/>
    <n v="9"/>
    <n v="201005"/>
    <n v="20092010"/>
    <n v="20102011"/>
    <x v="1"/>
    <x v="4"/>
  </r>
  <r>
    <s v="M27046"/>
    <n v="1100015924513"/>
    <d v="2010-05-06T00:00:00"/>
    <d v="2009-09-28T00:00:00"/>
    <n v="210"/>
    <n v="-59423.9"/>
    <d v="2009-09-15T00:00:00"/>
    <d v="2009-09-27T00:00:00"/>
    <n v="12"/>
    <s v="_B"/>
    <x v="0"/>
    <n v="-1953.6624657534248"/>
    <n v="200909"/>
    <n v="2009"/>
    <n v="9"/>
    <n v="201005"/>
    <n v="20092010"/>
    <n v="20102011"/>
    <x v="1"/>
    <x v="4"/>
  </r>
  <r>
    <s v="D12478"/>
    <n v="1100018442666"/>
    <d v="2010-05-07T00:00:00"/>
    <d v="2009-10-27T00:00:00"/>
    <n v="1"/>
    <n v="-169839.6"/>
    <d v="2009-09-14T00:00:00"/>
    <d v="2009-10-26T00:00:00"/>
    <n v="42"/>
    <s v="_B"/>
    <x v="0"/>
    <n v="-19543.186849315069"/>
    <n v="200910"/>
    <n v="2009"/>
    <n v="10"/>
    <n v="201005"/>
    <n v="20092010"/>
    <n v="20102011"/>
    <x v="1"/>
    <x v="4"/>
  </r>
  <r>
    <s v="M27046"/>
    <n v="1100019967947"/>
    <d v="2010-05-07T00:00:00"/>
    <d v="2009-05-25T00:00:00"/>
    <n v="43"/>
    <n v="-466648.7"/>
    <d v="2009-05-22T00:00:00"/>
    <d v="2009-05-24T00:00:00"/>
    <n v="2"/>
    <s v="_B"/>
    <x v="0"/>
    <n v="-2556.979178082192"/>
    <n v="200905"/>
    <n v="2009"/>
    <n v="5"/>
    <n v="201005"/>
    <n v="20092010"/>
    <n v="20102011"/>
    <x v="1"/>
    <x v="4"/>
  </r>
  <r>
    <s v="M27046"/>
    <n v="1100019967947"/>
    <d v="2010-05-07T00:00:00"/>
    <d v="2009-05-25T00:00:00"/>
    <n v="210"/>
    <n v="-47255"/>
    <d v="2009-05-22T00:00:00"/>
    <d v="2009-05-24T00:00:00"/>
    <n v="2"/>
    <s v="_B"/>
    <x v="0"/>
    <n v="-258.93150684931504"/>
    <n v="200905"/>
    <n v="2009"/>
    <n v="5"/>
    <n v="201005"/>
    <n v="20092010"/>
    <n v="20102011"/>
    <x v="1"/>
    <x v="4"/>
  </r>
  <r>
    <s v="P9917"/>
    <n v="1100021158213"/>
    <d v="2010-05-07T00:00:00"/>
    <d v="2009-07-20T00:00:00"/>
    <n v="1"/>
    <n v="57935.6"/>
    <d v="2009-06-22T00:00:00"/>
    <d v="2009-07-19T00:00:00"/>
    <n v="27"/>
    <s v="_B"/>
    <x v="0"/>
    <n v="4285.6471232876711"/>
    <n v="200907"/>
    <n v="2009"/>
    <n v="7"/>
    <n v="201005"/>
    <n v="20092010"/>
    <n v="20102011"/>
    <x v="1"/>
    <x v="4"/>
  </r>
  <r>
    <s v="M27046"/>
    <n v="1100013850170"/>
    <d v="2010-05-10T00:00:00"/>
    <d v="2009-07-21T00:00:00"/>
    <n v="1246"/>
    <n v="-324412.59999999998"/>
    <d v="2009-07-02T00:00:00"/>
    <d v="2009-07-20T00:00:00"/>
    <n v="18"/>
    <s v="_B"/>
    <x v="0"/>
    <n v="-15998.429589041094"/>
    <n v="200907"/>
    <n v="2009"/>
    <n v="7"/>
    <n v="201005"/>
    <n v="20092010"/>
    <n v="20102011"/>
    <x v="1"/>
    <x v="4"/>
  </r>
  <r>
    <s v="M27046"/>
    <n v="1100013850170"/>
    <d v="2010-05-10T00:00:00"/>
    <d v="2009-07-21T00:00:00"/>
    <n v="1247"/>
    <n v="-383519"/>
    <d v="2009-07-02T00:00:00"/>
    <d v="2009-07-20T00:00:00"/>
    <n v="18"/>
    <s v="_B"/>
    <x v="0"/>
    <n v="-18913.265753424657"/>
    <n v="200907"/>
    <n v="2009"/>
    <n v="7"/>
    <n v="201005"/>
    <n v="20092010"/>
    <n v="20102011"/>
    <x v="1"/>
    <x v="4"/>
  </r>
  <r>
    <s v="D12478"/>
    <n v="1100023398424"/>
    <d v="2010-05-10T00:00:00"/>
    <d v="2010-02-02T00:00:00"/>
    <n v="1"/>
    <n v="-36891.1"/>
    <d v="2010-01-12T00:00:00"/>
    <d v="2010-02-01T00:00:00"/>
    <n v="20"/>
    <s v="_B"/>
    <x v="0"/>
    <n v="-2021.4301369863015"/>
    <n v="201002"/>
    <n v="2010"/>
    <n v="2"/>
    <n v="201005"/>
    <n v="20092010"/>
    <n v="20102011"/>
    <x v="1"/>
    <x v="4"/>
  </r>
  <r>
    <s v="M27046"/>
    <n v="1100023486610"/>
    <d v="2010-05-10T00:00:00"/>
    <d v="2009-09-30T00:00:00"/>
    <n v="1"/>
    <n v="-170759.7"/>
    <d v="2009-09-15T00:00:00"/>
    <d v="2009-09-29T00:00:00"/>
    <n v="14"/>
    <s v="_B"/>
    <x v="0"/>
    <n v="-6549.687123287672"/>
    <n v="200909"/>
    <n v="2009"/>
    <n v="9"/>
    <n v="201005"/>
    <n v="20092010"/>
    <n v="20102011"/>
    <x v="1"/>
    <x v="4"/>
  </r>
  <r>
    <s v="M27046"/>
    <n v="1100024460863"/>
    <d v="2010-05-10T00:00:00"/>
    <d v="2009-05-16T00:00:00"/>
    <n v="1"/>
    <n v="-821147.3"/>
    <d v="2009-05-06T00:00:00"/>
    <d v="2009-05-15T00:00:00"/>
    <n v="9"/>
    <s v="_B"/>
    <x v="0"/>
    <n v="-20247.46767123288"/>
    <n v="200905"/>
    <n v="2009"/>
    <n v="5"/>
    <n v="201005"/>
    <n v="20092010"/>
    <n v="20102011"/>
    <x v="1"/>
    <x v="4"/>
  </r>
  <r>
    <s v="M27046"/>
    <n v="1100023613030"/>
    <d v="2010-05-11T00:00:00"/>
    <d v="2009-07-13T00:00:00"/>
    <n v="1"/>
    <n v="-265259.8"/>
    <d v="2009-07-03T00:00:00"/>
    <d v="2009-07-12T00:00:00"/>
    <n v="9"/>
    <s v="_B"/>
    <x v="0"/>
    <n v="-6540.6526027397258"/>
    <n v="200907"/>
    <n v="2009"/>
    <n v="7"/>
    <n v="201005"/>
    <n v="20092010"/>
    <n v="20102011"/>
    <x v="1"/>
    <x v="4"/>
  </r>
  <r>
    <s v="D12478"/>
    <n v="1100025421838"/>
    <d v="2010-05-11T00:00:00"/>
    <d v="2009-11-16T00:00:00"/>
    <n v="1"/>
    <n v="-46733.3"/>
    <d v="2009-08-31T00:00:00"/>
    <d v="2009-11-15T00:00:00"/>
    <n v="76"/>
    <s v="_B"/>
    <x v="0"/>
    <n v="-9730.7693150684936"/>
    <n v="200911"/>
    <n v="2009"/>
    <n v="11"/>
    <n v="201005"/>
    <n v="20092010"/>
    <n v="20102011"/>
    <x v="1"/>
    <x v="4"/>
  </r>
  <r>
    <s v="D12478"/>
    <n v="1415586712008"/>
    <d v="2010-05-12T00:00:00"/>
    <d v="2009-10-30T00:00:00"/>
    <n v="43"/>
    <n v="46381.2"/>
    <d v="2009-09-23T00:00:00"/>
    <d v="2009-10-29T00:00:00"/>
    <n v="36"/>
    <s v="_E"/>
    <x v="1"/>
    <n v="4574.584109589041"/>
    <n v="200910"/>
    <n v="2009"/>
    <n v="10"/>
    <n v="201005"/>
    <n v="20092010"/>
    <n v="20102011"/>
    <x v="1"/>
    <x v="4"/>
  </r>
  <r>
    <s v="D12478"/>
    <n v="1415586712008"/>
    <d v="2010-05-12T00:00:00"/>
    <d v="2009-10-30T00:00:00"/>
    <n v="210"/>
    <n v="-48106.400000000001"/>
    <d v="2009-09-23T00:00:00"/>
    <d v="2009-10-29T00:00:00"/>
    <n v="36"/>
    <s v="_E"/>
    <x v="1"/>
    <n v="-4744.7408219178087"/>
    <n v="200910"/>
    <n v="2009"/>
    <n v="10"/>
    <n v="201005"/>
    <n v="20092010"/>
    <n v="20102011"/>
    <x v="1"/>
    <x v="4"/>
  </r>
  <r>
    <s v="P9917"/>
    <n v="1460000659395"/>
    <d v="2010-05-12T00:00:00"/>
    <d v="2009-08-01T00:00:00"/>
    <n v="1"/>
    <n v="-230849.1"/>
    <d v="2009-06-30T00:00:00"/>
    <d v="2009-07-31T00:00:00"/>
    <n v="31"/>
    <s v="_E"/>
    <x v="1"/>
    <n v="-19606.361917808223"/>
    <n v="200908"/>
    <n v="2009"/>
    <n v="8"/>
    <n v="201005"/>
    <n v="20092010"/>
    <n v="20102011"/>
    <x v="1"/>
    <x v="4"/>
  </r>
  <r>
    <s v="P9917"/>
    <n v="1100004503370"/>
    <d v="2010-05-12T00:00:00"/>
    <d v="2009-10-09T00:00:00"/>
    <n v="43"/>
    <n v="-73129.2"/>
    <d v="2009-07-18T00:00:00"/>
    <d v="2009-10-08T00:00:00"/>
    <n v="82"/>
    <s v="_B"/>
    <x v="0"/>
    <n v="-16429.025753424659"/>
    <n v="200910"/>
    <n v="2009"/>
    <n v="10"/>
    <n v="201005"/>
    <n v="20092010"/>
    <n v="20102011"/>
    <x v="1"/>
    <x v="4"/>
  </r>
  <r>
    <s v="P9917"/>
    <n v="1100004503370"/>
    <d v="2010-05-12T00:00:00"/>
    <d v="2009-10-09T00:00:00"/>
    <n v="210"/>
    <n v="-70015.8"/>
    <d v="2009-07-18T00:00:00"/>
    <d v="2009-10-08T00:00:00"/>
    <n v="82"/>
    <s v="_B"/>
    <x v="0"/>
    <n v="-15729.576986301372"/>
    <n v="200910"/>
    <n v="2009"/>
    <n v="10"/>
    <n v="201005"/>
    <n v="20092010"/>
    <n v="20102011"/>
    <x v="1"/>
    <x v="4"/>
  </r>
  <r>
    <s v="M27046"/>
    <n v="1100005508379"/>
    <d v="2010-05-12T00:00:00"/>
    <d v="2009-10-04T00:00:00"/>
    <n v="1242"/>
    <n v="6011.8"/>
    <d v="2009-09-19T00:00:00"/>
    <d v="2009-10-03T00:00:00"/>
    <n v="14"/>
    <s v="_B"/>
    <x v="0"/>
    <n v="230.58958904109588"/>
    <n v="200910"/>
    <n v="2009"/>
    <n v="10"/>
    <n v="201005"/>
    <n v="20092010"/>
    <n v="20102011"/>
    <x v="1"/>
    <x v="4"/>
  </r>
  <r>
    <s v="M27046"/>
    <n v="1100005508379"/>
    <d v="2010-05-12T00:00:00"/>
    <d v="2009-10-04T00:00:00"/>
    <n v="1243"/>
    <n v="3111.7"/>
    <d v="2009-09-19T00:00:00"/>
    <d v="2009-10-03T00:00:00"/>
    <n v="14"/>
    <s v="_B"/>
    <x v="0"/>
    <n v="119.35287671232877"/>
    <n v="200910"/>
    <n v="2009"/>
    <n v="10"/>
    <n v="201005"/>
    <n v="20092010"/>
    <n v="20102011"/>
    <x v="1"/>
    <x v="4"/>
  </r>
  <r>
    <s v="M27046"/>
    <n v="1100023424590"/>
    <d v="2010-05-12T00:00:00"/>
    <d v="2009-08-13T00:00:00"/>
    <n v="1256"/>
    <n v="91934.2"/>
    <d v="2009-07-08T00:00:00"/>
    <d v="2009-08-12T00:00:00"/>
    <n v="35"/>
    <s v="_B"/>
    <x v="0"/>
    <n v="8815.6082191780824"/>
    <n v="200908"/>
    <n v="2009"/>
    <n v="8"/>
    <n v="201005"/>
    <n v="20092010"/>
    <n v="20102011"/>
    <x v="1"/>
    <x v="4"/>
  </r>
  <r>
    <s v="M27046"/>
    <n v="1100023424590"/>
    <d v="2010-05-12T00:00:00"/>
    <d v="2009-08-13T00:00:00"/>
    <n v="1257"/>
    <n v="-127550.2"/>
    <d v="2009-07-08T00:00:00"/>
    <d v="2009-08-12T00:00:00"/>
    <n v="35"/>
    <s v="_B"/>
    <x v="0"/>
    <n v="-12230.841095890411"/>
    <n v="200908"/>
    <n v="2009"/>
    <n v="8"/>
    <n v="201005"/>
    <n v="20092010"/>
    <n v="20102011"/>
    <x v="1"/>
    <x v="4"/>
  </r>
  <r>
    <s v="M27046"/>
    <n v="1100051209083"/>
    <d v="2010-05-12T00:00:00"/>
    <d v="2009-07-30T00:00:00"/>
    <n v="172"/>
    <n v="-448891"/>
    <d v="2009-07-25T00:00:00"/>
    <d v="2009-07-29T00:00:00"/>
    <n v="4"/>
    <s v="_B"/>
    <x v="0"/>
    <n v="-4919.3534246575346"/>
    <n v="200907"/>
    <n v="2009"/>
    <n v="7"/>
    <n v="201005"/>
    <n v="20092010"/>
    <n v="20102011"/>
    <x v="1"/>
    <x v="4"/>
  </r>
  <r>
    <s v="M27046"/>
    <n v="1100770562422"/>
    <d v="2010-05-12T00:00:00"/>
    <d v="2009-08-14T00:00:00"/>
    <n v="1202"/>
    <n v="-241286.1"/>
    <d v="2009-06-12T00:00:00"/>
    <d v="2009-08-13T00:00:00"/>
    <n v="62"/>
    <s v="_B"/>
    <x v="0"/>
    <n v="-40985.584109589043"/>
    <n v="200908"/>
    <n v="2009"/>
    <n v="8"/>
    <n v="201005"/>
    <n v="20092010"/>
    <n v="20102011"/>
    <x v="1"/>
    <x v="4"/>
  </r>
  <r>
    <s v="M27046"/>
    <n v="1100770562422"/>
    <d v="2010-05-12T00:00:00"/>
    <d v="2009-08-14T00:00:00"/>
    <n v="1203"/>
    <n v="15916.9"/>
    <d v="2009-06-12T00:00:00"/>
    <d v="2009-08-13T00:00:00"/>
    <n v="62"/>
    <s v="_B"/>
    <x v="0"/>
    <n v="2703.6926027397262"/>
    <n v="200908"/>
    <n v="2009"/>
    <n v="8"/>
    <n v="201005"/>
    <n v="20092010"/>
    <n v="20102011"/>
    <x v="1"/>
    <x v="4"/>
  </r>
  <r>
    <s v="M27046"/>
    <n v="1415513721009"/>
    <d v="2010-05-14T00:00:00"/>
    <d v="2009-10-01T00:00:00"/>
    <n v="1"/>
    <n v="-97664.8"/>
    <d v="2009-09-03T00:00:00"/>
    <d v="2009-09-30T00:00:00"/>
    <n v="27"/>
    <s v="_E"/>
    <x v="1"/>
    <n v="-7224.5194520547939"/>
    <n v="200910"/>
    <n v="2009"/>
    <n v="10"/>
    <n v="201005"/>
    <n v="20092010"/>
    <n v="20102011"/>
    <x v="1"/>
    <x v="4"/>
  </r>
  <r>
    <s v="M27046"/>
    <n v="1100022481861"/>
    <d v="2010-05-14T00:00:00"/>
    <d v="2009-10-08T00:00:00"/>
    <n v="1"/>
    <n v="-100612.4"/>
    <d v="2009-10-03T00:00:00"/>
    <d v="2009-10-07T00:00:00"/>
    <n v="4"/>
    <s v="_B"/>
    <x v="0"/>
    <n v="-1102.6016438356164"/>
    <n v="200910"/>
    <n v="2009"/>
    <n v="10"/>
    <n v="201005"/>
    <n v="20092010"/>
    <n v="20102011"/>
    <x v="1"/>
    <x v="4"/>
  </r>
  <r>
    <s v="M27046"/>
    <n v="1100002846496"/>
    <d v="2010-05-15T00:00:00"/>
    <d v="2009-07-09T00:00:00"/>
    <n v="43"/>
    <n v="113985.2"/>
    <d v="2009-06-17T00:00:00"/>
    <d v="2009-07-08T00:00:00"/>
    <n v="21"/>
    <s v="_B"/>
    <x v="0"/>
    <n v="6558.0526027397254"/>
    <n v="200907"/>
    <n v="2009"/>
    <n v="7"/>
    <n v="201005"/>
    <n v="20092010"/>
    <n v="20102011"/>
    <x v="1"/>
    <x v="4"/>
  </r>
  <r>
    <s v="M27046"/>
    <n v="1100002846496"/>
    <d v="2010-05-15T00:00:00"/>
    <d v="2009-07-09T00:00:00"/>
    <n v="210"/>
    <n v="-141531.4"/>
    <d v="2009-06-17T00:00:00"/>
    <d v="2009-07-08T00:00:00"/>
    <n v="21"/>
    <s v="_B"/>
    <x v="0"/>
    <n v="-8142.9024657534237"/>
    <n v="200907"/>
    <n v="2009"/>
    <n v="7"/>
    <n v="201005"/>
    <n v="20092010"/>
    <n v="20102011"/>
    <x v="1"/>
    <x v="4"/>
  </r>
  <r>
    <s v="D12478"/>
    <n v="1100008835532"/>
    <d v="2010-05-15T00:00:00"/>
    <d v="2009-08-06T00:00:00"/>
    <n v="72"/>
    <n v="278676.3"/>
    <d v="2009-07-18T00:00:00"/>
    <d v="2009-08-05T00:00:00"/>
    <n v="18"/>
    <s v="_B"/>
    <x v="0"/>
    <n v="13742.940821917808"/>
    <n v="200908"/>
    <n v="2009"/>
    <n v="8"/>
    <n v="201005"/>
    <n v="20092010"/>
    <n v="20102011"/>
    <x v="1"/>
    <x v="4"/>
  </r>
  <r>
    <s v="D12478"/>
    <n v="1100008835532"/>
    <d v="2010-05-15T00:00:00"/>
    <d v="2009-08-06T00:00:00"/>
    <n v="184"/>
    <n v="-120299.7"/>
    <d v="2009-07-18T00:00:00"/>
    <d v="2009-08-05T00:00:00"/>
    <n v="18"/>
    <s v="_B"/>
    <x v="0"/>
    <n v="-5932.5879452054787"/>
    <n v="200908"/>
    <n v="2009"/>
    <n v="8"/>
    <n v="201005"/>
    <n v="20092010"/>
    <n v="20102011"/>
    <x v="1"/>
    <x v="4"/>
  </r>
  <r>
    <s v="M27046"/>
    <n v="1100016020897"/>
    <d v="2010-05-15T00:00:00"/>
    <d v="2009-10-26T00:00:00"/>
    <n v="43"/>
    <n v="-77880.7"/>
    <d v="2009-07-20T00:00:00"/>
    <d v="2009-10-25T00:00:00"/>
    <n v="97"/>
    <s v="_B"/>
    <x v="0"/>
    <n v="-20697.062739726029"/>
    <n v="200910"/>
    <n v="2009"/>
    <n v="10"/>
    <n v="201005"/>
    <n v="20092010"/>
    <n v="20102011"/>
    <x v="1"/>
    <x v="4"/>
  </r>
  <r>
    <s v="M27046"/>
    <n v="1100016020897"/>
    <d v="2010-05-15T00:00:00"/>
    <d v="2009-10-26T00:00:00"/>
    <n v="210"/>
    <n v="-41324.400000000001"/>
    <d v="2009-07-20T00:00:00"/>
    <d v="2009-10-25T00:00:00"/>
    <n v="97"/>
    <s v="_B"/>
    <x v="0"/>
    <n v="-10982.100821917807"/>
    <n v="200910"/>
    <n v="2009"/>
    <n v="10"/>
    <n v="201005"/>
    <n v="20092010"/>
    <n v="20102011"/>
    <x v="1"/>
    <x v="4"/>
  </r>
  <r>
    <s v="M27046"/>
    <n v="1100023744169"/>
    <d v="2010-05-17T00:00:00"/>
    <d v="2009-08-13T00:00:00"/>
    <n v="1248"/>
    <n v="-74056"/>
    <d v="2009-07-18T00:00:00"/>
    <d v="2009-08-12T00:00:00"/>
    <n v="25"/>
    <s v="_B"/>
    <x v="0"/>
    <n v="-5072.3287671232874"/>
    <n v="200908"/>
    <n v="2009"/>
    <n v="8"/>
    <n v="201005"/>
    <n v="20092010"/>
    <n v="20102011"/>
    <x v="1"/>
    <x v="4"/>
  </r>
  <r>
    <s v="M27046"/>
    <n v="1100023744169"/>
    <d v="2010-05-17T00:00:00"/>
    <d v="2009-08-13T00:00:00"/>
    <n v="1249"/>
    <n v="-44191.6"/>
    <d v="2009-07-18T00:00:00"/>
    <d v="2009-08-12T00:00:00"/>
    <n v="25"/>
    <s v="_B"/>
    <x v="0"/>
    <n v="-3026.821917808219"/>
    <n v="200908"/>
    <n v="2009"/>
    <n v="8"/>
    <n v="201005"/>
    <n v="20092010"/>
    <n v="20102011"/>
    <x v="1"/>
    <x v="4"/>
  </r>
  <r>
    <s v="P9917"/>
    <n v="1100000986049"/>
    <d v="2010-05-18T00:00:00"/>
    <d v="2009-12-31T00:00:00"/>
    <n v="43"/>
    <n v="9732"/>
    <d v="2009-06-26T00:00:00"/>
    <d v="2009-12-30T00:00:00"/>
    <n v="187"/>
    <s v="_B"/>
    <x v="0"/>
    <n v="4985.9835616438359"/>
    <n v="200912"/>
    <n v="2009"/>
    <n v="12"/>
    <n v="201005"/>
    <n v="20092010"/>
    <n v="20102011"/>
    <x v="1"/>
    <x v="4"/>
  </r>
  <r>
    <s v="P9917"/>
    <n v="1100000986049"/>
    <d v="2010-05-18T00:00:00"/>
    <d v="2009-12-31T00:00:00"/>
    <n v="210"/>
    <n v="2466.1"/>
    <d v="2009-06-26T00:00:00"/>
    <d v="2009-12-30T00:00:00"/>
    <n v="187"/>
    <s v="_B"/>
    <x v="0"/>
    <n v="1263.4539726027397"/>
    <n v="200912"/>
    <n v="2009"/>
    <n v="12"/>
    <n v="201005"/>
    <n v="20092010"/>
    <n v="20102011"/>
    <x v="1"/>
    <x v="4"/>
  </r>
  <r>
    <s v="P9917"/>
    <n v="1100051013617"/>
    <d v="2010-05-18T00:00:00"/>
    <d v="2010-01-03T00:00:00"/>
    <n v="1"/>
    <n v="-29593.599999999999"/>
    <d v="2009-10-10T00:00:00"/>
    <d v="2010-01-02T00:00:00"/>
    <n v="84"/>
    <s v="_B"/>
    <x v="0"/>
    <n v="-6810.5819178082193"/>
    <n v="201001"/>
    <n v="2010"/>
    <n v="1"/>
    <n v="201005"/>
    <n v="20092010"/>
    <n v="20102011"/>
    <x v="1"/>
    <x v="4"/>
  </r>
  <r>
    <s v="P9917"/>
    <n v="1100001490179"/>
    <d v="2010-05-19T00:00:00"/>
    <d v="2009-08-10T00:00:00"/>
    <n v="43"/>
    <n v="-57971.4"/>
    <d v="2009-03-26T00:00:00"/>
    <d v="2009-08-09T00:00:00"/>
    <n v="136"/>
    <s v="_B"/>
    <x v="0"/>
    <n v="-21600.302465753426"/>
    <n v="200908"/>
    <n v="2009"/>
    <n v="8"/>
    <n v="201005"/>
    <n v="20092010"/>
    <n v="20102011"/>
    <x v="1"/>
    <x v="4"/>
  </r>
  <r>
    <s v="P9917"/>
    <n v="1100001490179"/>
    <d v="2010-05-19T00:00:00"/>
    <d v="2009-08-10T00:00:00"/>
    <n v="210"/>
    <n v="77993.3"/>
    <d v="2009-03-26T00:00:00"/>
    <d v="2009-08-09T00:00:00"/>
    <n v="136"/>
    <s v="_B"/>
    <x v="0"/>
    <n v="29060.517260273973"/>
    <n v="200908"/>
    <n v="2009"/>
    <n v="8"/>
    <n v="201005"/>
    <n v="20092010"/>
    <n v="20102011"/>
    <x v="1"/>
    <x v="4"/>
  </r>
  <r>
    <s v="P9917"/>
    <n v="1100003907095"/>
    <d v="2010-05-19T00:00:00"/>
    <d v="2009-09-03T00:00:00"/>
    <n v="43"/>
    <n v="74581.899999999994"/>
    <d v="2009-07-25T00:00:00"/>
    <d v="2009-09-02T00:00:00"/>
    <n v="39"/>
    <s v="_B"/>
    <x v="0"/>
    <n v="7969.0249315068495"/>
    <n v="200909"/>
    <n v="2009"/>
    <n v="9"/>
    <n v="201005"/>
    <n v="20092010"/>
    <n v="20102011"/>
    <x v="1"/>
    <x v="4"/>
  </r>
  <r>
    <s v="P9917"/>
    <n v="1100003907095"/>
    <d v="2010-05-19T00:00:00"/>
    <d v="2009-09-03T00:00:00"/>
    <n v="210"/>
    <n v="-113083.2"/>
    <d v="2009-07-25T00:00:00"/>
    <d v="2009-09-02T00:00:00"/>
    <n v="39"/>
    <s v="_B"/>
    <x v="0"/>
    <n v="-12082.862465753426"/>
    <n v="200909"/>
    <n v="2009"/>
    <n v="9"/>
    <n v="201005"/>
    <n v="20092010"/>
    <n v="20102011"/>
    <x v="1"/>
    <x v="4"/>
  </r>
  <r>
    <s v="P9917"/>
    <n v="1100012360282"/>
    <d v="2010-05-19T00:00:00"/>
    <d v="2009-06-01T00:00:00"/>
    <n v="1"/>
    <n v="-96170.1"/>
    <d v="2009-04-03T00:00:00"/>
    <d v="2009-05-31T00:00:00"/>
    <n v="58"/>
    <s v="_B"/>
    <x v="0"/>
    <n v="-15281.824109589041"/>
    <n v="200906"/>
    <n v="2009"/>
    <n v="6"/>
    <n v="201005"/>
    <n v="20092010"/>
    <n v="20102011"/>
    <x v="1"/>
    <x v="4"/>
  </r>
  <r>
    <s v="M27046"/>
    <n v="1100001510198"/>
    <d v="2010-05-21T00:00:00"/>
    <d v="2009-06-26T00:00:00"/>
    <n v="1233"/>
    <n v="174499.6"/>
    <d v="2009-06-03T00:00:00"/>
    <d v="2009-06-25T00:00:00"/>
    <n v="22"/>
    <s v="_B"/>
    <x v="0"/>
    <n v="10517.784109589042"/>
    <n v="200906"/>
    <n v="2009"/>
    <n v="6"/>
    <n v="201005"/>
    <n v="20092010"/>
    <n v="20102011"/>
    <x v="1"/>
    <x v="4"/>
  </r>
  <r>
    <s v="M27046"/>
    <n v="1100001510198"/>
    <d v="2010-05-21T00:00:00"/>
    <d v="2009-06-26T00:00:00"/>
    <n v="1234"/>
    <n v="-228871.3"/>
    <d v="2009-06-03T00:00:00"/>
    <d v="2009-06-25T00:00:00"/>
    <n v="22"/>
    <s v="_B"/>
    <x v="0"/>
    <n v="-13794.982465753425"/>
    <n v="200906"/>
    <n v="2009"/>
    <n v="6"/>
    <n v="201005"/>
    <n v="20092010"/>
    <n v="20102011"/>
    <x v="1"/>
    <x v="4"/>
  </r>
  <r>
    <s v="M27046"/>
    <n v="1100020228678"/>
    <d v="2010-05-21T00:00:00"/>
    <d v="2009-09-14T00:00:00"/>
    <n v="1256"/>
    <n v="92037.3"/>
    <d v="2009-08-18T00:00:00"/>
    <d v="2009-09-13T00:00:00"/>
    <n v="26"/>
    <s v="_B"/>
    <x v="0"/>
    <n v="6556.0816438356169"/>
    <n v="200909"/>
    <n v="2009"/>
    <n v="9"/>
    <n v="201005"/>
    <n v="20092010"/>
    <n v="20102011"/>
    <x v="1"/>
    <x v="4"/>
  </r>
  <r>
    <s v="M27046"/>
    <n v="1100020228678"/>
    <d v="2010-05-21T00:00:00"/>
    <d v="2009-09-14T00:00:00"/>
    <n v="1257"/>
    <n v="-90475.1"/>
    <d v="2009-08-18T00:00:00"/>
    <d v="2009-09-13T00:00:00"/>
    <n v="26"/>
    <s v="_B"/>
    <x v="0"/>
    <n v="-6444.8016438356162"/>
    <n v="200909"/>
    <n v="2009"/>
    <n v="9"/>
    <n v="201005"/>
    <n v="20092010"/>
    <n v="20102011"/>
    <x v="1"/>
    <x v="4"/>
  </r>
  <r>
    <s v="M27046"/>
    <n v="1100021767527"/>
    <d v="2010-05-21T00:00:00"/>
    <d v="2009-07-22T00:00:00"/>
    <n v="43"/>
    <n v="113418.1"/>
    <d v="2009-07-09T00:00:00"/>
    <d v="2009-07-21T00:00:00"/>
    <n v="12"/>
    <s v="_B"/>
    <x v="0"/>
    <n v="3728.8142465753426"/>
    <n v="200907"/>
    <n v="2009"/>
    <n v="7"/>
    <n v="201005"/>
    <n v="20092010"/>
    <n v="20102011"/>
    <x v="1"/>
    <x v="4"/>
  </r>
  <r>
    <s v="M27046"/>
    <n v="1100021767527"/>
    <d v="2010-05-21T00:00:00"/>
    <d v="2009-07-22T00:00:00"/>
    <n v="210"/>
    <n v="-138109.1"/>
    <d v="2009-07-09T00:00:00"/>
    <d v="2009-07-21T00:00:00"/>
    <n v="12"/>
    <s v="_B"/>
    <x v="0"/>
    <n v="-4540.5731506849315"/>
    <n v="200907"/>
    <n v="2009"/>
    <n v="7"/>
    <n v="201005"/>
    <n v="20092010"/>
    <n v="20102011"/>
    <x v="1"/>
    <x v="4"/>
  </r>
  <r>
    <s v="P9917"/>
    <n v="1100771004155"/>
    <d v="2010-05-21T00:00:00"/>
    <d v="2009-12-22T00:00:00"/>
    <n v="1"/>
    <n v="-13398.6"/>
    <d v="2009-09-10T00:00:00"/>
    <d v="2009-12-21T00:00:00"/>
    <n v="102"/>
    <s v="_B"/>
    <x v="0"/>
    <n v="-3744.266301369863"/>
    <n v="200912"/>
    <n v="2009"/>
    <n v="12"/>
    <n v="201005"/>
    <n v="20092010"/>
    <n v="20102011"/>
    <x v="1"/>
    <x v="4"/>
  </r>
  <r>
    <s v="V3075"/>
    <n v="1100002109268"/>
    <d v="2010-05-24T00:00:00"/>
    <d v="2009-05-24T00:00:00"/>
    <n v="43"/>
    <n v="134166.79999999999"/>
    <d v="2009-03-25T00:00:00"/>
    <d v="2009-05-23T00:00:00"/>
    <n v="59"/>
    <s v="_B"/>
    <x v="0"/>
    <n v="21687.236164383557"/>
    <n v="200905"/>
    <n v="2009"/>
    <n v="5"/>
    <n v="201005"/>
    <n v="20092010"/>
    <n v="20102011"/>
    <x v="1"/>
    <x v="4"/>
  </r>
  <r>
    <s v="V3075"/>
    <n v="1100002109268"/>
    <d v="2010-05-24T00:00:00"/>
    <d v="2009-05-24T00:00:00"/>
    <n v="210"/>
    <n v="-116388"/>
    <d v="2009-03-25T00:00:00"/>
    <d v="2009-05-23T00:00:00"/>
    <n v="59"/>
    <s v="_B"/>
    <x v="0"/>
    <n v="-18813.402739726029"/>
    <n v="200905"/>
    <n v="2009"/>
    <n v="5"/>
    <n v="201005"/>
    <n v="20092010"/>
    <n v="20102011"/>
    <x v="1"/>
    <x v="4"/>
  </r>
  <r>
    <s v="P9917"/>
    <n v="1100005205699"/>
    <d v="2010-05-24T00:00:00"/>
    <d v="2009-12-08T00:00:00"/>
    <n v="1"/>
    <n v="-52702.7"/>
    <d v="2009-11-19T00:00:00"/>
    <d v="2009-12-07T00:00:00"/>
    <n v="18"/>
    <s v="_B"/>
    <x v="0"/>
    <n v="-2599.0372602739722"/>
    <n v="200912"/>
    <n v="2009"/>
    <n v="12"/>
    <n v="201005"/>
    <n v="20092010"/>
    <n v="20102011"/>
    <x v="1"/>
    <x v="4"/>
  </r>
  <r>
    <s v="D12478"/>
    <n v="1100014701540"/>
    <d v="2010-05-24T00:00:00"/>
    <d v="2010-02-23T00:00:00"/>
    <n v="43"/>
    <n v="30509.599999999999"/>
    <d v="2009-04-15T00:00:00"/>
    <d v="2010-02-22T00:00:00"/>
    <n v="313"/>
    <s v="_B"/>
    <x v="0"/>
    <n v="26163.026849315065"/>
    <n v="201002"/>
    <n v="2010"/>
    <n v="2"/>
    <n v="201005"/>
    <n v="20092010"/>
    <n v="20102011"/>
    <x v="1"/>
    <x v="4"/>
  </r>
  <r>
    <s v="D12478"/>
    <n v="1100014701540"/>
    <d v="2010-05-24T00:00:00"/>
    <d v="2010-02-23T00:00:00"/>
    <n v="210"/>
    <n v="-21284.2"/>
    <d v="2009-04-15T00:00:00"/>
    <d v="2010-02-22T00:00:00"/>
    <n v="313"/>
    <s v="_B"/>
    <x v="0"/>
    <n v="-18251.930410958903"/>
    <n v="201002"/>
    <n v="2010"/>
    <n v="2"/>
    <n v="201005"/>
    <n v="20092010"/>
    <n v="20102011"/>
    <x v="1"/>
    <x v="4"/>
  </r>
  <r>
    <s v="D12478"/>
    <n v="1100024305634"/>
    <d v="2010-05-24T00:00:00"/>
    <d v="2009-07-16T00:00:00"/>
    <n v="43"/>
    <n v="159868.20000000001"/>
    <d v="2009-06-14T00:00:00"/>
    <d v="2009-07-15T00:00:00"/>
    <n v="31"/>
    <s v="_B"/>
    <x v="0"/>
    <n v="13577.847123287673"/>
    <n v="200907"/>
    <n v="2009"/>
    <n v="7"/>
    <n v="201005"/>
    <n v="20092010"/>
    <n v="20102011"/>
    <x v="1"/>
    <x v="4"/>
  </r>
  <r>
    <s v="D12478"/>
    <n v="1100024305634"/>
    <d v="2010-05-24T00:00:00"/>
    <d v="2009-07-16T00:00:00"/>
    <n v="210"/>
    <n v="-189592.5"/>
    <d v="2009-06-14T00:00:00"/>
    <d v="2009-07-15T00:00:00"/>
    <n v="31"/>
    <s v="_B"/>
    <x v="0"/>
    <n v="-16102.376712328767"/>
    <n v="200907"/>
    <n v="2009"/>
    <n v="7"/>
    <n v="201005"/>
    <n v="20092010"/>
    <n v="20102011"/>
    <x v="1"/>
    <x v="4"/>
  </r>
  <r>
    <s v="A19811"/>
    <n v="1100000842904"/>
    <d v="2010-05-25T00:00:00"/>
    <d v="2009-05-06T00:00:00"/>
    <n v="1244"/>
    <n v="272882.7"/>
    <d v="2009-04-24T00:00:00"/>
    <d v="2009-05-05T00:00:00"/>
    <n v="11"/>
    <s v="_B"/>
    <x v="0"/>
    <n v="8223.8621917808232"/>
    <n v="200905"/>
    <n v="2009"/>
    <n v="5"/>
    <n v="201005"/>
    <n v="20092010"/>
    <n v="20102011"/>
    <x v="1"/>
    <x v="4"/>
  </r>
  <r>
    <s v="A19811"/>
    <n v="1100000842904"/>
    <d v="2010-05-25T00:00:00"/>
    <d v="2009-05-06T00:00:00"/>
    <n v="1245"/>
    <n v="-246117.6"/>
    <d v="2009-04-24T00:00:00"/>
    <d v="2009-05-05T00:00:00"/>
    <n v="11"/>
    <s v="_B"/>
    <x v="0"/>
    <n v="-7417.2427397260271"/>
    <n v="200905"/>
    <n v="2009"/>
    <n v="5"/>
    <n v="201005"/>
    <n v="20092010"/>
    <n v="20102011"/>
    <x v="1"/>
    <x v="4"/>
  </r>
  <r>
    <s v="A19811"/>
    <n v="1100000922700"/>
    <d v="2010-05-25T00:00:00"/>
    <d v="2009-08-16T00:00:00"/>
    <n v="43"/>
    <n v="-179394"/>
    <d v="2009-06-30T00:00:00"/>
    <d v="2009-08-15T00:00:00"/>
    <n v="46"/>
    <s v="_B"/>
    <x v="0"/>
    <n v="-22608.558904109592"/>
    <n v="200908"/>
    <n v="2009"/>
    <n v="8"/>
    <n v="201005"/>
    <n v="20092010"/>
    <n v="20102011"/>
    <x v="1"/>
    <x v="4"/>
  </r>
  <r>
    <s v="A19811"/>
    <n v="1100000922700"/>
    <d v="2010-05-25T00:00:00"/>
    <d v="2009-08-16T00:00:00"/>
    <n v="210"/>
    <n v="-111409.2"/>
    <d v="2009-06-30T00:00:00"/>
    <d v="2009-08-15T00:00:00"/>
    <n v="46"/>
    <s v="_B"/>
    <x v="0"/>
    <n v="-14040.611506849316"/>
    <n v="200908"/>
    <n v="2009"/>
    <n v="8"/>
    <n v="201005"/>
    <n v="20092010"/>
    <n v="20102011"/>
    <x v="1"/>
    <x v="4"/>
  </r>
  <r>
    <s v="A19811"/>
    <n v="1100003007229"/>
    <d v="2010-05-25T00:00:00"/>
    <d v="2009-05-31T00:00:00"/>
    <n v="43"/>
    <n v="-309864.7"/>
    <d v="2009-05-04T00:00:00"/>
    <d v="2009-05-30T00:00:00"/>
    <n v="26"/>
    <s v="_B"/>
    <x v="0"/>
    <n v="-22072.553972602742"/>
    <n v="200905"/>
    <n v="2009"/>
    <n v="5"/>
    <n v="201005"/>
    <n v="20092010"/>
    <n v="20102011"/>
    <x v="1"/>
    <x v="4"/>
  </r>
  <r>
    <s v="A19811"/>
    <n v="1100003007229"/>
    <d v="2010-05-25T00:00:00"/>
    <d v="2009-05-31T00:00:00"/>
    <n v="210"/>
    <n v="384539"/>
    <d v="2009-05-04T00:00:00"/>
    <d v="2009-05-30T00:00:00"/>
    <n v="26"/>
    <s v="_B"/>
    <x v="0"/>
    <n v="27391.819178082191"/>
    <n v="200905"/>
    <n v="2009"/>
    <n v="5"/>
    <n v="201005"/>
    <n v="20092010"/>
    <n v="20102011"/>
    <x v="1"/>
    <x v="4"/>
  </r>
  <r>
    <s v="D12478"/>
    <n v="1100004121319"/>
    <d v="2010-05-25T00:00:00"/>
    <d v="2009-11-02T00:00:00"/>
    <n v="1"/>
    <n v="-511182.5"/>
    <d v="2009-08-28T00:00:00"/>
    <d v="2009-11-01T00:00:00"/>
    <n v="65"/>
    <s v="_B"/>
    <x v="0"/>
    <n v="-91032.5"/>
    <n v="200911"/>
    <n v="2009"/>
    <n v="11"/>
    <n v="201005"/>
    <n v="20092010"/>
    <n v="20102011"/>
    <x v="1"/>
    <x v="4"/>
  </r>
  <r>
    <s v="A19811"/>
    <n v="1100004696557"/>
    <d v="2010-05-25T00:00:00"/>
    <d v="2009-06-15T00:00:00"/>
    <n v="1"/>
    <n v="-2027044.9"/>
    <d v="2009-06-10T00:00:00"/>
    <d v="2009-06-14T00:00:00"/>
    <n v="4"/>
    <s v="_B"/>
    <x v="0"/>
    <n v="-22214.190684931506"/>
    <n v="200906"/>
    <n v="2009"/>
    <n v="6"/>
    <n v="201005"/>
    <n v="20092010"/>
    <n v="20102011"/>
    <x v="1"/>
    <x v="4"/>
  </r>
  <r>
    <s v="A19811"/>
    <n v="1100006668348"/>
    <d v="2010-05-25T00:00:00"/>
    <d v="2009-07-06T00:00:00"/>
    <n v="43"/>
    <n v="100757.1"/>
    <d v="2009-06-28T00:00:00"/>
    <d v="2009-07-05T00:00:00"/>
    <n v="7"/>
    <s v="_B"/>
    <x v="0"/>
    <n v="1932.3279452054796"/>
    <n v="200907"/>
    <n v="2009"/>
    <n v="7"/>
    <n v="201005"/>
    <n v="20092010"/>
    <n v="20102011"/>
    <x v="1"/>
    <x v="4"/>
  </r>
  <r>
    <s v="A19811"/>
    <n v="1100006668348"/>
    <d v="2010-05-25T00:00:00"/>
    <d v="2009-07-06T00:00:00"/>
    <n v="210"/>
    <n v="-597434.9"/>
    <d v="2009-06-28T00:00:00"/>
    <d v="2009-07-05T00:00:00"/>
    <n v="7"/>
    <s v="_B"/>
    <x v="0"/>
    <n v="-11457.655616438356"/>
    <n v="200907"/>
    <n v="2009"/>
    <n v="7"/>
    <n v="201005"/>
    <n v="20092010"/>
    <n v="20102011"/>
    <x v="1"/>
    <x v="4"/>
  </r>
  <r>
    <s v="M27046"/>
    <n v="1100018728712"/>
    <d v="2010-05-25T00:00:00"/>
    <d v="2009-04-24T00:00:00"/>
    <n v="1"/>
    <n v="-591286.5"/>
    <d v="2009-04-19T00:00:00"/>
    <d v="2009-04-23T00:00:00"/>
    <n v="4"/>
    <s v="_B"/>
    <x v="0"/>
    <n v="-6479.8520547945209"/>
    <n v="200904"/>
    <n v="2009"/>
    <n v="4"/>
    <n v="201005"/>
    <n v="20092010"/>
    <n v="20102011"/>
    <x v="1"/>
    <x v="4"/>
  </r>
  <r>
    <s v="D12478"/>
    <n v="1416638113006"/>
    <d v="2010-05-26T00:00:00"/>
    <d v="2009-08-30T00:00:00"/>
    <n v="1"/>
    <n v="-253822.2"/>
    <d v="2009-08-13T00:00:00"/>
    <d v="2009-08-29T00:00:00"/>
    <n v="16"/>
    <s v="_E"/>
    <x v="1"/>
    <n v="-11126.452602739726"/>
    <n v="200908"/>
    <n v="2009"/>
    <n v="8"/>
    <n v="201005"/>
    <n v="20092010"/>
    <n v="20102011"/>
    <x v="1"/>
    <x v="4"/>
  </r>
  <r>
    <s v="P9917"/>
    <n v="1130000021415"/>
    <d v="2010-05-26T00:00:00"/>
    <d v="2010-02-26T00:00:00"/>
    <n v="1202"/>
    <n v="-6969.8"/>
    <d v="2009-04-16T00:00:00"/>
    <d v="2010-02-25T00:00:00"/>
    <n v="315"/>
    <s v="_B"/>
    <x v="0"/>
    <n v="-6015.0328767123292"/>
    <n v="201002"/>
    <n v="2010"/>
    <n v="2"/>
    <n v="201005"/>
    <n v="20092010"/>
    <n v="20102011"/>
    <x v="1"/>
    <x v="4"/>
  </r>
  <r>
    <s v="P9917"/>
    <n v="1130000021415"/>
    <d v="2010-05-26T00:00:00"/>
    <d v="2010-02-26T00:00:00"/>
    <n v="1203"/>
    <n v="-3587.7"/>
    <d v="2009-04-16T00:00:00"/>
    <d v="2010-02-25T00:00:00"/>
    <n v="315"/>
    <s v="_B"/>
    <x v="0"/>
    <n v="-3096.2342465753422"/>
    <n v="201002"/>
    <n v="2010"/>
    <n v="2"/>
    <n v="201005"/>
    <n v="20092010"/>
    <n v="20102011"/>
    <x v="1"/>
    <x v="4"/>
  </r>
  <r>
    <s v="P9917"/>
    <n v="1100013405190"/>
    <d v="2010-05-27T00:00:00"/>
    <d v="2009-08-11T00:00:00"/>
    <n v="1"/>
    <n v="-295580.09999999998"/>
    <d v="2009-04-17T00:00:00"/>
    <d v="2009-08-10T00:00:00"/>
    <n v="115"/>
    <s v="_B"/>
    <x v="0"/>
    <n v="-93127.97671232876"/>
    <n v="200908"/>
    <n v="2009"/>
    <n v="8"/>
    <n v="201005"/>
    <n v="20092010"/>
    <n v="20102011"/>
    <x v="1"/>
    <x v="4"/>
  </r>
  <r>
    <s v="P9917"/>
    <n v="1100024524072"/>
    <d v="2010-05-27T00:00:00"/>
    <d v="2009-06-21T00:00:00"/>
    <n v="43"/>
    <n v="-580446.5"/>
    <d v="2009-04-17T00:00:00"/>
    <d v="2009-06-20T00:00:00"/>
    <n v="64"/>
    <s v="_B"/>
    <x v="0"/>
    <n v="-101776.92054794521"/>
    <n v="200906"/>
    <n v="2009"/>
    <n v="6"/>
    <n v="201005"/>
    <n v="20092010"/>
    <n v="20102011"/>
    <x v="1"/>
    <x v="4"/>
  </r>
  <r>
    <s v="P9917"/>
    <n v="1100024524072"/>
    <d v="2010-05-27T00:00:00"/>
    <d v="2009-06-21T00:00:00"/>
    <n v="210"/>
    <n v="-16609.8"/>
    <d v="2009-04-17T00:00:00"/>
    <d v="2009-06-20T00:00:00"/>
    <n v="64"/>
    <s v="_B"/>
    <x v="0"/>
    <n v="-2912.4032876712326"/>
    <n v="200906"/>
    <n v="2009"/>
    <n v="6"/>
    <n v="201005"/>
    <n v="20092010"/>
    <n v="20102011"/>
    <x v="1"/>
    <x v="4"/>
  </r>
  <r>
    <s v="P9917"/>
    <n v="1410982211001"/>
    <d v="2010-05-28T00:00:00"/>
    <d v="2009-08-26T00:00:00"/>
    <n v="1"/>
    <n v="-113151.4"/>
    <d v="2009-04-07T00:00:00"/>
    <d v="2009-08-25T00:00:00"/>
    <n v="140"/>
    <s v="_E"/>
    <x v="1"/>
    <n v="-43400.536986301362"/>
    <n v="200908"/>
    <n v="2009"/>
    <n v="8"/>
    <n v="201005"/>
    <n v="20092010"/>
    <n v="20102011"/>
    <x v="1"/>
    <x v="4"/>
  </r>
  <r>
    <s v="P9917"/>
    <n v="1100012626262"/>
    <d v="2010-05-28T00:00:00"/>
    <d v="2009-08-27T00:00:00"/>
    <n v="43"/>
    <n v="-56585.9"/>
    <d v="2009-04-18T00:00:00"/>
    <d v="2009-08-26T00:00:00"/>
    <n v="130"/>
    <s v="_B"/>
    <x v="0"/>
    <n v="-20153.882191780824"/>
    <n v="200908"/>
    <n v="2009"/>
    <n v="8"/>
    <n v="201005"/>
    <n v="20092010"/>
    <n v="20102011"/>
    <x v="1"/>
    <x v="4"/>
  </r>
  <r>
    <s v="P9917"/>
    <n v="1100012626262"/>
    <d v="2010-05-28T00:00:00"/>
    <d v="2009-08-27T00:00:00"/>
    <n v="210"/>
    <n v="78072.399999999994"/>
    <d v="2009-04-18T00:00:00"/>
    <d v="2009-08-26T00:00:00"/>
    <n v="130"/>
    <s v="_B"/>
    <x v="0"/>
    <n v="27806.608219178081"/>
    <n v="200908"/>
    <n v="2009"/>
    <n v="8"/>
    <n v="201005"/>
    <n v="20092010"/>
    <n v="20102011"/>
    <x v="1"/>
    <x v="4"/>
  </r>
  <r>
    <s v="A19811"/>
    <n v="1100012728275"/>
    <d v="2010-05-28T00:00:00"/>
    <d v="2009-10-15T00:00:00"/>
    <n v="43"/>
    <n v="29993.8"/>
    <d v="2009-04-18T00:00:00"/>
    <d v="2009-10-14T00:00:00"/>
    <n v="179"/>
    <s v="_B"/>
    <x v="0"/>
    <n v="14709.288219178083"/>
    <n v="200910"/>
    <n v="2009"/>
    <n v="10"/>
    <n v="201005"/>
    <n v="20092010"/>
    <n v="20102011"/>
    <x v="1"/>
    <x v="4"/>
  </r>
  <r>
    <s v="A19811"/>
    <n v="1100012728275"/>
    <d v="2010-05-28T00:00:00"/>
    <d v="2009-10-15T00:00:00"/>
    <n v="210"/>
    <n v="-192859.2"/>
    <d v="2009-04-18T00:00:00"/>
    <d v="2009-10-14T00:00:00"/>
    <n v="179"/>
    <s v="_B"/>
    <x v="0"/>
    <n v="-94580.265205479445"/>
    <n v="200910"/>
    <n v="2009"/>
    <n v="10"/>
    <n v="201005"/>
    <n v="20092010"/>
    <n v="20102011"/>
    <x v="1"/>
    <x v="4"/>
  </r>
  <r>
    <s v="V3075"/>
    <n v="1100006001559"/>
    <d v="2010-06-01T00:00:00"/>
    <d v="2009-08-29T00:00:00"/>
    <n v="43"/>
    <n v="-96914.4"/>
    <d v="2009-04-24T00:00:00"/>
    <d v="2009-08-28T00:00:00"/>
    <n v="126"/>
    <s v="_B"/>
    <x v="0"/>
    <n v="-33455.381917808219"/>
    <n v="200908"/>
    <n v="2009"/>
    <n v="8"/>
    <n v="201006"/>
    <n v="20092010"/>
    <n v="20102011"/>
    <x v="1"/>
    <x v="5"/>
  </r>
  <r>
    <s v="V3075"/>
    <n v="1100006001559"/>
    <d v="2010-06-01T00:00:00"/>
    <d v="2009-08-29T00:00:00"/>
    <n v="210"/>
    <n v="138956.6"/>
    <d v="2009-04-24T00:00:00"/>
    <d v="2009-08-28T00:00:00"/>
    <n v="126"/>
    <s v="_B"/>
    <x v="0"/>
    <n v="47968.579726027405"/>
    <n v="200908"/>
    <n v="2009"/>
    <n v="8"/>
    <n v="201006"/>
    <n v="20092010"/>
    <n v="20102011"/>
    <x v="1"/>
    <x v="5"/>
  </r>
  <r>
    <s v="K15909"/>
    <n v="1100014705517"/>
    <d v="2010-06-01T00:00:00"/>
    <d v="2009-07-14T00:00:00"/>
    <n v="43"/>
    <n v="-1065725.6000000001"/>
    <d v="2009-04-21T00:00:00"/>
    <d v="2009-07-13T00:00:00"/>
    <n v="83"/>
    <s v="_B"/>
    <x v="0"/>
    <n v="-242343.08164383564"/>
    <n v="200907"/>
    <n v="2009"/>
    <n v="7"/>
    <n v="201006"/>
    <n v="20092010"/>
    <n v="20102011"/>
    <x v="1"/>
    <x v="5"/>
  </r>
  <r>
    <s v="K15909"/>
    <n v="1100014705517"/>
    <d v="2010-06-01T00:00:00"/>
    <d v="2009-07-14T00:00:00"/>
    <n v="210"/>
    <n v="1261168.2"/>
    <d v="2009-04-21T00:00:00"/>
    <d v="2009-07-13T00:00:00"/>
    <n v="83"/>
    <s v="_B"/>
    <x v="0"/>
    <n v="286786.19342465751"/>
    <n v="200907"/>
    <n v="2009"/>
    <n v="7"/>
    <n v="201006"/>
    <n v="20092010"/>
    <n v="20102011"/>
    <x v="1"/>
    <x v="5"/>
  </r>
  <r>
    <s v="P9917"/>
    <n v="1100005317246"/>
    <d v="2010-06-02T00:00:00"/>
    <d v="2010-02-10T00:00:00"/>
    <n v="1"/>
    <n v="-60200.7"/>
    <d v="2009-04-24T00:00:00"/>
    <d v="2010-02-09T00:00:00"/>
    <n v="291"/>
    <s v="_B"/>
    <x v="0"/>
    <n v="-47995.62657534246"/>
    <n v="201002"/>
    <n v="2010"/>
    <n v="2"/>
    <n v="201006"/>
    <n v="20092010"/>
    <n v="20102011"/>
    <x v="1"/>
    <x v="5"/>
  </r>
  <r>
    <s v="P9917"/>
    <n v="1100007411605"/>
    <d v="2010-06-02T00:00:00"/>
    <d v="2009-07-14T00:00:00"/>
    <n v="43"/>
    <n v="124858.9"/>
    <d v="2009-04-24T00:00:00"/>
    <d v="2009-07-13T00:00:00"/>
    <n v="80"/>
    <s v="_B"/>
    <x v="0"/>
    <n v="27366.334246575345"/>
    <n v="200907"/>
    <n v="2009"/>
    <n v="7"/>
    <n v="201006"/>
    <n v="20092010"/>
    <n v="20102011"/>
    <x v="1"/>
    <x v="5"/>
  </r>
  <r>
    <s v="P9917"/>
    <n v="1100007411605"/>
    <d v="2010-06-02T00:00:00"/>
    <d v="2009-07-14T00:00:00"/>
    <n v="210"/>
    <n v="-155687.9"/>
    <d v="2009-04-24T00:00:00"/>
    <d v="2009-07-13T00:00:00"/>
    <n v="80"/>
    <s v="_B"/>
    <x v="0"/>
    <n v="-34123.375342465748"/>
    <n v="200907"/>
    <n v="2009"/>
    <n v="7"/>
    <n v="201006"/>
    <n v="20092010"/>
    <n v="20102011"/>
    <x v="1"/>
    <x v="5"/>
  </r>
  <r>
    <s v="A19811"/>
    <n v="1100014688650"/>
    <d v="2010-06-02T00:00:00"/>
    <d v="2009-08-17T00:00:00"/>
    <n v="43"/>
    <n v="109336.5"/>
    <d v="2009-04-10T00:00:00"/>
    <d v="2009-08-16T00:00:00"/>
    <n v="128"/>
    <s v="_B"/>
    <x v="0"/>
    <n v="38342.663013698628"/>
    <n v="200908"/>
    <n v="2009"/>
    <n v="8"/>
    <n v="201006"/>
    <n v="20092010"/>
    <n v="20102011"/>
    <x v="1"/>
    <x v="5"/>
  </r>
  <r>
    <s v="A19811"/>
    <n v="1100014688650"/>
    <d v="2010-06-02T00:00:00"/>
    <d v="2009-08-17T00:00:00"/>
    <n v="210"/>
    <n v="-126125.1"/>
    <d v="2009-04-10T00:00:00"/>
    <d v="2009-08-16T00:00:00"/>
    <n v="128"/>
    <s v="_B"/>
    <x v="0"/>
    <n v="-44230.172054794522"/>
    <n v="200908"/>
    <n v="2009"/>
    <n v="8"/>
    <n v="201006"/>
    <n v="20092010"/>
    <n v="20102011"/>
    <x v="1"/>
    <x v="5"/>
  </r>
  <r>
    <s v="M27046"/>
    <n v="1100020463425"/>
    <d v="2010-06-02T00:00:00"/>
    <d v="2009-08-25T00:00:00"/>
    <n v="1"/>
    <n v="-317181.2"/>
    <d v="2009-06-25T00:00:00"/>
    <d v="2009-08-24T00:00:00"/>
    <n v="60"/>
    <s v="_B"/>
    <x v="0"/>
    <n v="-52139.375342465755"/>
    <n v="200908"/>
    <n v="2009"/>
    <n v="8"/>
    <n v="201006"/>
    <n v="20092010"/>
    <n v="20102011"/>
    <x v="1"/>
    <x v="5"/>
  </r>
  <r>
    <s v="A19811"/>
    <n v="1100020804328"/>
    <d v="2010-06-02T00:00:00"/>
    <d v="2009-09-16T00:00:00"/>
    <n v="1244"/>
    <n v="59073.599999999999"/>
    <d v="2009-04-10T00:00:00"/>
    <d v="2009-09-15T00:00:00"/>
    <n v="158"/>
    <s v="_B"/>
    <x v="0"/>
    <n v="25571.585753424661"/>
    <n v="200909"/>
    <n v="2009"/>
    <n v="9"/>
    <n v="201006"/>
    <n v="20092010"/>
    <n v="20102011"/>
    <x v="1"/>
    <x v="5"/>
  </r>
  <r>
    <s v="A19811"/>
    <n v="1100020804328"/>
    <d v="2010-06-02T00:00:00"/>
    <d v="2009-09-16T00:00:00"/>
    <n v="1245"/>
    <n v="-68775.100000000006"/>
    <d v="2009-04-10T00:00:00"/>
    <d v="2009-09-15T00:00:00"/>
    <n v="158"/>
    <s v="_B"/>
    <x v="0"/>
    <n v="-29771.139178082194"/>
    <n v="200909"/>
    <n v="2009"/>
    <n v="9"/>
    <n v="201006"/>
    <n v="20092010"/>
    <n v="20102011"/>
    <x v="1"/>
    <x v="5"/>
  </r>
  <r>
    <s v="D12478"/>
    <n v="1100050155988"/>
    <d v="2010-06-02T00:00:00"/>
    <d v="2009-09-08T00:00:00"/>
    <n v="1"/>
    <n v="-102013.8"/>
    <d v="2009-08-12T00:00:00"/>
    <d v="2009-09-07T00:00:00"/>
    <n v="26"/>
    <s v="_B"/>
    <x v="0"/>
    <n v="-7266.7364383561653"/>
    <n v="200909"/>
    <n v="2009"/>
    <n v="9"/>
    <n v="201006"/>
    <n v="20092010"/>
    <n v="20102011"/>
    <x v="1"/>
    <x v="5"/>
  </r>
  <r>
    <s v="M27046"/>
    <n v="1413067261009"/>
    <d v="2010-06-03T00:00:00"/>
    <d v="2009-07-22T00:00:00"/>
    <n v="43"/>
    <n v="202372.1"/>
    <d v="2009-04-24T00:00:00"/>
    <d v="2009-07-21T00:00:00"/>
    <n v="88"/>
    <s v="_E"/>
    <x v="1"/>
    <n v="48791.081643835612"/>
    <n v="200907"/>
    <n v="2009"/>
    <n v="7"/>
    <n v="201006"/>
    <n v="20092010"/>
    <n v="20102011"/>
    <x v="1"/>
    <x v="5"/>
  </r>
  <r>
    <s v="M27046"/>
    <n v="1413067261009"/>
    <d v="2010-06-03T00:00:00"/>
    <d v="2009-07-22T00:00:00"/>
    <n v="210"/>
    <n v="-264466.09999999998"/>
    <d v="2009-04-24T00:00:00"/>
    <d v="2009-07-21T00:00:00"/>
    <n v="88"/>
    <s v="_E"/>
    <x v="1"/>
    <n v="-63761.689863013693"/>
    <n v="200907"/>
    <n v="2009"/>
    <n v="7"/>
    <n v="201006"/>
    <n v="20092010"/>
    <n v="20102011"/>
    <x v="1"/>
    <x v="5"/>
  </r>
  <r>
    <s v="A19811"/>
    <n v="1100003202214"/>
    <d v="2010-06-03T00:00:00"/>
    <d v="2009-10-22T00:00:00"/>
    <n v="43"/>
    <n v="-407576.4"/>
    <d v="2009-07-15T00:00:00"/>
    <d v="2009-10-21T00:00:00"/>
    <n v="98"/>
    <s v="_B"/>
    <x v="0"/>
    <n v="-109431.47178082191"/>
    <n v="200910"/>
    <n v="2009"/>
    <n v="10"/>
    <n v="201006"/>
    <n v="20092010"/>
    <n v="20102011"/>
    <x v="1"/>
    <x v="5"/>
  </r>
  <r>
    <s v="A19811"/>
    <n v="1100003202214"/>
    <d v="2010-06-03T00:00:00"/>
    <d v="2009-10-22T00:00:00"/>
    <n v="210"/>
    <n v="-589583.69999999995"/>
    <d v="2009-07-15T00:00:00"/>
    <d v="2009-10-21T00:00:00"/>
    <n v="98"/>
    <s v="_B"/>
    <x v="0"/>
    <n v="-158299.18520547944"/>
    <n v="200910"/>
    <n v="2009"/>
    <n v="10"/>
    <n v="201006"/>
    <n v="20092010"/>
    <n v="20102011"/>
    <x v="1"/>
    <x v="5"/>
  </r>
  <r>
    <s v="P9917"/>
    <n v="1100020962274"/>
    <d v="2010-06-03T00:00:00"/>
    <d v="2009-05-07T00:00:00"/>
    <n v="43"/>
    <n v="-2385976.2999999998"/>
    <d v="2009-04-19T00:00:00"/>
    <d v="2009-05-06T00:00:00"/>
    <n v="17"/>
    <s v="_B"/>
    <x v="0"/>
    <n v="-111127.66328767122"/>
    <n v="200905"/>
    <n v="2009"/>
    <n v="5"/>
    <n v="201006"/>
    <n v="20092010"/>
    <n v="20102011"/>
    <x v="1"/>
    <x v="5"/>
  </r>
  <r>
    <s v="P9917"/>
    <n v="1100020962274"/>
    <d v="2010-06-03T00:00:00"/>
    <d v="2009-05-07T00:00:00"/>
    <n v="210"/>
    <n v="-7368.4"/>
    <d v="2009-04-19T00:00:00"/>
    <d v="2009-05-06T00:00:00"/>
    <n v="17"/>
    <s v="_B"/>
    <x v="0"/>
    <n v="-343.18575342465755"/>
    <n v="200905"/>
    <n v="2009"/>
    <n v="5"/>
    <n v="201006"/>
    <n v="20092010"/>
    <n v="20102011"/>
    <x v="1"/>
    <x v="5"/>
  </r>
  <r>
    <s v="V3075"/>
    <n v="1100012469430"/>
    <d v="2010-06-04T00:00:00"/>
    <d v="2009-05-24T00:00:00"/>
    <n v="43"/>
    <n v="-952515"/>
    <d v="2009-04-26T00:00:00"/>
    <d v="2009-05-23T00:00:00"/>
    <n v="27"/>
    <s v="_B"/>
    <x v="0"/>
    <n v="-70460.013698630137"/>
    <n v="200905"/>
    <n v="2009"/>
    <n v="5"/>
    <n v="201006"/>
    <n v="20092010"/>
    <n v="20102011"/>
    <x v="1"/>
    <x v="5"/>
  </r>
  <r>
    <s v="V3075"/>
    <n v="1100012469430"/>
    <d v="2010-06-04T00:00:00"/>
    <d v="2009-05-24T00:00:00"/>
    <n v="210"/>
    <n v="-1283455.7"/>
    <d v="2009-04-26T00:00:00"/>
    <d v="2009-05-23T00:00:00"/>
    <n v="27"/>
    <s v="_B"/>
    <x v="0"/>
    <n v="-94940.558630136977"/>
    <n v="200905"/>
    <n v="2009"/>
    <n v="5"/>
    <n v="201006"/>
    <n v="20092010"/>
    <n v="20102011"/>
    <x v="1"/>
    <x v="5"/>
  </r>
  <r>
    <s v="M27046"/>
    <n v="1100014220267"/>
    <d v="2010-06-04T00:00:00"/>
    <d v="2009-06-25T00:00:00"/>
    <n v="1"/>
    <n v="-467373.8"/>
    <d v="2009-04-25T00:00:00"/>
    <d v="2009-06-24T00:00:00"/>
    <n v="60"/>
    <s v="_B"/>
    <x v="0"/>
    <n v="-76828.56986301369"/>
    <n v="200906"/>
    <n v="2009"/>
    <n v="6"/>
    <n v="201006"/>
    <n v="20092010"/>
    <n v="20102011"/>
    <x v="1"/>
    <x v="5"/>
  </r>
  <r>
    <s v="M27046"/>
    <n v="1100022022230"/>
    <d v="2010-06-04T00:00:00"/>
    <d v="2009-10-17T00:00:00"/>
    <n v="43"/>
    <n v="62896.800000000003"/>
    <d v="2009-04-27T00:00:00"/>
    <d v="2009-10-16T00:00:00"/>
    <n v="172"/>
    <s v="_B"/>
    <x v="0"/>
    <n v="29639.040000000005"/>
    <n v="200910"/>
    <n v="2009"/>
    <n v="10"/>
    <n v="201006"/>
    <n v="20092010"/>
    <n v="20102011"/>
    <x v="1"/>
    <x v="5"/>
  </r>
  <r>
    <s v="M27046"/>
    <n v="1100022022230"/>
    <d v="2010-06-04T00:00:00"/>
    <d v="2009-10-17T00:00:00"/>
    <n v="210"/>
    <n v="-75942.399999999994"/>
    <d v="2009-04-27T00:00:00"/>
    <d v="2009-10-16T00:00:00"/>
    <n v="172"/>
    <s v="_B"/>
    <x v="0"/>
    <n v="-35786.555616438352"/>
    <n v="200910"/>
    <n v="2009"/>
    <n v="10"/>
    <n v="201006"/>
    <n v="20092010"/>
    <n v="20102011"/>
    <x v="1"/>
    <x v="5"/>
  </r>
  <r>
    <s v="K15909"/>
    <n v="1460000751737"/>
    <d v="2010-06-05T00:00:00"/>
    <d v="2009-04-30T00:00:00"/>
    <n v="1"/>
    <n v="-185393.1"/>
    <d v="2009-03-18T00:00:00"/>
    <d v="2009-04-29T00:00:00"/>
    <n v="42"/>
    <s v="_E"/>
    <x v="1"/>
    <n v="-21332.904657534247"/>
    <n v="200904"/>
    <n v="2009"/>
    <n v="4"/>
    <n v="201006"/>
    <n v="20092010"/>
    <n v="20102011"/>
    <x v="1"/>
    <x v="5"/>
  </r>
  <r>
    <s v="M27046"/>
    <n v="1417442791005"/>
    <d v="2010-06-07T00:00:00"/>
    <d v="2009-07-30T00:00:00"/>
    <n v="1"/>
    <n v="-209932.5"/>
    <d v="2009-07-09T00:00:00"/>
    <d v="2009-07-29T00:00:00"/>
    <n v="20"/>
    <s v="_E"/>
    <x v="1"/>
    <n v="-11503.150684931506"/>
    <n v="200907"/>
    <n v="2009"/>
    <n v="7"/>
    <n v="201006"/>
    <n v="20092010"/>
    <n v="20102011"/>
    <x v="1"/>
    <x v="5"/>
  </r>
  <r>
    <s v="A19811"/>
    <n v="1100003798781"/>
    <d v="2010-06-07T00:00:00"/>
    <d v="2009-09-10T00:00:00"/>
    <n v="208"/>
    <n v="-107170.7"/>
    <d v="2009-04-15T00:00:00"/>
    <d v="2009-09-09T00:00:00"/>
    <n v="147"/>
    <s v="_B"/>
    <x v="0"/>
    <n v="-43161.898356164384"/>
    <n v="200909"/>
    <n v="2009"/>
    <n v="9"/>
    <n v="201006"/>
    <n v="20092010"/>
    <n v="20102011"/>
    <x v="1"/>
    <x v="5"/>
  </r>
  <r>
    <s v="A19811"/>
    <n v="1100003798781"/>
    <d v="2010-06-07T00:00:00"/>
    <d v="2009-09-10T00:00:00"/>
    <n v="358"/>
    <n v="804.4"/>
    <d v="2009-04-15T00:00:00"/>
    <d v="2009-09-09T00:00:00"/>
    <n v="147"/>
    <s v="_B"/>
    <x v="0"/>
    <n v="323.96383561643836"/>
    <n v="200909"/>
    <n v="2009"/>
    <n v="9"/>
    <n v="201006"/>
    <n v="20092010"/>
    <n v="20102011"/>
    <x v="1"/>
    <x v="5"/>
  </r>
  <r>
    <s v="A19811"/>
    <n v="1100003798781"/>
    <d v="2010-06-07T00:00:00"/>
    <d v="2009-09-10T00:00:00"/>
    <n v="360"/>
    <n v="-22586.2"/>
    <d v="2009-04-15T00:00:00"/>
    <d v="2009-09-09T00:00:00"/>
    <n v="147"/>
    <s v="_B"/>
    <x v="0"/>
    <n v="-9096.36"/>
    <n v="200909"/>
    <n v="2009"/>
    <n v="9"/>
    <n v="201006"/>
    <n v="20092010"/>
    <n v="20102011"/>
    <x v="1"/>
    <x v="5"/>
  </r>
  <r>
    <s v="A19811"/>
    <n v="1100008124712"/>
    <d v="2010-06-07T00:00:00"/>
    <d v="2009-05-11T00:00:00"/>
    <n v="1"/>
    <n v="-1456158.7"/>
    <d v="2009-04-15T00:00:00"/>
    <d v="2009-05-10T00:00:00"/>
    <n v="25"/>
    <s v="_B"/>
    <x v="0"/>
    <n v="-99736.897260273981"/>
    <n v="200905"/>
    <n v="2009"/>
    <n v="5"/>
    <n v="201006"/>
    <n v="20092010"/>
    <n v="20102011"/>
    <x v="1"/>
    <x v="5"/>
  </r>
  <r>
    <s v="A19811"/>
    <n v="1100008570110"/>
    <d v="2010-06-07T00:00:00"/>
    <d v="2010-02-12T00:00:00"/>
    <n v="1"/>
    <n v="-111753.4"/>
    <d v="2009-04-23T00:00:00"/>
    <d v="2010-02-11T00:00:00"/>
    <n v="294"/>
    <s v="_B"/>
    <x v="0"/>
    <n v="-90015.067397260267"/>
    <n v="201002"/>
    <n v="2010"/>
    <n v="2"/>
    <n v="201006"/>
    <n v="20092010"/>
    <n v="20102011"/>
    <x v="1"/>
    <x v="5"/>
  </r>
  <r>
    <s v="A19811"/>
    <n v="1100009817358"/>
    <d v="2010-06-07T00:00:00"/>
    <d v="2009-11-02T00:00:00"/>
    <n v="1233"/>
    <n v="2221"/>
    <d v="2009-04-15T00:00:00"/>
    <d v="2009-11-01T00:00:00"/>
    <n v="200"/>
    <s v="_B"/>
    <x v="0"/>
    <n v="1216.9863013698632"/>
    <n v="200911"/>
    <n v="2009"/>
    <n v="11"/>
    <n v="201006"/>
    <n v="20092010"/>
    <n v="20102011"/>
    <x v="1"/>
    <x v="5"/>
  </r>
  <r>
    <s v="A19811"/>
    <n v="1100009817358"/>
    <d v="2010-06-07T00:00:00"/>
    <d v="2009-11-02T00:00:00"/>
    <n v="1234"/>
    <n v="-175278.5"/>
    <d v="2009-04-15T00:00:00"/>
    <d v="2009-11-01T00:00:00"/>
    <n v="200"/>
    <s v="_B"/>
    <x v="0"/>
    <n v="-96043.013698630137"/>
    <n v="200911"/>
    <n v="2009"/>
    <n v="11"/>
    <n v="201006"/>
    <n v="20092010"/>
    <n v="20102011"/>
    <x v="1"/>
    <x v="5"/>
  </r>
  <r>
    <s v="M27046"/>
    <n v="1100015776183"/>
    <d v="2010-06-07T00:00:00"/>
    <d v="2009-10-29T00:00:00"/>
    <n v="1246"/>
    <n v="77060.3"/>
    <d v="2009-04-29T00:00:00"/>
    <d v="2009-10-28T00:00:00"/>
    <n v="182"/>
    <s v="_B"/>
    <x v="0"/>
    <n v="38424.58794520548"/>
    <n v="200910"/>
    <n v="2009"/>
    <n v="10"/>
    <n v="201006"/>
    <n v="20092010"/>
    <n v="20102011"/>
    <x v="1"/>
    <x v="5"/>
  </r>
  <r>
    <s v="M27046"/>
    <n v="1100015776183"/>
    <d v="2010-06-07T00:00:00"/>
    <d v="2009-10-29T00:00:00"/>
    <n v="1247"/>
    <n v="-86508.6"/>
    <d v="2009-04-29T00:00:00"/>
    <d v="2009-10-28T00:00:00"/>
    <n v="182"/>
    <s v="_B"/>
    <x v="0"/>
    <n v="-43135.795068493149"/>
    <n v="200910"/>
    <n v="2009"/>
    <n v="10"/>
    <n v="201006"/>
    <n v="20092010"/>
    <n v="20102011"/>
    <x v="1"/>
    <x v="5"/>
  </r>
  <r>
    <s v="A19811"/>
    <n v="1100024954203"/>
    <d v="2010-06-07T00:00:00"/>
    <d v="2009-08-04T00:00:00"/>
    <n v="208"/>
    <n v="-70606.7"/>
    <d v="2009-04-18T00:00:00"/>
    <d v="2009-08-03T00:00:00"/>
    <n v="107"/>
    <s v="_B"/>
    <x v="0"/>
    <n v="-20698.402465753425"/>
    <n v="200908"/>
    <n v="2009"/>
    <n v="8"/>
    <n v="201006"/>
    <n v="20092010"/>
    <n v="20102011"/>
    <x v="1"/>
    <x v="5"/>
  </r>
  <r>
    <s v="A19811"/>
    <n v="1100024954203"/>
    <d v="2010-06-07T00:00:00"/>
    <d v="2009-08-04T00:00:00"/>
    <n v="360"/>
    <n v="-103852.9"/>
    <d v="2009-04-18T00:00:00"/>
    <d v="2009-08-03T00:00:00"/>
    <n v="107"/>
    <s v="_B"/>
    <x v="0"/>
    <n v="-30444.548767123288"/>
    <n v="200908"/>
    <n v="2009"/>
    <n v="8"/>
    <n v="201006"/>
    <n v="20092010"/>
    <n v="20102011"/>
    <x v="1"/>
    <x v="5"/>
  </r>
  <r>
    <s v="A19811"/>
    <n v="1100024954203"/>
    <d v="2010-06-07T00:00:00"/>
    <d v="2009-08-04T00:00:00"/>
    <n v="358"/>
    <n v="-82153.100000000006"/>
    <d v="2009-04-18T00:00:00"/>
    <d v="2009-08-03T00:00:00"/>
    <n v="107"/>
    <s v="_B"/>
    <x v="0"/>
    <n v="-24083.237534246578"/>
    <n v="200908"/>
    <n v="2009"/>
    <n v="8"/>
    <n v="201006"/>
    <n v="20092010"/>
    <n v="20102011"/>
    <x v="1"/>
    <x v="5"/>
  </r>
  <r>
    <s v="A19811"/>
    <n v="1100025655306"/>
    <d v="2010-06-07T00:00:00"/>
    <d v="2009-06-05T00:00:00"/>
    <n v="43"/>
    <n v="-227383.8"/>
    <d v="2009-04-15T00:00:00"/>
    <d v="2009-06-04T00:00:00"/>
    <n v="50"/>
    <s v="_B"/>
    <x v="0"/>
    <n v="-31148.465753424654"/>
    <n v="200906"/>
    <n v="2009"/>
    <n v="6"/>
    <n v="201006"/>
    <n v="20092010"/>
    <n v="20102011"/>
    <x v="1"/>
    <x v="5"/>
  </r>
  <r>
    <s v="A19811"/>
    <n v="1100025655306"/>
    <d v="2010-06-07T00:00:00"/>
    <d v="2009-06-05T00:00:00"/>
    <n v="210"/>
    <n v="239431.7"/>
    <d v="2009-04-15T00:00:00"/>
    <d v="2009-06-04T00:00:00"/>
    <n v="50"/>
    <s v="_B"/>
    <x v="0"/>
    <n v="32798.863013698632"/>
    <n v="200906"/>
    <n v="2009"/>
    <n v="6"/>
    <n v="201006"/>
    <n v="20092010"/>
    <n v="20102011"/>
    <x v="1"/>
    <x v="5"/>
  </r>
  <r>
    <s v="M27046"/>
    <n v="1460000255970"/>
    <d v="2010-06-08T00:00:00"/>
    <d v="2009-08-25T00:00:00"/>
    <n v="1"/>
    <n v="-160236.29999999999"/>
    <d v="2009-05-01T00:00:00"/>
    <d v="2009-08-24T00:00:00"/>
    <n v="115"/>
    <s v="_E"/>
    <x v="1"/>
    <n v="-50485.409589041097"/>
    <n v="200908"/>
    <n v="2009"/>
    <n v="8"/>
    <n v="201006"/>
    <n v="20092010"/>
    <n v="20102011"/>
    <x v="1"/>
    <x v="5"/>
  </r>
  <r>
    <s v="O2785"/>
    <n v="1460000479803"/>
    <d v="2010-06-08T00:00:00"/>
    <d v="2009-10-21T00:00:00"/>
    <n v="43"/>
    <n v="137369.20000000001"/>
    <d v="2009-04-24T00:00:00"/>
    <d v="2009-10-20T00:00:00"/>
    <n v="179"/>
    <s v="_E"/>
    <x v="1"/>
    <n v="67367.361095890417"/>
    <n v="200910"/>
    <n v="2009"/>
    <n v="10"/>
    <n v="201006"/>
    <n v="20092010"/>
    <n v="20102011"/>
    <x v="1"/>
    <x v="5"/>
  </r>
  <r>
    <s v="O2785"/>
    <n v="1460000479803"/>
    <d v="2010-06-08T00:00:00"/>
    <d v="2009-10-21T00:00:00"/>
    <n v="210"/>
    <n v="-186118.5"/>
    <d v="2009-04-24T00:00:00"/>
    <d v="2009-10-20T00:00:00"/>
    <n v="179"/>
    <s v="_E"/>
    <x v="1"/>
    <n v="-91274.55205479452"/>
    <n v="200910"/>
    <n v="2009"/>
    <n v="10"/>
    <n v="201006"/>
    <n v="20092010"/>
    <n v="20102011"/>
    <x v="1"/>
    <x v="5"/>
  </r>
  <r>
    <s v="M27046"/>
    <n v="1460001208689"/>
    <d v="2010-06-08T00:00:00"/>
    <d v="2009-08-01T00:00:00"/>
    <n v="1"/>
    <n v="-155483.70000000001"/>
    <d v="2009-05-01T00:00:00"/>
    <d v="2009-07-31T00:00:00"/>
    <n v="91"/>
    <s v="_E"/>
    <x v="1"/>
    <n v="-38764.429315068497"/>
    <n v="200908"/>
    <n v="2009"/>
    <n v="8"/>
    <n v="201006"/>
    <n v="20092010"/>
    <n v="20102011"/>
    <x v="1"/>
    <x v="5"/>
  </r>
  <r>
    <s v="M27046"/>
    <n v="1460001373815"/>
    <d v="2010-06-08T00:00:00"/>
    <d v="2009-07-01T00:00:00"/>
    <n v="1"/>
    <n v="-419248.5"/>
    <d v="2009-05-01T00:00:00"/>
    <d v="2009-06-30T00:00:00"/>
    <n v="60"/>
    <s v="_E"/>
    <x v="1"/>
    <n v="-68917.561643835623"/>
    <n v="200907"/>
    <n v="2009"/>
    <n v="7"/>
    <n v="201006"/>
    <n v="20092010"/>
    <n v="20102011"/>
    <x v="1"/>
    <x v="5"/>
  </r>
  <r>
    <s v="S18276"/>
    <n v="1100000877943"/>
    <d v="2010-06-08T00:00:00"/>
    <d v="2009-07-14T00:00:00"/>
    <n v="1233"/>
    <n v="145336.5"/>
    <d v="2009-04-30T00:00:00"/>
    <d v="2009-07-13T00:00:00"/>
    <n v="74"/>
    <s v="_B"/>
    <x v="0"/>
    <n v="29465.482191780822"/>
    <n v="200907"/>
    <n v="2009"/>
    <n v="7"/>
    <n v="201006"/>
    <n v="20092010"/>
    <n v="20102011"/>
    <x v="1"/>
    <x v="5"/>
  </r>
  <r>
    <s v="S18276"/>
    <n v="1100000877943"/>
    <d v="2010-06-08T00:00:00"/>
    <d v="2009-07-14T00:00:00"/>
    <n v="1234"/>
    <n v="-173984.8"/>
    <d v="2009-04-30T00:00:00"/>
    <d v="2009-07-13T00:00:00"/>
    <n v="74"/>
    <s v="_B"/>
    <x v="0"/>
    <n v="-35273.630684931501"/>
    <n v="200907"/>
    <n v="2009"/>
    <n v="7"/>
    <n v="201006"/>
    <n v="20092010"/>
    <n v="20102011"/>
    <x v="1"/>
    <x v="5"/>
  </r>
  <r>
    <s v="K15909"/>
    <n v="1100005507844"/>
    <d v="2010-06-08T00:00:00"/>
    <d v="2010-02-15T00:00:00"/>
    <n v="1248"/>
    <n v="-42851.4"/>
    <d v="2009-04-30T00:00:00"/>
    <d v="2010-02-14T00:00:00"/>
    <n v="290"/>
    <s v="_B"/>
    <x v="0"/>
    <n v="-34046.317808219181"/>
    <n v="201002"/>
    <n v="2010"/>
    <n v="2"/>
    <n v="201006"/>
    <n v="20092010"/>
    <n v="20102011"/>
    <x v="1"/>
    <x v="5"/>
  </r>
  <r>
    <s v="K15909"/>
    <n v="1100005507844"/>
    <d v="2010-06-08T00:00:00"/>
    <d v="2010-02-15T00:00:00"/>
    <n v="1249"/>
    <n v="-5865.5"/>
    <d v="2009-04-30T00:00:00"/>
    <d v="2010-02-14T00:00:00"/>
    <n v="290"/>
    <s v="_B"/>
    <x v="0"/>
    <n v="-4660.2602739726026"/>
    <n v="201002"/>
    <n v="2010"/>
    <n v="2"/>
    <n v="201006"/>
    <n v="20092010"/>
    <n v="20102011"/>
    <x v="1"/>
    <x v="5"/>
  </r>
  <r>
    <s v="O2785"/>
    <n v="1100015659093"/>
    <d v="2010-06-08T00:00:00"/>
    <d v="2009-09-10T00:00:00"/>
    <n v="1233"/>
    <n v="329805"/>
    <d v="2009-04-28T00:00:00"/>
    <d v="2009-09-09T00:00:00"/>
    <n v="134"/>
    <s v="_B"/>
    <x v="0"/>
    <n v="121079.09589041096"/>
    <n v="200909"/>
    <n v="2009"/>
    <n v="9"/>
    <n v="201006"/>
    <n v="20092010"/>
    <n v="20102011"/>
    <x v="1"/>
    <x v="5"/>
  </r>
  <r>
    <s v="O2785"/>
    <n v="1100015659093"/>
    <d v="2010-06-08T00:00:00"/>
    <d v="2009-09-10T00:00:00"/>
    <n v="1234"/>
    <n v="-333328.5"/>
    <d v="2009-04-28T00:00:00"/>
    <d v="2009-09-09T00:00:00"/>
    <n v="134"/>
    <s v="_B"/>
    <x v="0"/>
    <n v="-122372.65479452054"/>
    <n v="200909"/>
    <n v="2009"/>
    <n v="9"/>
    <n v="201006"/>
    <n v="20092010"/>
    <n v="20102011"/>
    <x v="1"/>
    <x v="5"/>
  </r>
  <r>
    <s v="M27046"/>
    <n v="1100015858320"/>
    <d v="2010-06-08T00:00:00"/>
    <d v="2009-05-04T00:00:00"/>
    <n v="1"/>
    <n v="-809560.3"/>
    <d v="2009-04-25T00:00:00"/>
    <d v="2009-05-03T00:00:00"/>
    <n v="8"/>
    <s v="_B"/>
    <x v="0"/>
    <n v="-17743.787397260276"/>
    <n v="200905"/>
    <n v="2009"/>
    <n v="5"/>
    <n v="201006"/>
    <n v="20092010"/>
    <n v="20102011"/>
    <x v="1"/>
    <x v="5"/>
  </r>
  <r>
    <s v="K15909"/>
    <n v="1100021037652"/>
    <d v="2010-06-08T00:00:00"/>
    <d v="2009-10-02T00:00:00"/>
    <n v="72"/>
    <n v="-63076.9"/>
    <d v="2009-04-30T00:00:00"/>
    <d v="2009-10-01T00:00:00"/>
    <n v="154"/>
    <s v="_B"/>
    <x v="0"/>
    <n v="-26613.267397260275"/>
    <n v="200910"/>
    <n v="2009"/>
    <n v="10"/>
    <n v="201006"/>
    <n v="20092010"/>
    <n v="20102011"/>
    <x v="1"/>
    <x v="5"/>
  </r>
  <r>
    <s v="K15909"/>
    <n v="1100021037652"/>
    <d v="2010-06-08T00:00:00"/>
    <d v="2009-10-02T00:00:00"/>
    <n v="184"/>
    <n v="-88289"/>
    <d v="2009-04-30T00:00:00"/>
    <d v="2009-10-01T00:00:00"/>
    <n v="154"/>
    <s v="_B"/>
    <x v="0"/>
    <n v="-37250.701369863011"/>
    <n v="200910"/>
    <n v="2009"/>
    <n v="10"/>
    <n v="201006"/>
    <n v="20092010"/>
    <n v="20102011"/>
    <x v="1"/>
    <x v="5"/>
  </r>
  <r>
    <s v="P9917"/>
    <n v="1100023651550"/>
    <d v="2010-06-08T00:00:00"/>
    <d v="2010-01-30T00:00:00"/>
    <n v="43"/>
    <n v="33358"/>
    <d v="2009-04-26T00:00:00"/>
    <d v="2010-01-29T00:00:00"/>
    <n v="278"/>
    <s v="_B"/>
    <x v="0"/>
    <n v="25406.915068493148"/>
    <n v="201001"/>
    <n v="2010"/>
    <n v="1"/>
    <n v="201006"/>
    <n v="20092010"/>
    <n v="20102011"/>
    <x v="1"/>
    <x v="5"/>
  </r>
  <r>
    <s v="P9917"/>
    <n v="1100023651550"/>
    <d v="2010-06-08T00:00:00"/>
    <d v="2010-01-30T00:00:00"/>
    <n v="210"/>
    <n v="-26085.7"/>
    <d v="2009-04-26T00:00:00"/>
    <d v="2010-01-29T00:00:00"/>
    <n v="278"/>
    <s v="_B"/>
    <x v="0"/>
    <n v="-19868.012602739727"/>
    <n v="201001"/>
    <n v="2010"/>
    <n v="1"/>
    <n v="201006"/>
    <n v="20092010"/>
    <n v="20102011"/>
    <x v="1"/>
    <x v="5"/>
  </r>
  <r>
    <s v="V3075"/>
    <n v="1100023986700"/>
    <d v="2010-06-08T00:00:00"/>
    <d v="2009-08-07T00:00:00"/>
    <n v="1"/>
    <n v="-299421.59999999998"/>
    <d v="2009-04-29T00:00:00"/>
    <d v="2009-08-06T00:00:00"/>
    <n v="99"/>
    <s v="_B"/>
    <x v="0"/>
    <n v="-81212.981917808211"/>
    <n v="200908"/>
    <n v="2009"/>
    <n v="8"/>
    <n v="201006"/>
    <n v="20092010"/>
    <n v="20102011"/>
    <x v="1"/>
    <x v="5"/>
  </r>
  <r>
    <s v="A19811"/>
    <n v="1100025005334"/>
    <d v="2010-06-08T00:00:00"/>
    <d v="2009-05-20T00:00:00"/>
    <n v="1"/>
    <n v="-639814.19999999995"/>
    <d v="2009-04-20T00:00:00"/>
    <d v="2009-05-19T00:00:00"/>
    <n v="29"/>
    <s v="_B"/>
    <x v="0"/>
    <n v="-50834.552876712325"/>
    <n v="200905"/>
    <n v="2009"/>
    <n v="5"/>
    <n v="201006"/>
    <n v="20092010"/>
    <n v="20102011"/>
    <x v="1"/>
    <x v="5"/>
  </r>
  <r>
    <s v="O2785"/>
    <n v="1100770570159"/>
    <d v="2010-06-08T00:00:00"/>
    <d v="2009-09-10T00:00:00"/>
    <n v="1"/>
    <n v="-235215.7"/>
    <d v="2009-04-28T00:00:00"/>
    <d v="2009-09-09T00:00:00"/>
    <n v="134"/>
    <s v="_B"/>
    <x v="0"/>
    <n v="-86353.161095890406"/>
    <n v="200909"/>
    <n v="2009"/>
    <n v="9"/>
    <n v="201006"/>
    <n v="20092010"/>
    <n v="20102011"/>
    <x v="1"/>
    <x v="5"/>
  </r>
  <r>
    <s v="O2785"/>
    <n v="1130000017241"/>
    <d v="2010-06-08T00:00:00"/>
    <d v="2009-10-10T00:00:00"/>
    <n v="1"/>
    <n v="-92502.9"/>
    <d v="2009-04-26T00:00:00"/>
    <d v="2009-10-09T00:00:00"/>
    <n v="166"/>
    <s v="_B"/>
    <x v="0"/>
    <n v="-42069.812054794515"/>
    <n v="200910"/>
    <n v="2009"/>
    <n v="10"/>
    <n v="201006"/>
    <n v="20092010"/>
    <n v="20102011"/>
    <x v="1"/>
    <x v="5"/>
  </r>
  <r>
    <s v="K15909"/>
    <n v="2400000223529"/>
    <d v="2010-06-08T00:00:00"/>
    <d v="2010-04-26T00:00:00"/>
    <n v="1"/>
    <n v="1395.6"/>
    <d v="2009-08-30T00:00:00"/>
    <d v="2010-04-25T00:00:00"/>
    <n v="238"/>
    <s v="_B"/>
    <x v="0"/>
    <n v="910.00767123287665"/>
    <n v="201004"/>
    <n v="2010"/>
    <n v="4"/>
    <n v="201006"/>
    <n v="0"/>
    <n v="20102011"/>
    <x v="1"/>
    <x v="5"/>
  </r>
  <r>
    <s v="A19811"/>
    <n v="1411759431006"/>
    <d v="2010-06-09T00:00:00"/>
    <d v="2009-07-06T00:00:00"/>
    <n v="43"/>
    <n v="319580"/>
    <d v="2009-04-20T00:00:00"/>
    <d v="2009-07-05T00:00:00"/>
    <n v="76"/>
    <s v="_E"/>
    <x v="1"/>
    <n v="66542.684931506854"/>
    <n v="200907"/>
    <n v="2009"/>
    <n v="7"/>
    <n v="201006"/>
    <n v="20092010"/>
    <n v="20102011"/>
    <x v="1"/>
    <x v="5"/>
  </r>
  <r>
    <s v="A19811"/>
    <n v="1411759431006"/>
    <d v="2010-06-09T00:00:00"/>
    <d v="2009-07-06T00:00:00"/>
    <n v="210"/>
    <n v="-374317.3"/>
    <d v="2009-04-20T00:00:00"/>
    <d v="2009-07-05T00:00:00"/>
    <n v="76"/>
    <s v="_E"/>
    <x v="1"/>
    <n v="-77940.040547945202"/>
    <n v="200907"/>
    <n v="2009"/>
    <n v="7"/>
    <n v="201006"/>
    <n v="20092010"/>
    <n v="20102011"/>
    <x v="1"/>
    <x v="5"/>
  </r>
  <r>
    <s v="A19811"/>
    <n v="1414781420004"/>
    <d v="2010-06-09T00:00:00"/>
    <d v="2009-10-15T00:00:00"/>
    <n v="1273"/>
    <n v="92854"/>
    <d v="2009-04-22T00:00:00"/>
    <d v="2009-10-14T00:00:00"/>
    <n v="175"/>
    <s v="_E"/>
    <x v="1"/>
    <n v="44519.04109589041"/>
    <n v="200910"/>
    <n v="2009"/>
    <n v="10"/>
    <n v="201006"/>
    <n v="20092010"/>
    <n v="20102011"/>
    <x v="1"/>
    <x v="5"/>
  </r>
  <r>
    <s v="A19811"/>
    <n v="1414781420004"/>
    <d v="2010-06-09T00:00:00"/>
    <d v="2009-10-15T00:00:00"/>
    <n v="1274"/>
    <n v="-127560.1"/>
    <d v="2009-04-22T00:00:00"/>
    <d v="2009-10-14T00:00:00"/>
    <n v="175"/>
    <s v="_E"/>
    <x v="1"/>
    <n v="-61158.952054794521"/>
    <n v="200910"/>
    <n v="2009"/>
    <n v="10"/>
    <n v="201006"/>
    <n v="20092010"/>
    <n v="20102011"/>
    <x v="1"/>
    <x v="5"/>
  </r>
  <r>
    <s v="A19811"/>
    <n v="1100001664250"/>
    <d v="2010-06-09T00:00:00"/>
    <d v="2009-10-26T00:00:00"/>
    <n v="43"/>
    <n v="57581.7"/>
    <d v="2009-04-18T00:00:00"/>
    <d v="2009-10-25T00:00:00"/>
    <n v="190"/>
    <s v="_B"/>
    <x v="0"/>
    <n v="29974.035616438352"/>
    <n v="200910"/>
    <n v="2009"/>
    <n v="10"/>
    <n v="201006"/>
    <n v="20092010"/>
    <n v="20102011"/>
    <x v="1"/>
    <x v="5"/>
  </r>
  <r>
    <s v="A19811"/>
    <n v="1100001664250"/>
    <d v="2010-06-09T00:00:00"/>
    <d v="2009-10-26T00:00:00"/>
    <n v="210"/>
    <n v="-61567.5"/>
    <d v="2009-04-18T00:00:00"/>
    <d v="2009-10-25T00:00:00"/>
    <n v="190"/>
    <s v="_B"/>
    <x v="0"/>
    <n v="-32048.835616438355"/>
    <n v="200910"/>
    <n v="2009"/>
    <n v="10"/>
    <n v="201006"/>
    <n v="20092010"/>
    <n v="20102011"/>
    <x v="1"/>
    <x v="5"/>
  </r>
  <r>
    <s v="K17355"/>
    <n v="1100007388657"/>
    <d v="2010-06-09T00:00:00"/>
    <d v="2009-09-15T00:00:00"/>
    <n v="1"/>
    <n v="-13165.5"/>
    <d v="2009-04-22T00:00:00"/>
    <d v="2009-09-14T00:00:00"/>
    <n v="145"/>
    <s v="_B"/>
    <x v="0"/>
    <n v="-5230.1301369863013"/>
    <n v="200909"/>
    <n v="2009"/>
    <n v="9"/>
    <n v="201006"/>
    <n v="20092010"/>
    <n v="20102011"/>
    <x v="1"/>
    <x v="5"/>
  </r>
  <r>
    <s v="K17355"/>
    <n v="1100007956315"/>
    <d v="2010-06-09T00:00:00"/>
    <d v="2009-07-22T00:00:00"/>
    <n v="43"/>
    <n v="-159305"/>
    <d v="2009-04-25T00:00:00"/>
    <d v="2009-07-21T00:00:00"/>
    <n v="87"/>
    <s v="_B"/>
    <x v="0"/>
    <n v="-37971.32876712329"/>
    <n v="200907"/>
    <n v="2009"/>
    <n v="7"/>
    <n v="201006"/>
    <n v="20092010"/>
    <n v="20102011"/>
    <x v="1"/>
    <x v="5"/>
  </r>
  <r>
    <s v="K17355"/>
    <n v="1100007956315"/>
    <d v="2010-06-09T00:00:00"/>
    <d v="2009-07-22T00:00:00"/>
    <n v="210"/>
    <n v="1317"/>
    <d v="2009-04-25T00:00:00"/>
    <d v="2009-07-21T00:00:00"/>
    <n v="87"/>
    <s v="_B"/>
    <x v="0"/>
    <n v="313.91506849315067"/>
    <n v="200907"/>
    <n v="2009"/>
    <n v="7"/>
    <n v="201006"/>
    <n v="20092010"/>
    <n v="20102011"/>
    <x v="1"/>
    <x v="5"/>
  </r>
  <r>
    <s v="O2785"/>
    <n v="1100008678729"/>
    <d v="2010-06-09T00:00:00"/>
    <d v="2009-10-29T00:00:00"/>
    <n v="43"/>
    <n v="-51178.3"/>
    <d v="2009-04-30T00:00:00"/>
    <d v="2009-10-28T00:00:00"/>
    <n v="181"/>
    <s v="_B"/>
    <x v="0"/>
    <n v="-25378.828219178085"/>
    <n v="200910"/>
    <n v="2009"/>
    <n v="10"/>
    <n v="201006"/>
    <n v="20092010"/>
    <n v="20102011"/>
    <x v="1"/>
    <x v="5"/>
  </r>
  <r>
    <s v="O2785"/>
    <n v="1100008678729"/>
    <d v="2010-06-09T00:00:00"/>
    <d v="2009-10-29T00:00:00"/>
    <n v="210"/>
    <n v="93756.9"/>
    <d v="2009-04-30T00:00:00"/>
    <d v="2009-10-28T00:00:00"/>
    <n v="181"/>
    <s v="_B"/>
    <x v="0"/>
    <n v="46493.14767123288"/>
    <n v="200910"/>
    <n v="2009"/>
    <n v="10"/>
    <n v="201006"/>
    <n v="20092010"/>
    <n v="20102011"/>
    <x v="1"/>
    <x v="5"/>
  </r>
  <r>
    <s v="A19811"/>
    <n v="1100008871150"/>
    <d v="2010-06-09T00:00:00"/>
    <d v="2009-08-24T00:00:00"/>
    <n v="1"/>
    <n v="-13819.4"/>
    <d v="2009-04-26T00:00:00"/>
    <d v="2009-08-23T00:00:00"/>
    <n v="119"/>
    <s v="_B"/>
    <x v="0"/>
    <n v="-4505.5030136986306"/>
    <n v="200908"/>
    <n v="2009"/>
    <n v="8"/>
    <n v="201006"/>
    <n v="20092010"/>
    <n v="20102011"/>
    <x v="1"/>
    <x v="5"/>
  </r>
  <r>
    <s v="P9917"/>
    <n v="1100011928523"/>
    <d v="2010-06-09T00:00:00"/>
    <d v="2009-10-06T00:00:00"/>
    <n v="43"/>
    <n v="118553.1"/>
    <d v="2009-04-29T00:00:00"/>
    <d v="2009-10-05T00:00:00"/>
    <n v="159"/>
    <s v="_B"/>
    <x v="0"/>
    <n v="51643.679178082195"/>
    <n v="200910"/>
    <n v="2009"/>
    <n v="10"/>
    <n v="201006"/>
    <n v="20092010"/>
    <n v="20102011"/>
    <x v="1"/>
    <x v="5"/>
  </r>
  <r>
    <s v="P9917"/>
    <n v="1100011928523"/>
    <d v="2010-06-09T00:00:00"/>
    <d v="2009-10-06T00:00:00"/>
    <n v="210"/>
    <n v="-156564.5"/>
    <d v="2009-04-29T00:00:00"/>
    <d v="2009-10-05T00:00:00"/>
    <n v="159"/>
    <s v="_B"/>
    <x v="0"/>
    <n v="-68202.069863013705"/>
    <n v="200910"/>
    <n v="2009"/>
    <n v="10"/>
    <n v="201006"/>
    <n v="20092010"/>
    <n v="20102011"/>
    <x v="1"/>
    <x v="5"/>
  </r>
  <r>
    <s v="A19811"/>
    <n v="1100021159402"/>
    <d v="2010-06-09T00:00:00"/>
    <d v="2009-08-02T00:00:00"/>
    <n v="43"/>
    <n v="-472900"/>
    <d v="2009-06-20T00:00:00"/>
    <d v="2009-08-01T00:00:00"/>
    <n v="42"/>
    <s v="_B"/>
    <x v="0"/>
    <n v="-54415.890410958898"/>
    <n v="200908"/>
    <n v="2009"/>
    <n v="8"/>
    <n v="201006"/>
    <n v="20092010"/>
    <n v="20102011"/>
    <x v="1"/>
    <x v="5"/>
  </r>
  <r>
    <s v="A19811"/>
    <n v="1100021159402"/>
    <d v="2010-06-09T00:00:00"/>
    <d v="2009-08-02T00:00:00"/>
    <n v="210"/>
    <n v="0"/>
    <d v="2009-06-20T00:00:00"/>
    <d v="2009-08-01T00:00:00"/>
    <n v="42"/>
    <s v="_B"/>
    <x v="0"/>
    <n v="0"/>
    <n v="200908"/>
    <n v="2009"/>
    <n v="8"/>
    <n v="201006"/>
    <n v="20092010"/>
    <n v="20102011"/>
    <x v="1"/>
    <x v="5"/>
  </r>
  <r>
    <s v="A19811"/>
    <n v="1100021994203"/>
    <d v="2010-06-09T00:00:00"/>
    <d v="2009-08-03T00:00:00"/>
    <n v="1"/>
    <n v="-226985.2"/>
    <d v="2009-04-20T00:00:00"/>
    <d v="2009-08-02T00:00:00"/>
    <n v="104"/>
    <s v="_B"/>
    <x v="0"/>
    <n v="-64675.235068493152"/>
    <n v="200908"/>
    <n v="2009"/>
    <n v="8"/>
    <n v="201006"/>
    <n v="20092010"/>
    <n v="20102011"/>
    <x v="1"/>
    <x v="5"/>
  </r>
  <r>
    <s v="V3075"/>
    <n v="1100039228060"/>
    <d v="2010-06-09T00:00:00"/>
    <d v="2009-09-21T00:00:00"/>
    <n v="44"/>
    <n v="-2524534.5"/>
    <d v="2009-04-26T00:00:00"/>
    <d v="2009-09-20T00:00:00"/>
    <n v="147"/>
    <s v="_B"/>
    <x v="0"/>
    <n v="-1016730.3328767124"/>
    <n v="200909"/>
    <n v="2009"/>
    <n v="9"/>
    <n v="201006"/>
    <n v="20092010"/>
    <n v="20102011"/>
    <x v="1"/>
    <x v="5"/>
  </r>
  <r>
    <s v="V3075"/>
    <n v="1100039228060"/>
    <d v="2010-06-09T00:00:00"/>
    <d v="2009-09-21T00:00:00"/>
    <n v="208"/>
    <n v="-2426248.7000000002"/>
    <d v="2009-04-26T00:00:00"/>
    <d v="2009-09-20T00:00:00"/>
    <n v="147"/>
    <s v="_B"/>
    <x v="0"/>
    <n v="-977146.73671232874"/>
    <n v="200909"/>
    <n v="2009"/>
    <n v="9"/>
    <n v="201006"/>
    <n v="20092010"/>
    <n v="20102011"/>
    <x v="1"/>
    <x v="5"/>
  </r>
  <r>
    <s v="V3075"/>
    <n v="1100039354795"/>
    <d v="2010-06-09T00:00:00"/>
    <d v="2009-10-10T00:00:00"/>
    <n v="43"/>
    <n v="-1623770.4"/>
    <d v="2009-05-10T00:00:00"/>
    <d v="2009-10-09T00:00:00"/>
    <n v="152"/>
    <s v="_B"/>
    <x v="0"/>
    <n v="-676200.27616438351"/>
    <n v="200910"/>
    <n v="2009"/>
    <n v="10"/>
    <n v="201006"/>
    <n v="20092010"/>
    <n v="20102011"/>
    <x v="1"/>
    <x v="5"/>
  </r>
  <r>
    <s v="V3075"/>
    <n v="1100039354795"/>
    <d v="2010-06-09T00:00:00"/>
    <d v="2009-10-10T00:00:00"/>
    <n v="210"/>
    <n v="1601976.3"/>
    <d v="2009-05-10T00:00:00"/>
    <d v="2009-10-09T00:00:00"/>
    <n v="152"/>
    <s v="_B"/>
    <x v="0"/>
    <n v="667124.37698630139"/>
    <n v="200910"/>
    <n v="2009"/>
    <n v="10"/>
    <n v="201006"/>
    <n v="20092010"/>
    <n v="20102011"/>
    <x v="1"/>
    <x v="5"/>
  </r>
  <r>
    <s v="A19811"/>
    <n v="1100770081256"/>
    <d v="2010-06-09T00:00:00"/>
    <d v="2009-08-26T00:00:00"/>
    <n v="1"/>
    <n v="-267566.09999999998"/>
    <d v="2009-04-20T00:00:00"/>
    <d v="2009-08-25T00:00:00"/>
    <n v="127"/>
    <s v="_B"/>
    <x v="0"/>
    <n v="-93098.341643835607"/>
    <n v="200908"/>
    <n v="2009"/>
    <n v="8"/>
    <n v="201006"/>
    <n v="20092010"/>
    <n v="20102011"/>
    <x v="1"/>
    <x v="5"/>
  </r>
  <r>
    <s v="M27046"/>
    <n v="1160000425707"/>
    <d v="2010-06-09T00:00:00"/>
    <d v="2009-07-09T00:00:00"/>
    <n v="1"/>
    <n v="-168713.8"/>
    <d v="2009-05-01T00:00:00"/>
    <d v="2009-07-08T00:00:00"/>
    <n v="68"/>
    <s v="_B"/>
    <x v="0"/>
    <n v="-31431.612054794517"/>
    <n v="200907"/>
    <n v="2009"/>
    <n v="7"/>
    <n v="201006"/>
    <n v="20092010"/>
    <n v="20102011"/>
    <x v="1"/>
    <x v="5"/>
  </r>
  <r>
    <s v="S18276"/>
    <n v="1100000180808"/>
    <d v="2010-06-10T00:00:00"/>
    <d v="2009-08-02T00:00:00"/>
    <n v="1233"/>
    <n v="-360518.8"/>
    <d v="2009-05-02T00:00:00"/>
    <d v="2009-08-01T00:00:00"/>
    <n v="91"/>
    <s v="_B"/>
    <x v="0"/>
    <n v="-89882.769315068494"/>
    <n v="200908"/>
    <n v="2009"/>
    <n v="8"/>
    <n v="201006"/>
    <n v="20092010"/>
    <n v="20102011"/>
    <x v="1"/>
    <x v="5"/>
  </r>
  <r>
    <s v="S18276"/>
    <n v="1100000180808"/>
    <d v="2010-06-10T00:00:00"/>
    <d v="2009-08-02T00:00:00"/>
    <n v="1234"/>
    <n v="25.4"/>
    <d v="2009-05-02T00:00:00"/>
    <d v="2009-08-01T00:00:00"/>
    <n v="91"/>
    <s v="_B"/>
    <x v="0"/>
    <n v="6.3326027397260276"/>
    <n v="200908"/>
    <n v="2009"/>
    <n v="8"/>
    <n v="201006"/>
    <n v="20092010"/>
    <n v="20102011"/>
    <x v="1"/>
    <x v="5"/>
  </r>
  <r>
    <s v="A19811"/>
    <n v="1100000935470"/>
    <d v="2010-06-10T00:00:00"/>
    <d v="2010-01-12T00:00:00"/>
    <n v="184"/>
    <n v="-578.4"/>
    <d v="2009-05-02T00:00:00"/>
    <d v="2010-01-11T00:00:00"/>
    <n v="254"/>
    <s v="_B"/>
    <x v="0"/>
    <n v="-402.50301369863007"/>
    <n v="201001"/>
    <n v="2010"/>
    <n v="1"/>
    <n v="201006"/>
    <n v="20092010"/>
    <n v="20102011"/>
    <x v="1"/>
    <x v="5"/>
  </r>
  <r>
    <s v="A19811"/>
    <n v="1100000935470"/>
    <d v="2010-06-10T00:00:00"/>
    <d v="2010-01-12T00:00:00"/>
    <n v="210"/>
    <n v="-1577.2"/>
    <d v="2009-05-02T00:00:00"/>
    <d v="2010-01-11T00:00:00"/>
    <n v="254"/>
    <s v="_B"/>
    <x v="0"/>
    <n v="-1097.5583561643834"/>
    <n v="201001"/>
    <n v="2010"/>
    <n v="1"/>
    <n v="201006"/>
    <n v="20092010"/>
    <n v="20102011"/>
    <x v="1"/>
    <x v="5"/>
  </r>
  <r>
    <s v="A19811"/>
    <n v="1100000935470"/>
    <d v="2010-06-10T00:00:00"/>
    <d v="2010-01-12T00:00:00"/>
    <n v="187"/>
    <n v="-1119.7"/>
    <d v="2009-05-02T00:00:00"/>
    <d v="2010-01-11T00:00:00"/>
    <n v="254"/>
    <s v="_B"/>
    <x v="0"/>
    <n v="-779.18849315068496"/>
    <n v="201001"/>
    <n v="2010"/>
    <n v="1"/>
    <n v="201006"/>
    <n v="20092010"/>
    <n v="20102011"/>
    <x v="1"/>
    <x v="5"/>
  </r>
  <r>
    <s v="K17355"/>
    <n v="1100020114224"/>
    <d v="2010-06-10T00:00:00"/>
    <d v="2009-08-20T00:00:00"/>
    <n v="43"/>
    <n v="131715"/>
    <d v="2009-04-23T00:00:00"/>
    <d v="2009-08-19T00:00:00"/>
    <n v="118"/>
    <s v="_B"/>
    <x v="0"/>
    <n v="42581.835616438359"/>
    <n v="200908"/>
    <n v="2009"/>
    <n v="8"/>
    <n v="201006"/>
    <n v="20092010"/>
    <n v="20102011"/>
    <x v="1"/>
    <x v="5"/>
  </r>
  <r>
    <s v="K17355"/>
    <n v="1100020114224"/>
    <d v="2010-06-10T00:00:00"/>
    <d v="2009-08-20T00:00:00"/>
    <n v="210"/>
    <n v="-167220.5"/>
    <d v="2009-04-23T00:00:00"/>
    <d v="2009-08-19T00:00:00"/>
    <n v="118"/>
    <s v="_B"/>
    <x v="0"/>
    <n v="-54060.326027397256"/>
    <n v="200908"/>
    <n v="2009"/>
    <n v="8"/>
    <n v="201006"/>
    <n v="20092010"/>
    <n v="20102011"/>
    <x v="1"/>
    <x v="5"/>
  </r>
  <r>
    <s v="K17355"/>
    <n v="1100023153634"/>
    <d v="2010-06-10T00:00:00"/>
    <d v="2009-07-23T00:00:00"/>
    <n v="1"/>
    <n v="-149982.70000000001"/>
    <d v="2009-04-23T00:00:00"/>
    <d v="2009-07-22T00:00:00"/>
    <n v="90"/>
    <s v="_B"/>
    <x v="0"/>
    <n v="-36982.035616438363"/>
    <n v="200907"/>
    <n v="2009"/>
    <n v="7"/>
    <n v="201006"/>
    <n v="20092010"/>
    <n v="20102011"/>
    <x v="1"/>
    <x v="5"/>
  </r>
  <r>
    <s v="K17355"/>
    <n v="1100025387692"/>
    <d v="2010-06-10T00:00:00"/>
    <d v="2009-07-29T00:00:00"/>
    <n v="43"/>
    <n v="161456"/>
    <d v="2009-04-23T00:00:00"/>
    <d v="2009-07-28T00:00:00"/>
    <n v="96"/>
    <s v="_B"/>
    <x v="0"/>
    <n v="42465.139726027395"/>
    <n v="200907"/>
    <n v="2009"/>
    <n v="7"/>
    <n v="201006"/>
    <n v="20092010"/>
    <n v="20102011"/>
    <x v="1"/>
    <x v="5"/>
  </r>
  <r>
    <s v="K17355"/>
    <n v="1100025387692"/>
    <d v="2010-06-10T00:00:00"/>
    <d v="2009-07-29T00:00:00"/>
    <n v="210"/>
    <n v="-200095"/>
    <d v="2009-04-23T00:00:00"/>
    <d v="2009-07-28T00:00:00"/>
    <n v="96"/>
    <s v="_B"/>
    <x v="0"/>
    <n v="-52627.726027397257"/>
    <n v="200907"/>
    <n v="2009"/>
    <n v="7"/>
    <n v="201006"/>
    <n v="20092010"/>
    <n v="20102011"/>
    <x v="1"/>
    <x v="5"/>
  </r>
  <r>
    <s v="S18276"/>
    <n v="1160000350024"/>
    <d v="2010-06-10T00:00:00"/>
    <d v="2009-12-02T00:00:00"/>
    <n v="1"/>
    <n v="-31830.9"/>
    <d v="2009-05-02T00:00:00"/>
    <d v="2009-12-01T00:00:00"/>
    <n v="213"/>
    <s v="_B"/>
    <x v="0"/>
    <n v="-18575.292328767126"/>
    <n v="200912"/>
    <n v="2009"/>
    <n v="12"/>
    <n v="201006"/>
    <n v="20092010"/>
    <n v="20102011"/>
    <x v="1"/>
    <x v="5"/>
  </r>
  <r>
    <s v="A19811"/>
    <n v="1160001069295"/>
    <d v="2010-06-10T00:00:00"/>
    <d v="2009-06-12T00:00:00"/>
    <n v="43"/>
    <n v="-58961.3"/>
    <d v="2009-04-26T00:00:00"/>
    <d v="2009-06-11T00:00:00"/>
    <n v="46"/>
    <s v="_B"/>
    <x v="0"/>
    <n v="-7430.7391780821918"/>
    <n v="200906"/>
    <n v="2009"/>
    <n v="6"/>
    <n v="201006"/>
    <n v="20092010"/>
    <n v="20102011"/>
    <x v="1"/>
    <x v="5"/>
  </r>
  <r>
    <s v="A19811"/>
    <n v="1160001069295"/>
    <d v="2010-06-10T00:00:00"/>
    <d v="2009-06-12T00:00:00"/>
    <n v="210"/>
    <n v="-77079.600000000006"/>
    <d v="2009-04-26T00:00:00"/>
    <d v="2009-06-11T00:00:00"/>
    <n v="46"/>
    <s v="_B"/>
    <x v="0"/>
    <n v="-9714.1413698630149"/>
    <n v="200906"/>
    <n v="2009"/>
    <n v="6"/>
    <n v="201006"/>
    <n v="20092010"/>
    <n v="20102011"/>
    <x v="1"/>
    <x v="5"/>
  </r>
  <r>
    <s v="K17355"/>
    <n v="1100000564722"/>
    <d v="2010-06-11T00:00:00"/>
    <d v="2009-08-21T00:00:00"/>
    <n v="1246"/>
    <n v="-76571.5"/>
    <d v="2009-04-26T00:00:00"/>
    <d v="2009-08-20T00:00:00"/>
    <n v="116"/>
    <s v="_B"/>
    <x v="0"/>
    <n v="-24335.05205479452"/>
    <n v="200908"/>
    <n v="2009"/>
    <n v="8"/>
    <n v="201006"/>
    <n v="20092010"/>
    <n v="20102011"/>
    <x v="1"/>
    <x v="5"/>
  </r>
  <r>
    <s v="K17355"/>
    <n v="1100000564722"/>
    <d v="2010-06-11T00:00:00"/>
    <d v="2009-08-21T00:00:00"/>
    <n v="1247"/>
    <n v="102384.7"/>
    <d v="2009-04-26T00:00:00"/>
    <d v="2009-08-20T00:00:00"/>
    <n v="116"/>
    <s v="_B"/>
    <x v="0"/>
    <n v="32538.699178082188"/>
    <n v="200908"/>
    <n v="2009"/>
    <n v="8"/>
    <n v="201006"/>
    <n v="20092010"/>
    <n v="20102011"/>
    <x v="1"/>
    <x v="5"/>
  </r>
  <r>
    <s v="K17355"/>
    <n v="1100021431647"/>
    <d v="2010-06-11T00:00:00"/>
    <d v="2009-07-26T00:00:00"/>
    <n v="1"/>
    <n v="-321250.09999999998"/>
    <d v="2009-04-26T00:00:00"/>
    <d v="2009-07-25T00:00:00"/>
    <n v="90"/>
    <s v="_B"/>
    <x v="0"/>
    <n v="-79212.353424657529"/>
    <n v="200907"/>
    <n v="2009"/>
    <n v="7"/>
    <n v="201006"/>
    <n v="20092010"/>
    <n v="20102011"/>
    <x v="1"/>
    <x v="5"/>
  </r>
  <r>
    <s v="S18276"/>
    <n v="1100023624653"/>
    <d v="2010-06-11T00:00:00"/>
    <d v="2009-11-10T00:00:00"/>
    <n v="1242"/>
    <n v="-129719.1"/>
    <d v="2009-05-02T00:00:00"/>
    <d v="2009-11-09T00:00:00"/>
    <n v="191"/>
    <s v="_B"/>
    <x v="0"/>
    <n v="-67880.405753424668"/>
    <n v="200911"/>
    <n v="2009"/>
    <n v="11"/>
    <n v="201006"/>
    <n v="20092010"/>
    <n v="20102011"/>
    <x v="1"/>
    <x v="5"/>
  </r>
  <r>
    <s v="S18276"/>
    <n v="1100023624653"/>
    <d v="2010-06-11T00:00:00"/>
    <d v="2009-11-10T00:00:00"/>
    <n v="1243"/>
    <n v="-11897.7"/>
    <d v="2009-05-02T00:00:00"/>
    <d v="2009-11-09T00:00:00"/>
    <n v="191"/>
    <s v="_B"/>
    <x v="0"/>
    <n v="-6225.9197260273977"/>
    <n v="200911"/>
    <n v="2009"/>
    <n v="11"/>
    <n v="201006"/>
    <n v="20092010"/>
    <n v="20102011"/>
    <x v="1"/>
    <x v="5"/>
  </r>
  <r>
    <s v="D12478"/>
    <n v="1100025285564"/>
    <d v="2010-06-11T00:00:00"/>
    <d v="2009-10-14T00:00:00"/>
    <n v="356"/>
    <n v="73628.899999999994"/>
    <d v="2009-06-02T00:00:00"/>
    <d v="2009-10-13T00:00:00"/>
    <n v="133"/>
    <s v="_B"/>
    <x v="0"/>
    <n v="26829.160821917805"/>
    <n v="200910"/>
    <n v="2009"/>
    <n v="10"/>
    <n v="201006"/>
    <n v="20092010"/>
    <n v="20102011"/>
    <x v="1"/>
    <x v="5"/>
  </r>
  <r>
    <s v="D12478"/>
    <n v="1100025285564"/>
    <d v="2010-06-11T00:00:00"/>
    <d v="2009-10-14T00:00:00"/>
    <n v="357"/>
    <n v="-89920.3"/>
    <d v="2009-06-02T00:00:00"/>
    <d v="2009-10-13T00:00:00"/>
    <n v="133"/>
    <s v="_B"/>
    <x v="0"/>
    <n v="-32765.479178082191"/>
    <n v="200910"/>
    <n v="2009"/>
    <n v="10"/>
    <n v="201006"/>
    <n v="20092010"/>
    <n v="20102011"/>
    <x v="1"/>
    <x v="5"/>
  </r>
  <r>
    <s v="S18276"/>
    <n v="1100050265031"/>
    <d v="2010-06-11T00:00:00"/>
    <d v="2010-01-14T00:00:00"/>
    <n v="1"/>
    <n v="-86400.2"/>
    <d v="2009-05-03T00:00:00"/>
    <d v="2010-01-13T00:00:00"/>
    <n v="255"/>
    <s v="_B"/>
    <x v="0"/>
    <n v="-60361.783561643831"/>
    <n v="201001"/>
    <n v="2010"/>
    <n v="1"/>
    <n v="201006"/>
    <n v="20092010"/>
    <n v="20102011"/>
    <x v="1"/>
    <x v="5"/>
  </r>
  <r>
    <s v="S18276"/>
    <n v="1100051072905"/>
    <d v="2010-06-11T00:00:00"/>
    <d v="2009-08-03T00:00:00"/>
    <n v="1"/>
    <n v="-2529.6"/>
    <d v="2009-05-23T00:00:00"/>
    <d v="2009-08-02T00:00:00"/>
    <n v="71"/>
    <s v="_B"/>
    <x v="0"/>
    <n v="-492.05917808219175"/>
    <n v="200908"/>
    <n v="2009"/>
    <n v="8"/>
    <n v="201006"/>
    <n v="20092010"/>
    <n v="20102011"/>
    <x v="1"/>
    <x v="5"/>
  </r>
  <r>
    <s v="M27046"/>
    <n v="1100051102541"/>
    <d v="2010-06-11T00:00:00"/>
    <d v="2010-02-18T00:00:00"/>
    <n v="1"/>
    <n v="-37312.6"/>
    <d v="2009-05-05T00:00:00"/>
    <d v="2010-02-17T00:00:00"/>
    <n v="288"/>
    <s v="_B"/>
    <x v="0"/>
    <n v="-29441.174794520546"/>
    <n v="201002"/>
    <n v="2010"/>
    <n v="2"/>
    <n v="201006"/>
    <n v="20092010"/>
    <n v="20102011"/>
    <x v="1"/>
    <x v="5"/>
  </r>
  <r>
    <s v="P9917"/>
    <n v="1100051163846"/>
    <d v="2010-06-11T00:00:00"/>
    <d v="2009-08-10T00:00:00"/>
    <n v="1206"/>
    <n v="-521110.9"/>
    <d v="2009-05-02T00:00:00"/>
    <d v="2009-08-09T00:00:00"/>
    <n v="99"/>
    <s v="_B"/>
    <x v="0"/>
    <n v="-141342.40849315069"/>
    <n v="200908"/>
    <n v="2009"/>
    <n v="8"/>
    <n v="201006"/>
    <n v="20092010"/>
    <n v="20102011"/>
    <x v="1"/>
    <x v="5"/>
  </r>
  <r>
    <s v="P9917"/>
    <n v="1100051163846"/>
    <d v="2010-06-11T00:00:00"/>
    <d v="2009-08-10T00:00:00"/>
    <n v="1207"/>
    <n v="1411.7"/>
    <d v="2009-05-02T00:00:00"/>
    <d v="2009-08-09T00:00:00"/>
    <n v="99"/>
    <s v="_B"/>
    <x v="0"/>
    <n v="382.89945205479455"/>
    <n v="200908"/>
    <n v="2009"/>
    <n v="8"/>
    <n v="201006"/>
    <n v="20092010"/>
    <n v="20102011"/>
    <x v="1"/>
    <x v="5"/>
  </r>
  <r>
    <s v="S18276"/>
    <n v="1160000909673"/>
    <d v="2010-06-11T00:00:00"/>
    <d v="2009-08-03T00:00:00"/>
    <n v="1"/>
    <n v="-84333.4"/>
    <d v="2009-05-03T00:00:00"/>
    <d v="2009-08-02T00:00:00"/>
    <n v="91"/>
    <s v="_B"/>
    <x v="0"/>
    <n v="-21025.587397260271"/>
    <n v="200908"/>
    <n v="2009"/>
    <n v="8"/>
    <n v="201006"/>
    <n v="20092010"/>
    <n v="20102011"/>
    <x v="1"/>
    <x v="5"/>
  </r>
  <r>
    <s v="A19811"/>
    <n v="1100000527679"/>
    <d v="2010-06-14T00:00:00"/>
    <d v="2009-06-17T00:00:00"/>
    <n v="43"/>
    <n v="218395"/>
    <d v="2009-05-06T00:00:00"/>
    <d v="2009-06-16T00:00:00"/>
    <n v="41"/>
    <s v="_B"/>
    <x v="0"/>
    <n v="24532.04109589041"/>
    <n v="200906"/>
    <n v="2009"/>
    <n v="6"/>
    <n v="201006"/>
    <n v="20092010"/>
    <n v="20102011"/>
    <x v="1"/>
    <x v="5"/>
  </r>
  <r>
    <s v="A19811"/>
    <n v="1100000527679"/>
    <d v="2010-06-14T00:00:00"/>
    <d v="2009-06-17T00:00:00"/>
    <n v="210"/>
    <n v="-261701.4"/>
    <d v="2009-05-06T00:00:00"/>
    <d v="2009-06-16T00:00:00"/>
    <n v="41"/>
    <s v="_B"/>
    <x v="0"/>
    <n v="-29396.595616438353"/>
    <n v="200906"/>
    <n v="2009"/>
    <n v="6"/>
    <n v="201006"/>
    <n v="20092010"/>
    <n v="20102011"/>
    <x v="1"/>
    <x v="5"/>
  </r>
  <r>
    <s v="V3075"/>
    <n v="1100001695773"/>
    <d v="2010-06-14T00:00:00"/>
    <d v="2009-08-07T00:00:00"/>
    <n v="43"/>
    <n v="-202964.5"/>
    <d v="2009-05-05T00:00:00"/>
    <d v="2009-08-06T00:00:00"/>
    <n v="93"/>
    <s v="_B"/>
    <x v="0"/>
    <n v="-51714.242465753428"/>
    <n v="200908"/>
    <n v="2009"/>
    <n v="8"/>
    <n v="201006"/>
    <n v="20092010"/>
    <n v="20102011"/>
    <x v="1"/>
    <x v="5"/>
  </r>
  <r>
    <s v="V3075"/>
    <n v="1100001695773"/>
    <d v="2010-06-14T00:00:00"/>
    <d v="2009-08-07T00:00:00"/>
    <n v="210"/>
    <n v="308144.40000000002"/>
    <d v="2009-05-05T00:00:00"/>
    <d v="2009-08-06T00:00:00"/>
    <n v="93"/>
    <s v="_B"/>
    <x v="0"/>
    <n v="78513.504657534257"/>
    <n v="200908"/>
    <n v="2009"/>
    <n v="8"/>
    <n v="201006"/>
    <n v="20092010"/>
    <n v="20102011"/>
    <x v="1"/>
    <x v="5"/>
  </r>
  <r>
    <s v="M27046"/>
    <n v="1100013266544"/>
    <d v="2010-06-14T00:00:00"/>
    <d v="2009-08-25T00:00:00"/>
    <n v="356"/>
    <n v="205878.2"/>
    <d v="2009-05-28T00:00:00"/>
    <d v="2009-08-24T00:00:00"/>
    <n v="88"/>
    <s v="_B"/>
    <x v="0"/>
    <n v="49636.387945205483"/>
    <n v="200908"/>
    <n v="2009"/>
    <n v="8"/>
    <n v="201006"/>
    <n v="20092010"/>
    <n v="20102011"/>
    <x v="1"/>
    <x v="5"/>
  </r>
  <r>
    <s v="M27046"/>
    <n v="1100013266544"/>
    <d v="2010-06-14T00:00:00"/>
    <d v="2009-08-25T00:00:00"/>
    <n v="357"/>
    <n v="-296046.7"/>
    <d v="2009-05-28T00:00:00"/>
    <d v="2009-08-24T00:00:00"/>
    <n v="88"/>
    <s v="_B"/>
    <x v="0"/>
    <n v="-71375.642739726027"/>
    <n v="200908"/>
    <n v="2009"/>
    <n v="8"/>
    <n v="201006"/>
    <n v="20092010"/>
    <n v="20102011"/>
    <x v="1"/>
    <x v="5"/>
  </r>
  <r>
    <s v="P9917"/>
    <n v="1100018621367"/>
    <d v="2010-06-14T00:00:00"/>
    <d v="2009-09-28T00:00:00"/>
    <n v="1"/>
    <n v="-1369"/>
    <d v="2009-05-26T00:00:00"/>
    <d v="2009-09-27T00:00:00"/>
    <n v="124"/>
    <s v="_B"/>
    <x v="0"/>
    <n v="-465.08493150684927"/>
    <n v="200909"/>
    <n v="2009"/>
    <n v="9"/>
    <n v="201006"/>
    <n v="20092010"/>
    <n v="20102011"/>
    <x v="1"/>
    <x v="5"/>
  </r>
  <r>
    <s v="V3075"/>
    <n v="1100024684583"/>
    <d v="2010-06-14T00:00:00"/>
    <d v="2009-08-07T00:00:00"/>
    <n v="43"/>
    <n v="185261"/>
    <d v="2009-05-05T00:00:00"/>
    <d v="2009-08-06T00:00:00"/>
    <n v="93"/>
    <s v="_B"/>
    <x v="0"/>
    <n v="47203.487671232877"/>
    <n v="200908"/>
    <n v="2009"/>
    <n v="8"/>
    <n v="201006"/>
    <n v="20092010"/>
    <n v="20102011"/>
    <x v="1"/>
    <x v="5"/>
  </r>
  <r>
    <s v="V3075"/>
    <n v="1100024684583"/>
    <d v="2010-06-14T00:00:00"/>
    <d v="2009-08-07T00:00:00"/>
    <n v="210"/>
    <n v="-248730.3"/>
    <d v="2009-05-05T00:00:00"/>
    <d v="2009-08-06T00:00:00"/>
    <n v="93"/>
    <s v="_B"/>
    <x v="0"/>
    <n v="-63375.117534246572"/>
    <n v="200908"/>
    <n v="2009"/>
    <n v="8"/>
    <n v="201006"/>
    <n v="20092010"/>
    <n v="20102011"/>
    <x v="1"/>
    <x v="5"/>
  </r>
  <r>
    <s v="A19811"/>
    <n v="1100024772654"/>
    <d v="2010-06-14T00:00:00"/>
    <d v="2009-07-23T00:00:00"/>
    <n v="1"/>
    <n v="-180960.6"/>
    <d v="2009-04-30T00:00:00"/>
    <d v="2009-07-22T00:00:00"/>
    <n v="83"/>
    <s v="_B"/>
    <x v="0"/>
    <n v="-41149.944657534244"/>
    <n v="200907"/>
    <n v="2009"/>
    <n v="7"/>
    <n v="201006"/>
    <n v="20092010"/>
    <n v="20102011"/>
    <x v="1"/>
    <x v="5"/>
  </r>
  <r>
    <s v="K17355"/>
    <n v="1415837711005"/>
    <d v="2010-06-15T00:00:00"/>
    <d v="2009-07-28T00:00:00"/>
    <n v="1265"/>
    <n v="176869.8"/>
    <d v="2009-04-28T00:00:00"/>
    <d v="2009-07-27T00:00:00"/>
    <n v="90"/>
    <s v="_E"/>
    <x v="1"/>
    <n v="43611.731506849312"/>
    <n v="200907"/>
    <n v="2009"/>
    <n v="7"/>
    <n v="201006"/>
    <n v="20092010"/>
    <n v="20102011"/>
    <x v="1"/>
    <x v="5"/>
  </r>
  <r>
    <s v="K17355"/>
    <n v="1415837711005"/>
    <d v="2010-06-15T00:00:00"/>
    <d v="2009-07-28T00:00:00"/>
    <n v="1266"/>
    <n v="-152047.70000000001"/>
    <d v="2009-04-28T00:00:00"/>
    <d v="2009-07-27T00:00:00"/>
    <n v="90"/>
    <s v="_E"/>
    <x v="1"/>
    <n v="-37491.213698630141"/>
    <n v="200907"/>
    <n v="2009"/>
    <n v="7"/>
    <n v="201006"/>
    <n v="20092010"/>
    <n v="20102011"/>
    <x v="1"/>
    <x v="5"/>
  </r>
  <r>
    <s v="M27046"/>
    <n v="1100000234445"/>
    <d v="2010-06-15T00:00:00"/>
    <d v="2009-08-11T00:00:00"/>
    <n v="1246"/>
    <n v="107010"/>
    <d v="2009-05-08T00:00:00"/>
    <d v="2009-08-10T00:00:00"/>
    <n v="94"/>
    <s v="_B"/>
    <x v="0"/>
    <n v="27558.739726027401"/>
    <n v="200908"/>
    <n v="2009"/>
    <n v="8"/>
    <n v="201006"/>
    <n v="20092010"/>
    <n v="20102011"/>
    <x v="1"/>
    <x v="5"/>
  </r>
  <r>
    <s v="M27046"/>
    <n v="1100000234445"/>
    <d v="2010-06-15T00:00:00"/>
    <d v="2009-08-11T00:00:00"/>
    <n v="1247"/>
    <n v="-134178.79999999999"/>
    <d v="2009-05-08T00:00:00"/>
    <d v="2009-08-10T00:00:00"/>
    <n v="94"/>
    <s v="_B"/>
    <x v="0"/>
    <n v="-34555.636164383563"/>
    <n v="200908"/>
    <n v="2009"/>
    <n v="8"/>
    <n v="201006"/>
    <n v="20092010"/>
    <n v="20102011"/>
    <x v="1"/>
    <x v="5"/>
  </r>
  <r>
    <s v="P9917"/>
    <n v="1100001695523"/>
    <d v="2010-06-15T00:00:00"/>
    <d v="2009-10-30T00:00:00"/>
    <n v="1256"/>
    <n v="93307"/>
    <d v="2009-05-06T00:00:00"/>
    <d v="2009-10-29T00:00:00"/>
    <n v="176"/>
    <s v="_B"/>
    <x v="0"/>
    <n v="44991.86849315068"/>
    <n v="200910"/>
    <n v="2009"/>
    <n v="10"/>
    <n v="201006"/>
    <n v="20092010"/>
    <n v="20102011"/>
    <x v="1"/>
    <x v="5"/>
  </r>
  <r>
    <s v="P9917"/>
    <n v="1100001695523"/>
    <d v="2010-06-15T00:00:00"/>
    <d v="2009-10-30T00:00:00"/>
    <n v="1257"/>
    <n v="-98292.6"/>
    <d v="2009-05-06T00:00:00"/>
    <d v="2009-10-29T00:00:00"/>
    <n v="176"/>
    <s v="_B"/>
    <x v="0"/>
    <n v="-47395.883835616442"/>
    <n v="200910"/>
    <n v="2009"/>
    <n v="10"/>
    <n v="201006"/>
    <n v="20092010"/>
    <n v="20102011"/>
    <x v="1"/>
    <x v="5"/>
  </r>
  <r>
    <s v="K17355"/>
    <n v="1100002743745"/>
    <d v="2010-06-15T00:00:00"/>
    <d v="2009-07-31T00:00:00"/>
    <n v="1256"/>
    <n v="-239561.7"/>
    <d v="2009-04-28T00:00:00"/>
    <d v="2009-07-30T00:00:00"/>
    <n v="93"/>
    <s v="_B"/>
    <x v="0"/>
    <n v="-61039.008493150686"/>
    <n v="200907"/>
    <n v="2009"/>
    <n v="7"/>
    <n v="201006"/>
    <n v="20092010"/>
    <n v="20102011"/>
    <x v="1"/>
    <x v="5"/>
  </r>
  <r>
    <s v="K17355"/>
    <n v="1100002743745"/>
    <d v="2010-06-15T00:00:00"/>
    <d v="2009-07-31T00:00:00"/>
    <n v="1257"/>
    <n v="328419.7"/>
    <d v="2009-04-28T00:00:00"/>
    <d v="2009-07-30T00:00:00"/>
    <n v="93"/>
    <s v="_B"/>
    <x v="0"/>
    <n v="83679.540000000008"/>
    <n v="200907"/>
    <n v="2009"/>
    <n v="7"/>
    <n v="201006"/>
    <n v="20092010"/>
    <n v="20102011"/>
    <x v="1"/>
    <x v="5"/>
  </r>
  <r>
    <s v="O2785"/>
    <n v="1100012214795"/>
    <d v="2010-06-15T00:00:00"/>
    <d v="2009-06-06T00:00:00"/>
    <n v="1"/>
    <n v="-2920389.6"/>
    <d v="2009-05-08T00:00:00"/>
    <d v="2009-06-05T00:00:00"/>
    <n v="28"/>
    <s v="_B"/>
    <x v="0"/>
    <n v="-224029.88712328768"/>
    <n v="200906"/>
    <n v="2009"/>
    <n v="6"/>
    <n v="201006"/>
    <n v="20092010"/>
    <n v="20102011"/>
    <x v="1"/>
    <x v="5"/>
  </r>
  <r>
    <s v="K17355"/>
    <n v="1100013501884"/>
    <d v="2010-06-15T00:00:00"/>
    <d v="2009-07-28T00:00:00"/>
    <n v="1"/>
    <n v="-445545.1"/>
    <d v="2009-04-28T00:00:00"/>
    <d v="2009-07-27T00:00:00"/>
    <n v="90"/>
    <s v="_B"/>
    <x v="0"/>
    <n v="-109860.43561643835"/>
    <n v="200907"/>
    <n v="2009"/>
    <n v="7"/>
    <n v="201006"/>
    <n v="20092010"/>
    <n v="20102011"/>
    <x v="1"/>
    <x v="5"/>
  </r>
  <r>
    <s v="K17355"/>
    <n v="1100770129076"/>
    <d v="2010-06-15T00:00:00"/>
    <d v="2009-09-15T00:00:00"/>
    <n v="1"/>
    <n v="-95907.7"/>
    <d v="2009-04-28T00:00:00"/>
    <d v="2009-09-14T00:00:00"/>
    <n v="139"/>
    <s v="_B"/>
    <x v="0"/>
    <n v="-36523.754246575336"/>
    <n v="200909"/>
    <n v="2009"/>
    <n v="9"/>
    <n v="201006"/>
    <n v="20092010"/>
    <n v="20102011"/>
    <x v="1"/>
    <x v="5"/>
  </r>
  <r>
    <s v="O2785"/>
    <n v="1160000245677"/>
    <d v="2010-06-15T00:00:00"/>
    <d v="2009-07-09T00:00:00"/>
    <n v="1202"/>
    <n v="-14134.6"/>
    <d v="2009-05-10T00:00:00"/>
    <d v="2009-07-08T00:00:00"/>
    <n v="59"/>
    <s v="_B"/>
    <x v="0"/>
    <n v="-2284.7709589041096"/>
    <n v="200907"/>
    <n v="2009"/>
    <n v="7"/>
    <n v="201006"/>
    <n v="20092010"/>
    <n v="20102011"/>
    <x v="1"/>
    <x v="5"/>
  </r>
  <r>
    <s v="O2785"/>
    <n v="1160000245677"/>
    <d v="2010-06-15T00:00:00"/>
    <d v="2009-07-09T00:00:00"/>
    <n v="1203"/>
    <n v="-126480.5"/>
    <d v="2009-05-10T00:00:00"/>
    <d v="2009-07-08T00:00:00"/>
    <n v="59"/>
    <s v="_B"/>
    <x v="0"/>
    <n v="-20444.793150684935"/>
    <n v="200907"/>
    <n v="2009"/>
    <n v="7"/>
    <n v="201006"/>
    <n v="20092010"/>
    <n v="20102011"/>
    <x v="1"/>
    <x v="5"/>
  </r>
  <r>
    <s v="O2785"/>
    <n v="1419175120008"/>
    <d v="2010-06-16T00:00:00"/>
    <d v="2009-08-13T00:00:00"/>
    <n v="43"/>
    <n v="4526.5"/>
    <d v="2009-05-11T00:00:00"/>
    <d v="2009-08-12T00:00:00"/>
    <n v="93"/>
    <s v="_E"/>
    <x v="1"/>
    <n v="1153.327397260274"/>
    <n v="200908"/>
    <n v="2009"/>
    <n v="8"/>
    <n v="201006"/>
    <n v="20092010"/>
    <n v="20102011"/>
    <x v="1"/>
    <x v="5"/>
  </r>
  <r>
    <s v="O2785"/>
    <n v="1419175120008"/>
    <d v="2010-06-16T00:00:00"/>
    <d v="2009-08-13T00:00:00"/>
    <n v="210"/>
    <n v="-171036.6"/>
    <d v="2009-05-11T00:00:00"/>
    <d v="2009-08-12T00:00:00"/>
    <n v="93"/>
    <s v="_E"/>
    <x v="1"/>
    <n v="-43579.188493150687"/>
    <n v="200908"/>
    <n v="2009"/>
    <n v="8"/>
    <n v="201006"/>
    <n v="20092010"/>
    <n v="20102011"/>
    <x v="1"/>
    <x v="5"/>
  </r>
  <r>
    <s v="V3075"/>
    <n v="1100019424783"/>
    <d v="2010-06-16T00:00:00"/>
    <d v="2009-08-06T00:00:00"/>
    <n v="1"/>
    <n v="-159958.5"/>
    <d v="2009-05-08T00:00:00"/>
    <d v="2009-08-05T00:00:00"/>
    <n v="89"/>
    <s v="_B"/>
    <x v="0"/>
    <n v="-39003.579452054793"/>
    <n v="200908"/>
    <n v="2009"/>
    <n v="8"/>
    <n v="201006"/>
    <n v="20092010"/>
    <n v="20102011"/>
    <x v="1"/>
    <x v="5"/>
  </r>
  <r>
    <s v="K17355"/>
    <n v="1100020465900"/>
    <d v="2010-06-16T00:00:00"/>
    <d v="2009-08-07T00:00:00"/>
    <n v="43"/>
    <n v="-33312.699999999997"/>
    <d v="2009-04-29T00:00:00"/>
    <d v="2009-08-06T00:00:00"/>
    <n v="99"/>
    <s v="_B"/>
    <x v="0"/>
    <n v="-9035.4994520547934"/>
    <n v="200908"/>
    <n v="2009"/>
    <n v="8"/>
    <n v="201006"/>
    <n v="20092010"/>
    <n v="20102011"/>
    <x v="1"/>
    <x v="5"/>
  </r>
  <r>
    <s v="K17355"/>
    <n v="1100020465900"/>
    <d v="2010-06-16T00:00:00"/>
    <d v="2009-08-07T00:00:00"/>
    <n v="210"/>
    <n v="-281883.40000000002"/>
    <d v="2009-04-29T00:00:00"/>
    <d v="2009-08-06T00:00:00"/>
    <n v="99"/>
    <s v="_B"/>
    <x v="0"/>
    <n v="-76456.045479452063"/>
    <n v="200908"/>
    <n v="2009"/>
    <n v="8"/>
    <n v="201006"/>
    <n v="20092010"/>
    <n v="20102011"/>
    <x v="1"/>
    <x v="5"/>
  </r>
  <r>
    <s v="O2785"/>
    <n v="1100023688443"/>
    <d v="2010-06-17T00:00:00"/>
    <d v="2009-08-28T00:00:00"/>
    <n v="1235"/>
    <n v="-73712.7"/>
    <d v="2009-05-10T00:00:00"/>
    <d v="2009-08-27T00:00:00"/>
    <n v="109"/>
    <s v="_B"/>
    <x v="0"/>
    <n v="-22012.833698630136"/>
    <n v="200908"/>
    <n v="2009"/>
    <n v="8"/>
    <n v="201006"/>
    <n v="20092010"/>
    <n v="20102011"/>
    <x v="1"/>
    <x v="5"/>
  </r>
  <r>
    <s v="O2785"/>
    <n v="1100023688443"/>
    <d v="2010-06-17T00:00:00"/>
    <d v="2009-08-28T00:00:00"/>
    <n v="1237"/>
    <n v="-145534.79999999999"/>
    <d v="2009-05-10T00:00:00"/>
    <d v="2009-08-27T00:00:00"/>
    <n v="109"/>
    <s v="_B"/>
    <x v="0"/>
    <n v="-43461.077260273967"/>
    <n v="200908"/>
    <n v="2009"/>
    <n v="8"/>
    <n v="201006"/>
    <n v="20092010"/>
    <n v="20102011"/>
    <x v="1"/>
    <x v="5"/>
  </r>
  <r>
    <s v="O2785"/>
    <n v="1100023688443"/>
    <d v="2010-06-17T00:00:00"/>
    <d v="2009-08-28T00:00:00"/>
    <n v="1236"/>
    <n v="-49189.4"/>
    <d v="2009-05-10T00:00:00"/>
    <d v="2009-08-27T00:00:00"/>
    <n v="109"/>
    <s v="_B"/>
    <x v="0"/>
    <n v="-14689.437260273971"/>
    <n v="200908"/>
    <n v="2009"/>
    <n v="8"/>
    <n v="201006"/>
    <n v="20092010"/>
    <n v="20102011"/>
    <x v="1"/>
    <x v="5"/>
  </r>
  <r>
    <s v="V3075"/>
    <n v="1100015373521"/>
    <d v="2010-06-18T00:00:00"/>
    <d v="2009-06-08T00:00:00"/>
    <n v="43"/>
    <n v="627820.9"/>
    <d v="2009-05-23T00:00:00"/>
    <d v="2009-06-07T00:00:00"/>
    <n v="15"/>
    <s v="_B"/>
    <x v="0"/>
    <n v="25800.858904109587"/>
    <n v="200906"/>
    <n v="2009"/>
    <n v="6"/>
    <n v="201006"/>
    <n v="20092010"/>
    <n v="20102011"/>
    <x v="1"/>
    <x v="5"/>
  </r>
  <r>
    <s v="V3075"/>
    <n v="1100015373521"/>
    <d v="2010-06-18T00:00:00"/>
    <d v="2009-06-08T00:00:00"/>
    <n v="210"/>
    <n v="-852575.3"/>
    <d v="2009-05-23T00:00:00"/>
    <d v="2009-06-07T00:00:00"/>
    <n v="15"/>
    <s v="_B"/>
    <x v="0"/>
    <n v="-35037.341095890413"/>
    <n v="200906"/>
    <n v="2009"/>
    <n v="6"/>
    <n v="201006"/>
    <n v="20092010"/>
    <n v="20102011"/>
    <x v="1"/>
    <x v="5"/>
  </r>
  <r>
    <s v="K17355"/>
    <n v="1100018691188"/>
    <d v="2010-06-18T00:00:00"/>
    <d v="2009-08-04T00:00:00"/>
    <n v="43"/>
    <n v="-414566.40000000002"/>
    <d v="2009-05-04T00:00:00"/>
    <d v="2009-08-03T00:00:00"/>
    <n v="91"/>
    <s v="_B"/>
    <x v="0"/>
    <n v="-103357.65041095892"/>
    <n v="200908"/>
    <n v="2009"/>
    <n v="8"/>
    <n v="201006"/>
    <n v="20092010"/>
    <n v="20102011"/>
    <x v="1"/>
    <x v="5"/>
  </r>
  <r>
    <s v="K17355"/>
    <n v="1100018691188"/>
    <d v="2010-06-18T00:00:00"/>
    <d v="2009-08-04T00:00:00"/>
    <n v="210"/>
    <n v="46309.8"/>
    <d v="2009-05-04T00:00:00"/>
    <d v="2009-08-03T00:00:00"/>
    <n v="91"/>
    <s v="_B"/>
    <x v="0"/>
    <n v="11545.730958904111"/>
    <n v="200908"/>
    <n v="2009"/>
    <n v="8"/>
    <n v="201006"/>
    <n v="20092010"/>
    <n v="20102011"/>
    <x v="1"/>
    <x v="5"/>
  </r>
  <r>
    <s v="K17355"/>
    <n v="1100019958419"/>
    <d v="2010-06-18T00:00:00"/>
    <d v="2009-06-21T00:00:00"/>
    <n v="1"/>
    <n v="-87832.1"/>
    <d v="2009-05-04T00:00:00"/>
    <d v="2009-06-20T00:00:00"/>
    <n v="47"/>
    <s v="_B"/>
    <x v="0"/>
    <n v="-11309.886849315069"/>
    <n v="200906"/>
    <n v="2009"/>
    <n v="6"/>
    <n v="201006"/>
    <n v="20092010"/>
    <n v="20102011"/>
    <x v="1"/>
    <x v="5"/>
  </r>
  <r>
    <s v="P9917"/>
    <n v="1100024479438"/>
    <d v="2010-06-18T00:00:00"/>
    <d v="2009-10-08T00:00:00"/>
    <n v="1"/>
    <n v="-61598"/>
    <d v="2009-05-10T00:00:00"/>
    <d v="2009-10-07T00:00:00"/>
    <n v="150"/>
    <s v="_B"/>
    <x v="0"/>
    <n v="-25314.246575342466"/>
    <n v="200910"/>
    <n v="2009"/>
    <n v="10"/>
    <n v="201006"/>
    <n v="20092010"/>
    <n v="20102011"/>
    <x v="1"/>
    <x v="5"/>
  </r>
  <r>
    <s v="O2785"/>
    <n v="1419273411006"/>
    <d v="2010-06-19T00:00:00"/>
    <d v="2009-08-10T00:00:00"/>
    <n v="1"/>
    <n v="-37547.4"/>
    <d v="2009-05-15T00:00:00"/>
    <d v="2009-08-09T00:00:00"/>
    <n v="86"/>
    <s v="_E"/>
    <x v="1"/>
    <n v="-8846.7846575342464"/>
    <n v="200908"/>
    <n v="2009"/>
    <n v="8"/>
    <n v="201006"/>
    <n v="20092010"/>
    <n v="20102011"/>
    <x v="1"/>
    <x v="5"/>
  </r>
  <r>
    <s v="A19811"/>
    <n v="1100002461513"/>
    <d v="2010-06-21T00:00:00"/>
    <d v="2009-08-12T00:00:00"/>
    <n v="1"/>
    <n v="-407023.3"/>
    <d v="2009-05-12T00:00:00"/>
    <d v="2009-08-11T00:00:00"/>
    <n v="91"/>
    <s v="_B"/>
    <x v="0"/>
    <n v="-101477.04191780821"/>
    <n v="200908"/>
    <n v="2009"/>
    <n v="8"/>
    <n v="201006"/>
    <n v="20092010"/>
    <n v="20102011"/>
    <x v="1"/>
    <x v="5"/>
  </r>
  <r>
    <s v="A19811"/>
    <n v="1100011539450"/>
    <d v="2010-06-21T00:00:00"/>
    <d v="2009-08-04T00:00:00"/>
    <n v="1"/>
    <n v="-436537.8"/>
    <d v="2009-05-15T00:00:00"/>
    <d v="2009-08-03T00:00:00"/>
    <n v="80"/>
    <s v="_B"/>
    <x v="0"/>
    <n v="-95679.517808219171"/>
    <n v="200908"/>
    <n v="2009"/>
    <n v="8"/>
    <n v="201006"/>
    <n v="20092010"/>
    <n v="20102011"/>
    <x v="1"/>
    <x v="5"/>
  </r>
  <r>
    <s v="R21189"/>
    <n v="1100018080382"/>
    <d v="2010-06-21T00:00:00"/>
    <d v="2009-11-30T00:00:00"/>
    <n v="43"/>
    <n v="97442.2"/>
    <d v="2009-05-14T00:00:00"/>
    <d v="2009-11-29T00:00:00"/>
    <n v="199"/>
    <s v="_B"/>
    <x v="0"/>
    <n v="53126.021369863018"/>
    <n v="200911"/>
    <n v="2009"/>
    <n v="11"/>
    <n v="201006"/>
    <n v="20092010"/>
    <n v="20102011"/>
    <x v="1"/>
    <x v="5"/>
  </r>
  <r>
    <s v="R21189"/>
    <n v="1100018080382"/>
    <d v="2010-06-21T00:00:00"/>
    <d v="2009-11-30T00:00:00"/>
    <n v="210"/>
    <n v="-115591.2"/>
    <d v="2009-05-14T00:00:00"/>
    <d v="2009-11-29T00:00:00"/>
    <n v="199"/>
    <s v="_B"/>
    <x v="0"/>
    <n v="-63020.955616438354"/>
    <n v="200911"/>
    <n v="2009"/>
    <n v="11"/>
    <n v="201006"/>
    <n v="20092010"/>
    <n v="20102011"/>
    <x v="1"/>
    <x v="5"/>
  </r>
  <r>
    <s v="K17355"/>
    <n v="1418147481008"/>
    <d v="2010-06-22T00:00:00"/>
    <d v="2009-08-17T00:00:00"/>
    <n v="43"/>
    <n v="-211739.5"/>
    <d v="2009-05-06T00:00:00"/>
    <d v="2009-08-16T00:00:00"/>
    <n v="102"/>
    <s v="_E"/>
    <x v="1"/>
    <n v="-59171.038356164383"/>
    <n v="200908"/>
    <n v="2009"/>
    <n v="8"/>
    <n v="201006"/>
    <n v="20092010"/>
    <n v="20102011"/>
    <x v="1"/>
    <x v="5"/>
  </r>
  <r>
    <s v="K17355"/>
    <n v="1418147481008"/>
    <d v="2010-06-22T00:00:00"/>
    <d v="2009-08-17T00:00:00"/>
    <n v="210"/>
    <n v="339973.8"/>
    <d v="2009-05-06T00:00:00"/>
    <d v="2009-08-16T00:00:00"/>
    <n v="102"/>
    <s v="_E"/>
    <x v="1"/>
    <n v="95006.376986301373"/>
    <n v="200908"/>
    <n v="2009"/>
    <n v="8"/>
    <n v="201006"/>
    <n v="20092010"/>
    <n v="20102011"/>
    <x v="1"/>
    <x v="5"/>
  </r>
  <r>
    <s v="M27046"/>
    <n v="1100007261890"/>
    <d v="2010-06-22T00:00:00"/>
    <d v="2009-07-14T00:00:00"/>
    <n v="1242"/>
    <n v="-68758"/>
    <d v="2009-05-10T00:00:00"/>
    <d v="2009-07-13T00:00:00"/>
    <n v="64"/>
    <s v="_B"/>
    <x v="0"/>
    <n v="-12056.197260273973"/>
    <n v="200907"/>
    <n v="2009"/>
    <n v="7"/>
    <n v="201006"/>
    <n v="20092010"/>
    <n v="20102011"/>
    <x v="1"/>
    <x v="5"/>
  </r>
  <r>
    <s v="M27046"/>
    <n v="1100007261890"/>
    <d v="2010-06-22T00:00:00"/>
    <d v="2009-07-14T00:00:00"/>
    <n v="1243"/>
    <n v="110556.1"/>
    <d v="2009-05-10T00:00:00"/>
    <d v="2009-07-13T00:00:00"/>
    <n v="64"/>
    <s v="_B"/>
    <x v="0"/>
    <n v="19385.179178082191"/>
    <n v="200907"/>
    <n v="2009"/>
    <n v="7"/>
    <n v="201006"/>
    <n v="20092010"/>
    <n v="20102011"/>
    <x v="1"/>
    <x v="5"/>
  </r>
  <r>
    <s v="K17355"/>
    <n v="1100024423541"/>
    <d v="2010-06-22T00:00:00"/>
    <d v="2009-12-26T00:00:00"/>
    <n v="1"/>
    <n v="-155665.20000000001"/>
    <d v="2009-05-06T00:00:00"/>
    <d v="2009-12-25T00:00:00"/>
    <n v="233"/>
    <s v="_B"/>
    <x v="0"/>
    <n v="-99369.840000000011"/>
    <n v="200912"/>
    <n v="2009"/>
    <n v="12"/>
    <n v="201006"/>
    <n v="20092010"/>
    <n v="20102011"/>
    <x v="1"/>
    <x v="5"/>
  </r>
  <r>
    <s v="A30602"/>
    <n v="1460000628332"/>
    <d v="2010-06-23T00:00:00"/>
    <d v="2009-09-14T00:00:00"/>
    <n v="43"/>
    <n v="91722.8"/>
    <d v="2009-05-15T00:00:00"/>
    <d v="2009-09-13T00:00:00"/>
    <n v="121"/>
    <s v="_E"/>
    <x v="1"/>
    <n v="30406.736438356165"/>
    <n v="200909"/>
    <n v="2009"/>
    <n v="9"/>
    <n v="201006"/>
    <n v="20092010"/>
    <n v="20102011"/>
    <x v="1"/>
    <x v="5"/>
  </r>
  <r>
    <s v="A30602"/>
    <n v="1460000628332"/>
    <d v="2010-06-23T00:00:00"/>
    <d v="2009-09-14T00:00:00"/>
    <n v="210"/>
    <n v="-148664.1"/>
    <d v="2009-05-15T00:00:00"/>
    <d v="2009-09-13T00:00:00"/>
    <n v="121"/>
    <s v="_E"/>
    <x v="1"/>
    <n v="-49283.167397260273"/>
    <n v="200909"/>
    <n v="2009"/>
    <n v="9"/>
    <n v="201006"/>
    <n v="20092010"/>
    <n v="20102011"/>
    <x v="1"/>
    <x v="5"/>
  </r>
  <r>
    <s v="K17355"/>
    <n v="1100002468564"/>
    <d v="2010-06-23T00:00:00"/>
    <d v="2009-09-29T00:00:00"/>
    <n v="43"/>
    <n v="-28650.6"/>
    <d v="2009-06-10T00:00:00"/>
    <d v="2009-09-28T00:00:00"/>
    <n v="110"/>
    <s v="_B"/>
    <x v="0"/>
    <n v="-8634.4273972602732"/>
    <n v="200909"/>
    <n v="2009"/>
    <n v="9"/>
    <n v="201006"/>
    <n v="20092010"/>
    <n v="20102011"/>
    <x v="1"/>
    <x v="5"/>
  </r>
  <r>
    <s v="K17355"/>
    <n v="1100002468564"/>
    <d v="2010-06-23T00:00:00"/>
    <d v="2009-09-29T00:00:00"/>
    <n v="210"/>
    <n v="-11450.4"/>
    <d v="2009-06-10T00:00:00"/>
    <d v="2009-09-28T00:00:00"/>
    <n v="110"/>
    <s v="_B"/>
    <x v="0"/>
    <n v="-3450.8054794520549"/>
    <n v="200909"/>
    <n v="2009"/>
    <n v="9"/>
    <n v="201006"/>
    <n v="20092010"/>
    <n v="20102011"/>
    <x v="1"/>
    <x v="5"/>
  </r>
  <r>
    <s v="M27046"/>
    <n v="1100002553582"/>
    <d v="2010-06-23T00:00:00"/>
    <d v="2009-08-15T00:00:00"/>
    <n v="1"/>
    <n v="-193932.9"/>
    <d v="2009-05-15T00:00:00"/>
    <d v="2009-08-14T00:00:00"/>
    <n v="91"/>
    <s v="_B"/>
    <x v="0"/>
    <n v="-48350.394246575343"/>
    <n v="200908"/>
    <n v="2009"/>
    <n v="8"/>
    <n v="201006"/>
    <n v="20092010"/>
    <n v="20102011"/>
    <x v="1"/>
    <x v="5"/>
  </r>
  <r>
    <s v="A30602"/>
    <n v="1100004811459"/>
    <d v="2010-06-23T00:00:00"/>
    <d v="2009-08-20T00:00:00"/>
    <n v="1242"/>
    <n v="175071.6"/>
    <d v="2009-05-15T00:00:00"/>
    <d v="2009-08-19T00:00:00"/>
    <n v="96"/>
    <s v="_B"/>
    <x v="0"/>
    <n v="46046.229041095896"/>
    <n v="200908"/>
    <n v="2009"/>
    <n v="8"/>
    <n v="201006"/>
    <n v="20092010"/>
    <n v="20102011"/>
    <x v="1"/>
    <x v="5"/>
  </r>
  <r>
    <s v="A30602"/>
    <n v="1100004811459"/>
    <d v="2010-06-23T00:00:00"/>
    <d v="2009-08-20T00:00:00"/>
    <n v="1243"/>
    <n v="-248516.2"/>
    <d v="2009-05-15T00:00:00"/>
    <d v="2009-08-19T00:00:00"/>
    <n v="96"/>
    <s v="_B"/>
    <x v="0"/>
    <n v="-65363.164931506857"/>
    <n v="200908"/>
    <n v="2009"/>
    <n v="8"/>
    <n v="201006"/>
    <n v="20092010"/>
    <n v="20102011"/>
    <x v="1"/>
    <x v="5"/>
  </r>
  <r>
    <s v="M27046"/>
    <n v="1100005922138"/>
    <d v="2010-06-23T00:00:00"/>
    <d v="2009-06-03T00:00:00"/>
    <n v="43"/>
    <n v="615040.5"/>
    <d v="2009-05-15T00:00:00"/>
    <d v="2009-06-02T00:00:00"/>
    <n v="18"/>
    <s v="_B"/>
    <x v="0"/>
    <n v="30330.764383561644"/>
    <n v="200906"/>
    <n v="2009"/>
    <n v="6"/>
    <n v="201006"/>
    <n v="20092010"/>
    <n v="20102011"/>
    <x v="1"/>
    <x v="5"/>
  </r>
  <r>
    <s v="M27046"/>
    <n v="1100005922138"/>
    <d v="2010-06-23T00:00:00"/>
    <d v="2009-06-03T00:00:00"/>
    <n v="210"/>
    <n v="-768268.5"/>
    <d v="2009-05-15T00:00:00"/>
    <d v="2009-06-02T00:00:00"/>
    <n v="18"/>
    <s v="_B"/>
    <x v="0"/>
    <n v="-37887.213698630134"/>
    <n v="200906"/>
    <n v="2009"/>
    <n v="6"/>
    <n v="201006"/>
    <n v="20092010"/>
    <n v="20102011"/>
    <x v="1"/>
    <x v="5"/>
  </r>
  <r>
    <s v="A30602"/>
    <n v="1100009272147"/>
    <d v="2010-06-23T00:00:00"/>
    <d v="2009-08-17T00:00:00"/>
    <n v="1250"/>
    <n v="287901.3"/>
    <d v="2009-05-15T00:00:00"/>
    <d v="2009-08-16T00:00:00"/>
    <n v="93"/>
    <s v="_B"/>
    <x v="0"/>
    <n v="73355.67369863014"/>
    <n v="200908"/>
    <n v="2009"/>
    <n v="8"/>
    <n v="201006"/>
    <n v="20092010"/>
    <n v="20102011"/>
    <x v="1"/>
    <x v="5"/>
  </r>
  <r>
    <s v="A30602"/>
    <n v="1100009272147"/>
    <d v="2010-06-23T00:00:00"/>
    <d v="2009-08-17T00:00:00"/>
    <n v="1251"/>
    <n v="-383036.1"/>
    <d v="2009-05-15T00:00:00"/>
    <d v="2009-08-16T00:00:00"/>
    <n v="93"/>
    <s v="_B"/>
    <x v="0"/>
    <n v="-97595.499452054792"/>
    <n v="200908"/>
    <n v="2009"/>
    <n v="8"/>
    <n v="201006"/>
    <n v="20092010"/>
    <n v="20102011"/>
    <x v="1"/>
    <x v="5"/>
  </r>
  <r>
    <s v="A30602"/>
    <n v="1100010346356"/>
    <d v="2010-06-23T00:00:00"/>
    <d v="2009-08-18T00:00:00"/>
    <n v="1250"/>
    <n v="106351.1"/>
    <d v="2009-05-15T00:00:00"/>
    <d v="2009-08-17T00:00:00"/>
    <n v="94"/>
    <s v="_B"/>
    <x v="0"/>
    <n v="27389.050410958906"/>
    <n v="200908"/>
    <n v="2009"/>
    <n v="8"/>
    <n v="201006"/>
    <n v="20092010"/>
    <n v="20102011"/>
    <x v="1"/>
    <x v="5"/>
  </r>
  <r>
    <s v="A30602"/>
    <n v="1100010346356"/>
    <d v="2010-06-23T00:00:00"/>
    <d v="2009-08-18T00:00:00"/>
    <n v="1251"/>
    <n v="-133362.9"/>
    <d v="2009-05-15T00:00:00"/>
    <d v="2009-08-17T00:00:00"/>
    <n v="94"/>
    <s v="_B"/>
    <x v="0"/>
    <n v="-34345.513972602741"/>
    <n v="200908"/>
    <n v="2009"/>
    <n v="8"/>
    <n v="201006"/>
    <n v="20092010"/>
    <n v="20102011"/>
    <x v="1"/>
    <x v="5"/>
  </r>
  <r>
    <s v="R21189"/>
    <n v="1100015697762"/>
    <d v="2010-06-23T00:00:00"/>
    <d v="2009-08-14T00:00:00"/>
    <n v="43"/>
    <n v="232923.4"/>
    <d v="2009-05-16T00:00:00"/>
    <d v="2009-08-13T00:00:00"/>
    <n v="89"/>
    <s v="_B"/>
    <x v="0"/>
    <n v="56795.020821917802"/>
    <n v="200908"/>
    <n v="2009"/>
    <n v="8"/>
    <n v="201006"/>
    <n v="20092010"/>
    <n v="20102011"/>
    <x v="1"/>
    <x v="5"/>
  </r>
  <r>
    <s v="R21189"/>
    <n v="1100015697762"/>
    <d v="2010-06-23T00:00:00"/>
    <d v="2009-08-14T00:00:00"/>
    <n v="210"/>
    <n v="-321242.3"/>
    <d v="2009-05-16T00:00:00"/>
    <d v="2009-08-13T00:00:00"/>
    <n v="89"/>
    <s v="_B"/>
    <x v="0"/>
    <n v="-78330.314246575334"/>
    <n v="200908"/>
    <n v="2009"/>
    <n v="8"/>
    <n v="201006"/>
    <n v="20092010"/>
    <n v="20102011"/>
    <x v="1"/>
    <x v="5"/>
  </r>
  <r>
    <s v="M27046"/>
    <n v="1410359122009"/>
    <d v="2010-06-24T00:00:00"/>
    <d v="2009-08-07T00:00:00"/>
    <n v="43"/>
    <n v="168562.8"/>
    <d v="2009-05-13T00:00:00"/>
    <d v="2009-08-06T00:00:00"/>
    <n v="85"/>
    <s v="_E"/>
    <x v="1"/>
    <n v="39254.350684931509"/>
    <n v="200908"/>
    <n v="2009"/>
    <n v="8"/>
    <n v="201006"/>
    <n v="20092010"/>
    <n v="20102011"/>
    <x v="1"/>
    <x v="5"/>
  </r>
  <r>
    <s v="M27046"/>
    <n v="1410359122009"/>
    <d v="2010-06-24T00:00:00"/>
    <d v="2009-08-07T00:00:00"/>
    <n v="210"/>
    <n v="-251522.5"/>
    <d v="2009-05-13T00:00:00"/>
    <d v="2009-08-06T00:00:00"/>
    <n v="85"/>
    <s v="_E"/>
    <x v="1"/>
    <n v="-58573.732876712325"/>
    <n v="200908"/>
    <n v="2009"/>
    <n v="8"/>
    <n v="201006"/>
    <n v="20092010"/>
    <n v="20102011"/>
    <x v="1"/>
    <x v="5"/>
  </r>
  <r>
    <s v="M27046"/>
    <n v="1100004574733"/>
    <d v="2010-06-24T00:00:00"/>
    <d v="2009-09-08T00:00:00"/>
    <n v="43"/>
    <n v="170685.4"/>
    <d v="2009-05-15T00:00:00"/>
    <d v="2009-09-07T00:00:00"/>
    <n v="115"/>
    <s v="_B"/>
    <x v="0"/>
    <n v="53777.591780821916"/>
    <n v="200909"/>
    <n v="2009"/>
    <n v="9"/>
    <n v="201006"/>
    <n v="20092010"/>
    <n v="20102011"/>
    <x v="1"/>
    <x v="5"/>
  </r>
  <r>
    <s v="M27046"/>
    <n v="1100004574733"/>
    <d v="2010-06-24T00:00:00"/>
    <d v="2009-09-08T00:00:00"/>
    <n v="210"/>
    <n v="-247153.1"/>
    <d v="2009-05-15T00:00:00"/>
    <d v="2009-09-07T00:00:00"/>
    <n v="115"/>
    <s v="_B"/>
    <x v="0"/>
    <n v="-77870.154794520553"/>
    <n v="200909"/>
    <n v="2009"/>
    <n v="9"/>
    <n v="201006"/>
    <n v="20092010"/>
    <n v="20102011"/>
    <x v="1"/>
    <x v="5"/>
  </r>
  <r>
    <s v="M27046"/>
    <n v="1100005866360"/>
    <d v="2010-06-24T00:00:00"/>
    <d v="2009-08-27T00:00:00"/>
    <n v="43"/>
    <n v="158270.6"/>
    <d v="2009-05-15T00:00:00"/>
    <d v="2009-08-26T00:00:00"/>
    <n v="103"/>
    <s v="_B"/>
    <x v="0"/>
    <n v="44662.662465753427"/>
    <n v="200908"/>
    <n v="2009"/>
    <n v="8"/>
    <n v="201006"/>
    <n v="20092010"/>
    <n v="20102011"/>
    <x v="1"/>
    <x v="5"/>
  </r>
  <r>
    <s v="M27046"/>
    <n v="1100005866360"/>
    <d v="2010-06-24T00:00:00"/>
    <d v="2009-08-27T00:00:00"/>
    <n v="210"/>
    <n v="-228466.5"/>
    <d v="2009-05-15T00:00:00"/>
    <d v="2009-08-26T00:00:00"/>
    <n v="103"/>
    <s v="_B"/>
    <x v="0"/>
    <n v="-64471.368493150687"/>
    <n v="200908"/>
    <n v="2009"/>
    <n v="8"/>
    <n v="201006"/>
    <n v="20092010"/>
    <n v="20102011"/>
    <x v="1"/>
    <x v="5"/>
  </r>
  <r>
    <s v="A19811"/>
    <n v="1100014215569"/>
    <d v="2010-06-24T00:00:00"/>
    <d v="2009-08-21T00:00:00"/>
    <n v="1"/>
    <n v="-22068.2"/>
    <d v="2009-06-19T00:00:00"/>
    <d v="2009-08-20T00:00:00"/>
    <n v="62"/>
    <s v="_B"/>
    <x v="0"/>
    <n v="-3748.5709589041094"/>
    <n v="200908"/>
    <n v="2009"/>
    <n v="8"/>
    <n v="201006"/>
    <n v="20092010"/>
    <n v="20102011"/>
    <x v="1"/>
    <x v="5"/>
  </r>
  <r>
    <s v="R21189"/>
    <n v="1100006542060"/>
    <d v="2010-06-25T00:00:00"/>
    <d v="2009-11-03T00:00:00"/>
    <n v="1"/>
    <n v="-79169.899999999994"/>
    <d v="2009-05-16T00:00:00"/>
    <d v="2009-11-02T00:00:00"/>
    <n v="170"/>
    <s v="_B"/>
    <x v="0"/>
    <n v="-36873.652054794518"/>
    <n v="200911"/>
    <n v="2009"/>
    <n v="11"/>
    <n v="201006"/>
    <n v="20092010"/>
    <n v="20102011"/>
    <x v="1"/>
    <x v="5"/>
  </r>
  <r>
    <s v="M27046"/>
    <n v="1100008076802"/>
    <d v="2010-06-25T00:00:00"/>
    <d v="2009-06-08T00:00:00"/>
    <n v="1233"/>
    <n v="-522526.3"/>
    <d v="2009-05-20T00:00:00"/>
    <d v="2009-06-07T00:00:00"/>
    <n v="18"/>
    <s v="_B"/>
    <x v="0"/>
    <n v="-25768.420273972602"/>
    <n v="200906"/>
    <n v="2009"/>
    <n v="6"/>
    <n v="201006"/>
    <n v="20092010"/>
    <n v="20102011"/>
    <x v="1"/>
    <x v="5"/>
  </r>
  <r>
    <s v="M27046"/>
    <n v="1100008076802"/>
    <d v="2010-06-25T00:00:00"/>
    <d v="2009-06-08T00:00:00"/>
    <n v="1234"/>
    <n v="670434.4"/>
    <d v="2009-05-20T00:00:00"/>
    <d v="2009-06-07T00:00:00"/>
    <n v="18"/>
    <s v="_B"/>
    <x v="0"/>
    <n v="33062.518356164386"/>
    <n v="200906"/>
    <n v="2009"/>
    <n v="6"/>
    <n v="201006"/>
    <n v="20092010"/>
    <n v="20102011"/>
    <x v="1"/>
    <x v="5"/>
  </r>
  <r>
    <s v="S18276"/>
    <n v="1100020172332"/>
    <d v="2010-06-25T00:00:00"/>
    <d v="2009-11-23T00:00:00"/>
    <n v="1242"/>
    <n v="58401"/>
    <d v="2009-05-18T00:00:00"/>
    <d v="2009-11-22T00:00:00"/>
    <n v="188"/>
    <s v="_B"/>
    <x v="0"/>
    <n v="30080.515068493147"/>
    <n v="200911"/>
    <n v="2009"/>
    <n v="11"/>
    <n v="201006"/>
    <n v="20092010"/>
    <n v="20102011"/>
    <x v="1"/>
    <x v="5"/>
  </r>
  <r>
    <s v="S18276"/>
    <n v="1100020172332"/>
    <d v="2010-06-25T00:00:00"/>
    <d v="2009-11-23T00:00:00"/>
    <n v="1243"/>
    <n v="-59436"/>
    <d v="2009-05-18T00:00:00"/>
    <d v="2009-11-22T00:00:00"/>
    <n v="188"/>
    <s v="_B"/>
    <x v="0"/>
    <n v="-30613.610958904108"/>
    <n v="200911"/>
    <n v="2009"/>
    <n v="11"/>
    <n v="201006"/>
    <n v="20092010"/>
    <n v="20102011"/>
    <x v="1"/>
    <x v="5"/>
  </r>
  <r>
    <s v="A19811"/>
    <n v="1100014215596"/>
    <d v="2010-06-28T00:00:00"/>
    <d v="2010-02-26T00:00:00"/>
    <n v="1"/>
    <n v="-58709.8"/>
    <d v="2009-05-21T00:00:00"/>
    <d v="2010-02-25T00:00:00"/>
    <n v="280"/>
    <s v="_B"/>
    <x v="0"/>
    <n v="-45037.654794520546"/>
    <n v="201002"/>
    <n v="2010"/>
    <n v="2"/>
    <n v="201006"/>
    <n v="20092010"/>
    <n v="20102011"/>
    <x v="1"/>
    <x v="5"/>
  </r>
  <r>
    <s v="A19811"/>
    <n v="1100015641004"/>
    <d v="2010-06-28T00:00:00"/>
    <d v="2009-11-17T00:00:00"/>
    <n v="43"/>
    <n v="90584.8"/>
    <d v="2009-05-25T00:00:00"/>
    <d v="2009-11-16T00:00:00"/>
    <n v="175"/>
    <s v="_B"/>
    <x v="0"/>
    <n v="43431.068493150691"/>
    <n v="200911"/>
    <n v="2009"/>
    <n v="11"/>
    <n v="201006"/>
    <n v="20092010"/>
    <n v="20102011"/>
    <x v="1"/>
    <x v="5"/>
  </r>
  <r>
    <s v="A19811"/>
    <n v="1100015641004"/>
    <d v="2010-06-28T00:00:00"/>
    <d v="2009-11-17T00:00:00"/>
    <n v="210"/>
    <n v="-94053.5"/>
    <d v="2009-05-25T00:00:00"/>
    <d v="2009-11-16T00:00:00"/>
    <n v="175"/>
    <s v="_B"/>
    <x v="0"/>
    <n v="-45094.143835616436"/>
    <n v="200911"/>
    <n v="2009"/>
    <n v="11"/>
    <n v="201006"/>
    <n v="20092010"/>
    <n v="20102011"/>
    <x v="1"/>
    <x v="5"/>
  </r>
  <r>
    <s v="M27046"/>
    <n v="1100022422652"/>
    <d v="2010-06-28T00:00:00"/>
    <d v="2009-07-20T00:00:00"/>
    <n v="1"/>
    <n v="-110537.9"/>
    <d v="2009-05-20T00:00:00"/>
    <d v="2009-07-19T00:00:00"/>
    <n v="60"/>
    <s v="_B"/>
    <x v="0"/>
    <n v="-18170.613698630135"/>
    <n v="200907"/>
    <n v="2009"/>
    <n v="7"/>
    <n v="201006"/>
    <n v="20092010"/>
    <n v="20102011"/>
    <x v="1"/>
    <x v="5"/>
  </r>
  <r>
    <s v="M27046"/>
    <n v="1100025029887"/>
    <d v="2010-06-28T00:00:00"/>
    <d v="2009-08-18T00:00:00"/>
    <n v="356"/>
    <n v="161471.4"/>
    <d v="2009-05-20T00:00:00"/>
    <d v="2009-08-17T00:00:00"/>
    <n v="89"/>
    <s v="_B"/>
    <x v="0"/>
    <n v="39372.478356164378"/>
    <n v="200908"/>
    <n v="2009"/>
    <n v="8"/>
    <n v="201006"/>
    <n v="20092010"/>
    <n v="20102011"/>
    <x v="1"/>
    <x v="5"/>
  </r>
  <r>
    <s v="M27046"/>
    <n v="1100025029887"/>
    <d v="2010-06-28T00:00:00"/>
    <d v="2009-08-18T00:00:00"/>
    <n v="357"/>
    <n v="-215360.5"/>
    <d v="2009-05-20T00:00:00"/>
    <d v="2009-08-17T00:00:00"/>
    <n v="89"/>
    <s v="_B"/>
    <x v="0"/>
    <n v="-52512.560273972609"/>
    <n v="200908"/>
    <n v="2009"/>
    <n v="8"/>
    <n v="201006"/>
    <n v="20092010"/>
    <n v="20102011"/>
    <x v="1"/>
    <x v="5"/>
  </r>
  <r>
    <s v="K15909"/>
    <n v="1416588850003"/>
    <d v="2010-06-29T00:00:00"/>
    <d v="2009-07-29T00:00:00"/>
    <n v="43"/>
    <n v="103413.8"/>
    <d v="2009-04-29T00:00:00"/>
    <d v="2009-07-28T00:00:00"/>
    <n v="90"/>
    <s v="_E"/>
    <x v="1"/>
    <n v="25499.293150684935"/>
    <n v="200907"/>
    <n v="2009"/>
    <n v="7"/>
    <n v="201006"/>
    <n v="20092010"/>
    <n v="20102011"/>
    <x v="1"/>
    <x v="5"/>
  </r>
  <r>
    <s v="K15909"/>
    <n v="1416588850003"/>
    <d v="2010-06-29T00:00:00"/>
    <d v="2009-07-29T00:00:00"/>
    <n v="210"/>
    <n v="-137002.20000000001"/>
    <d v="2009-04-29T00:00:00"/>
    <d v="2009-07-28T00:00:00"/>
    <n v="90"/>
    <s v="_E"/>
    <x v="1"/>
    <n v="-33781.364383561646"/>
    <n v="200907"/>
    <n v="2009"/>
    <n v="7"/>
    <n v="201006"/>
    <n v="20092010"/>
    <n v="20102011"/>
    <x v="1"/>
    <x v="5"/>
  </r>
  <r>
    <s v="K17355"/>
    <n v="1100004251579"/>
    <d v="2010-06-29T00:00:00"/>
    <d v="2009-08-13T00:00:00"/>
    <n v="43"/>
    <n v="-203331.4"/>
    <d v="2009-05-13T00:00:00"/>
    <d v="2009-08-12T00:00:00"/>
    <n v="91"/>
    <s v="_B"/>
    <x v="0"/>
    <n v="-50693.581917808217"/>
    <n v="200908"/>
    <n v="2009"/>
    <n v="8"/>
    <n v="201006"/>
    <n v="20092010"/>
    <n v="20102011"/>
    <x v="1"/>
    <x v="5"/>
  </r>
  <r>
    <s v="K17355"/>
    <n v="1100004251579"/>
    <d v="2010-06-29T00:00:00"/>
    <d v="2009-08-13T00:00:00"/>
    <n v="210"/>
    <n v="18740.3"/>
    <d v="2009-05-13T00:00:00"/>
    <d v="2009-08-12T00:00:00"/>
    <n v="91"/>
    <s v="_B"/>
    <x v="0"/>
    <n v="4672.2391780821918"/>
    <n v="200908"/>
    <n v="2009"/>
    <n v="8"/>
    <n v="201006"/>
    <n v="20092010"/>
    <n v="20102011"/>
    <x v="1"/>
    <x v="5"/>
  </r>
  <r>
    <s v="K15909"/>
    <n v="1100011275779"/>
    <d v="2010-06-29T00:00:00"/>
    <d v="2010-03-16T00:00:00"/>
    <n v="1"/>
    <n v="-32046.799999999999"/>
    <d v="2009-05-18T00:00:00"/>
    <d v="2010-03-15T00:00:00"/>
    <n v="301"/>
    <s v="_B"/>
    <x v="0"/>
    <n v="-26427.635068493149"/>
    <n v="201003"/>
    <n v="2010"/>
    <n v="3"/>
    <n v="201006"/>
    <n v="20092010"/>
    <n v="20102011"/>
    <x v="1"/>
    <x v="5"/>
  </r>
  <r>
    <s v="P9917"/>
    <n v="1100011365401"/>
    <d v="2010-06-29T00:00:00"/>
    <d v="2009-09-19T00:00:00"/>
    <n v="1"/>
    <n v="-207651.20000000001"/>
    <d v="2009-05-21T00:00:00"/>
    <d v="2009-09-18T00:00:00"/>
    <n v="120"/>
    <s v="_B"/>
    <x v="0"/>
    <n v="-68268.887671232878"/>
    <n v="200909"/>
    <n v="2009"/>
    <n v="9"/>
    <n v="201006"/>
    <n v="20092010"/>
    <n v="20102011"/>
    <x v="1"/>
    <x v="5"/>
  </r>
  <r>
    <s v="S18276"/>
    <n v="1416818231008"/>
    <d v="2010-06-30T00:00:00"/>
    <d v="2010-01-22T00:00:00"/>
    <n v="1"/>
    <n v="-68573.7"/>
    <d v="2009-06-10T00:00:00"/>
    <d v="2010-01-21T00:00:00"/>
    <n v="225"/>
    <s v="_E"/>
    <x v="1"/>
    <n v="-42271.458904109582"/>
    <n v="201001"/>
    <n v="2010"/>
    <n v="1"/>
    <n v="201006"/>
    <n v="20092010"/>
    <n v="20102011"/>
    <x v="1"/>
    <x v="5"/>
  </r>
  <r>
    <s v="A19811"/>
    <n v="1100001023488"/>
    <d v="2010-06-30T00:00:00"/>
    <d v="2009-09-04T00:00:00"/>
    <n v="43"/>
    <n v="134345.79999999999"/>
    <d v="2009-05-17T00:00:00"/>
    <d v="2009-09-03T00:00:00"/>
    <n v="109"/>
    <s v="_B"/>
    <x v="0"/>
    <n v="40119.704657534247"/>
    <n v="200909"/>
    <n v="2009"/>
    <n v="9"/>
    <n v="201006"/>
    <n v="20092010"/>
    <n v="20102011"/>
    <x v="1"/>
    <x v="5"/>
  </r>
  <r>
    <s v="A19811"/>
    <n v="1100001023488"/>
    <d v="2010-06-30T00:00:00"/>
    <d v="2009-09-04T00:00:00"/>
    <n v="210"/>
    <n v="-189437.9"/>
    <d v="2009-05-17T00:00:00"/>
    <d v="2009-09-03T00:00:00"/>
    <n v="109"/>
    <s v="_B"/>
    <x v="0"/>
    <n v="-56571.866027397264"/>
    <n v="200909"/>
    <n v="2009"/>
    <n v="9"/>
    <n v="201006"/>
    <n v="20092010"/>
    <n v="20102011"/>
    <x v="1"/>
    <x v="5"/>
  </r>
  <r>
    <s v="M27046"/>
    <n v="1100005866723"/>
    <d v="2010-06-30T00:00:00"/>
    <d v="2009-09-03T00:00:00"/>
    <n v="43"/>
    <n v="128060.9"/>
    <d v="2009-05-27T00:00:00"/>
    <d v="2009-09-02T00:00:00"/>
    <n v="98"/>
    <s v="_B"/>
    <x v="0"/>
    <n v="34383.474520547941"/>
    <n v="200909"/>
    <n v="2009"/>
    <n v="9"/>
    <n v="201006"/>
    <n v="20092010"/>
    <n v="20102011"/>
    <x v="1"/>
    <x v="5"/>
  </r>
  <r>
    <s v="M27046"/>
    <n v="1100005866723"/>
    <d v="2010-06-30T00:00:00"/>
    <d v="2009-09-03T00:00:00"/>
    <n v="210"/>
    <n v="-169941.3"/>
    <d v="2009-05-27T00:00:00"/>
    <d v="2009-09-02T00:00:00"/>
    <n v="98"/>
    <s v="_B"/>
    <x v="0"/>
    <n v="-45628.075068493148"/>
    <n v="200909"/>
    <n v="2009"/>
    <n v="9"/>
    <n v="201006"/>
    <n v="20092010"/>
    <n v="20102011"/>
    <x v="1"/>
    <x v="5"/>
  </r>
  <r>
    <s v="K15909"/>
    <n v="1100008353390"/>
    <d v="2010-06-30T00:00:00"/>
    <d v="2009-06-30T00:00:00"/>
    <n v="1"/>
    <n v="-284037.7"/>
    <d v="2009-05-19T00:00:00"/>
    <d v="2009-06-29T00:00:00"/>
    <n v="41"/>
    <s v="_B"/>
    <x v="0"/>
    <n v="-31905.604657534244"/>
    <n v="200906"/>
    <n v="2009"/>
    <n v="6"/>
    <n v="201006"/>
    <n v="20092010"/>
    <n v="20102011"/>
    <x v="1"/>
    <x v="5"/>
  </r>
  <r>
    <s v="A30602"/>
    <n v="1100011188930"/>
    <d v="2010-06-30T00:00:00"/>
    <d v="2009-05-28T00:00:00"/>
    <n v="43"/>
    <n v="-4151487.1"/>
    <d v="2009-05-26T00:00:00"/>
    <d v="2009-05-27T00:00:00"/>
    <n v="1"/>
    <s v="_B"/>
    <x v="0"/>
    <n v="-11373.937260273973"/>
    <n v="200905"/>
    <n v="2009"/>
    <n v="5"/>
    <n v="201006"/>
    <n v="20092010"/>
    <n v="20102011"/>
    <x v="1"/>
    <x v="5"/>
  </r>
  <r>
    <s v="A30602"/>
    <n v="1100011188930"/>
    <d v="2010-06-30T00:00:00"/>
    <d v="2009-05-28T00:00:00"/>
    <n v="210"/>
    <n v="-2789102.9"/>
    <d v="2009-05-26T00:00:00"/>
    <d v="2009-05-27T00:00:00"/>
    <n v="1"/>
    <s v="_B"/>
    <x v="0"/>
    <n v="-7641.3778082191775"/>
    <n v="200905"/>
    <n v="2009"/>
    <n v="5"/>
    <n v="201006"/>
    <n v="20092010"/>
    <n v="20102011"/>
    <x v="1"/>
    <x v="5"/>
  </r>
  <r>
    <s v="K15909"/>
    <n v="1100021223990"/>
    <d v="2010-06-30T00:00:00"/>
    <d v="2009-07-22T00:00:00"/>
    <n v="1"/>
    <n v="-364603.3"/>
    <d v="2009-05-23T00:00:00"/>
    <d v="2009-07-21T00:00:00"/>
    <n v="59"/>
    <s v="_B"/>
    <x v="0"/>
    <n v="-58935.875890410956"/>
    <n v="200907"/>
    <n v="2009"/>
    <n v="7"/>
    <n v="201006"/>
    <n v="20092010"/>
    <n v="20102011"/>
    <x v="1"/>
    <x v="5"/>
  </r>
  <r>
    <s v="P9917"/>
    <n v="1100023361888"/>
    <d v="2010-06-30T00:00:00"/>
    <d v="2009-08-07T00:00:00"/>
    <n v="43"/>
    <n v="110651.2"/>
    <d v="2009-05-06T00:00:00"/>
    <d v="2009-08-06T00:00:00"/>
    <n v="92"/>
    <s v="_B"/>
    <x v="0"/>
    <n v="27890.165479452055"/>
    <n v="200908"/>
    <n v="2009"/>
    <n v="8"/>
    <n v="201006"/>
    <n v="20092010"/>
    <n v="20102011"/>
    <x v="1"/>
    <x v="5"/>
  </r>
  <r>
    <s v="P9917"/>
    <n v="1100023361888"/>
    <d v="2010-06-30T00:00:00"/>
    <d v="2009-08-07T00:00:00"/>
    <n v="210"/>
    <n v="-148825.70000000001"/>
    <d v="2009-05-06T00:00:00"/>
    <d v="2009-08-06T00:00:00"/>
    <n v="92"/>
    <s v="_B"/>
    <x v="0"/>
    <n v="-37512.231232876715"/>
    <n v="200908"/>
    <n v="2009"/>
    <n v="8"/>
    <n v="201006"/>
    <n v="20092010"/>
    <n v="20102011"/>
    <x v="1"/>
    <x v="5"/>
  </r>
  <r>
    <s v="K17355"/>
    <n v="1100013294054"/>
    <d v="2010-07-01T00:00:00"/>
    <d v="2009-12-29T00:00:00"/>
    <n v="1246"/>
    <n v="-129744.1"/>
    <d v="2009-05-17T00:00:00"/>
    <d v="2009-12-28T00:00:00"/>
    <n v="225"/>
    <s v="_B"/>
    <x v="0"/>
    <n v="-79979.239726027401"/>
    <n v="200912"/>
    <n v="2009"/>
    <n v="12"/>
    <n v="201007"/>
    <n v="20092010"/>
    <n v="20102011"/>
    <x v="1"/>
    <x v="6"/>
  </r>
  <r>
    <s v="K17355"/>
    <n v="1100013294054"/>
    <d v="2010-07-01T00:00:00"/>
    <d v="2009-12-29T00:00:00"/>
    <n v="1247"/>
    <n v="-5178.8999999999996"/>
    <d v="2009-05-17T00:00:00"/>
    <d v="2009-12-28T00:00:00"/>
    <n v="225"/>
    <s v="_B"/>
    <x v="0"/>
    <n v="-3192.472602739726"/>
    <n v="200912"/>
    <n v="2009"/>
    <n v="12"/>
    <n v="201007"/>
    <n v="20092010"/>
    <n v="20102011"/>
    <x v="1"/>
    <x v="6"/>
  </r>
  <r>
    <s v="S18276"/>
    <n v="1100018408187"/>
    <d v="2010-07-02T00:00:00"/>
    <d v="2009-10-22T00:00:00"/>
    <n v="43"/>
    <n v="-61271.7"/>
    <d v="2009-05-27T00:00:00"/>
    <d v="2009-10-21T00:00:00"/>
    <n v="147"/>
    <s v="_B"/>
    <x v="0"/>
    <n v="-24676.547671232878"/>
    <n v="200910"/>
    <n v="2009"/>
    <n v="10"/>
    <n v="201007"/>
    <n v="20092010"/>
    <n v="20102011"/>
    <x v="1"/>
    <x v="6"/>
  </r>
  <r>
    <s v="S18276"/>
    <n v="1100018408187"/>
    <d v="2010-07-02T00:00:00"/>
    <d v="2009-10-22T00:00:00"/>
    <n v="210"/>
    <n v="97584.9"/>
    <d v="2009-05-27T00:00:00"/>
    <d v="2009-10-21T00:00:00"/>
    <n v="147"/>
    <s v="_B"/>
    <x v="0"/>
    <n v="39301.315890410951"/>
    <n v="200910"/>
    <n v="2009"/>
    <n v="10"/>
    <n v="201007"/>
    <n v="20092010"/>
    <n v="20102011"/>
    <x v="1"/>
    <x v="6"/>
  </r>
  <r>
    <s v="A21600"/>
    <n v="1160000583820"/>
    <d v="2010-07-02T00:00:00"/>
    <d v="2009-09-03T00:00:00"/>
    <n v="1"/>
    <n v="-13099.2"/>
    <d v="2009-05-23T00:00:00"/>
    <d v="2009-09-02T00:00:00"/>
    <n v="102"/>
    <s v="_B"/>
    <x v="0"/>
    <n v="-3660.5983561643839"/>
    <n v="200909"/>
    <n v="2009"/>
    <n v="9"/>
    <n v="201007"/>
    <n v="20092010"/>
    <n v="20102011"/>
    <x v="1"/>
    <x v="6"/>
  </r>
  <r>
    <s v="M27046"/>
    <n v="1100020183158"/>
    <d v="2010-07-03T00:00:00"/>
    <d v="2009-09-17T00:00:00"/>
    <n v="43"/>
    <n v="134695.9"/>
    <d v="2009-06-17T00:00:00"/>
    <d v="2009-09-16T00:00:00"/>
    <n v="91"/>
    <s v="_B"/>
    <x v="0"/>
    <n v="33581.717534246571"/>
    <n v="200909"/>
    <n v="2009"/>
    <n v="9"/>
    <n v="201007"/>
    <n v="20092010"/>
    <n v="20102011"/>
    <x v="1"/>
    <x v="6"/>
  </r>
  <r>
    <s v="M27046"/>
    <n v="1100020183158"/>
    <d v="2010-07-03T00:00:00"/>
    <d v="2009-09-17T00:00:00"/>
    <n v="210"/>
    <n v="-200795"/>
    <d v="2009-06-17T00:00:00"/>
    <d v="2009-09-16T00:00:00"/>
    <n v="91"/>
    <s v="_B"/>
    <x v="0"/>
    <n v="-50061.219178082196"/>
    <n v="200909"/>
    <n v="2009"/>
    <n v="9"/>
    <n v="201007"/>
    <n v="20092010"/>
    <n v="20102011"/>
    <x v="1"/>
    <x v="6"/>
  </r>
  <r>
    <s v="M27046"/>
    <n v="1100050100214"/>
    <d v="2010-07-03T00:00:00"/>
    <d v="2009-10-28T00:00:00"/>
    <n v="43"/>
    <n v="71571.5"/>
    <d v="2009-05-27T00:00:00"/>
    <d v="2009-10-27T00:00:00"/>
    <n v="153"/>
    <s v="_B"/>
    <x v="0"/>
    <n v="30001.204109589042"/>
    <n v="200910"/>
    <n v="2009"/>
    <n v="10"/>
    <n v="201007"/>
    <n v="20092010"/>
    <n v="20102011"/>
    <x v="1"/>
    <x v="6"/>
  </r>
  <r>
    <s v="M27046"/>
    <n v="1100050100214"/>
    <d v="2010-07-03T00:00:00"/>
    <d v="2009-10-28T00:00:00"/>
    <n v="210"/>
    <n v="-93382.6"/>
    <d v="2009-05-27T00:00:00"/>
    <d v="2009-10-27T00:00:00"/>
    <n v="153"/>
    <s v="_B"/>
    <x v="0"/>
    <n v="-39143.939178082197"/>
    <n v="200910"/>
    <n v="2009"/>
    <n v="10"/>
    <n v="201007"/>
    <n v="20092010"/>
    <n v="20102011"/>
    <x v="1"/>
    <x v="6"/>
  </r>
  <r>
    <s v="K15909"/>
    <n v="1100001000356"/>
    <d v="2010-07-05T00:00:00"/>
    <d v="2009-11-11T00:00:00"/>
    <n v="1"/>
    <n v="-92289.5"/>
    <d v="2009-05-29T00:00:00"/>
    <d v="2009-11-10T00:00:00"/>
    <n v="165"/>
    <s v="_B"/>
    <x v="0"/>
    <n v="-41719.910958904111"/>
    <n v="200911"/>
    <n v="2009"/>
    <n v="11"/>
    <n v="201007"/>
    <n v="20092010"/>
    <n v="20102011"/>
    <x v="1"/>
    <x v="6"/>
  </r>
  <r>
    <s v="M27046"/>
    <n v="1100002526950"/>
    <d v="2010-07-05T00:00:00"/>
    <d v="2009-09-01T00:00:00"/>
    <n v="43"/>
    <n v="97502.9"/>
    <d v="2009-06-01T00:00:00"/>
    <d v="2009-08-31T00:00:00"/>
    <n v="91"/>
    <s v="_B"/>
    <x v="0"/>
    <n v="24308.942191780821"/>
    <n v="200909"/>
    <n v="2009"/>
    <n v="9"/>
    <n v="201007"/>
    <n v="20092010"/>
    <n v="20102011"/>
    <x v="1"/>
    <x v="6"/>
  </r>
  <r>
    <s v="M27046"/>
    <n v="1100002526950"/>
    <d v="2010-07-05T00:00:00"/>
    <d v="2009-09-01T00:00:00"/>
    <n v="210"/>
    <n v="-132626.20000000001"/>
    <d v="2009-06-01T00:00:00"/>
    <d v="2009-08-31T00:00:00"/>
    <n v="91"/>
    <s v="_B"/>
    <x v="0"/>
    <n v="-33065.710136986301"/>
    <n v="200909"/>
    <n v="2009"/>
    <n v="9"/>
    <n v="201007"/>
    <n v="20092010"/>
    <n v="20102011"/>
    <x v="1"/>
    <x v="6"/>
  </r>
  <r>
    <s v="K15909"/>
    <n v="1100002870267"/>
    <d v="2010-07-05T00:00:00"/>
    <d v="2009-10-13T00:00:00"/>
    <n v="1"/>
    <n v="-65177"/>
    <d v="2009-05-29T00:00:00"/>
    <d v="2009-10-12T00:00:00"/>
    <n v="136"/>
    <s v="_B"/>
    <x v="0"/>
    <n v="-24285.128767123286"/>
    <n v="200910"/>
    <n v="2009"/>
    <n v="10"/>
    <n v="201007"/>
    <n v="20092010"/>
    <n v="20102011"/>
    <x v="1"/>
    <x v="6"/>
  </r>
  <r>
    <s v="K15909"/>
    <n v="1100003423981"/>
    <d v="2010-07-05T00:00:00"/>
    <d v="2010-03-02T00:00:00"/>
    <n v="1"/>
    <n v="-37875.5"/>
    <d v="2009-05-29T00:00:00"/>
    <d v="2010-03-01T00:00:00"/>
    <n v="276"/>
    <s v="_B"/>
    <x v="0"/>
    <n v="-28640.10410958904"/>
    <n v="201003"/>
    <n v="2010"/>
    <n v="3"/>
    <n v="201007"/>
    <n v="20092010"/>
    <n v="20102011"/>
    <x v="1"/>
    <x v="6"/>
  </r>
  <r>
    <s v="M27046"/>
    <n v="1100012757790"/>
    <d v="2010-07-05T00:00:00"/>
    <d v="2009-09-16T00:00:00"/>
    <n v="43"/>
    <n v="-24820.2"/>
    <d v="2009-05-25T00:00:00"/>
    <d v="2009-09-15T00:00:00"/>
    <n v="113"/>
    <s v="_B"/>
    <x v="0"/>
    <n v="-7684.0619178082197"/>
    <n v="200909"/>
    <n v="2009"/>
    <n v="9"/>
    <n v="201007"/>
    <n v="20092010"/>
    <n v="20102011"/>
    <x v="1"/>
    <x v="6"/>
  </r>
  <r>
    <s v="M27046"/>
    <n v="1100012757790"/>
    <d v="2010-07-05T00:00:00"/>
    <d v="2009-09-16T00:00:00"/>
    <n v="210"/>
    <n v="-237051.1"/>
    <d v="2009-05-25T00:00:00"/>
    <d v="2009-09-15T00:00:00"/>
    <n v="113"/>
    <s v="_B"/>
    <x v="0"/>
    <n v="-73388.42273972604"/>
    <n v="200909"/>
    <n v="2009"/>
    <n v="9"/>
    <n v="201007"/>
    <n v="20092010"/>
    <n v="20102011"/>
    <x v="1"/>
    <x v="6"/>
  </r>
  <r>
    <s v="P9917"/>
    <n v="1100018510410"/>
    <d v="2010-07-05T00:00:00"/>
    <d v="2010-04-27T00:00:00"/>
    <n v="43"/>
    <n v="99355.3"/>
    <d v="2010-01-05T00:00:00"/>
    <d v="2010-04-26T00:00:00"/>
    <n v="111"/>
    <s v="_B"/>
    <x v="0"/>
    <n v="30214.899452054793"/>
    <n v="201004"/>
    <n v="2010"/>
    <n v="4"/>
    <n v="201007"/>
    <n v="0"/>
    <n v="20102011"/>
    <x v="1"/>
    <x v="6"/>
  </r>
  <r>
    <s v="P9917"/>
    <n v="1100018510410"/>
    <d v="2010-07-05T00:00:00"/>
    <d v="2010-04-27T00:00:00"/>
    <n v="210"/>
    <n v="-76403.600000000006"/>
    <d v="2010-01-05T00:00:00"/>
    <d v="2010-04-26T00:00:00"/>
    <n v="111"/>
    <s v="_B"/>
    <x v="0"/>
    <n v="-23235.067397260278"/>
    <n v="201004"/>
    <n v="2010"/>
    <n v="4"/>
    <n v="201007"/>
    <n v="0"/>
    <n v="20102011"/>
    <x v="1"/>
    <x v="6"/>
  </r>
  <r>
    <s v="O2785"/>
    <n v="1100021346805"/>
    <d v="2010-07-05T00:00:00"/>
    <d v="2009-09-09T00:00:00"/>
    <n v="1"/>
    <n v="-147009.20000000001"/>
    <d v="2009-05-22T00:00:00"/>
    <d v="2009-09-08T00:00:00"/>
    <n v="109"/>
    <s v="_B"/>
    <x v="0"/>
    <n v="-43901.377534246574"/>
    <n v="200909"/>
    <n v="2009"/>
    <n v="9"/>
    <n v="201007"/>
    <n v="20092010"/>
    <n v="20102011"/>
    <x v="1"/>
    <x v="6"/>
  </r>
  <r>
    <s v="O2785"/>
    <n v="1419501513003"/>
    <d v="2010-07-06T00:00:00"/>
    <d v="2009-10-07T00:00:00"/>
    <n v="43"/>
    <n v="-90417.600000000006"/>
    <d v="2009-05-22T00:00:00"/>
    <d v="2009-10-06T00:00:00"/>
    <n v="137"/>
    <s v="_E"/>
    <x v="1"/>
    <n v="-33937.564931506851"/>
    <n v="200910"/>
    <n v="2009"/>
    <n v="10"/>
    <n v="201007"/>
    <n v="20092010"/>
    <n v="20102011"/>
    <x v="1"/>
    <x v="6"/>
  </r>
  <r>
    <s v="O2785"/>
    <n v="1419501513003"/>
    <d v="2010-07-06T00:00:00"/>
    <d v="2009-10-07T00:00:00"/>
    <n v="210"/>
    <n v="152229.1"/>
    <d v="2009-05-22T00:00:00"/>
    <d v="2009-10-06T00:00:00"/>
    <n v="137"/>
    <s v="_E"/>
    <x v="1"/>
    <n v="57138.04575342466"/>
    <n v="200910"/>
    <n v="2009"/>
    <n v="10"/>
    <n v="201007"/>
    <n v="20092010"/>
    <n v="20102011"/>
    <x v="1"/>
    <x v="6"/>
  </r>
  <r>
    <s v="M27046"/>
    <n v="1100002711530"/>
    <d v="2010-07-06T00:00:00"/>
    <d v="2010-02-09T00:00:00"/>
    <n v="43"/>
    <n v="-41657.4"/>
    <d v="2009-05-25T00:00:00"/>
    <d v="2010-02-08T00:00:00"/>
    <n v="259"/>
    <s v="_B"/>
    <x v="0"/>
    <n v="-29559.634520547948"/>
    <n v="201002"/>
    <n v="2010"/>
    <n v="2"/>
    <n v="201007"/>
    <n v="20092010"/>
    <n v="20102011"/>
    <x v="1"/>
    <x v="6"/>
  </r>
  <r>
    <s v="M27046"/>
    <n v="1100002711530"/>
    <d v="2010-07-06T00:00:00"/>
    <d v="2010-02-09T00:00:00"/>
    <n v="210"/>
    <n v="-30264.7"/>
    <d v="2009-05-25T00:00:00"/>
    <d v="2010-02-08T00:00:00"/>
    <n v="259"/>
    <s v="_B"/>
    <x v="0"/>
    <n v="-21475.499452054795"/>
    <n v="201002"/>
    <n v="2010"/>
    <n v="2"/>
    <n v="201007"/>
    <n v="20092010"/>
    <n v="20102011"/>
    <x v="1"/>
    <x v="6"/>
  </r>
  <r>
    <s v="K17355"/>
    <n v="1100013784378"/>
    <d v="2010-07-06T00:00:00"/>
    <d v="2009-08-21T00:00:00"/>
    <n v="1240"/>
    <n v="107763.2"/>
    <d v="2009-05-20T00:00:00"/>
    <d v="2009-08-20T00:00:00"/>
    <n v="92"/>
    <s v="_B"/>
    <x v="0"/>
    <n v="27162.231232876715"/>
    <n v="200908"/>
    <n v="2009"/>
    <n v="8"/>
    <n v="201007"/>
    <n v="20092010"/>
    <n v="20102011"/>
    <x v="1"/>
    <x v="6"/>
  </r>
  <r>
    <s v="K17355"/>
    <n v="1100013784378"/>
    <d v="2010-07-06T00:00:00"/>
    <d v="2009-08-21T00:00:00"/>
    <n v="1241"/>
    <n v="-145486"/>
    <d v="2009-05-20T00:00:00"/>
    <d v="2009-08-20T00:00:00"/>
    <n v="92"/>
    <s v="_B"/>
    <x v="0"/>
    <n v="-36670.443835616439"/>
    <n v="200908"/>
    <n v="2009"/>
    <n v="8"/>
    <n v="201007"/>
    <n v="20092010"/>
    <n v="20102011"/>
    <x v="1"/>
    <x v="6"/>
  </r>
  <r>
    <s v="P9917"/>
    <n v="1100018781238"/>
    <d v="2010-07-06T00:00:00"/>
    <d v="2009-10-06T00:00:00"/>
    <n v="1233"/>
    <n v="-176720.2"/>
    <d v="2009-06-09T00:00:00"/>
    <d v="2009-10-05T00:00:00"/>
    <n v="118"/>
    <s v="_B"/>
    <x v="0"/>
    <n v="-57131.461917808228"/>
    <n v="200910"/>
    <n v="2009"/>
    <n v="10"/>
    <n v="201007"/>
    <n v="20092010"/>
    <n v="20102011"/>
    <x v="1"/>
    <x v="6"/>
  </r>
  <r>
    <s v="P9917"/>
    <n v="1100018781238"/>
    <d v="2010-07-06T00:00:00"/>
    <d v="2009-10-06T00:00:00"/>
    <n v="1234"/>
    <n v="-265476.2"/>
    <d v="2009-06-09T00:00:00"/>
    <d v="2009-10-05T00:00:00"/>
    <n v="118"/>
    <s v="_B"/>
    <x v="0"/>
    <n v="-85825.182465753431"/>
    <n v="200910"/>
    <n v="2009"/>
    <n v="10"/>
    <n v="201007"/>
    <n v="20092010"/>
    <n v="20102011"/>
    <x v="1"/>
    <x v="6"/>
  </r>
  <r>
    <s v="R21189"/>
    <n v="1100022948476"/>
    <d v="2010-07-06T00:00:00"/>
    <d v="2009-10-23T00:00:00"/>
    <n v="43"/>
    <n v="72559.8"/>
    <d v="2009-05-29T00:00:00"/>
    <d v="2009-10-22T00:00:00"/>
    <n v="146"/>
    <s v="_B"/>
    <x v="0"/>
    <n v="29023.920000000002"/>
    <n v="200910"/>
    <n v="2009"/>
    <n v="10"/>
    <n v="201007"/>
    <n v="20092010"/>
    <n v="20102011"/>
    <x v="1"/>
    <x v="6"/>
  </r>
  <r>
    <s v="R21189"/>
    <n v="1100022948476"/>
    <d v="2010-07-06T00:00:00"/>
    <d v="2009-10-23T00:00:00"/>
    <n v="210"/>
    <n v="-70652.100000000006"/>
    <d v="2009-05-29T00:00:00"/>
    <d v="2009-10-22T00:00:00"/>
    <n v="146"/>
    <s v="_B"/>
    <x v="0"/>
    <n v="-28260.840000000004"/>
    <n v="200910"/>
    <n v="2009"/>
    <n v="10"/>
    <n v="201007"/>
    <n v="20092010"/>
    <n v="20102011"/>
    <x v="1"/>
    <x v="6"/>
  </r>
  <r>
    <s v="A19811"/>
    <n v="1100024292589"/>
    <d v="2010-07-06T00:00:00"/>
    <d v="2009-08-26T00:00:00"/>
    <n v="43"/>
    <n v="-485383.8"/>
    <d v="2009-05-23T00:00:00"/>
    <d v="2009-08-25T00:00:00"/>
    <n v="94"/>
    <s v="_B"/>
    <x v="0"/>
    <n v="-125002.9512328767"/>
    <n v="200908"/>
    <n v="2009"/>
    <n v="8"/>
    <n v="201007"/>
    <n v="20092010"/>
    <n v="20102011"/>
    <x v="1"/>
    <x v="6"/>
  </r>
  <r>
    <s v="A19811"/>
    <n v="1100024292589"/>
    <d v="2010-07-06T00:00:00"/>
    <d v="2009-08-26T00:00:00"/>
    <n v="210"/>
    <n v="-851.1"/>
    <d v="2009-05-23T00:00:00"/>
    <d v="2009-08-25T00:00:00"/>
    <n v="94"/>
    <s v="_B"/>
    <x v="0"/>
    <n v="-219.18739726027397"/>
    <n v="200908"/>
    <n v="2009"/>
    <n v="8"/>
    <n v="201007"/>
    <n v="20092010"/>
    <n v="20102011"/>
    <x v="1"/>
    <x v="6"/>
  </r>
  <r>
    <s v="K15909"/>
    <n v="1100024480897"/>
    <d v="2010-07-06T00:00:00"/>
    <d v="2010-06-17T00:00:00"/>
    <n v="1250"/>
    <n v="-11332"/>
    <d v="2009-11-13T00:00:00"/>
    <d v="2010-06-16T00:00:00"/>
    <n v="215"/>
    <s v="_B"/>
    <x v="0"/>
    <n v="-6675.0136986301368"/>
    <n v="201006"/>
    <n v="2010"/>
    <n v="6"/>
    <n v="201007"/>
    <n v="0"/>
    <n v="20102011"/>
    <x v="1"/>
    <x v="6"/>
  </r>
  <r>
    <s v="K15909"/>
    <n v="1100024480897"/>
    <d v="2010-07-06T00:00:00"/>
    <d v="2010-06-17T00:00:00"/>
    <n v="1251"/>
    <n v="17586.5"/>
    <d v="2009-11-13T00:00:00"/>
    <d v="2010-06-16T00:00:00"/>
    <n v="215"/>
    <s v="_B"/>
    <x v="0"/>
    <n v="10359.171232876712"/>
    <n v="201006"/>
    <n v="2010"/>
    <n v="6"/>
    <n v="201007"/>
    <n v="0"/>
    <n v="20102011"/>
    <x v="1"/>
    <x v="6"/>
  </r>
  <r>
    <s v="R21189"/>
    <n v="1100001266182"/>
    <d v="2010-07-07T00:00:00"/>
    <d v="2010-03-02T00:00:00"/>
    <n v="1"/>
    <n v="-29752.6"/>
    <d v="2009-05-16T00:00:00"/>
    <d v="2010-03-01T00:00:00"/>
    <n v="289"/>
    <s v="_B"/>
    <x v="0"/>
    <n v="-23557.538082191782"/>
    <n v="201003"/>
    <n v="2010"/>
    <n v="3"/>
    <n v="201007"/>
    <n v="20092010"/>
    <n v="20102011"/>
    <x v="1"/>
    <x v="6"/>
  </r>
  <r>
    <s v="S18276"/>
    <n v="1100002779928"/>
    <d v="2010-07-07T00:00:00"/>
    <d v="2009-12-16T00:00:00"/>
    <n v="43"/>
    <n v="0"/>
    <d v="2009-05-30T00:00:00"/>
    <d v="2009-12-15T00:00:00"/>
    <n v="199"/>
    <s v="_B"/>
    <x v="0"/>
    <n v="0"/>
    <n v="200912"/>
    <n v="2009"/>
    <n v="12"/>
    <n v="201007"/>
    <n v="20092010"/>
    <n v="20102011"/>
    <x v="1"/>
    <x v="6"/>
  </r>
  <r>
    <s v="S18276"/>
    <n v="1100002779928"/>
    <d v="2010-07-07T00:00:00"/>
    <d v="2009-12-16T00:00:00"/>
    <n v="210"/>
    <n v="-85667.6"/>
    <d v="2009-05-30T00:00:00"/>
    <d v="2009-12-15T00:00:00"/>
    <n v="199"/>
    <s v="_B"/>
    <x v="0"/>
    <n v="-46706.444931506856"/>
    <n v="200912"/>
    <n v="2009"/>
    <n v="12"/>
    <n v="201007"/>
    <n v="20092010"/>
    <n v="20102011"/>
    <x v="1"/>
    <x v="6"/>
  </r>
  <r>
    <s v="K17355"/>
    <n v="1100010652650"/>
    <d v="2010-07-07T00:00:00"/>
    <d v="2009-08-21T00:00:00"/>
    <n v="43"/>
    <n v="-106169.7"/>
    <d v="2009-05-21T00:00:00"/>
    <d v="2009-08-20T00:00:00"/>
    <n v="91"/>
    <s v="_B"/>
    <x v="0"/>
    <n v="-26469.70602739726"/>
    <n v="200908"/>
    <n v="2009"/>
    <n v="8"/>
    <n v="201007"/>
    <n v="20092010"/>
    <n v="20102011"/>
    <x v="1"/>
    <x v="6"/>
  </r>
  <r>
    <s v="K17355"/>
    <n v="1100010652650"/>
    <d v="2010-07-07T00:00:00"/>
    <d v="2009-08-21T00:00:00"/>
    <n v="210"/>
    <n v="171079.8"/>
    <d v="2009-05-21T00:00:00"/>
    <d v="2009-08-20T00:00:00"/>
    <n v="91"/>
    <s v="_B"/>
    <x v="0"/>
    <n v="42652.772054794521"/>
    <n v="200908"/>
    <n v="2009"/>
    <n v="8"/>
    <n v="201007"/>
    <n v="20092010"/>
    <n v="20102011"/>
    <x v="1"/>
    <x v="6"/>
  </r>
  <r>
    <s v="R21189"/>
    <n v="1100025611568"/>
    <d v="2010-07-07T00:00:00"/>
    <d v="2009-10-15T00:00:00"/>
    <n v="1233"/>
    <n v="121149.7"/>
    <d v="2009-05-30T00:00:00"/>
    <d v="2009-10-14T00:00:00"/>
    <n v="137"/>
    <s v="_B"/>
    <x v="0"/>
    <n v="45472.627123287668"/>
    <n v="200910"/>
    <n v="2009"/>
    <n v="10"/>
    <n v="201007"/>
    <n v="20092010"/>
    <n v="20102011"/>
    <x v="1"/>
    <x v="6"/>
  </r>
  <r>
    <s v="R21189"/>
    <n v="1100025611568"/>
    <d v="2010-07-07T00:00:00"/>
    <d v="2009-10-15T00:00:00"/>
    <n v="1234"/>
    <n v="-123329.7"/>
    <d v="2009-05-30T00:00:00"/>
    <d v="2009-10-14T00:00:00"/>
    <n v="137"/>
    <s v="_B"/>
    <x v="0"/>
    <n v="-46290.87369863013"/>
    <n v="200910"/>
    <n v="2009"/>
    <n v="10"/>
    <n v="201007"/>
    <n v="20092010"/>
    <n v="20102011"/>
    <x v="1"/>
    <x v="6"/>
  </r>
  <r>
    <s v="K15909"/>
    <n v="1414909910008"/>
    <d v="2010-07-08T00:00:00"/>
    <d v="2009-08-27T00:00:00"/>
    <n v="43"/>
    <n v="-30574.3"/>
    <d v="2009-05-27T00:00:00"/>
    <d v="2009-08-26T00:00:00"/>
    <n v="91"/>
    <s v="_E"/>
    <x v="1"/>
    <n v="-7622.6336986301367"/>
    <n v="200908"/>
    <n v="2009"/>
    <n v="8"/>
    <n v="201007"/>
    <n v="20092010"/>
    <n v="20102011"/>
    <x v="1"/>
    <x v="6"/>
  </r>
  <r>
    <s v="K15909"/>
    <n v="1414909910008"/>
    <d v="2010-07-08T00:00:00"/>
    <d v="2009-08-27T00:00:00"/>
    <n v="210"/>
    <n v="-31887.9"/>
    <d v="2009-05-27T00:00:00"/>
    <d v="2009-08-26T00:00:00"/>
    <n v="91"/>
    <s v="_E"/>
    <x v="1"/>
    <n v="-7950.1339726027409"/>
    <n v="200908"/>
    <n v="2009"/>
    <n v="8"/>
    <n v="201007"/>
    <n v="20092010"/>
    <n v="20102011"/>
    <x v="1"/>
    <x v="6"/>
  </r>
  <r>
    <s v="P9917"/>
    <n v="1100001463412"/>
    <d v="2010-07-08T00:00:00"/>
    <d v="2009-12-16T00:00:00"/>
    <n v="43"/>
    <n v="60592.6"/>
    <d v="2009-05-31T00:00:00"/>
    <d v="2009-12-15T00:00:00"/>
    <n v="198"/>
    <s v="_B"/>
    <x v="0"/>
    <n v="32869.410410958903"/>
    <n v="200912"/>
    <n v="2009"/>
    <n v="12"/>
    <n v="201007"/>
    <n v="20092010"/>
    <n v="20102011"/>
    <x v="1"/>
    <x v="6"/>
  </r>
  <r>
    <s v="P9917"/>
    <n v="1100001463412"/>
    <d v="2010-07-08T00:00:00"/>
    <d v="2009-12-16T00:00:00"/>
    <n v="210"/>
    <n v="-54235.9"/>
    <d v="2009-05-31T00:00:00"/>
    <d v="2009-12-15T00:00:00"/>
    <n v="198"/>
    <s v="_B"/>
    <x v="0"/>
    <n v="-29421.118356164385"/>
    <n v="200912"/>
    <n v="2009"/>
    <n v="12"/>
    <n v="201007"/>
    <n v="20092010"/>
    <n v="20102011"/>
    <x v="1"/>
    <x v="6"/>
  </r>
  <r>
    <s v="K15909"/>
    <n v="1100006877140"/>
    <d v="2010-07-08T00:00:00"/>
    <d v="2009-07-02T00:00:00"/>
    <n v="1"/>
    <n v="-935934.4"/>
    <d v="2009-05-28T00:00:00"/>
    <d v="2009-07-01T00:00:00"/>
    <n v="34"/>
    <s v="_B"/>
    <x v="0"/>
    <n v="-87182.930410958914"/>
    <n v="200907"/>
    <n v="2009"/>
    <n v="7"/>
    <n v="201007"/>
    <n v="20092010"/>
    <n v="20102011"/>
    <x v="1"/>
    <x v="6"/>
  </r>
  <r>
    <s v="K15909"/>
    <n v="1100008831254"/>
    <d v="2010-07-08T00:00:00"/>
    <d v="2010-03-18T00:00:00"/>
    <n v="1"/>
    <n v="-74393"/>
    <d v="2009-05-29T00:00:00"/>
    <d v="2010-03-17T00:00:00"/>
    <n v="292"/>
    <s v="_B"/>
    <x v="0"/>
    <n v="-59514.400000000001"/>
    <n v="201003"/>
    <n v="2010"/>
    <n v="3"/>
    <n v="201007"/>
    <n v="20092010"/>
    <n v="20102011"/>
    <x v="1"/>
    <x v="6"/>
  </r>
  <r>
    <s v="S18276"/>
    <n v="1100009511808"/>
    <d v="2010-07-08T00:00:00"/>
    <d v="2009-09-11T00:00:00"/>
    <n v="1233"/>
    <n v="268520.2"/>
    <d v="2009-05-31T00:00:00"/>
    <d v="2009-09-10T00:00:00"/>
    <n v="102"/>
    <s v="_B"/>
    <x v="0"/>
    <n v="75038.521643835629"/>
    <n v="200909"/>
    <n v="2009"/>
    <n v="9"/>
    <n v="201007"/>
    <n v="20092010"/>
    <n v="20102011"/>
    <x v="1"/>
    <x v="6"/>
  </r>
  <r>
    <s v="S18276"/>
    <n v="1100009511808"/>
    <d v="2010-07-08T00:00:00"/>
    <d v="2009-09-11T00:00:00"/>
    <n v="1234"/>
    <n v="-364974.7"/>
    <d v="2009-05-31T00:00:00"/>
    <d v="2009-09-10T00:00:00"/>
    <n v="102"/>
    <s v="_B"/>
    <x v="0"/>
    <n v="-101992.92986301371"/>
    <n v="200909"/>
    <n v="2009"/>
    <n v="9"/>
    <n v="201007"/>
    <n v="20092010"/>
    <n v="20102011"/>
    <x v="1"/>
    <x v="6"/>
  </r>
  <r>
    <s v="K17355"/>
    <n v="1100018665648"/>
    <d v="2010-07-08T00:00:00"/>
    <d v="2010-05-24T00:00:00"/>
    <n v="43"/>
    <n v="69332.399999999994"/>
    <d v="2009-05-25T00:00:00"/>
    <d v="2010-05-23T00:00:00"/>
    <n v="363"/>
    <s v="_B"/>
    <x v="0"/>
    <n v="68952.49643835616"/>
    <n v="201005"/>
    <n v="2010"/>
    <n v="5"/>
    <n v="201007"/>
    <n v="0"/>
    <n v="20102011"/>
    <x v="1"/>
    <x v="6"/>
  </r>
  <r>
    <s v="K17355"/>
    <n v="1100018665648"/>
    <d v="2010-07-08T00:00:00"/>
    <d v="2010-05-24T00:00:00"/>
    <n v="210"/>
    <n v="-52352.3"/>
    <d v="2009-05-25T00:00:00"/>
    <d v="2010-05-23T00:00:00"/>
    <n v="363"/>
    <s v="_B"/>
    <x v="0"/>
    <n v="-52065.43808219178"/>
    <n v="201005"/>
    <n v="2010"/>
    <n v="5"/>
    <n v="201007"/>
    <n v="0"/>
    <n v="20102011"/>
    <x v="1"/>
    <x v="6"/>
  </r>
  <r>
    <s v="K15909"/>
    <n v="1100023514640"/>
    <d v="2010-07-08T00:00:00"/>
    <d v="2010-06-07T00:00:00"/>
    <n v="43"/>
    <n v="-72848.5"/>
    <d v="2009-05-30T00:00:00"/>
    <d v="2010-06-06T00:00:00"/>
    <n v="372"/>
    <s v="_B"/>
    <x v="0"/>
    <n v="-74245.594520547937"/>
    <n v="201006"/>
    <n v="2010"/>
    <n v="6"/>
    <n v="201007"/>
    <n v="0"/>
    <n v="20102011"/>
    <x v="1"/>
    <x v="6"/>
  </r>
  <r>
    <s v="K15909"/>
    <n v="1100023514640"/>
    <d v="2010-07-08T00:00:00"/>
    <d v="2010-06-07T00:00:00"/>
    <n v="210"/>
    <n v="74146.7"/>
    <d v="2009-05-30T00:00:00"/>
    <d v="2010-06-06T00:00:00"/>
    <n v="372"/>
    <s v="_B"/>
    <x v="0"/>
    <n v="75568.691506849311"/>
    <n v="201006"/>
    <n v="2010"/>
    <n v="6"/>
    <n v="201007"/>
    <n v="0"/>
    <n v="20102011"/>
    <x v="1"/>
    <x v="6"/>
  </r>
  <r>
    <s v="O2785"/>
    <n v="1100050767226"/>
    <d v="2010-07-08T00:00:00"/>
    <d v="2009-07-29T00:00:00"/>
    <n v="1"/>
    <n v="-1026083"/>
    <d v="2009-04-29T00:00:00"/>
    <d v="2009-07-28T00:00:00"/>
    <n v="90"/>
    <s v="_B"/>
    <x v="0"/>
    <n v="-253006.76712328766"/>
    <n v="200907"/>
    <n v="2009"/>
    <n v="7"/>
    <n v="201007"/>
    <n v="20092010"/>
    <n v="20102011"/>
    <x v="1"/>
    <x v="6"/>
  </r>
  <r>
    <s v="O2785"/>
    <n v="1410283131004"/>
    <d v="2010-07-09T00:00:00"/>
    <d v="2009-11-20T00:00:00"/>
    <n v="43"/>
    <n v="-111880.8"/>
    <d v="2009-06-05T00:00:00"/>
    <d v="2009-11-19T00:00:00"/>
    <n v="167"/>
    <s v="_E"/>
    <x v="1"/>
    <n v="-51189.297534246572"/>
    <n v="200911"/>
    <n v="2009"/>
    <n v="11"/>
    <n v="201007"/>
    <n v="20092010"/>
    <n v="20102011"/>
    <x v="1"/>
    <x v="6"/>
  </r>
  <r>
    <s v="O2785"/>
    <n v="1410283131004"/>
    <d v="2010-07-09T00:00:00"/>
    <d v="2009-11-20T00:00:00"/>
    <n v="210"/>
    <n v="-23661.200000000001"/>
    <d v="2009-06-05T00:00:00"/>
    <d v="2009-11-19T00:00:00"/>
    <n v="167"/>
    <s v="_E"/>
    <x v="1"/>
    <n v="-10825.809315068493"/>
    <n v="200911"/>
    <n v="2009"/>
    <n v="11"/>
    <n v="201007"/>
    <n v="20092010"/>
    <n v="20102011"/>
    <x v="1"/>
    <x v="6"/>
  </r>
  <r>
    <s v="A19811"/>
    <n v="1460001373824"/>
    <d v="2010-07-09T00:00:00"/>
    <d v="2009-08-03T00:00:00"/>
    <n v="1"/>
    <n v="-14881.7"/>
    <d v="2009-05-27T00:00:00"/>
    <d v="2009-08-02T00:00:00"/>
    <n v="67"/>
    <s v="_E"/>
    <x v="1"/>
    <n v="-2731.7093150684932"/>
    <n v="200908"/>
    <n v="2009"/>
    <n v="8"/>
    <n v="201007"/>
    <n v="20092010"/>
    <n v="20102011"/>
    <x v="1"/>
    <x v="6"/>
  </r>
  <r>
    <s v="R21189"/>
    <n v="1100003238595"/>
    <d v="2010-07-09T00:00:00"/>
    <d v="2009-08-17T00:00:00"/>
    <n v="1248"/>
    <n v="277797.7"/>
    <d v="2009-05-24T00:00:00"/>
    <d v="2009-08-16T00:00:00"/>
    <n v="84"/>
    <s v="_B"/>
    <x v="0"/>
    <n v="63931.525479452059"/>
    <n v="200908"/>
    <n v="2009"/>
    <n v="8"/>
    <n v="201007"/>
    <n v="20092010"/>
    <n v="20102011"/>
    <x v="1"/>
    <x v="6"/>
  </r>
  <r>
    <s v="R21189"/>
    <n v="1100003238595"/>
    <d v="2010-07-09T00:00:00"/>
    <d v="2009-08-17T00:00:00"/>
    <n v="1249"/>
    <n v="-384720.5"/>
    <d v="2009-05-24T00:00:00"/>
    <d v="2009-08-16T00:00:00"/>
    <n v="84"/>
    <s v="_B"/>
    <x v="0"/>
    <n v="-88538.416438356173"/>
    <n v="200908"/>
    <n v="2009"/>
    <n v="8"/>
    <n v="201007"/>
    <n v="20092010"/>
    <n v="20102011"/>
    <x v="1"/>
    <x v="6"/>
  </r>
  <r>
    <s v="O2785"/>
    <n v="1100015899559"/>
    <d v="2010-07-09T00:00:00"/>
    <d v="2009-07-22T00:00:00"/>
    <n v="43"/>
    <n v="110553.9"/>
    <d v="2009-05-15T00:00:00"/>
    <d v="2009-07-21T00:00:00"/>
    <n v="67"/>
    <s v="_B"/>
    <x v="0"/>
    <n v="20293.455616438354"/>
    <n v="200907"/>
    <n v="2009"/>
    <n v="7"/>
    <n v="201007"/>
    <n v="20092010"/>
    <n v="20102011"/>
    <x v="1"/>
    <x v="6"/>
  </r>
  <r>
    <s v="O2785"/>
    <n v="1100015899559"/>
    <d v="2010-07-09T00:00:00"/>
    <d v="2009-07-22T00:00:00"/>
    <n v="210"/>
    <n v="-133292.70000000001"/>
    <d v="2009-05-15T00:00:00"/>
    <d v="2009-07-21T00:00:00"/>
    <n v="67"/>
    <s v="_B"/>
    <x v="0"/>
    <n v="-24467.427123287674"/>
    <n v="200907"/>
    <n v="2009"/>
    <n v="7"/>
    <n v="201007"/>
    <n v="20092010"/>
    <n v="20102011"/>
    <x v="1"/>
    <x v="6"/>
  </r>
  <r>
    <s v="K15909"/>
    <n v="1100020458044"/>
    <d v="2010-07-09T00:00:00"/>
    <d v="2009-08-31T00:00:00"/>
    <n v="1233"/>
    <n v="-20740.3"/>
    <d v="2009-05-20T00:00:00"/>
    <d v="2009-08-30T00:00:00"/>
    <n v="102"/>
    <s v="_B"/>
    <x v="0"/>
    <n v="-5795.9194520547944"/>
    <n v="200908"/>
    <n v="2009"/>
    <n v="8"/>
    <n v="201007"/>
    <n v="20092010"/>
    <n v="20102011"/>
    <x v="1"/>
    <x v="6"/>
  </r>
  <r>
    <s v="K15909"/>
    <n v="1100020458044"/>
    <d v="2010-07-09T00:00:00"/>
    <d v="2009-08-31T00:00:00"/>
    <n v="1234"/>
    <n v="-25028.1"/>
    <d v="2009-05-20T00:00:00"/>
    <d v="2009-08-30T00:00:00"/>
    <n v="102"/>
    <s v="_B"/>
    <x v="0"/>
    <n v="-6994.1539726027395"/>
    <n v="200908"/>
    <n v="2009"/>
    <n v="8"/>
    <n v="201007"/>
    <n v="20092010"/>
    <n v="20102011"/>
    <x v="1"/>
    <x v="6"/>
  </r>
  <r>
    <s v="K15909"/>
    <n v="1100021283146"/>
    <d v="2010-07-09T00:00:00"/>
    <d v="2009-10-05T00:00:00"/>
    <n v="1"/>
    <n v="-175224.8"/>
    <d v="2009-06-04T00:00:00"/>
    <d v="2009-10-04T00:00:00"/>
    <n v="122"/>
    <s v="_B"/>
    <x v="0"/>
    <n v="-58568.28931506849"/>
    <n v="200910"/>
    <n v="2009"/>
    <n v="10"/>
    <n v="201007"/>
    <n v="20092010"/>
    <n v="20102011"/>
    <x v="1"/>
    <x v="6"/>
  </r>
  <r>
    <s v="K17355"/>
    <n v="1100024045293"/>
    <d v="2010-07-09T00:00:00"/>
    <d v="2009-08-29T00:00:00"/>
    <n v="1"/>
    <n v="-177116"/>
    <d v="2009-05-29T00:00:00"/>
    <d v="2009-08-28T00:00:00"/>
    <n v="91"/>
    <s v="_B"/>
    <x v="0"/>
    <n v="-44157.687671232881"/>
    <n v="200908"/>
    <n v="2009"/>
    <n v="8"/>
    <n v="201007"/>
    <n v="20092010"/>
    <n v="20102011"/>
    <x v="1"/>
    <x v="6"/>
  </r>
  <r>
    <s v="K17355"/>
    <n v="1100025571296"/>
    <d v="2010-07-09T00:00:00"/>
    <d v="2009-08-26T00:00:00"/>
    <n v="44"/>
    <n v="0"/>
    <d v="2009-06-15T00:00:00"/>
    <d v="2009-08-25T00:00:00"/>
    <n v="71"/>
    <s v="_B"/>
    <x v="0"/>
    <n v="0"/>
    <n v="200908"/>
    <n v="2009"/>
    <n v="8"/>
    <n v="201007"/>
    <n v="20092010"/>
    <n v="20102011"/>
    <x v="1"/>
    <x v="6"/>
  </r>
  <r>
    <s v="K17355"/>
    <n v="1100025571296"/>
    <d v="2010-07-09T00:00:00"/>
    <d v="2009-08-26T00:00:00"/>
    <n v="208"/>
    <n v="0"/>
    <d v="2009-06-15T00:00:00"/>
    <d v="2009-08-25T00:00:00"/>
    <n v="71"/>
    <s v="_B"/>
    <x v="0"/>
    <n v="0"/>
    <n v="200908"/>
    <n v="2009"/>
    <n v="8"/>
    <n v="201007"/>
    <n v="20092010"/>
    <n v="20102011"/>
    <x v="1"/>
    <x v="6"/>
  </r>
  <r>
    <s v="K17355"/>
    <n v="1100024538020"/>
    <d v="2010-07-12T00:00:00"/>
    <d v="2009-08-27T00:00:00"/>
    <n v="43"/>
    <n v="-30413"/>
    <d v="2009-05-29T00:00:00"/>
    <d v="2009-08-26T00:00:00"/>
    <n v="89"/>
    <s v="_B"/>
    <x v="0"/>
    <n v="-7415.7726027397257"/>
    <n v="200908"/>
    <n v="2009"/>
    <n v="8"/>
    <n v="201007"/>
    <n v="20092010"/>
    <n v="20102011"/>
    <x v="1"/>
    <x v="6"/>
  </r>
  <r>
    <s v="K17355"/>
    <n v="1100024538020"/>
    <d v="2010-07-12T00:00:00"/>
    <d v="2009-08-27T00:00:00"/>
    <n v="210"/>
    <n v="-221901.2"/>
    <d v="2009-05-29T00:00:00"/>
    <d v="2009-08-26T00:00:00"/>
    <n v="89"/>
    <s v="_B"/>
    <x v="0"/>
    <n v="-54107.415890410964"/>
    <n v="200908"/>
    <n v="2009"/>
    <n v="8"/>
    <n v="201007"/>
    <n v="20092010"/>
    <n v="20102011"/>
    <x v="1"/>
    <x v="6"/>
  </r>
  <r>
    <s v="R21189"/>
    <n v="1160001034804"/>
    <d v="2010-07-12T00:00:00"/>
    <d v="2010-03-02T00:00:00"/>
    <n v="1"/>
    <n v="-1910.8"/>
    <d v="2009-05-29T00:00:00"/>
    <d v="2010-03-01T00:00:00"/>
    <n v="276"/>
    <s v="_B"/>
    <x v="0"/>
    <n v="-1444.878904109589"/>
    <n v="201003"/>
    <n v="2010"/>
    <n v="3"/>
    <n v="201007"/>
    <n v="20092010"/>
    <n v="20102011"/>
    <x v="1"/>
    <x v="6"/>
  </r>
  <r>
    <s v="S18276"/>
    <n v="1100003634675"/>
    <d v="2010-07-13T00:00:00"/>
    <d v="2010-01-28T00:00:00"/>
    <n v="1"/>
    <n v="-100815.3"/>
    <d v="2009-06-06T00:00:00"/>
    <d v="2010-01-27T00:00:00"/>
    <n v="235"/>
    <s v="_B"/>
    <x v="0"/>
    <n v="-64908.480821917808"/>
    <n v="201001"/>
    <n v="2010"/>
    <n v="1"/>
    <n v="201007"/>
    <n v="20092010"/>
    <n v="20102011"/>
    <x v="1"/>
    <x v="6"/>
  </r>
  <r>
    <s v="S18276"/>
    <n v="1100009408599"/>
    <d v="2010-07-13T00:00:00"/>
    <d v="2010-05-06T00:00:00"/>
    <n v="1"/>
    <n v="-87241.4"/>
    <d v="2009-05-31T00:00:00"/>
    <d v="2010-05-05T00:00:00"/>
    <n v="339"/>
    <s v="_B"/>
    <x v="0"/>
    <n v="-81026.944109589036"/>
    <n v="201005"/>
    <n v="2010"/>
    <n v="5"/>
    <n v="201007"/>
    <n v="0"/>
    <n v="20102011"/>
    <x v="1"/>
    <x v="6"/>
  </r>
  <r>
    <s v="A19811"/>
    <n v="1100039250980"/>
    <d v="2010-07-13T00:00:00"/>
    <d v="2009-09-06T00:00:00"/>
    <n v="44"/>
    <n v="-1037424.2"/>
    <d v="2009-06-06T00:00:00"/>
    <d v="2009-09-05T00:00:00"/>
    <n v="91"/>
    <s v="_B"/>
    <x v="0"/>
    <n v="-258645.48547945207"/>
    <n v="200909"/>
    <n v="2009"/>
    <n v="9"/>
    <n v="201007"/>
    <n v="20092010"/>
    <n v="20102011"/>
    <x v="1"/>
    <x v="6"/>
  </r>
  <r>
    <s v="A19811"/>
    <n v="1100039250980"/>
    <d v="2010-07-13T00:00:00"/>
    <d v="2009-09-06T00:00:00"/>
    <n v="208"/>
    <n v="-311226"/>
    <d v="2009-06-06T00:00:00"/>
    <d v="2009-09-05T00:00:00"/>
    <n v="91"/>
    <s v="_B"/>
    <x v="0"/>
    <n v="-77593.33150684931"/>
    <n v="200909"/>
    <n v="2009"/>
    <n v="9"/>
    <n v="201007"/>
    <n v="20092010"/>
    <n v="20102011"/>
    <x v="1"/>
    <x v="6"/>
  </r>
  <r>
    <s v="K17355"/>
    <n v="1100050942785"/>
    <d v="2010-07-13T00:00:00"/>
    <d v="2009-07-27T00:00:00"/>
    <n v="1"/>
    <n v="-469058.9"/>
    <d v="2009-05-28T00:00:00"/>
    <d v="2009-07-26T00:00:00"/>
    <n v="59"/>
    <s v="_B"/>
    <x v="0"/>
    <n v="-75820.479726027406"/>
    <n v="200907"/>
    <n v="2009"/>
    <n v="7"/>
    <n v="201007"/>
    <n v="20092010"/>
    <n v="20102011"/>
    <x v="1"/>
    <x v="6"/>
  </r>
  <r>
    <s v="K15909"/>
    <n v="1100000787388"/>
    <d v="2010-07-14T00:00:00"/>
    <d v="2009-07-20T00:00:00"/>
    <n v="1"/>
    <n v="-914726.8"/>
    <d v="2009-06-10T00:00:00"/>
    <d v="2009-07-19T00:00:00"/>
    <n v="39"/>
    <s v="_B"/>
    <x v="0"/>
    <n v="-97737.932054794524"/>
    <n v="200907"/>
    <n v="2009"/>
    <n v="7"/>
    <n v="201007"/>
    <n v="20092010"/>
    <n v="20102011"/>
    <x v="1"/>
    <x v="6"/>
  </r>
  <r>
    <s v="K15909"/>
    <n v="1100003395242"/>
    <d v="2010-07-14T00:00:00"/>
    <d v="2009-09-24T00:00:00"/>
    <n v="43"/>
    <n v="-75217.3"/>
    <d v="2009-06-08T00:00:00"/>
    <d v="2009-09-23T00:00:00"/>
    <n v="107"/>
    <s v="_B"/>
    <x v="0"/>
    <n v="-22050.003013698632"/>
    <n v="200909"/>
    <n v="2009"/>
    <n v="9"/>
    <n v="201007"/>
    <n v="20092010"/>
    <n v="20102011"/>
    <x v="1"/>
    <x v="6"/>
  </r>
  <r>
    <s v="K15909"/>
    <n v="1100003395242"/>
    <d v="2010-07-14T00:00:00"/>
    <d v="2009-09-24T00:00:00"/>
    <n v="210"/>
    <n v="219287.9"/>
    <d v="2009-06-08T00:00:00"/>
    <d v="2009-09-23T00:00:00"/>
    <n v="107"/>
    <s v="_B"/>
    <x v="0"/>
    <n v="64284.398082191787"/>
    <n v="200909"/>
    <n v="2009"/>
    <n v="9"/>
    <n v="201007"/>
    <n v="20092010"/>
    <n v="20102011"/>
    <x v="1"/>
    <x v="6"/>
  </r>
  <r>
    <s v="R21189"/>
    <n v="1100005959981"/>
    <d v="2010-07-14T00:00:00"/>
    <d v="2009-12-10T00:00:00"/>
    <n v="1"/>
    <n v="-59977.1"/>
    <d v="2009-06-07T00:00:00"/>
    <d v="2009-12-09T00:00:00"/>
    <n v="185"/>
    <s v="_B"/>
    <x v="0"/>
    <n v="-30399.352054794519"/>
    <n v="200912"/>
    <n v="2009"/>
    <n v="12"/>
    <n v="201007"/>
    <n v="20092010"/>
    <n v="20102011"/>
    <x v="1"/>
    <x v="6"/>
  </r>
  <r>
    <s v="R21189"/>
    <n v="1100007299494"/>
    <d v="2010-07-14T00:00:00"/>
    <d v="2010-01-06T00:00:00"/>
    <n v="43"/>
    <n v="64071.9"/>
    <d v="2009-06-25T00:00:00"/>
    <d v="2010-01-05T00:00:00"/>
    <n v="194"/>
    <s v="_B"/>
    <x v="0"/>
    <n v="34054.653698630143"/>
    <n v="201001"/>
    <n v="2010"/>
    <n v="1"/>
    <n v="201007"/>
    <n v="20092010"/>
    <n v="20102011"/>
    <x v="1"/>
    <x v="6"/>
  </r>
  <r>
    <s v="R21189"/>
    <n v="1100007299494"/>
    <d v="2010-07-14T00:00:00"/>
    <d v="2010-01-06T00:00:00"/>
    <n v="210"/>
    <n v="-61161.5"/>
    <d v="2009-06-25T00:00:00"/>
    <d v="2010-01-05T00:00:00"/>
    <n v="194"/>
    <s v="_B"/>
    <x v="0"/>
    <n v="-32507.756164383565"/>
    <n v="201001"/>
    <n v="2010"/>
    <n v="1"/>
    <n v="201007"/>
    <n v="20092010"/>
    <n v="20102011"/>
    <x v="1"/>
    <x v="6"/>
  </r>
  <r>
    <s v="K15909"/>
    <n v="1100007632644"/>
    <d v="2010-07-14T00:00:00"/>
    <d v="2009-11-16T00:00:00"/>
    <n v="43"/>
    <n v="79664.3"/>
    <d v="2009-06-08T00:00:00"/>
    <d v="2009-11-15T00:00:00"/>
    <n v="160"/>
    <s v="_B"/>
    <x v="0"/>
    <n v="34921.336986301372"/>
    <n v="200911"/>
    <n v="2009"/>
    <n v="11"/>
    <n v="201007"/>
    <n v="20092010"/>
    <n v="20102011"/>
    <x v="1"/>
    <x v="6"/>
  </r>
  <r>
    <s v="K15909"/>
    <n v="1100007632644"/>
    <d v="2010-07-14T00:00:00"/>
    <d v="2009-11-16T00:00:00"/>
    <n v="210"/>
    <n v="-123532.7"/>
    <d v="2009-06-08T00:00:00"/>
    <d v="2009-11-15T00:00:00"/>
    <n v="160"/>
    <s v="_B"/>
    <x v="0"/>
    <n v="-54151.320547945208"/>
    <n v="200911"/>
    <n v="2009"/>
    <n v="11"/>
    <n v="201007"/>
    <n v="20092010"/>
    <n v="20102011"/>
    <x v="1"/>
    <x v="6"/>
  </r>
  <r>
    <s v="K15909"/>
    <n v="1100012846299"/>
    <d v="2010-07-14T00:00:00"/>
    <d v="2010-03-31T00:00:00"/>
    <n v="1"/>
    <n v="-35093.599999999999"/>
    <d v="2009-06-08T00:00:00"/>
    <d v="2010-03-30T00:00:00"/>
    <n v="295"/>
    <s v="_B"/>
    <x v="0"/>
    <n v="-28363.320547945204"/>
    <n v="201003"/>
    <n v="2010"/>
    <n v="3"/>
    <n v="201007"/>
    <n v="20092010"/>
    <n v="20102011"/>
    <x v="1"/>
    <x v="6"/>
  </r>
  <r>
    <s v="A19811"/>
    <n v="1100021551091"/>
    <d v="2010-07-14T00:00:00"/>
    <d v="2009-10-26T00:00:00"/>
    <n v="43"/>
    <n v="69787.899999999994"/>
    <d v="2009-06-06T00:00:00"/>
    <d v="2009-10-25T00:00:00"/>
    <n v="141"/>
    <s v="_B"/>
    <x v="0"/>
    <n v="26959.161369863014"/>
    <n v="200910"/>
    <n v="2009"/>
    <n v="10"/>
    <n v="201007"/>
    <n v="20092010"/>
    <n v="20102011"/>
    <x v="1"/>
    <x v="6"/>
  </r>
  <r>
    <s v="A19811"/>
    <n v="1100021551091"/>
    <d v="2010-07-14T00:00:00"/>
    <d v="2009-10-26T00:00:00"/>
    <n v="210"/>
    <n v="-76343.199999999997"/>
    <d v="2009-06-06T00:00:00"/>
    <d v="2009-10-25T00:00:00"/>
    <n v="141"/>
    <s v="_B"/>
    <x v="0"/>
    <n v="-29491.482739726027"/>
    <n v="200910"/>
    <n v="2009"/>
    <n v="10"/>
    <n v="201007"/>
    <n v="20092010"/>
    <n v="20102011"/>
    <x v="1"/>
    <x v="6"/>
  </r>
  <r>
    <s v="A19811"/>
    <n v="1100021753028"/>
    <d v="2010-07-14T00:00:00"/>
    <d v="2009-09-28T00:00:00"/>
    <n v="43"/>
    <n v="82295.3"/>
    <d v="2009-06-06T00:00:00"/>
    <d v="2009-09-27T00:00:00"/>
    <n v="113"/>
    <s v="_B"/>
    <x v="0"/>
    <n v="25477.723013698633"/>
    <n v="200909"/>
    <n v="2009"/>
    <n v="9"/>
    <n v="201007"/>
    <n v="20092010"/>
    <n v="20102011"/>
    <x v="1"/>
    <x v="6"/>
  </r>
  <r>
    <s v="A19811"/>
    <n v="1100021753028"/>
    <d v="2010-07-14T00:00:00"/>
    <d v="2009-09-28T00:00:00"/>
    <n v="210"/>
    <n v="-94422.6"/>
    <d v="2009-06-06T00:00:00"/>
    <d v="2009-09-27T00:00:00"/>
    <n v="113"/>
    <s v="_B"/>
    <x v="0"/>
    <n v="-29232.202191780823"/>
    <n v="200909"/>
    <n v="2009"/>
    <n v="9"/>
    <n v="201007"/>
    <n v="20092010"/>
    <n v="20102011"/>
    <x v="1"/>
    <x v="6"/>
  </r>
  <r>
    <s v="K15909"/>
    <n v="1100022870545"/>
    <d v="2010-07-14T00:00:00"/>
    <d v="2009-11-09T00:00:00"/>
    <n v="43"/>
    <n v="101421.7"/>
    <d v="2009-06-08T00:00:00"/>
    <d v="2009-11-08T00:00:00"/>
    <n v="153"/>
    <s v="_B"/>
    <x v="0"/>
    <n v="42513.753698630135"/>
    <n v="200911"/>
    <n v="2009"/>
    <n v="11"/>
    <n v="201007"/>
    <n v="20092010"/>
    <n v="20102011"/>
    <x v="1"/>
    <x v="6"/>
  </r>
  <r>
    <s v="K15909"/>
    <n v="1100022870545"/>
    <d v="2010-07-14T00:00:00"/>
    <d v="2009-11-09T00:00:00"/>
    <n v="210"/>
    <n v="-117472.9"/>
    <d v="2009-06-08T00:00:00"/>
    <d v="2009-11-08T00:00:00"/>
    <n v="153"/>
    <s v="_B"/>
    <x v="0"/>
    <n v="-49242.064931506844"/>
    <n v="200911"/>
    <n v="2009"/>
    <n v="11"/>
    <n v="201007"/>
    <n v="20092010"/>
    <n v="20102011"/>
    <x v="1"/>
    <x v="6"/>
  </r>
  <r>
    <s v="K15909"/>
    <n v="1412099321004"/>
    <d v="2010-07-15T00:00:00"/>
    <d v="2009-09-23T00:00:00"/>
    <n v="191"/>
    <n v="-633675.80000000005"/>
    <d v="2009-06-11T00:00:00"/>
    <d v="2009-09-22T00:00:00"/>
    <n v="103"/>
    <s v="_E"/>
    <x v="1"/>
    <n v="-178818.10246575344"/>
    <n v="200909"/>
    <n v="2009"/>
    <n v="9"/>
    <n v="201007"/>
    <n v="20092010"/>
    <n v="20102011"/>
    <x v="1"/>
    <x v="6"/>
  </r>
  <r>
    <s v="K15909"/>
    <n v="1100000445946"/>
    <d v="2010-07-15T00:00:00"/>
    <d v="2010-04-26T00:00:00"/>
    <n v="1"/>
    <n v="-21054.7"/>
    <d v="2009-06-11T00:00:00"/>
    <d v="2010-04-25T00:00:00"/>
    <n v="318"/>
    <s v="_B"/>
    <x v="0"/>
    <n v="-18343.546849315069"/>
    <n v="201004"/>
    <n v="2010"/>
    <n v="4"/>
    <n v="201007"/>
    <n v="0"/>
    <n v="20102011"/>
    <x v="1"/>
    <x v="6"/>
  </r>
  <r>
    <s v="K15909"/>
    <n v="1100002018726"/>
    <d v="2010-07-15T00:00:00"/>
    <d v="2009-08-25T00:00:00"/>
    <n v="1"/>
    <n v="-381939.1"/>
    <d v="2009-06-10T00:00:00"/>
    <d v="2009-08-24T00:00:00"/>
    <n v="75"/>
    <s v="_B"/>
    <x v="0"/>
    <n v="-78480.636986301353"/>
    <n v="200908"/>
    <n v="2009"/>
    <n v="8"/>
    <n v="201007"/>
    <n v="20092010"/>
    <n v="20102011"/>
    <x v="1"/>
    <x v="6"/>
  </r>
  <r>
    <s v="K15909"/>
    <n v="1100005713887"/>
    <d v="2010-07-15T00:00:00"/>
    <d v="2009-07-20T00:00:00"/>
    <n v="43"/>
    <n v="255348"/>
    <d v="2009-06-11T00:00:00"/>
    <d v="2009-07-19T00:00:00"/>
    <n v="38"/>
    <s v="_B"/>
    <x v="0"/>
    <n v="26584.175342465755"/>
    <n v="200907"/>
    <n v="2009"/>
    <n v="7"/>
    <n v="201007"/>
    <n v="20092010"/>
    <n v="20102011"/>
    <x v="1"/>
    <x v="6"/>
  </r>
  <r>
    <s v="K15909"/>
    <n v="1100005713887"/>
    <d v="2010-07-15T00:00:00"/>
    <d v="2009-07-20T00:00:00"/>
    <n v="210"/>
    <n v="-383964.1"/>
    <d v="2009-06-11T00:00:00"/>
    <d v="2009-07-19T00:00:00"/>
    <n v="38"/>
    <s v="_B"/>
    <x v="0"/>
    <n v="-39974.344657534246"/>
    <n v="200907"/>
    <n v="2009"/>
    <n v="7"/>
    <n v="201007"/>
    <n v="20092010"/>
    <n v="20102011"/>
    <x v="1"/>
    <x v="6"/>
  </r>
  <r>
    <s v="K15909"/>
    <n v="1100006769296"/>
    <d v="2010-07-15T00:00:00"/>
    <d v="2009-10-21T00:00:00"/>
    <n v="43"/>
    <n v="142371.6"/>
    <d v="2009-06-11T00:00:00"/>
    <d v="2009-10-20T00:00:00"/>
    <n v="131"/>
    <s v="_B"/>
    <x v="0"/>
    <n v="51097.752328767128"/>
    <n v="200910"/>
    <n v="2009"/>
    <n v="10"/>
    <n v="201007"/>
    <n v="20092010"/>
    <n v="20102011"/>
    <x v="1"/>
    <x v="6"/>
  </r>
  <r>
    <s v="K15909"/>
    <n v="1100006769296"/>
    <d v="2010-07-15T00:00:00"/>
    <d v="2009-10-21T00:00:00"/>
    <n v="210"/>
    <n v="-190160.8"/>
    <d v="2009-06-11T00:00:00"/>
    <d v="2009-10-20T00:00:00"/>
    <n v="131"/>
    <s v="_B"/>
    <x v="0"/>
    <n v="-68249.492602739731"/>
    <n v="200910"/>
    <n v="2009"/>
    <n v="10"/>
    <n v="201007"/>
    <n v="20092010"/>
    <n v="20102011"/>
    <x v="1"/>
    <x v="6"/>
  </r>
  <r>
    <s v="K15909"/>
    <n v="1100011596430"/>
    <d v="2010-07-15T00:00:00"/>
    <d v="2009-08-04T00:00:00"/>
    <n v="43"/>
    <n v="221229.7"/>
    <d v="2009-06-11T00:00:00"/>
    <d v="2009-08-03T00:00:00"/>
    <n v="53"/>
    <s v="_B"/>
    <x v="0"/>
    <n v="32123.764657534251"/>
    <n v="200908"/>
    <n v="2009"/>
    <n v="8"/>
    <n v="201007"/>
    <n v="20092010"/>
    <n v="20102011"/>
    <x v="1"/>
    <x v="6"/>
  </r>
  <r>
    <s v="K15909"/>
    <n v="1100011596430"/>
    <d v="2010-07-15T00:00:00"/>
    <d v="2009-08-04T00:00:00"/>
    <n v="210"/>
    <n v="-325885.2"/>
    <d v="2009-06-11T00:00:00"/>
    <d v="2009-08-03T00:00:00"/>
    <n v="53"/>
    <s v="_B"/>
    <x v="0"/>
    <n v="-47320.316712328771"/>
    <n v="200908"/>
    <n v="2009"/>
    <n v="8"/>
    <n v="201007"/>
    <n v="20092010"/>
    <n v="20102011"/>
    <x v="1"/>
    <x v="6"/>
  </r>
  <r>
    <s v="K15909"/>
    <n v="1100025670299"/>
    <d v="2010-07-15T00:00:00"/>
    <d v="2009-08-03T00:00:00"/>
    <n v="43"/>
    <n v="334401.5"/>
    <d v="2009-06-11T00:00:00"/>
    <d v="2009-08-02T00:00:00"/>
    <n v="52"/>
    <s v="_B"/>
    <x v="0"/>
    <n v="47640.76164383562"/>
    <n v="200908"/>
    <n v="2009"/>
    <n v="8"/>
    <n v="201007"/>
    <n v="20092010"/>
    <n v="20102011"/>
    <x v="1"/>
    <x v="6"/>
  </r>
  <r>
    <s v="K15909"/>
    <n v="1100025670299"/>
    <d v="2010-07-15T00:00:00"/>
    <d v="2009-08-03T00:00:00"/>
    <n v="210"/>
    <n v="-486976.2"/>
    <d v="2009-06-11T00:00:00"/>
    <d v="2009-08-02T00:00:00"/>
    <n v="52"/>
    <s v="_B"/>
    <x v="0"/>
    <n v="-69377.431232876712"/>
    <n v="200908"/>
    <n v="2009"/>
    <n v="8"/>
    <n v="201007"/>
    <n v="20092010"/>
    <n v="20102011"/>
    <x v="1"/>
    <x v="6"/>
  </r>
  <r>
    <s v="K15909"/>
    <n v="1100050282950"/>
    <d v="2010-07-15T00:00:00"/>
    <d v="2010-01-07T00:00:00"/>
    <n v="1"/>
    <n v="-56761.8"/>
    <d v="2009-06-11T00:00:00"/>
    <d v="2010-01-06T00:00:00"/>
    <n v="209"/>
    <s v="_B"/>
    <x v="0"/>
    <n v="-32501.962191780825"/>
    <n v="201001"/>
    <n v="2010"/>
    <n v="1"/>
    <n v="201007"/>
    <n v="20092010"/>
    <n v="20102011"/>
    <x v="1"/>
    <x v="6"/>
  </r>
  <r>
    <s v="P9917"/>
    <n v="1100051252920"/>
    <d v="2010-07-15T00:00:00"/>
    <d v="2009-08-16T00:00:00"/>
    <n v="1"/>
    <n v="-106427.4"/>
    <d v="2009-06-08T00:00:00"/>
    <d v="2009-08-15T00:00:00"/>
    <n v="68"/>
    <s v="_B"/>
    <x v="0"/>
    <n v="-19827.570410958902"/>
    <n v="200908"/>
    <n v="2009"/>
    <n v="8"/>
    <n v="201007"/>
    <n v="20092010"/>
    <n v="20102011"/>
    <x v="1"/>
    <x v="6"/>
  </r>
  <r>
    <s v="R21189"/>
    <n v="1160000399410"/>
    <d v="2010-07-15T00:00:00"/>
    <d v="2010-01-28T00:00:00"/>
    <n v="1"/>
    <n v="-87.3"/>
    <d v="2009-07-10T00:00:00"/>
    <d v="2010-01-27T00:00:00"/>
    <n v="201"/>
    <s v="_B"/>
    <x v="0"/>
    <n v="-48.074794520547947"/>
    <n v="201001"/>
    <n v="2010"/>
    <n v="1"/>
    <n v="201007"/>
    <n v="20092010"/>
    <n v="20102011"/>
    <x v="1"/>
    <x v="6"/>
  </r>
  <r>
    <s v="P9917"/>
    <n v="1100000281393"/>
    <d v="2010-07-16T00:00:00"/>
    <d v="2010-05-17T00:00:00"/>
    <n v="43"/>
    <n v="-19085.5"/>
    <d v="2009-06-11T00:00:00"/>
    <d v="2010-05-16T00:00:00"/>
    <n v="339"/>
    <s v="_B"/>
    <x v="0"/>
    <n v="-17725.98493150685"/>
    <n v="201005"/>
    <n v="2010"/>
    <n v="5"/>
    <n v="201007"/>
    <n v="0"/>
    <n v="20102011"/>
    <x v="1"/>
    <x v="6"/>
  </r>
  <r>
    <s v="P9917"/>
    <n v="1100000281393"/>
    <d v="2010-07-16T00:00:00"/>
    <d v="2010-05-17T00:00:00"/>
    <n v="210"/>
    <n v="-6422.9"/>
    <d v="2009-06-11T00:00:00"/>
    <d v="2010-05-16T00:00:00"/>
    <n v="339"/>
    <s v="_B"/>
    <x v="0"/>
    <n v="-5965.3783561643841"/>
    <n v="201005"/>
    <n v="2010"/>
    <n v="5"/>
    <n v="201007"/>
    <n v="0"/>
    <n v="20102011"/>
    <x v="1"/>
    <x v="6"/>
  </r>
  <r>
    <s v="A19811"/>
    <n v="1100001769237"/>
    <d v="2010-07-16T00:00:00"/>
    <d v="2009-09-05T00:00:00"/>
    <n v="1"/>
    <n v="-926936"/>
    <d v="2009-07-28T00:00:00"/>
    <d v="2009-09-04T00:00:00"/>
    <n v="38"/>
    <s v="_B"/>
    <x v="0"/>
    <n v="-96502.926027397261"/>
    <n v="200909"/>
    <n v="2009"/>
    <n v="9"/>
    <n v="201007"/>
    <n v="20092010"/>
    <n v="20102011"/>
    <x v="1"/>
    <x v="6"/>
  </r>
  <r>
    <s v="K15909"/>
    <n v="1100002980067"/>
    <d v="2010-07-16T00:00:00"/>
    <d v="2009-11-13T00:00:00"/>
    <n v="43"/>
    <n v="-120694.39999999999"/>
    <d v="2009-06-12T00:00:00"/>
    <d v="2009-11-12T00:00:00"/>
    <n v="153"/>
    <s v="_B"/>
    <x v="0"/>
    <n v="-50592.447123287668"/>
    <n v="200911"/>
    <n v="2009"/>
    <n v="11"/>
    <n v="201007"/>
    <n v="20092010"/>
    <n v="20102011"/>
    <x v="1"/>
    <x v="6"/>
  </r>
  <r>
    <s v="K15909"/>
    <n v="1100002980067"/>
    <d v="2010-07-16T00:00:00"/>
    <d v="2009-11-13T00:00:00"/>
    <n v="210"/>
    <n v="165656.70000000001"/>
    <d v="2009-06-12T00:00:00"/>
    <d v="2009-11-12T00:00:00"/>
    <n v="153"/>
    <s v="_B"/>
    <x v="0"/>
    <n v="69439.657808219185"/>
    <n v="200911"/>
    <n v="2009"/>
    <n v="11"/>
    <n v="201007"/>
    <n v="20092010"/>
    <n v="20102011"/>
    <x v="1"/>
    <x v="6"/>
  </r>
  <r>
    <s v="K15909"/>
    <n v="1100012825615"/>
    <d v="2010-07-16T00:00:00"/>
    <d v="2009-07-24T00:00:00"/>
    <n v="43"/>
    <n v="334205.8"/>
    <d v="2009-06-12T00:00:00"/>
    <d v="2009-07-23T00:00:00"/>
    <n v="41"/>
    <s v="_B"/>
    <x v="0"/>
    <n v="37540.925479452053"/>
    <n v="200907"/>
    <n v="2009"/>
    <n v="7"/>
    <n v="201007"/>
    <n v="20092010"/>
    <n v="20102011"/>
    <x v="1"/>
    <x v="6"/>
  </r>
  <r>
    <s v="K15909"/>
    <n v="1100012825615"/>
    <d v="2010-07-16T00:00:00"/>
    <d v="2009-07-24T00:00:00"/>
    <n v="210"/>
    <n v="-499966.5"/>
    <d v="2009-06-12T00:00:00"/>
    <d v="2009-07-23T00:00:00"/>
    <n v="41"/>
    <s v="_B"/>
    <x v="0"/>
    <n v="-56160.620547945204"/>
    <n v="200907"/>
    <n v="2009"/>
    <n v="7"/>
    <n v="201007"/>
    <n v="20092010"/>
    <n v="20102011"/>
    <x v="1"/>
    <x v="6"/>
  </r>
  <r>
    <s v="K15909"/>
    <n v="1100012854012"/>
    <d v="2010-07-16T00:00:00"/>
    <d v="2009-11-19T00:00:00"/>
    <n v="1250"/>
    <n v="120154.8"/>
    <d v="2009-06-12T00:00:00"/>
    <d v="2009-11-18T00:00:00"/>
    <n v="159"/>
    <s v="_B"/>
    <x v="0"/>
    <n v="52341.406027397257"/>
    <n v="200911"/>
    <n v="2009"/>
    <n v="11"/>
    <n v="201007"/>
    <n v="20092010"/>
    <n v="20102011"/>
    <x v="1"/>
    <x v="6"/>
  </r>
  <r>
    <s v="K15909"/>
    <n v="1100012854012"/>
    <d v="2010-07-16T00:00:00"/>
    <d v="2009-11-19T00:00:00"/>
    <n v="1251"/>
    <n v="-139602.1"/>
    <d v="2009-06-12T00:00:00"/>
    <d v="2009-11-18T00:00:00"/>
    <n v="159"/>
    <s v="_B"/>
    <x v="0"/>
    <n v="-60812.969589041095"/>
    <n v="200911"/>
    <n v="2009"/>
    <n v="11"/>
    <n v="201007"/>
    <n v="20092010"/>
    <n v="20102011"/>
    <x v="1"/>
    <x v="6"/>
  </r>
  <r>
    <s v="K17355"/>
    <n v="1100021722400"/>
    <d v="2010-07-16T00:00:00"/>
    <d v="2009-09-22T00:00:00"/>
    <n v="43"/>
    <n v="184652.5"/>
    <d v="2009-06-02T00:00:00"/>
    <d v="2009-09-21T00:00:00"/>
    <n v="111"/>
    <s v="_B"/>
    <x v="0"/>
    <n v="56154.595890410958"/>
    <n v="200909"/>
    <n v="2009"/>
    <n v="9"/>
    <n v="201007"/>
    <n v="20092010"/>
    <n v="20102011"/>
    <x v="1"/>
    <x v="6"/>
  </r>
  <r>
    <s v="K17355"/>
    <n v="1100021722400"/>
    <d v="2010-07-16T00:00:00"/>
    <d v="2009-09-22T00:00:00"/>
    <n v="210"/>
    <n v="-262108.7"/>
    <d v="2009-06-02T00:00:00"/>
    <d v="2009-09-21T00:00:00"/>
    <n v="111"/>
    <s v="_B"/>
    <x v="0"/>
    <n v="-79709.769041095889"/>
    <n v="200909"/>
    <n v="2009"/>
    <n v="9"/>
    <n v="201007"/>
    <n v="20092010"/>
    <n v="20102011"/>
    <x v="1"/>
    <x v="6"/>
  </r>
  <r>
    <s v="K17355"/>
    <n v="1100005489585"/>
    <d v="2010-07-19T00:00:00"/>
    <d v="2009-07-14T00:00:00"/>
    <n v="1"/>
    <n v="-928913.2"/>
    <d v="2009-06-03T00:00:00"/>
    <d v="2009-07-13T00:00:00"/>
    <n v="40"/>
    <s v="_B"/>
    <x v="0"/>
    <n v="-101798.70684931506"/>
    <n v="200907"/>
    <n v="2009"/>
    <n v="7"/>
    <n v="201007"/>
    <n v="20092010"/>
    <n v="20102011"/>
    <x v="1"/>
    <x v="6"/>
  </r>
  <r>
    <s v="O2785"/>
    <n v="1460000797616"/>
    <d v="2010-07-20T00:00:00"/>
    <d v="2009-11-30T00:00:00"/>
    <n v="1"/>
    <n v="-157884"/>
    <d v="2009-09-02T00:00:00"/>
    <d v="2009-11-29T00:00:00"/>
    <n v="88"/>
    <s v="_E"/>
    <x v="1"/>
    <n v="-38065.183561643833"/>
    <n v="200911"/>
    <n v="2009"/>
    <n v="11"/>
    <n v="201007"/>
    <n v="20092010"/>
    <n v="20102011"/>
    <x v="1"/>
    <x v="6"/>
  </r>
  <r>
    <s v="P9917"/>
    <n v="1100025680696"/>
    <d v="2010-07-20T00:00:00"/>
    <d v="2010-03-23T00:00:00"/>
    <n v="1248"/>
    <n v="-5879.8"/>
    <d v="2009-06-12T00:00:00"/>
    <d v="2010-03-22T00:00:00"/>
    <n v="283"/>
    <s v="_B"/>
    <x v="0"/>
    <n v="-4558.8586301369869"/>
    <n v="201003"/>
    <n v="2010"/>
    <n v="3"/>
    <n v="201007"/>
    <n v="20092010"/>
    <n v="20102011"/>
    <x v="1"/>
    <x v="6"/>
  </r>
  <r>
    <s v="P9917"/>
    <n v="1100025680696"/>
    <d v="2010-07-20T00:00:00"/>
    <d v="2010-03-23T00:00:00"/>
    <n v="1249"/>
    <n v="21341.9"/>
    <d v="2009-06-12T00:00:00"/>
    <d v="2010-03-22T00:00:00"/>
    <n v="283"/>
    <s v="_B"/>
    <x v="0"/>
    <n v="16547.281369863016"/>
    <n v="201003"/>
    <n v="2010"/>
    <n v="3"/>
    <n v="201007"/>
    <n v="20092010"/>
    <n v="20102011"/>
    <x v="1"/>
    <x v="6"/>
  </r>
  <r>
    <s v="O2785"/>
    <n v="1100051114148"/>
    <d v="2010-07-20T00:00:00"/>
    <d v="2009-11-30T00:00:00"/>
    <n v="43"/>
    <n v="-56329.5"/>
    <d v="2009-06-14T00:00:00"/>
    <d v="2009-11-29T00:00:00"/>
    <n v="168"/>
    <s v="_B"/>
    <x v="0"/>
    <n v="-25927.002739726027"/>
    <n v="200911"/>
    <n v="2009"/>
    <n v="11"/>
    <n v="201007"/>
    <n v="20092010"/>
    <n v="20102011"/>
    <x v="1"/>
    <x v="6"/>
  </r>
  <r>
    <s v="O2785"/>
    <n v="1100051114148"/>
    <d v="2010-07-20T00:00:00"/>
    <d v="2009-11-30T00:00:00"/>
    <n v="210"/>
    <n v="74720.2"/>
    <d v="2009-06-14T00:00:00"/>
    <d v="2009-11-29T00:00:00"/>
    <n v="168"/>
    <s v="_B"/>
    <x v="0"/>
    <n v="34391.763287671231"/>
    <n v="200911"/>
    <n v="2009"/>
    <n v="11"/>
    <n v="201007"/>
    <n v="20092010"/>
    <n v="20102011"/>
    <x v="1"/>
    <x v="6"/>
  </r>
  <r>
    <s v="K17355"/>
    <n v="1412549070003"/>
    <d v="2010-07-21T00:00:00"/>
    <d v="2009-09-07T00:00:00"/>
    <n v="1"/>
    <n v="-141683.79999999999"/>
    <d v="2009-06-07T00:00:00"/>
    <d v="2009-09-06T00:00:00"/>
    <n v="91"/>
    <s v="_E"/>
    <x v="1"/>
    <n v="-35323.906301369861"/>
    <n v="200909"/>
    <n v="2009"/>
    <n v="9"/>
    <n v="201007"/>
    <n v="20092010"/>
    <n v="20102011"/>
    <x v="1"/>
    <x v="6"/>
  </r>
  <r>
    <s v="K15909"/>
    <n v="1100000815690"/>
    <d v="2010-07-21T00:00:00"/>
    <d v="2010-01-19T00:00:00"/>
    <n v="1242"/>
    <n v="42610.6"/>
    <d v="2009-06-14T00:00:00"/>
    <d v="2010-01-18T00:00:00"/>
    <n v="218"/>
    <s v="_B"/>
    <x v="0"/>
    <n v="25449.618630136985"/>
    <n v="201001"/>
    <n v="2010"/>
    <n v="1"/>
    <n v="201007"/>
    <n v="20092010"/>
    <n v="20102011"/>
    <x v="1"/>
    <x v="6"/>
  </r>
  <r>
    <s v="K15909"/>
    <n v="1100000815690"/>
    <d v="2010-07-21T00:00:00"/>
    <d v="2010-01-19T00:00:00"/>
    <n v="1243"/>
    <n v="-34996.5"/>
    <d v="2009-06-14T00:00:00"/>
    <d v="2010-01-18T00:00:00"/>
    <n v="218"/>
    <s v="_B"/>
    <x v="0"/>
    <n v="-20902.019178082192"/>
    <n v="201001"/>
    <n v="2010"/>
    <n v="1"/>
    <n v="201007"/>
    <n v="20092010"/>
    <n v="20102011"/>
    <x v="1"/>
    <x v="6"/>
  </r>
  <r>
    <s v="R21189"/>
    <n v="1100015008374"/>
    <d v="2010-07-21T00:00:00"/>
    <d v="2009-09-24T00:00:00"/>
    <n v="43"/>
    <n v="151816.29999999999"/>
    <d v="2009-06-14T00:00:00"/>
    <d v="2009-09-23T00:00:00"/>
    <n v="101"/>
    <s v="_B"/>
    <x v="0"/>
    <n v="42009.441917808217"/>
    <n v="200909"/>
    <n v="2009"/>
    <n v="9"/>
    <n v="201007"/>
    <n v="20092010"/>
    <n v="20102011"/>
    <x v="1"/>
    <x v="6"/>
  </r>
  <r>
    <s v="R21189"/>
    <n v="1100015008374"/>
    <d v="2010-07-21T00:00:00"/>
    <d v="2009-09-24T00:00:00"/>
    <n v="210"/>
    <n v="-226139.2"/>
    <d v="2009-06-14T00:00:00"/>
    <d v="2009-09-23T00:00:00"/>
    <n v="101"/>
    <s v="_B"/>
    <x v="0"/>
    <n v="-62575.504657534249"/>
    <n v="200909"/>
    <n v="2009"/>
    <n v="9"/>
    <n v="201007"/>
    <n v="20092010"/>
    <n v="20102011"/>
    <x v="1"/>
    <x v="6"/>
  </r>
  <r>
    <s v="K15909"/>
    <n v="1100020130476"/>
    <d v="2010-07-21T00:00:00"/>
    <d v="2009-10-20T00:00:00"/>
    <n v="1256"/>
    <n v="121125.4"/>
    <d v="2009-06-14T00:00:00"/>
    <d v="2009-10-19T00:00:00"/>
    <n v="127"/>
    <s v="_B"/>
    <x v="0"/>
    <n v="42145.002191780819"/>
    <n v="200910"/>
    <n v="2009"/>
    <n v="10"/>
    <n v="201007"/>
    <n v="20092010"/>
    <n v="20102011"/>
    <x v="1"/>
    <x v="6"/>
  </r>
  <r>
    <s v="K15909"/>
    <n v="1100020130476"/>
    <d v="2010-07-21T00:00:00"/>
    <d v="2009-10-20T00:00:00"/>
    <n v="1257"/>
    <n v="-160049.29999999999"/>
    <d v="2009-06-14T00:00:00"/>
    <d v="2009-10-19T00:00:00"/>
    <n v="127"/>
    <s v="_B"/>
    <x v="0"/>
    <n v="-55688.386575342462"/>
    <n v="200910"/>
    <n v="2009"/>
    <n v="10"/>
    <n v="201007"/>
    <n v="20092010"/>
    <n v="20102011"/>
    <x v="1"/>
    <x v="6"/>
  </r>
  <r>
    <s v="K15909"/>
    <n v="1100021241633"/>
    <d v="2010-07-21T00:00:00"/>
    <d v="2010-04-16T00:00:00"/>
    <n v="1"/>
    <n v="-247821.9"/>
    <d v="2009-06-11T00:00:00"/>
    <d v="2010-04-15T00:00:00"/>
    <n v="308"/>
    <s v="_B"/>
    <x v="0"/>
    <n v="-209120.94575342466"/>
    <n v="201004"/>
    <n v="2010"/>
    <n v="4"/>
    <n v="201007"/>
    <n v="0"/>
    <n v="20102011"/>
    <x v="1"/>
    <x v="6"/>
  </r>
  <r>
    <s v="K15909"/>
    <n v="1100024772440"/>
    <d v="2010-07-21T00:00:00"/>
    <d v="2009-12-13T00:00:00"/>
    <n v="1"/>
    <n v="-48827"/>
    <d v="2009-06-11T00:00:00"/>
    <d v="2009-12-12T00:00:00"/>
    <n v="184"/>
    <s v="_B"/>
    <x v="0"/>
    <n v="-24614.15890410959"/>
    <n v="200912"/>
    <n v="2009"/>
    <n v="12"/>
    <n v="201007"/>
    <n v="20092010"/>
    <n v="20102011"/>
    <x v="1"/>
    <x v="6"/>
  </r>
  <r>
    <s v="K15909"/>
    <n v="1100025442730"/>
    <d v="2010-07-21T00:00:00"/>
    <d v="2009-12-16T00:00:00"/>
    <n v="1256"/>
    <n v="57554.5"/>
    <d v="2009-06-14T00:00:00"/>
    <d v="2009-12-15T00:00:00"/>
    <n v="184"/>
    <s v="_B"/>
    <x v="0"/>
    <n v="29013.775342465753"/>
    <n v="200912"/>
    <n v="2009"/>
    <n v="12"/>
    <n v="201007"/>
    <n v="20092010"/>
    <n v="20102011"/>
    <x v="1"/>
    <x v="6"/>
  </r>
  <r>
    <s v="K15909"/>
    <n v="1100025442730"/>
    <d v="2010-07-21T00:00:00"/>
    <d v="2009-12-16T00:00:00"/>
    <n v="1257"/>
    <n v="-55431"/>
    <d v="2009-06-14T00:00:00"/>
    <d v="2009-12-15T00:00:00"/>
    <n v="184"/>
    <s v="_B"/>
    <x v="0"/>
    <n v="-27943.298630136986"/>
    <n v="200912"/>
    <n v="2009"/>
    <n v="12"/>
    <n v="201007"/>
    <n v="20092010"/>
    <n v="20102011"/>
    <x v="1"/>
    <x v="6"/>
  </r>
  <r>
    <s v="K15909"/>
    <n v="1160000718709"/>
    <d v="2010-07-21T00:00:00"/>
    <d v="2010-01-28T00:00:00"/>
    <n v="43"/>
    <n v="-88350.6"/>
    <d v="2009-06-11T00:00:00"/>
    <d v="2010-01-27T00:00:00"/>
    <n v="230"/>
    <s v="_B"/>
    <x v="0"/>
    <n v="-55672.980821917808"/>
    <n v="201001"/>
    <n v="2010"/>
    <n v="1"/>
    <n v="201007"/>
    <n v="20092010"/>
    <n v="20102011"/>
    <x v="1"/>
    <x v="6"/>
  </r>
  <r>
    <s v="K15909"/>
    <n v="1160000718709"/>
    <d v="2010-07-21T00:00:00"/>
    <d v="2010-01-28T00:00:00"/>
    <n v="210"/>
    <n v="-10210.299999999999"/>
    <d v="2009-06-11T00:00:00"/>
    <d v="2010-01-27T00:00:00"/>
    <n v="230"/>
    <s v="_B"/>
    <x v="0"/>
    <n v="-6433.8876712328765"/>
    <n v="201001"/>
    <n v="2010"/>
    <n v="1"/>
    <n v="201007"/>
    <n v="20092010"/>
    <n v="20102011"/>
    <x v="1"/>
    <x v="6"/>
  </r>
  <r>
    <s v="K17355"/>
    <n v="1100002733073"/>
    <d v="2010-07-22T00:00:00"/>
    <d v="2010-04-07T00:00:00"/>
    <n v="1"/>
    <n v="-50671.199999999997"/>
    <d v="2009-06-08T00:00:00"/>
    <d v="2010-04-06T00:00:00"/>
    <n v="302"/>
    <s v="_B"/>
    <x v="0"/>
    <n v="-41925.212054794523"/>
    <n v="201004"/>
    <n v="2010"/>
    <n v="4"/>
    <n v="201007"/>
    <n v="0"/>
    <n v="20102011"/>
    <x v="1"/>
    <x v="6"/>
  </r>
  <r>
    <s v="V3075"/>
    <n v="1100050937084"/>
    <d v="2010-07-22T00:00:00"/>
    <d v="2009-08-12T00:00:00"/>
    <n v="43"/>
    <n v="132868.29999999999"/>
    <d v="2009-06-15T00:00:00"/>
    <d v="2009-08-11T00:00:00"/>
    <n v="57"/>
    <s v="_B"/>
    <x v="0"/>
    <n v="20749.296164383559"/>
    <n v="200908"/>
    <n v="2009"/>
    <n v="8"/>
    <n v="201007"/>
    <n v="20092010"/>
    <n v="20102011"/>
    <x v="1"/>
    <x v="6"/>
  </r>
  <r>
    <s v="V3075"/>
    <n v="1100050937084"/>
    <d v="2010-07-22T00:00:00"/>
    <d v="2009-08-12T00:00:00"/>
    <n v="210"/>
    <n v="-596080.30000000005"/>
    <d v="2009-06-15T00:00:00"/>
    <d v="2009-08-11T00:00:00"/>
    <n v="57"/>
    <s v="_B"/>
    <x v="0"/>
    <n v="-93086.512602739735"/>
    <n v="200908"/>
    <n v="2009"/>
    <n v="8"/>
    <n v="201007"/>
    <n v="20092010"/>
    <n v="20102011"/>
    <x v="1"/>
    <x v="6"/>
  </r>
  <r>
    <s v="P9917"/>
    <n v="1100003544213"/>
    <d v="2010-07-23T00:00:00"/>
    <d v="2010-05-25T00:00:00"/>
    <n v="1"/>
    <n v="-204522.4"/>
    <d v="2010-04-17T00:00:00"/>
    <d v="2010-05-24T00:00:00"/>
    <n v="37"/>
    <s v="_B"/>
    <x v="0"/>
    <n v="-20732.407671232879"/>
    <n v="201005"/>
    <n v="2010"/>
    <n v="5"/>
    <n v="201007"/>
    <n v="0"/>
    <n v="20102011"/>
    <x v="1"/>
    <x v="6"/>
  </r>
  <r>
    <s v="R21189"/>
    <n v="1100013174966"/>
    <d v="2010-07-23T00:00:00"/>
    <d v="2009-08-05T00:00:00"/>
    <n v="43"/>
    <n v="126541.4"/>
    <d v="2009-05-10T00:00:00"/>
    <d v="2009-08-04T00:00:00"/>
    <n v="86"/>
    <s v="_B"/>
    <x v="0"/>
    <n v="29815.233972602739"/>
    <n v="200908"/>
    <n v="2009"/>
    <n v="8"/>
    <n v="201007"/>
    <n v="20092010"/>
    <n v="20102011"/>
    <x v="1"/>
    <x v="6"/>
  </r>
  <r>
    <s v="R21189"/>
    <n v="1100013174966"/>
    <d v="2010-07-23T00:00:00"/>
    <d v="2009-08-05T00:00:00"/>
    <n v="210"/>
    <n v="-168950.8"/>
    <d v="2009-05-10T00:00:00"/>
    <d v="2009-08-04T00:00:00"/>
    <n v="86"/>
    <s v="_B"/>
    <x v="0"/>
    <n v="-39807.585753424653"/>
    <n v="200908"/>
    <n v="2009"/>
    <n v="8"/>
    <n v="201007"/>
    <n v="20092010"/>
    <n v="20102011"/>
    <x v="1"/>
    <x v="6"/>
  </r>
  <r>
    <s v="R21189"/>
    <n v="1100022137915"/>
    <d v="2010-07-23T00:00:00"/>
    <d v="2010-02-19T00:00:00"/>
    <n v="1"/>
    <n v="-29578"/>
    <d v="2009-06-12T00:00:00"/>
    <d v="2010-02-18T00:00:00"/>
    <n v="251"/>
    <s v="_B"/>
    <x v="0"/>
    <n v="-20339.939726027394"/>
    <n v="201002"/>
    <n v="2010"/>
    <n v="2"/>
    <n v="201007"/>
    <n v="20092010"/>
    <n v="20102011"/>
    <x v="1"/>
    <x v="6"/>
  </r>
  <r>
    <s v="M27046"/>
    <n v="1100007599740"/>
    <d v="2010-07-27T00:00:00"/>
    <d v="2009-08-19T00:00:00"/>
    <n v="43"/>
    <n v="163822.29999999999"/>
    <d v="2009-06-21T00:00:00"/>
    <d v="2009-08-18T00:00:00"/>
    <n v="58"/>
    <s v="_B"/>
    <x v="0"/>
    <n v="26032.036712328765"/>
    <n v="200908"/>
    <n v="2009"/>
    <n v="8"/>
    <n v="201007"/>
    <n v="20092010"/>
    <n v="20102011"/>
    <x v="1"/>
    <x v="6"/>
  </r>
  <r>
    <s v="M27046"/>
    <n v="1100007599740"/>
    <d v="2010-07-27T00:00:00"/>
    <d v="2009-08-19T00:00:00"/>
    <n v="210"/>
    <n v="-269186.3"/>
    <d v="2009-06-21T00:00:00"/>
    <d v="2009-08-18T00:00:00"/>
    <n v="58"/>
    <s v="_B"/>
    <x v="0"/>
    <n v="-42774.809315068494"/>
    <n v="200908"/>
    <n v="2009"/>
    <n v="8"/>
    <n v="201007"/>
    <n v="20092010"/>
    <n v="20102011"/>
    <x v="1"/>
    <x v="6"/>
  </r>
  <r>
    <s v="O2785"/>
    <n v="1100050886234"/>
    <d v="2010-07-27T00:00:00"/>
    <d v="2009-11-30T00:00:00"/>
    <n v="43"/>
    <n v="53872.1"/>
    <d v="2009-06-20T00:00:00"/>
    <d v="2009-11-29T00:00:00"/>
    <n v="162"/>
    <s v="_B"/>
    <x v="0"/>
    <n v="23910.356712328765"/>
    <n v="200911"/>
    <n v="2009"/>
    <n v="11"/>
    <n v="201007"/>
    <n v="20092010"/>
    <n v="20102011"/>
    <x v="1"/>
    <x v="6"/>
  </r>
  <r>
    <s v="O2785"/>
    <n v="1100050886234"/>
    <d v="2010-07-27T00:00:00"/>
    <d v="2009-11-30T00:00:00"/>
    <n v="210"/>
    <n v="-63357.8"/>
    <d v="2009-06-20T00:00:00"/>
    <d v="2009-11-29T00:00:00"/>
    <n v="162"/>
    <s v="_B"/>
    <x v="0"/>
    <n v="-28120.448219178084"/>
    <n v="200911"/>
    <n v="2009"/>
    <n v="11"/>
    <n v="201007"/>
    <n v="20092010"/>
    <n v="20102011"/>
    <x v="1"/>
    <x v="6"/>
  </r>
  <r>
    <s v="O2785"/>
    <n v="1100007388300"/>
    <d v="2010-07-28T00:00:00"/>
    <d v="2009-11-30T00:00:00"/>
    <n v="1"/>
    <n v="-106000.8"/>
    <d v="2009-06-20T00:00:00"/>
    <d v="2009-11-29T00:00:00"/>
    <n v="162"/>
    <s v="_B"/>
    <x v="0"/>
    <n v="-47046.930410958907"/>
    <n v="200911"/>
    <n v="2009"/>
    <n v="11"/>
    <n v="201007"/>
    <n v="20092010"/>
    <n v="20102011"/>
    <x v="1"/>
    <x v="6"/>
  </r>
  <r>
    <s v="K17355"/>
    <n v="1100010589440"/>
    <d v="2010-07-28T00:00:00"/>
    <d v="2009-09-14T00:00:00"/>
    <n v="1"/>
    <n v="-332282"/>
    <d v="2009-06-14T00:00:00"/>
    <d v="2009-09-13T00:00:00"/>
    <n v="91"/>
    <s v="_B"/>
    <x v="0"/>
    <n v="-82842.909589041097"/>
    <n v="200909"/>
    <n v="2009"/>
    <n v="9"/>
    <n v="201007"/>
    <n v="20092010"/>
    <n v="20102011"/>
    <x v="1"/>
    <x v="6"/>
  </r>
  <r>
    <s v="O2785"/>
    <n v="1100020101829"/>
    <d v="2010-07-28T00:00:00"/>
    <d v="2009-11-30T00:00:00"/>
    <n v="43"/>
    <n v="108805.7"/>
    <d v="2009-06-20T00:00:00"/>
    <d v="2009-11-29T00:00:00"/>
    <n v="162"/>
    <s v="_B"/>
    <x v="0"/>
    <n v="48291.84493150685"/>
    <n v="200911"/>
    <n v="2009"/>
    <n v="11"/>
    <n v="201007"/>
    <n v="20092010"/>
    <n v="20102011"/>
    <x v="1"/>
    <x v="6"/>
  </r>
  <r>
    <s v="O2785"/>
    <n v="1100020101829"/>
    <d v="2010-07-28T00:00:00"/>
    <d v="2009-11-30T00:00:00"/>
    <n v="210"/>
    <n v="-123576.7"/>
    <d v="2009-06-20T00:00:00"/>
    <d v="2009-11-29T00:00:00"/>
    <n v="162"/>
    <s v="_B"/>
    <x v="0"/>
    <n v="-54847.740821917811"/>
    <n v="200911"/>
    <n v="2009"/>
    <n v="11"/>
    <n v="201007"/>
    <n v="20092010"/>
    <n v="20102011"/>
    <x v="1"/>
    <x v="6"/>
  </r>
  <r>
    <s v="O2785"/>
    <n v="1411624450007"/>
    <d v="2010-07-29T00:00:00"/>
    <d v="2009-09-20T00:00:00"/>
    <n v="1"/>
    <n v="-266421.8"/>
    <d v="2009-06-25T00:00:00"/>
    <d v="2009-09-19T00:00:00"/>
    <n v="86"/>
    <s v="_E"/>
    <x v="1"/>
    <n v="-62773.355616438348"/>
    <n v="200909"/>
    <n v="2009"/>
    <n v="9"/>
    <n v="201007"/>
    <n v="20092010"/>
    <n v="20102011"/>
    <x v="1"/>
    <x v="6"/>
  </r>
  <r>
    <s v="M27046"/>
    <n v="1414927950003"/>
    <d v="2010-07-29T00:00:00"/>
    <d v="2009-12-08T00:00:00"/>
    <n v="1"/>
    <n v="-177893.4"/>
    <d v="2009-06-20T00:00:00"/>
    <d v="2009-12-07T00:00:00"/>
    <n v="170"/>
    <s v="_E"/>
    <x v="1"/>
    <n v="-82854.460273972596"/>
    <n v="200912"/>
    <n v="2009"/>
    <n v="12"/>
    <n v="201007"/>
    <n v="20092010"/>
    <n v="20102011"/>
    <x v="1"/>
    <x v="6"/>
  </r>
  <r>
    <s v="K15909"/>
    <n v="1100010539723"/>
    <d v="2010-07-29T00:00:00"/>
    <d v="2010-02-17T00:00:00"/>
    <n v="1"/>
    <n v="-85144.8"/>
    <d v="2009-06-24T00:00:00"/>
    <d v="2010-02-16T00:00:00"/>
    <n v="237"/>
    <s v="_B"/>
    <x v="0"/>
    <n v="-55285.801643835621"/>
    <n v="201002"/>
    <n v="2010"/>
    <n v="2"/>
    <n v="201007"/>
    <n v="20092010"/>
    <n v="20102011"/>
    <x v="1"/>
    <x v="6"/>
  </r>
  <r>
    <s v="O2785"/>
    <n v="1100023683598"/>
    <d v="2010-07-29T00:00:00"/>
    <d v="2009-12-15T00:00:00"/>
    <n v="1"/>
    <n v="-89682.1"/>
    <d v="2009-06-22T00:00:00"/>
    <d v="2009-12-14T00:00:00"/>
    <n v="175"/>
    <s v="_B"/>
    <x v="0"/>
    <n v="-42998.267123287675"/>
    <n v="200912"/>
    <n v="2009"/>
    <n v="12"/>
    <n v="201007"/>
    <n v="20092010"/>
    <n v="20102011"/>
    <x v="1"/>
    <x v="6"/>
  </r>
  <r>
    <s v="K15909"/>
    <n v="1100023813956"/>
    <d v="2010-07-29T00:00:00"/>
    <d v="2009-08-07T00:00:00"/>
    <n v="43"/>
    <n v="-603469.5"/>
    <d v="2009-06-24T00:00:00"/>
    <d v="2009-08-06T00:00:00"/>
    <n v="43"/>
    <s v="_B"/>
    <x v="0"/>
    <n v="-71093.667123287669"/>
    <n v="200908"/>
    <n v="2009"/>
    <n v="8"/>
    <n v="201007"/>
    <n v="20092010"/>
    <n v="20102011"/>
    <x v="1"/>
    <x v="6"/>
  </r>
  <r>
    <s v="K15909"/>
    <n v="1100023813956"/>
    <d v="2010-07-29T00:00:00"/>
    <d v="2009-08-07T00:00:00"/>
    <n v="210"/>
    <n v="-468595.9"/>
    <d v="2009-06-24T00:00:00"/>
    <d v="2009-08-06T00:00:00"/>
    <n v="43"/>
    <s v="_B"/>
    <x v="0"/>
    <n v="-55204.448493150681"/>
    <n v="200908"/>
    <n v="2009"/>
    <n v="8"/>
    <n v="201007"/>
    <n v="20092010"/>
    <n v="20102011"/>
    <x v="1"/>
    <x v="6"/>
  </r>
  <r>
    <s v="R21189"/>
    <n v="1100770127789"/>
    <d v="2010-07-29T00:00:00"/>
    <d v="2009-08-19T00:00:00"/>
    <n v="1"/>
    <n v="-624320.30000000005"/>
    <d v="2009-06-19T00:00:00"/>
    <d v="2009-08-18T00:00:00"/>
    <n v="60"/>
    <s v="_B"/>
    <x v="0"/>
    <n v="-102627.99452054795"/>
    <n v="200908"/>
    <n v="2009"/>
    <n v="8"/>
    <n v="201007"/>
    <n v="20092010"/>
    <n v="20102011"/>
    <x v="1"/>
    <x v="6"/>
  </r>
  <r>
    <s v="P9917"/>
    <n v="1160000399172"/>
    <d v="2010-07-29T00:00:00"/>
    <d v="2009-11-19T00:00:00"/>
    <n v="1"/>
    <n v="9722.5"/>
    <d v="2009-09-21T00:00:00"/>
    <d v="2009-11-18T00:00:00"/>
    <n v="58"/>
    <s v="_B"/>
    <x v="0"/>
    <n v="1544.9452054794519"/>
    <n v="200911"/>
    <n v="2009"/>
    <n v="11"/>
    <n v="201007"/>
    <n v="20092010"/>
    <n v="20102011"/>
    <x v="1"/>
    <x v="6"/>
  </r>
  <r>
    <s v="P9917"/>
    <n v="1160000578876"/>
    <d v="2010-07-29T00:00:00"/>
    <d v="2010-01-18T00:00:00"/>
    <n v="1"/>
    <n v="-115956.7"/>
    <d v="2009-06-25T00:00:00"/>
    <d v="2010-01-17T00:00:00"/>
    <n v="206"/>
    <s v="_B"/>
    <x v="0"/>
    <n v="-65444.055342465748"/>
    <n v="201001"/>
    <n v="2010"/>
    <n v="1"/>
    <n v="201007"/>
    <n v="20092010"/>
    <n v="20102011"/>
    <x v="1"/>
    <x v="6"/>
  </r>
  <r>
    <s v="M27046"/>
    <n v="1100001499190"/>
    <d v="2010-07-30T00:00:00"/>
    <d v="2010-02-10T00:00:00"/>
    <n v="1"/>
    <n v="-92013.5"/>
    <d v="2009-06-20T00:00:00"/>
    <d v="2010-02-09T00:00:00"/>
    <n v="234"/>
    <s v="_B"/>
    <x v="0"/>
    <n v="-58989.476712328767"/>
    <n v="201002"/>
    <n v="2010"/>
    <n v="2"/>
    <n v="201007"/>
    <n v="20092010"/>
    <n v="20102011"/>
    <x v="1"/>
    <x v="6"/>
  </r>
  <r>
    <s v="K15909"/>
    <n v="1100024886885"/>
    <d v="2010-07-30T00:00:00"/>
    <d v="2010-02-02T00:00:00"/>
    <n v="1256"/>
    <n v="-34891.800000000003"/>
    <d v="2009-06-25T00:00:00"/>
    <d v="2010-02-01T00:00:00"/>
    <n v="221"/>
    <s v="_B"/>
    <x v="0"/>
    <n v="-21126.267945205484"/>
    <n v="201002"/>
    <n v="2010"/>
    <n v="2"/>
    <n v="201007"/>
    <n v="20092010"/>
    <n v="20102011"/>
    <x v="1"/>
    <x v="6"/>
  </r>
  <r>
    <s v="K15909"/>
    <n v="1100024886885"/>
    <d v="2010-07-30T00:00:00"/>
    <d v="2010-02-02T00:00:00"/>
    <n v="1257"/>
    <n v="52984.1"/>
    <d v="2009-06-25T00:00:00"/>
    <d v="2010-02-01T00:00:00"/>
    <n v="221"/>
    <s v="_B"/>
    <x v="0"/>
    <n v="32080.783835616439"/>
    <n v="201002"/>
    <n v="2010"/>
    <n v="2"/>
    <n v="201007"/>
    <n v="20092010"/>
    <n v="20102011"/>
    <x v="1"/>
    <x v="6"/>
  </r>
  <r>
    <s v="R21189"/>
    <n v="1414742040007"/>
    <d v="2010-08-02T00:00:00"/>
    <d v="2009-09-21T00:00:00"/>
    <n v="43"/>
    <n v="123842.6"/>
    <d v="2009-06-25T00:00:00"/>
    <d v="2009-09-20T00:00:00"/>
    <n v="87"/>
    <s v="_E"/>
    <x v="1"/>
    <n v="29518.647123287672"/>
    <n v="200909"/>
    <n v="2009"/>
    <n v="9"/>
    <n v="201008"/>
    <n v="20092010"/>
    <n v="20102011"/>
    <x v="1"/>
    <x v="7"/>
  </r>
  <r>
    <s v="R21189"/>
    <n v="1414742040007"/>
    <d v="2010-08-02T00:00:00"/>
    <d v="2009-09-21T00:00:00"/>
    <n v="210"/>
    <n v="-306598.8"/>
    <d v="2009-06-25T00:00:00"/>
    <d v="2009-09-20T00:00:00"/>
    <n v="87"/>
    <s v="_E"/>
    <x v="1"/>
    <n v="-73079.713972602738"/>
    <n v="200909"/>
    <n v="2009"/>
    <n v="9"/>
    <n v="201008"/>
    <n v="20092010"/>
    <n v="20102011"/>
    <x v="1"/>
    <x v="7"/>
  </r>
  <r>
    <s v="R21189"/>
    <n v="1100002024570"/>
    <d v="2010-08-02T00:00:00"/>
    <d v="2009-10-09T00:00:00"/>
    <n v="43"/>
    <n v="159834.4"/>
    <d v="2009-06-21T00:00:00"/>
    <d v="2009-10-08T00:00:00"/>
    <n v="109"/>
    <s v="_B"/>
    <x v="0"/>
    <n v="47731.368767123284"/>
    <n v="200910"/>
    <n v="2009"/>
    <n v="10"/>
    <n v="201008"/>
    <n v="20092010"/>
    <n v="20102011"/>
    <x v="1"/>
    <x v="7"/>
  </r>
  <r>
    <s v="R21189"/>
    <n v="1100002024570"/>
    <d v="2010-08-02T00:00:00"/>
    <d v="2009-10-09T00:00:00"/>
    <n v="210"/>
    <n v="-169187.4"/>
    <d v="2009-06-21T00:00:00"/>
    <d v="2009-10-08T00:00:00"/>
    <n v="109"/>
    <s v="_B"/>
    <x v="0"/>
    <n v="-50524.456438356159"/>
    <n v="200910"/>
    <n v="2009"/>
    <n v="10"/>
    <n v="201008"/>
    <n v="20092010"/>
    <n v="20102011"/>
    <x v="1"/>
    <x v="7"/>
  </r>
  <r>
    <s v="M27046"/>
    <n v="1100001688289"/>
    <d v="2010-08-03T00:00:00"/>
    <d v="2009-10-09T00:00:00"/>
    <n v="1242"/>
    <n v="103818.7"/>
    <d v="2009-06-22T00:00:00"/>
    <d v="2009-10-08T00:00:00"/>
    <n v="108"/>
    <s v="_B"/>
    <x v="0"/>
    <n v="30718.957808219177"/>
    <n v="200910"/>
    <n v="2009"/>
    <n v="10"/>
    <n v="201008"/>
    <n v="20092010"/>
    <n v="20102011"/>
    <x v="1"/>
    <x v="7"/>
  </r>
  <r>
    <s v="M27046"/>
    <n v="1100001688289"/>
    <d v="2010-08-03T00:00:00"/>
    <d v="2009-10-09T00:00:00"/>
    <n v="1243"/>
    <n v="-132891.79999999999"/>
    <d v="2009-06-22T00:00:00"/>
    <d v="2009-10-08T00:00:00"/>
    <n v="108"/>
    <s v="_B"/>
    <x v="0"/>
    <n v="-39321.409315068493"/>
    <n v="200910"/>
    <n v="2009"/>
    <n v="10"/>
    <n v="201008"/>
    <n v="20092010"/>
    <n v="20102011"/>
    <x v="1"/>
    <x v="7"/>
  </r>
  <r>
    <s v="M27046"/>
    <n v="1100002296540"/>
    <d v="2010-08-03T00:00:00"/>
    <d v="2009-10-21T00:00:00"/>
    <n v="43"/>
    <n v="76785.399999999994"/>
    <d v="2009-06-22T00:00:00"/>
    <d v="2009-10-20T00:00:00"/>
    <n v="120"/>
    <s v="_B"/>
    <x v="0"/>
    <n v="25244.51506849315"/>
    <n v="200910"/>
    <n v="2009"/>
    <n v="10"/>
    <n v="201008"/>
    <n v="20092010"/>
    <n v="20102011"/>
    <x v="1"/>
    <x v="7"/>
  </r>
  <r>
    <s v="M27046"/>
    <n v="1100002296540"/>
    <d v="2010-08-03T00:00:00"/>
    <d v="2009-10-21T00:00:00"/>
    <n v="210"/>
    <n v="-94843.9"/>
    <d v="2009-06-22T00:00:00"/>
    <d v="2009-10-20T00:00:00"/>
    <n v="120"/>
    <s v="_B"/>
    <x v="0"/>
    <n v="-31181.556164383561"/>
    <n v="200910"/>
    <n v="2009"/>
    <n v="10"/>
    <n v="201008"/>
    <n v="20092010"/>
    <n v="20102011"/>
    <x v="1"/>
    <x v="7"/>
  </r>
  <r>
    <s v="M27046"/>
    <n v="1100006651822"/>
    <d v="2010-08-03T00:00:00"/>
    <d v="2009-09-17T00:00:00"/>
    <n v="1244"/>
    <n v="157664.1"/>
    <d v="2009-06-22T00:00:00"/>
    <d v="2009-09-16T00:00:00"/>
    <n v="86"/>
    <s v="_B"/>
    <x v="0"/>
    <n v="37148.253698630142"/>
    <n v="200909"/>
    <n v="2009"/>
    <n v="9"/>
    <n v="201008"/>
    <n v="20092010"/>
    <n v="20102011"/>
    <x v="1"/>
    <x v="7"/>
  </r>
  <r>
    <s v="M27046"/>
    <n v="1100006651822"/>
    <d v="2010-08-03T00:00:00"/>
    <d v="2009-09-17T00:00:00"/>
    <n v="1245"/>
    <n v="-220210.6"/>
    <d v="2009-06-22T00:00:00"/>
    <d v="2009-09-16T00:00:00"/>
    <n v="86"/>
    <s v="_B"/>
    <x v="0"/>
    <n v="-51885.237260273978"/>
    <n v="200909"/>
    <n v="2009"/>
    <n v="9"/>
    <n v="201008"/>
    <n v="20092010"/>
    <n v="20102011"/>
    <x v="1"/>
    <x v="7"/>
  </r>
  <r>
    <s v="V3075"/>
    <n v="1100008011363"/>
    <d v="2010-08-03T00:00:00"/>
    <d v="2009-08-04T00:00:00"/>
    <n v="1248"/>
    <n v="-724223.2"/>
    <d v="2009-06-19T00:00:00"/>
    <d v="2009-08-03T00:00:00"/>
    <n v="45"/>
    <s v="_B"/>
    <x v="0"/>
    <n v="-89287.791780821921"/>
    <n v="200908"/>
    <n v="2009"/>
    <n v="8"/>
    <n v="201008"/>
    <n v="20092010"/>
    <n v="20102011"/>
    <x v="1"/>
    <x v="7"/>
  </r>
  <r>
    <s v="V3075"/>
    <n v="1100008011363"/>
    <d v="2010-08-03T00:00:00"/>
    <d v="2009-08-04T00:00:00"/>
    <n v="1249"/>
    <n v="-2677009.6"/>
    <d v="2009-06-19T00:00:00"/>
    <d v="2009-08-03T00:00:00"/>
    <n v="45"/>
    <s v="_B"/>
    <x v="0"/>
    <n v="-330042.27945205482"/>
    <n v="200908"/>
    <n v="2009"/>
    <n v="8"/>
    <n v="201008"/>
    <n v="20092010"/>
    <n v="20102011"/>
    <x v="1"/>
    <x v="7"/>
  </r>
  <r>
    <s v="V3075"/>
    <n v="1417895621002"/>
    <d v="2010-08-04T00:00:00"/>
    <d v="2009-09-25T00:00:00"/>
    <n v="1"/>
    <n v="-38159.300000000003"/>
    <d v="2009-06-25T00:00:00"/>
    <d v="2009-09-24T00:00:00"/>
    <n v="91"/>
    <s v="_E"/>
    <x v="1"/>
    <n v="-9513.6884931506847"/>
    <n v="200909"/>
    <n v="2009"/>
    <n v="9"/>
    <n v="201008"/>
    <n v="20092010"/>
    <n v="20102011"/>
    <x v="1"/>
    <x v="7"/>
  </r>
  <r>
    <s v="V3075"/>
    <n v="1100022594894"/>
    <d v="2010-08-04T00:00:00"/>
    <d v="2009-08-15T00:00:00"/>
    <n v="1"/>
    <n v="-677215"/>
    <d v="2009-06-25T00:00:00"/>
    <d v="2009-08-14T00:00:00"/>
    <n v="50"/>
    <s v="_B"/>
    <x v="0"/>
    <n v="-92769.178082191793"/>
    <n v="200908"/>
    <n v="2009"/>
    <n v="8"/>
    <n v="201008"/>
    <n v="20092010"/>
    <n v="20102011"/>
    <x v="1"/>
    <x v="7"/>
  </r>
  <r>
    <s v="K15909"/>
    <n v="1100024575077"/>
    <d v="2010-08-04T00:00:00"/>
    <d v="2009-10-08T00:00:00"/>
    <n v="43"/>
    <n v="278072.90000000002"/>
    <d v="2009-06-26T00:00:00"/>
    <d v="2009-10-07T00:00:00"/>
    <n v="103"/>
    <s v="_B"/>
    <x v="0"/>
    <n v="78469.886849315066"/>
    <n v="200910"/>
    <n v="2009"/>
    <n v="10"/>
    <n v="201008"/>
    <n v="20092010"/>
    <n v="20102011"/>
    <x v="1"/>
    <x v="7"/>
  </r>
  <r>
    <s v="K15909"/>
    <n v="1100024575077"/>
    <d v="2010-08-04T00:00:00"/>
    <d v="2009-10-08T00:00:00"/>
    <n v="210"/>
    <n v="-389219.3"/>
    <d v="2009-06-26T00:00:00"/>
    <d v="2009-10-07T00:00:00"/>
    <n v="103"/>
    <s v="_B"/>
    <x v="0"/>
    <n v="-109834.48739726027"/>
    <n v="200910"/>
    <n v="2009"/>
    <n v="10"/>
    <n v="201008"/>
    <n v="20092010"/>
    <n v="20102011"/>
    <x v="1"/>
    <x v="7"/>
  </r>
  <r>
    <s v="A21600"/>
    <n v="1100004339596"/>
    <d v="2010-08-05T00:00:00"/>
    <d v="2009-09-27T00:00:00"/>
    <n v="1"/>
    <n v="-150342.29999999999"/>
    <d v="2009-06-27T00:00:00"/>
    <d v="2009-09-26T00:00:00"/>
    <n v="91"/>
    <s v="_B"/>
    <x v="0"/>
    <n v="-37482.600821917804"/>
    <n v="200909"/>
    <n v="2009"/>
    <n v="9"/>
    <n v="201008"/>
    <n v="20092010"/>
    <n v="20102011"/>
    <x v="1"/>
    <x v="7"/>
  </r>
  <r>
    <s v="R21189"/>
    <n v="1100015024190"/>
    <d v="2010-08-06T00:00:00"/>
    <d v="2010-01-11T00:00:00"/>
    <n v="43"/>
    <n v="96199.4"/>
    <d v="2009-07-02T00:00:00"/>
    <d v="2010-01-10T00:00:00"/>
    <n v="192"/>
    <s v="_B"/>
    <x v="0"/>
    <n v="50603.520000000004"/>
    <n v="201001"/>
    <n v="2010"/>
    <n v="1"/>
    <n v="201008"/>
    <n v="20092010"/>
    <n v="20102011"/>
    <x v="1"/>
    <x v="7"/>
  </r>
  <r>
    <s v="R21189"/>
    <n v="1100015024190"/>
    <d v="2010-08-06T00:00:00"/>
    <d v="2010-01-11T00:00:00"/>
    <n v="210"/>
    <n v="-108614.7"/>
    <d v="2009-07-02T00:00:00"/>
    <d v="2010-01-10T00:00:00"/>
    <n v="192"/>
    <s v="_B"/>
    <x v="0"/>
    <n v="-57134.307945205481"/>
    <n v="201001"/>
    <n v="2010"/>
    <n v="1"/>
    <n v="201008"/>
    <n v="20092010"/>
    <n v="20102011"/>
    <x v="1"/>
    <x v="7"/>
  </r>
  <r>
    <s v="P9917"/>
    <n v="1414272070006"/>
    <d v="2010-08-10T00:00:00"/>
    <d v="2010-02-08T00:00:00"/>
    <n v="43"/>
    <n v="-52665.7"/>
    <d v="2009-07-02T00:00:00"/>
    <d v="2010-02-07T00:00:00"/>
    <n v="220"/>
    <s v="_E"/>
    <x v="1"/>
    <n v="-31743.709589041096"/>
    <n v="201002"/>
    <n v="2010"/>
    <n v="2"/>
    <n v="201008"/>
    <n v="20092010"/>
    <n v="20102011"/>
    <x v="1"/>
    <x v="7"/>
  </r>
  <r>
    <s v="P9917"/>
    <n v="1414272070006"/>
    <d v="2010-08-10T00:00:00"/>
    <d v="2010-02-08T00:00:00"/>
    <n v="210"/>
    <n v="-15115.2"/>
    <d v="2009-07-02T00:00:00"/>
    <d v="2010-02-07T00:00:00"/>
    <n v="220"/>
    <s v="_E"/>
    <x v="1"/>
    <n v="-9110.5315068493146"/>
    <n v="201002"/>
    <n v="2010"/>
    <n v="2"/>
    <n v="201008"/>
    <n v="20092010"/>
    <n v="20102011"/>
    <x v="1"/>
    <x v="7"/>
  </r>
  <r>
    <s v="K17355"/>
    <n v="1100024933978"/>
    <d v="2010-08-10T00:00:00"/>
    <d v="2009-09-25T00:00:00"/>
    <n v="1242"/>
    <n v="-2150.3000000000002"/>
    <d v="2009-06-25T00:00:00"/>
    <d v="2009-09-24T00:00:00"/>
    <n v="91"/>
    <s v="_B"/>
    <x v="0"/>
    <n v="-536.10219178082195"/>
    <n v="200909"/>
    <n v="2009"/>
    <n v="9"/>
    <n v="201008"/>
    <n v="20092010"/>
    <n v="20102011"/>
    <x v="1"/>
    <x v="7"/>
  </r>
  <r>
    <s v="K17355"/>
    <n v="1100024933978"/>
    <d v="2010-08-10T00:00:00"/>
    <d v="2009-09-25T00:00:00"/>
    <n v="1243"/>
    <n v="-181263"/>
    <d v="2009-06-25T00:00:00"/>
    <d v="2009-09-24T00:00:00"/>
    <n v="91"/>
    <s v="_B"/>
    <x v="0"/>
    <n v="-45191.597260273971"/>
    <n v="200909"/>
    <n v="2009"/>
    <n v="9"/>
    <n v="201008"/>
    <n v="20092010"/>
    <n v="20102011"/>
    <x v="1"/>
    <x v="7"/>
  </r>
  <r>
    <s v="P9917"/>
    <n v="1100024973075"/>
    <d v="2010-08-10T00:00:00"/>
    <d v="2010-01-07T00:00:00"/>
    <n v="1"/>
    <n v="-156513.79999999999"/>
    <d v="2009-07-02T00:00:00"/>
    <d v="2010-01-06T00:00:00"/>
    <n v="188"/>
    <s v="_B"/>
    <x v="0"/>
    <n v="-80615.327123287672"/>
    <n v="201001"/>
    <n v="2010"/>
    <n v="1"/>
    <n v="201008"/>
    <n v="20092010"/>
    <n v="20102011"/>
    <x v="1"/>
    <x v="7"/>
  </r>
  <r>
    <s v="O2785"/>
    <n v="1418411321001"/>
    <d v="2010-08-11T00:00:00"/>
    <d v="2009-12-15T00:00:00"/>
    <n v="43"/>
    <n v="67407.5"/>
    <d v="2009-06-30T00:00:00"/>
    <d v="2009-12-14T00:00:00"/>
    <n v="167"/>
    <s v="_E"/>
    <x v="1"/>
    <n v="30841.239726027397"/>
    <n v="200912"/>
    <n v="2009"/>
    <n v="12"/>
    <n v="201008"/>
    <n v="20092010"/>
    <n v="20102011"/>
    <x v="1"/>
    <x v="7"/>
  </r>
  <r>
    <s v="O2785"/>
    <n v="1418411321001"/>
    <d v="2010-08-11T00:00:00"/>
    <d v="2009-12-15T00:00:00"/>
    <n v="210"/>
    <n v="-68894.5"/>
    <d v="2009-06-30T00:00:00"/>
    <d v="2009-12-14T00:00:00"/>
    <n v="167"/>
    <s v="_E"/>
    <x v="1"/>
    <n v="-31521.59315068493"/>
    <n v="200912"/>
    <n v="2009"/>
    <n v="12"/>
    <n v="201008"/>
    <n v="20092010"/>
    <n v="20102011"/>
    <x v="1"/>
    <x v="7"/>
  </r>
  <r>
    <s v="R21189"/>
    <n v="1100020166116"/>
    <d v="2010-08-11T00:00:00"/>
    <d v="2009-09-29T00:00:00"/>
    <n v="1246"/>
    <n v="121949.2"/>
    <d v="2009-07-05T00:00:00"/>
    <d v="2009-09-28T00:00:00"/>
    <n v="85"/>
    <s v="_B"/>
    <x v="0"/>
    <n v="28399.128767123286"/>
    <n v="200909"/>
    <n v="2009"/>
    <n v="9"/>
    <n v="201008"/>
    <n v="20092010"/>
    <n v="20102011"/>
    <x v="1"/>
    <x v="7"/>
  </r>
  <r>
    <s v="R21189"/>
    <n v="1100020166116"/>
    <d v="2010-08-11T00:00:00"/>
    <d v="2009-09-29T00:00:00"/>
    <n v="1247"/>
    <n v="-157588.1"/>
    <d v="2009-07-05T00:00:00"/>
    <d v="2009-09-28T00:00:00"/>
    <n v="85"/>
    <s v="_B"/>
    <x v="0"/>
    <n v="-36698.598630136985"/>
    <n v="200909"/>
    <n v="2009"/>
    <n v="9"/>
    <n v="201008"/>
    <n v="20092010"/>
    <n v="20102011"/>
    <x v="1"/>
    <x v="7"/>
  </r>
  <r>
    <s v="R21189"/>
    <n v="1410698240009"/>
    <d v="2010-08-12T00:00:00"/>
    <d v="2010-02-12T00:00:00"/>
    <n v="43"/>
    <n v="643298.19999999995"/>
    <d v="2009-07-08T00:00:00"/>
    <d v="2010-02-11T00:00:00"/>
    <n v="218"/>
    <s v="_E"/>
    <x v="1"/>
    <n v="384216.45917808218"/>
    <n v="201002"/>
    <n v="2010"/>
    <n v="2"/>
    <n v="201008"/>
    <n v="20092010"/>
    <n v="20102011"/>
    <x v="1"/>
    <x v="7"/>
  </r>
  <r>
    <s v="R21189"/>
    <n v="1410698240009"/>
    <d v="2010-08-12T00:00:00"/>
    <d v="2010-02-12T00:00:00"/>
    <n v="210"/>
    <n v="-645750.5"/>
    <d v="2009-07-08T00:00:00"/>
    <d v="2010-02-11T00:00:00"/>
    <n v="218"/>
    <s v="_E"/>
    <x v="1"/>
    <n v="-385681.1205479452"/>
    <n v="201002"/>
    <n v="2010"/>
    <n v="2"/>
    <n v="201008"/>
    <n v="20092010"/>
    <n v="20102011"/>
    <x v="1"/>
    <x v="7"/>
  </r>
  <r>
    <s v="R21189"/>
    <n v="1100004285407"/>
    <d v="2010-08-12T00:00:00"/>
    <d v="2010-02-11T00:00:00"/>
    <n v="1256"/>
    <n v="-38042.199999999997"/>
    <d v="2009-07-08T00:00:00"/>
    <d v="2010-02-10T00:00:00"/>
    <n v="217"/>
    <s v="_B"/>
    <x v="0"/>
    <n v="-22616.869589041093"/>
    <n v="201002"/>
    <n v="2010"/>
    <n v="2"/>
    <n v="201008"/>
    <n v="20092010"/>
    <n v="20102011"/>
    <x v="1"/>
    <x v="7"/>
  </r>
  <r>
    <s v="R21189"/>
    <n v="1100004285407"/>
    <d v="2010-08-12T00:00:00"/>
    <d v="2010-02-11T00:00:00"/>
    <n v="1257"/>
    <n v="-7637.6"/>
    <d v="2009-07-08T00:00:00"/>
    <d v="2010-02-10T00:00:00"/>
    <n v="217"/>
    <s v="_B"/>
    <x v="0"/>
    <n v="-4540.7101369863012"/>
    <n v="201002"/>
    <n v="2010"/>
    <n v="2"/>
    <n v="201008"/>
    <n v="20092010"/>
    <n v="20102011"/>
    <x v="1"/>
    <x v="7"/>
  </r>
  <r>
    <s v="K15909"/>
    <n v="1100018226616"/>
    <d v="2010-08-13T00:00:00"/>
    <d v="2010-06-03T00:00:00"/>
    <n v="43"/>
    <n v="-25664.9"/>
    <d v="2009-07-09T00:00:00"/>
    <d v="2010-06-02T00:00:00"/>
    <n v="328"/>
    <s v="_B"/>
    <x v="0"/>
    <n v="-23063.252602739729"/>
    <n v="201006"/>
    <n v="2010"/>
    <n v="6"/>
    <n v="201008"/>
    <n v="0"/>
    <n v="20102011"/>
    <x v="1"/>
    <x v="7"/>
  </r>
  <r>
    <s v="K15909"/>
    <n v="1100018226616"/>
    <d v="2010-08-13T00:00:00"/>
    <d v="2010-06-03T00:00:00"/>
    <n v="210"/>
    <n v="32301.7"/>
    <d v="2009-07-09T00:00:00"/>
    <d v="2010-06-02T00:00:00"/>
    <n v="328"/>
    <s v="_B"/>
    <x v="0"/>
    <n v="29027.281095890412"/>
    <n v="201006"/>
    <n v="2010"/>
    <n v="6"/>
    <n v="201008"/>
    <n v="0"/>
    <n v="20102011"/>
    <x v="1"/>
    <x v="7"/>
  </r>
  <r>
    <s v="O2785"/>
    <n v="1100021143341"/>
    <d v="2010-08-13T00:00:00"/>
    <d v="2009-09-02T00:00:00"/>
    <n v="43"/>
    <n v="260623.1"/>
    <d v="2009-07-06T00:00:00"/>
    <d v="2009-09-01T00:00:00"/>
    <n v="57"/>
    <s v="_B"/>
    <x v="0"/>
    <n v="40700.04575342466"/>
    <n v="200909"/>
    <n v="2009"/>
    <n v="9"/>
    <n v="201008"/>
    <n v="20092010"/>
    <n v="20102011"/>
    <x v="1"/>
    <x v="7"/>
  </r>
  <r>
    <s v="O2785"/>
    <n v="1100021143341"/>
    <d v="2010-08-13T00:00:00"/>
    <d v="2009-09-02T00:00:00"/>
    <n v="210"/>
    <n v="-434920.7"/>
    <d v="2009-07-06T00:00:00"/>
    <d v="2009-09-01T00:00:00"/>
    <n v="57"/>
    <s v="_B"/>
    <x v="0"/>
    <n v="-67919.123013698627"/>
    <n v="200909"/>
    <n v="2009"/>
    <n v="9"/>
    <n v="201008"/>
    <n v="20092010"/>
    <n v="20102011"/>
    <x v="1"/>
    <x v="7"/>
  </r>
  <r>
    <s v="P9917"/>
    <n v="1160000901512"/>
    <d v="2010-08-13T00:00:00"/>
    <d v="2009-10-15T00:00:00"/>
    <n v="1"/>
    <n v="-140650.20000000001"/>
    <d v="2009-07-09T00:00:00"/>
    <d v="2009-10-14T00:00:00"/>
    <n v="97"/>
    <s v="_B"/>
    <x v="0"/>
    <n v="-37378.272328767125"/>
    <n v="200910"/>
    <n v="2009"/>
    <n v="10"/>
    <n v="201008"/>
    <n v="20092010"/>
    <n v="20102011"/>
    <x v="1"/>
    <x v="7"/>
  </r>
  <r>
    <s v="P9917"/>
    <n v="1100015754603"/>
    <d v="2010-08-16T00:00:00"/>
    <d v="2009-09-14T00:00:00"/>
    <n v="43"/>
    <n v="253896.5"/>
    <d v="2009-07-10T00:00:00"/>
    <d v="2009-09-13T00:00:00"/>
    <n v="65"/>
    <s v="_B"/>
    <x v="0"/>
    <n v="45214.445205479453"/>
    <n v="200909"/>
    <n v="2009"/>
    <n v="9"/>
    <n v="201008"/>
    <n v="20092010"/>
    <n v="20102011"/>
    <x v="1"/>
    <x v="7"/>
  </r>
  <r>
    <s v="P9917"/>
    <n v="1100015754603"/>
    <d v="2010-08-16T00:00:00"/>
    <d v="2009-09-14T00:00:00"/>
    <n v="210"/>
    <n v="-372890.4"/>
    <d v="2009-07-10T00:00:00"/>
    <d v="2009-09-13T00:00:00"/>
    <n v="65"/>
    <s v="_B"/>
    <x v="0"/>
    <n v="-66405.139726027395"/>
    <n v="200909"/>
    <n v="2009"/>
    <n v="9"/>
    <n v="201008"/>
    <n v="20092010"/>
    <n v="20102011"/>
    <x v="1"/>
    <x v="7"/>
  </r>
  <r>
    <s v="M27046"/>
    <n v="1100019325113"/>
    <d v="2010-08-16T00:00:00"/>
    <d v="2009-10-08T00:00:00"/>
    <n v="43"/>
    <n v="100625.8"/>
    <d v="2009-07-05T00:00:00"/>
    <d v="2009-10-07T00:00:00"/>
    <n v="94"/>
    <s v="_B"/>
    <x v="0"/>
    <n v="25914.589589041094"/>
    <n v="200910"/>
    <n v="2009"/>
    <n v="10"/>
    <n v="201008"/>
    <n v="20092010"/>
    <n v="20102011"/>
    <x v="1"/>
    <x v="7"/>
  </r>
  <r>
    <s v="M27046"/>
    <n v="1100019325113"/>
    <d v="2010-08-16T00:00:00"/>
    <d v="2009-10-08T00:00:00"/>
    <n v="210"/>
    <n v="-138558"/>
    <d v="2009-07-05T00:00:00"/>
    <d v="2009-10-07T00:00:00"/>
    <n v="94"/>
    <s v="_B"/>
    <x v="0"/>
    <n v="-35683.430136986302"/>
    <n v="200910"/>
    <n v="2009"/>
    <n v="10"/>
    <n v="201008"/>
    <n v="20092010"/>
    <n v="20102011"/>
    <x v="1"/>
    <x v="7"/>
  </r>
  <r>
    <s v="M27046"/>
    <n v="1100021840692"/>
    <d v="2010-08-16T00:00:00"/>
    <d v="2010-02-15T00:00:00"/>
    <n v="43"/>
    <n v="60759.7"/>
    <d v="2009-07-07T00:00:00"/>
    <d v="2010-02-14T00:00:00"/>
    <n v="222"/>
    <s v="_B"/>
    <x v="0"/>
    <n v="36955.214794520543"/>
    <n v="201002"/>
    <n v="2010"/>
    <n v="2"/>
    <n v="201008"/>
    <n v="20092010"/>
    <n v="20102011"/>
    <x v="1"/>
    <x v="7"/>
  </r>
  <r>
    <s v="M27046"/>
    <n v="1100021840692"/>
    <d v="2010-08-16T00:00:00"/>
    <d v="2010-02-15T00:00:00"/>
    <n v="210"/>
    <n v="-46189.3"/>
    <d v="2009-07-07T00:00:00"/>
    <d v="2010-02-14T00:00:00"/>
    <n v="222"/>
    <s v="_B"/>
    <x v="0"/>
    <n v="-28093.218082191783"/>
    <n v="201002"/>
    <n v="2010"/>
    <n v="2"/>
    <n v="201008"/>
    <n v="20092010"/>
    <n v="20102011"/>
    <x v="1"/>
    <x v="7"/>
  </r>
  <r>
    <s v="O2785"/>
    <n v="1412946061008"/>
    <d v="2010-08-17T00:00:00"/>
    <d v="2009-11-02T00:00:00"/>
    <n v="43"/>
    <n v="144672.20000000001"/>
    <d v="2009-07-06T00:00:00"/>
    <d v="2009-11-01T00:00:00"/>
    <n v="118"/>
    <s v="_E"/>
    <x v="1"/>
    <n v="46770.738630136992"/>
    <n v="200911"/>
    <n v="2009"/>
    <n v="11"/>
    <n v="201008"/>
    <n v="20092010"/>
    <n v="20102011"/>
    <x v="1"/>
    <x v="7"/>
  </r>
  <r>
    <s v="O2785"/>
    <n v="1412946061008"/>
    <d v="2010-08-17T00:00:00"/>
    <d v="2009-11-02T00:00:00"/>
    <n v="210"/>
    <n v="-189059.8"/>
    <d v="2009-07-06T00:00:00"/>
    <d v="2009-11-01T00:00:00"/>
    <n v="118"/>
    <s v="_E"/>
    <x v="1"/>
    <n v="-61120.702465753428"/>
    <n v="200911"/>
    <n v="2009"/>
    <n v="11"/>
    <n v="201008"/>
    <n v="20092010"/>
    <n v="20102011"/>
    <x v="1"/>
    <x v="7"/>
  </r>
  <r>
    <s v="K17355"/>
    <n v="1100000699011"/>
    <d v="2010-08-17T00:00:00"/>
    <d v="2009-10-02T00:00:00"/>
    <n v="43"/>
    <n v="125792.7"/>
    <d v="2009-07-02T00:00:00"/>
    <d v="2009-10-01T00:00:00"/>
    <n v="91"/>
    <s v="_B"/>
    <x v="0"/>
    <n v="31362.015616438355"/>
    <n v="200910"/>
    <n v="2009"/>
    <n v="10"/>
    <n v="201008"/>
    <n v="20092010"/>
    <n v="20102011"/>
    <x v="1"/>
    <x v="7"/>
  </r>
  <r>
    <s v="K17355"/>
    <n v="1100000699011"/>
    <d v="2010-08-17T00:00:00"/>
    <d v="2009-10-02T00:00:00"/>
    <n v="210"/>
    <n v="-164671.1"/>
    <d v="2009-07-02T00:00:00"/>
    <d v="2009-10-01T00:00:00"/>
    <n v="91"/>
    <s v="_B"/>
    <x v="0"/>
    <n v="-41054.986575342467"/>
    <n v="200910"/>
    <n v="2009"/>
    <n v="10"/>
    <n v="201008"/>
    <n v="20092010"/>
    <n v="20102011"/>
    <x v="1"/>
    <x v="7"/>
  </r>
  <r>
    <s v="O2785"/>
    <n v="1100024572100"/>
    <d v="2010-08-17T00:00:00"/>
    <d v="2009-09-29T00:00:00"/>
    <n v="43"/>
    <n v="27394"/>
    <d v="2009-07-05T00:00:00"/>
    <d v="2009-09-28T00:00:00"/>
    <n v="85"/>
    <s v="_B"/>
    <x v="0"/>
    <n v="6379.4246575342459"/>
    <n v="200909"/>
    <n v="2009"/>
    <n v="9"/>
    <n v="201008"/>
    <n v="20092010"/>
    <n v="20102011"/>
    <x v="1"/>
    <x v="7"/>
  </r>
  <r>
    <s v="O2785"/>
    <n v="1100024572100"/>
    <d v="2010-08-17T00:00:00"/>
    <d v="2009-09-29T00:00:00"/>
    <n v="210"/>
    <n v="-32049.599999999999"/>
    <d v="2009-07-05T00:00:00"/>
    <d v="2009-09-28T00:00:00"/>
    <n v="85"/>
    <s v="_B"/>
    <x v="0"/>
    <n v="-7463.6054794520551"/>
    <n v="200909"/>
    <n v="2009"/>
    <n v="9"/>
    <n v="201008"/>
    <n v="20092010"/>
    <n v="20102011"/>
    <x v="1"/>
    <x v="7"/>
  </r>
  <r>
    <s v="A19811"/>
    <n v="1160001037771"/>
    <d v="2010-08-17T00:00:00"/>
    <d v="2009-11-10T00:00:00"/>
    <n v="43"/>
    <n v="236600.9"/>
    <d v="2009-07-05T00:00:00"/>
    <d v="2009-11-09T00:00:00"/>
    <n v="127"/>
    <s v="_B"/>
    <x v="0"/>
    <n v="82324.14876712329"/>
    <n v="200911"/>
    <n v="2009"/>
    <n v="11"/>
    <n v="201008"/>
    <n v="20092010"/>
    <n v="20102011"/>
    <x v="1"/>
    <x v="7"/>
  </r>
  <r>
    <s v="A19811"/>
    <n v="1160001037771"/>
    <d v="2010-08-17T00:00:00"/>
    <d v="2009-11-10T00:00:00"/>
    <n v="210"/>
    <n v="61374.400000000001"/>
    <d v="2009-07-05T00:00:00"/>
    <d v="2009-11-09T00:00:00"/>
    <n v="127"/>
    <s v="_B"/>
    <x v="0"/>
    <n v="21354.928219178084"/>
    <n v="200911"/>
    <n v="2009"/>
    <n v="11"/>
    <n v="201008"/>
    <n v="20092010"/>
    <n v="20102011"/>
    <x v="1"/>
    <x v="7"/>
  </r>
  <r>
    <s v="V3075"/>
    <n v="1419119030000"/>
    <d v="2010-08-19T00:00:00"/>
    <d v="2010-04-13T00:00:00"/>
    <n v="43"/>
    <n v="13871.7"/>
    <d v="2010-02-18T00:00:00"/>
    <d v="2010-04-12T00:00:00"/>
    <n v="53"/>
    <s v="_E"/>
    <x v="1"/>
    <n v="2014.2468493150686"/>
    <n v="201004"/>
    <n v="2010"/>
    <n v="4"/>
    <n v="201008"/>
    <n v="0"/>
    <n v="20102011"/>
    <x v="1"/>
    <x v="7"/>
  </r>
  <r>
    <s v="V3075"/>
    <n v="1419119030000"/>
    <d v="2010-08-19T00:00:00"/>
    <d v="2010-04-13T00:00:00"/>
    <n v="210"/>
    <n v="10179.700000000001"/>
    <d v="2010-02-18T00:00:00"/>
    <d v="2010-04-12T00:00:00"/>
    <n v="53"/>
    <s v="_E"/>
    <x v="1"/>
    <n v="1478.1482191780822"/>
    <n v="201004"/>
    <n v="2010"/>
    <n v="4"/>
    <n v="201008"/>
    <n v="0"/>
    <n v="20102011"/>
    <x v="1"/>
    <x v="7"/>
  </r>
  <r>
    <s v="V3075"/>
    <n v="1428420200008"/>
    <d v="2010-08-19T00:00:00"/>
    <d v="2009-09-10T00:00:00"/>
    <n v="43"/>
    <n v="-514545"/>
    <d v="2009-07-08T00:00:00"/>
    <d v="2009-09-09T00:00:00"/>
    <n v="63"/>
    <s v="_E"/>
    <x v="1"/>
    <n v="-88811.876712328769"/>
    <n v="200909"/>
    <n v="2009"/>
    <n v="9"/>
    <n v="201008"/>
    <n v="20092010"/>
    <n v="20102011"/>
    <x v="1"/>
    <x v="7"/>
  </r>
  <r>
    <s v="V3075"/>
    <n v="1428420200008"/>
    <d v="2010-08-19T00:00:00"/>
    <d v="2009-09-10T00:00:00"/>
    <n v="210"/>
    <n v="-372918.3"/>
    <d v="2009-07-08T00:00:00"/>
    <d v="2009-09-09T00:00:00"/>
    <n v="63"/>
    <s v="_E"/>
    <x v="1"/>
    <n v="-64366.720273972598"/>
    <n v="200909"/>
    <n v="2009"/>
    <n v="9"/>
    <n v="201008"/>
    <n v="20092010"/>
    <n v="20102011"/>
    <x v="1"/>
    <x v="7"/>
  </r>
  <r>
    <s v="D12478"/>
    <n v="1100014927364"/>
    <d v="2010-08-19T00:00:00"/>
    <d v="2010-01-15T00:00:00"/>
    <n v="1"/>
    <n v="-159887.6"/>
    <d v="2009-10-16T00:00:00"/>
    <d v="2010-01-14T00:00:00"/>
    <n v="90"/>
    <s v="_B"/>
    <x v="0"/>
    <n v="-39424.3397260274"/>
    <n v="201001"/>
    <n v="2010"/>
    <n v="1"/>
    <n v="201008"/>
    <n v="20092010"/>
    <n v="20102011"/>
    <x v="1"/>
    <x v="7"/>
  </r>
  <r>
    <s v="D12478"/>
    <n v="1100023398210"/>
    <d v="2010-08-19T00:00:00"/>
    <d v="2009-08-21T00:00:00"/>
    <n v="1256"/>
    <n v="-181760.6"/>
    <d v="2009-07-24T00:00:00"/>
    <d v="2009-08-20T00:00:00"/>
    <n v="27"/>
    <s v="_B"/>
    <x v="0"/>
    <n v="-13445.304657534247"/>
    <n v="200908"/>
    <n v="2009"/>
    <n v="8"/>
    <n v="201008"/>
    <n v="20092010"/>
    <n v="20102011"/>
    <x v="1"/>
    <x v="7"/>
  </r>
  <r>
    <s v="D12478"/>
    <n v="1100023398210"/>
    <d v="2010-08-19T00:00:00"/>
    <d v="2009-08-21T00:00:00"/>
    <n v="1257"/>
    <n v="-7111.5"/>
    <d v="2009-07-24T00:00:00"/>
    <d v="2009-08-20T00:00:00"/>
    <n v="27"/>
    <s v="_B"/>
    <x v="0"/>
    <n v="-526.05616438356162"/>
    <n v="200908"/>
    <n v="2009"/>
    <n v="8"/>
    <n v="201008"/>
    <n v="20092010"/>
    <n v="20102011"/>
    <x v="1"/>
    <x v="7"/>
  </r>
  <r>
    <s v="M27046"/>
    <n v="1417775780004"/>
    <d v="2010-08-20T00:00:00"/>
    <d v="2009-09-04T00:00:00"/>
    <n v="1"/>
    <n v="-378062.3"/>
    <d v="2009-07-10T00:00:00"/>
    <d v="2009-09-03T00:00:00"/>
    <n v="55"/>
    <s v="_E"/>
    <x v="1"/>
    <n v="-56968.291780821914"/>
    <n v="200909"/>
    <n v="2009"/>
    <n v="9"/>
    <n v="201008"/>
    <n v="20092010"/>
    <n v="20102011"/>
    <x v="1"/>
    <x v="7"/>
  </r>
  <r>
    <s v="O2785"/>
    <n v="1419934781002"/>
    <d v="2010-08-20T00:00:00"/>
    <d v="2009-11-11T00:00:00"/>
    <n v="43"/>
    <n v="76572.399999999994"/>
    <d v="2009-07-10T00:00:00"/>
    <d v="2009-11-10T00:00:00"/>
    <n v="123"/>
    <s v="_E"/>
    <x v="1"/>
    <n v="25803.849863013696"/>
    <n v="200911"/>
    <n v="2009"/>
    <n v="11"/>
    <n v="201008"/>
    <n v="20092010"/>
    <n v="20102011"/>
    <x v="1"/>
    <x v="7"/>
  </r>
  <r>
    <s v="O2785"/>
    <n v="1419934781002"/>
    <d v="2010-08-20T00:00:00"/>
    <d v="2009-11-11T00:00:00"/>
    <n v="210"/>
    <n v="-97094.1"/>
    <d v="2009-07-10T00:00:00"/>
    <d v="2009-11-10T00:00:00"/>
    <n v="123"/>
    <s v="_E"/>
    <x v="1"/>
    <n v="-32719.381643835623"/>
    <n v="200911"/>
    <n v="2009"/>
    <n v="11"/>
    <n v="201008"/>
    <n v="20092010"/>
    <n v="20102011"/>
    <x v="1"/>
    <x v="7"/>
  </r>
  <r>
    <s v="K15909"/>
    <n v="1100015522636"/>
    <d v="2010-08-20T00:00:00"/>
    <d v="2010-06-11T00:00:00"/>
    <n v="43"/>
    <n v="43768.1"/>
    <d v="2009-07-15T00:00:00"/>
    <d v="2010-06-10T00:00:00"/>
    <n v="330"/>
    <s v="_B"/>
    <x v="0"/>
    <n v="39571.158904109587"/>
    <n v="201006"/>
    <n v="2010"/>
    <n v="6"/>
    <n v="201008"/>
    <n v="0"/>
    <n v="20102011"/>
    <x v="1"/>
    <x v="7"/>
  </r>
  <r>
    <s v="K15909"/>
    <n v="1100015522636"/>
    <d v="2010-08-20T00:00:00"/>
    <d v="2010-06-11T00:00:00"/>
    <n v="210"/>
    <n v="-32930.800000000003"/>
    <d v="2009-07-15T00:00:00"/>
    <d v="2010-06-10T00:00:00"/>
    <n v="330"/>
    <s v="_B"/>
    <x v="0"/>
    <n v="-29773.052054794523"/>
    <n v="201006"/>
    <n v="2010"/>
    <n v="6"/>
    <n v="201008"/>
    <n v="0"/>
    <n v="20102011"/>
    <x v="1"/>
    <x v="7"/>
  </r>
  <r>
    <s v="O2785"/>
    <n v="1100002195806"/>
    <d v="2010-08-23T00:00:00"/>
    <d v="2009-10-21T00:00:00"/>
    <n v="43"/>
    <n v="202655.3"/>
    <d v="2009-07-10T00:00:00"/>
    <d v="2009-10-20T00:00:00"/>
    <n v="102"/>
    <s v="_B"/>
    <x v="0"/>
    <n v="56632.439999999988"/>
    <n v="200910"/>
    <n v="2009"/>
    <n v="10"/>
    <n v="201008"/>
    <n v="20092010"/>
    <n v="20102011"/>
    <x v="1"/>
    <x v="7"/>
  </r>
  <r>
    <s v="O2785"/>
    <n v="1100002195806"/>
    <d v="2010-08-23T00:00:00"/>
    <d v="2009-10-21T00:00:00"/>
    <n v="210"/>
    <n v="-269011.09999999998"/>
    <d v="2009-07-10T00:00:00"/>
    <d v="2009-10-20T00:00:00"/>
    <n v="102"/>
    <s v="_B"/>
    <x v="0"/>
    <n v="-75175.704657534239"/>
    <n v="200910"/>
    <n v="2009"/>
    <n v="10"/>
    <n v="201008"/>
    <n v="20092010"/>
    <n v="20102011"/>
    <x v="1"/>
    <x v="7"/>
  </r>
  <r>
    <s v="P9917"/>
    <n v="1100020744459"/>
    <d v="2010-08-23T00:00:00"/>
    <d v="2009-12-10T00:00:00"/>
    <n v="1"/>
    <n v="-83288.3"/>
    <d v="2009-07-16T00:00:00"/>
    <d v="2009-12-09T00:00:00"/>
    <n v="146"/>
    <s v="_B"/>
    <x v="0"/>
    <n v="-33315.32"/>
    <n v="200912"/>
    <n v="2009"/>
    <n v="12"/>
    <n v="201008"/>
    <n v="20092010"/>
    <n v="20102011"/>
    <x v="1"/>
    <x v="7"/>
  </r>
  <r>
    <s v="O2785"/>
    <n v="1100002000542"/>
    <d v="2010-08-24T00:00:00"/>
    <d v="2009-10-12T00:00:00"/>
    <n v="1"/>
    <n v="-192443.6"/>
    <d v="2009-07-13T00:00:00"/>
    <d v="2009-10-11T00:00:00"/>
    <n v="90"/>
    <s v="_B"/>
    <x v="0"/>
    <n v="-47451.846575342461"/>
    <n v="200910"/>
    <n v="2009"/>
    <n v="10"/>
    <n v="201008"/>
    <n v="20092010"/>
    <n v="20102011"/>
    <x v="1"/>
    <x v="7"/>
  </r>
  <r>
    <s v="M27046"/>
    <n v="1100008102560"/>
    <d v="2010-08-24T00:00:00"/>
    <d v="2010-01-01T00:00:00"/>
    <n v="1"/>
    <n v="-47440.7"/>
    <d v="2009-07-15T00:00:00"/>
    <d v="2009-12-31T00:00:00"/>
    <n v="169"/>
    <s v="_B"/>
    <x v="0"/>
    <n v="-21965.693972602738"/>
    <n v="201001"/>
    <n v="2010"/>
    <n v="1"/>
    <n v="201008"/>
    <n v="20092010"/>
    <n v="20102011"/>
    <x v="1"/>
    <x v="7"/>
  </r>
  <r>
    <s v="R21189"/>
    <n v="1100015714327"/>
    <d v="2010-08-24T00:00:00"/>
    <d v="2010-03-04T00:00:00"/>
    <n v="1254"/>
    <n v="46004.2"/>
    <d v="2009-07-15T00:00:00"/>
    <d v="2010-03-03T00:00:00"/>
    <n v="231"/>
    <s v="_B"/>
    <x v="0"/>
    <n v="29114.986849315064"/>
    <n v="201003"/>
    <n v="2010"/>
    <n v="3"/>
    <n v="201008"/>
    <n v="20092010"/>
    <n v="20102011"/>
    <x v="1"/>
    <x v="7"/>
  </r>
  <r>
    <s v="R21189"/>
    <n v="1100015714327"/>
    <d v="2010-08-24T00:00:00"/>
    <d v="2010-03-04T00:00:00"/>
    <n v="1255"/>
    <n v="23413.5"/>
    <d v="2009-07-15T00:00:00"/>
    <d v="2010-03-03T00:00:00"/>
    <n v="231"/>
    <s v="_B"/>
    <x v="0"/>
    <n v="14817.858904109589"/>
    <n v="201003"/>
    <n v="2010"/>
    <n v="3"/>
    <n v="201008"/>
    <n v="20092010"/>
    <n v="20102011"/>
    <x v="1"/>
    <x v="7"/>
  </r>
  <r>
    <s v="V3075"/>
    <n v="1100024083128"/>
    <d v="2010-08-24T00:00:00"/>
    <d v="2009-10-20T00:00:00"/>
    <n v="1"/>
    <n v="-4049.1"/>
    <d v="2009-07-15T00:00:00"/>
    <d v="2009-10-19T00:00:00"/>
    <n v="96"/>
    <s v="_B"/>
    <x v="0"/>
    <n v="-1064.9687671232878"/>
    <n v="200910"/>
    <n v="2009"/>
    <n v="10"/>
    <n v="201008"/>
    <n v="20092010"/>
    <n v="20102011"/>
    <x v="1"/>
    <x v="7"/>
  </r>
  <r>
    <s v="R21189"/>
    <n v="1100025067916"/>
    <d v="2010-08-24T00:00:00"/>
    <d v="2010-01-20T00:00:00"/>
    <n v="1250"/>
    <n v="50417.5"/>
    <d v="2009-07-18T00:00:00"/>
    <d v="2010-01-19T00:00:00"/>
    <n v="185"/>
    <s v="_B"/>
    <x v="0"/>
    <n v="25554.075342465756"/>
    <n v="201001"/>
    <n v="2010"/>
    <n v="1"/>
    <n v="201008"/>
    <n v="20092010"/>
    <n v="20102011"/>
    <x v="1"/>
    <x v="7"/>
  </r>
  <r>
    <s v="R21189"/>
    <n v="1100025067916"/>
    <d v="2010-08-24T00:00:00"/>
    <d v="2010-01-20T00:00:00"/>
    <n v="1251"/>
    <n v="-41500.300000000003"/>
    <d v="2009-07-18T00:00:00"/>
    <d v="2010-01-19T00:00:00"/>
    <n v="185"/>
    <s v="_B"/>
    <x v="0"/>
    <n v="-21034.398630136988"/>
    <n v="201001"/>
    <n v="2010"/>
    <n v="1"/>
    <n v="201008"/>
    <n v="20092010"/>
    <n v="20102011"/>
    <x v="1"/>
    <x v="7"/>
  </r>
  <r>
    <s v="O2785"/>
    <n v="1100000543625"/>
    <d v="2010-08-25T00:00:00"/>
    <d v="2009-11-11T00:00:00"/>
    <n v="1"/>
    <n v="-312807.40000000002"/>
    <d v="2009-07-15T00:00:00"/>
    <d v="2009-11-10T00:00:00"/>
    <n v="118"/>
    <s v="_B"/>
    <x v="0"/>
    <n v="-101126.77589041097"/>
    <n v="200911"/>
    <n v="2009"/>
    <n v="11"/>
    <n v="201008"/>
    <n v="20092010"/>
    <n v="20102011"/>
    <x v="1"/>
    <x v="7"/>
  </r>
  <r>
    <s v="M27046"/>
    <n v="1100013625038"/>
    <d v="2010-08-25T00:00:00"/>
    <d v="2010-02-01T00:00:00"/>
    <n v="43"/>
    <n v="-58959.7"/>
    <d v="2009-07-15T00:00:00"/>
    <d v="2010-01-31T00:00:00"/>
    <n v="200"/>
    <s v="_B"/>
    <x v="0"/>
    <n v="-32306.684931506847"/>
    <n v="201002"/>
    <n v="2010"/>
    <n v="2"/>
    <n v="201008"/>
    <n v="20092010"/>
    <n v="20102011"/>
    <x v="1"/>
    <x v="7"/>
  </r>
  <r>
    <s v="M27046"/>
    <n v="1100013625038"/>
    <d v="2010-08-25T00:00:00"/>
    <d v="2010-02-01T00:00:00"/>
    <n v="210"/>
    <n v="2354.3000000000002"/>
    <d v="2009-07-15T00:00:00"/>
    <d v="2010-01-31T00:00:00"/>
    <n v="200"/>
    <s v="_B"/>
    <x v="0"/>
    <n v="1290.027397260274"/>
    <n v="201002"/>
    <n v="2010"/>
    <n v="2"/>
    <n v="201008"/>
    <n v="20092010"/>
    <n v="20102011"/>
    <x v="1"/>
    <x v="7"/>
  </r>
  <r>
    <s v="K17355"/>
    <n v="1100025361843"/>
    <d v="2010-08-25T00:00:00"/>
    <d v="2009-10-17T00:00:00"/>
    <n v="1244"/>
    <n v="239.5"/>
    <d v="2009-07-17T00:00:00"/>
    <d v="2009-10-16T00:00:00"/>
    <n v="91"/>
    <s v="_B"/>
    <x v="0"/>
    <n v="59.710958904109589"/>
    <n v="200910"/>
    <n v="2009"/>
    <n v="10"/>
    <n v="201008"/>
    <n v="20092010"/>
    <n v="20102011"/>
    <x v="1"/>
    <x v="7"/>
  </r>
  <r>
    <s v="K17355"/>
    <n v="1100025361843"/>
    <d v="2010-08-25T00:00:00"/>
    <d v="2009-10-17T00:00:00"/>
    <n v="1245"/>
    <n v="-7323.9"/>
    <d v="2009-07-17T00:00:00"/>
    <d v="2009-10-16T00:00:00"/>
    <n v="91"/>
    <s v="_B"/>
    <x v="0"/>
    <n v="-1825.9586301369864"/>
    <n v="200910"/>
    <n v="2009"/>
    <n v="10"/>
    <n v="201008"/>
    <n v="20092010"/>
    <n v="20102011"/>
    <x v="1"/>
    <x v="7"/>
  </r>
  <r>
    <s v="K17355"/>
    <n v="1100025686493"/>
    <d v="2010-08-25T00:00:00"/>
    <d v="2010-01-21T00:00:00"/>
    <n v="1"/>
    <n v="-195893.2"/>
    <d v="2009-10-15T00:00:00"/>
    <d v="2010-01-20T00:00:00"/>
    <n v="97"/>
    <s v="_B"/>
    <x v="0"/>
    <n v="-52059.288767123282"/>
    <n v="201001"/>
    <n v="2010"/>
    <n v="1"/>
    <n v="201008"/>
    <n v="20092010"/>
    <n v="20102011"/>
    <x v="1"/>
    <x v="7"/>
  </r>
  <r>
    <s v="O2785"/>
    <n v="1160000217615"/>
    <d v="2010-08-25T00:00:00"/>
    <d v="2009-10-15T00:00:00"/>
    <n v="43"/>
    <n v="102316.7"/>
    <d v="2009-07-15T00:00:00"/>
    <d v="2009-10-14T00:00:00"/>
    <n v="91"/>
    <s v="_B"/>
    <x v="0"/>
    <n v="25509.095068493152"/>
    <n v="200910"/>
    <n v="2009"/>
    <n v="10"/>
    <n v="201008"/>
    <n v="20092010"/>
    <n v="20102011"/>
    <x v="1"/>
    <x v="7"/>
  </r>
  <r>
    <s v="O2785"/>
    <n v="1160000217615"/>
    <d v="2010-08-25T00:00:00"/>
    <d v="2009-10-15T00:00:00"/>
    <n v="210"/>
    <n v="-204198.6"/>
    <d v="2009-07-15T00:00:00"/>
    <d v="2009-10-14T00:00:00"/>
    <n v="91"/>
    <s v="_B"/>
    <x v="0"/>
    <n v="-50909.787945205484"/>
    <n v="200910"/>
    <n v="2009"/>
    <n v="10"/>
    <n v="201008"/>
    <n v="20092010"/>
    <n v="20102011"/>
    <x v="1"/>
    <x v="7"/>
  </r>
  <r>
    <s v="R21189"/>
    <n v="1100000943904"/>
    <d v="2010-08-26T00:00:00"/>
    <d v="2009-11-17T00:00:00"/>
    <n v="43"/>
    <n v="-76848"/>
    <d v="2009-07-22T00:00:00"/>
    <d v="2009-11-16T00:00:00"/>
    <n v="117"/>
    <s v="_B"/>
    <x v="0"/>
    <n v="-24633.468493150685"/>
    <n v="200911"/>
    <n v="2009"/>
    <n v="11"/>
    <n v="201008"/>
    <n v="20092010"/>
    <n v="20102011"/>
    <x v="1"/>
    <x v="7"/>
  </r>
  <r>
    <s v="R21189"/>
    <n v="1100000943904"/>
    <d v="2010-08-26T00:00:00"/>
    <d v="2009-11-17T00:00:00"/>
    <n v="210"/>
    <n v="94631.4"/>
    <d v="2009-07-22T00:00:00"/>
    <d v="2009-11-16T00:00:00"/>
    <n v="117"/>
    <s v="_B"/>
    <x v="0"/>
    <n v="30333.900821917807"/>
    <n v="200911"/>
    <n v="2009"/>
    <n v="11"/>
    <n v="201008"/>
    <n v="20092010"/>
    <n v="20102011"/>
    <x v="1"/>
    <x v="7"/>
  </r>
  <r>
    <s v="O2785"/>
    <n v="1100011639697"/>
    <d v="2010-08-26T00:00:00"/>
    <d v="2009-11-30T00:00:00"/>
    <n v="1233"/>
    <n v="-155603.29999999999"/>
    <d v="2009-07-17T00:00:00"/>
    <d v="2009-11-29T00:00:00"/>
    <n v="135"/>
    <s v="_B"/>
    <x v="0"/>
    <n v="-57551.905479452049"/>
    <n v="200911"/>
    <n v="2009"/>
    <n v="11"/>
    <n v="201008"/>
    <n v="20092010"/>
    <n v="20102011"/>
    <x v="1"/>
    <x v="7"/>
  </r>
  <r>
    <s v="O2785"/>
    <n v="1100011639697"/>
    <d v="2010-08-26T00:00:00"/>
    <d v="2009-11-30T00:00:00"/>
    <n v="1234"/>
    <n v="-26316.2"/>
    <d v="2009-07-17T00:00:00"/>
    <d v="2009-11-29T00:00:00"/>
    <n v="135"/>
    <s v="_B"/>
    <x v="0"/>
    <n v="-9733.3890410958902"/>
    <n v="200911"/>
    <n v="2009"/>
    <n v="11"/>
    <n v="201008"/>
    <n v="20092010"/>
    <n v="20102011"/>
    <x v="1"/>
    <x v="7"/>
  </r>
  <r>
    <s v="O2785"/>
    <n v="1100015023850"/>
    <d v="2010-08-26T00:00:00"/>
    <d v="2009-10-17T00:00:00"/>
    <n v="43"/>
    <n v="97757.7"/>
    <d v="2009-07-17T00:00:00"/>
    <d v="2009-10-16T00:00:00"/>
    <n v="91"/>
    <s v="_B"/>
    <x v="0"/>
    <n v="24372.467671232876"/>
    <n v="200910"/>
    <n v="2009"/>
    <n v="10"/>
    <n v="201008"/>
    <n v="20092010"/>
    <n v="20102011"/>
    <x v="1"/>
    <x v="7"/>
  </r>
  <r>
    <s v="O2785"/>
    <n v="1100015023850"/>
    <d v="2010-08-26T00:00:00"/>
    <d v="2009-10-17T00:00:00"/>
    <n v="210"/>
    <n v="-140136.9"/>
    <d v="2009-07-17T00:00:00"/>
    <d v="2009-10-16T00:00:00"/>
    <n v="91"/>
    <s v="_B"/>
    <x v="0"/>
    <n v="-34938.240821917803"/>
    <n v="200910"/>
    <n v="2009"/>
    <n v="10"/>
    <n v="201008"/>
    <n v="20092010"/>
    <n v="20102011"/>
    <x v="1"/>
    <x v="7"/>
  </r>
  <r>
    <s v="O2785"/>
    <n v="1100018935527"/>
    <d v="2010-08-26T00:00:00"/>
    <d v="2009-11-30T00:00:00"/>
    <n v="43"/>
    <n v="73947.100000000006"/>
    <d v="2009-07-17T00:00:00"/>
    <d v="2009-11-29T00:00:00"/>
    <n v="135"/>
    <s v="_B"/>
    <x v="0"/>
    <n v="27350.297260273976"/>
    <n v="200911"/>
    <n v="2009"/>
    <n v="11"/>
    <n v="201008"/>
    <n v="20092010"/>
    <n v="20102011"/>
    <x v="1"/>
    <x v="7"/>
  </r>
  <r>
    <s v="O2785"/>
    <n v="1100018935527"/>
    <d v="2010-08-26T00:00:00"/>
    <d v="2009-11-30T00:00:00"/>
    <n v="210"/>
    <n v="-72046.2"/>
    <d v="2009-07-17T00:00:00"/>
    <d v="2009-11-29T00:00:00"/>
    <n v="135"/>
    <s v="_B"/>
    <x v="0"/>
    <n v="-26647.224657534243"/>
    <n v="200911"/>
    <n v="2009"/>
    <n v="11"/>
    <n v="201008"/>
    <n v="20092010"/>
    <n v="20102011"/>
    <x v="1"/>
    <x v="7"/>
  </r>
  <r>
    <s v="O2785"/>
    <n v="1100000042230"/>
    <d v="2010-08-27T00:00:00"/>
    <d v="2009-11-06T00:00:00"/>
    <n v="1250"/>
    <n v="-87398.3"/>
    <d v="2009-07-17T00:00:00"/>
    <d v="2009-11-05T00:00:00"/>
    <n v="111"/>
    <s v="_B"/>
    <x v="0"/>
    <n v="-26578.661095890413"/>
    <n v="200911"/>
    <n v="2009"/>
    <n v="11"/>
    <n v="201008"/>
    <n v="20092010"/>
    <n v="20102011"/>
    <x v="1"/>
    <x v="7"/>
  </r>
  <r>
    <s v="O2785"/>
    <n v="1100000042230"/>
    <d v="2010-08-27T00:00:00"/>
    <d v="2009-11-06T00:00:00"/>
    <n v="1251"/>
    <n v="114024"/>
    <d v="2009-07-17T00:00:00"/>
    <d v="2009-11-05T00:00:00"/>
    <n v="111"/>
    <s v="_B"/>
    <x v="0"/>
    <n v="34675.791780821921"/>
    <n v="200911"/>
    <n v="2009"/>
    <n v="11"/>
    <n v="201008"/>
    <n v="20092010"/>
    <n v="20102011"/>
    <x v="1"/>
    <x v="7"/>
  </r>
  <r>
    <s v="P9917"/>
    <n v="1100014926946"/>
    <d v="2010-08-27T00:00:00"/>
    <d v="2009-10-02T00:00:00"/>
    <n v="43"/>
    <n v="139397.9"/>
    <d v="2009-07-22T00:00:00"/>
    <d v="2009-10-01T00:00:00"/>
    <n v="71"/>
    <s v="_B"/>
    <x v="0"/>
    <n v="27115.755890410957"/>
    <n v="200910"/>
    <n v="2009"/>
    <n v="10"/>
    <n v="201008"/>
    <n v="20092010"/>
    <n v="20102011"/>
    <x v="1"/>
    <x v="7"/>
  </r>
  <r>
    <s v="P9917"/>
    <n v="1100014926946"/>
    <d v="2010-08-27T00:00:00"/>
    <d v="2009-10-02T00:00:00"/>
    <n v="210"/>
    <n v="-196559.6"/>
    <d v="2009-07-22T00:00:00"/>
    <d v="2009-10-01T00:00:00"/>
    <n v="71"/>
    <s v="_B"/>
    <x v="0"/>
    <n v="-38234.881095890414"/>
    <n v="200910"/>
    <n v="2009"/>
    <n v="10"/>
    <n v="201008"/>
    <n v="20092010"/>
    <n v="20102011"/>
    <x v="1"/>
    <x v="7"/>
  </r>
  <r>
    <s v="K17355"/>
    <n v="1100022044571"/>
    <d v="2010-08-27T00:00:00"/>
    <d v="2009-10-23T00:00:00"/>
    <n v="43"/>
    <n v="131338.29999999999"/>
    <d v="2009-07-19T00:00:00"/>
    <d v="2009-10-22T00:00:00"/>
    <n v="95"/>
    <s v="_B"/>
    <x v="0"/>
    <n v="34183.941095890405"/>
    <n v="200910"/>
    <n v="2009"/>
    <n v="10"/>
    <n v="201008"/>
    <n v="20092010"/>
    <n v="20102011"/>
    <x v="1"/>
    <x v="7"/>
  </r>
  <r>
    <s v="K17355"/>
    <n v="1100022044571"/>
    <d v="2010-08-27T00:00:00"/>
    <d v="2009-10-23T00:00:00"/>
    <n v="210"/>
    <n v="-167351.79999999999"/>
    <d v="2009-07-19T00:00:00"/>
    <d v="2009-10-22T00:00:00"/>
    <n v="95"/>
    <s v="_B"/>
    <x v="0"/>
    <n v="-43557.317808219173"/>
    <n v="200910"/>
    <n v="2009"/>
    <n v="10"/>
    <n v="201008"/>
    <n v="20092010"/>
    <n v="20102011"/>
    <x v="1"/>
    <x v="7"/>
  </r>
  <r>
    <s v="D12478"/>
    <n v="1160000684468"/>
    <d v="2010-08-27T00:00:00"/>
    <d v="2009-07-24T00:00:00"/>
    <n v="1"/>
    <n v="168128.4"/>
    <d v="2009-05-27T00:00:00"/>
    <d v="2009-07-23T00:00:00"/>
    <n v="57"/>
    <s v="_B"/>
    <x v="0"/>
    <n v="26255.667945205481"/>
    <n v="200907"/>
    <n v="2009"/>
    <n v="7"/>
    <n v="201008"/>
    <n v="20092010"/>
    <n v="20102011"/>
    <x v="1"/>
    <x v="7"/>
  </r>
  <r>
    <s v="O2785"/>
    <n v="1100000407392"/>
    <d v="2010-08-31T00:00:00"/>
    <d v="2009-10-20T00:00:00"/>
    <n v="43"/>
    <n v="-123473.1"/>
    <d v="2009-07-20T00:00:00"/>
    <d v="2009-10-19T00:00:00"/>
    <n v="91"/>
    <s v="_B"/>
    <x v="0"/>
    <n v="-30783.704383561646"/>
    <n v="200910"/>
    <n v="2009"/>
    <n v="10"/>
    <n v="201008"/>
    <n v="20092010"/>
    <n v="20102011"/>
    <x v="1"/>
    <x v="7"/>
  </r>
  <r>
    <s v="O2785"/>
    <n v="1100000407392"/>
    <d v="2010-08-31T00:00:00"/>
    <d v="2009-10-20T00:00:00"/>
    <n v="210"/>
    <n v="10125.700000000001"/>
    <d v="2009-07-20T00:00:00"/>
    <d v="2009-10-19T00:00:00"/>
    <n v="91"/>
    <s v="_B"/>
    <x v="0"/>
    <n v="2524.4895890410962"/>
    <n v="200910"/>
    <n v="2009"/>
    <n v="10"/>
    <n v="201008"/>
    <n v="20092010"/>
    <n v="20102011"/>
    <x v="1"/>
    <x v="7"/>
  </r>
  <r>
    <s v="O2785"/>
    <n v="1100015775914"/>
    <d v="2010-08-31T00:00:00"/>
    <d v="2009-09-20T00:00:00"/>
    <n v="1"/>
    <n v="-77792.7"/>
    <d v="2009-07-20T00:00:00"/>
    <d v="2009-09-19T00:00:00"/>
    <n v="61"/>
    <s v="_B"/>
    <x v="0"/>
    <n v="-13000.971780821917"/>
    <n v="200909"/>
    <n v="2009"/>
    <n v="9"/>
    <n v="201008"/>
    <n v="20092010"/>
    <n v="20102011"/>
    <x v="1"/>
    <x v="7"/>
  </r>
  <r>
    <s v="O2785"/>
    <n v="1160000712265"/>
    <d v="2010-08-31T00:00:00"/>
    <d v="2009-09-20T00:00:00"/>
    <n v="1"/>
    <n v="-17894.400000000001"/>
    <d v="2009-07-20T00:00:00"/>
    <d v="2009-09-19T00:00:00"/>
    <n v="61"/>
    <s v="_B"/>
    <x v="0"/>
    <n v="-2990.5709589041098"/>
    <n v="200909"/>
    <n v="2009"/>
    <n v="9"/>
    <n v="201008"/>
    <n v="20092010"/>
    <n v="20102011"/>
    <x v="1"/>
    <x v="7"/>
  </r>
  <r>
    <s v="V3075"/>
    <n v="1412269881004"/>
    <d v="2010-09-01T00:00:00"/>
    <d v="2009-09-11T00:00:00"/>
    <n v="43"/>
    <n v="10382.6"/>
    <d v="2009-07-10T00:00:00"/>
    <d v="2009-09-10T00:00:00"/>
    <n v="62"/>
    <s v="_E"/>
    <x v="1"/>
    <n v="1763.6197260273973"/>
    <n v="200909"/>
    <n v="2009"/>
    <n v="9"/>
    <n v="201009"/>
    <n v="20092010"/>
    <n v="20102011"/>
    <x v="1"/>
    <x v="8"/>
  </r>
  <r>
    <s v="V3075"/>
    <n v="1412269881004"/>
    <d v="2010-09-01T00:00:00"/>
    <d v="2009-09-11T00:00:00"/>
    <n v="210"/>
    <n v="-326027.5"/>
    <d v="2009-07-10T00:00:00"/>
    <d v="2009-09-10T00:00:00"/>
    <n v="62"/>
    <s v="_E"/>
    <x v="1"/>
    <n v="-55380.013698630137"/>
    <n v="200909"/>
    <n v="2009"/>
    <n v="9"/>
    <n v="201009"/>
    <n v="20092010"/>
    <n v="20102011"/>
    <x v="1"/>
    <x v="8"/>
  </r>
  <r>
    <s v="K17355"/>
    <n v="1414973901009"/>
    <d v="2010-09-01T00:00:00"/>
    <d v="2009-10-16T00:00:00"/>
    <n v="1"/>
    <n v="-173760.6"/>
    <d v="2009-07-16T00:00:00"/>
    <d v="2009-10-15T00:00:00"/>
    <n v="91"/>
    <s v="_E"/>
    <x v="1"/>
    <n v="-43321.135890410958"/>
    <n v="200910"/>
    <n v="2009"/>
    <n v="10"/>
    <n v="201009"/>
    <n v="20092010"/>
    <n v="20102011"/>
    <x v="1"/>
    <x v="8"/>
  </r>
  <r>
    <s v="R15733"/>
    <n v="1100021970179"/>
    <d v="2010-09-01T00:00:00"/>
    <d v="2009-10-19T00:00:00"/>
    <n v="1"/>
    <n v="-148339.9"/>
    <d v="2009-07-14T00:00:00"/>
    <d v="2009-10-18T00:00:00"/>
    <n v="96"/>
    <s v="_B"/>
    <x v="0"/>
    <n v="-39015.425753424657"/>
    <n v="200910"/>
    <n v="2009"/>
    <n v="10"/>
    <n v="201009"/>
    <n v="20092010"/>
    <n v="20102011"/>
    <x v="1"/>
    <x v="8"/>
  </r>
  <r>
    <s v="R21189"/>
    <n v="1100023639570"/>
    <d v="2010-09-02T00:00:00"/>
    <d v="2009-11-05T00:00:00"/>
    <n v="43"/>
    <n v="-109268"/>
    <d v="2009-07-23T00:00:00"/>
    <d v="2009-11-04T00:00:00"/>
    <n v="104"/>
    <s v="_B"/>
    <x v="0"/>
    <n v="-31133.895890410957"/>
    <n v="200911"/>
    <n v="2009"/>
    <n v="11"/>
    <n v="201009"/>
    <n v="20092010"/>
    <n v="20102011"/>
    <x v="1"/>
    <x v="8"/>
  </r>
  <r>
    <s v="R21189"/>
    <n v="1100023639570"/>
    <d v="2010-09-02T00:00:00"/>
    <d v="2009-11-05T00:00:00"/>
    <n v="210"/>
    <n v="145993.1"/>
    <d v="2009-07-23T00:00:00"/>
    <d v="2009-11-04T00:00:00"/>
    <n v="104"/>
    <s v="_B"/>
    <x v="0"/>
    <n v="41598.033972602745"/>
    <n v="200911"/>
    <n v="2009"/>
    <n v="11"/>
    <n v="201009"/>
    <n v="20092010"/>
    <n v="20102011"/>
    <x v="1"/>
    <x v="8"/>
  </r>
  <r>
    <s v="P9917"/>
    <n v="1100009341312"/>
    <d v="2010-09-03T00:00:00"/>
    <d v="2010-04-30T00:00:00"/>
    <n v="1"/>
    <n v="-10820.2"/>
    <d v="2009-07-29T00:00:00"/>
    <d v="2010-04-29T00:00:00"/>
    <n v="274"/>
    <s v="_B"/>
    <x v="0"/>
    <n v="-8122.5610958904117"/>
    <n v="201004"/>
    <n v="2010"/>
    <n v="4"/>
    <n v="201009"/>
    <n v="0"/>
    <n v="20102011"/>
    <x v="1"/>
    <x v="8"/>
  </r>
  <r>
    <s v="O2785"/>
    <n v="1100015129158"/>
    <d v="2010-09-03T00:00:00"/>
    <d v="2009-10-16T00:00:00"/>
    <n v="43"/>
    <n v="-116352.2"/>
    <d v="2009-07-22T00:00:00"/>
    <d v="2009-10-15T00:00:00"/>
    <n v="85"/>
    <s v="_B"/>
    <x v="0"/>
    <n v="-27095.717808219179"/>
    <n v="200910"/>
    <n v="2009"/>
    <n v="10"/>
    <n v="201009"/>
    <n v="20092010"/>
    <n v="20102011"/>
    <x v="1"/>
    <x v="8"/>
  </r>
  <r>
    <s v="O2785"/>
    <n v="1100015129158"/>
    <d v="2010-09-03T00:00:00"/>
    <d v="2009-10-16T00:00:00"/>
    <n v="210"/>
    <n v="5729"/>
    <d v="2009-07-22T00:00:00"/>
    <d v="2009-10-15T00:00:00"/>
    <n v="85"/>
    <s v="_B"/>
    <x v="0"/>
    <n v="1334.1506849315069"/>
    <n v="200910"/>
    <n v="2009"/>
    <n v="10"/>
    <n v="201009"/>
    <n v="20092010"/>
    <n v="20102011"/>
    <x v="1"/>
    <x v="8"/>
  </r>
  <r>
    <s v="O2785"/>
    <n v="1100016053935"/>
    <d v="2010-09-03T00:00:00"/>
    <d v="2009-08-22T00:00:00"/>
    <n v="43"/>
    <n v="-15673.8"/>
    <d v="2009-07-22T00:00:00"/>
    <d v="2009-08-21T00:00:00"/>
    <n v="30"/>
    <s v="_B"/>
    <x v="0"/>
    <n v="-1288.2575342465752"/>
    <n v="200908"/>
    <n v="2009"/>
    <n v="8"/>
    <n v="201009"/>
    <n v="20092010"/>
    <n v="20102011"/>
    <x v="1"/>
    <x v="8"/>
  </r>
  <r>
    <s v="O2785"/>
    <n v="1100016053935"/>
    <d v="2010-09-03T00:00:00"/>
    <d v="2009-08-22T00:00:00"/>
    <n v="210"/>
    <n v="-12885.2"/>
    <d v="2009-07-22T00:00:00"/>
    <d v="2009-08-21T00:00:00"/>
    <n v="30"/>
    <s v="_B"/>
    <x v="0"/>
    <n v="-1059.0575342465754"/>
    <n v="200908"/>
    <n v="2009"/>
    <n v="8"/>
    <n v="201009"/>
    <n v="20092010"/>
    <n v="20102011"/>
    <x v="1"/>
    <x v="8"/>
  </r>
  <r>
    <s v="O2785"/>
    <n v="1100024029575"/>
    <d v="2010-09-03T00:00:00"/>
    <d v="2009-10-20T00:00:00"/>
    <n v="1"/>
    <n v="-226572.9"/>
    <d v="2009-07-20T00:00:00"/>
    <d v="2009-10-19T00:00:00"/>
    <n v="91"/>
    <s v="_B"/>
    <x v="0"/>
    <n v="-56488.038082191779"/>
    <n v="200910"/>
    <n v="2009"/>
    <n v="10"/>
    <n v="201009"/>
    <n v="20092010"/>
    <n v="20102011"/>
    <x v="1"/>
    <x v="8"/>
  </r>
  <r>
    <s v="P9917"/>
    <n v="1160000532301"/>
    <d v="2010-09-03T00:00:00"/>
    <d v="2010-01-01T00:00:00"/>
    <n v="1"/>
    <n v="-108314.5"/>
    <d v="2009-07-29T00:00:00"/>
    <d v="2009-12-31T00:00:00"/>
    <n v="155"/>
    <s v="_B"/>
    <x v="0"/>
    <n v="-45996.568493150691"/>
    <n v="201001"/>
    <n v="2010"/>
    <n v="1"/>
    <n v="201009"/>
    <n v="20092010"/>
    <n v="20102011"/>
    <x v="1"/>
    <x v="8"/>
  </r>
  <r>
    <s v="K15909"/>
    <n v="1100003102227"/>
    <d v="2010-09-07T00:00:00"/>
    <d v="2009-12-04T00:00:00"/>
    <n v="1233"/>
    <n v="-94195"/>
    <d v="2009-07-31T00:00:00"/>
    <d v="2009-12-03T00:00:00"/>
    <n v="125"/>
    <s v="_B"/>
    <x v="0"/>
    <n v="-32258.561643835619"/>
    <n v="200912"/>
    <n v="2009"/>
    <n v="12"/>
    <n v="201009"/>
    <n v="20092010"/>
    <n v="20102011"/>
    <x v="1"/>
    <x v="8"/>
  </r>
  <r>
    <s v="K15909"/>
    <n v="1100003102227"/>
    <d v="2010-09-07T00:00:00"/>
    <d v="2009-12-04T00:00:00"/>
    <n v="1234"/>
    <n v="109177.2"/>
    <d v="2009-07-31T00:00:00"/>
    <d v="2009-12-03T00:00:00"/>
    <n v="125"/>
    <s v="_B"/>
    <x v="0"/>
    <n v="37389.452054794521"/>
    <n v="200912"/>
    <n v="2009"/>
    <n v="12"/>
    <n v="201009"/>
    <n v="20092010"/>
    <n v="20102011"/>
    <x v="1"/>
    <x v="8"/>
  </r>
  <r>
    <s v="P9917"/>
    <n v="1100012028076"/>
    <d v="2010-09-07T00:00:00"/>
    <d v="2010-04-13T00:00:00"/>
    <n v="43"/>
    <n v="54127.7"/>
    <d v="2009-07-29T00:00:00"/>
    <d v="2010-04-12T00:00:00"/>
    <n v="257"/>
    <s v="_B"/>
    <x v="0"/>
    <n v="38111.83260273972"/>
    <n v="201004"/>
    <n v="2010"/>
    <n v="4"/>
    <n v="201009"/>
    <n v="0"/>
    <n v="20102011"/>
    <x v="1"/>
    <x v="8"/>
  </r>
  <r>
    <s v="P9917"/>
    <n v="1100012028076"/>
    <d v="2010-09-07T00:00:00"/>
    <d v="2010-04-13T00:00:00"/>
    <n v="210"/>
    <n v="-37513.4"/>
    <d v="2009-07-29T00:00:00"/>
    <d v="2010-04-12T00:00:00"/>
    <n v="257"/>
    <s v="_B"/>
    <x v="0"/>
    <n v="-26413.54465753425"/>
    <n v="201004"/>
    <n v="2010"/>
    <n v="4"/>
    <n v="201009"/>
    <n v="0"/>
    <n v="20102011"/>
    <x v="1"/>
    <x v="8"/>
  </r>
  <r>
    <s v="A19811"/>
    <n v="1100015481031"/>
    <d v="2010-09-07T00:00:00"/>
    <d v="2009-10-16T00:00:00"/>
    <n v="1"/>
    <n v="-16556.900000000001"/>
    <d v="2009-07-20T00:00:00"/>
    <d v="2009-10-15T00:00:00"/>
    <n v="87"/>
    <s v="_B"/>
    <x v="0"/>
    <n v="-3946.439178082192"/>
    <n v="200910"/>
    <n v="2009"/>
    <n v="10"/>
    <n v="201009"/>
    <n v="20092010"/>
    <n v="20102011"/>
    <x v="1"/>
    <x v="8"/>
  </r>
  <r>
    <s v="O2785"/>
    <n v="1100018971065"/>
    <d v="2010-09-07T00:00:00"/>
    <d v="2009-12-04T00:00:00"/>
    <n v="43"/>
    <n v="-70790.899999999994"/>
    <d v="2009-07-25T00:00:00"/>
    <d v="2009-12-03T00:00:00"/>
    <n v="131"/>
    <s v="_B"/>
    <x v="0"/>
    <n v="-25407.144931506849"/>
    <n v="200912"/>
    <n v="2009"/>
    <n v="12"/>
    <n v="201009"/>
    <n v="20092010"/>
    <n v="20102011"/>
    <x v="1"/>
    <x v="8"/>
  </r>
  <r>
    <s v="O2785"/>
    <n v="1100018971065"/>
    <d v="2010-09-07T00:00:00"/>
    <d v="2009-12-04T00:00:00"/>
    <n v="210"/>
    <n v="90165.5"/>
    <d v="2009-07-25T00:00:00"/>
    <d v="2009-12-03T00:00:00"/>
    <n v="131"/>
    <s v="_B"/>
    <x v="0"/>
    <n v="32360.768493150685"/>
    <n v="200912"/>
    <n v="2009"/>
    <n v="12"/>
    <n v="201009"/>
    <n v="20092010"/>
    <n v="20102011"/>
    <x v="1"/>
    <x v="8"/>
  </r>
  <r>
    <s v="A19811"/>
    <n v="1100020311972"/>
    <d v="2010-09-07T00:00:00"/>
    <d v="2009-10-25T00:00:00"/>
    <n v="1"/>
    <n v="-705690.7"/>
    <d v="2009-09-29T00:00:00"/>
    <d v="2009-10-24T00:00:00"/>
    <n v="25"/>
    <s v="_B"/>
    <x v="0"/>
    <n v="-48334.979452054788"/>
    <n v="200910"/>
    <n v="2009"/>
    <n v="10"/>
    <n v="201009"/>
    <n v="20092010"/>
    <n v="20102011"/>
    <x v="1"/>
    <x v="8"/>
  </r>
  <r>
    <s v="K15909"/>
    <n v="1100021116729"/>
    <d v="2010-09-07T00:00:00"/>
    <d v="2010-01-02T00:00:00"/>
    <n v="43"/>
    <n v="77310.2"/>
    <d v="2009-07-31T00:00:00"/>
    <d v="2010-01-01T00:00:00"/>
    <n v="154"/>
    <s v="_B"/>
    <x v="0"/>
    <n v="32618.550136986298"/>
    <n v="201001"/>
    <n v="2010"/>
    <n v="1"/>
    <n v="201009"/>
    <n v="20092010"/>
    <n v="20102011"/>
    <x v="1"/>
    <x v="8"/>
  </r>
  <r>
    <s v="K15909"/>
    <n v="1100021116729"/>
    <d v="2010-09-07T00:00:00"/>
    <d v="2010-01-02T00:00:00"/>
    <n v="210"/>
    <n v="-55135.6"/>
    <d v="2009-07-31T00:00:00"/>
    <d v="2010-01-01T00:00:00"/>
    <n v="154"/>
    <s v="_B"/>
    <x v="0"/>
    <n v="-23262.691506849318"/>
    <n v="201001"/>
    <n v="2010"/>
    <n v="1"/>
    <n v="201009"/>
    <n v="20092010"/>
    <n v="20102011"/>
    <x v="1"/>
    <x v="8"/>
  </r>
  <r>
    <s v="R21189"/>
    <n v="1100003958211"/>
    <d v="2010-09-08T00:00:00"/>
    <d v="2010-06-01T00:00:00"/>
    <n v="1"/>
    <n v="-87258.7"/>
    <d v="2009-07-29T00:00:00"/>
    <d v="2010-05-31T00:00:00"/>
    <n v="306"/>
    <s v="_B"/>
    <x v="0"/>
    <n v="-73153.869041095895"/>
    <n v="201006"/>
    <n v="2010"/>
    <n v="6"/>
    <n v="201009"/>
    <n v="0"/>
    <n v="20102011"/>
    <x v="1"/>
    <x v="8"/>
  </r>
  <r>
    <s v="S18276"/>
    <n v="1100015775923"/>
    <d v="2010-09-08T00:00:00"/>
    <d v="2009-11-09T00:00:00"/>
    <n v="114"/>
    <n v="-203015.2"/>
    <d v="2009-07-24T00:00:00"/>
    <d v="2009-11-08T00:00:00"/>
    <n v="107"/>
    <s v="_B"/>
    <x v="0"/>
    <n v="-59514.044931506854"/>
    <n v="200911"/>
    <n v="2009"/>
    <n v="11"/>
    <n v="201009"/>
    <n v="20092010"/>
    <n v="20102011"/>
    <x v="1"/>
    <x v="8"/>
  </r>
  <r>
    <s v="K17355"/>
    <n v="1100018318277"/>
    <d v="2010-09-08T00:00:00"/>
    <d v="2009-11-16T00:00:00"/>
    <n v="1233"/>
    <n v="-29209.4"/>
    <d v="2009-07-28T00:00:00"/>
    <d v="2009-11-15T00:00:00"/>
    <n v="110"/>
    <s v="_B"/>
    <x v="0"/>
    <n v="-8802.8328767123294"/>
    <n v="200911"/>
    <n v="2009"/>
    <n v="11"/>
    <n v="201009"/>
    <n v="20092010"/>
    <n v="20102011"/>
    <x v="1"/>
    <x v="8"/>
  </r>
  <r>
    <s v="K17355"/>
    <n v="1100018318277"/>
    <d v="2010-09-08T00:00:00"/>
    <d v="2009-11-16T00:00:00"/>
    <n v="1234"/>
    <n v="-115054.7"/>
    <d v="2009-07-28T00:00:00"/>
    <d v="2009-11-15T00:00:00"/>
    <n v="110"/>
    <s v="_B"/>
    <x v="0"/>
    <n v="-34674.019178082192"/>
    <n v="200911"/>
    <n v="2009"/>
    <n v="11"/>
    <n v="201009"/>
    <n v="20092010"/>
    <n v="20102011"/>
    <x v="1"/>
    <x v="8"/>
  </r>
  <r>
    <s v="K17355"/>
    <n v="1100003619384"/>
    <d v="2010-09-09T00:00:00"/>
    <d v="2009-10-31T00:00:00"/>
    <n v="43"/>
    <n v="107386"/>
    <d v="2009-07-31T00:00:00"/>
    <d v="2009-10-30T00:00:00"/>
    <n v="91"/>
    <s v="_B"/>
    <x v="0"/>
    <n v="26772.947945205477"/>
    <n v="200910"/>
    <n v="2009"/>
    <n v="10"/>
    <n v="201009"/>
    <n v="20092010"/>
    <n v="20102011"/>
    <x v="1"/>
    <x v="8"/>
  </r>
  <r>
    <s v="K17355"/>
    <n v="1100003619384"/>
    <d v="2010-09-09T00:00:00"/>
    <d v="2009-10-31T00:00:00"/>
    <n v="210"/>
    <n v="-121373"/>
    <d v="2009-07-31T00:00:00"/>
    <d v="2009-10-30T00:00:00"/>
    <n v="91"/>
    <s v="_B"/>
    <x v="0"/>
    <n v="-30260.117808219176"/>
    <n v="200910"/>
    <n v="2009"/>
    <n v="10"/>
    <n v="201009"/>
    <n v="20092010"/>
    <n v="20102011"/>
    <x v="1"/>
    <x v="8"/>
  </r>
  <r>
    <s v="P9917"/>
    <n v="1100015897598"/>
    <d v="2010-09-09T00:00:00"/>
    <d v="2010-05-26T00:00:00"/>
    <n v="43"/>
    <n v="-10335.700000000001"/>
    <d v="2009-08-04T00:00:00"/>
    <d v="2010-05-25T00:00:00"/>
    <n v="294"/>
    <s v="_B"/>
    <x v="0"/>
    <n v="-8325.1939726027413"/>
    <n v="201005"/>
    <n v="2010"/>
    <n v="5"/>
    <n v="201009"/>
    <n v="0"/>
    <n v="20102011"/>
    <x v="1"/>
    <x v="8"/>
  </r>
  <r>
    <s v="P9917"/>
    <n v="1100015897598"/>
    <d v="2010-09-09T00:00:00"/>
    <d v="2010-05-26T00:00:00"/>
    <n v="210"/>
    <n v="22080.1"/>
    <d v="2009-08-04T00:00:00"/>
    <d v="2010-05-25T00:00:00"/>
    <n v="294"/>
    <s v="_B"/>
    <x v="0"/>
    <n v="17785.066849315066"/>
    <n v="201005"/>
    <n v="2010"/>
    <n v="5"/>
    <n v="201009"/>
    <n v="0"/>
    <n v="20102011"/>
    <x v="1"/>
    <x v="8"/>
  </r>
  <r>
    <s v="K17355"/>
    <n v="1418698240003"/>
    <d v="2010-09-13T00:00:00"/>
    <d v="2009-11-12T00:00:00"/>
    <n v="43"/>
    <n v="96262.6"/>
    <d v="2009-08-02T00:00:00"/>
    <d v="2009-11-11T00:00:00"/>
    <n v="101"/>
    <s v="_E"/>
    <x v="1"/>
    <n v="26637.048219178083"/>
    <n v="200911"/>
    <n v="2009"/>
    <n v="11"/>
    <n v="201009"/>
    <n v="20092010"/>
    <n v="20102011"/>
    <x v="1"/>
    <x v="8"/>
  </r>
  <r>
    <s v="K17355"/>
    <n v="1418698240003"/>
    <d v="2010-09-13T00:00:00"/>
    <d v="2009-11-12T00:00:00"/>
    <n v="210"/>
    <n v="-65340.3"/>
    <d v="2009-08-02T00:00:00"/>
    <d v="2009-11-11T00:00:00"/>
    <n v="101"/>
    <s v="_E"/>
    <x v="1"/>
    <n v="-18080.466575342467"/>
    <n v="200911"/>
    <n v="2009"/>
    <n v="11"/>
    <n v="201009"/>
    <n v="20092010"/>
    <n v="20102011"/>
    <x v="1"/>
    <x v="8"/>
  </r>
  <r>
    <s v="K17355"/>
    <n v="1100025544450"/>
    <d v="2010-09-13T00:00:00"/>
    <d v="2009-11-02T00:00:00"/>
    <n v="1"/>
    <n v="-149317.79999999999"/>
    <d v="2009-08-02T00:00:00"/>
    <d v="2009-11-01T00:00:00"/>
    <n v="91"/>
    <s v="_B"/>
    <x v="0"/>
    <n v="-37227.177534246577"/>
    <n v="200911"/>
    <n v="2009"/>
    <n v="11"/>
    <n v="201009"/>
    <n v="20092010"/>
    <n v="20102011"/>
    <x v="1"/>
    <x v="8"/>
  </r>
  <r>
    <s v="K15909"/>
    <n v="1100770175189"/>
    <d v="2010-09-14T00:00:00"/>
    <d v="2009-12-02T00:00:00"/>
    <n v="1202"/>
    <n v="-38746.1"/>
    <d v="2009-08-08T00:00:00"/>
    <d v="2009-12-01T00:00:00"/>
    <n v="115"/>
    <s v="_B"/>
    <x v="0"/>
    <n v="-12207.675342465753"/>
    <n v="200912"/>
    <n v="2009"/>
    <n v="12"/>
    <n v="201009"/>
    <n v="20092010"/>
    <n v="20102011"/>
    <x v="1"/>
    <x v="8"/>
  </r>
  <r>
    <s v="K15909"/>
    <n v="1100770175189"/>
    <d v="2010-09-14T00:00:00"/>
    <d v="2009-12-02T00:00:00"/>
    <n v="1203"/>
    <n v="-191155"/>
    <d v="2009-08-08T00:00:00"/>
    <d v="2009-12-01T00:00:00"/>
    <n v="115"/>
    <s v="_B"/>
    <x v="0"/>
    <n v="-60226.917808219179"/>
    <n v="200912"/>
    <n v="2009"/>
    <n v="12"/>
    <n v="201009"/>
    <n v="20092010"/>
    <n v="20102011"/>
    <x v="1"/>
    <x v="8"/>
  </r>
  <r>
    <s v="A19811"/>
    <n v="1430000003400"/>
    <d v="2010-09-15T00:00:00"/>
    <d v="2009-10-07T00:00:00"/>
    <n v="43"/>
    <n v="-173015.1"/>
    <d v="2009-08-02T00:00:00"/>
    <d v="2009-10-06T00:00:00"/>
    <n v="65"/>
    <s v="_E"/>
    <x v="1"/>
    <n v="-30810.908219178084"/>
    <n v="200910"/>
    <n v="2009"/>
    <n v="10"/>
    <n v="201009"/>
    <n v="20092010"/>
    <n v="20102011"/>
    <x v="1"/>
    <x v="8"/>
  </r>
  <r>
    <s v="A19811"/>
    <n v="1430000003400"/>
    <d v="2010-09-15T00:00:00"/>
    <d v="2009-10-07T00:00:00"/>
    <n v="210"/>
    <n v="288201"/>
    <d v="2009-08-02T00:00:00"/>
    <d v="2009-10-06T00:00:00"/>
    <n v="65"/>
    <s v="_E"/>
    <x v="1"/>
    <n v="51323.465753424658"/>
    <n v="200910"/>
    <n v="2009"/>
    <n v="10"/>
    <n v="201009"/>
    <n v="20092010"/>
    <n v="20102011"/>
    <x v="1"/>
    <x v="8"/>
  </r>
  <r>
    <s v="R21189"/>
    <n v="1100014293637"/>
    <d v="2010-09-15T00:00:00"/>
    <d v="2010-03-15T00:00:00"/>
    <n v="43"/>
    <n v="-35704.199999999997"/>
    <d v="2009-08-05T00:00:00"/>
    <d v="2010-03-14T00:00:00"/>
    <n v="221"/>
    <s v="_B"/>
    <x v="0"/>
    <n v="-21618.159452054791"/>
    <n v="201003"/>
    <n v="2010"/>
    <n v="3"/>
    <n v="201009"/>
    <n v="20092010"/>
    <n v="20102011"/>
    <x v="1"/>
    <x v="8"/>
  </r>
  <r>
    <s v="R21189"/>
    <n v="1100014293637"/>
    <d v="2010-09-15T00:00:00"/>
    <d v="2010-03-15T00:00:00"/>
    <n v="210"/>
    <n v="36119"/>
    <d v="2009-08-05T00:00:00"/>
    <d v="2010-03-14T00:00:00"/>
    <n v="221"/>
    <s v="_B"/>
    <x v="0"/>
    <n v="21869.312328767122"/>
    <n v="201003"/>
    <n v="2010"/>
    <n v="3"/>
    <n v="201009"/>
    <n v="20092010"/>
    <n v="20102011"/>
    <x v="1"/>
    <x v="8"/>
  </r>
  <r>
    <s v="D12478"/>
    <n v="1100001343206"/>
    <d v="2010-09-16T00:00:00"/>
    <d v="2010-06-07T00:00:00"/>
    <n v="1"/>
    <n v="-259630.8"/>
    <d v="2009-08-10T00:00:00"/>
    <d v="2010-06-06T00:00:00"/>
    <n v="300"/>
    <s v="_B"/>
    <x v="0"/>
    <n v="-213395.17808219176"/>
    <n v="201006"/>
    <n v="2010"/>
    <n v="6"/>
    <n v="201009"/>
    <n v="0"/>
    <n v="20102011"/>
    <x v="1"/>
    <x v="8"/>
  </r>
  <r>
    <s v="K17355"/>
    <n v="1100001828593"/>
    <d v="2010-09-16T00:00:00"/>
    <d v="2009-11-07T00:00:00"/>
    <n v="43"/>
    <n v="-65813.899999999994"/>
    <d v="2009-08-07T00:00:00"/>
    <d v="2009-11-06T00:00:00"/>
    <n v="91"/>
    <s v="_B"/>
    <x v="0"/>
    <n v="-16408.396986301366"/>
    <n v="200911"/>
    <n v="2009"/>
    <n v="11"/>
    <n v="201009"/>
    <n v="20092010"/>
    <n v="20102011"/>
    <x v="1"/>
    <x v="8"/>
  </r>
  <r>
    <s v="K17355"/>
    <n v="1100001828593"/>
    <d v="2010-09-16T00:00:00"/>
    <d v="2009-11-07T00:00:00"/>
    <n v="210"/>
    <n v="99382"/>
    <d v="2009-08-07T00:00:00"/>
    <d v="2009-11-06T00:00:00"/>
    <n v="91"/>
    <s v="_B"/>
    <x v="0"/>
    <n v="24777.430136986302"/>
    <n v="200911"/>
    <n v="2009"/>
    <n v="11"/>
    <n v="201009"/>
    <n v="20092010"/>
    <n v="20102011"/>
    <x v="1"/>
    <x v="8"/>
  </r>
  <r>
    <s v="S18276"/>
    <n v="1100005580835"/>
    <d v="2010-09-16T00:00:00"/>
    <d v="2009-11-07T00:00:00"/>
    <n v="1"/>
    <n v="-60250.400000000001"/>
    <d v="2009-08-07T00:00:00"/>
    <d v="2009-11-06T00:00:00"/>
    <n v="91"/>
    <s v="_B"/>
    <x v="0"/>
    <n v="-15021.332602739727"/>
    <n v="200911"/>
    <n v="2009"/>
    <n v="11"/>
    <n v="201009"/>
    <n v="20092010"/>
    <n v="20102011"/>
    <x v="1"/>
    <x v="8"/>
  </r>
  <r>
    <s v="K17355"/>
    <n v="1100020936140"/>
    <d v="2010-09-16T00:00:00"/>
    <d v="2009-11-04T00:00:00"/>
    <n v="43"/>
    <n v="187368.8"/>
    <d v="2009-08-04T00:00:00"/>
    <d v="2009-11-03T00:00:00"/>
    <n v="91"/>
    <s v="_B"/>
    <x v="0"/>
    <n v="46713.865205479451"/>
    <n v="200911"/>
    <n v="2009"/>
    <n v="11"/>
    <n v="201009"/>
    <n v="20092010"/>
    <n v="20102011"/>
    <x v="1"/>
    <x v="8"/>
  </r>
  <r>
    <s v="K17355"/>
    <n v="1100020936140"/>
    <d v="2010-09-16T00:00:00"/>
    <d v="2009-11-04T00:00:00"/>
    <n v="210"/>
    <n v="-181484.7"/>
    <d v="2009-08-04T00:00:00"/>
    <d v="2009-11-03T00:00:00"/>
    <n v="91"/>
    <s v="_B"/>
    <x v="0"/>
    <n v="-45246.870410958909"/>
    <n v="200911"/>
    <n v="2009"/>
    <n v="11"/>
    <n v="201009"/>
    <n v="20092010"/>
    <n v="20102011"/>
    <x v="1"/>
    <x v="8"/>
  </r>
  <r>
    <s v="P9917"/>
    <n v="1460001109204"/>
    <d v="2010-09-17T00:00:00"/>
    <d v="2010-02-15T00:00:00"/>
    <n v="43"/>
    <n v="51560.6"/>
    <d v="2009-08-09T00:00:00"/>
    <d v="2010-02-14T00:00:00"/>
    <n v="189"/>
    <s v="_E"/>
    <x v="1"/>
    <n v="26698.502465753427"/>
    <n v="201002"/>
    <n v="2010"/>
    <n v="2"/>
    <n v="201009"/>
    <n v="20092010"/>
    <n v="20102011"/>
    <x v="1"/>
    <x v="8"/>
  </r>
  <r>
    <s v="P9917"/>
    <n v="1460001109204"/>
    <d v="2010-09-17T00:00:00"/>
    <d v="2010-02-15T00:00:00"/>
    <n v="210"/>
    <n v="-42364.7"/>
    <d v="2009-08-09T00:00:00"/>
    <d v="2010-02-14T00:00:00"/>
    <n v="189"/>
    <s v="_E"/>
    <x v="1"/>
    <n v="-21936.789863013699"/>
    <n v="201002"/>
    <n v="2010"/>
    <n v="2"/>
    <n v="201009"/>
    <n v="20092010"/>
    <n v="20102011"/>
    <x v="1"/>
    <x v="8"/>
  </r>
  <r>
    <s v="P9917"/>
    <n v="1100007608800"/>
    <d v="2010-09-17T00:00:00"/>
    <d v="2009-08-23T00:00:00"/>
    <n v="1"/>
    <n v="-177851.4"/>
    <d v="2009-08-05T00:00:00"/>
    <d v="2009-08-22T00:00:00"/>
    <n v="17"/>
    <s v="_B"/>
    <x v="0"/>
    <n v="-8283.4898630136977"/>
    <n v="200908"/>
    <n v="2009"/>
    <n v="8"/>
    <n v="201009"/>
    <n v="20092010"/>
    <n v="20102011"/>
    <x v="1"/>
    <x v="8"/>
  </r>
  <r>
    <s v="S18276"/>
    <n v="1100007977209"/>
    <d v="2010-09-17T00:00:00"/>
    <d v="2010-06-15T00:00:00"/>
    <n v="43"/>
    <n v="7093"/>
    <d v="2009-08-07T00:00:00"/>
    <d v="2010-06-14T00:00:00"/>
    <n v="311"/>
    <s v="_B"/>
    <x v="0"/>
    <n v="6043.6246575342466"/>
    <n v="201006"/>
    <n v="2010"/>
    <n v="6"/>
    <n v="201009"/>
    <n v="0"/>
    <n v="20102011"/>
    <x v="1"/>
    <x v="8"/>
  </r>
  <r>
    <s v="S18276"/>
    <n v="1100007977209"/>
    <d v="2010-09-17T00:00:00"/>
    <d v="2010-06-15T00:00:00"/>
    <n v="210"/>
    <n v="-35922.199999999997"/>
    <d v="2009-08-07T00:00:00"/>
    <d v="2010-06-14T00:00:00"/>
    <n v="311"/>
    <s v="_B"/>
    <x v="0"/>
    <n v="-30607.682739726028"/>
    <n v="201006"/>
    <n v="2010"/>
    <n v="6"/>
    <n v="201009"/>
    <n v="0"/>
    <n v="20102011"/>
    <x v="1"/>
    <x v="8"/>
  </r>
  <r>
    <s v="P9917"/>
    <n v="1100011747338"/>
    <d v="2010-09-17T00:00:00"/>
    <d v="2010-04-19T00:00:00"/>
    <n v="1"/>
    <n v="-7760.7"/>
    <d v="2009-08-09T00:00:00"/>
    <d v="2010-04-18T00:00:00"/>
    <n v="252"/>
    <s v="_B"/>
    <x v="0"/>
    <n v="-5358.0723287671235"/>
    <n v="201004"/>
    <n v="2010"/>
    <n v="4"/>
    <n v="201009"/>
    <n v="0"/>
    <n v="20102011"/>
    <x v="1"/>
    <x v="8"/>
  </r>
  <r>
    <s v="P9917"/>
    <n v="1100011885766"/>
    <d v="2010-09-17T00:00:00"/>
    <d v="2010-02-03T00:00:00"/>
    <n v="1250"/>
    <n v="41278.699999999997"/>
    <d v="2009-08-07T00:00:00"/>
    <d v="2010-02-02T00:00:00"/>
    <n v="179"/>
    <s v="_B"/>
    <x v="0"/>
    <n v="20243.526849315065"/>
    <n v="201002"/>
    <n v="2010"/>
    <n v="2"/>
    <n v="201009"/>
    <n v="20092010"/>
    <n v="20102011"/>
    <x v="1"/>
    <x v="8"/>
  </r>
  <r>
    <s v="P9917"/>
    <n v="1100011885766"/>
    <d v="2010-09-17T00:00:00"/>
    <d v="2010-02-03T00:00:00"/>
    <n v="1251"/>
    <n v="-37789"/>
    <d v="2009-08-07T00:00:00"/>
    <d v="2010-02-02T00:00:00"/>
    <n v="179"/>
    <s v="_B"/>
    <x v="0"/>
    <n v="-18532.139726027395"/>
    <n v="201002"/>
    <n v="2010"/>
    <n v="2"/>
    <n v="201009"/>
    <n v="20092010"/>
    <n v="20102011"/>
    <x v="1"/>
    <x v="8"/>
  </r>
  <r>
    <s v="S18276"/>
    <n v="1100023255577"/>
    <d v="2010-09-17T00:00:00"/>
    <d v="2010-06-30T00:00:00"/>
    <n v="1"/>
    <n v="-51391.6"/>
    <d v="2009-08-07T00:00:00"/>
    <d v="2010-06-29T00:00:00"/>
    <n v="326"/>
    <s v="_B"/>
    <x v="0"/>
    <n v="-45900.44273972603"/>
    <n v="201006"/>
    <n v="2010"/>
    <n v="6"/>
    <n v="201009"/>
    <n v="0"/>
    <n v="20102011"/>
    <x v="1"/>
    <x v="8"/>
  </r>
  <r>
    <s v="A19811"/>
    <n v="1416652350000"/>
    <d v="2010-09-20T00:00:00"/>
    <d v="2009-11-09T00:00:00"/>
    <n v="1"/>
    <n v="-124928.3"/>
    <d v="2009-08-09T00:00:00"/>
    <d v="2009-11-08T00:00:00"/>
    <n v="91"/>
    <s v="_E"/>
    <x v="1"/>
    <n v="-31146.507671232877"/>
    <n v="200911"/>
    <n v="2009"/>
    <n v="11"/>
    <n v="201009"/>
    <n v="20092010"/>
    <n v="20102011"/>
    <x v="1"/>
    <x v="8"/>
  </r>
  <r>
    <s v="A19811"/>
    <n v="1460000693191"/>
    <d v="2010-09-20T00:00:00"/>
    <d v="2009-10-27T00:00:00"/>
    <n v="43"/>
    <n v="-16965.3"/>
    <d v="2009-08-07T00:00:00"/>
    <d v="2009-10-26T00:00:00"/>
    <n v="80"/>
    <s v="_E"/>
    <x v="1"/>
    <n v="-3718.421917808219"/>
    <n v="200910"/>
    <n v="2009"/>
    <n v="10"/>
    <n v="201009"/>
    <n v="20092010"/>
    <n v="20102011"/>
    <x v="1"/>
    <x v="8"/>
  </r>
  <r>
    <s v="A19811"/>
    <n v="1460000693191"/>
    <d v="2010-09-20T00:00:00"/>
    <d v="2009-10-27T00:00:00"/>
    <n v="210"/>
    <n v="5901.8"/>
    <d v="2009-08-07T00:00:00"/>
    <d v="2009-10-26T00:00:00"/>
    <n v="80"/>
    <s v="_E"/>
    <x v="1"/>
    <n v="1293.5452054794521"/>
    <n v="200910"/>
    <n v="2009"/>
    <n v="10"/>
    <n v="201009"/>
    <n v="20092010"/>
    <n v="20102011"/>
    <x v="1"/>
    <x v="8"/>
  </r>
  <r>
    <s v="S18276"/>
    <n v="1460001759852"/>
    <d v="2010-09-20T00:00:00"/>
    <d v="2010-06-26T00:00:00"/>
    <n v="1"/>
    <n v="13545.9"/>
    <d v="2009-11-13T00:00:00"/>
    <d v="2010-06-25T00:00:00"/>
    <n v="224"/>
    <s v="_E"/>
    <x v="1"/>
    <n v="8313.1002739726027"/>
    <n v="201006"/>
    <n v="2010"/>
    <n v="6"/>
    <n v="201009"/>
    <n v="0"/>
    <n v="20102011"/>
    <x v="1"/>
    <x v="8"/>
  </r>
  <r>
    <s v="K17355"/>
    <n v="1100018309529"/>
    <d v="2010-09-20T00:00:00"/>
    <d v="2009-11-10T00:00:00"/>
    <n v="43"/>
    <n v="41223.699999999997"/>
    <d v="2009-08-08T00:00:00"/>
    <d v="2009-11-09T00:00:00"/>
    <n v="93"/>
    <s v="_B"/>
    <x v="0"/>
    <n v="10503.572876712327"/>
    <n v="200911"/>
    <n v="2009"/>
    <n v="11"/>
    <n v="201009"/>
    <n v="20092010"/>
    <n v="20102011"/>
    <x v="1"/>
    <x v="8"/>
  </r>
  <r>
    <s v="K17355"/>
    <n v="1100018309529"/>
    <d v="2010-09-20T00:00:00"/>
    <d v="2009-11-10T00:00:00"/>
    <n v="210"/>
    <n v="-41925.199999999997"/>
    <d v="2009-08-08T00:00:00"/>
    <d v="2009-11-09T00:00:00"/>
    <n v="93"/>
    <s v="_B"/>
    <x v="0"/>
    <n v="-10682.311232876711"/>
    <n v="200911"/>
    <n v="2009"/>
    <n v="11"/>
    <n v="201009"/>
    <n v="20092010"/>
    <n v="20102011"/>
    <x v="1"/>
    <x v="8"/>
  </r>
  <r>
    <s v="R21189"/>
    <n v="1100020121940"/>
    <d v="2010-09-20T00:00:00"/>
    <d v="2009-11-17T00:00:00"/>
    <n v="43"/>
    <n v="175174.8"/>
    <d v="2009-08-17T00:00:00"/>
    <d v="2009-11-16T00:00:00"/>
    <n v="91"/>
    <s v="_B"/>
    <x v="0"/>
    <n v="43673.717260273967"/>
    <n v="200911"/>
    <n v="2009"/>
    <n v="11"/>
    <n v="201009"/>
    <n v="20092010"/>
    <n v="20102011"/>
    <x v="1"/>
    <x v="8"/>
  </r>
  <r>
    <s v="R21189"/>
    <n v="1100020121940"/>
    <d v="2010-09-20T00:00:00"/>
    <d v="2009-11-17T00:00:00"/>
    <n v="210"/>
    <n v="-192004.6"/>
    <d v="2009-08-17T00:00:00"/>
    <d v="2009-11-16T00:00:00"/>
    <n v="91"/>
    <s v="_B"/>
    <x v="0"/>
    <n v="-47869.64"/>
    <n v="200911"/>
    <n v="2009"/>
    <n v="11"/>
    <n v="201009"/>
    <n v="20092010"/>
    <n v="20102011"/>
    <x v="1"/>
    <x v="8"/>
  </r>
  <r>
    <s v="S18276"/>
    <n v="1413869901000"/>
    <d v="2010-09-21T00:00:00"/>
    <d v="2009-11-06T00:00:00"/>
    <n v="1"/>
    <n v="-125027.4"/>
    <d v="2009-08-14T00:00:00"/>
    <d v="2009-11-05T00:00:00"/>
    <n v="83"/>
    <s v="_E"/>
    <x v="1"/>
    <n v="-28430.888219178083"/>
    <n v="200911"/>
    <n v="2009"/>
    <n v="11"/>
    <n v="201009"/>
    <n v="20092010"/>
    <n v="20102011"/>
    <x v="1"/>
    <x v="8"/>
  </r>
  <r>
    <s v="K15909"/>
    <n v="1100007270802"/>
    <d v="2010-09-21T00:00:00"/>
    <d v="2009-11-19T00:00:00"/>
    <n v="1244"/>
    <n v="212088.7"/>
    <d v="2009-08-14T00:00:00"/>
    <d v="2009-11-18T00:00:00"/>
    <n v="96"/>
    <s v="_B"/>
    <x v="0"/>
    <n v="55782.233424657534"/>
    <n v="200911"/>
    <n v="2009"/>
    <n v="11"/>
    <n v="201009"/>
    <n v="20092010"/>
    <n v="20102011"/>
    <x v="1"/>
    <x v="8"/>
  </r>
  <r>
    <s v="K15909"/>
    <n v="1100007270802"/>
    <d v="2010-09-21T00:00:00"/>
    <d v="2009-11-19T00:00:00"/>
    <n v="1245"/>
    <n v="-234342.39999999999"/>
    <d v="2009-08-14T00:00:00"/>
    <d v="2009-11-18T00:00:00"/>
    <n v="96"/>
    <s v="_B"/>
    <x v="0"/>
    <n v="-61635.261369863016"/>
    <n v="200911"/>
    <n v="2009"/>
    <n v="11"/>
    <n v="201009"/>
    <n v="20092010"/>
    <n v="20102011"/>
    <x v="1"/>
    <x v="8"/>
  </r>
  <r>
    <s v="R21189"/>
    <n v="1100013890448"/>
    <d v="2010-09-21T00:00:00"/>
    <d v="2010-06-03T00:00:00"/>
    <n v="1"/>
    <n v="-32435"/>
    <d v="2009-08-13T00:00:00"/>
    <d v="2010-06-02T00:00:00"/>
    <n v="293"/>
    <s v="_B"/>
    <x v="0"/>
    <n v="-26036.863013698632"/>
    <n v="201006"/>
    <n v="2010"/>
    <n v="6"/>
    <n v="201009"/>
    <n v="0"/>
    <n v="20102011"/>
    <x v="1"/>
    <x v="8"/>
  </r>
  <r>
    <s v="S18276"/>
    <n v="1100014656240"/>
    <d v="2010-09-21T00:00:00"/>
    <d v="2010-03-12T00:00:00"/>
    <n v="43"/>
    <n v="-5302.9"/>
    <d v="2009-08-14T00:00:00"/>
    <d v="2010-03-11T00:00:00"/>
    <n v="209"/>
    <s v="_B"/>
    <x v="0"/>
    <n v="-3036.4550684931505"/>
    <n v="201003"/>
    <n v="2010"/>
    <n v="3"/>
    <n v="201009"/>
    <n v="20092010"/>
    <n v="20102011"/>
    <x v="1"/>
    <x v="8"/>
  </r>
  <r>
    <s v="S18276"/>
    <n v="1100014656240"/>
    <d v="2010-09-21T00:00:00"/>
    <d v="2010-03-12T00:00:00"/>
    <n v="210"/>
    <n v="-1425.9"/>
    <d v="2009-08-14T00:00:00"/>
    <d v="2010-03-11T00:00:00"/>
    <n v="209"/>
    <s v="_B"/>
    <x v="0"/>
    <n v="-816.47424657534248"/>
    <n v="201003"/>
    <n v="2010"/>
    <n v="3"/>
    <n v="201009"/>
    <n v="20092010"/>
    <n v="20102011"/>
    <x v="1"/>
    <x v="8"/>
  </r>
  <r>
    <s v="D12478"/>
    <n v="1100002863631"/>
    <d v="2010-09-22T00:00:00"/>
    <d v="2010-04-06T00:00:00"/>
    <n v="43"/>
    <n v="45877.9"/>
    <d v="2009-08-14T00:00:00"/>
    <d v="2010-04-05T00:00:00"/>
    <n v="234"/>
    <s v="_B"/>
    <x v="0"/>
    <n v="29412.133150684931"/>
    <n v="201004"/>
    <n v="2010"/>
    <n v="4"/>
    <n v="201009"/>
    <n v="0"/>
    <n v="20102011"/>
    <x v="1"/>
    <x v="8"/>
  </r>
  <r>
    <s v="D12478"/>
    <n v="1100002863631"/>
    <d v="2010-09-22T00:00:00"/>
    <d v="2010-04-06T00:00:00"/>
    <n v="210"/>
    <n v="-30705"/>
    <d v="2009-08-14T00:00:00"/>
    <d v="2010-04-05T00:00:00"/>
    <n v="234"/>
    <s v="_B"/>
    <x v="0"/>
    <n v="-19684.849315068492"/>
    <n v="201004"/>
    <n v="2010"/>
    <n v="4"/>
    <n v="201009"/>
    <n v="0"/>
    <n v="20102011"/>
    <x v="1"/>
    <x v="8"/>
  </r>
  <r>
    <s v="P9917"/>
    <n v="1100770177159"/>
    <d v="2010-09-22T00:00:00"/>
    <d v="2009-10-15T00:00:00"/>
    <n v="1"/>
    <n v="-86189.7"/>
    <d v="2009-08-15T00:00:00"/>
    <d v="2009-10-14T00:00:00"/>
    <n v="60"/>
    <s v="_B"/>
    <x v="0"/>
    <n v="-14168.169863013698"/>
    <n v="200910"/>
    <n v="2009"/>
    <n v="10"/>
    <n v="201009"/>
    <n v="20092010"/>
    <n v="20102011"/>
    <x v="1"/>
    <x v="8"/>
  </r>
  <r>
    <s v="O2785"/>
    <n v="1412263703004"/>
    <d v="2010-09-23T00:00:00"/>
    <d v="2009-11-17T00:00:00"/>
    <n v="43"/>
    <n v="126553.60000000001"/>
    <d v="2009-08-10T00:00:00"/>
    <d v="2009-11-16T00:00:00"/>
    <n v="98"/>
    <s v="_E"/>
    <x v="1"/>
    <n v="33978.774794520548"/>
    <n v="200911"/>
    <n v="2009"/>
    <n v="11"/>
    <n v="201009"/>
    <n v="20092010"/>
    <n v="20102011"/>
    <x v="1"/>
    <x v="8"/>
  </r>
  <r>
    <s v="O2785"/>
    <n v="1412263703004"/>
    <d v="2010-09-23T00:00:00"/>
    <d v="2009-11-17T00:00:00"/>
    <n v="210"/>
    <n v="-147707.5"/>
    <d v="2009-08-10T00:00:00"/>
    <d v="2009-11-16T00:00:00"/>
    <n v="98"/>
    <s v="_E"/>
    <x v="1"/>
    <n v="-39658.452054794521"/>
    <n v="200911"/>
    <n v="2009"/>
    <n v="11"/>
    <n v="201009"/>
    <n v="20092010"/>
    <n v="20102011"/>
    <x v="1"/>
    <x v="8"/>
  </r>
  <r>
    <s v="D12478"/>
    <n v="1416121002007"/>
    <d v="2010-09-23T00:00:00"/>
    <d v="2009-11-23T00:00:00"/>
    <n v="43"/>
    <n v="-302729.7"/>
    <d v="2009-08-14T00:00:00"/>
    <d v="2009-11-22T00:00:00"/>
    <n v="100"/>
    <s v="_E"/>
    <x v="1"/>
    <n v="-82939.643835616444"/>
    <n v="200911"/>
    <n v="2009"/>
    <n v="11"/>
    <n v="201009"/>
    <n v="20092010"/>
    <n v="20102011"/>
    <x v="1"/>
    <x v="8"/>
  </r>
  <r>
    <s v="D12478"/>
    <n v="1416121002007"/>
    <d v="2010-09-23T00:00:00"/>
    <d v="2009-11-23T00:00:00"/>
    <n v="210"/>
    <n v="-71153"/>
    <d v="2009-08-14T00:00:00"/>
    <d v="2009-11-22T00:00:00"/>
    <n v="100"/>
    <s v="_E"/>
    <x v="1"/>
    <n v="-19493.972602739726"/>
    <n v="200911"/>
    <n v="2009"/>
    <n v="11"/>
    <n v="201009"/>
    <n v="20092010"/>
    <n v="20102011"/>
    <x v="1"/>
    <x v="8"/>
  </r>
  <r>
    <s v="O2785"/>
    <n v="1100002833265"/>
    <d v="2010-09-24T00:00:00"/>
    <d v="2009-11-25T00:00:00"/>
    <n v="1250"/>
    <n v="-70911.5"/>
    <d v="2009-08-15T00:00:00"/>
    <d v="2009-11-24T00:00:00"/>
    <n v="101"/>
    <s v="_B"/>
    <x v="0"/>
    <n v="-19622.086301369862"/>
    <n v="200911"/>
    <n v="2009"/>
    <n v="11"/>
    <n v="201009"/>
    <n v="20092010"/>
    <n v="20102011"/>
    <x v="1"/>
    <x v="8"/>
  </r>
  <r>
    <s v="O2785"/>
    <n v="1100002833265"/>
    <d v="2010-09-24T00:00:00"/>
    <d v="2009-11-25T00:00:00"/>
    <n v="1251"/>
    <n v="83003.600000000006"/>
    <d v="2009-08-15T00:00:00"/>
    <d v="2009-11-24T00:00:00"/>
    <n v="101"/>
    <s v="_B"/>
    <x v="0"/>
    <n v="22968.119452054798"/>
    <n v="200911"/>
    <n v="2009"/>
    <n v="11"/>
    <n v="201009"/>
    <n v="20092010"/>
    <n v="20102011"/>
    <x v="1"/>
    <x v="8"/>
  </r>
  <r>
    <s v="V3075"/>
    <n v="1100007959088"/>
    <d v="2010-09-24T00:00:00"/>
    <d v="2009-11-24T00:00:00"/>
    <n v="1248"/>
    <n v="-10657.2"/>
    <d v="2009-08-14T00:00:00"/>
    <d v="2009-11-23T00:00:00"/>
    <n v="101"/>
    <s v="_B"/>
    <x v="0"/>
    <n v="-2948.9786301369868"/>
    <n v="200911"/>
    <n v="2009"/>
    <n v="11"/>
    <n v="201009"/>
    <n v="20092010"/>
    <n v="20102011"/>
    <x v="1"/>
    <x v="8"/>
  </r>
  <r>
    <s v="V3075"/>
    <n v="1100007959088"/>
    <d v="2010-09-24T00:00:00"/>
    <d v="2009-11-24T00:00:00"/>
    <n v="1249"/>
    <n v="-57966"/>
    <d v="2009-08-14T00:00:00"/>
    <d v="2009-11-23T00:00:00"/>
    <n v="101"/>
    <s v="_B"/>
    <x v="0"/>
    <n v="-16039.906849315068"/>
    <n v="200911"/>
    <n v="2009"/>
    <n v="11"/>
    <n v="201009"/>
    <n v="20092010"/>
    <n v="20102011"/>
    <x v="1"/>
    <x v="8"/>
  </r>
  <r>
    <s v="K17355"/>
    <n v="1100010596563"/>
    <d v="2010-09-24T00:00:00"/>
    <d v="2009-12-15T00:00:00"/>
    <n v="43"/>
    <n v="-130319.6"/>
    <d v="2009-08-15T00:00:00"/>
    <d v="2009-12-14T00:00:00"/>
    <n v="121"/>
    <s v="_B"/>
    <x v="0"/>
    <n v="-43201.840000000004"/>
    <n v="200912"/>
    <n v="2009"/>
    <n v="12"/>
    <n v="201009"/>
    <n v="20092010"/>
    <n v="20102011"/>
    <x v="1"/>
    <x v="8"/>
  </r>
  <r>
    <s v="K17355"/>
    <n v="1100010596563"/>
    <d v="2010-09-24T00:00:00"/>
    <d v="2009-12-15T00:00:00"/>
    <n v="210"/>
    <n v="-43127.4"/>
    <d v="2009-08-15T00:00:00"/>
    <d v="2009-12-14T00:00:00"/>
    <n v="121"/>
    <s v="_B"/>
    <x v="0"/>
    <n v="-14297.028493150687"/>
    <n v="200912"/>
    <n v="2009"/>
    <n v="12"/>
    <n v="201009"/>
    <n v="20092010"/>
    <n v="20102011"/>
    <x v="1"/>
    <x v="8"/>
  </r>
  <r>
    <s v="M27046"/>
    <n v="1100012261670"/>
    <d v="2010-09-24T00:00:00"/>
    <d v="2010-01-24T00:00:00"/>
    <n v="1"/>
    <n v="-94833.5"/>
    <d v="2009-08-20T00:00:00"/>
    <d v="2010-01-23T00:00:00"/>
    <n v="156"/>
    <s v="_B"/>
    <x v="0"/>
    <n v="-40531.57808219178"/>
    <n v="201001"/>
    <n v="2010"/>
    <n v="1"/>
    <n v="201009"/>
    <n v="20092010"/>
    <n v="20102011"/>
    <x v="1"/>
    <x v="8"/>
  </r>
  <r>
    <s v="R21189"/>
    <n v="1100020596125"/>
    <d v="2010-09-24T00:00:00"/>
    <d v="2009-11-16T00:00:00"/>
    <n v="43"/>
    <n v="251534.9"/>
    <d v="2009-08-13T00:00:00"/>
    <d v="2009-11-15T00:00:00"/>
    <n v="94"/>
    <s v="_B"/>
    <x v="0"/>
    <n v="64778.850958904106"/>
    <n v="200911"/>
    <n v="2009"/>
    <n v="11"/>
    <n v="201009"/>
    <n v="20092010"/>
    <n v="20102011"/>
    <x v="1"/>
    <x v="8"/>
  </r>
  <r>
    <s v="R21189"/>
    <n v="1100020596125"/>
    <d v="2010-09-24T00:00:00"/>
    <d v="2009-11-16T00:00:00"/>
    <n v="210"/>
    <n v="-276200.09999999998"/>
    <d v="2009-08-13T00:00:00"/>
    <d v="2009-11-15T00:00:00"/>
    <n v="94"/>
    <s v="_B"/>
    <x v="0"/>
    <n v="-71130.984657534238"/>
    <n v="200911"/>
    <n v="2009"/>
    <n v="11"/>
    <n v="201009"/>
    <n v="20092010"/>
    <n v="20102011"/>
    <x v="1"/>
    <x v="8"/>
  </r>
  <r>
    <s v="V3075"/>
    <n v="1100022750393"/>
    <d v="2010-09-27T00:00:00"/>
    <d v="2009-08-23T00:00:00"/>
    <n v="1"/>
    <n v="-438591.5"/>
    <d v="2009-08-15T00:00:00"/>
    <d v="2009-08-22T00:00:00"/>
    <n v="7"/>
    <s v="_B"/>
    <x v="0"/>
    <n v="-8411.3438356164388"/>
    <n v="200908"/>
    <n v="2009"/>
    <n v="8"/>
    <n v="201009"/>
    <n v="20092010"/>
    <n v="20102011"/>
    <x v="1"/>
    <x v="8"/>
  </r>
  <r>
    <s v="A19811"/>
    <n v="1416970003000"/>
    <d v="2010-09-28T00:00:00"/>
    <d v="2009-12-21T00:00:00"/>
    <n v="92"/>
    <n v="146170.70000000001"/>
    <d v="2009-08-15T00:00:00"/>
    <d v="2009-12-20T00:00:00"/>
    <n v="127"/>
    <s v="_E"/>
    <x v="1"/>
    <n v="50859.394246575343"/>
    <n v="200912"/>
    <n v="2009"/>
    <n v="12"/>
    <n v="201009"/>
    <n v="20092010"/>
    <n v="20102011"/>
    <x v="1"/>
    <x v="8"/>
  </r>
  <r>
    <s v="A19811"/>
    <n v="1416970003000"/>
    <d v="2010-09-28T00:00:00"/>
    <d v="2009-12-21T00:00:00"/>
    <n v="244"/>
    <n v="2819"/>
    <d v="2009-08-15T00:00:00"/>
    <d v="2009-12-20T00:00:00"/>
    <n v="127"/>
    <s v="_E"/>
    <x v="1"/>
    <n v="980.85753424657526"/>
    <n v="200912"/>
    <n v="2009"/>
    <n v="12"/>
    <n v="201009"/>
    <n v="20092010"/>
    <n v="20102011"/>
    <x v="1"/>
    <x v="8"/>
  </r>
  <r>
    <s v="A19811"/>
    <n v="1416970003000"/>
    <d v="2010-09-28T00:00:00"/>
    <d v="2009-12-21T00:00:00"/>
    <n v="249"/>
    <n v="892.3"/>
    <d v="2009-08-15T00:00:00"/>
    <d v="2009-12-20T00:00:00"/>
    <n v="127"/>
    <s v="_E"/>
    <x v="1"/>
    <n v="310.47150684931506"/>
    <n v="200912"/>
    <n v="2009"/>
    <n v="12"/>
    <n v="201009"/>
    <n v="20092010"/>
    <n v="20102011"/>
    <x v="1"/>
    <x v="8"/>
  </r>
  <r>
    <s v="A19811"/>
    <n v="1416970003000"/>
    <d v="2010-09-28T00:00:00"/>
    <d v="2009-12-21T00:00:00"/>
    <n v="252"/>
    <n v="1431.2"/>
    <d v="2009-08-15T00:00:00"/>
    <d v="2009-12-20T00:00:00"/>
    <n v="127"/>
    <s v="_E"/>
    <x v="1"/>
    <n v="497.97917808219177"/>
    <n v="200912"/>
    <n v="2009"/>
    <n v="12"/>
    <n v="201009"/>
    <n v="20092010"/>
    <n v="20102011"/>
    <x v="1"/>
    <x v="8"/>
  </r>
  <r>
    <s v="A19811"/>
    <n v="1416970003000"/>
    <d v="2010-09-28T00:00:00"/>
    <d v="2009-12-21T00:00:00"/>
    <n v="240"/>
    <n v="2224.3000000000002"/>
    <d v="2009-08-15T00:00:00"/>
    <d v="2009-12-20T00:00:00"/>
    <n v="127"/>
    <s v="_E"/>
    <x v="1"/>
    <n v="773.93452054794523"/>
    <n v="200912"/>
    <n v="2009"/>
    <n v="12"/>
    <n v="201009"/>
    <n v="20092010"/>
    <n v="20102011"/>
    <x v="1"/>
    <x v="8"/>
  </r>
  <r>
    <s v="A19811"/>
    <n v="1416970003000"/>
    <d v="2010-09-28T00:00:00"/>
    <d v="2009-12-21T00:00:00"/>
    <n v="210"/>
    <n v="56994.2"/>
    <d v="2009-08-15T00:00:00"/>
    <d v="2009-12-20T00:00:00"/>
    <n v="127"/>
    <s v="_E"/>
    <x v="1"/>
    <n v="19830.858630136983"/>
    <n v="200912"/>
    <n v="2009"/>
    <n v="12"/>
    <n v="201009"/>
    <n v="20092010"/>
    <n v="20102011"/>
    <x v="1"/>
    <x v="8"/>
  </r>
  <r>
    <s v="R21189"/>
    <n v="1100001888565"/>
    <d v="2010-09-28T00:00:00"/>
    <d v="2010-03-03T00:00:00"/>
    <n v="43"/>
    <n v="49251.1"/>
    <d v="2009-08-16T00:00:00"/>
    <d v="2010-03-02T00:00:00"/>
    <n v="198"/>
    <s v="_B"/>
    <x v="0"/>
    <n v="26717.035068493151"/>
    <n v="201003"/>
    <n v="2010"/>
    <n v="3"/>
    <n v="201009"/>
    <n v="20092010"/>
    <n v="20102011"/>
    <x v="1"/>
    <x v="8"/>
  </r>
  <r>
    <s v="R21189"/>
    <n v="1100001888565"/>
    <d v="2010-09-28T00:00:00"/>
    <d v="2010-03-03T00:00:00"/>
    <n v="210"/>
    <n v="-39548.1"/>
    <d v="2009-08-16T00:00:00"/>
    <d v="2010-03-02T00:00:00"/>
    <n v="198"/>
    <s v="_B"/>
    <x v="0"/>
    <n v="-21453.4898630137"/>
    <n v="201003"/>
    <n v="2010"/>
    <n v="3"/>
    <n v="201009"/>
    <n v="20092010"/>
    <n v="20102011"/>
    <x v="1"/>
    <x v="8"/>
  </r>
  <r>
    <s v="R21189"/>
    <n v="1100020141228"/>
    <d v="2010-09-28T00:00:00"/>
    <d v="2010-08-27T00:00:00"/>
    <n v="43"/>
    <n v="43848.3"/>
    <d v="2009-08-21T00:00:00"/>
    <d v="2010-08-26T00:00:00"/>
    <n v="370"/>
    <s v="_B"/>
    <x v="0"/>
    <n v="44448.961643835617"/>
    <n v="201008"/>
    <n v="2010"/>
    <n v="8"/>
    <n v="201009"/>
    <n v="0"/>
    <n v="20102011"/>
    <x v="1"/>
    <x v="8"/>
  </r>
  <r>
    <s v="R21189"/>
    <n v="1100020141228"/>
    <d v="2010-09-28T00:00:00"/>
    <d v="2010-08-27T00:00:00"/>
    <n v="210"/>
    <n v="-31931.8"/>
    <d v="2009-08-21T00:00:00"/>
    <d v="2010-08-26T00:00:00"/>
    <n v="370"/>
    <s v="_B"/>
    <x v="0"/>
    <n v="-32369.22191780822"/>
    <n v="201008"/>
    <n v="2010"/>
    <n v="8"/>
    <n v="201009"/>
    <n v="0"/>
    <n v="20102011"/>
    <x v="1"/>
    <x v="8"/>
  </r>
  <r>
    <s v="V3075"/>
    <n v="1100021173300"/>
    <d v="2010-09-28T00:00:00"/>
    <d v="2009-11-28T00:00:00"/>
    <n v="1"/>
    <n v="-208219.8"/>
    <d v="2009-08-21T00:00:00"/>
    <d v="2009-11-27T00:00:00"/>
    <n v="98"/>
    <s v="_B"/>
    <x v="0"/>
    <n v="-55905.590136986299"/>
    <n v="200911"/>
    <n v="2009"/>
    <n v="11"/>
    <n v="201009"/>
    <n v="20092010"/>
    <n v="20102011"/>
    <x v="1"/>
    <x v="8"/>
  </r>
  <r>
    <s v="V3075"/>
    <n v="1100770961559"/>
    <d v="2010-09-28T00:00:00"/>
    <d v="2009-11-22T00:00:00"/>
    <n v="1"/>
    <n v="-200786.1"/>
    <d v="2009-08-21T00:00:00"/>
    <d v="2009-11-21T00:00:00"/>
    <n v="92"/>
    <s v="_B"/>
    <x v="0"/>
    <n v="-50609.099178082193"/>
    <n v="200911"/>
    <n v="2009"/>
    <n v="11"/>
    <n v="201009"/>
    <n v="20092010"/>
    <n v="20102011"/>
    <x v="1"/>
    <x v="8"/>
  </r>
  <r>
    <s v="V3075"/>
    <n v="1160000680747"/>
    <d v="2010-09-28T00:00:00"/>
    <d v="2009-11-28T00:00:00"/>
    <n v="1"/>
    <n v="-100890.3"/>
    <d v="2009-08-21T00:00:00"/>
    <d v="2009-11-27T00:00:00"/>
    <n v="98"/>
    <s v="_B"/>
    <x v="0"/>
    <n v="-27088.354520547946"/>
    <n v="200911"/>
    <n v="2009"/>
    <n v="11"/>
    <n v="201009"/>
    <n v="20092010"/>
    <n v="20102011"/>
    <x v="1"/>
    <x v="8"/>
  </r>
  <r>
    <s v="R21189"/>
    <n v="1460001297313"/>
    <d v="2010-09-29T00:00:00"/>
    <d v="2010-04-29T00:00:00"/>
    <n v="1"/>
    <n v="-51230"/>
    <d v="2009-08-19T00:00:00"/>
    <d v="2010-04-28T00:00:00"/>
    <n v="252"/>
    <s v="_E"/>
    <x v="1"/>
    <n v="-35369.753424657531"/>
    <n v="201004"/>
    <n v="2010"/>
    <n v="4"/>
    <n v="201009"/>
    <n v="0"/>
    <n v="20102011"/>
    <x v="1"/>
    <x v="8"/>
  </r>
  <r>
    <s v="D12478"/>
    <n v="1100011121002"/>
    <d v="2010-09-29T00:00:00"/>
    <d v="2010-05-06T00:00:00"/>
    <n v="43"/>
    <n v="-78354.2"/>
    <d v="2009-08-22T00:00:00"/>
    <d v="2010-05-05T00:00:00"/>
    <n v="256"/>
    <s v="_B"/>
    <x v="0"/>
    <n v="-54955.274520547944"/>
    <n v="201005"/>
    <n v="2010"/>
    <n v="5"/>
    <n v="201009"/>
    <n v="0"/>
    <n v="20102011"/>
    <x v="1"/>
    <x v="8"/>
  </r>
  <r>
    <s v="D12478"/>
    <n v="1100011121002"/>
    <d v="2010-09-29T00:00:00"/>
    <d v="2010-05-06T00:00:00"/>
    <n v="210"/>
    <n v="-53678.2"/>
    <d v="2009-08-22T00:00:00"/>
    <d v="2010-05-05T00:00:00"/>
    <n v="256"/>
    <s v="_B"/>
    <x v="0"/>
    <n v="-37648.271780821917"/>
    <n v="201005"/>
    <n v="2010"/>
    <n v="5"/>
    <n v="201009"/>
    <n v="0"/>
    <n v="20102011"/>
    <x v="1"/>
    <x v="8"/>
  </r>
  <r>
    <s v="V3075"/>
    <n v="1100011863150"/>
    <d v="2010-09-29T00:00:00"/>
    <d v="2009-11-22T00:00:00"/>
    <n v="1"/>
    <n v="-150912.6"/>
    <d v="2009-08-22T00:00:00"/>
    <d v="2009-11-21T00:00:00"/>
    <n v="91"/>
    <s v="_B"/>
    <x v="0"/>
    <n v="-37624.785205479449"/>
    <n v="200911"/>
    <n v="2009"/>
    <n v="11"/>
    <n v="201009"/>
    <n v="20092010"/>
    <n v="20102011"/>
    <x v="1"/>
    <x v="8"/>
  </r>
  <r>
    <s v="P9917"/>
    <n v="1100025121003"/>
    <d v="2010-09-29T00:00:00"/>
    <d v="2010-04-08T00:00:00"/>
    <n v="1"/>
    <n v="-77145.3"/>
    <d v="2009-08-21T00:00:00"/>
    <d v="2010-04-07T00:00:00"/>
    <n v="229"/>
    <s v="_B"/>
    <x v="0"/>
    <n v="-48400.749863013698"/>
    <n v="201004"/>
    <n v="2010"/>
    <n v="4"/>
    <n v="201009"/>
    <n v="0"/>
    <n v="20102011"/>
    <x v="1"/>
    <x v="8"/>
  </r>
  <r>
    <s v="D12478"/>
    <n v="1100025663088"/>
    <d v="2010-09-29T00:00:00"/>
    <d v="2009-12-15T00:00:00"/>
    <n v="1"/>
    <n v="-2770887.2"/>
    <d v="2009-08-19T00:00:00"/>
    <d v="2009-12-14T00:00:00"/>
    <n v="117"/>
    <s v="_B"/>
    <x v="0"/>
    <n v="-888202.1983561645"/>
    <n v="200912"/>
    <n v="2009"/>
    <n v="12"/>
    <n v="201009"/>
    <n v="20092010"/>
    <n v="20102011"/>
    <x v="1"/>
    <x v="8"/>
  </r>
  <r>
    <s v="R21189"/>
    <n v="1130000017942"/>
    <d v="2010-09-29T00:00:00"/>
    <d v="2009-12-03T00:00:00"/>
    <n v="43"/>
    <n v="-780839.8"/>
    <d v="2009-08-16T00:00:00"/>
    <d v="2009-12-02T00:00:00"/>
    <n v="108"/>
    <s v="_B"/>
    <x v="0"/>
    <n v="-231043.00931506851"/>
    <n v="200912"/>
    <n v="2009"/>
    <n v="12"/>
    <n v="201009"/>
    <n v="20092010"/>
    <n v="20102011"/>
    <x v="1"/>
    <x v="8"/>
  </r>
  <r>
    <s v="R21189"/>
    <n v="1130000017942"/>
    <d v="2010-09-29T00:00:00"/>
    <d v="2009-12-03T00:00:00"/>
    <n v="210"/>
    <n v="851921.5"/>
    <d v="2009-08-16T00:00:00"/>
    <d v="2009-12-02T00:00:00"/>
    <n v="108"/>
    <s v="_B"/>
    <x v="0"/>
    <n v="252075.40273972604"/>
    <n v="200912"/>
    <n v="2009"/>
    <n v="12"/>
    <n v="201009"/>
    <n v="20092010"/>
    <n v="20102011"/>
    <x v="1"/>
    <x v="8"/>
  </r>
  <r>
    <s v="R21189"/>
    <n v="1412493140000"/>
    <d v="2010-10-01T00:00:00"/>
    <d v="2009-11-21T00:00:00"/>
    <n v="1"/>
    <n v="-152264.29999999999"/>
    <d v="2009-08-21T00:00:00"/>
    <d v="2009-11-20T00:00:00"/>
    <n v="91"/>
    <s v="_E"/>
    <x v="1"/>
    <n v="-37961.784383561637"/>
    <n v="200911"/>
    <n v="2009"/>
    <n v="11"/>
    <n v="201010"/>
    <n v="20092010"/>
    <n v="20102011"/>
    <x v="1"/>
    <x v="9"/>
  </r>
  <r>
    <s v="P9917"/>
    <n v="1160000622540"/>
    <d v="2010-10-04T00:00:00"/>
    <d v="2009-11-21T00:00:00"/>
    <n v="1"/>
    <n v="-250720.3"/>
    <d v="2009-08-21T00:00:00"/>
    <d v="2009-11-20T00:00:00"/>
    <n v="91"/>
    <s v="_B"/>
    <x v="0"/>
    <n v="-62508.34876712328"/>
    <n v="200911"/>
    <n v="2009"/>
    <n v="11"/>
    <n v="201010"/>
    <n v="20092010"/>
    <n v="20102011"/>
    <x v="1"/>
    <x v="9"/>
  </r>
  <r>
    <s v="V3075"/>
    <n v="1460001153045"/>
    <d v="2010-10-05T00:00:00"/>
    <d v="2010-01-29T00:00:00"/>
    <n v="1"/>
    <n v="-190128"/>
    <d v="2009-08-27T00:00:00"/>
    <d v="2010-01-28T00:00:00"/>
    <n v="154"/>
    <s v="_E"/>
    <x v="1"/>
    <n v="-80218.389041095885"/>
    <n v="201001"/>
    <n v="2010"/>
    <n v="1"/>
    <n v="201010"/>
    <n v="20092010"/>
    <n v="20102011"/>
    <x v="1"/>
    <x v="9"/>
  </r>
  <r>
    <s v="R21189"/>
    <n v="1100000483630"/>
    <d v="2010-10-05T00:00:00"/>
    <d v="2009-12-18T00:00:00"/>
    <n v="43"/>
    <n v="69754.100000000006"/>
    <d v="2009-08-22T00:00:00"/>
    <d v="2009-12-17T00:00:00"/>
    <n v="117"/>
    <s v="_B"/>
    <x v="0"/>
    <n v="22359.533424657537"/>
    <n v="200912"/>
    <n v="2009"/>
    <n v="12"/>
    <n v="201010"/>
    <n v="20092010"/>
    <n v="20102011"/>
    <x v="1"/>
    <x v="9"/>
  </r>
  <r>
    <s v="R21189"/>
    <n v="1100000483630"/>
    <d v="2010-10-05T00:00:00"/>
    <d v="2009-12-18T00:00:00"/>
    <n v="210"/>
    <n v="-62286.7"/>
    <d v="2009-08-22T00:00:00"/>
    <d v="2009-12-17T00:00:00"/>
    <n v="117"/>
    <s v="_B"/>
    <x v="0"/>
    <n v="-19965.873698630134"/>
    <n v="200912"/>
    <n v="2009"/>
    <n v="12"/>
    <n v="201010"/>
    <n v="20092010"/>
    <n v="20102011"/>
    <x v="1"/>
    <x v="9"/>
  </r>
  <r>
    <s v="R21189"/>
    <n v="1100002783358"/>
    <d v="2010-10-05T00:00:00"/>
    <d v="2009-12-08T00:00:00"/>
    <n v="72"/>
    <n v="-133169.20000000001"/>
    <d v="2009-08-22T00:00:00"/>
    <d v="2009-12-07T00:00:00"/>
    <n v="107"/>
    <s v="_B"/>
    <x v="0"/>
    <n v="-39038.642191780826"/>
    <n v="200912"/>
    <n v="2009"/>
    <n v="12"/>
    <n v="201010"/>
    <n v="20092010"/>
    <n v="20102011"/>
    <x v="1"/>
    <x v="9"/>
  </r>
  <r>
    <s v="R21189"/>
    <n v="1100002783358"/>
    <d v="2010-10-05T00:00:00"/>
    <d v="2009-12-08T00:00:00"/>
    <n v="184"/>
    <n v="72582.600000000006"/>
    <d v="2009-08-22T00:00:00"/>
    <d v="2009-12-07T00:00:00"/>
    <n v="107"/>
    <s v="_B"/>
    <x v="0"/>
    <n v="21277.63890410959"/>
    <n v="200912"/>
    <n v="2009"/>
    <n v="12"/>
    <n v="201010"/>
    <n v="20092010"/>
    <n v="20102011"/>
    <x v="1"/>
    <x v="9"/>
  </r>
  <r>
    <s v="M27046"/>
    <n v="1100008290109"/>
    <d v="2010-10-05T00:00:00"/>
    <d v="2010-08-02T00:00:00"/>
    <n v="1"/>
    <n v="-352281.3"/>
    <d v="2009-08-25T00:00:00"/>
    <d v="2010-08-01T00:00:00"/>
    <n v="341"/>
    <s v="_B"/>
    <x v="0"/>
    <n v="-329117.59808219178"/>
    <n v="201008"/>
    <n v="2010"/>
    <n v="8"/>
    <n v="201010"/>
    <n v="0"/>
    <n v="20102011"/>
    <x v="1"/>
    <x v="9"/>
  </r>
  <r>
    <s v="A19811"/>
    <n v="1100013514128"/>
    <d v="2010-10-05T00:00:00"/>
    <d v="2009-10-19T00:00:00"/>
    <n v="1"/>
    <n v="-98582.8"/>
    <d v="2009-08-24T00:00:00"/>
    <d v="2009-10-18T00:00:00"/>
    <n v="55"/>
    <s v="_B"/>
    <x v="0"/>
    <n v="-14854.942465753424"/>
    <n v="200910"/>
    <n v="2009"/>
    <n v="10"/>
    <n v="201010"/>
    <n v="20092010"/>
    <n v="20102011"/>
    <x v="1"/>
    <x v="9"/>
  </r>
  <r>
    <s v="P9917"/>
    <n v="1100024793079"/>
    <d v="2010-10-05T00:00:00"/>
    <d v="2010-09-16T00:00:00"/>
    <n v="43"/>
    <n v="-68704.5"/>
    <d v="2009-08-26T00:00:00"/>
    <d v="2010-09-15T00:00:00"/>
    <n v="385"/>
    <s v="_B"/>
    <x v="0"/>
    <n v="-72469.130136986307"/>
    <n v="201009"/>
    <n v="2010"/>
    <n v="9"/>
    <n v="201010"/>
    <n v="0"/>
    <n v="20102011"/>
    <x v="1"/>
    <x v="9"/>
  </r>
  <r>
    <s v="P9917"/>
    <n v="1100024793079"/>
    <d v="2010-10-05T00:00:00"/>
    <d v="2010-09-16T00:00:00"/>
    <n v="210"/>
    <n v="-48165.3"/>
    <d v="2009-08-26T00:00:00"/>
    <d v="2010-09-15T00:00:00"/>
    <n v="385"/>
    <s v="_B"/>
    <x v="0"/>
    <n v="-50804.494520547945"/>
    <n v="201009"/>
    <n v="2010"/>
    <n v="9"/>
    <n v="201010"/>
    <n v="0"/>
    <n v="20102011"/>
    <x v="1"/>
    <x v="9"/>
  </r>
  <r>
    <s v="P9917"/>
    <n v="1160000242987"/>
    <d v="2010-10-05T00:00:00"/>
    <d v="2010-06-29T00:00:00"/>
    <n v="1"/>
    <n v="-45318.1"/>
    <d v="2009-08-27T00:00:00"/>
    <d v="2010-06-28T00:00:00"/>
    <n v="305"/>
    <s v="_B"/>
    <x v="0"/>
    <n v="-37868.549315068492"/>
    <n v="201006"/>
    <n v="2010"/>
    <n v="6"/>
    <n v="201010"/>
    <n v="0"/>
    <n v="20102011"/>
    <x v="1"/>
    <x v="9"/>
  </r>
  <r>
    <s v="O2785"/>
    <n v="1100001567158"/>
    <d v="2010-10-07T00:00:00"/>
    <d v="2009-09-30T00:00:00"/>
    <n v="43"/>
    <n v="-429238.7"/>
    <d v="2009-08-25T00:00:00"/>
    <d v="2009-09-29T00:00:00"/>
    <n v="35"/>
    <s v="_B"/>
    <x v="0"/>
    <n v="-41159.875342465755"/>
    <n v="200909"/>
    <n v="2009"/>
    <n v="9"/>
    <n v="201010"/>
    <n v="20092010"/>
    <n v="20102011"/>
    <x v="1"/>
    <x v="9"/>
  </r>
  <r>
    <s v="O2785"/>
    <n v="1100001567158"/>
    <d v="2010-10-07T00:00:00"/>
    <d v="2009-09-30T00:00:00"/>
    <n v="210"/>
    <n v="-57345.7"/>
    <d v="2009-08-25T00:00:00"/>
    <d v="2009-09-29T00:00:00"/>
    <n v="35"/>
    <s v="_B"/>
    <x v="0"/>
    <n v="-5498.902739726027"/>
    <n v="200909"/>
    <n v="2009"/>
    <n v="9"/>
    <n v="201010"/>
    <n v="20092010"/>
    <n v="20102011"/>
    <x v="1"/>
    <x v="9"/>
  </r>
  <r>
    <s v="O2785"/>
    <n v="1100002590520"/>
    <d v="2010-10-07T00:00:00"/>
    <d v="2009-10-18T00:00:00"/>
    <n v="1"/>
    <n v="-724632.1"/>
    <d v="2009-08-25T00:00:00"/>
    <d v="2009-10-17T00:00:00"/>
    <n v="53"/>
    <s v="_B"/>
    <x v="0"/>
    <n v="-105220.55150684931"/>
    <n v="200910"/>
    <n v="2009"/>
    <n v="10"/>
    <n v="201010"/>
    <n v="20092010"/>
    <n v="20102011"/>
    <x v="1"/>
    <x v="9"/>
  </r>
  <r>
    <s v="O2785"/>
    <n v="1100003552092"/>
    <d v="2010-10-07T00:00:00"/>
    <d v="2009-12-24T00:00:00"/>
    <n v="1248"/>
    <n v="83234.100000000006"/>
    <d v="2009-08-25T00:00:00"/>
    <d v="2009-12-23T00:00:00"/>
    <n v="120"/>
    <s v="_B"/>
    <x v="0"/>
    <n v="27364.635616438358"/>
    <n v="200912"/>
    <n v="2009"/>
    <n v="12"/>
    <n v="201010"/>
    <n v="20092010"/>
    <n v="20102011"/>
    <x v="1"/>
    <x v="9"/>
  </r>
  <r>
    <s v="O2785"/>
    <n v="1100003552092"/>
    <d v="2010-10-07T00:00:00"/>
    <d v="2009-12-24T00:00:00"/>
    <n v="1249"/>
    <n v="-68325.3"/>
    <d v="2009-08-25T00:00:00"/>
    <d v="2009-12-23T00:00:00"/>
    <n v="120"/>
    <s v="_B"/>
    <x v="0"/>
    <n v="-22463.112328767122"/>
    <n v="200912"/>
    <n v="2009"/>
    <n v="12"/>
    <n v="201010"/>
    <n v="20092010"/>
    <n v="20102011"/>
    <x v="1"/>
    <x v="9"/>
  </r>
  <r>
    <s v="P9917"/>
    <n v="1100005752956"/>
    <d v="2010-10-07T00:00:00"/>
    <d v="2009-12-18T00:00:00"/>
    <n v="43"/>
    <n v="-115772.1"/>
    <d v="2009-08-29T00:00:00"/>
    <d v="2009-12-17T00:00:00"/>
    <n v="110"/>
    <s v="_B"/>
    <x v="0"/>
    <n v="-34890.221917808223"/>
    <n v="200912"/>
    <n v="2009"/>
    <n v="12"/>
    <n v="201010"/>
    <n v="20092010"/>
    <n v="20102011"/>
    <x v="1"/>
    <x v="9"/>
  </r>
  <r>
    <s v="P9917"/>
    <n v="1100005752956"/>
    <d v="2010-10-07T00:00:00"/>
    <d v="2009-12-18T00:00:00"/>
    <n v="210"/>
    <n v="-306532.3"/>
    <d v="2009-08-29T00:00:00"/>
    <d v="2009-12-17T00:00:00"/>
    <n v="110"/>
    <s v="_B"/>
    <x v="0"/>
    <n v="-92379.597260273978"/>
    <n v="200912"/>
    <n v="2009"/>
    <n v="12"/>
    <n v="201010"/>
    <n v="20092010"/>
    <n v="20102011"/>
    <x v="1"/>
    <x v="9"/>
  </r>
  <r>
    <s v="O2785"/>
    <n v="1100006944824"/>
    <d v="2010-10-07T00:00:00"/>
    <d v="2010-01-12T00:00:00"/>
    <n v="43"/>
    <n v="-67757.8"/>
    <d v="2009-08-25T00:00:00"/>
    <d v="2010-01-11T00:00:00"/>
    <n v="139"/>
    <s v="_B"/>
    <x v="0"/>
    <n v="-25803.655342465754"/>
    <n v="201001"/>
    <n v="2010"/>
    <n v="1"/>
    <n v="201010"/>
    <n v="20092010"/>
    <n v="20102011"/>
    <x v="1"/>
    <x v="9"/>
  </r>
  <r>
    <s v="O2785"/>
    <n v="1100006944824"/>
    <d v="2010-10-07T00:00:00"/>
    <d v="2010-01-12T00:00:00"/>
    <n v="210"/>
    <n v="75000.2"/>
    <d v="2009-08-25T00:00:00"/>
    <d v="2010-01-11T00:00:00"/>
    <n v="139"/>
    <s v="_B"/>
    <x v="0"/>
    <n v="28561.719999999998"/>
    <n v="201001"/>
    <n v="2010"/>
    <n v="1"/>
    <n v="201010"/>
    <n v="20092010"/>
    <n v="20102011"/>
    <x v="1"/>
    <x v="9"/>
  </r>
  <r>
    <s v="P9917"/>
    <n v="1100770781534"/>
    <d v="2010-10-07T00:00:00"/>
    <d v="2009-11-29T00:00:00"/>
    <n v="1"/>
    <n v="-83528.5"/>
    <d v="2009-08-29T00:00:00"/>
    <d v="2009-11-28T00:00:00"/>
    <n v="91"/>
    <s v="_B"/>
    <x v="0"/>
    <n v="-20824.913698630138"/>
    <n v="200911"/>
    <n v="2009"/>
    <n v="11"/>
    <n v="201010"/>
    <n v="20092010"/>
    <n v="20102011"/>
    <x v="1"/>
    <x v="9"/>
  </r>
  <r>
    <s v="P9917"/>
    <n v="1100020205936"/>
    <d v="2010-10-08T00:00:00"/>
    <d v="2010-03-08T00:00:00"/>
    <n v="1233"/>
    <n v="44745.7"/>
    <d v="2009-09-02T00:00:00"/>
    <d v="2010-03-07T00:00:00"/>
    <n v="186"/>
    <s v="_B"/>
    <x v="0"/>
    <n v="22801.918356164384"/>
    <n v="201003"/>
    <n v="2010"/>
    <n v="3"/>
    <n v="201010"/>
    <n v="20092010"/>
    <n v="20102011"/>
    <x v="1"/>
    <x v="9"/>
  </r>
  <r>
    <s v="P9917"/>
    <n v="1100020205936"/>
    <d v="2010-10-08T00:00:00"/>
    <d v="2010-03-08T00:00:00"/>
    <n v="1234"/>
    <n v="-36573.9"/>
    <d v="2009-09-02T00:00:00"/>
    <d v="2010-03-07T00:00:00"/>
    <n v="186"/>
    <s v="_B"/>
    <x v="0"/>
    <n v="-18637.658630136986"/>
    <n v="201003"/>
    <n v="2010"/>
    <n v="3"/>
    <n v="201010"/>
    <n v="20092010"/>
    <n v="20102011"/>
    <x v="1"/>
    <x v="9"/>
  </r>
  <r>
    <s v="O2785"/>
    <n v="1100050238029"/>
    <d v="2010-10-08T00:00:00"/>
    <d v="2010-01-25T00:00:00"/>
    <n v="1"/>
    <n v="-62556.3"/>
    <d v="2009-08-25T00:00:00"/>
    <d v="2010-01-24T00:00:00"/>
    <n v="152"/>
    <s v="_B"/>
    <x v="0"/>
    <n v="-26050.842739726028"/>
    <n v="201001"/>
    <n v="2010"/>
    <n v="1"/>
    <n v="201010"/>
    <n v="20092010"/>
    <n v="20102011"/>
    <x v="1"/>
    <x v="9"/>
  </r>
  <r>
    <s v="M27046"/>
    <n v="1100000341208"/>
    <d v="2010-10-10T00:00:00"/>
    <d v="2009-12-01T00:00:00"/>
    <n v="1250"/>
    <n v="32674.3"/>
    <d v="2009-09-01T00:00:00"/>
    <d v="2009-11-30T00:00:00"/>
    <n v="90"/>
    <s v="_B"/>
    <x v="0"/>
    <n v="8056.6767123287673"/>
    <n v="200912"/>
    <n v="2009"/>
    <n v="12"/>
    <n v="201010"/>
    <n v="20092010"/>
    <n v="20102011"/>
    <x v="1"/>
    <x v="9"/>
  </r>
  <r>
    <s v="M27046"/>
    <n v="1100000341208"/>
    <d v="2010-10-10T00:00:00"/>
    <d v="2009-12-01T00:00:00"/>
    <n v="1251"/>
    <n v="-316578.5"/>
    <d v="2009-09-01T00:00:00"/>
    <d v="2009-11-30T00:00:00"/>
    <n v="90"/>
    <s v="_B"/>
    <x v="0"/>
    <n v="-78060.452054794514"/>
    <n v="200912"/>
    <n v="2009"/>
    <n v="12"/>
    <n v="201010"/>
    <n v="20092010"/>
    <n v="20102011"/>
    <x v="1"/>
    <x v="9"/>
  </r>
  <r>
    <s v="R21189"/>
    <n v="1460001123946"/>
    <d v="2010-10-11T00:00:00"/>
    <d v="2009-11-24T00:00:00"/>
    <n v="1"/>
    <n v="-138548.20000000001"/>
    <d v="2009-08-30T00:00:00"/>
    <d v="2009-11-23T00:00:00"/>
    <n v="85"/>
    <s v="_E"/>
    <x v="1"/>
    <n v="-32264.649315068495"/>
    <n v="200911"/>
    <n v="2009"/>
    <n v="11"/>
    <n v="201010"/>
    <n v="20092010"/>
    <n v="20102011"/>
    <x v="1"/>
    <x v="9"/>
  </r>
  <r>
    <s v="S18276"/>
    <n v="1100011248507"/>
    <d v="2010-10-11T00:00:00"/>
    <d v="2009-12-02T00:00:00"/>
    <n v="43"/>
    <n v="-3345.3"/>
    <d v="2009-09-02T00:00:00"/>
    <d v="2009-12-01T00:00:00"/>
    <n v="90"/>
    <s v="_B"/>
    <x v="0"/>
    <n v="-824.86849315068503"/>
    <n v="200912"/>
    <n v="2009"/>
    <n v="12"/>
    <n v="201010"/>
    <n v="20092010"/>
    <n v="20102011"/>
    <x v="1"/>
    <x v="9"/>
  </r>
  <r>
    <s v="S18276"/>
    <n v="1100011248507"/>
    <d v="2010-10-11T00:00:00"/>
    <d v="2009-12-02T00:00:00"/>
    <n v="210"/>
    <n v="-13840.7"/>
    <d v="2009-09-02T00:00:00"/>
    <d v="2009-12-01T00:00:00"/>
    <n v="90"/>
    <s v="_B"/>
    <x v="0"/>
    <n v="-3412.7753424657535"/>
    <n v="200912"/>
    <n v="2009"/>
    <n v="12"/>
    <n v="201010"/>
    <n v="20092010"/>
    <n v="20102011"/>
    <x v="1"/>
    <x v="9"/>
  </r>
  <r>
    <s v="V3075"/>
    <n v="1410708413008"/>
    <d v="2010-10-12T00:00:00"/>
    <d v="2009-12-09T00:00:00"/>
    <n v="1"/>
    <n v="-352176"/>
    <d v="2009-09-04T00:00:00"/>
    <d v="2009-12-08T00:00:00"/>
    <n v="95"/>
    <s v="_E"/>
    <x v="1"/>
    <n v="-91662.246575342462"/>
    <n v="200912"/>
    <n v="2009"/>
    <n v="12"/>
    <n v="201010"/>
    <n v="20092010"/>
    <n v="20102011"/>
    <x v="1"/>
    <x v="9"/>
  </r>
  <r>
    <s v="R21189"/>
    <n v="1419441211000"/>
    <d v="2010-10-12T00:00:00"/>
    <d v="2009-12-07T00:00:00"/>
    <n v="43"/>
    <n v="95318.399999999994"/>
    <d v="2009-09-05T00:00:00"/>
    <d v="2009-12-06T00:00:00"/>
    <n v="92"/>
    <s v="_E"/>
    <x v="1"/>
    <n v="24025.459726027399"/>
    <n v="200912"/>
    <n v="2009"/>
    <n v="12"/>
    <n v="201010"/>
    <n v="20092010"/>
    <n v="20102011"/>
    <x v="1"/>
    <x v="9"/>
  </r>
  <r>
    <s v="R21189"/>
    <n v="1419441211000"/>
    <d v="2010-10-12T00:00:00"/>
    <d v="2009-12-07T00:00:00"/>
    <n v="210"/>
    <n v="-91656"/>
    <d v="2009-09-05T00:00:00"/>
    <d v="2009-12-06T00:00:00"/>
    <n v="92"/>
    <s v="_E"/>
    <x v="1"/>
    <n v="-23102.334246575345"/>
    <n v="200912"/>
    <n v="2009"/>
    <n v="12"/>
    <n v="201010"/>
    <n v="20092010"/>
    <n v="20102011"/>
    <x v="1"/>
    <x v="9"/>
  </r>
  <r>
    <s v="R15733"/>
    <n v="1100000449453"/>
    <d v="2010-10-12T00:00:00"/>
    <d v="2009-12-11T00:00:00"/>
    <n v="43"/>
    <n v="182431.9"/>
    <d v="2009-09-01T00:00:00"/>
    <d v="2009-12-10T00:00:00"/>
    <n v="100"/>
    <s v="_B"/>
    <x v="0"/>
    <n v="49981.342465753427"/>
    <n v="200912"/>
    <n v="2009"/>
    <n v="12"/>
    <n v="201010"/>
    <n v="20092010"/>
    <n v="20102011"/>
    <x v="1"/>
    <x v="9"/>
  </r>
  <r>
    <s v="R15733"/>
    <n v="1100000449453"/>
    <d v="2010-10-12T00:00:00"/>
    <d v="2009-12-11T00:00:00"/>
    <n v="210"/>
    <n v="-181928.9"/>
    <d v="2009-09-01T00:00:00"/>
    <d v="2009-12-10T00:00:00"/>
    <n v="100"/>
    <s v="_B"/>
    <x v="0"/>
    <n v="-49843.534246575342"/>
    <n v="200912"/>
    <n v="2009"/>
    <n v="12"/>
    <n v="201010"/>
    <n v="20092010"/>
    <n v="20102011"/>
    <x v="1"/>
    <x v="9"/>
  </r>
  <r>
    <s v="A21600"/>
    <n v="1100008391697"/>
    <d v="2010-10-12T00:00:00"/>
    <d v="2009-11-30T00:00:00"/>
    <n v="43"/>
    <n v="-118623.7"/>
    <d v="2009-08-31T00:00:00"/>
    <d v="2009-11-29T00:00:00"/>
    <n v="90"/>
    <s v="_B"/>
    <x v="0"/>
    <n v="-29249.679452054796"/>
    <n v="200911"/>
    <n v="2009"/>
    <n v="11"/>
    <n v="201010"/>
    <n v="20092010"/>
    <n v="20102011"/>
    <x v="1"/>
    <x v="9"/>
  </r>
  <r>
    <s v="A21600"/>
    <n v="1100008391697"/>
    <d v="2010-10-12T00:00:00"/>
    <d v="2009-11-30T00:00:00"/>
    <n v="210"/>
    <n v="139887.20000000001"/>
    <d v="2009-08-31T00:00:00"/>
    <d v="2009-11-29T00:00:00"/>
    <n v="90"/>
    <s v="_B"/>
    <x v="0"/>
    <n v="34492.734246575346"/>
    <n v="200911"/>
    <n v="2009"/>
    <n v="11"/>
    <n v="201010"/>
    <n v="20092010"/>
    <n v="20102011"/>
    <x v="1"/>
    <x v="9"/>
  </r>
  <r>
    <s v="P9917"/>
    <n v="1100011197650"/>
    <d v="2010-10-12T00:00:00"/>
    <d v="2010-06-09T00:00:00"/>
    <n v="43"/>
    <n v="27759.5"/>
    <d v="2009-09-03T00:00:00"/>
    <d v="2010-06-08T00:00:00"/>
    <n v="278"/>
    <s v="_B"/>
    <x v="0"/>
    <n v="21142.852054794523"/>
    <n v="201006"/>
    <n v="2010"/>
    <n v="6"/>
    <n v="201010"/>
    <n v="0"/>
    <n v="20102011"/>
    <x v="1"/>
    <x v="9"/>
  </r>
  <r>
    <s v="P9917"/>
    <n v="1100011197650"/>
    <d v="2010-10-12T00:00:00"/>
    <d v="2010-06-09T00:00:00"/>
    <n v="210"/>
    <n v="-23659.9"/>
    <d v="2009-09-03T00:00:00"/>
    <d v="2010-06-08T00:00:00"/>
    <n v="278"/>
    <s v="_B"/>
    <x v="0"/>
    <n v="-18020.41698630137"/>
    <n v="201006"/>
    <n v="2010"/>
    <n v="6"/>
    <n v="201010"/>
    <n v="0"/>
    <n v="20102011"/>
    <x v="1"/>
    <x v="9"/>
  </r>
  <r>
    <s v="P9917"/>
    <n v="1415660860003"/>
    <d v="2010-10-13T00:00:00"/>
    <d v="2009-12-07T00:00:00"/>
    <n v="1"/>
    <n v="-52253.4"/>
    <d v="2009-09-07T00:00:00"/>
    <d v="2009-12-06T00:00:00"/>
    <n v="90"/>
    <s v="_E"/>
    <x v="1"/>
    <n v="-12884.4"/>
    <n v="200912"/>
    <n v="2009"/>
    <n v="12"/>
    <n v="201010"/>
    <n v="20092010"/>
    <n v="20102011"/>
    <x v="1"/>
    <x v="9"/>
  </r>
  <r>
    <s v="V3075"/>
    <n v="1100000547986"/>
    <d v="2010-10-13T00:00:00"/>
    <d v="2009-11-07T00:00:00"/>
    <n v="43"/>
    <n v="-179392.2"/>
    <d v="2009-09-05T00:00:00"/>
    <d v="2009-11-06T00:00:00"/>
    <n v="62"/>
    <s v="_B"/>
    <x v="0"/>
    <n v="-30472.099726027402"/>
    <n v="200911"/>
    <n v="2009"/>
    <n v="11"/>
    <n v="201010"/>
    <n v="20092010"/>
    <n v="20102011"/>
    <x v="1"/>
    <x v="9"/>
  </r>
  <r>
    <s v="V3075"/>
    <n v="1100000547986"/>
    <d v="2010-10-13T00:00:00"/>
    <d v="2009-11-07T00:00:00"/>
    <n v="210"/>
    <n v="214218.4"/>
    <d v="2009-09-05T00:00:00"/>
    <d v="2009-11-06T00:00:00"/>
    <n v="62"/>
    <s v="_B"/>
    <x v="0"/>
    <n v="36387.78301369863"/>
    <n v="200911"/>
    <n v="2009"/>
    <n v="11"/>
    <n v="201010"/>
    <n v="20092010"/>
    <n v="20102011"/>
    <x v="1"/>
    <x v="9"/>
  </r>
  <r>
    <s v="K17355"/>
    <n v="1100001679577"/>
    <d v="2010-10-13T00:00:00"/>
    <d v="2009-12-30T00:00:00"/>
    <n v="43"/>
    <n v="63347.8"/>
    <d v="2009-08-30T00:00:00"/>
    <d v="2009-12-29T00:00:00"/>
    <n v="121"/>
    <s v="_B"/>
    <x v="0"/>
    <n v="21000.229589041097"/>
    <n v="200912"/>
    <n v="2009"/>
    <n v="12"/>
    <n v="201010"/>
    <n v="20092010"/>
    <n v="20102011"/>
    <x v="1"/>
    <x v="9"/>
  </r>
  <r>
    <s v="K17355"/>
    <n v="1100001679577"/>
    <d v="2010-10-13T00:00:00"/>
    <d v="2009-12-30T00:00:00"/>
    <n v="210"/>
    <n v="29966.3"/>
    <d v="2009-08-30T00:00:00"/>
    <d v="2009-12-29T00:00:00"/>
    <n v="121"/>
    <s v="_B"/>
    <x v="0"/>
    <n v="9934.0336986301354"/>
    <n v="200912"/>
    <n v="2009"/>
    <n v="12"/>
    <n v="201010"/>
    <n v="20092010"/>
    <n v="20102011"/>
    <x v="1"/>
    <x v="9"/>
  </r>
  <r>
    <s v="K17355"/>
    <n v="1100023333180"/>
    <d v="2010-10-13T00:00:00"/>
    <d v="2010-07-14T00:00:00"/>
    <n v="43"/>
    <n v="-22077.599999999999"/>
    <d v="2009-08-31T00:00:00"/>
    <d v="2010-07-13T00:00:00"/>
    <n v="316"/>
    <s v="_B"/>
    <x v="0"/>
    <n v="-19113.757808219176"/>
    <n v="201007"/>
    <n v="2010"/>
    <n v="7"/>
    <n v="201010"/>
    <n v="0"/>
    <n v="20102011"/>
    <x v="1"/>
    <x v="9"/>
  </r>
  <r>
    <s v="K17355"/>
    <n v="1100023333180"/>
    <d v="2010-10-13T00:00:00"/>
    <d v="2010-07-14T00:00:00"/>
    <n v="210"/>
    <n v="-19259.900000000001"/>
    <d v="2009-08-31T00:00:00"/>
    <d v="2010-07-13T00:00:00"/>
    <n v="316"/>
    <s v="_B"/>
    <x v="0"/>
    <n v="-16674.324383561645"/>
    <n v="201007"/>
    <n v="2010"/>
    <n v="7"/>
    <n v="201010"/>
    <n v="0"/>
    <n v="20102011"/>
    <x v="1"/>
    <x v="9"/>
  </r>
  <r>
    <s v="M27046"/>
    <n v="1100006629419"/>
    <d v="2010-10-14T00:00:00"/>
    <d v="2010-04-10T00:00:00"/>
    <n v="1244"/>
    <n v="-33410.699999999997"/>
    <d v="2009-09-23T00:00:00"/>
    <d v="2010-04-09T00:00:00"/>
    <n v="198"/>
    <s v="_B"/>
    <x v="0"/>
    <n v="-18124.160547945205"/>
    <n v="201004"/>
    <n v="2010"/>
    <n v="4"/>
    <n v="201010"/>
    <n v="0"/>
    <n v="20102011"/>
    <x v="1"/>
    <x v="9"/>
  </r>
  <r>
    <s v="M27046"/>
    <n v="1100006629419"/>
    <d v="2010-10-14T00:00:00"/>
    <d v="2010-04-10T00:00:00"/>
    <n v="1245"/>
    <n v="37004.699999999997"/>
    <d v="2009-09-23T00:00:00"/>
    <d v="2010-04-09T00:00:00"/>
    <n v="198"/>
    <s v="_B"/>
    <x v="0"/>
    <n v="20073.782465753426"/>
    <n v="201004"/>
    <n v="2010"/>
    <n v="4"/>
    <n v="201010"/>
    <n v="0"/>
    <n v="20102011"/>
    <x v="1"/>
    <x v="9"/>
  </r>
  <r>
    <s v="M27046"/>
    <n v="1100010860501"/>
    <d v="2010-10-14T00:00:00"/>
    <d v="2009-12-14T00:00:00"/>
    <n v="43"/>
    <n v="65755.899999999994"/>
    <d v="2009-09-05T00:00:00"/>
    <d v="2009-12-13T00:00:00"/>
    <n v="99"/>
    <s v="_B"/>
    <x v="0"/>
    <n v="17835.161917808218"/>
    <n v="200912"/>
    <n v="2009"/>
    <n v="12"/>
    <n v="201010"/>
    <n v="20092010"/>
    <n v="20102011"/>
    <x v="1"/>
    <x v="9"/>
  </r>
  <r>
    <s v="M27046"/>
    <n v="1100010860501"/>
    <d v="2010-10-14T00:00:00"/>
    <d v="2009-12-14T00:00:00"/>
    <n v="210"/>
    <n v="-129099.6"/>
    <d v="2009-09-05T00:00:00"/>
    <d v="2009-12-13T00:00:00"/>
    <n v="99"/>
    <s v="_B"/>
    <x v="0"/>
    <n v="-35016.055890410957"/>
    <n v="200912"/>
    <n v="2009"/>
    <n v="12"/>
    <n v="201010"/>
    <n v="20092010"/>
    <n v="20102011"/>
    <x v="1"/>
    <x v="9"/>
  </r>
  <r>
    <s v="P9917"/>
    <n v="1100012370138"/>
    <d v="2010-10-14T00:00:00"/>
    <d v="2010-01-02T00:00:00"/>
    <n v="1"/>
    <n v="-406891.7"/>
    <d v="2009-12-28T00:00:00"/>
    <d v="2010-01-01T00:00:00"/>
    <n v="4"/>
    <s v="_B"/>
    <x v="0"/>
    <n v="-4459.0871232876716"/>
    <n v="201001"/>
    <n v="2010"/>
    <n v="1"/>
    <n v="201010"/>
    <n v="20092010"/>
    <n v="20102011"/>
    <x v="1"/>
    <x v="9"/>
  </r>
  <r>
    <s v="S18276"/>
    <n v="1100024427616"/>
    <d v="2010-10-14T00:00:00"/>
    <d v="2010-03-08T00:00:00"/>
    <n v="1"/>
    <n v="-163338.1"/>
    <d v="2009-09-06T00:00:00"/>
    <d v="2010-03-07T00:00:00"/>
    <n v="182"/>
    <s v="_B"/>
    <x v="0"/>
    <n v="-81445.29917808219"/>
    <n v="201003"/>
    <n v="2010"/>
    <n v="3"/>
    <n v="201010"/>
    <n v="20092010"/>
    <n v="20102011"/>
    <x v="1"/>
    <x v="9"/>
  </r>
  <r>
    <s v="K15909"/>
    <n v="1100003064760"/>
    <d v="2010-10-15T00:00:00"/>
    <d v="2009-12-09T00:00:00"/>
    <n v="43"/>
    <n v="98414.6"/>
    <d v="2009-09-06T00:00:00"/>
    <d v="2009-12-08T00:00:00"/>
    <n v="93"/>
    <s v="_B"/>
    <x v="0"/>
    <n v="25075.500821917813"/>
    <n v="200912"/>
    <n v="2009"/>
    <n v="12"/>
    <n v="201010"/>
    <n v="20092010"/>
    <n v="20102011"/>
    <x v="1"/>
    <x v="9"/>
  </r>
  <r>
    <s v="K15909"/>
    <n v="1100003064760"/>
    <d v="2010-10-15T00:00:00"/>
    <d v="2009-12-09T00:00:00"/>
    <n v="210"/>
    <n v="-92036.4"/>
    <d v="2009-09-06T00:00:00"/>
    <d v="2009-12-08T00:00:00"/>
    <n v="93"/>
    <s v="_B"/>
    <x v="0"/>
    <n v="-23450.370410958902"/>
    <n v="200912"/>
    <n v="2009"/>
    <n v="12"/>
    <n v="201010"/>
    <n v="20092010"/>
    <n v="20102011"/>
    <x v="1"/>
    <x v="9"/>
  </r>
  <r>
    <s v="K15909"/>
    <n v="1100022920620"/>
    <d v="2010-10-15T00:00:00"/>
    <d v="2010-03-27T00:00:00"/>
    <n v="43"/>
    <n v="54580.7"/>
    <d v="2009-09-06T00:00:00"/>
    <d v="2010-03-26T00:00:00"/>
    <n v="201"/>
    <s v="_B"/>
    <x v="0"/>
    <n v="30056.769041095889"/>
    <n v="201003"/>
    <n v="2010"/>
    <n v="3"/>
    <n v="201010"/>
    <n v="20092010"/>
    <n v="20102011"/>
    <x v="1"/>
    <x v="9"/>
  </r>
  <r>
    <s v="K15909"/>
    <n v="1100022920620"/>
    <d v="2010-10-15T00:00:00"/>
    <d v="2010-03-27T00:00:00"/>
    <n v="210"/>
    <n v="-35639.4"/>
    <d v="2009-09-06T00:00:00"/>
    <d v="2010-03-26T00:00:00"/>
    <n v="201"/>
    <s v="_B"/>
    <x v="0"/>
    <n v="-19626.080547945206"/>
    <n v="201003"/>
    <n v="2010"/>
    <n v="3"/>
    <n v="201010"/>
    <n v="20092010"/>
    <n v="20102011"/>
    <x v="1"/>
    <x v="9"/>
  </r>
  <r>
    <s v="R21189"/>
    <n v="1160000719066"/>
    <d v="2010-10-15T00:00:00"/>
    <d v="2009-12-06T00:00:00"/>
    <n v="1"/>
    <n v="-71918.600000000006"/>
    <d v="2009-09-06T00:00:00"/>
    <d v="2009-12-05T00:00:00"/>
    <n v="90"/>
    <s v="_B"/>
    <x v="0"/>
    <n v="-17733.353424657536"/>
    <n v="200912"/>
    <n v="2009"/>
    <n v="12"/>
    <n v="201010"/>
    <n v="20092010"/>
    <n v="20102011"/>
    <x v="1"/>
    <x v="9"/>
  </r>
  <r>
    <s v="O2785"/>
    <n v="1100012283664"/>
    <d v="2010-10-18T00:00:00"/>
    <d v="2010-09-17T00:00:00"/>
    <n v="1235"/>
    <n v="-31755.8"/>
    <d v="2009-09-08T00:00:00"/>
    <d v="2010-09-16T00:00:00"/>
    <n v="373"/>
    <s v="_B"/>
    <x v="0"/>
    <n v="-32451.817534246577"/>
    <n v="201009"/>
    <n v="2010"/>
    <n v="9"/>
    <n v="201010"/>
    <n v="0"/>
    <n v="20102011"/>
    <x v="1"/>
    <x v="9"/>
  </r>
  <r>
    <s v="O2785"/>
    <n v="1100012283664"/>
    <d v="2010-10-18T00:00:00"/>
    <d v="2010-09-17T00:00:00"/>
    <n v="1236"/>
    <n v="-37937.300000000003"/>
    <d v="2009-09-08T00:00:00"/>
    <d v="2010-09-16T00:00:00"/>
    <n v="373"/>
    <s v="_B"/>
    <x v="0"/>
    <n v="-38768.802465753426"/>
    <n v="201009"/>
    <n v="2010"/>
    <n v="9"/>
    <n v="201010"/>
    <n v="0"/>
    <n v="20102011"/>
    <x v="1"/>
    <x v="9"/>
  </r>
  <r>
    <s v="O2785"/>
    <n v="1100012283664"/>
    <d v="2010-10-18T00:00:00"/>
    <d v="2010-09-17T00:00:00"/>
    <n v="1237"/>
    <n v="-20685.3"/>
    <d v="2009-09-08T00:00:00"/>
    <d v="2010-09-16T00:00:00"/>
    <n v="373"/>
    <s v="_B"/>
    <x v="0"/>
    <n v="-21138.676438356164"/>
    <n v="201009"/>
    <n v="2010"/>
    <n v="9"/>
    <n v="201010"/>
    <n v="0"/>
    <n v="20102011"/>
    <x v="1"/>
    <x v="9"/>
  </r>
  <r>
    <s v="R21189"/>
    <n v="1100006678053"/>
    <d v="2010-10-19T00:00:00"/>
    <d v="2010-04-07T00:00:00"/>
    <n v="356"/>
    <n v="6455.1"/>
    <d v="2009-09-06T00:00:00"/>
    <d v="2010-04-06T00:00:00"/>
    <n v="212"/>
    <s v="_B"/>
    <x v="0"/>
    <n v="3749.2635616438356"/>
    <n v="201004"/>
    <n v="2010"/>
    <n v="4"/>
    <n v="201010"/>
    <n v="0"/>
    <n v="20102011"/>
    <x v="1"/>
    <x v="9"/>
  </r>
  <r>
    <s v="R21189"/>
    <n v="1100006678053"/>
    <d v="2010-10-19T00:00:00"/>
    <d v="2010-04-07T00:00:00"/>
    <n v="357"/>
    <n v="-69621.100000000006"/>
    <d v="2009-09-06T00:00:00"/>
    <d v="2010-04-06T00:00:00"/>
    <n v="212"/>
    <s v="_B"/>
    <x v="0"/>
    <n v="-40437.460821917812"/>
    <n v="201004"/>
    <n v="2010"/>
    <n v="4"/>
    <n v="201010"/>
    <n v="0"/>
    <n v="20102011"/>
    <x v="1"/>
    <x v="9"/>
  </r>
  <r>
    <s v="O2785"/>
    <n v="1100011026193"/>
    <d v="2010-10-19T00:00:00"/>
    <d v="2010-01-10T00:00:00"/>
    <n v="1233"/>
    <n v="-40978.400000000001"/>
    <d v="2009-09-10T00:00:00"/>
    <d v="2010-01-09T00:00:00"/>
    <n v="121"/>
    <s v="_B"/>
    <x v="0"/>
    <n v="-13584.620273972603"/>
    <n v="201001"/>
    <n v="2010"/>
    <n v="1"/>
    <n v="201010"/>
    <n v="20092010"/>
    <n v="20102011"/>
    <x v="1"/>
    <x v="9"/>
  </r>
  <r>
    <s v="O2785"/>
    <n v="1100011026193"/>
    <d v="2010-10-19T00:00:00"/>
    <d v="2010-01-10T00:00:00"/>
    <n v="1234"/>
    <n v="-75234.5"/>
    <d v="2009-09-10T00:00:00"/>
    <d v="2010-01-09T00:00:00"/>
    <n v="121"/>
    <s v="_B"/>
    <x v="0"/>
    <n v="-24940.752054794521"/>
    <n v="201001"/>
    <n v="2010"/>
    <n v="1"/>
    <n v="201010"/>
    <n v="20092010"/>
    <n v="20102011"/>
    <x v="1"/>
    <x v="9"/>
  </r>
  <r>
    <s v="E7261"/>
    <n v="1100021232921"/>
    <d v="2010-10-19T00:00:00"/>
    <d v="2010-01-27T00:00:00"/>
    <n v="172"/>
    <n v="-43936"/>
    <d v="2009-09-05T00:00:00"/>
    <d v="2010-01-26T00:00:00"/>
    <n v="143"/>
    <s v="_B"/>
    <x v="0"/>
    <n v="-17213.282191780821"/>
    <n v="201001"/>
    <n v="2010"/>
    <n v="1"/>
    <n v="201010"/>
    <n v="20092010"/>
    <n v="20102011"/>
    <x v="1"/>
    <x v="9"/>
  </r>
  <r>
    <s v="R21189"/>
    <n v="1100025564331"/>
    <d v="2010-10-19T00:00:00"/>
    <d v="2009-12-12T00:00:00"/>
    <n v="43"/>
    <n v="-85428.6"/>
    <d v="2009-09-11T00:00:00"/>
    <d v="2009-12-11T00:00:00"/>
    <n v="91"/>
    <s v="_B"/>
    <x v="0"/>
    <n v="-21298.637260273972"/>
    <n v="200912"/>
    <n v="2009"/>
    <n v="12"/>
    <n v="201010"/>
    <n v="20092010"/>
    <n v="20102011"/>
    <x v="1"/>
    <x v="9"/>
  </r>
  <r>
    <s v="R21189"/>
    <n v="1100025564331"/>
    <d v="2010-10-19T00:00:00"/>
    <d v="2009-12-12T00:00:00"/>
    <n v="210"/>
    <n v="91066.9"/>
    <d v="2009-09-11T00:00:00"/>
    <d v="2009-12-11T00:00:00"/>
    <n v="91"/>
    <s v="_B"/>
    <x v="0"/>
    <n v="22704.350410958905"/>
    <n v="200912"/>
    <n v="2009"/>
    <n v="12"/>
    <n v="201010"/>
    <n v="20092010"/>
    <n v="20102011"/>
    <x v="1"/>
    <x v="9"/>
  </r>
  <r>
    <s v="A19811"/>
    <n v="1100050444140"/>
    <d v="2010-10-19T00:00:00"/>
    <d v="2010-02-04T00:00:00"/>
    <n v="1"/>
    <n v="-118080.4"/>
    <d v="2009-09-12T00:00:00"/>
    <d v="2010-02-03T00:00:00"/>
    <n v="144"/>
    <s v="_B"/>
    <x v="0"/>
    <n v="-46585.144109589033"/>
    <n v="201002"/>
    <n v="2010"/>
    <n v="2"/>
    <n v="201010"/>
    <n v="20092010"/>
    <n v="20102011"/>
    <x v="1"/>
    <x v="9"/>
  </r>
  <r>
    <s v="S18276"/>
    <n v="1160000378837"/>
    <d v="2010-10-19T00:00:00"/>
    <d v="2009-12-02T00:00:00"/>
    <n v="43"/>
    <n v="140462.70000000001"/>
    <d v="2009-09-12T00:00:00"/>
    <d v="2009-12-01T00:00:00"/>
    <n v="80"/>
    <s v="_B"/>
    <x v="0"/>
    <n v="30786.345205479454"/>
    <n v="200912"/>
    <n v="2009"/>
    <n v="12"/>
    <n v="201010"/>
    <n v="20092010"/>
    <n v="20102011"/>
    <x v="1"/>
    <x v="9"/>
  </r>
  <r>
    <s v="S18276"/>
    <n v="1160000378837"/>
    <d v="2010-10-19T00:00:00"/>
    <d v="2009-12-02T00:00:00"/>
    <n v="210"/>
    <n v="-123815"/>
    <d v="2009-09-12T00:00:00"/>
    <d v="2009-12-01T00:00:00"/>
    <n v="80"/>
    <s v="_B"/>
    <x v="0"/>
    <n v="-27137.534246575342"/>
    <n v="200912"/>
    <n v="2009"/>
    <n v="12"/>
    <n v="201010"/>
    <n v="20092010"/>
    <n v="20102011"/>
    <x v="1"/>
    <x v="9"/>
  </r>
  <r>
    <s v="R15733"/>
    <n v="1100003646430"/>
    <d v="2010-10-20T00:00:00"/>
    <d v="2010-08-17T00:00:00"/>
    <n v="43"/>
    <n v="-24612.9"/>
    <d v="2009-09-09T00:00:00"/>
    <d v="2010-08-16T00:00:00"/>
    <n v="341"/>
    <s v="_B"/>
    <x v="0"/>
    <n v="-22994.517534246577"/>
    <n v="201008"/>
    <n v="2010"/>
    <n v="8"/>
    <n v="201010"/>
    <n v="0"/>
    <n v="20102011"/>
    <x v="1"/>
    <x v="9"/>
  </r>
  <r>
    <s v="R15733"/>
    <n v="1100003646430"/>
    <d v="2010-10-20T00:00:00"/>
    <d v="2010-08-17T00:00:00"/>
    <n v="210"/>
    <n v="35976.1"/>
    <d v="2009-09-09T00:00:00"/>
    <d v="2010-08-16T00:00:00"/>
    <n v="341"/>
    <s v="_B"/>
    <x v="0"/>
    <n v="33610.548219178083"/>
    <n v="201008"/>
    <n v="2010"/>
    <n v="8"/>
    <n v="201010"/>
    <n v="0"/>
    <n v="20102011"/>
    <x v="1"/>
    <x v="9"/>
  </r>
  <r>
    <s v="K17355"/>
    <n v="1100024356540"/>
    <d v="2010-10-20T00:00:00"/>
    <d v="2009-12-16T00:00:00"/>
    <n v="43"/>
    <n v="-293204.7"/>
    <d v="2009-09-16T00:00:00"/>
    <d v="2009-12-15T00:00:00"/>
    <n v="90"/>
    <s v="_B"/>
    <x v="0"/>
    <n v="-72297.049315068492"/>
    <n v="200912"/>
    <n v="2009"/>
    <n v="12"/>
    <n v="201010"/>
    <n v="20092010"/>
    <n v="20102011"/>
    <x v="1"/>
    <x v="9"/>
  </r>
  <r>
    <s v="K17355"/>
    <n v="1100024356540"/>
    <d v="2010-10-20T00:00:00"/>
    <d v="2009-12-16T00:00:00"/>
    <n v="210"/>
    <n v="-221343.8"/>
    <d v="2009-09-16T00:00:00"/>
    <d v="2009-12-15T00:00:00"/>
    <n v="90"/>
    <s v="_B"/>
    <x v="0"/>
    <n v="-54577.923287671227"/>
    <n v="200912"/>
    <n v="2009"/>
    <n v="12"/>
    <n v="201010"/>
    <n v="20092010"/>
    <n v="20102011"/>
    <x v="1"/>
    <x v="9"/>
  </r>
  <r>
    <s v="K15909"/>
    <n v="1413453980007"/>
    <d v="2010-10-21T00:00:00"/>
    <d v="2009-11-19T00:00:00"/>
    <n v="1265"/>
    <n v="-186714.4"/>
    <d v="2009-09-13T00:00:00"/>
    <d v="2009-11-18T00:00:00"/>
    <n v="66"/>
    <s v="_E"/>
    <x v="1"/>
    <n v="-33762.055890410957"/>
    <n v="200911"/>
    <n v="2009"/>
    <n v="11"/>
    <n v="201010"/>
    <n v="20092010"/>
    <n v="20102011"/>
    <x v="1"/>
    <x v="9"/>
  </r>
  <r>
    <s v="K15909"/>
    <n v="1413453980007"/>
    <d v="2010-10-21T00:00:00"/>
    <d v="2009-11-19T00:00:00"/>
    <n v="1266"/>
    <n v="216171.7"/>
    <d v="2009-09-13T00:00:00"/>
    <d v="2009-11-18T00:00:00"/>
    <n v="66"/>
    <s v="_E"/>
    <x v="1"/>
    <n v="39088.581369863015"/>
    <n v="200911"/>
    <n v="2009"/>
    <n v="11"/>
    <n v="201010"/>
    <n v="20092010"/>
    <n v="20102011"/>
    <x v="1"/>
    <x v="9"/>
  </r>
  <r>
    <s v="V3075"/>
    <n v="1100002932009"/>
    <d v="2010-10-21T00:00:00"/>
    <d v="2009-12-11T00:00:00"/>
    <n v="43"/>
    <n v="-38475"/>
    <d v="2009-09-10T00:00:00"/>
    <d v="2009-12-10T00:00:00"/>
    <n v="91"/>
    <s v="_B"/>
    <x v="0"/>
    <n v="-9592.3972602739723"/>
    <n v="200912"/>
    <n v="2009"/>
    <n v="12"/>
    <n v="201010"/>
    <n v="20092010"/>
    <n v="20102011"/>
    <x v="1"/>
    <x v="9"/>
  </r>
  <r>
    <s v="V3075"/>
    <n v="1100002932009"/>
    <d v="2010-10-21T00:00:00"/>
    <d v="2009-12-11T00:00:00"/>
    <n v="210"/>
    <n v="-388252.5"/>
    <d v="2009-09-10T00:00:00"/>
    <d v="2009-12-10T00:00:00"/>
    <n v="91"/>
    <s v="_B"/>
    <x v="0"/>
    <n v="-96797.198630136976"/>
    <n v="200912"/>
    <n v="2009"/>
    <n v="12"/>
    <n v="201010"/>
    <n v="20092010"/>
    <n v="20102011"/>
    <x v="1"/>
    <x v="9"/>
  </r>
  <r>
    <s v="K15909"/>
    <n v="1100002966026"/>
    <d v="2010-10-21T00:00:00"/>
    <d v="2010-06-24T00:00:00"/>
    <n v="1233"/>
    <n v="-61700.3"/>
    <d v="2009-09-13T00:00:00"/>
    <d v="2010-06-23T00:00:00"/>
    <n v="283"/>
    <s v="_B"/>
    <x v="0"/>
    <n v="-47838.862739726028"/>
    <n v="201006"/>
    <n v="2010"/>
    <n v="6"/>
    <n v="201010"/>
    <n v="0"/>
    <n v="20102011"/>
    <x v="1"/>
    <x v="9"/>
  </r>
  <r>
    <s v="K15909"/>
    <n v="1100002966026"/>
    <d v="2010-10-21T00:00:00"/>
    <d v="2010-06-24T00:00:00"/>
    <n v="1234"/>
    <n v="67088.800000000003"/>
    <d v="2009-09-13T00:00:00"/>
    <d v="2010-06-23T00:00:00"/>
    <n v="283"/>
    <s v="_B"/>
    <x v="0"/>
    <n v="52016.795616438358"/>
    <n v="201006"/>
    <n v="2010"/>
    <n v="6"/>
    <n v="201010"/>
    <n v="0"/>
    <n v="20102011"/>
    <x v="1"/>
    <x v="9"/>
  </r>
  <r>
    <s v="K15909"/>
    <n v="1100014208793"/>
    <d v="2010-10-21T00:00:00"/>
    <d v="2009-12-01T00:00:00"/>
    <n v="1"/>
    <n v="-386566.2"/>
    <d v="2009-09-13T00:00:00"/>
    <d v="2009-11-30T00:00:00"/>
    <n v="78"/>
    <s v="_B"/>
    <x v="0"/>
    <n v="-82608.667397260273"/>
    <n v="200912"/>
    <n v="2009"/>
    <n v="12"/>
    <n v="201010"/>
    <n v="20092010"/>
    <n v="20102011"/>
    <x v="1"/>
    <x v="9"/>
  </r>
  <r>
    <s v="A19811"/>
    <n v="1100024837753"/>
    <d v="2010-10-21T00:00:00"/>
    <d v="2009-07-25T00:00:00"/>
    <n v="43"/>
    <n v="76201.5"/>
    <d v="2009-04-27T00:00:00"/>
    <d v="2009-07-24T00:00:00"/>
    <n v="88"/>
    <s v="_B"/>
    <x v="0"/>
    <n v="18371.868493150687"/>
    <n v="200907"/>
    <n v="2009"/>
    <n v="7"/>
    <n v="201010"/>
    <n v="20092010"/>
    <n v="20102011"/>
    <x v="1"/>
    <x v="9"/>
  </r>
  <r>
    <s v="A19811"/>
    <n v="1100024837753"/>
    <d v="2010-10-21T00:00:00"/>
    <d v="2009-07-25T00:00:00"/>
    <n v="210"/>
    <n v="-1514.8"/>
    <d v="2009-04-27T00:00:00"/>
    <d v="2009-07-24T00:00:00"/>
    <n v="88"/>
    <s v="_B"/>
    <x v="0"/>
    <n v="-365.21205479452055"/>
    <n v="200907"/>
    <n v="2009"/>
    <n v="7"/>
    <n v="201010"/>
    <n v="20092010"/>
    <n v="20102011"/>
    <x v="1"/>
    <x v="9"/>
  </r>
  <r>
    <s v="R21189"/>
    <n v="1100050432483"/>
    <d v="2010-10-21T00:00:00"/>
    <d v="2010-02-02T00:00:00"/>
    <n v="43"/>
    <n v="517310.7"/>
    <d v="2009-09-13T00:00:00"/>
    <d v="2010-02-01T00:00:00"/>
    <n v="141"/>
    <s v="_B"/>
    <x v="0"/>
    <n v="199837.83205479453"/>
    <n v="201002"/>
    <n v="2010"/>
    <n v="2"/>
    <n v="201010"/>
    <n v="20092010"/>
    <n v="20102011"/>
    <x v="1"/>
    <x v="9"/>
  </r>
  <r>
    <s v="R21189"/>
    <n v="1100050432483"/>
    <d v="2010-10-21T00:00:00"/>
    <d v="2010-02-02T00:00:00"/>
    <n v="210"/>
    <n v="-738856.7"/>
    <d v="2009-09-13T00:00:00"/>
    <d v="2010-02-01T00:00:00"/>
    <n v="141"/>
    <s v="_B"/>
    <x v="0"/>
    <n v="-285421.35534246574"/>
    <n v="201002"/>
    <n v="2010"/>
    <n v="2"/>
    <n v="201010"/>
    <n v="20092010"/>
    <n v="20102011"/>
    <x v="1"/>
    <x v="9"/>
  </r>
  <r>
    <s v="K15909"/>
    <n v="1160000711712"/>
    <d v="2010-10-21T00:00:00"/>
    <d v="2010-04-23T00:00:00"/>
    <n v="1"/>
    <n v="-52598.1"/>
    <d v="2009-09-06T00:00:00"/>
    <d v="2010-04-22T00:00:00"/>
    <n v="228"/>
    <s v="_B"/>
    <x v="0"/>
    <n v="-32855.799452054795"/>
    <n v="201004"/>
    <n v="2010"/>
    <n v="4"/>
    <n v="201010"/>
    <n v="0"/>
    <n v="20102011"/>
    <x v="1"/>
    <x v="9"/>
  </r>
  <r>
    <s v="R21189"/>
    <n v="1100003282716"/>
    <d v="2010-10-22T00:00:00"/>
    <d v="2010-07-03T00:00:00"/>
    <n v="43"/>
    <n v="-16157.3"/>
    <d v="2009-09-13T00:00:00"/>
    <d v="2010-07-02T00:00:00"/>
    <n v="292"/>
    <s v="_B"/>
    <x v="0"/>
    <n v="-12925.839999999998"/>
    <n v="201007"/>
    <n v="2010"/>
    <n v="7"/>
    <n v="201010"/>
    <n v="0"/>
    <n v="20102011"/>
    <x v="1"/>
    <x v="9"/>
  </r>
  <r>
    <s v="R21189"/>
    <n v="1100003282716"/>
    <d v="2010-10-22T00:00:00"/>
    <d v="2010-07-03T00:00:00"/>
    <n v="210"/>
    <n v="23393.200000000001"/>
    <d v="2009-09-13T00:00:00"/>
    <d v="2010-07-02T00:00:00"/>
    <n v="292"/>
    <s v="_B"/>
    <x v="0"/>
    <n v="18714.559999999998"/>
    <n v="201007"/>
    <n v="2010"/>
    <n v="7"/>
    <n v="201010"/>
    <n v="0"/>
    <n v="20102011"/>
    <x v="1"/>
    <x v="9"/>
  </r>
  <r>
    <s v="D14553"/>
    <n v="1100770326802"/>
    <d v="2010-10-22T00:00:00"/>
    <d v="2009-12-13T00:00:00"/>
    <n v="1"/>
    <n v="-275011.7"/>
    <d v="2009-09-13T00:00:00"/>
    <d v="2009-12-12T00:00:00"/>
    <n v="90"/>
    <s v="_B"/>
    <x v="0"/>
    <n v="-67811.10410958904"/>
    <n v="200912"/>
    <n v="2009"/>
    <n v="12"/>
    <n v="201010"/>
    <n v="20092010"/>
    <n v="20102011"/>
    <x v="1"/>
    <x v="9"/>
  </r>
  <r>
    <s v="M27046"/>
    <n v="1419695660004"/>
    <d v="2010-10-25T00:00:00"/>
    <d v="2010-01-19T00:00:00"/>
    <n v="1"/>
    <n v="-187789.1"/>
    <d v="2009-09-16T00:00:00"/>
    <d v="2010-01-18T00:00:00"/>
    <n v="124"/>
    <s v="_E"/>
    <x v="1"/>
    <n v="-63796.84493150685"/>
    <n v="201001"/>
    <n v="2010"/>
    <n v="1"/>
    <n v="201010"/>
    <n v="20092010"/>
    <n v="20102011"/>
    <x v="1"/>
    <x v="9"/>
  </r>
  <r>
    <s v="K17355"/>
    <n v="1100004276217"/>
    <d v="2010-10-25T00:00:00"/>
    <d v="2009-12-17T00:00:00"/>
    <n v="1256"/>
    <n v="-180585.2"/>
    <d v="2009-09-17T00:00:00"/>
    <d v="2009-12-16T00:00:00"/>
    <n v="90"/>
    <s v="_B"/>
    <x v="0"/>
    <n v="-44527.857534246577"/>
    <n v="200912"/>
    <n v="2009"/>
    <n v="12"/>
    <n v="201010"/>
    <n v="20092010"/>
    <n v="20102011"/>
    <x v="1"/>
    <x v="9"/>
  </r>
  <r>
    <s v="K17355"/>
    <n v="1100004276217"/>
    <d v="2010-10-25T00:00:00"/>
    <d v="2009-12-17T00:00:00"/>
    <n v="1257"/>
    <n v="-105591.8"/>
    <d v="2009-09-17T00:00:00"/>
    <d v="2009-12-16T00:00:00"/>
    <n v="90"/>
    <s v="_B"/>
    <x v="0"/>
    <n v="-26036.334246575341"/>
    <n v="200912"/>
    <n v="2009"/>
    <n v="12"/>
    <n v="201010"/>
    <n v="20092010"/>
    <n v="20102011"/>
    <x v="1"/>
    <x v="9"/>
  </r>
  <r>
    <s v="E7261"/>
    <n v="1100018312805"/>
    <d v="2010-10-25T00:00:00"/>
    <d v="2009-12-02T00:00:00"/>
    <n v="1256"/>
    <n v="115277.4"/>
    <d v="2009-09-13T00:00:00"/>
    <d v="2009-12-01T00:00:00"/>
    <n v="79"/>
    <s v="_B"/>
    <x v="0"/>
    <n v="24950.450958904108"/>
    <n v="200912"/>
    <n v="2009"/>
    <n v="12"/>
    <n v="201010"/>
    <n v="20092010"/>
    <n v="20102011"/>
    <x v="1"/>
    <x v="9"/>
  </r>
  <r>
    <s v="E7261"/>
    <n v="1100018312805"/>
    <d v="2010-10-25T00:00:00"/>
    <d v="2009-12-02T00:00:00"/>
    <n v="1257"/>
    <n v="-103646"/>
    <d v="2009-09-13T00:00:00"/>
    <d v="2009-12-01T00:00:00"/>
    <n v="79"/>
    <s v="_B"/>
    <x v="0"/>
    <n v="-22432.969863013699"/>
    <n v="200912"/>
    <n v="2009"/>
    <n v="12"/>
    <n v="201010"/>
    <n v="20092010"/>
    <n v="20102011"/>
    <x v="1"/>
    <x v="9"/>
  </r>
  <r>
    <s v="D12478"/>
    <n v="1100019801230"/>
    <d v="2010-10-25T00:00:00"/>
    <d v="2010-05-04T00:00:00"/>
    <n v="43"/>
    <n v="-28641.1"/>
    <d v="2009-09-19T00:00:00"/>
    <d v="2010-05-03T00:00:00"/>
    <n v="226"/>
    <s v="_B"/>
    <x v="0"/>
    <n v="-17733.941369863012"/>
    <n v="201005"/>
    <n v="2010"/>
    <n v="5"/>
    <n v="201010"/>
    <n v="0"/>
    <n v="20102011"/>
    <x v="1"/>
    <x v="9"/>
  </r>
  <r>
    <s v="D12478"/>
    <n v="1100019801230"/>
    <d v="2010-10-25T00:00:00"/>
    <d v="2010-05-04T00:00:00"/>
    <n v="210"/>
    <n v="27603.3"/>
    <d v="2009-09-19T00:00:00"/>
    <d v="2010-05-03T00:00:00"/>
    <n v="226"/>
    <s v="_B"/>
    <x v="0"/>
    <n v="17091.358356164383"/>
    <n v="201005"/>
    <n v="2010"/>
    <n v="5"/>
    <n v="201010"/>
    <n v="0"/>
    <n v="20102011"/>
    <x v="1"/>
    <x v="9"/>
  </r>
  <r>
    <s v="R21189"/>
    <n v="1100051272917"/>
    <d v="2010-10-25T00:00:00"/>
    <d v="2010-02-03T00:00:00"/>
    <n v="43"/>
    <n v="156289.60000000001"/>
    <d v="2009-09-13T00:00:00"/>
    <d v="2010-02-02T00:00:00"/>
    <n v="142"/>
    <s v="_B"/>
    <x v="0"/>
    <n v="60803.077260273974"/>
    <n v="201002"/>
    <n v="2010"/>
    <n v="2"/>
    <n v="201010"/>
    <n v="20092010"/>
    <n v="20102011"/>
    <x v="1"/>
    <x v="9"/>
  </r>
  <r>
    <s v="R21189"/>
    <n v="1100051272917"/>
    <d v="2010-10-25T00:00:00"/>
    <d v="2010-02-03T00:00:00"/>
    <n v="210"/>
    <n v="-122294.3"/>
    <d v="2009-09-13T00:00:00"/>
    <d v="2010-02-02T00:00:00"/>
    <n v="142"/>
    <s v="_B"/>
    <x v="0"/>
    <n v="-47577.508493150686"/>
    <n v="201002"/>
    <n v="2010"/>
    <n v="2"/>
    <n v="201010"/>
    <n v="20092010"/>
    <n v="20102011"/>
    <x v="1"/>
    <x v="9"/>
  </r>
  <r>
    <s v="M27046"/>
    <n v="1100020428954"/>
    <d v="2010-10-26T00:00:00"/>
    <d v="2010-03-22T00:00:00"/>
    <n v="1"/>
    <n v="-90859.5"/>
    <d v="2009-09-18T00:00:00"/>
    <d v="2010-03-21T00:00:00"/>
    <n v="184"/>
    <s v="_B"/>
    <x v="0"/>
    <n v="-45803.14520547945"/>
    <n v="201003"/>
    <n v="2010"/>
    <n v="3"/>
    <n v="201010"/>
    <n v="20092010"/>
    <n v="20102011"/>
    <x v="1"/>
    <x v="9"/>
  </r>
  <r>
    <s v="E7261"/>
    <n v="1100020574479"/>
    <d v="2010-10-26T00:00:00"/>
    <d v="2009-10-01T00:00:00"/>
    <n v="43"/>
    <n v="12096915.800000001"/>
    <d v="2009-09-13T00:00:00"/>
    <d v="2009-09-30T00:00:00"/>
    <n v="17"/>
    <s v="_B"/>
    <x v="0"/>
    <n v="563417.9961643836"/>
    <n v="200910"/>
    <n v="2009"/>
    <n v="10"/>
    <n v="201010"/>
    <n v="20092010"/>
    <n v="20102011"/>
    <x v="1"/>
    <x v="9"/>
  </r>
  <r>
    <s v="E7261"/>
    <n v="1100020574479"/>
    <d v="2010-10-26T00:00:00"/>
    <d v="2009-10-01T00:00:00"/>
    <n v="210"/>
    <n v="5258816"/>
    <d v="2009-09-13T00:00:00"/>
    <d v="2009-09-30T00:00:00"/>
    <n v="17"/>
    <s v="_B"/>
    <x v="0"/>
    <n v="244931.15616438357"/>
    <n v="200910"/>
    <n v="2009"/>
    <n v="10"/>
    <n v="201010"/>
    <n v="20092010"/>
    <n v="20102011"/>
    <x v="1"/>
    <x v="9"/>
  </r>
  <r>
    <s v="V3075"/>
    <n v="1100001985905"/>
    <d v="2010-10-27T00:00:00"/>
    <d v="2009-12-26T00:00:00"/>
    <n v="1250"/>
    <n v="-131844.5"/>
    <d v="2009-09-21T00:00:00"/>
    <d v="2009-12-25T00:00:00"/>
    <n v="95"/>
    <s v="_B"/>
    <x v="0"/>
    <n v="-34315.691780821922"/>
    <n v="200912"/>
    <n v="2009"/>
    <n v="12"/>
    <n v="201010"/>
    <n v="20092010"/>
    <n v="20102011"/>
    <x v="1"/>
    <x v="9"/>
  </r>
  <r>
    <s v="V3075"/>
    <n v="1100001985905"/>
    <d v="2010-10-27T00:00:00"/>
    <d v="2009-12-26T00:00:00"/>
    <n v="1251"/>
    <n v="128127"/>
    <d v="2009-09-21T00:00:00"/>
    <d v="2009-12-25T00:00:00"/>
    <n v="95"/>
    <s v="_B"/>
    <x v="0"/>
    <n v="33348.123287671231"/>
    <n v="200912"/>
    <n v="2009"/>
    <n v="12"/>
    <n v="201010"/>
    <n v="20092010"/>
    <n v="20102011"/>
    <x v="1"/>
    <x v="9"/>
  </r>
  <r>
    <s v="K17355"/>
    <n v="1100018093665"/>
    <d v="2010-10-27T00:00:00"/>
    <d v="2009-12-18T00:00:00"/>
    <n v="43"/>
    <n v="88268.9"/>
    <d v="2009-09-18T00:00:00"/>
    <d v="2009-12-17T00:00:00"/>
    <n v="90"/>
    <s v="_B"/>
    <x v="0"/>
    <n v="21764.93424657534"/>
    <n v="200912"/>
    <n v="2009"/>
    <n v="12"/>
    <n v="201010"/>
    <n v="20092010"/>
    <n v="20102011"/>
    <x v="1"/>
    <x v="9"/>
  </r>
  <r>
    <s v="K17355"/>
    <n v="1100018093665"/>
    <d v="2010-10-27T00:00:00"/>
    <d v="2009-12-18T00:00:00"/>
    <n v="210"/>
    <n v="-74482.5"/>
    <d v="2009-09-18T00:00:00"/>
    <d v="2009-12-17T00:00:00"/>
    <n v="90"/>
    <s v="_B"/>
    <x v="0"/>
    <n v="-18365.547945205479"/>
    <n v="200912"/>
    <n v="2009"/>
    <n v="12"/>
    <n v="201010"/>
    <n v="20092010"/>
    <n v="20102011"/>
    <x v="1"/>
    <x v="9"/>
  </r>
  <r>
    <s v="D12478"/>
    <n v="1100022602445"/>
    <d v="2010-10-27T00:00:00"/>
    <d v="2010-08-12T00:00:00"/>
    <n v="43"/>
    <n v="-40356.400000000001"/>
    <d v="2009-09-23T00:00:00"/>
    <d v="2010-08-11T00:00:00"/>
    <n v="322"/>
    <s v="_B"/>
    <x v="0"/>
    <n v="-35602.084383561647"/>
    <n v="201008"/>
    <n v="2010"/>
    <n v="8"/>
    <n v="201010"/>
    <n v="0"/>
    <n v="20102011"/>
    <x v="1"/>
    <x v="9"/>
  </r>
  <r>
    <s v="D12478"/>
    <n v="1100022602445"/>
    <d v="2010-10-27T00:00:00"/>
    <d v="2010-08-12T00:00:00"/>
    <n v="210"/>
    <n v="-20664.2"/>
    <d v="2009-09-23T00:00:00"/>
    <d v="2010-08-11T00:00:00"/>
    <n v="322"/>
    <s v="_B"/>
    <x v="0"/>
    <n v="-18229.787397260276"/>
    <n v="201008"/>
    <n v="2010"/>
    <n v="8"/>
    <n v="201010"/>
    <n v="0"/>
    <n v="20102011"/>
    <x v="1"/>
    <x v="9"/>
  </r>
  <r>
    <s v="K17355"/>
    <n v="1100024894724"/>
    <d v="2010-10-27T00:00:00"/>
    <d v="2009-12-20T00:00:00"/>
    <n v="43"/>
    <n v="-3318.3"/>
    <d v="2009-09-18T00:00:00"/>
    <d v="2009-12-19T00:00:00"/>
    <n v="92"/>
    <s v="_B"/>
    <x v="0"/>
    <n v="-836.3934246575343"/>
    <n v="200912"/>
    <n v="2009"/>
    <n v="12"/>
    <n v="201010"/>
    <n v="20092010"/>
    <n v="20102011"/>
    <x v="1"/>
    <x v="9"/>
  </r>
  <r>
    <s v="K17355"/>
    <n v="1100024894724"/>
    <d v="2010-10-27T00:00:00"/>
    <d v="2009-12-20T00:00:00"/>
    <n v="210"/>
    <n v="-103177.3"/>
    <d v="2009-09-18T00:00:00"/>
    <d v="2009-12-19T00:00:00"/>
    <n v="92"/>
    <s v="_B"/>
    <x v="0"/>
    <n v="-26006.333150684932"/>
    <n v="200912"/>
    <n v="2009"/>
    <n v="12"/>
    <n v="201010"/>
    <n v="20092010"/>
    <n v="20102011"/>
    <x v="1"/>
    <x v="9"/>
  </r>
  <r>
    <s v="M27046"/>
    <n v="1100000174628"/>
    <d v="2010-10-28T00:00:00"/>
    <d v="2009-12-17T00:00:00"/>
    <n v="1233"/>
    <n v="-239823.9"/>
    <d v="2009-09-16T00:00:00"/>
    <d v="2009-12-16T00:00:00"/>
    <n v="91"/>
    <s v="_B"/>
    <x v="0"/>
    <n v="-59791.712054794516"/>
    <n v="200912"/>
    <n v="2009"/>
    <n v="12"/>
    <n v="201010"/>
    <n v="20092010"/>
    <n v="20102011"/>
    <x v="1"/>
    <x v="9"/>
  </r>
  <r>
    <s v="M27046"/>
    <n v="1100000174628"/>
    <d v="2010-10-28T00:00:00"/>
    <d v="2009-12-17T00:00:00"/>
    <n v="1234"/>
    <n v="172490.8"/>
    <d v="2009-09-16T00:00:00"/>
    <d v="2009-12-16T00:00:00"/>
    <n v="91"/>
    <s v="_B"/>
    <x v="0"/>
    <n v="43004.555616438352"/>
    <n v="200912"/>
    <n v="2009"/>
    <n v="12"/>
    <n v="201010"/>
    <n v="20092010"/>
    <n v="20102011"/>
    <x v="1"/>
    <x v="9"/>
  </r>
  <r>
    <s v="S18276"/>
    <n v="1100022941587"/>
    <d v="2010-10-28T00:00:00"/>
    <d v="2010-09-17T00:00:00"/>
    <n v="1244"/>
    <n v="-16015.1"/>
    <d v="2009-09-24T00:00:00"/>
    <d v="2010-09-16T00:00:00"/>
    <n v="357"/>
    <s v="_B"/>
    <x v="0"/>
    <n v="-15664.084109589041"/>
    <n v="201009"/>
    <n v="2010"/>
    <n v="9"/>
    <n v="201010"/>
    <n v="0"/>
    <n v="20102011"/>
    <x v="1"/>
    <x v="9"/>
  </r>
  <r>
    <s v="S18276"/>
    <n v="1100022941587"/>
    <d v="2010-10-28T00:00:00"/>
    <d v="2010-09-17T00:00:00"/>
    <n v="1245"/>
    <n v="26557.8"/>
    <d v="2009-09-24T00:00:00"/>
    <d v="2010-09-16T00:00:00"/>
    <n v="357"/>
    <s v="_B"/>
    <x v="0"/>
    <n v="25975.711232876711"/>
    <n v="201009"/>
    <n v="2010"/>
    <n v="9"/>
    <n v="201010"/>
    <n v="0"/>
    <n v="20102011"/>
    <x v="1"/>
    <x v="9"/>
  </r>
  <r>
    <s v="K17355"/>
    <n v="1430000030120"/>
    <d v="2010-10-29T00:00:00"/>
    <d v="2009-12-20T00:00:00"/>
    <n v="1"/>
    <n v="-114505.3"/>
    <d v="2009-09-20T00:00:00"/>
    <d v="2009-12-19T00:00:00"/>
    <n v="90"/>
    <s v="_E"/>
    <x v="1"/>
    <n v="-28234.183561643837"/>
    <n v="200912"/>
    <n v="2009"/>
    <n v="12"/>
    <n v="201010"/>
    <n v="20092010"/>
    <n v="20102011"/>
    <x v="1"/>
    <x v="9"/>
  </r>
  <r>
    <s v="E7261"/>
    <n v="1100012254334"/>
    <d v="2010-10-29T00:00:00"/>
    <d v="2010-02-15T00:00:00"/>
    <n v="1"/>
    <n v="-208172.2"/>
    <d v="2009-09-19T00:00:00"/>
    <d v="2010-02-14T00:00:00"/>
    <n v="148"/>
    <s v="_B"/>
    <x v="0"/>
    <n v="-84409.549589041111"/>
    <n v="201002"/>
    <n v="2010"/>
    <n v="2"/>
    <n v="201010"/>
    <n v="20092010"/>
    <n v="20102011"/>
    <x v="1"/>
    <x v="9"/>
  </r>
  <r>
    <s v="R21189"/>
    <n v="1100019197115"/>
    <d v="2010-10-29T00:00:00"/>
    <d v="2010-04-15T00:00:00"/>
    <n v="1252"/>
    <n v="45805.8"/>
    <d v="2009-09-24T00:00:00"/>
    <d v="2010-04-14T00:00:00"/>
    <n v="202"/>
    <s v="_B"/>
    <x v="0"/>
    <n v="25350.059178082196"/>
    <n v="201004"/>
    <n v="2010"/>
    <n v="4"/>
    <n v="201010"/>
    <n v="0"/>
    <n v="20102011"/>
    <x v="1"/>
    <x v="9"/>
  </r>
  <r>
    <s v="R21189"/>
    <n v="1100019197115"/>
    <d v="2010-10-29T00:00:00"/>
    <d v="2010-04-15T00:00:00"/>
    <n v="1253"/>
    <n v="-33423.800000000003"/>
    <d v="2009-09-24T00:00:00"/>
    <d v="2010-04-14T00:00:00"/>
    <n v="202"/>
    <s v="_B"/>
    <x v="0"/>
    <n v="-18497.555068493151"/>
    <n v="201004"/>
    <n v="2010"/>
    <n v="4"/>
    <n v="201010"/>
    <n v="0"/>
    <n v="20102011"/>
    <x v="1"/>
    <x v="9"/>
  </r>
  <r>
    <s v="K17355"/>
    <n v="1100025636163"/>
    <d v="2010-10-29T00:00:00"/>
    <d v="2010-05-05T00:00:00"/>
    <n v="1"/>
    <n v="-314011.5"/>
    <d v="2010-01-20T00:00:00"/>
    <d v="2010-05-04T00:00:00"/>
    <n v="104"/>
    <s v="_B"/>
    <x v="0"/>
    <n v="-89471.769863013702"/>
    <n v="201005"/>
    <n v="2010"/>
    <n v="5"/>
    <n v="201010"/>
    <n v="0"/>
    <n v="20102011"/>
    <x v="1"/>
    <x v="9"/>
  </r>
  <r>
    <s v="A19811"/>
    <n v="1415703941001"/>
    <d v="2010-11-01T00:00:00"/>
    <d v="2009-12-04T00:00:00"/>
    <n v="43"/>
    <n v="114483.6"/>
    <d v="2009-09-23T00:00:00"/>
    <d v="2009-12-03T00:00:00"/>
    <n v="71"/>
    <s v="_E"/>
    <x v="1"/>
    <n v="22269.412602739729"/>
    <n v="200912"/>
    <n v="2009"/>
    <n v="12"/>
    <n v="201011"/>
    <n v="20092010"/>
    <n v="20102011"/>
    <x v="1"/>
    <x v="10"/>
  </r>
  <r>
    <s v="A19811"/>
    <n v="1415703941001"/>
    <d v="2010-11-01T00:00:00"/>
    <d v="2009-12-04T00:00:00"/>
    <n v="210"/>
    <n v="-105674.5"/>
    <d v="2009-09-23T00:00:00"/>
    <d v="2009-12-03T00:00:00"/>
    <n v="71"/>
    <s v="_E"/>
    <x v="1"/>
    <n v="-20555.861643835618"/>
    <n v="200912"/>
    <n v="2009"/>
    <n v="12"/>
    <n v="201011"/>
    <n v="20092010"/>
    <n v="20102011"/>
    <x v="1"/>
    <x v="10"/>
  </r>
  <r>
    <s v="O2785"/>
    <n v="1100007450446"/>
    <d v="2010-11-01T00:00:00"/>
    <d v="2009-12-31T00:00:00"/>
    <n v="1"/>
    <n v="-262924.3"/>
    <d v="2009-09-25T00:00:00"/>
    <d v="2009-12-30T00:00:00"/>
    <n v="96"/>
    <s v="_B"/>
    <x v="0"/>
    <n v="-69152.692602739728"/>
    <n v="200912"/>
    <n v="2009"/>
    <n v="12"/>
    <n v="201011"/>
    <n v="20092010"/>
    <n v="20102011"/>
    <x v="1"/>
    <x v="10"/>
  </r>
  <r>
    <s v="D14553"/>
    <n v="1100012485460"/>
    <d v="2010-11-01T00:00:00"/>
    <d v="2009-12-25T00:00:00"/>
    <n v="1"/>
    <n v="-180328.8"/>
    <d v="2009-09-25T00:00:00"/>
    <d v="2009-12-24T00:00:00"/>
    <n v="90"/>
    <s v="_B"/>
    <x v="0"/>
    <n v="-44464.635616438354"/>
    <n v="200912"/>
    <n v="2009"/>
    <n v="12"/>
    <n v="201011"/>
    <n v="20092010"/>
    <n v="20102011"/>
    <x v="1"/>
    <x v="10"/>
  </r>
  <r>
    <s v="K17355"/>
    <n v="1100014219484"/>
    <d v="2010-11-01T00:00:00"/>
    <d v="2009-12-25T00:00:00"/>
    <n v="1252"/>
    <n v="-298685.40000000002"/>
    <d v="2009-09-25T00:00:00"/>
    <d v="2009-12-24T00:00:00"/>
    <n v="90"/>
    <s v="_B"/>
    <x v="0"/>
    <n v="-73648.454794520556"/>
    <n v="200912"/>
    <n v="2009"/>
    <n v="12"/>
    <n v="201011"/>
    <n v="20092010"/>
    <n v="20102011"/>
    <x v="1"/>
    <x v="10"/>
  </r>
  <r>
    <s v="K17355"/>
    <n v="1100014219484"/>
    <d v="2010-11-01T00:00:00"/>
    <d v="2009-12-25T00:00:00"/>
    <n v="1253"/>
    <n v="115733.5"/>
    <d v="2009-09-25T00:00:00"/>
    <d v="2009-12-24T00:00:00"/>
    <n v="90"/>
    <s v="_B"/>
    <x v="0"/>
    <n v="28537.027397260274"/>
    <n v="200912"/>
    <n v="2009"/>
    <n v="12"/>
    <n v="201011"/>
    <n v="20092010"/>
    <n v="20102011"/>
    <x v="1"/>
    <x v="10"/>
  </r>
  <r>
    <s v="R21189"/>
    <n v="1100021028392"/>
    <d v="2010-11-01T00:00:00"/>
    <d v="2009-12-03T00:00:00"/>
    <n v="43"/>
    <n v="121361.3"/>
    <d v="2009-09-24T00:00:00"/>
    <d v="2009-12-02T00:00:00"/>
    <n v="69"/>
    <s v="_B"/>
    <x v="0"/>
    <n v="22942.27315068493"/>
    <n v="200912"/>
    <n v="2009"/>
    <n v="12"/>
    <n v="201011"/>
    <n v="20092010"/>
    <n v="20102011"/>
    <x v="1"/>
    <x v="10"/>
  </r>
  <r>
    <s v="R21189"/>
    <n v="1100021028392"/>
    <d v="2010-11-01T00:00:00"/>
    <d v="2009-12-03T00:00:00"/>
    <n v="210"/>
    <n v="-114285.5"/>
    <d v="2009-09-24T00:00:00"/>
    <d v="2009-12-02T00:00:00"/>
    <n v="69"/>
    <s v="_B"/>
    <x v="0"/>
    <n v="-21604.656164383559"/>
    <n v="200912"/>
    <n v="2009"/>
    <n v="12"/>
    <n v="201011"/>
    <n v="20092010"/>
    <n v="20102011"/>
    <x v="1"/>
    <x v="10"/>
  </r>
  <r>
    <s v="K15909"/>
    <n v="1100003470537"/>
    <d v="2010-11-03T00:00:00"/>
    <d v="2010-03-09T00:00:00"/>
    <n v="43"/>
    <n v="-40183.300000000003"/>
    <d v="2009-09-30T00:00:00"/>
    <d v="2010-03-08T00:00:00"/>
    <n v="159"/>
    <s v="_B"/>
    <x v="0"/>
    <n v="-17504.506027397263"/>
    <n v="201003"/>
    <n v="2010"/>
    <n v="3"/>
    <n v="201011"/>
    <n v="20092010"/>
    <n v="20102011"/>
    <x v="1"/>
    <x v="10"/>
  </r>
  <r>
    <s v="K15909"/>
    <n v="1100003470537"/>
    <d v="2010-11-03T00:00:00"/>
    <d v="2010-03-09T00:00:00"/>
    <n v="210"/>
    <n v="43456.5"/>
    <d v="2009-09-30T00:00:00"/>
    <d v="2010-03-08T00:00:00"/>
    <n v="159"/>
    <s v="_B"/>
    <x v="0"/>
    <n v="18930.365753424656"/>
    <n v="201003"/>
    <n v="2010"/>
    <n v="3"/>
    <n v="201011"/>
    <n v="20092010"/>
    <n v="20102011"/>
    <x v="1"/>
    <x v="10"/>
  </r>
  <r>
    <s v="D9041"/>
    <n v="1100013838865"/>
    <d v="2010-11-03T00:00:00"/>
    <d v="2009-12-30T00:00:00"/>
    <n v="1"/>
    <n v="-122749.2"/>
    <d v="2009-09-25T00:00:00"/>
    <d v="2009-12-29T00:00:00"/>
    <n v="95"/>
    <s v="_B"/>
    <x v="0"/>
    <n v="-31948.421917808217"/>
    <n v="200912"/>
    <n v="2009"/>
    <n v="12"/>
    <n v="201011"/>
    <n v="20092010"/>
    <n v="20102011"/>
    <x v="1"/>
    <x v="10"/>
  </r>
  <r>
    <s v="M27046"/>
    <n v="1100050317489"/>
    <d v="2010-11-04T00:00:00"/>
    <d v="2010-04-20T00:00:00"/>
    <n v="1226"/>
    <n v="51574.6"/>
    <d v="2009-09-25T00:00:00"/>
    <d v="2010-04-19T00:00:00"/>
    <n v="206"/>
    <s v="_B"/>
    <x v="0"/>
    <n v="29107.856438356161"/>
    <n v="201004"/>
    <n v="2010"/>
    <n v="4"/>
    <n v="201011"/>
    <n v="0"/>
    <n v="20102011"/>
    <x v="1"/>
    <x v="10"/>
  </r>
  <r>
    <s v="M27046"/>
    <n v="1100050317489"/>
    <d v="2010-11-04T00:00:00"/>
    <d v="2010-04-20T00:00:00"/>
    <n v="1227"/>
    <n v="-50198.9"/>
    <d v="2009-09-25T00:00:00"/>
    <d v="2010-04-19T00:00:00"/>
    <n v="206"/>
    <s v="_B"/>
    <x v="0"/>
    <n v="-28331.433972602739"/>
    <n v="201004"/>
    <n v="2010"/>
    <n v="4"/>
    <n v="201011"/>
    <n v="0"/>
    <n v="20102011"/>
    <x v="1"/>
    <x v="10"/>
  </r>
  <r>
    <s v="K15909"/>
    <n v="1411350140001"/>
    <d v="2010-11-08T00:00:00"/>
    <d v="2010-05-12T00:00:00"/>
    <n v="1"/>
    <n v="-91527.8"/>
    <d v="2009-09-30T00:00:00"/>
    <d v="2010-05-11T00:00:00"/>
    <n v="223"/>
    <s v="_E"/>
    <x v="1"/>
    <n v="-55919.724383561646"/>
    <n v="201005"/>
    <n v="2010"/>
    <n v="5"/>
    <n v="201011"/>
    <n v="0"/>
    <n v="20102011"/>
    <x v="1"/>
    <x v="10"/>
  </r>
  <r>
    <s v="R21189"/>
    <n v="1100001554177"/>
    <d v="2010-11-08T00:00:00"/>
    <d v="2009-12-29T00:00:00"/>
    <n v="43"/>
    <n v="85451.6"/>
    <d v="2009-09-29T00:00:00"/>
    <d v="2009-12-28T00:00:00"/>
    <n v="90"/>
    <s v="_B"/>
    <x v="0"/>
    <n v="21070.257534246579"/>
    <n v="200912"/>
    <n v="2009"/>
    <n v="12"/>
    <n v="201011"/>
    <n v="20092010"/>
    <n v="20102011"/>
    <x v="1"/>
    <x v="10"/>
  </r>
  <r>
    <s v="R21189"/>
    <n v="1100001554177"/>
    <d v="2010-11-08T00:00:00"/>
    <d v="2009-12-29T00:00:00"/>
    <n v="210"/>
    <n v="-66029.7"/>
    <d v="2009-09-29T00:00:00"/>
    <d v="2009-12-28T00:00:00"/>
    <n v="90"/>
    <s v="_B"/>
    <x v="0"/>
    <n v="-16281.295890410958"/>
    <n v="200912"/>
    <n v="2009"/>
    <n v="12"/>
    <n v="201011"/>
    <n v="20092010"/>
    <n v="20102011"/>
    <x v="1"/>
    <x v="10"/>
  </r>
  <r>
    <s v="K15909"/>
    <n v="1100010683747"/>
    <d v="2010-11-08T00:00:00"/>
    <d v="2010-06-01T00:00:00"/>
    <n v="1248"/>
    <n v="-117384.2"/>
    <d v="2009-09-28T00:00:00"/>
    <d v="2010-05-31T00:00:00"/>
    <n v="245"/>
    <s v="_B"/>
    <x v="0"/>
    <n v="-78792.134246575341"/>
    <n v="201006"/>
    <n v="2010"/>
    <n v="6"/>
    <n v="201011"/>
    <n v="0"/>
    <n v="20102011"/>
    <x v="1"/>
    <x v="10"/>
  </r>
  <r>
    <s v="K15909"/>
    <n v="1100010683747"/>
    <d v="2010-11-08T00:00:00"/>
    <d v="2010-06-01T00:00:00"/>
    <n v="1249"/>
    <n v="-43738"/>
    <d v="2009-09-28T00:00:00"/>
    <d v="2010-05-31T00:00:00"/>
    <n v="245"/>
    <s v="_B"/>
    <x v="0"/>
    <n v="-29358.383561643834"/>
    <n v="201006"/>
    <n v="2010"/>
    <n v="6"/>
    <n v="201011"/>
    <n v="0"/>
    <n v="20102011"/>
    <x v="1"/>
    <x v="10"/>
  </r>
  <r>
    <s v="R21189"/>
    <n v="1460001699316"/>
    <d v="2010-11-09T00:00:00"/>
    <d v="2009-12-28T00:00:00"/>
    <n v="43"/>
    <n v="-242107.4"/>
    <d v="2009-09-28T00:00:00"/>
    <d v="2009-12-27T00:00:00"/>
    <n v="90"/>
    <s v="_E"/>
    <x v="1"/>
    <n v="-59697.715068493148"/>
    <n v="200912"/>
    <n v="2009"/>
    <n v="12"/>
    <n v="201011"/>
    <n v="20092010"/>
    <n v="20102011"/>
    <x v="1"/>
    <x v="10"/>
  </r>
  <r>
    <s v="R21189"/>
    <n v="1460001699316"/>
    <d v="2010-11-09T00:00:00"/>
    <d v="2009-12-28T00:00:00"/>
    <n v="210"/>
    <n v="-62414.7"/>
    <d v="2009-09-28T00:00:00"/>
    <d v="2009-12-27T00:00:00"/>
    <n v="90"/>
    <s v="_E"/>
    <x v="1"/>
    <n v="-15389.92602739726"/>
    <n v="200912"/>
    <n v="2009"/>
    <n v="12"/>
    <n v="201011"/>
    <n v="20092010"/>
    <n v="20102011"/>
    <x v="1"/>
    <x v="10"/>
  </r>
  <r>
    <s v="D14553"/>
    <n v="1100002471780"/>
    <d v="2010-11-09T00:00:00"/>
    <d v="2009-12-30T00:00:00"/>
    <n v="1"/>
    <n v="-100583.1"/>
    <d v="2009-09-30T00:00:00"/>
    <d v="2009-12-29T00:00:00"/>
    <n v="90"/>
    <s v="_B"/>
    <x v="0"/>
    <n v="-24801.312328767126"/>
    <n v="200912"/>
    <n v="2009"/>
    <n v="12"/>
    <n v="201011"/>
    <n v="20092010"/>
    <n v="20102011"/>
    <x v="1"/>
    <x v="10"/>
  </r>
  <r>
    <s v="K17355"/>
    <n v="1100019614468"/>
    <d v="2010-11-09T00:00:00"/>
    <d v="2009-12-30T00:00:00"/>
    <n v="1224"/>
    <n v="68929.5"/>
    <d v="2009-09-30T00:00:00"/>
    <d v="2009-12-29T00:00:00"/>
    <n v="90"/>
    <s v="_B"/>
    <x v="0"/>
    <n v="16996.31506849315"/>
    <n v="200912"/>
    <n v="2009"/>
    <n v="12"/>
    <n v="201011"/>
    <n v="20092010"/>
    <n v="20102011"/>
    <x v="1"/>
    <x v="10"/>
  </r>
  <r>
    <s v="K17355"/>
    <n v="1100019614468"/>
    <d v="2010-11-09T00:00:00"/>
    <d v="2009-12-30T00:00:00"/>
    <n v="1225"/>
    <n v="-82660.2"/>
    <d v="2009-09-30T00:00:00"/>
    <d v="2009-12-29T00:00:00"/>
    <n v="90"/>
    <s v="_B"/>
    <x v="0"/>
    <n v="-20381.967123287672"/>
    <n v="200912"/>
    <n v="2009"/>
    <n v="12"/>
    <n v="201011"/>
    <n v="20092010"/>
    <n v="20102011"/>
    <x v="1"/>
    <x v="10"/>
  </r>
  <r>
    <s v="D9041"/>
    <n v="1100023017685"/>
    <d v="2010-11-09T00:00:00"/>
    <d v="2009-12-26T00:00:00"/>
    <n v="356"/>
    <n v="-97816.4"/>
    <d v="2009-09-26T00:00:00"/>
    <d v="2009-12-25T00:00:00"/>
    <n v="90"/>
    <s v="_B"/>
    <x v="0"/>
    <n v="-24119.112328767122"/>
    <n v="200912"/>
    <n v="2009"/>
    <n v="12"/>
    <n v="201011"/>
    <n v="20092010"/>
    <n v="20102011"/>
    <x v="1"/>
    <x v="10"/>
  </r>
  <r>
    <s v="D9041"/>
    <n v="1100023017685"/>
    <d v="2010-11-09T00:00:00"/>
    <d v="2009-12-26T00:00:00"/>
    <n v="357"/>
    <n v="96487"/>
    <d v="2009-09-26T00:00:00"/>
    <d v="2009-12-25T00:00:00"/>
    <n v="90"/>
    <s v="_B"/>
    <x v="0"/>
    <n v="23791.31506849315"/>
    <n v="200912"/>
    <n v="2009"/>
    <n v="12"/>
    <n v="201011"/>
    <n v="20092010"/>
    <n v="20102011"/>
    <x v="1"/>
    <x v="10"/>
  </r>
  <r>
    <s v="D14553"/>
    <n v="1410576661002"/>
    <d v="2010-11-10T00:00:00"/>
    <d v="2009-12-30T00:00:00"/>
    <n v="43"/>
    <n v="11938.9"/>
    <d v="2009-09-30T00:00:00"/>
    <d v="2009-12-29T00:00:00"/>
    <n v="90"/>
    <s v="_E"/>
    <x v="1"/>
    <n v="2943.8383561643832"/>
    <n v="200912"/>
    <n v="2009"/>
    <n v="12"/>
    <n v="201011"/>
    <n v="20092010"/>
    <n v="20102011"/>
    <x v="1"/>
    <x v="10"/>
  </r>
  <r>
    <s v="D14553"/>
    <n v="1410576661002"/>
    <d v="2010-11-10T00:00:00"/>
    <d v="2009-12-30T00:00:00"/>
    <n v="210"/>
    <n v="-188724.6"/>
    <d v="2009-09-30T00:00:00"/>
    <d v="2009-12-29T00:00:00"/>
    <n v="90"/>
    <s v="_E"/>
    <x v="1"/>
    <n v="-46534.832876712331"/>
    <n v="200912"/>
    <n v="2009"/>
    <n v="12"/>
    <n v="201011"/>
    <n v="20092010"/>
    <n v="20102011"/>
    <x v="1"/>
    <x v="10"/>
  </r>
  <r>
    <s v="D9041"/>
    <n v="1100012138888"/>
    <d v="2010-11-10T00:00:00"/>
    <d v="2010-01-01T00:00:00"/>
    <n v="1"/>
    <n v="-131074.4"/>
    <d v="2009-10-01T00:00:00"/>
    <d v="2009-12-31T00:00:00"/>
    <n v="91"/>
    <s v="_B"/>
    <x v="0"/>
    <n v="-32678.823013698628"/>
    <n v="201001"/>
    <n v="2010"/>
    <n v="1"/>
    <n v="201011"/>
    <n v="20092010"/>
    <n v="20102011"/>
    <x v="1"/>
    <x v="10"/>
  </r>
  <r>
    <s v="O2785"/>
    <n v="1100001287660"/>
    <d v="2010-11-11T00:00:00"/>
    <d v="2010-02-04T00:00:00"/>
    <n v="43"/>
    <n v="77332.600000000006"/>
    <d v="2009-10-28T00:00:00"/>
    <d v="2010-02-03T00:00:00"/>
    <n v="98"/>
    <s v="_B"/>
    <x v="0"/>
    <n v="20763.273424657535"/>
    <n v="201002"/>
    <n v="2010"/>
    <n v="2"/>
    <n v="201011"/>
    <n v="20092010"/>
    <n v="20102011"/>
    <x v="1"/>
    <x v="10"/>
  </r>
  <r>
    <s v="O2785"/>
    <n v="1100001287660"/>
    <d v="2010-11-11T00:00:00"/>
    <d v="2010-02-04T00:00:00"/>
    <n v="210"/>
    <n v="-64315.5"/>
    <d v="2009-10-28T00:00:00"/>
    <d v="2010-02-03T00:00:00"/>
    <n v="98"/>
    <s v="_B"/>
    <x v="0"/>
    <n v="-17268.271232876712"/>
    <n v="201002"/>
    <n v="2010"/>
    <n v="2"/>
    <n v="201011"/>
    <n v="20092010"/>
    <n v="20102011"/>
    <x v="1"/>
    <x v="10"/>
  </r>
  <r>
    <s v="O2785"/>
    <n v="1100000165492"/>
    <d v="2010-11-12T00:00:00"/>
    <d v="2010-03-25T00:00:00"/>
    <n v="43"/>
    <n v="60752.4"/>
    <d v="2009-10-10T00:00:00"/>
    <d v="2010-03-24T00:00:00"/>
    <n v="165"/>
    <s v="_B"/>
    <x v="0"/>
    <n v="27463.413698630138"/>
    <n v="201003"/>
    <n v="2010"/>
    <n v="3"/>
    <n v="201011"/>
    <n v="20092010"/>
    <n v="20102011"/>
    <x v="1"/>
    <x v="10"/>
  </r>
  <r>
    <s v="O2785"/>
    <n v="1100000165492"/>
    <d v="2010-11-12T00:00:00"/>
    <d v="2010-03-25T00:00:00"/>
    <n v="210"/>
    <n v="-46524.7"/>
    <d v="2009-10-10T00:00:00"/>
    <d v="2010-03-24T00:00:00"/>
    <n v="165"/>
    <s v="_B"/>
    <x v="0"/>
    <n v="-21031.713698630138"/>
    <n v="201003"/>
    <n v="2010"/>
    <n v="3"/>
    <n v="201011"/>
    <n v="20092010"/>
    <n v="20102011"/>
    <x v="1"/>
    <x v="10"/>
  </r>
  <r>
    <s v="K15909"/>
    <n v="1160001015476"/>
    <d v="2010-11-12T00:00:00"/>
    <d v="2010-01-04T00:00:00"/>
    <n v="1"/>
    <n v="-101150.8"/>
    <d v="2009-10-04T00:00:00"/>
    <d v="2010-01-03T00:00:00"/>
    <n v="91"/>
    <s v="_B"/>
    <x v="0"/>
    <n v="-25218.418630136985"/>
    <n v="201001"/>
    <n v="2010"/>
    <n v="1"/>
    <n v="201011"/>
    <n v="20092010"/>
    <n v="20102011"/>
    <x v="1"/>
    <x v="10"/>
  </r>
  <r>
    <s v="R21189"/>
    <n v="1100014220035"/>
    <d v="2010-11-15T00:00:00"/>
    <d v="2010-01-07T00:00:00"/>
    <n v="1"/>
    <n v="-174602.9"/>
    <d v="2009-10-07T00:00:00"/>
    <d v="2010-01-06T00:00:00"/>
    <n v="91"/>
    <s v="_B"/>
    <x v="0"/>
    <n v="-43531.133972602744"/>
    <n v="201001"/>
    <n v="2010"/>
    <n v="1"/>
    <n v="201011"/>
    <n v="20092010"/>
    <n v="20102011"/>
    <x v="1"/>
    <x v="10"/>
  </r>
  <r>
    <s v="K17355"/>
    <n v="1100770131758"/>
    <d v="2010-11-15T00:00:00"/>
    <d v="2010-01-15T00:00:00"/>
    <n v="356"/>
    <n v="-217751.8"/>
    <d v="2009-10-10T00:00:00"/>
    <d v="2010-01-14T00:00:00"/>
    <n v="96"/>
    <s v="_B"/>
    <x v="0"/>
    <n v="-57271.706301369864"/>
    <n v="201001"/>
    <n v="2010"/>
    <n v="1"/>
    <n v="201011"/>
    <n v="20092010"/>
    <n v="20102011"/>
    <x v="1"/>
    <x v="10"/>
  </r>
  <r>
    <s v="K17355"/>
    <n v="1100770131758"/>
    <d v="2010-11-15T00:00:00"/>
    <d v="2010-01-15T00:00:00"/>
    <n v="357"/>
    <n v="-53475.5"/>
    <d v="2009-10-10T00:00:00"/>
    <d v="2010-01-14T00:00:00"/>
    <n v="96"/>
    <s v="_B"/>
    <x v="0"/>
    <n v="-14064.78904109589"/>
    <n v="201001"/>
    <n v="2010"/>
    <n v="1"/>
    <n v="201011"/>
    <n v="20092010"/>
    <n v="20102011"/>
    <x v="1"/>
    <x v="10"/>
  </r>
  <r>
    <s v="D14553"/>
    <n v="1100003237165"/>
    <d v="2010-11-16T00:00:00"/>
    <d v="2010-01-08T00:00:00"/>
    <n v="1"/>
    <n v="-304623.90000000002"/>
    <d v="2009-10-08T00:00:00"/>
    <d v="2010-01-07T00:00:00"/>
    <n v="91"/>
    <s v="_B"/>
    <x v="0"/>
    <n v="-75947.328493150693"/>
    <n v="201001"/>
    <n v="2010"/>
    <n v="1"/>
    <n v="201011"/>
    <n v="20092010"/>
    <n v="20102011"/>
    <x v="1"/>
    <x v="10"/>
  </r>
  <r>
    <s v="R21189"/>
    <n v="1411272301006"/>
    <d v="2010-11-17T00:00:00"/>
    <d v="2010-01-09T00:00:00"/>
    <n v="43"/>
    <n v="-16077.7"/>
    <d v="2009-10-09T00:00:00"/>
    <d v="2010-01-08T00:00:00"/>
    <n v="91"/>
    <s v="_E"/>
    <x v="1"/>
    <n v="-4008.4128767123289"/>
    <n v="201001"/>
    <n v="2010"/>
    <n v="1"/>
    <n v="201011"/>
    <n v="20092010"/>
    <n v="20102011"/>
    <x v="1"/>
    <x v="10"/>
  </r>
  <r>
    <s v="R21189"/>
    <n v="1411272301006"/>
    <d v="2010-11-17T00:00:00"/>
    <d v="2010-01-09T00:00:00"/>
    <n v="210"/>
    <n v="-16833.3"/>
    <d v="2009-10-09T00:00:00"/>
    <d v="2010-01-08T00:00:00"/>
    <n v="91"/>
    <s v="_E"/>
    <x v="1"/>
    <n v="-4196.7953424657535"/>
    <n v="201001"/>
    <n v="2010"/>
    <n v="1"/>
    <n v="201011"/>
    <n v="20092010"/>
    <n v="20102011"/>
    <x v="1"/>
    <x v="10"/>
  </r>
  <r>
    <s v="K15909"/>
    <n v="1100007287071"/>
    <d v="2010-11-17T00:00:00"/>
    <d v="2009-11-05T00:00:00"/>
    <n v="43"/>
    <n v="-576565.1"/>
    <d v="2009-10-05T00:00:00"/>
    <d v="2009-11-04T00:00:00"/>
    <n v="30"/>
    <s v="_B"/>
    <x v="0"/>
    <n v="-47388.912328767125"/>
    <n v="200911"/>
    <n v="2009"/>
    <n v="11"/>
    <n v="201011"/>
    <n v="20092010"/>
    <n v="20102011"/>
    <x v="1"/>
    <x v="10"/>
  </r>
  <r>
    <s v="K15909"/>
    <n v="1100007287071"/>
    <d v="2010-11-17T00:00:00"/>
    <d v="2009-11-05T00:00:00"/>
    <n v="210"/>
    <n v="-197252.6"/>
    <d v="2009-10-05T00:00:00"/>
    <d v="2009-11-04T00:00:00"/>
    <n v="30"/>
    <s v="_B"/>
    <x v="0"/>
    <n v="-16212.542465753426"/>
    <n v="200911"/>
    <n v="2009"/>
    <n v="11"/>
    <n v="201011"/>
    <n v="20092010"/>
    <n v="20102011"/>
    <x v="1"/>
    <x v="10"/>
  </r>
  <r>
    <s v="M27046"/>
    <n v="1100000296015"/>
    <d v="2010-11-22T00:00:00"/>
    <d v="2010-01-20T00:00:00"/>
    <n v="1250"/>
    <n v="81058.5"/>
    <d v="2009-10-08T00:00:00"/>
    <d v="2010-01-19T00:00:00"/>
    <n v="103"/>
    <s v="_B"/>
    <x v="0"/>
    <n v="22874.042465753424"/>
    <n v="201001"/>
    <n v="2010"/>
    <n v="1"/>
    <n v="201011"/>
    <n v="20092010"/>
    <n v="20102011"/>
    <x v="1"/>
    <x v="10"/>
  </r>
  <r>
    <s v="M27046"/>
    <n v="1100000296015"/>
    <d v="2010-11-22T00:00:00"/>
    <d v="2010-01-20T00:00:00"/>
    <n v="1251"/>
    <n v="-62514.6"/>
    <d v="2009-10-08T00:00:00"/>
    <d v="2010-01-19T00:00:00"/>
    <n v="103"/>
    <s v="_B"/>
    <x v="0"/>
    <n v="-17641.106301369862"/>
    <n v="201001"/>
    <n v="2010"/>
    <n v="1"/>
    <n v="201011"/>
    <n v="20092010"/>
    <n v="20102011"/>
    <x v="1"/>
    <x v="10"/>
  </r>
  <r>
    <s v="D14553"/>
    <n v="1100007355243"/>
    <d v="2010-11-22T00:00:00"/>
    <d v="2009-11-19T00:00:00"/>
    <n v="1233"/>
    <n v="-618398.4"/>
    <d v="2009-10-11T00:00:00"/>
    <d v="2009-11-18T00:00:00"/>
    <n v="38"/>
    <s v="_B"/>
    <x v="0"/>
    <n v="-64381.203287671233"/>
    <n v="200911"/>
    <n v="2009"/>
    <n v="11"/>
    <n v="201011"/>
    <n v="20092010"/>
    <n v="20102011"/>
    <x v="1"/>
    <x v="10"/>
  </r>
  <r>
    <s v="D14553"/>
    <n v="1100007355243"/>
    <d v="2010-11-22T00:00:00"/>
    <d v="2009-11-19T00:00:00"/>
    <n v="1234"/>
    <n v="88680.7"/>
    <d v="2009-10-11T00:00:00"/>
    <d v="2009-11-18T00:00:00"/>
    <n v="38"/>
    <s v="_B"/>
    <x v="0"/>
    <n v="9232.5112328767118"/>
    <n v="200911"/>
    <n v="2009"/>
    <n v="11"/>
    <n v="201011"/>
    <n v="20092010"/>
    <n v="20102011"/>
    <x v="1"/>
    <x v="10"/>
  </r>
  <r>
    <s v="D14553"/>
    <n v="1100008024335"/>
    <d v="2010-11-22T00:00:00"/>
    <d v="2010-01-14T00:00:00"/>
    <n v="1252"/>
    <n v="133971.29999999999"/>
    <d v="2009-10-14T00:00:00"/>
    <d v="2010-01-13T00:00:00"/>
    <n v="91"/>
    <s v="_B"/>
    <x v="0"/>
    <n v="33401.063835616435"/>
    <n v="201001"/>
    <n v="2010"/>
    <n v="1"/>
    <n v="201011"/>
    <n v="20092010"/>
    <n v="20102011"/>
    <x v="1"/>
    <x v="10"/>
  </r>
  <r>
    <s v="D14553"/>
    <n v="1100008024335"/>
    <d v="2010-11-22T00:00:00"/>
    <d v="2010-01-14T00:00:00"/>
    <n v="1253"/>
    <n v="-124084.9"/>
    <d v="2009-10-14T00:00:00"/>
    <d v="2010-01-13T00:00:00"/>
    <n v="91"/>
    <s v="_B"/>
    <x v="0"/>
    <n v="-30936.235342465752"/>
    <n v="201001"/>
    <n v="2010"/>
    <n v="1"/>
    <n v="201011"/>
    <n v="20092010"/>
    <n v="20102011"/>
    <x v="1"/>
    <x v="10"/>
  </r>
  <r>
    <s v="D9041"/>
    <n v="1100008076937"/>
    <d v="2010-11-22T00:00:00"/>
    <d v="2010-01-27T00:00:00"/>
    <n v="1254"/>
    <n v="-81582.100000000006"/>
    <d v="2009-10-14T00:00:00"/>
    <d v="2010-01-26T00:00:00"/>
    <n v="104"/>
    <s v="_B"/>
    <x v="0"/>
    <n v="-23245.310684931508"/>
    <n v="201001"/>
    <n v="2010"/>
    <n v="1"/>
    <n v="201011"/>
    <n v="20092010"/>
    <n v="20102011"/>
    <x v="1"/>
    <x v="10"/>
  </r>
  <r>
    <s v="D9041"/>
    <n v="1100008076937"/>
    <d v="2010-11-22T00:00:00"/>
    <d v="2010-01-27T00:00:00"/>
    <n v="1255"/>
    <n v="88608.8"/>
    <d v="2009-10-14T00:00:00"/>
    <d v="2010-01-26T00:00:00"/>
    <n v="104"/>
    <s v="_B"/>
    <x v="0"/>
    <n v="25247.438904109589"/>
    <n v="201001"/>
    <n v="2010"/>
    <n v="1"/>
    <n v="201011"/>
    <n v="20092010"/>
    <n v="20102011"/>
    <x v="1"/>
    <x v="10"/>
  </r>
  <r>
    <s v="D14553"/>
    <n v="1100015841744"/>
    <d v="2010-11-22T00:00:00"/>
    <d v="2009-12-31T00:00:00"/>
    <n v="1242"/>
    <n v="86736.8"/>
    <d v="2009-10-14T00:00:00"/>
    <d v="2009-12-30T00:00:00"/>
    <n v="77"/>
    <s v="_B"/>
    <x v="0"/>
    <n v="18297.900273972602"/>
    <n v="200912"/>
    <n v="2009"/>
    <n v="12"/>
    <n v="201011"/>
    <n v="20092010"/>
    <n v="20102011"/>
    <x v="1"/>
    <x v="10"/>
  </r>
  <r>
    <s v="D14553"/>
    <n v="1100015841744"/>
    <d v="2010-11-22T00:00:00"/>
    <d v="2009-12-31T00:00:00"/>
    <n v="1243"/>
    <n v="-73023.100000000006"/>
    <d v="2009-10-14T00:00:00"/>
    <d v="2009-12-30T00:00:00"/>
    <n v="77"/>
    <s v="_B"/>
    <x v="0"/>
    <n v="-15404.873150684933"/>
    <n v="200912"/>
    <n v="2009"/>
    <n v="12"/>
    <n v="201011"/>
    <n v="20092010"/>
    <n v="20102011"/>
    <x v="1"/>
    <x v="10"/>
  </r>
  <r>
    <s v="M27046"/>
    <n v="1100024273372"/>
    <d v="2010-11-23T00:00:00"/>
    <d v="2009-12-30T00:00:00"/>
    <n v="43"/>
    <n v="112272"/>
    <d v="2009-10-15T00:00:00"/>
    <d v="2009-12-29T00:00:00"/>
    <n v="75"/>
    <s v="_B"/>
    <x v="0"/>
    <n v="23069.589041095889"/>
    <n v="200912"/>
    <n v="2009"/>
    <n v="12"/>
    <n v="201011"/>
    <n v="20092010"/>
    <n v="20102011"/>
    <x v="1"/>
    <x v="10"/>
  </r>
  <r>
    <s v="M27046"/>
    <n v="1100024273372"/>
    <d v="2010-11-23T00:00:00"/>
    <d v="2009-12-30T00:00:00"/>
    <n v="210"/>
    <n v="-99244.6"/>
    <d v="2009-10-15T00:00:00"/>
    <d v="2009-12-29T00:00:00"/>
    <n v="75"/>
    <s v="_B"/>
    <x v="0"/>
    <n v="-20392.726027397261"/>
    <n v="200912"/>
    <n v="2009"/>
    <n v="12"/>
    <n v="201011"/>
    <n v="20092010"/>
    <n v="20102011"/>
    <x v="1"/>
    <x v="10"/>
  </r>
  <r>
    <s v="K17355"/>
    <n v="1415862013005"/>
    <d v="2010-11-24T00:00:00"/>
    <d v="2010-01-15T00:00:00"/>
    <n v="43"/>
    <n v="71704.7"/>
    <d v="2009-10-15T00:00:00"/>
    <d v="2010-01-14T00:00:00"/>
    <n v="91"/>
    <s v="_E"/>
    <x v="1"/>
    <n v="17877.06219178082"/>
    <n v="201001"/>
    <n v="2010"/>
    <n v="1"/>
    <n v="201011"/>
    <n v="20092010"/>
    <n v="20102011"/>
    <x v="1"/>
    <x v="10"/>
  </r>
  <r>
    <s v="K17355"/>
    <n v="1415862013005"/>
    <d v="2010-11-24T00:00:00"/>
    <d v="2010-01-15T00:00:00"/>
    <n v="210"/>
    <n v="-58928.1"/>
    <d v="2009-10-15T00:00:00"/>
    <d v="2010-01-14T00:00:00"/>
    <n v="91"/>
    <s v="_E"/>
    <x v="1"/>
    <n v="-14691.663287671232"/>
    <n v="201001"/>
    <n v="2010"/>
    <n v="1"/>
    <n v="201011"/>
    <n v="20092010"/>
    <n v="20102011"/>
    <x v="1"/>
    <x v="10"/>
  </r>
  <r>
    <s v="R15733"/>
    <n v="1100002010986"/>
    <d v="2010-11-24T00:00:00"/>
    <d v="2010-01-18T00:00:00"/>
    <n v="1233"/>
    <n v="80760.5"/>
    <d v="2009-10-15T00:00:00"/>
    <d v="2010-01-17T00:00:00"/>
    <n v="94"/>
    <s v="_B"/>
    <x v="0"/>
    <n v="20798.594520547944"/>
    <n v="201001"/>
    <n v="2010"/>
    <n v="1"/>
    <n v="201011"/>
    <n v="20092010"/>
    <n v="20102011"/>
    <x v="1"/>
    <x v="10"/>
  </r>
  <r>
    <s v="R15733"/>
    <n v="1100002010986"/>
    <d v="2010-11-24T00:00:00"/>
    <d v="2010-01-18T00:00:00"/>
    <n v="1234"/>
    <n v="-64421.7"/>
    <d v="2009-10-15T00:00:00"/>
    <d v="2010-01-17T00:00:00"/>
    <n v="94"/>
    <s v="_B"/>
    <x v="0"/>
    <n v="-16590.79397260274"/>
    <n v="201001"/>
    <n v="2010"/>
    <n v="1"/>
    <n v="201011"/>
    <n v="20092010"/>
    <n v="20102011"/>
    <x v="1"/>
    <x v="10"/>
  </r>
  <r>
    <s v="D9041"/>
    <n v="1100770281444"/>
    <d v="2010-11-24T00:00:00"/>
    <d v="2010-01-16T00:00:00"/>
    <n v="1"/>
    <n v="-77518.100000000006"/>
    <d v="2009-10-16T00:00:00"/>
    <d v="2010-01-15T00:00:00"/>
    <n v="91"/>
    <s v="_B"/>
    <x v="0"/>
    <n v="-19326.430410958907"/>
    <n v="201001"/>
    <n v="2010"/>
    <n v="1"/>
    <n v="201011"/>
    <n v="20092010"/>
    <n v="20102011"/>
    <x v="1"/>
    <x v="10"/>
  </r>
  <r>
    <s v="M27046"/>
    <n v="1419854670003"/>
    <d v="2010-11-29T00:00:00"/>
    <d v="2010-02-01T00:00:00"/>
    <n v="43"/>
    <n v="4242.8"/>
    <d v="2009-10-21T00:00:00"/>
    <d v="2010-01-31T00:00:00"/>
    <n v="102"/>
    <s v="_E"/>
    <x v="1"/>
    <n v="1185.6591780821918"/>
    <n v="201002"/>
    <n v="2010"/>
    <n v="2"/>
    <n v="201011"/>
    <n v="20092010"/>
    <n v="20102011"/>
    <x v="1"/>
    <x v="10"/>
  </r>
  <r>
    <s v="M27046"/>
    <n v="1419854670003"/>
    <d v="2010-11-29T00:00:00"/>
    <d v="2010-02-01T00:00:00"/>
    <n v="210"/>
    <n v="-58828.6"/>
    <d v="2009-10-21T00:00:00"/>
    <d v="2010-01-31T00:00:00"/>
    <n v="102"/>
    <s v="_E"/>
    <x v="1"/>
    <n v="-16439.77315068493"/>
    <n v="201002"/>
    <n v="2010"/>
    <n v="2"/>
    <n v="201011"/>
    <n v="20092010"/>
    <n v="20102011"/>
    <x v="1"/>
    <x v="10"/>
  </r>
  <r>
    <s v="M27046"/>
    <n v="1100006951868"/>
    <d v="2010-11-29T00:00:00"/>
    <d v="2010-04-30T00:00:00"/>
    <n v="1233"/>
    <n v="31823.7"/>
    <d v="2009-10-22T00:00:00"/>
    <d v="2010-04-29T00:00:00"/>
    <n v="189"/>
    <s v="_B"/>
    <x v="0"/>
    <n v="16478.573424657534"/>
    <n v="201004"/>
    <n v="2010"/>
    <n v="4"/>
    <n v="201011"/>
    <n v="0"/>
    <n v="20102011"/>
    <x v="1"/>
    <x v="10"/>
  </r>
  <r>
    <s v="M27046"/>
    <n v="1100006951868"/>
    <d v="2010-11-29T00:00:00"/>
    <d v="2010-04-30T00:00:00"/>
    <n v="1234"/>
    <n v="-37661.599999999999"/>
    <d v="2009-10-22T00:00:00"/>
    <d v="2010-04-29T00:00:00"/>
    <n v="189"/>
    <s v="_B"/>
    <x v="0"/>
    <n v="-19501.486027397259"/>
    <n v="201004"/>
    <n v="2010"/>
    <n v="4"/>
    <n v="201011"/>
    <n v="0"/>
    <n v="20102011"/>
    <x v="1"/>
    <x v="10"/>
  </r>
  <r>
    <s v="D9041"/>
    <n v="1100050498777"/>
    <d v="2010-11-29T00:00:00"/>
    <d v="2010-01-22T00:00:00"/>
    <n v="1226"/>
    <n v="-55776.800000000003"/>
    <d v="2009-10-22T00:00:00"/>
    <d v="2010-01-21T00:00:00"/>
    <n v="91"/>
    <s v="_B"/>
    <x v="0"/>
    <n v="-13905.996712328768"/>
    <n v="201001"/>
    <n v="2010"/>
    <n v="1"/>
    <n v="201011"/>
    <n v="20092010"/>
    <n v="20102011"/>
    <x v="1"/>
    <x v="10"/>
  </r>
  <r>
    <s v="D9041"/>
    <n v="1100050498777"/>
    <d v="2010-11-29T00:00:00"/>
    <d v="2010-01-22T00:00:00"/>
    <n v="1227"/>
    <n v="-50610.7"/>
    <d v="2009-10-22T00:00:00"/>
    <d v="2010-01-21T00:00:00"/>
    <n v="91"/>
    <s v="_B"/>
    <x v="0"/>
    <n v="-12618.0101369863"/>
    <n v="201001"/>
    <n v="2010"/>
    <n v="1"/>
    <n v="201011"/>
    <n v="20092010"/>
    <n v="20102011"/>
    <x v="1"/>
    <x v="10"/>
  </r>
  <r>
    <s v="D14553"/>
    <n v="1100013982781"/>
    <d v="2010-11-30T00:00:00"/>
    <d v="2010-01-18T00:00:00"/>
    <n v="43"/>
    <n v="-127478.5"/>
    <d v="2009-10-18T00:00:00"/>
    <d v="2010-01-17T00:00:00"/>
    <n v="91"/>
    <s v="_B"/>
    <x v="0"/>
    <n v="-31782.310958904112"/>
    <n v="201001"/>
    <n v="2010"/>
    <n v="1"/>
    <n v="201011"/>
    <n v="20092010"/>
    <n v="20102011"/>
    <x v="1"/>
    <x v="10"/>
  </r>
  <r>
    <s v="D14553"/>
    <n v="1100013982781"/>
    <d v="2010-11-30T00:00:00"/>
    <d v="2010-01-18T00:00:00"/>
    <n v="210"/>
    <n v="123287.6"/>
    <d v="2009-10-18T00:00:00"/>
    <d v="2010-01-17T00:00:00"/>
    <n v="91"/>
    <s v="_B"/>
    <x v="0"/>
    <n v="30737.456438356166"/>
    <n v="201001"/>
    <n v="2010"/>
    <n v="1"/>
    <n v="201011"/>
    <n v="20092010"/>
    <n v="20102011"/>
    <x v="1"/>
    <x v="10"/>
  </r>
  <r>
    <s v="R21189"/>
    <n v="1100000556173"/>
    <d v="2010-12-01T00:00:00"/>
    <d v="2010-01-25T00:00:00"/>
    <n v="43"/>
    <n v="97317"/>
    <d v="2009-10-25T00:00:00"/>
    <d v="2010-01-24T00:00:00"/>
    <n v="91"/>
    <s v="_B"/>
    <x v="0"/>
    <n v="24262.594520547944"/>
    <n v="201001"/>
    <n v="2010"/>
    <n v="1"/>
    <n v="201012"/>
    <n v="20092010"/>
    <n v="20102011"/>
    <x v="1"/>
    <x v="11"/>
  </r>
  <r>
    <s v="R21189"/>
    <n v="1100000556173"/>
    <d v="2010-12-01T00:00:00"/>
    <d v="2010-01-25T00:00:00"/>
    <n v="210"/>
    <n v="-63965.4"/>
    <d v="2009-10-25T00:00:00"/>
    <d v="2010-01-24T00:00:00"/>
    <n v="91"/>
    <s v="_B"/>
    <x v="0"/>
    <n v="-15947.538082191781"/>
    <n v="201001"/>
    <n v="2010"/>
    <n v="1"/>
    <n v="201012"/>
    <n v="20092010"/>
    <n v="20102011"/>
    <x v="1"/>
    <x v="11"/>
  </r>
  <r>
    <s v="R21189"/>
    <n v="1130000052273"/>
    <d v="2010-12-01T00:00:00"/>
    <d v="2010-03-30T00:00:00"/>
    <n v="43"/>
    <n v="156658.20000000001"/>
    <d v="2009-10-25T00:00:00"/>
    <d v="2010-03-29T00:00:00"/>
    <n v="155"/>
    <s v="_B"/>
    <x v="0"/>
    <n v="66526.084931506863"/>
    <n v="201003"/>
    <n v="2010"/>
    <n v="3"/>
    <n v="201012"/>
    <n v="20092010"/>
    <n v="20102011"/>
    <x v="1"/>
    <x v="11"/>
  </r>
  <r>
    <s v="R21189"/>
    <n v="1130000052273"/>
    <d v="2010-12-01T00:00:00"/>
    <d v="2010-03-30T00:00:00"/>
    <n v="210"/>
    <n v="-126952.5"/>
    <d v="2009-10-25T00:00:00"/>
    <d v="2010-03-29T00:00:00"/>
    <n v="155"/>
    <s v="_B"/>
    <x v="0"/>
    <n v="-53911.335616438359"/>
    <n v="201003"/>
    <n v="2010"/>
    <n v="3"/>
    <n v="201012"/>
    <n v="20092010"/>
    <n v="20102011"/>
    <x v="1"/>
    <x v="11"/>
  </r>
  <r>
    <s v="D14553"/>
    <n v="1100004923195"/>
    <d v="2010-12-02T00:00:00"/>
    <d v="2010-01-22T00:00:00"/>
    <n v="43"/>
    <n v="-87202.9"/>
    <d v="2009-10-22T00:00:00"/>
    <d v="2010-01-21T00:00:00"/>
    <n v="91"/>
    <s v="_B"/>
    <x v="0"/>
    <n v="-21740.996986301368"/>
    <n v="201001"/>
    <n v="2010"/>
    <n v="1"/>
    <n v="201012"/>
    <n v="20092010"/>
    <n v="20102011"/>
    <x v="1"/>
    <x v="11"/>
  </r>
  <r>
    <s v="D14553"/>
    <n v="1100004923195"/>
    <d v="2010-12-02T00:00:00"/>
    <d v="2010-01-22T00:00:00"/>
    <n v="210"/>
    <n v="-18000.3"/>
    <d v="2009-10-22T00:00:00"/>
    <d v="2010-01-21T00:00:00"/>
    <n v="91"/>
    <s v="_B"/>
    <x v="0"/>
    <n v="-4487.7460273972601"/>
    <n v="201001"/>
    <n v="2010"/>
    <n v="1"/>
    <n v="201012"/>
    <n v="20092010"/>
    <n v="20102011"/>
    <x v="1"/>
    <x v="11"/>
  </r>
  <r>
    <s v="K17355"/>
    <n v="1100020458824"/>
    <d v="2010-12-02T00:00:00"/>
    <d v="2010-07-26T00:00:00"/>
    <n v="1"/>
    <n v="-295355.40000000002"/>
    <d v="2009-10-23T00:00:00"/>
    <d v="2010-07-25T00:00:00"/>
    <n v="275"/>
    <s v="_B"/>
    <x v="0"/>
    <n v="-222528.04109589042"/>
    <n v="201007"/>
    <n v="2010"/>
    <n v="7"/>
    <n v="201012"/>
    <n v="0"/>
    <n v="20102011"/>
    <x v="1"/>
    <x v="11"/>
  </r>
  <r>
    <s v="D9041"/>
    <n v="1100011729880"/>
    <d v="2010-12-03T00:00:00"/>
    <d v="2010-01-26T00:00:00"/>
    <n v="1"/>
    <n v="-243974.6"/>
    <d v="2009-10-25T00:00:00"/>
    <d v="2010-01-25T00:00:00"/>
    <n v="92"/>
    <s v="_B"/>
    <x v="0"/>
    <n v="-61494.96767123288"/>
    <n v="201001"/>
    <n v="2010"/>
    <n v="1"/>
    <n v="201012"/>
    <n v="20092010"/>
    <n v="20102011"/>
    <x v="1"/>
    <x v="11"/>
  </r>
  <r>
    <s v="D14553"/>
    <n v="1100001764451"/>
    <d v="2010-12-06T00:00:00"/>
    <d v="2010-02-12T00:00:00"/>
    <n v="1250"/>
    <n v="56889"/>
    <d v="2009-10-28T00:00:00"/>
    <d v="2010-02-11T00:00:00"/>
    <n v="106"/>
    <s v="_B"/>
    <x v="0"/>
    <n v="16521.189041095888"/>
    <n v="201002"/>
    <n v="2010"/>
    <n v="2"/>
    <n v="201012"/>
    <n v="20092010"/>
    <n v="20102011"/>
    <x v="1"/>
    <x v="11"/>
  </r>
  <r>
    <s v="D14553"/>
    <n v="1100001764451"/>
    <d v="2010-12-06T00:00:00"/>
    <d v="2010-02-12T00:00:00"/>
    <n v="1251"/>
    <n v="-48798.5"/>
    <d v="2009-10-28T00:00:00"/>
    <d v="2010-02-11T00:00:00"/>
    <n v="106"/>
    <s v="_B"/>
    <x v="0"/>
    <n v="-14171.619178082194"/>
    <n v="201002"/>
    <n v="2010"/>
    <n v="2"/>
    <n v="201012"/>
    <n v="20092010"/>
    <n v="20102011"/>
    <x v="1"/>
    <x v="11"/>
  </r>
  <r>
    <s v="D14553"/>
    <n v="1100010199620"/>
    <d v="2010-12-06T00:00:00"/>
    <d v="2010-01-28T00:00:00"/>
    <n v="1"/>
    <n v="-107172.4"/>
    <d v="2009-10-28T00:00:00"/>
    <d v="2010-01-27T00:00:00"/>
    <n v="91"/>
    <s v="_B"/>
    <x v="0"/>
    <n v="-26719.694246575342"/>
    <n v="201001"/>
    <n v="2010"/>
    <n v="1"/>
    <n v="201012"/>
    <n v="20092010"/>
    <n v="20102011"/>
    <x v="1"/>
    <x v="11"/>
  </r>
  <r>
    <s v="D14553"/>
    <n v="1100011034399"/>
    <d v="2010-12-06T00:00:00"/>
    <d v="2010-01-28T00:00:00"/>
    <n v="1"/>
    <n v="-100514.9"/>
    <d v="2009-10-28T00:00:00"/>
    <d v="2010-01-27T00:00:00"/>
    <n v="91"/>
    <s v="_B"/>
    <x v="0"/>
    <n v="-25059.879178082188"/>
    <n v="201001"/>
    <n v="2010"/>
    <n v="1"/>
    <n v="201012"/>
    <n v="20092010"/>
    <n v="20102011"/>
    <x v="1"/>
    <x v="11"/>
  </r>
  <r>
    <s v="K17355"/>
    <n v="1100020647816"/>
    <d v="2010-12-06T00:00:00"/>
    <d v="2010-08-19T00:00:00"/>
    <n v="172"/>
    <n v="-379292.1"/>
    <d v="2010-03-26T00:00:00"/>
    <d v="2010-08-18T00:00:00"/>
    <n v="145"/>
    <s v="_B"/>
    <x v="0"/>
    <n v="-150677.68356164382"/>
    <n v="201008"/>
    <n v="2010"/>
    <n v="8"/>
    <n v="201012"/>
    <n v="0"/>
    <n v="20102011"/>
    <x v="1"/>
    <x v="11"/>
  </r>
  <r>
    <s v="D14553"/>
    <n v="1100021767128"/>
    <d v="2010-12-06T00:00:00"/>
    <d v="2010-01-29T00:00:00"/>
    <n v="1"/>
    <n v="-59760.6"/>
    <d v="2009-10-29T00:00:00"/>
    <d v="2010-01-28T00:00:00"/>
    <n v="91"/>
    <s v="_B"/>
    <x v="0"/>
    <n v="-14899.218082191779"/>
    <n v="201001"/>
    <n v="2010"/>
    <n v="1"/>
    <n v="201012"/>
    <n v="20092010"/>
    <n v="20102011"/>
    <x v="1"/>
    <x v="11"/>
  </r>
  <r>
    <s v="D9041"/>
    <n v="1418482861008"/>
    <d v="2010-12-07T00:00:00"/>
    <d v="2010-02-01T00:00:00"/>
    <n v="1"/>
    <n v="-139128.4"/>
    <d v="2009-10-28T00:00:00"/>
    <d v="2010-01-31T00:00:00"/>
    <n v="95"/>
    <s v="_E"/>
    <x v="1"/>
    <n v="-36211.501369863014"/>
    <n v="201002"/>
    <n v="2010"/>
    <n v="2"/>
    <n v="201012"/>
    <n v="20092010"/>
    <n v="20102011"/>
    <x v="1"/>
    <x v="11"/>
  </r>
  <r>
    <s v="D14553"/>
    <n v="1418872881009"/>
    <d v="2010-12-07T00:00:00"/>
    <d v="2010-01-30T00:00:00"/>
    <n v="43"/>
    <n v="18342.599999999999"/>
    <d v="2009-10-30T00:00:00"/>
    <d v="2010-01-29T00:00:00"/>
    <n v="91"/>
    <s v="_E"/>
    <x v="1"/>
    <n v="4573.086575342465"/>
    <n v="201001"/>
    <n v="2010"/>
    <n v="1"/>
    <n v="201012"/>
    <n v="20092010"/>
    <n v="20102011"/>
    <x v="1"/>
    <x v="11"/>
  </r>
  <r>
    <s v="D14553"/>
    <n v="1418872881009"/>
    <d v="2010-12-07T00:00:00"/>
    <d v="2010-01-30T00:00:00"/>
    <n v="210"/>
    <n v="-228360.1"/>
    <d v="2009-10-30T00:00:00"/>
    <d v="2010-01-29T00:00:00"/>
    <n v="91"/>
    <s v="_E"/>
    <x v="1"/>
    <n v="-56933.613972602747"/>
    <n v="201001"/>
    <n v="2010"/>
    <n v="1"/>
    <n v="201012"/>
    <n v="20092010"/>
    <n v="20102011"/>
    <x v="1"/>
    <x v="11"/>
  </r>
  <r>
    <s v="D9041"/>
    <n v="1412324220005"/>
    <d v="2010-12-09T00:00:00"/>
    <d v="2010-01-31T00:00:00"/>
    <n v="1"/>
    <n v="-138447.5"/>
    <d v="2009-10-31T00:00:00"/>
    <d v="2010-01-30T00:00:00"/>
    <n v="91"/>
    <s v="_E"/>
    <x v="1"/>
    <n v="-34517.047945205479"/>
    <n v="201001"/>
    <n v="2010"/>
    <n v="1"/>
    <n v="201012"/>
    <n v="20092010"/>
    <n v="20102011"/>
    <x v="1"/>
    <x v="11"/>
  </r>
  <r>
    <s v="D9041"/>
    <n v="1100021441742"/>
    <d v="2010-12-09T00:00:00"/>
    <d v="2010-01-31T00:00:00"/>
    <n v="1"/>
    <n v="-66082.600000000006"/>
    <d v="2009-10-31T00:00:00"/>
    <d v="2010-01-30T00:00:00"/>
    <n v="91"/>
    <s v="_B"/>
    <x v="0"/>
    <n v="-16475.387945205483"/>
    <n v="201001"/>
    <n v="2010"/>
    <n v="1"/>
    <n v="201012"/>
    <n v="20092010"/>
    <n v="20102011"/>
    <x v="1"/>
    <x v="11"/>
  </r>
  <r>
    <s v="V3075"/>
    <n v="1100021716772"/>
    <d v="2010-12-09T00:00:00"/>
    <d v="2010-03-06T00:00:00"/>
    <n v="1"/>
    <n v="-419732.7"/>
    <d v="2009-12-31T00:00:00"/>
    <d v="2010-03-05T00:00:00"/>
    <n v="64"/>
    <s v="_B"/>
    <x v="0"/>
    <n v="-73596.966575342463"/>
    <n v="201003"/>
    <n v="2010"/>
    <n v="3"/>
    <n v="201012"/>
    <n v="20092010"/>
    <n v="20102011"/>
    <x v="1"/>
    <x v="11"/>
  </r>
  <r>
    <s v="P9917"/>
    <n v="1413720031004"/>
    <d v="2010-12-10T00:00:00"/>
    <d v="2010-06-11T00:00:00"/>
    <n v="43"/>
    <n v="-511.3"/>
    <d v="2009-11-05T00:00:00"/>
    <d v="2010-06-10T00:00:00"/>
    <n v="217"/>
    <s v="_E"/>
    <x v="1"/>
    <n v="-303.97835616438357"/>
    <n v="201006"/>
    <n v="2010"/>
    <n v="6"/>
    <n v="201012"/>
    <n v="0"/>
    <n v="20102011"/>
    <x v="1"/>
    <x v="11"/>
  </r>
  <r>
    <s v="P9917"/>
    <n v="1413720031004"/>
    <d v="2010-12-10T00:00:00"/>
    <d v="2010-06-11T00:00:00"/>
    <n v="210"/>
    <n v="-143026"/>
    <d v="2009-11-05T00:00:00"/>
    <d v="2010-06-10T00:00:00"/>
    <n v="217"/>
    <s v="_E"/>
    <x v="1"/>
    <n v="-85031.89589041096"/>
    <n v="201006"/>
    <n v="2010"/>
    <n v="6"/>
    <n v="201012"/>
    <n v="0"/>
    <n v="20102011"/>
    <x v="1"/>
    <x v="11"/>
  </r>
  <r>
    <s v="D14553"/>
    <n v="1460000874800"/>
    <d v="2010-12-10T00:00:00"/>
    <d v="2010-01-27T00:00:00"/>
    <n v="43"/>
    <n v="1192877.2"/>
    <d v="2009-11-01T00:00:00"/>
    <d v="2010-01-26T00:00:00"/>
    <n v="86"/>
    <s v="_E"/>
    <x v="1"/>
    <n v="281061.47726027394"/>
    <n v="201001"/>
    <n v="2010"/>
    <n v="1"/>
    <n v="201012"/>
    <n v="20092010"/>
    <n v="20102011"/>
    <x v="1"/>
    <x v="11"/>
  </r>
  <r>
    <s v="D14553"/>
    <n v="1460000874800"/>
    <d v="2010-12-10T00:00:00"/>
    <d v="2010-01-27T00:00:00"/>
    <n v="210"/>
    <n v="-1020447.9"/>
    <d v="2009-11-01T00:00:00"/>
    <d v="2010-01-26T00:00:00"/>
    <n v="86"/>
    <s v="_E"/>
    <x v="1"/>
    <n v="-240434.29972602738"/>
    <n v="201001"/>
    <n v="2010"/>
    <n v="1"/>
    <n v="201012"/>
    <n v="20092010"/>
    <n v="20102011"/>
    <x v="1"/>
    <x v="11"/>
  </r>
  <r>
    <s v="R21189"/>
    <n v="1100005962502"/>
    <d v="2010-12-13T00:00:00"/>
    <d v="2010-05-28T00:00:00"/>
    <n v="1248"/>
    <n v="105154.2"/>
    <d v="2009-11-04T00:00:00"/>
    <d v="2010-05-27T00:00:00"/>
    <n v="204"/>
    <s v="_B"/>
    <x v="0"/>
    <n v="58771.114520547948"/>
    <n v="201005"/>
    <n v="2010"/>
    <n v="5"/>
    <n v="201012"/>
    <n v="0"/>
    <n v="20102011"/>
    <x v="1"/>
    <x v="11"/>
  </r>
  <r>
    <s v="R21189"/>
    <n v="1100005962502"/>
    <d v="2010-12-13T00:00:00"/>
    <d v="2010-05-28T00:00:00"/>
    <n v="1249"/>
    <n v="-73712.2"/>
    <d v="2009-11-04T00:00:00"/>
    <d v="2010-05-27T00:00:00"/>
    <n v="204"/>
    <s v="_B"/>
    <x v="0"/>
    <n v="-41198.051506849311"/>
    <n v="201005"/>
    <n v="2010"/>
    <n v="5"/>
    <n v="201012"/>
    <n v="0"/>
    <n v="20102011"/>
    <x v="1"/>
    <x v="11"/>
  </r>
  <r>
    <s v="D9041"/>
    <n v="1100050541401"/>
    <d v="2010-12-13T00:00:00"/>
    <d v="2010-02-05T00:00:00"/>
    <n v="1"/>
    <n v="-139513.29999999999"/>
    <d v="2009-11-05T00:00:00"/>
    <d v="2010-02-04T00:00:00"/>
    <n v="91"/>
    <s v="_B"/>
    <x v="0"/>
    <n v="-34782.767945205473"/>
    <n v="201002"/>
    <n v="2010"/>
    <n v="2"/>
    <n v="201012"/>
    <n v="20092010"/>
    <n v="20102011"/>
    <x v="1"/>
    <x v="11"/>
  </r>
  <r>
    <s v="D14553"/>
    <n v="1100002991732"/>
    <d v="2010-12-14T00:00:00"/>
    <d v="2010-02-01T00:00:00"/>
    <n v="1"/>
    <n v="-81996.800000000003"/>
    <d v="2009-11-01T00:00:00"/>
    <d v="2010-01-31T00:00:00"/>
    <n v="91"/>
    <s v="_B"/>
    <x v="0"/>
    <n v="-20443.037808219178"/>
    <n v="201002"/>
    <n v="2010"/>
    <n v="2"/>
    <n v="201012"/>
    <n v="20092010"/>
    <n v="20102011"/>
    <x v="1"/>
    <x v="11"/>
  </r>
  <r>
    <s v="D14553"/>
    <n v="1100005694978"/>
    <d v="2010-12-14T00:00:00"/>
    <d v="2010-03-17T00:00:00"/>
    <n v="1252"/>
    <n v="2886.6"/>
    <d v="2009-11-05T00:00:00"/>
    <d v="2010-03-16T00:00:00"/>
    <n v="131"/>
    <s v="_B"/>
    <x v="0"/>
    <n v="1036.0126027397259"/>
    <n v="201003"/>
    <n v="2010"/>
    <n v="3"/>
    <n v="201012"/>
    <n v="20092010"/>
    <n v="20102011"/>
    <x v="1"/>
    <x v="11"/>
  </r>
  <r>
    <s v="D14553"/>
    <n v="1100005694978"/>
    <d v="2010-12-14T00:00:00"/>
    <d v="2010-03-17T00:00:00"/>
    <n v="1253"/>
    <n v="-5205.3999999999996"/>
    <d v="2009-11-05T00:00:00"/>
    <d v="2010-03-16T00:00:00"/>
    <n v="131"/>
    <s v="_B"/>
    <x v="0"/>
    <n v="-1868.2394520547944"/>
    <n v="201003"/>
    <n v="2010"/>
    <n v="3"/>
    <n v="201012"/>
    <n v="20092010"/>
    <n v="20102011"/>
    <x v="1"/>
    <x v="11"/>
  </r>
  <r>
    <s v="R15733"/>
    <n v="1411293540003"/>
    <d v="2010-12-15T00:00:00"/>
    <d v="2010-01-25T00:00:00"/>
    <n v="1265"/>
    <n v="-115449.60000000001"/>
    <d v="2009-11-05T00:00:00"/>
    <d v="2010-01-24T00:00:00"/>
    <n v="80"/>
    <s v="_E"/>
    <x v="1"/>
    <n v="-25304.021917808222"/>
    <n v="201001"/>
    <n v="2010"/>
    <n v="1"/>
    <n v="201012"/>
    <n v="20092010"/>
    <n v="20102011"/>
    <x v="1"/>
    <x v="11"/>
  </r>
  <r>
    <s v="R15733"/>
    <n v="1411293540003"/>
    <d v="2010-12-15T00:00:00"/>
    <d v="2010-01-25T00:00:00"/>
    <n v="1266"/>
    <n v="61853.8"/>
    <d v="2009-11-05T00:00:00"/>
    <d v="2010-01-24T00:00:00"/>
    <n v="80"/>
    <s v="_E"/>
    <x v="1"/>
    <n v="13556.997260273973"/>
    <n v="201001"/>
    <n v="2010"/>
    <n v="1"/>
    <n v="201012"/>
    <n v="20092010"/>
    <n v="20102011"/>
    <x v="1"/>
    <x v="11"/>
  </r>
  <r>
    <s v="A19811"/>
    <n v="1100010986560"/>
    <d v="2010-12-15T00:00:00"/>
    <d v="2010-11-30T00:00:00"/>
    <n v="43"/>
    <n v="-19057.8"/>
    <d v="2009-11-03T00:00:00"/>
    <d v="2010-11-29T00:00:00"/>
    <n v="391"/>
    <s v="_B"/>
    <x v="0"/>
    <n v="-20415.341917808219"/>
    <n v="201011"/>
    <n v="2010"/>
    <n v="11"/>
    <n v="201012"/>
    <n v="0"/>
    <n v="20102011"/>
    <x v="1"/>
    <x v="11"/>
  </r>
  <r>
    <s v="A19811"/>
    <n v="1100010986560"/>
    <d v="2010-12-15T00:00:00"/>
    <d v="2010-11-30T00:00:00"/>
    <n v="210"/>
    <n v="6087"/>
    <d v="2009-11-03T00:00:00"/>
    <d v="2010-11-29T00:00:00"/>
    <n v="391"/>
    <s v="_B"/>
    <x v="0"/>
    <n v="6520.5945205479456"/>
    <n v="201011"/>
    <n v="2010"/>
    <n v="11"/>
    <n v="201012"/>
    <n v="0"/>
    <n v="20102011"/>
    <x v="1"/>
    <x v="11"/>
  </r>
  <r>
    <s v="R15733"/>
    <n v="1100024735643"/>
    <d v="2010-12-15T00:00:00"/>
    <d v="2010-01-18T00:00:00"/>
    <n v="1250"/>
    <n v="-144245.70000000001"/>
    <d v="2009-11-05T00:00:00"/>
    <d v="2010-01-17T00:00:00"/>
    <n v="73"/>
    <s v="_B"/>
    <x v="0"/>
    <n v="-28849.140000000003"/>
    <n v="201001"/>
    <n v="2010"/>
    <n v="1"/>
    <n v="201012"/>
    <n v="20092010"/>
    <n v="20102011"/>
    <x v="1"/>
    <x v="11"/>
  </r>
  <r>
    <s v="R15733"/>
    <n v="1100024735643"/>
    <d v="2010-12-15T00:00:00"/>
    <d v="2010-01-18T00:00:00"/>
    <n v="1251"/>
    <n v="144868.6"/>
    <d v="2009-11-05T00:00:00"/>
    <d v="2010-01-17T00:00:00"/>
    <n v="73"/>
    <s v="_B"/>
    <x v="0"/>
    <n v="28973.72"/>
    <n v="201001"/>
    <n v="2010"/>
    <n v="1"/>
    <n v="201012"/>
    <n v="20092010"/>
    <n v="20102011"/>
    <x v="1"/>
    <x v="11"/>
  </r>
  <r>
    <s v="D14553"/>
    <n v="1160000178072"/>
    <d v="2010-12-15T00:00:00"/>
    <d v="2010-02-09T00:00:00"/>
    <n v="43"/>
    <n v="21144.6"/>
    <d v="2009-11-05T00:00:00"/>
    <d v="2010-02-08T00:00:00"/>
    <n v="95"/>
    <s v="_B"/>
    <x v="0"/>
    <n v="5503.3890410958902"/>
    <n v="201002"/>
    <n v="2010"/>
    <n v="2"/>
    <n v="201012"/>
    <n v="20092010"/>
    <n v="20102011"/>
    <x v="1"/>
    <x v="11"/>
  </r>
  <r>
    <s v="D14553"/>
    <n v="1160000178072"/>
    <d v="2010-12-15T00:00:00"/>
    <d v="2010-02-09T00:00:00"/>
    <n v="210"/>
    <n v="-30220.1"/>
    <d v="2009-11-05T00:00:00"/>
    <d v="2010-02-08T00:00:00"/>
    <n v="95"/>
    <s v="_B"/>
    <x v="0"/>
    <n v="-7865.5054794520538"/>
    <n v="201002"/>
    <n v="2010"/>
    <n v="2"/>
    <n v="201012"/>
    <n v="20092010"/>
    <n v="20102011"/>
    <x v="1"/>
    <x v="11"/>
  </r>
  <r>
    <s v="A21600"/>
    <n v="1100011706484"/>
    <d v="2010-12-16T00:00:00"/>
    <d v="2010-02-06T00:00:00"/>
    <n v="1246"/>
    <n v="-116303.8"/>
    <d v="2009-11-06T00:00:00"/>
    <d v="2010-02-05T00:00:00"/>
    <n v="91"/>
    <s v="_B"/>
    <x v="0"/>
    <n v="-28996.289863013699"/>
    <n v="201002"/>
    <n v="2010"/>
    <n v="2"/>
    <n v="201012"/>
    <n v="20092010"/>
    <n v="20102011"/>
    <x v="1"/>
    <x v="11"/>
  </r>
  <r>
    <s v="A21600"/>
    <n v="1100011706484"/>
    <d v="2010-12-16T00:00:00"/>
    <d v="2010-02-06T00:00:00"/>
    <n v="1247"/>
    <n v="-57227.3"/>
    <d v="2009-11-06T00:00:00"/>
    <d v="2010-02-05T00:00:00"/>
    <n v="91"/>
    <s v="_B"/>
    <x v="0"/>
    <n v="-14267.628219178083"/>
    <n v="201002"/>
    <n v="2010"/>
    <n v="2"/>
    <n v="201012"/>
    <n v="20092010"/>
    <n v="20102011"/>
    <x v="1"/>
    <x v="11"/>
  </r>
  <r>
    <s v="O2785"/>
    <n v="1100021678202"/>
    <d v="2010-12-16T00:00:00"/>
    <d v="2010-05-28T00:00:00"/>
    <n v="43"/>
    <n v="-506129.2"/>
    <d v="2009-11-10T00:00:00"/>
    <d v="2010-05-27T00:00:00"/>
    <n v="198"/>
    <s v="_B"/>
    <x v="0"/>
    <n v="-274557.75780821918"/>
    <n v="201005"/>
    <n v="2010"/>
    <n v="5"/>
    <n v="201012"/>
    <n v="0"/>
    <n v="20102011"/>
    <x v="1"/>
    <x v="11"/>
  </r>
  <r>
    <s v="O2785"/>
    <n v="1100021678202"/>
    <d v="2010-12-16T00:00:00"/>
    <d v="2010-05-28T00:00:00"/>
    <n v="210"/>
    <n v="-69457.8"/>
    <d v="2009-11-10T00:00:00"/>
    <d v="2010-05-27T00:00:00"/>
    <n v="198"/>
    <s v="_B"/>
    <x v="0"/>
    <n v="-37678.477808219177"/>
    <n v="201005"/>
    <n v="2010"/>
    <n v="5"/>
    <n v="201012"/>
    <n v="0"/>
    <n v="20102011"/>
    <x v="1"/>
    <x v="11"/>
  </r>
  <r>
    <s v="V3075"/>
    <n v="1100000388298"/>
    <d v="2010-12-17T00:00:00"/>
    <d v="2009-11-11T00:00:00"/>
    <n v="1250"/>
    <n v="-339863.2"/>
    <d v="2009-07-20T00:00:00"/>
    <d v="2009-11-10T00:00:00"/>
    <n v="113"/>
    <s v="_B"/>
    <x v="0"/>
    <n v="-105217.92219178083"/>
    <n v="200911"/>
    <n v="2009"/>
    <n v="11"/>
    <n v="201012"/>
    <n v="20092010"/>
    <n v="20102011"/>
    <x v="1"/>
    <x v="11"/>
  </r>
  <r>
    <s v="V3075"/>
    <n v="1100000388298"/>
    <d v="2010-12-17T00:00:00"/>
    <d v="2009-11-11T00:00:00"/>
    <n v="1251"/>
    <n v="-7281.4"/>
    <d v="2009-07-20T00:00:00"/>
    <d v="2009-11-10T00:00:00"/>
    <n v="113"/>
    <s v="_B"/>
    <x v="0"/>
    <n v="-2254.2416438356163"/>
    <n v="200911"/>
    <n v="2009"/>
    <n v="11"/>
    <n v="201012"/>
    <n v="20092010"/>
    <n v="20102011"/>
    <x v="1"/>
    <x v="11"/>
  </r>
  <r>
    <s v="K17355"/>
    <n v="1100050329299"/>
    <d v="2010-12-17T00:00:00"/>
    <d v="2009-12-09T00:00:00"/>
    <n v="1210"/>
    <n v="-231243.1"/>
    <d v="2009-11-09T00:00:00"/>
    <d v="2009-12-08T00:00:00"/>
    <n v="29"/>
    <s v="_B"/>
    <x v="0"/>
    <n v="-18372.739452054797"/>
    <n v="200912"/>
    <n v="2009"/>
    <n v="12"/>
    <n v="201012"/>
    <n v="20092010"/>
    <n v="20102011"/>
    <x v="1"/>
    <x v="11"/>
  </r>
  <r>
    <s v="K17355"/>
    <n v="1100050329299"/>
    <d v="2010-12-17T00:00:00"/>
    <d v="2009-12-09T00:00:00"/>
    <n v="1211"/>
    <n v="-12573.8"/>
    <d v="2009-11-09T00:00:00"/>
    <d v="2009-12-08T00:00:00"/>
    <n v="29"/>
    <s v="_B"/>
    <x v="0"/>
    <n v="-999.01424657534233"/>
    <n v="200912"/>
    <n v="2009"/>
    <n v="12"/>
    <n v="201012"/>
    <n v="20092010"/>
    <n v="20102011"/>
    <x v="1"/>
    <x v="11"/>
  </r>
  <r>
    <s v="V3075"/>
    <n v="1100050673863"/>
    <d v="2010-12-17T00:00:00"/>
    <d v="2010-02-09T00:00:00"/>
    <n v="1233"/>
    <n v="73093.399999999994"/>
    <d v="2009-11-09T00:00:00"/>
    <d v="2010-02-08T00:00:00"/>
    <n v="91"/>
    <s v="_B"/>
    <x v="0"/>
    <n v="18223.286027397258"/>
    <n v="201002"/>
    <n v="2010"/>
    <n v="2"/>
    <n v="201012"/>
    <n v="20092010"/>
    <n v="20102011"/>
    <x v="1"/>
    <x v="11"/>
  </r>
  <r>
    <s v="V3075"/>
    <n v="1100050673863"/>
    <d v="2010-12-17T00:00:00"/>
    <d v="2010-02-09T00:00:00"/>
    <n v="1234"/>
    <n v="-57429.1"/>
    <d v="2009-11-09T00:00:00"/>
    <d v="2010-02-08T00:00:00"/>
    <n v="91"/>
    <s v="_B"/>
    <x v="0"/>
    <n v="-14317.94"/>
    <n v="201002"/>
    <n v="2010"/>
    <n v="2"/>
    <n v="201012"/>
    <n v="20092010"/>
    <n v="20102011"/>
    <x v="1"/>
    <x v="11"/>
  </r>
  <r>
    <s v="O2785"/>
    <n v="1100014784582"/>
    <d v="2010-12-18T00:00:00"/>
    <d v="2010-03-08T00:00:00"/>
    <n v="1256"/>
    <n v="58414.6"/>
    <d v="2009-11-13T00:00:00"/>
    <d v="2010-03-07T00:00:00"/>
    <n v="114"/>
    <s v="_B"/>
    <x v="0"/>
    <n v="18244.559999999998"/>
    <n v="201003"/>
    <n v="2010"/>
    <n v="3"/>
    <n v="201012"/>
    <n v="20092010"/>
    <n v="20102011"/>
    <x v="1"/>
    <x v="11"/>
  </r>
  <r>
    <s v="O2785"/>
    <n v="1100014784582"/>
    <d v="2010-12-18T00:00:00"/>
    <d v="2010-03-08T00:00:00"/>
    <n v="1257"/>
    <n v="-41964.9"/>
    <d v="2009-11-13T00:00:00"/>
    <d v="2010-03-07T00:00:00"/>
    <n v="114"/>
    <s v="_B"/>
    <x v="0"/>
    <n v="-13106.845479452055"/>
    <n v="201003"/>
    <n v="2010"/>
    <n v="3"/>
    <n v="201012"/>
    <n v="20092010"/>
    <n v="20102011"/>
    <x v="1"/>
    <x v="11"/>
  </r>
  <r>
    <s v="A31800"/>
    <n v="1411287911004"/>
    <d v="2010-12-20T00:00:00"/>
    <d v="2010-08-17T00:00:00"/>
    <n v="1"/>
    <n v="-8515.4"/>
    <d v="2009-11-17T00:00:00"/>
    <d v="2010-08-16T00:00:00"/>
    <n v="272"/>
    <s v="_E"/>
    <x v="1"/>
    <n v="-6345.7227397260267"/>
    <n v="201008"/>
    <n v="2010"/>
    <n v="8"/>
    <n v="201012"/>
    <n v="0"/>
    <n v="20102011"/>
    <x v="1"/>
    <x v="11"/>
  </r>
  <r>
    <s v="A31800"/>
    <n v="1100007502449"/>
    <d v="2010-12-20T00:00:00"/>
    <d v="2010-02-17T00:00:00"/>
    <n v="1"/>
    <n v="-65896.100000000006"/>
    <d v="2009-11-17T00:00:00"/>
    <d v="2010-02-16T00:00:00"/>
    <n v="91"/>
    <s v="_B"/>
    <x v="0"/>
    <n v="-16428.890684931506"/>
    <n v="201002"/>
    <n v="2010"/>
    <n v="2"/>
    <n v="201012"/>
    <n v="20092010"/>
    <n v="20102011"/>
    <x v="1"/>
    <x v="11"/>
  </r>
  <r>
    <s v="V3075"/>
    <n v="1100015873490"/>
    <d v="2010-12-20T00:00:00"/>
    <d v="2010-01-27T00:00:00"/>
    <n v="1"/>
    <n v="-100201.4"/>
    <d v="2009-11-05T00:00:00"/>
    <d v="2010-01-26T00:00:00"/>
    <n v="82"/>
    <s v="_B"/>
    <x v="0"/>
    <n v="-22510.999452054795"/>
    <n v="201001"/>
    <n v="2010"/>
    <n v="1"/>
    <n v="201012"/>
    <n v="20092010"/>
    <n v="20102011"/>
    <x v="1"/>
    <x v="11"/>
  </r>
  <r>
    <s v="D14553"/>
    <n v="1100018221102"/>
    <d v="2010-12-20T00:00:00"/>
    <d v="2010-02-11T00:00:00"/>
    <n v="43"/>
    <n v="98255.1"/>
    <d v="2009-11-11T00:00:00"/>
    <d v="2010-02-10T00:00:00"/>
    <n v="91"/>
    <s v="_B"/>
    <x v="0"/>
    <n v="24496.476986301372"/>
    <n v="201002"/>
    <n v="2010"/>
    <n v="2"/>
    <n v="201012"/>
    <n v="20092010"/>
    <n v="20102011"/>
    <x v="1"/>
    <x v="11"/>
  </r>
  <r>
    <s v="D14553"/>
    <n v="1100018221102"/>
    <d v="2010-12-20T00:00:00"/>
    <d v="2010-02-11T00:00:00"/>
    <n v="210"/>
    <n v="-81262.3"/>
    <d v="2009-11-11T00:00:00"/>
    <d v="2010-02-10T00:00:00"/>
    <n v="91"/>
    <s v="_B"/>
    <x v="0"/>
    <n v="-20259.915890410961"/>
    <n v="201002"/>
    <n v="2010"/>
    <n v="2"/>
    <n v="201012"/>
    <n v="20092010"/>
    <n v="20102011"/>
    <x v="1"/>
    <x v="11"/>
  </r>
  <r>
    <s v="A31800"/>
    <n v="1100001424291"/>
    <d v="2010-12-21T00:00:00"/>
    <d v="2010-02-15T00:00:00"/>
    <n v="43"/>
    <n v="77311.5"/>
    <d v="2009-11-15T00:00:00"/>
    <d v="2010-02-14T00:00:00"/>
    <n v="91"/>
    <s v="_B"/>
    <x v="0"/>
    <n v="19274.92191780822"/>
    <n v="201002"/>
    <n v="2010"/>
    <n v="2"/>
    <n v="201012"/>
    <n v="20092010"/>
    <n v="20102011"/>
    <x v="1"/>
    <x v="11"/>
  </r>
  <r>
    <s v="A31800"/>
    <n v="1100001424291"/>
    <d v="2010-12-21T00:00:00"/>
    <d v="2010-02-15T00:00:00"/>
    <n v="210"/>
    <n v="-55821.9"/>
    <d v="2009-11-15T00:00:00"/>
    <d v="2010-02-14T00:00:00"/>
    <n v="91"/>
    <s v="_B"/>
    <x v="0"/>
    <n v="-13917.240821917809"/>
    <n v="201002"/>
    <n v="2010"/>
    <n v="2"/>
    <n v="201012"/>
    <n v="20092010"/>
    <n v="20102011"/>
    <x v="1"/>
    <x v="11"/>
  </r>
  <r>
    <s v="A31800"/>
    <n v="1100015495735"/>
    <d v="2010-12-21T00:00:00"/>
    <d v="2010-02-15T00:00:00"/>
    <n v="1233"/>
    <n v="72836.800000000003"/>
    <d v="2009-11-15T00:00:00"/>
    <d v="2010-02-14T00:00:00"/>
    <n v="91"/>
    <s v="_B"/>
    <x v="0"/>
    <n v="18159.311780821918"/>
    <n v="201002"/>
    <n v="2010"/>
    <n v="2"/>
    <n v="201012"/>
    <n v="20092010"/>
    <n v="20102011"/>
    <x v="1"/>
    <x v="11"/>
  </r>
  <r>
    <s v="A31800"/>
    <n v="1100015495735"/>
    <d v="2010-12-21T00:00:00"/>
    <d v="2010-02-15T00:00:00"/>
    <n v="1234"/>
    <n v="-54288.2"/>
    <d v="2009-11-15T00:00:00"/>
    <d v="2010-02-14T00:00:00"/>
    <n v="91"/>
    <s v="_B"/>
    <x v="0"/>
    <n v="-13534.866301369864"/>
    <n v="201002"/>
    <n v="2010"/>
    <n v="2"/>
    <n v="201012"/>
    <n v="20092010"/>
    <n v="20102011"/>
    <x v="1"/>
    <x v="11"/>
  </r>
  <r>
    <s v="R21189"/>
    <n v="1100001525450"/>
    <d v="2010-12-24T00:00:00"/>
    <d v="2010-05-19T00:00:00"/>
    <n v="43"/>
    <n v="102097.9"/>
    <d v="2009-11-19T00:00:00"/>
    <d v="2010-05-18T00:00:00"/>
    <n v="180"/>
    <s v="_B"/>
    <x v="0"/>
    <n v="50349.649315068491"/>
    <n v="201005"/>
    <n v="2010"/>
    <n v="5"/>
    <n v="201012"/>
    <n v="0"/>
    <n v="20102011"/>
    <x v="1"/>
    <x v="11"/>
  </r>
  <r>
    <s v="R21189"/>
    <n v="1100001525450"/>
    <d v="2010-12-24T00:00:00"/>
    <d v="2010-05-19T00:00:00"/>
    <n v="210"/>
    <n v="-60885.3"/>
    <d v="2009-11-19T00:00:00"/>
    <d v="2010-05-18T00:00:00"/>
    <n v="180"/>
    <s v="_B"/>
    <x v="0"/>
    <n v="-30025.627397260276"/>
    <n v="201005"/>
    <n v="2010"/>
    <n v="5"/>
    <n v="201012"/>
    <n v="0"/>
    <n v="20102011"/>
    <x v="1"/>
    <x v="11"/>
  </r>
  <r>
    <s v="R21189"/>
    <n v="1100001775978"/>
    <d v="2010-12-24T00:00:00"/>
    <d v="2010-02-19T00:00:00"/>
    <n v="43"/>
    <n v="72218.2"/>
    <d v="2009-11-19T00:00:00"/>
    <d v="2010-02-18T00:00:00"/>
    <n v="91"/>
    <s v="_B"/>
    <x v="0"/>
    <n v="18005.085479452056"/>
    <n v="201002"/>
    <n v="2010"/>
    <n v="2"/>
    <n v="201012"/>
    <n v="20092010"/>
    <n v="20102011"/>
    <x v="1"/>
    <x v="11"/>
  </r>
  <r>
    <s v="R21189"/>
    <n v="1100001775978"/>
    <d v="2010-12-24T00:00:00"/>
    <d v="2010-02-19T00:00:00"/>
    <n v="210"/>
    <n v="-56746.3"/>
    <d v="2009-11-19T00:00:00"/>
    <d v="2010-02-18T00:00:00"/>
    <n v="91"/>
    <s v="_B"/>
    <x v="0"/>
    <n v="-14147.707671232878"/>
    <n v="201002"/>
    <n v="2010"/>
    <n v="2"/>
    <n v="201012"/>
    <n v="20092010"/>
    <n v="20102011"/>
    <x v="1"/>
    <x v="11"/>
  </r>
  <r>
    <s v="K15909"/>
    <n v="1100014334586"/>
    <d v="2010-12-24T00:00:00"/>
    <d v="2010-03-18T00:00:00"/>
    <n v="43"/>
    <n v="77007.3"/>
    <d v="2009-11-19T00:00:00"/>
    <d v="2010-03-17T00:00:00"/>
    <n v="118"/>
    <s v="_B"/>
    <x v="0"/>
    <n v="24895.510684931509"/>
    <n v="201003"/>
    <n v="2010"/>
    <n v="3"/>
    <n v="201012"/>
    <n v="20092010"/>
    <n v="20102011"/>
    <x v="1"/>
    <x v="11"/>
  </r>
  <r>
    <s v="K15909"/>
    <n v="1100014334586"/>
    <d v="2010-12-24T00:00:00"/>
    <d v="2010-03-18T00:00:00"/>
    <n v="210"/>
    <n v="-57261.2"/>
    <d v="2009-11-19T00:00:00"/>
    <d v="2010-03-17T00:00:00"/>
    <n v="118"/>
    <s v="_B"/>
    <x v="0"/>
    <n v="-18511.84"/>
    <n v="201003"/>
    <n v="2010"/>
    <n v="3"/>
    <n v="201012"/>
    <n v="20092010"/>
    <n v="20102011"/>
    <x v="1"/>
    <x v="11"/>
  </r>
  <r>
    <s v="D14553"/>
    <n v="1100021160852"/>
    <d v="2010-12-24T00:00:00"/>
    <d v="2010-04-30T00:00:00"/>
    <n v="1252"/>
    <n v="78825.899999999994"/>
    <d v="2009-11-15T00:00:00"/>
    <d v="2010-04-29T00:00:00"/>
    <n v="165"/>
    <s v="_B"/>
    <x v="0"/>
    <n v="35633.626027397258"/>
    <n v="201004"/>
    <n v="2010"/>
    <n v="4"/>
    <n v="201012"/>
    <n v="0"/>
    <n v="20102011"/>
    <x v="1"/>
    <x v="11"/>
  </r>
  <r>
    <s v="D14553"/>
    <n v="1100021160852"/>
    <d v="2010-12-24T00:00:00"/>
    <d v="2010-04-30T00:00:00"/>
    <n v="1253"/>
    <n v="-61314.400000000001"/>
    <d v="2009-11-15T00:00:00"/>
    <d v="2010-04-29T00:00:00"/>
    <n v="165"/>
    <s v="_B"/>
    <x v="0"/>
    <n v="-27717.468493150682"/>
    <n v="201004"/>
    <n v="2010"/>
    <n v="4"/>
    <n v="201012"/>
    <n v="0"/>
    <n v="20102011"/>
    <x v="1"/>
    <x v="11"/>
  </r>
  <r>
    <s v="R21189"/>
    <n v="1100007110365"/>
    <d v="2010-12-29T00:00:00"/>
    <d v="2010-02-21T00:00:00"/>
    <n v="1240"/>
    <n v="101924.3"/>
    <d v="2009-11-21T00:00:00"/>
    <d v="2010-02-20T00:00:00"/>
    <n v="91"/>
    <s v="_B"/>
    <x v="0"/>
    <n v="25411.263835616439"/>
    <n v="201002"/>
    <n v="2010"/>
    <n v="2"/>
    <n v="201012"/>
    <n v="20092010"/>
    <n v="20102011"/>
    <x v="1"/>
    <x v="11"/>
  </r>
  <r>
    <s v="R21189"/>
    <n v="1100007110365"/>
    <d v="2010-12-29T00:00:00"/>
    <d v="2010-02-21T00:00:00"/>
    <n v="1241"/>
    <n v="-74310.2"/>
    <d v="2009-11-21T00:00:00"/>
    <d v="2010-02-20T00:00:00"/>
    <n v="91"/>
    <s v="_B"/>
    <x v="0"/>
    <n v="-18526.652602739723"/>
    <n v="201002"/>
    <n v="2010"/>
    <n v="2"/>
    <n v="201012"/>
    <n v="20092010"/>
    <n v="20102011"/>
    <x v="1"/>
    <x v="11"/>
  </r>
  <r>
    <s v="O2785"/>
    <n v="1100002340562"/>
    <d v="2010-12-30T00:00:00"/>
    <d v="2010-04-20T00:00:00"/>
    <n v="43"/>
    <n v="-64391.1"/>
    <d v="2009-11-21T00:00:00"/>
    <d v="2010-04-19T00:00:00"/>
    <n v="149"/>
    <s v="_B"/>
    <x v="0"/>
    <n v="-26285.681917808219"/>
    <n v="201004"/>
    <n v="2010"/>
    <n v="4"/>
    <n v="201012"/>
    <n v="0"/>
    <n v="20102011"/>
    <x v="1"/>
    <x v="11"/>
  </r>
  <r>
    <s v="O2785"/>
    <n v="1100002340562"/>
    <d v="2010-12-30T00:00:00"/>
    <d v="2010-04-20T00:00:00"/>
    <n v="210"/>
    <n v="-4742.8999999999996"/>
    <d v="2009-11-21T00:00:00"/>
    <d v="2010-04-19T00:00:00"/>
    <n v="149"/>
    <s v="_B"/>
    <x v="0"/>
    <n v="-1936.1427397260275"/>
    <n v="201004"/>
    <n v="2010"/>
    <n v="4"/>
    <n v="201012"/>
    <n v="0"/>
    <n v="20102011"/>
    <x v="1"/>
    <x v="11"/>
  </r>
  <r>
    <s v="E7261"/>
    <n v="1100005059051"/>
    <d v="2010-12-30T00:00:00"/>
    <d v="2010-05-20T00:00:00"/>
    <n v="1"/>
    <n v="-161693.9"/>
    <d v="2009-11-20T00:00:00"/>
    <d v="2010-05-19T00:00:00"/>
    <n v="180"/>
    <s v="_B"/>
    <x v="0"/>
    <n v="-79739.457534246583"/>
    <n v="201005"/>
    <n v="2010"/>
    <n v="5"/>
    <n v="201012"/>
    <n v="0"/>
    <n v="20102011"/>
    <x v="1"/>
    <x v="11"/>
  </r>
  <r>
    <s v="R21189"/>
    <n v="1100014338526"/>
    <d v="2010-12-30T00:00:00"/>
    <d v="2010-03-15T00:00:00"/>
    <n v="1256"/>
    <n v="90569"/>
    <d v="2009-11-21T00:00:00"/>
    <d v="2010-03-14T00:00:00"/>
    <n v="113"/>
    <s v="_B"/>
    <x v="0"/>
    <n v="28039.1698630137"/>
    <n v="201003"/>
    <n v="2010"/>
    <n v="3"/>
    <n v="201012"/>
    <n v="20092010"/>
    <n v="20102011"/>
    <x v="1"/>
    <x v="11"/>
  </r>
  <r>
    <s v="R21189"/>
    <n v="1100014338526"/>
    <d v="2010-12-30T00:00:00"/>
    <d v="2010-03-15T00:00:00"/>
    <n v="1257"/>
    <n v="-73467.3"/>
    <d v="2009-11-21T00:00:00"/>
    <d v="2010-03-14T00:00:00"/>
    <n v="113"/>
    <s v="_B"/>
    <x v="0"/>
    <n v="-22744.670958904109"/>
    <n v="201003"/>
    <n v="2010"/>
    <n v="3"/>
    <n v="201012"/>
    <n v="20092010"/>
    <n v="20102011"/>
    <x v="1"/>
    <x v="11"/>
  </r>
  <r>
    <s v="O2785"/>
    <n v="1160000889158"/>
    <d v="2010-12-30T00:00:00"/>
    <d v="2010-04-15T00:00:00"/>
    <n v="1"/>
    <n v="-54378.9"/>
    <d v="2009-11-21T00:00:00"/>
    <d v="2010-04-14T00:00:00"/>
    <n v="144"/>
    <s v="_B"/>
    <x v="0"/>
    <n v="-21453.593424657534"/>
    <n v="201004"/>
    <n v="2010"/>
    <n v="4"/>
    <n v="201012"/>
    <n v="0"/>
    <n v="20102011"/>
    <x v="1"/>
    <x v="11"/>
  </r>
  <r>
    <s v="R21189"/>
    <n v="1100007539519"/>
    <d v="2010-12-31T00:00:00"/>
    <d v="2010-02-22T00:00:00"/>
    <n v="1"/>
    <n v="-99085.5"/>
    <d v="2009-11-22T00:00:00"/>
    <d v="2010-02-21T00:00:00"/>
    <n v="91"/>
    <s v="_B"/>
    <x v="0"/>
    <n v="-24703.508219178086"/>
    <n v="201002"/>
    <n v="2010"/>
    <n v="2"/>
    <n v="201012"/>
    <n v="20092010"/>
    <n v="20102011"/>
    <x v="1"/>
    <x v="1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15" cacheId="2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44:C52" firstHeaderRow="1" firstDataRow="2" firstDataCol="1"/>
  <pivotFields count="18">
    <pivotField showAll="0"/>
    <pivotField numFmtId="1" showAll="0"/>
    <pivotField numFmtId="14" showAll="0"/>
    <pivotField numFmtId="14" showAll="0"/>
    <pivotField showAll="0"/>
    <pivotField numFmtId="43" showAll="0"/>
    <pivotField numFmtId="14" showAll="0"/>
    <pivotField numFmtId="14" showAll="0"/>
    <pivotField showAll="0"/>
    <pivotField showAll="0"/>
    <pivotField axis="axisRow" showAll="0">
      <items count="3">
        <item x="0"/>
        <item x="1"/>
        <item t="default"/>
      </items>
    </pivotField>
    <pivotField dataField="1" numFmtId="43" showAll="0"/>
    <pivotField numFmtId="1" showAll="0"/>
    <pivotField showAll="0"/>
    <pivotField showAll="0"/>
    <pivotField showAll="0"/>
    <pivotField axis="axisCol" showAll="0">
      <items count="3">
        <item h="1" x="0"/>
        <item x="1"/>
        <item t="default"/>
      </items>
    </pivotField>
    <pivotField axis="axisRow" showAll="0">
      <items count="4">
        <item h="1" x="0"/>
        <item x="1"/>
        <item x="2"/>
        <item t="default"/>
      </items>
    </pivotField>
  </pivotFields>
  <rowFields count="2">
    <field x="10"/>
    <field x="17"/>
  </rowFields>
  <rowItems count="7">
    <i>
      <x/>
    </i>
    <i r="1">
      <x v="1"/>
    </i>
    <i r="1">
      <x v="2"/>
    </i>
    <i>
      <x v="1"/>
    </i>
    <i r="1">
      <x v="1"/>
    </i>
    <i r="1">
      <x v="2"/>
    </i>
    <i t="grand">
      <x/>
    </i>
  </rowItems>
  <colFields count="1">
    <field x="16"/>
  </colFields>
  <colItems count="2">
    <i>
      <x v="1"/>
    </i>
    <i t="grand">
      <x/>
    </i>
  </colItems>
  <dataFields count="1">
    <dataField name="Sum of Value of GVC" fld="11" baseField="0" baseItem="0" numFmtId="164"/>
  </dataFields>
  <formats count="2">
    <format dxfId="7">
      <pivotArea outline="0" collapsedLevelsAreSubtotals="1" fieldPosition="0"/>
    </format>
    <format dxfId="6">
      <pivotArea type="all" dataOnly="0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4" cacheId="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I3:O31" firstHeaderRow="1" firstDataRow="2" firstDataCol="1"/>
  <pivotFields count="15">
    <pivotField showAll="0"/>
    <pivotField dataField="1" numFmtId="1" showAll="0"/>
    <pivotField numFmtId="14" showAll="0"/>
    <pivotField numFmtId="14" showAll="0"/>
    <pivotField showAll="0"/>
    <pivotField numFmtId="43" showAll="0"/>
    <pivotField numFmtId="14" showAll="0"/>
    <pivotField numFmtId="14"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numFmtId="1" showAll="0"/>
    <pivotField axis="axisCol" showAll="0">
      <items count="6">
        <item x="4"/>
        <item x="1"/>
        <item x="0"/>
        <item x="2"/>
        <item x="3"/>
        <item t="default"/>
      </items>
    </pivotField>
    <pivotField axis="axisRow" showAll="0">
      <items count="13">
        <item x="10"/>
        <item x="1"/>
        <item x="0"/>
        <item x="5"/>
        <item x="3"/>
        <item x="4"/>
        <item x="6"/>
        <item x="9"/>
        <item x="8"/>
        <item x="2"/>
        <item x="11"/>
        <item x="7"/>
        <item t="default"/>
      </items>
    </pivotField>
  </pivotFields>
  <rowFields count="2">
    <field x="10"/>
    <field x="14"/>
  </rowFields>
  <rowItems count="2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Fields count="1">
    <field x="13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Count of MPAN" fld="1" subtotal="count" baseField="14" baseItem="5"/>
  </dataFields>
  <formats count="2">
    <format dxfId="9">
      <pivotArea outline="0" collapsedLevelsAreSubtotals="1" fieldPosition="0"/>
    </format>
    <format dxfId="8">
      <pivotArea type="all" dataOnly="0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3" cacheId="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3:G31" firstHeaderRow="1" firstDataRow="2" firstDataCol="1"/>
  <pivotFields count="15">
    <pivotField showAll="0"/>
    <pivotField numFmtId="1" showAll="0"/>
    <pivotField numFmtId="14" showAll="0"/>
    <pivotField numFmtId="14" showAll="0"/>
    <pivotField showAll="0"/>
    <pivotField numFmtId="43" showAll="0"/>
    <pivotField numFmtId="14" showAll="0"/>
    <pivotField numFmtId="14" showAll="0"/>
    <pivotField showAll="0"/>
    <pivotField showAll="0"/>
    <pivotField axis="axisRow" showAll="0">
      <items count="3">
        <item x="0"/>
        <item x="1"/>
        <item t="default"/>
      </items>
    </pivotField>
    <pivotField dataField="1" numFmtId="164" showAll="0"/>
    <pivotField numFmtId="1" showAll="0"/>
    <pivotField axis="axisCol" showAll="0">
      <items count="6">
        <item x="4"/>
        <item x="1"/>
        <item x="0"/>
        <item x="2"/>
        <item x="3"/>
        <item t="default"/>
      </items>
    </pivotField>
    <pivotField axis="axisRow" showAll="0">
      <items count="13">
        <item x="10"/>
        <item x="1"/>
        <item x="0"/>
        <item x="5"/>
        <item x="3"/>
        <item x="4"/>
        <item x="6"/>
        <item x="9"/>
        <item x="8"/>
        <item x="2"/>
        <item x="11"/>
        <item x="7"/>
        <item t="default"/>
      </items>
    </pivotField>
  </pivotFields>
  <rowFields count="2">
    <field x="10"/>
    <field x="14"/>
  </rowFields>
  <rowItems count="2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Fields count="1">
    <field x="13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Sum of Value of GVC" fld="11" baseField="0" baseItem="0" numFmtId="164"/>
  </dataFields>
  <formats count="2">
    <format dxfId="11">
      <pivotArea outline="0" collapsedLevelsAreSubtotals="1" fieldPosition="0"/>
    </format>
    <format dxfId="10">
      <pivotArea type="all" dataOnly="0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PivotTable3" cacheId="3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59:D87" firstHeaderRow="1" firstDataRow="2" firstDataCol="1"/>
  <pivotFields count="20">
    <pivotField showAll="0"/>
    <pivotField numFmtId="1" showAll="0"/>
    <pivotField numFmtId="14" showAll="0"/>
    <pivotField numFmtId="14" showAll="0"/>
    <pivotField showAll="0"/>
    <pivotField numFmtId="43" showAll="0"/>
    <pivotField numFmtId="14" showAll="0"/>
    <pivotField numFmtId="14" showAll="0"/>
    <pivotField showAll="0"/>
    <pivotField showAll="0"/>
    <pivotField axis="axisRow" showAll="0">
      <items count="3">
        <item x="0"/>
        <item x="1"/>
        <item t="default"/>
      </items>
    </pivotField>
    <pivotField dataField="1" numFmtId="43" showAll="0"/>
    <pivotField numFmtId="1" showAll="0"/>
    <pivotField showAll="0"/>
    <pivotField showAll="0"/>
    <pivotField showAll="0"/>
    <pivotField showAll="0"/>
    <pivotField showAll="0"/>
    <pivotField axis="axisCol" showAll="0">
      <items count="3">
        <item x="0"/>
        <item x="1"/>
        <item t="default"/>
      </items>
    </pivotField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</pivotFields>
  <rowFields count="2">
    <field x="10"/>
    <field x="19"/>
  </rowFields>
  <rowItems count="2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Fields count="1">
    <field x="18"/>
  </colFields>
  <colItems count="3">
    <i>
      <x/>
    </i>
    <i>
      <x v="1"/>
    </i>
    <i t="grand">
      <x/>
    </i>
  </colItems>
  <dataFields count="1">
    <dataField name="Sum of Value of GVC" fld="11" baseField="0" baseItem="0" numFmtId="164"/>
  </dataFields>
  <formats count="2">
    <format dxfId="1">
      <pivotArea outline="0" collapsedLevelsAreSubtotals="1" fieldPosition="0"/>
    </format>
    <format dxfId="0">
      <pivotArea type="all" dataOnly="0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PivotTable2" cacheId="2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32:F56" firstHeaderRow="1" firstDataRow="3" firstDataCol="1"/>
  <pivotFields count="18">
    <pivotField showAll="0"/>
    <pivotField numFmtId="1" showAll="0"/>
    <pivotField numFmtId="14" showAll="0"/>
    <pivotField numFmtId="14" showAll="0"/>
    <pivotField showAll="0"/>
    <pivotField numFmtId="43" showAll="0"/>
    <pivotField numFmtId="14" showAll="0"/>
    <pivotField numFmtId="14" showAll="0"/>
    <pivotField showAll="0"/>
    <pivotField showAll="0"/>
    <pivotField axis="axisCol" showAll="0">
      <items count="3">
        <item x="0"/>
        <item x="1"/>
        <item t="default"/>
      </items>
    </pivotField>
    <pivotField dataField="1" numFmtId="43" showAll="0"/>
    <pivotField numFmtId="1" showAll="0"/>
    <pivotField showAll="0"/>
    <pivotField showAll="0"/>
    <pivotField axis="axisRow" showAl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t="default"/>
      </items>
    </pivotField>
    <pivotField axis="axisCol" showAll="0">
      <items count="3">
        <item h="1" x="0"/>
        <item x="1"/>
        <item t="default"/>
      </items>
    </pivotField>
    <pivotField showAll="0"/>
  </pivotFields>
  <rowFields count="1">
    <field x="15"/>
  </rowFields>
  <rowItems count="22"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rowItems>
  <colFields count="2">
    <field x="10"/>
    <field x="16"/>
  </colFields>
  <colItems count="5">
    <i>
      <x/>
      <x v="1"/>
    </i>
    <i t="default">
      <x/>
    </i>
    <i>
      <x v="1"/>
      <x v="1"/>
    </i>
    <i t="default">
      <x v="1"/>
    </i>
    <i t="grand">
      <x/>
    </i>
  </colItems>
  <dataFields count="1">
    <dataField name="Sum of Value of GVC" fld="11" baseField="0" baseItem="0" numFmtId="164"/>
  </dataFields>
  <formats count="2">
    <format dxfId="3">
      <pivotArea outline="0" collapsedLevelsAreSubtotals="1" fieldPosition="0"/>
    </format>
    <format dxfId="2">
      <pivotArea type="all" dataOnly="0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PivotTable1" cacheId="2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3:D29" firstHeaderRow="1" firstDataRow="2" firstDataCol="1"/>
  <pivotFields count="18">
    <pivotField showAll="0"/>
    <pivotField numFmtId="1" showAll="0"/>
    <pivotField numFmtId="14" showAll="0"/>
    <pivotField numFmtId="14" showAll="0"/>
    <pivotField showAll="0"/>
    <pivotField numFmtId="43" showAll="0"/>
    <pivotField numFmtId="14" showAll="0"/>
    <pivotField numFmtId="14" showAll="0"/>
    <pivotField showAll="0"/>
    <pivotField showAll="0"/>
    <pivotField axis="axisCol" showAll="0">
      <items count="3">
        <item x="0"/>
        <item x="1"/>
        <item t="default"/>
      </items>
    </pivotField>
    <pivotField dataField="1" numFmtId="43" showAll="0"/>
    <pivotField numFmtId="1" showAll="0"/>
    <pivotField showAll="0"/>
    <pivotField showAll="0"/>
    <pivotField axis="axisRow" showAl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t="default"/>
      </items>
    </pivotField>
    <pivotField showAll="0"/>
    <pivotField showAll="0"/>
  </pivotFields>
  <rowFields count="1">
    <field x="15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rowItems>
  <colFields count="1">
    <field x="10"/>
  </colFields>
  <colItems count="3">
    <i>
      <x/>
    </i>
    <i>
      <x v="1"/>
    </i>
    <i t="grand">
      <x/>
    </i>
  </colItems>
  <dataFields count="1">
    <dataField name="Sum of Value of GVC" fld="11" baseField="0" baseItem="0" numFmtId="164"/>
  </dataFields>
  <formats count="2">
    <format dxfId="5">
      <pivotArea outline="0" collapsedLevelsAreSubtotals="1" fieldPosition="0"/>
    </format>
    <format dxfId="4">
      <pivotArea type="all" dataOnly="0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6.xml"/><Relationship Id="rId2" Type="http://schemas.openxmlformats.org/officeDocument/2006/relationships/pivotTable" Target="../pivotTables/pivotTable5.xml"/><Relationship Id="rId1" Type="http://schemas.openxmlformats.org/officeDocument/2006/relationships/pivotTable" Target="../pivotTables/pivotTable4.xm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52"/>
  <sheetViews>
    <sheetView tabSelected="1" zoomScale="75" zoomScaleNormal="75" workbookViewId="0"/>
  </sheetViews>
  <sheetFormatPr defaultRowHeight="15" x14ac:dyDescent="0.25"/>
  <cols>
    <col min="1" max="1" width="19.5703125" bestFit="1" customWidth="1"/>
    <col min="2" max="2" width="14" bestFit="1" customWidth="1"/>
    <col min="3" max="5" width="12.7109375" bestFit="1" customWidth="1"/>
    <col min="6" max="6" width="11.5703125" bestFit="1" customWidth="1"/>
    <col min="7" max="7" width="12.7109375" bestFit="1" customWidth="1"/>
    <col min="9" max="9" width="14.85546875" bestFit="1" customWidth="1"/>
    <col min="10" max="10" width="17.140625" bestFit="1" customWidth="1"/>
    <col min="11" max="11" width="5.85546875" bestFit="1" customWidth="1"/>
    <col min="12" max="13" width="7.5703125" bestFit="1" customWidth="1"/>
    <col min="14" max="14" width="5.85546875" bestFit="1" customWidth="1"/>
    <col min="15" max="15" width="11.42578125" bestFit="1" customWidth="1"/>
  </cols>
  <sheetData>
    <row r="2" spans="1:15" ht="15.75" thickBot="1" x14ac:dyDescent="0.3">
      <c r="A2" s="18" t="s">
        <v>40</v>
      </c>
    </row>
    <row r="3" spans="1:15" x14ac:dyDescent="0.25">
      <c r="A3" s="36" t="s">
        <v>20</v>
      </c>
      <c r="B3" s="37" t="s">
        <v>24</v>
      </c>
      <c r="C3" s="26"/>
      <c r="D3" s="26"/>
      <c r="E3" s="26"/>
      <c r="F3" s="26"/>
      <c r="G3" s="26"/>
      <c r="H3" s="26"/>
      <c r="I3" s="37" t="s">
        <v>25</v>
      </c>
      <c r="J3" s="37" t="s">
        <v>24</v>
      </c>
      <c r="K3" s="26"/>
      <c r="L3" s="26"/>
      <c r="M3" s="26"/>
      <c r="N3" s="26"/>
      <c r="O3" s="20"/>
    </row>
    <row r="4" spans="1:15" x14ac:dyDescent="0.25">
      <c r="A4" s="27" t="s">
        <v>18</v>
      </c>
      <c r="B4" s="29">
        <v>2004</v>
      </c>
      <c r="C4" s="29">
        <v>2007</v>
      </c>
      <c r="D4" s="29">
        <v>2008</v>
      </c>
      <c r="E4" s="29">
        <v>2009</v>
      </c>
      <c r="F4" s="29">
        <v>2010</v>
      </c>
      <c r="G4" s="29" t="s">
        <v>19</v>
      </c>
      <c r="H4" s="29"/>
      <c r="I4" s="28" t="s">
        <v>18</v>
      </c>
      <c r="J4" s="29">
        <v>2004</v>
      </c>
      <c r="K4" s="29">
        <v>2007</v>
      </c>
      <c r="L4" s="29">
        <v>2008</v>
      </c>
      <c r="M4" s="29">
        <v>2009</v>
      </c>
      <c r="N4" s="29">
        <v>2010</v>
      </c>
      <c r="O4" s="23" t="s">
        <v>19</v>
      </c>
    </row>
    <row r="5" spans="1:15" x14ac:dyDescent="0.25">
      <c r="A5" s="30" t="s">
        <v>13</v>
      </c>
      <c r="B5" s="31">
        <v>18462.210410958905</v>
      </c>
      <c r="C5" s="31">
        <v>-413605.27123287675</v>
      </c>
      <c r="D5" s="31">
        <v>-23058965.884383559</v>
      </c>
      <c r="E5" s="31">
        <v>-19081784.466849316</v>
      </c>
      <c r="F5" s="31">
        <v>-6597443.5221917816</v>
      </c>
      <c r="G5" s="31">
        <v>-49133336.934246577</v>
      </c>
      <c r="H5" s="29"/>
      <c r="I5" s="39" t="s">
        <v>13</v>
      </c>
      <c r="J5" s="31">
        <v>2</v>
      </c>
      <c r="K5" s="31">
        <v>23</v>
      </c>
      <c r="L5" s="31">
        <v>1785</v>
      </c>
      <c r="M5" s="31">
        <v>1575</v>
      </c>
      <c r="N5" s="31">
        <v>270</v>
      </c>
      <c r="O5" s="22">
        <v>3655</v>
      </c>
    </row>
    <row r="6" spans="1:15" x14ac:dyDescent="0.25">
      <c r="A6" s="32">
        <v>1</v>
      </c>
      <c r="B6" s="31"/>
      <c r="C6" s="31">
        <v>-13660.483561643834</v>
      </c>
      <c r="D6" s="31">
        <v>-185279.75479452056</v>
      </c>
      <c r="E6" s="31">
        <v>-800335.98657534225</v>
      </c>
      <c r="F6" s="31">
        <v>-3046853.1852054805</v>
      </c>
      <c r="G6" s="31">
        <v>-4046129.4101369875</v>
      </c>
      <c r="H6" s="29"/>
      <c r="I6" s="40">
        <v>1</v>
      </c>
      <c r="J6" s="31"/>
      <c r="K6" s="31">
        <v>2</v>
      </c>
      <c r="L6" s="31">
        <v>18</v>
      </c>
      <c r="M6" s="31">
        <v>130</v>
      </c>
      <c r="N6" s="31">
        <v>75</v>
      </c>
      <c r="O6" s="22">
        <v>225</v>
      </c>
    </row>
    <row r="7" spans="1:15" x14ac:dyDescent="0.25">
      <c r="A7" s="32">
        <v>2</v>
      </c>
      <c r="B7" s="31"/>
      <c r="C7" s="31"/>
      <c r="D7" s="31">
        <v>-238790.47123287659</v>
      </c>
      <c r="E7" s="31">
        <v>-750158.89890410972</v>
      </c>
      <c r="F7" s="31">
        <v>-764152.86410958925</v>
      </c>
      <c r="G7" s="31">
        <v>-1753102.2342465755</v>
      </c>
      <c r="H7" s="29"/>
      <c r="I7" s="40">
        <v>2</v>
      </c>
      <c r="J7" s="31"/>
      <c r="K7" s="31"/>
      <c r="L7" s="31">
        <v>53</v>
      </c>
      <c r="M7" s="31">
        <v>107</v>
      </c>
      <c r="N7" s="31">
        <v>66</v>
      </c>
      <c r="O7" s="22">
        <v>226</v>
      </c>
    </row>
    <row r="8" spans="1:15" x14ac:dyDescent="0.25">
      <c r="A8" s="32">
        <v>3</v>
      </c>
      <c r="B8" s="31"/>
      <c r="C8" s="31">
        <v>-16321.728219178083</v>
      </c>
      <c r="D8" s="31">
        <v>-982349.36219178094</v>
      </c>
      <c r="E8" s="31">
        <v>-1151759.149589041</v>
      </c>
      <c r="F8" s="31">
        <v>-260159.33589041093</v>
      </c>
      <c r="G8" s="31">
        <v>-2410589.5758904112</v>
      </c>
      <c r="H8" s="29"/>
      <c r="I8" s="40">
        <v>3</v>
      </c>
      <c r="J8" s="31"/>
      <c r="K8" s="31">
        <v>1</v>
      </c>
      <c r="L8" s="31">
        <v>126</v>
      </c>
      <c r="M8" s="31">
        <v>151</v>
      </c>
      <c r="N8" s="31">
        <v>37</v>
      </c>
      <c r="O8" s="22">
        <v>315</v>
      </c>
    </row>
    <row r="9" spans="1:15" x14ac:dyDescent="0.25">
      <c r="A9" s="32">
        <v>4</v>
      </c>
      <c r="B9" s="31"/>
      <c r="C9" s="31"/>
      <c r="D9" s="31">
        <v>-2384701.5753424643</v>
      </c>
      <c r="E9" s="31">
        <v>-685440.44684931519</v>
      </c>
      <c r="F9" s="31">
        <v>-406703.29780821915</v>
      </c>
      <c r="G9" s="31">
        <v>-3476845.3199999989</v>
      </c>
      <c r="H9" s="29"/>
      <c r="I9" s="40">
        <v>4</v>
      </c>
      <c r="J9" s="31"/>
      <c r="K9" s="31"/>
      <c r="L9" s="31">
        <v>220</v>
      </c>
      <c r="M9" s="31">
        <v>150</v>
      </c>
      <c r="N9" s="31">
        <v>29</v>
      </c>
      <c r="O9" s="22">
        <v>399</v>
      </c>
    </row>
    <row r="10" spans="1:15" x14ac:dyDescent="0.25">
      <c r="A10" s="32">
        <v>5</v>
      </c>
      <c r="B10" s="31"/>
      <c r="C10" s="31"/>
      <c r="D10" s="31">
        <v>-1999480.384383562</v>
      </c>
      <c r="E10" s="31">
        <v>-1214136.3515068493</v>
      </c>
      <c r="F10" s="31">
        <v>-635900.29123287671</v>
      </c>
      <c r="G10" s="31">
        <v>-3849517.0271232883</v>
      </c>
      <c r="H10" s="29"/>
      <c r="I10" s="40">
        <v>5</v>
      </c>
      <c r="J10" s="31"/>
      <c r="K10" s="31"/>
      <c r="L10" s="31">
        <v>171</v>
      </c>
      <c r="M10" s="31">
        <v>174</v>
      </c>
      <c r="N10" s="31">
        <v>20</v>
      </c>
      <c r="O10" s="22">
        <v>365</v>
      </c>
    </row>
    <row r="11" spans="1:15" x14ac:dyDescent="0.25">
      <c r="A11" s="32">
        <v>6</v>
      </c>
      <c r="B11" s="31"/>
      <c r="C11" s="31"/>
      <c r="D11" s="31">
        <v>-2724480.8383561624</v>
      </c>
      <c r="E11" s="31">
        <v>-1236774.630958904</v>
      </c>
      <c r="F11" s="31">
        <v>-500999.72027397261</v>
      </c>
      <c r="G11" s="31">
        <v>-4462255.1895890394</v>
      </c>
      <c r="H11" s="29"/>
      <c r="I11" s="40">
        <v>6</v>
      </c>
      <c r="J11" s="31"/>
      <c r="K11" s="31"/>
      <c r="L11" s="31">
        <v>175</v>
      </c>
      <c r="M11" s="31">
        <v>119</v>
      </c>
      <c r="N11" s="31">
        <v>21</v>
      </c>
      <c r="O11" s="22">
        <v>315</v>
      </c>
    </row>
    <row r="12" spans="1:15" x14ac:dyDescent="0.25">
      <c r="A12" s="32">
        <v>7</v>
      </c>
      <c r="B12" s="31"/>
      <c r="C12" s="31">
        <v>-49452.746849315074</v>
      </c>
      <c r="D12" s="31">
        <v>-2834710.1038356163</v>
      </c>
      <c r="E12" s="31">
        <v>-1560298.27369863</v>
      </c>
      <c r="F12" s="31">
        <v>-252527.40328767124</v>
      </c>
      <c r="G12" s="31">
        <v>-4696988.5276712328</v>
      </c>
      <c r="H12" s="29"/>
      <c r="I12" s="40">
        <v>7</v>
      </c>
      <c r="J12" s="31"/>
      <c r="K12" s="31">
        <v>3</v>
      </c>
      <c r="L12" s="31">
        <v>165</v>
      </c>
      <c r="M12" s="31">
        <v>126</v>
      </c>
      <c r="N12" s="31">
        <v>5</v>
      </c>
      <c r="O12" s="22">
        <v>299</v>
      </c>
    </row>
    <row r="13" spans="1:15" x14ac:dyDescent="0.25">
      <c r="A13" s="32">
        <v>8</v>
      </c>
      <c r="B13" s="31"/>
      <c r="C13" s="31"/>
      <c r="D13" s="31">
        <v>-2504430.2309589046</v>
      </c>
      <c r="E13" s="31">
        <v>-3630315.4663013699</v>
      </c>
      <c r="F13" s="31">
        <v>-510931.38301369851</v>
      </c>
      <c r="G13" s="31">
        <v>-6645677.0802739728</v>
      </c>
      <c r="H13" s="29"/>
      <c r="I13" s="40">
        <v>8</v>
      </c>
      <c r="J13" s="31"/>
      <c r="K13" s="31"/>
      <c r="L13" s="31">
        <v>130</v>
      </c>
      <c r="M13" s="31">
        <v>183</v>
      </c>
      <c r="N13" s="31">
        <v>8</v>
      </c>
      <c r="O13" s="22">
        <v>321</v>
      </c>
    </row>
    <row r="14" spans="1:15" x14ac:dyDescent="0.25">
      <c r="A14" s="32">
        <v>9</v>
      </c>
      <c r="B14" s="31"/>
      <c r="C14" s="31">
        <v>-7843.2383561643828</v>
      </c>
      <c r="D14" s="31">
        <v>-2937033.6583561655</v>
      </c>
      <c r="E14" s="31">
        <v>-3569773.761369864</v>
      </c>
      <c r="F14" s="31">
        <v>-205321.29397260275</v>
      </c>
      <c r="G14" s="31">
        <v>-6719971.9520547967</v>
      </c>
      <c r="H14" s="29"/>
      <c r="I14" s="40">
        <v>9</v>
      </c>
      <c r="J14" s="31"/>
      <c r="K14" s="31">
        <v>1</v>
      </c>
      <c r="L14" s="31">
        <v>175</v>
      </c>
      <c r="M14" s="31">
        <v>113</v>
      </c>
      <c r="N14" s="31">
        <v>7</v>
      </c>
      <c r="O14" s="22">
        <v>296</v>
      </c>
    </row>
    <row r="15" spans="1:15" x14ac:dyDescent="0.25">
      <c r="A15" s="32">
        <v>10</v>
      </c>
      <c r="B15" s="31"/>
      <c r="C15" s="31">
        <v>-276929.3194520548</v>
      </c>
      <c r="D15" s="31">
        <v>-2663932.9701369838</v>
      </c>
      <c r="E15" s="31">
        <v>-829849.56821917812</v>
      </c>
      <c r="F15" s="31"/>
      <c r="G15" s="31">
        <v>-3770711.8578082165</v>
      </c>
      <c r="H15" s="29"/>
      <c r="I15" s="40">
        <v>10</v>
      </c>
      <c r="J15" s="31"/>
      <c r="K15" s="31">
        <v>7</v>
      </c>
      <c r="L15" s="31">
        <v>218</v>
      </c>
      <c r="M15" s="31">
        <v>122</v>
      </c>
      <c r="N15" s="31"/>
      <c r="O15" s="22">
        <v>347</v>
      </c>
    </row>
    <row r="16" spans="1:15" x14ac:dyDescent="0.25">
      <c r="A16" s="32">
        <v>11</v>
      </c>
      <c r="B16" s="31"/>
      <c r="C16" s="31">
        <v>-37566.747123287671</v>
      </c>
      <c r="D16" s="31">
        <v>-2382006.3756164387</v>
      </c>
      <c r="E16" s="31">
        <v>-1264861.468219178</v>
      </c>
      <c r="F16" s="31">
        <v>-13894.747397260273</v>
      </c>
      <c r="G16" s="31">
        <v>-3698329.3383561647</v>
      </c>
      <c r="H16" s="29"/>
      <c r="I16" s="40">
        <v>11</v>
      </c>
      <c r="J16" s="31"/>
      <c r="K16" s="31">
        <v>4</v>
      </c>
      <c r="L16" s="31">
        <v>181</v>
      </c>
      <c r="M16" s="31">
        <v>92</v>
      </c>
      <c r="N16" s="31">
        <v>2</v>
      </c>
      <c r="O16" s="22">
        <v>279</v>
      </c>
    </row>
    <row r="17" spans="1:15" x14ac:dyDescent="0.25">
      <c r="A17" s="32">
        <v>12</v>
      </c>
      <c r="B17" s="31">
        <v>18462.210410958905</v>
      </c>
      <c r="C17" s="31">
        <v>-11831.007671232881</v>
      </c>
      <c r="D17" s="31">
        <v>-1221770.1591780821</v>
      </c>
      <c r="E17" s="31">
        <v>-2388080.4646575353</v>
      </c>
      <c r="F17" s="31"/>
      <c r="G17" s="31">
        <v>-3603219.4210958914</v>
      </c>
      <c r="H17" s="29"/>
      <c r="I17" s="40">
        <v>12</v>
      </c>
      <c r="J17" s="31">
        <v>2</v>
      </c>
      <c r="K17" s="31">
        <v>5</v>
      </c>
      <c r="L17" s="31">
        <v>153</v>
      </c>
      <c r="M17" s="31">
        <v>108</v>
      </c>
      <c r="N17" s="31"/>
      <c r="O17" s="22">
        <v>268</v>
      </c>
    </row>
    <row r="18" spans="1:15" x14ac:dyDescent="0.25">
      <c r="A18" s="30" t="s">
        <v>14</v>
      </c>
      <c r="B18" s="31"/>
      <c r="C18" s="31">
        <v>-19882.003835616437</v>
      </c>
      <c r="D18" s="31">
        <v>-1282727.3832876708</v>
      </c>
      <c r="E18" s="31">
        <v>-1352993.6383561646</v>
      </c>
      <c r="F18" s="31">
        <v>-510519.97397260269</v>
      </c>
      <c r="G18" s="31">
        <v>-3166122.999452055</v>
      </c>
      <c r="H18" s="29"/>
      <c r="I18" s="39" t="s">
        <v>14</v>
      </c>
      <c r="J18" s="31"/>
      <c r="K18" s="31">
        <v>3</v>
      </c>
      <c r="L18" s="31">
        <v>189</v>
      </c>
      <c r="M18" s="31">
        <v>202</v>
      </c>
      <c r="N18" s="31">
        <v>33</v>
      </c>
      <c r="O18" s="22">
        <v>427</v>
      </c>
    </row>
    <row r="19" spans="1:15" x14ac:dyDescent="0.25">
      <c r="A19" s="32">
        <v>1</v>
      </c>
      <c r="B19" s="31"/>
      <c r="C19" s="31">
        <v>-290.35068493150681</v>
      </c>
      <c r="D19" s="31"/>
      <c r="E19" s="31">
        <v>-50125.957808219173</v>
      </c>
      <c r="F19" s="31">
        <v>-250331.5893150685</v>
      </c>
      <c r="G19" s="31">
        <v>-300747.89780821919</v>
      </c>
      <c r="H19" s="29"/>
      <c r="I19" s="40">
        <v>1</v>
      </c>
      <c r="J19" s="31"/>
      <c r="K19" s="31">
        <v>1</v>
      </c>
      <c r="L19" s="31"/>
      <c r="M19" s="31">
        <v>22</v>
      </c>
      <c r="N19" s="31">
        <v>16</v>
      </c>
      <c r="O19" s="22">
        <v>39</v>
      </c>
    </row>
    <row r="20" spans="1:15" x14ac:dyDescent="0.25">
      <c r="A20" s="32">
        <v>2</v>
      </c>
      <c r="B20" s="31"/>
      <c r="C20" s="31"/>
      <c r="D20" s="31"/>
      <c r="E20" s="31">
        <v>400429.09671232867</v>
      </c>
      <c r="F20" s="31">
        <v>-89022.805205479453</v>
      </c>
      <c r="G20" s="31">
        <v>311406.29150684923</v>
      </c>
      <c r="H20" s="29"/>
      <c r="I20" s="40">
        <v>2</v>
      </c>
      <c r="J20" s="31"/>
      <c r="K20" s="31"/>
      <c r="L20" s="31"/>
      <c r="M20" s="31">
        <v>20</v>
      </c>
      <c r="N20" s="31">
        <v>9</v>
      </c>
      <c r="O20" s="22">
        <v>29</v>
      </c>
    </row>
    <row r="21" spans="1:15" x14ac:dyDescent="0.25">
      <c r="A21" s="32">
        <v>3</v>
      </c>
      <c r="B21" s="31"/>
      <c r="C21" s="31"/>
      <c r="D21" s="31">
        <v>-35299.766575342474</v>
      </c>
      <c r="E21" s="31">
        <v>-76901.67397260273</v>
      </c>
      <c r="F21" s="31"/>
      <c r="G21" s="31">
        <v>-112201.44054794521</v>
      </c>
      <c r="H21" s="29"/>
      <c r="I21" s="40">
        <v>3</v>
      </c>
      <c r="J21" s="31"/>
      <c r="K21" s="31"/>
      <c r="L21" s="31">
        <v>8</v>
      </c>
      <c r="M21" s="31">
        <v>3</v>
      </c>
      <c r="N21" s="31"/>
      <c r="O21" s="22">
        <v>11</v>
      </c>
    </row>
    <row r="22" spans="1:15" x14ac:dyDescent="0.25">
      <c r="A22" s="32">
        <v>4</v>
      </c>
      <c r="B22" s="31"/>
      <c r="C22" s="31">
        <v>-19591.653150684931</v>
      </c>
      <c r="D22" s="31">
        <v>-246179.96273972606</v>
      </c>
      <c r="E22" s="31">
        <v>-102081.99589041094</v>
      </c>
      <c r="F22" s="31">
        <v>-31877.358356164379</v>
      </c>
      <c r="G22" s="31">
        <v>-399730.97013698629</v>
      </c>
      <c r="H22" s="29"/>
      <c r="I22" s="40">
        <v>4</v>
      </c>
      <c r="J22" s="31"/>
      <c r="K22" s="31">
        <v>2</v>
      </c>
      <c r="L22" s="31">
        <v>11</v>
      </c>
      <c r="M22" s="31">
        <v>19</v>
      </c>
      <c r="N22" s="31">
        <v>3</v>
      </c>
      <c r="O22" s="22">
        <v>35</v>
      </c>
    </row>
    <row r="23" spans="1:15" x14ac:dyDescent="0.25">
      <c r="A23" s="32">
        <v>5</v>
      </c>
      <c r="B23" s="31"/>
      <c r="C23" s="31"/>
      <c r="D23" s="31">
        <v>-164544.15178082188</v>
      </c>
      <c r="E23" s="31">
        <v>-66934.736438356165</v>
      </c>
      <c r="F23" s="31">
        <v>-55919.724383561646</v>
      </c>
      <c r="G23" s="31">
        <v>-287398.61260273971</v>
      </c>
      <c r="H23" s="29"/>
      <c r="I23" s="40">
        <v>5</v>
      </c>
      <c r="J23" s="31"/>
      <c r="K23" s="31"/>
      <c r="L23" s="31">
        <v>13</v>
      </c>
      <c r="M23" s="31">
        <v>6</v>
      </c>
      <c r="N23" s="31">
        <v>1</v>
      </c>
      <c r="O23" s="22">
        <v>20</v>
      </c>
    </row>
    <row r="24" spans="1:15" x14ac:dyDescent="0.25">
      <c r="A24" s="32">
        <v>6</v>
      </c>
      <c r="B24" s="31"/>
      <c r="C24" s="31"/>
      <c r="D24" s="31">
        <v>-276005.18904109584</v>
      </c>
      <c r="E24" s="31">
        <v>-53447.875616438338</v>
      </c>
      <c r="F24" s="31">
        <v>-77022.773972602736</v>
      </c>
      <c r="G24" s="31">
        <v>-406475.83863013692</v>
      </c>
      <c r="H24" s="29"/>
      <c r="I24" s="40">
        <v>6</v>
      </c>
      <c r="J24" s="31"/>
      <c r="K24" s="31"/>
      <c r="L24" s="31">
        <v>17</v>
      </c>
      <c r="M24" s="31">
        <v>13</v>
      </c>
      <c r="N24" s="31">
        <v>3</v>
      </c>
      <c r="O24" s="22">
        <v>33</v>
      </c>
    </row>
    <row r="25" spans="1:15" x14ac:dyDescent="0.25">
      <c r="A25" s="32">
        <v>7</v>
      </c>
      <c r="B25" s="31"/>
      <c r="C25" s="31"/>
      <c r="D25" s="31">
        <v>-94017.760273972584</v>
      </c>
      <c r="E25" s="31">
        <v>100308.46547945205</v>
      </c>
      <c r="F25" s="31"/>
      <c r="G25" s="31">
        <v>6290.7052054794622</v>
      </c>
      <c r="H25" s="29"/>
      <c r="I25" s="40">
        <v>7</v>
      </c>
      <c r="J25" s="31"/>
      <c r="K25" s="31"/>
      <c r="L25" s="31">
        <v>30</v>
      </c>
      <c r="M25" s="31">
        <v>28</v>
      </c>
      <c r="N25" s="31"/>
      <c r="O25" s="22">
        <v>58</v>
      </c>
    </row>
    <row r="26" spans="1:15" x14ac:dyDescent="0.25">
      <c r="A26" s="32">
        <v>8</v>
      </c>
      <c r="B26" s="31"/>
      <c r="C26" s="31"/>
      <c r="D26" s="31">
        <v>-375173.92</v>
      </c>
      <c r="E26" s="31">
        <v>-219138.47616438361</v>
      </c>
      <c r="F26" s="31">
        <v>-6345.7227397260267</v>
      </c>
      <c r="G26" s="31">
        <v>-600658.11890410969</v>
      </c>
      <c r="H26" s="29"/>
      <c r="I26" s="40">
        <v>8</v>
      </c>
      <c r="J26" s="31"/>
      <c r="K26" s="31"/>
      <c r="L26" s="31">
        <v>27</v>
      </c>
      <c r="M26" s="31">
        <v>18</v>
      </c>
      <c r="N26" s="31">
        <v>1</v>
      </c>
      <c r="O26" s="22">
        <v>46</v>
      </c>
    </row>
    <row r="27" spans="1:15" x14ac:dyDescent="0.25">
      <c r="A27" s="32">
        <v>9</v>
      </c>
      <c r="B27" s="31"/>
      <c r="C27" s="31"/>
      <c r="D27" s="31">
        <v>494131.50520547963</v>
      </c>
      <c r="E27" s="31">
        <v>-619040.5208219178</v>
      </c>
      <c r="F27" s="31"/>
      <c r="G27" s="31">
        <v>-124909.01561643818</v>
      </c>
      <c r="H27" s="29"/>
      <c r="I27" s="40">
        <v>9</v>
      </c>
      <c r="J27" s="31"/>
      <c r="K27" s="31"/>
      <c r="L27" s="31">
        <v>19</v>
      </c>
      <c r="M27" s="31">
        <v>18</v>
      </c>
      <c r="N27" s="31"/>
      <c r="O27" s="22">
        <v>37</v>
      </c>
    </row>
    <row r="28" spans="1:15" x14ac:dyDescent="0.25">
      <c r="A28" s="32">
        <v>10</v>
      </c>
      <c r="B28" s="31"/>
      <c r="C28" s="31"/>
      <c r="D28" s="31">
        <v>-805757.61917808244</v>
      </c>
      <c r="E28" s="31">
        <v>-49974.752328767128</v>
      </c>
      <c r="F28" s="31"/>
      <c r="G28" s="31">
        <v>-855732.37150684954</v>
      </c>
      <c r="H28" s="29"/>
      <c r="I28" s="40">
        <v>10</v>
      </c>
      <c r="J28" s="31"/>
      <c r="K28" s="31"/>
      <c r="L28" s="31">
        <v>24</v>
      </c>
      <c r="M28" s="31">
        <v>14</v>
      </c>
      <c r="N28" s="31"/>
      <c r="O28" s="22">
        <v>38</v>
      </c>
    </row>
    <row r="29" spans="1:15" x14ac:dyDescent="0.25">
      <c r="A29" s="32">
        <v>11</v>
      </c>
      <c r="B29" s="31"/>
      <c r="C29" s="31"/>
      <c r="D29" s="31">
        <v>-369570.19534246583</v>
      </c>
      <c r="E29" s="31">
        <v>-347654.43452054798</v>
      </c>
      <c r="F29" s="31"/>
      <c r="G29" s="31">
        <v>-717224.62986301375</v>
      </c>
      <c r="H29" s="29"/>
      <c r="I29" s="40">
        <v>11</v>
      </c>
      <c r="J29" s="31"/>
      <c r="K29" s="31"/>
      <c r="L29" s="31">
        <v>15</v>
      </c>
      <c r="M29" s="31">
        <v>20</v>
      </c>
      <c r="N29" s="31"/>
      <c r="O29" s="22">
        <v>35</v>
      </c>
    </row>
    <row r="30" spans="1:15" x14ac:dyDescent="0.25">
      <c r="A30" s="32">
        <v>12</v>
      </c>
      <c r="B30" s="31"/>
      <c r="C30" s="31"/>
      <c r="D30" s="31">
        <v>589689.67643835652</v>
      </c>
      <c r="E30" s="31">
        <v>-268430.77698630135</v>
      </c>
      <c r="F30" s="31"/>
      <c r="G30" s="31">
        <v>321258.89945205516</v>
      </c>
      <c r="H30" s="29"/>
      <c r="I30" s="40">
        <v>12</v>
      </c>
      <c r="J30" s="31"/>
      <c r="K30" s="31"/>
      <c r="L30" s="31">
        <v>25</v>
      </c>
      <c r="M30" s="31">
        <v>21</v>
      </c>
      <c r="N30" s="31"/>
      <c r="O30" s="22">
        <v>46</v>
      </c>
    </row>
    <row r="31" spans="1:15" ht="15.75" thickBot="1" x14ac:dyDescent="0.3">
      <c r="A31" s="33" t="s">
        <v>19</v>
      </c>
      <c r="B31" s="34">
        <v>18462.210410958905</v>
      </c>
      <c r="C31" s="34">
        <v>-433487.27506849321</v>
      </c>
      <c r="D31" s="34">
        <v>-24341693.267671235</v>
      </c>
      <c r="E31" s="34">
        <v>-20434778.10520548</v>
      </c>
      <c r="F31" s="34">
        <v>-7107963.4961643852</v>
      </c>
      <c r="G31" s="34">
        <v>-52299459.933698632</v>
      </c>
      <c r="H31" s="38"/>
      <c r="I31" s="41" t="s">
        <v>19</v>
      </c>
      <c r="J31" s="34">
        <v>2</v>
      </c>
      <c r="K31" s="34">
        <v>26</v>
      </c>
      <c r="L31" s="34">
        <v>1974</v>
      </c>
      <c r="M31" s="34">
        <v>1777</v>
      </c>
      <c r="N31" s="34">
        <v>303</v>
      </c>
      <c r="O31" s="25">
        <v>4082</v>
      </c>
    </row>
    <row r="33" spans="1:5" ht="15.75" thickBot="1" x14ac:dyDescent="0.3">
      <c r="A33" s="18" t="s">
        <v>39</v>
      </c>
    </row>
    <row r="34" spans="1:5" x14ac:dyDescent="0.25">
      <c r="A34" s="19" t="s">
        <v>13</v>
      </c>
      <c r="B34" s="20" t="s">
        <v>34</v>
      </c>
      <c r="D34" s="19" t="s">
        <v>33</v>
      </c>
      <c r="E34" s="20" t="s">
        <v>34</v>
      </c>
    </row>
    <row r="35" spans="1:5" x14ac:dyDescent="0.25">
      <c r="A35" s="21" t="s">
        <v>26</v>
      </c>
      <c r="B35" s="22">
        <f>SUM(B9:B17)</f>
        <v>18462.210410958905</v>
      </c>
      <c r="D35" s="21" t="s">
        <v>26</v>
      </c>
      <c r="E35" s="22">
        <v>0</v>
      </c>
    </row>
    <row r="36" spans="1:5" x14ac:dyDescent="0.25">
      <c r="A36" s="21" t="s">
        <v>27</v>
      </c>
      <c r="B36" s="23">
        <v>0</v>
      </c>
      <c r="D36" s="21" t="s">
        <v>27</v>
      </c>
      <c r="E36" s="23">
        <v>0</v>
      </c>
    </row>
    <row r="37" spans="1:5" x14ac:dyDescent="0.25">
      <c r="A37" s="21" t="s">
        <v>28</v>
      </c>
      <c r="B37" s="22">
        <f>SUM(C6:C8)</f>
        <v>-29982.211780821919</v>
      </c>
      <c r="D37" s="21" t="s">
        <v>28</v>
      </c>
      <c r="E37" s="22">
        <f>SUM(C19:C21)</f>
        <v>-290.35068493150681</v>
      </c>
    </row>
    <row r="38" spans="1:5" x14ac:dyDescent="0.25">
      <c r="A38" s="21" t="s">
        <v>29</v>
      </c>
      <c r="B38" s="22">
        <f>SUM(C9:C17,D6:D8)</f>
        <v>-1790042.6476712329</v>
      </c>
      <c r="D38" s="21" t="s">
        <v>29</v>
      </c>
      <c r="E38" s="22">
        <f>SUM(C22:C30,D19:D21)</f>
        <v>-54891.419726027409</v>
      </c>
    </row>
    <row r="39" spans="1:5" x14ac:dyDescent="0.25">
      <c r="A39" s="21" t="s">
        <v>30</v>
      </c>
      <c r="B39" s="22">
        <f>SUM(D9:D17,E6:E8)</f>
        <v>-24354800.331232872</v>
      </c>
      <c r="D39" s="21" t="s">
        <v>30</v>
      </c>
      <c r="E39" s="22">
        <f>SUM(D22:D30,E19:E21)</f>
        <v>-974026.15178082138</v>
      </c>
    </row>
    <row r="40" spans="1:5" x14ac:dyDescent="0.25">
      <c r="A40" s="21" t="s">
        <v>31</v>
      </c>
      <c r="B40" s="22">
        <f>SUM(E9:E17,F6:F8)</f>
        <v>-20450695.816986308</v>
      </c>
      <c r="D40" s="21" t="s">
        <v>31</v>
      </c>
      <c r="E40" s="22">
        <f>SUM(E22:E30,F19:F21)</f>
        <v>-1965749.4978082192</v>
      </c>
    </row>
    <row r="41" spans="1:5" ht="15.75" thickBot="1" x14ac:dyDescent="0.3">
      <c r="A41" s="24" t="s">
        <v>32</v>
      </c>
      <c r="B41" s="25">
        <f>SUM(F9:F17)</f>
        <v>-2526278.1369863013</v>
      </c>
      <c r="D41" s="24" t="s">
        <v>32</v>
      </c>
      <c r="E41" s="25">
        <f>SUM(F22:F30)</f>
        <v>-171165.57945205478</v>
      </c>
    </row>
    <row r="42" spans="1:5" x14ac:dyDescent="0.25">
      <c r="B42" s="16"/>
    </row>
    <row r="43" spans="1:5" ht="15.75" thickBot="1" x14ac:dyDescent="0.3">
      <c r="A43" s="18" t="s">
        <v>38</v>
      </c>
      <c r="B43" s="16"/>
    </row>
    <row r="44" spans="1:5" x14ac:dyDescent="0.25">
      <c r="A44" s="36" t="s">
        <v>20</v>
      </c>
      <c r="B44" s="37" t="s">
        <v>24</v>
      </c>
      <c r="C44" s="26"/>
      <c r="D44" s="26"/>
      <c r="E44" s="20"/>
    </row>
    <row r="45" spans="1:5" x14ac:dyDescent="0.25">
      <c r="A45" s="27" t="s">
        <v>18</v>
      </c>
      <c r="B45" s="29">
        <v>20092010</v>
      </c>
      <c r="C45" s="29" t="s">
        <v>19</v>
      </c>
      <c r="D45" s="29"/>
      <c r="E45" s="23"/>
    </row>
    <row r="46" spans="1:5" x14ac:dyDescent="0.25">
      <c r="A46" s="30" t="s">
        <v>13</v>
      </c>
      <c r="B46" s="31">
        <v>-20450695.816986308</v>
      </c>
      <c r="C46" s="31">
        <v>-20450695.816986308</v>
      </c>
      <c r="D46" s="29"/>
      <c r="E46" s="23"/>
    </row>
    <row r="47" spans="1:5" x14ac:dyDescent="0.25">
      <c r="A47" s="32">
        <v>20092010</v>
      </c>
      <c r="B47" s="31">
        <v>-5566315.0843835603</v>
      </c>
      <c r="C47" s="31">
        <v>-5566315.0843835603</v>
      </c>
      <c r="D47" s="29"/>
      <c r="E47" s="23"/>
    </row>
    <row r="48" spans="1:5" x14ac:dyDescent="0.25">
      <c r="A48" s="32">
        <v>20102011</v>
      </c>
      <c r="B48" s="31">
        <v>-14884380.732602747</v>
      </c>
      <c r="C48" s="31">
        <v>-14884380.732602747</v>
      </c>
      <c r="D48" s="29"/>
      <c r="E48" s="23"/>
    </row>
    <row r="49" spans="1:5" x14ac:dyDescent="0.25">
      <c r="A49" s="30" t="s">
        <v>14</v>
      </c>
      <c r="B49" s="31">
        <v>-1965749.4978082187</v>
      </c>
      <c r="C49" s="31">
        <v>-1965749.4978082187</v>
      </c>
      <c r="D49" s="29"/>
      <c r="E49" s="23"/>
    </row>
    <row r="50" spans="1:5" x14ac:dyDescent="0.25">
      <c r="A50" s="32">
        <v>20092010</v>
      </c>
      <c r="B50" s="31">
        <v>79868.721917808245</v>
      </c>
      <c r="C50" s="31">
        <v>79868.721917808245</v>
      </c>
      <c r="D50" s="29"/>
      <c r="E50" s="23"/>
    </row>
    <row r="51" spans="1:5" x14ac:dyDescent="0.25">
      <c r="A51" s="32">
        <v>20102011</v>
      </c>
      <c r="B51" s="31">
        <v>-2045618.219726027</v>
      </c>
      <c r="C51" s="31">
        <v>-2045618.219726027</v>
      </c>
      <c r="D51" s="29"/>
      <c r="E51" s="23"/>
    </row>
    <row r="52" spans="1:5" ht="15.75" thickBot="1" x14ac:dyDescent="0.3">
      <c r="A52" s="33" t="s">
        <v>19</v>
      </c>
      <c r="B52" s="34">
        <v>-22416445.314794526</v>
      </c>
      <c r="C52" s="34">
        <v>-22416445.314794526</v>
      </c>
      <c r="D52" s="38"/>
      <c r="E52" s="35"/>
    </row>
  </sheetData>
  <pageMargins left="0.7" right="0.7" top="0.75" bottom="0.75" header="0.3" footer="0.3"/>
  <pageSetup paperSize="9" orientation="portrait" verticalDpi="0"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87"/>
  <sheetViews>
    <sheetView workbookViewId="0"/>
  </sheetViews>
  <sheetFormatPr defaultRowHeight="15" x14ac:dyDescent="0.25"/>
  <cols>
    <col min="1" max="1" width="19.5703125" customWidth="1"/>
    <col min="2" max="2" width="16.28515625" customWidth="1"/>
    <col min="3" max="3" width="11.5703125" customWidth="1"/>
    <col min="4" max="4" width="11.5703125" bestFit="1" customWidth="1"/>
    <col min="5" max="5" width="11.85546875" customWidth="1"/>
    <col min="6" max="6" width="11.5703125" customWidth="1"/>
    <col min="7" max="7" width="11.85546875" customWidth="1"/>
    <col min="8" max="8" width="11.5703125" bestFit="1" customWidth="1"/>
  </cols>
  <sheetData>
    <row r="2" spans="1:4" ht="15.75" thickBot="1" x14ac:dyDescent="0.3">
      <c r="A2" s="18" t="s">
        <v>47</v>
      </c>
    </row>
    <row r="3" spans="1:4" x14ac:dyDescent="0.25">
      <c r="A3" s="36" t="s">
        <v>20</v>
      </c>
      <c r="B3" s="37" t="s">
        <v>24</v>
      </c>
      <c r="C3" s="26"/>
      <c r="D3" s="20"/>
    </row>
    <row r="4" spans="1:4" x14ac:dyDescent="0.25">
      <c r="A4" s="27" t="s">
        <v>18</v>
      </c>
      <c r="B4" s="29" t="s">
        <v>13</v>
      </c>
      <c r="C4" s="29" t="s">
        <v>14</v>
      </c>
      <c r="D4" s="23" t="s">
        <v>19</v>
      </c>
    </row>
    <row r="5" spans="1:4" x14ac:dyDescent="0.25">
      <c r="A5" s="30">
        <v>200901</v>
      </c>
      <c r="B5" s="31">
        <v>-136970.48794520547</v>
      </c>
      <c r="C5" s="31"/>
      <c r="D5" s="22">
        <v>-136970.48794520547</v>
      </c>
    </row>
    <row r="6" spans="1:4" x14ac:dyDescent="0.25">
      <c r="A6" s="30">
        <v>200902</v>
      </c>
      <c r="B6" s="31">
        <v>-4423306.2136986302</v>
      </c>
      <c r="C6" s="31">
        <v>652108.33780821913</v>
      </c>
      <c r="D6" s="22">
        <v>-3771197.875890411</v>
      </c>
    </row>
    <row r="7" spans="1:4" x14ac:dyDescent="0.25">
      <c r="A7" s="30">
        <v>200903</v>
      </c>
      <c r="B7" s="31">
        <v>-4438112.5482191807</v>
      </c>
      <c r="C7" s="31">
        <v>-775258.84931506845</v>
      </c>
      <c r="D7" s="22">
        <v>-5213371.3975342494</v>
      </c>
    </row>
    <row r="8" spans="1:4" x14ac:dyDescent="0.25">
      <c r="A8" s="30">
        <v>200904</v>
      </c>
      <c r="B8" s="31">
        <v>-3325243.9180821935</v>
      </c>
      <c r="C8" s="31">
        <v>-126128.75041095891</v>
      </c>
      <c r="D8" s="22">
        <v>-3451372.6684931526</v>
      </c>
    </row>
    <row r="9" spans="1:4" x14ac:dyDescent="0.25">
      <c r="A9" s="30">
        <v>200905</v>
      </c>
      <c r="B9" s="31">
        <v>-3199495.519452055</v>
      </c>
      <c r="C9" s="31">
        <v>-27616.028767123255</v>
      </c>
      <c r="D9" s="22">
        <v>-3227111.5482191783</v>
      </c>
    </row>
    <row r="10" spans="1:4" x14ac:dyDescent="0.25">
      <c r="A10" s="30">
        <v>200906</v>
      </c>
      <c r="B10" s="31">
        <v>-2127091.03260274</v>
      </c>
      <c r="C10" s="31">
        <v>202498.92109589049</v>
      </c>
      <c r="D10" s="22">
        <v>-1924592.1115068495</v>
      </c>
    </row>
    <row r="11" spans="1:4" x14ac:dyDescent="0.25">
      <c r="A11" s="30">
        <v>200907</v>
      </c>
      <c r="B11" s="31">
        <v>-2178347.1301369858</v>
      </c>
      <c r="C11" s="31">
        <v>499157.2547945205</v>
      </c>
      <c r="D11" s="22">
        <v>-1679189.8753424652</v>
      </c>
    </row>
    <row r="12" spans="1:4" x14ac:dyDescent="0.25">
      <c r="A12" s="30">
        <v>200908</v>
      </c>
      <c r="B12" s="31">
        <v>-1682331.7126027397</v>
      </c>
      <c r="C12" s="31">
        <v>-274074.26438356168</v>
      </c>
      <c r="D12" s="22">
        <v>-1956405.9769863014</v>
      </c>
    </row>
    <row r="13" spans="1:4" x14ac:dyDescent="0.25">
      <c r="A13" s="30">
        <v>200909</v>
      </c>
      <c r="B13" s="31">
        <v>-2367038.6441095877</v>
      </c>
      <c r="C13" s="31">
        <v>-415168.96410958905</v>
      </c>
      <c r="D13" s="22">
        <v>-2782207.6082191765</v>
      </c>
    </row>
    <row r="14" spans="1:4" x14ac:dyDescent="0.25">
      <c r="A14" s="30">
        <v>200910</v>
      </c>
      <c r="B14" s="31">
        <v>-1813957.8553424673</v>
      </c>
      <c r="C14" s="31">
        <v>-9565.7591780822186</v>
      </c>
      <c r="D14" s="22">
        <v>-1823523.6145205495</v>
      </c>
    </row>
    <row r="15" spans="1:4" x14ac:dyDescent="0.25">
      <c r="A15" s="30">
        <v>200911</v>
      </c>
      <c r="B15" s="31">
        <v>-1452252.0169863016</v>
      </c>
      <c r="C15" s="31">
        <v>-165181.34109589041</v>
      </c>
      <c r="D15" s="22">
        <v>-1617433.358082192</v>
      </c>
    </row>
    <row r="16" spans="1:4" x14ac:dyDescent="0.25">
      <c r="A16" s="30">
        <v>200912</v>
      </c>
      <c r="B16" s="31">
        <v>-667229.75616438303</v>
      </c>
      <c r="C16" s="31">
        <v>-115764.13369863015</v>
      </c>
      <c r="D16" s="22">
        <v>-782993.88986301317</v>
      </c>
    </row>
    <row r="17" spans="1:6" x14ac:dyDescent="0.25">
      <c r="A17" s="30">
        <v>201001</v>
      </c>
      <c r="B17" s="31">
        <v>-794619.41835616436</v>
      </c>
      <c r="C17" s="31">
        <v>-337151.83863013698</v>
      </c>
      <c r="D17" s="22">
        <v>-1131771.2569863014</v>
      </c>
    </row>
    <row r="18" spans="1:6" x14ac:dyDescent="0.25">
      <c r="A18" s="30">
        <v>201002</v>
      </c>
      <c r="B18" s="31">
        <v>-2398391.3178082202</v>
      </c>
      <c r="C18" s="31">
        <v>-12702.05068493151</v>
      </c>
      <c r="D18" s="22">
        <v>-2411093.3684931519</v>
      </c>
    </row>
    <row r="19" spans="1:6" x14ac:dyDescent="0.25">
      <c r="A19" s="30">
        <v>201003</v>
      </c>
      <c r="B19" s="31">
        <v>-712227.70328767109</v>
      </c>
      <c r="C19" s="31">
        <v>-44491.733698630123</v>
      </c>
      <c r="D19" s="22">
        <v>-756719.43698630121</v>
      </c>
    </row>
    <row r="20" spans="1:6" x14ac:dyDescent="0.25">
      <c r="A20" s="30">
        <v>201004</v>
      </c>
      <c r="B20" s="31">
        <v>-605061.80054794543</v>
      </c>
      <c r="C20" s="31">
        <v>-90173.206575342454</v>
      </c>
      <c r="D20" s="22">
        <v>-695235.00712328788</v>
      </c>
    </row>
    <row r="21" spans="1:6" x14ac:dyDescent="0.25">
      <c r="A21" s="30">
        <v>201005</v>
      </c>
      <c r="B21" s="31">
        <v>-666192.21095890424</v>
      </c>
      <c r="C21" s="31">
        <v>-84830.324657534249</v>
      </c>
      <c r="D21" s="22">
        <v>-751022.53561643849</v>
      </c>
    </row>
    <row r="22" spans="1:6" x14ac:dyDescent="0.25">
      <c r="A22" s="30">
        <v>201006</v>
      </c>
      <c r="B22" s="31">
        <v>-6033047.609863014</v>
      </c>
      <c r="C22" s="31">
        <v>-355984.65424657537</v>
      </c>
      <c r="D22" s="22">
        <v>-6389032.2641095892</v>
      </c>
    </row>
    <row r="23" spans="1:6" x14ac:dyDescent="0.25">
      <c r="A23" s="30">
        <v>201007</v>
      </c>
      <c r="B23" s="31">
        <v>-3549843.2224657536</v>
      </c>
      <c r="C23" s="31">
        <v>-454954.11123287666</v>
      </c>
      <c r="D23" s="22">
        <v>-4004797.3336986303</v>
      </c>
    </row>
    <row r="24" spans="1:6" x14ac:dyDescent="0.25">
      <c r="A24" s="30">
        <v>201008</v>
      </c>
      <c r="B24" s="31">
        <v>-1199869.664383562</v>
      </c>
      <c r="C24" s="31">
        <v>-323994.00054794521</v>
      </c>
      <c r="D24" s="22">
        <v>-1523863.6649315073</v>
      </c>
    </row>
    <row r="25" spans="1:6" x14ac:dyDescent="0.25">
      <c r="A25" s="30">
        <v>201009</v>
      </c>
      <c r="B25" s="31">
        <v>-2102021.7241095887</v>
      </c>
      <c r="C25" s="31">
        <v>-187025.40191780822</v>
      </c>
      <c r="D25" s="22">
        <v>-2289047.1260273969</v>
      </c>
    </row>
    <row r="26" spans="1:6" x14ac:dyDescent="0.25">
      <c r="A26" s="30">
        <v>201010</v>
      </c>
      <c r="B26" s="31">
        <v>-1303196.8479452042</v>
      </c>
      <c r="C26" s="31">
        <v>-340772.84684931504</v>
      </c>
      <c r="D26" s="22">
        <v>-1643969.6947945193</v>
      </c>
    </row>
    <row r="27" spans="1:6" x14ac:dyDescent="0.25">
      <c r="A27" s="30">
        <v>201011</v>
      </c>
      <c r="B27" s="31">
        <v>-706989.86109589029</v>
      </c>
      <c r="C27" s="31">
        <v>-193158.7323287671</v>
      </c>
      <c r="D27" s="22">
        <v>-900148.59342465736</v>
      </c>
    </row>
    <row r="28" spans="1:6" x14ac:dyDescent="0.25">
      <c r="A28" s="30">
        <v>201012</v>
      </c>
      <c r="B28" s="31">
        <v>-1250498.7180821917</v>
      </c>
      <c r="C28" s="31">
        <v>-185890.5208219178</v>
      </c>
      <c r="D28" s="22">
        <v>-1436389.2389041095</v>
      </c>
    </row>
    <row r="29" spans="1:6" ht="15.75" thickBot="1" x14ac:dyDescent="0.3">
      <c r="A29" s="33" t="s">
        <v>19</v>
      </c>
      <c r="B29" s="34">
        <v>-49133336.934246577</v>
      </c>
      <c r="C29" s="34">
        <v>-3166122.999452054</v>
      </c>
      <c r="D29" s="25">
        <v>-52299459.933698632</v>
      </c>
    </row>
    <row r="31" spans="1:6" ht="15.75" thickBot="1" x14ac:dyDescent="0.3">
      <c r="A31" s="18" t="s">
        <v>45</v>
      </c>
    </row>
    <row r="32" spans="1:6" x14ac:dyDescent="0.25">
      <c r="A32" s="36" t="s">
        <v>20</v>
      </c>
      <c r="B32" s="37" t="s">
        <v>24</v>
      </c>
      <c r="C32" s="26"/>
      <c r="D32" s="26"/>
      <c r="E32" s="26"/>
      <c r="F32" s="20"/>
    </row>
    <row r="33" spans="1:6" x14ac:dyDescent="0.25">
      <c r="A33" s="21"/>
      <c r="B33" s="29" t="s">
        <v>13</v>
      </c>
      <c r="C33" s="29" t="s">
        <v>43</v>
      </c>
      <c r="D33" s="29" t="s">
        <v>14</v>
      </c>
      <c r="E33" s="29" t="s">
        <v>44</v>
      </c>
      <c r="F33" s="23" t="s">
        <v>19</v>
      </c>
    </row>
    <row r="34" spans="1:6" x14ac:dyDescent="0.25">
      <c r="A34" s="27" t="s">
        <v>18</v>
      </c>
      <c r="B34" s="29">
        <v>20092010</v>
      </c>
      <c r="C34" s="29"/>
      <c r="D34" s="29">
        <v>20092010</v>
      </c>
      <c r="E34" s="29"/>
      <c r="F34" s="23"/>
    </row>
    <row r="35" spans="1:6" x14ac:dyDescent="0.25">
      <c r="A35" s="30">
        <v>200904</v>
      </c>
      <c r="B35" s="31">
        <v>-26199.035342465751</v>
      </c>
      <c r="C35" s="31">
        <v>-26199.035342465751</v>
      </c>
      <c r="D35" s="31"/>
      <c r="E35" s="31"/>
      <c r="F35" s="22">
        <v>-26199.035342465751</v>
      </c>
    </row>
    <row r="36" spans="1:6" x14ac:dyDescent="0.25">
      <c r="A36" s="30">
        <v>200905</v>
      </c>
      <c r="B36" s="31">
        <v>-119848.07205479451</v>
      </c>
      <c r="C36" s="31">
        <v>-119848.07205479451</v>
      </c>
      <c r="D36" s="31"/>
      <c r="E36" s="31"/>
      <c r="F36" s="22">
        <v>-119848.07205479451</v>
      </c>
    </row>
    <row r="37" spans="1:6" x14ac:dyDescent="0.25">
      <c r="A37" s="30">
        <v>200906</v>
      </c>
      <c r="B37" s="31">
        <v>-96424.730136986298</v>
      </c>
      <c r="C37" s="31">
        <v>-96424.730136986298</v>
      </c>
      <c r="D37" s="31">
        <v>-38848.46794520547</v>
      </c>
      <c r="E37" s="31">
        <v>-38848.46794520547</v>
      </c>
      <c r="F37" s="22">
        <v>-135273.19808219175</v>
      </c>
    </row>
    <row r="38" spans="1:6" x14ac:dyDescent="0.25">
      <c r="A38" s="30">
        <v>200907</v>
      </c>
      <c r="B38" s="31">
        <v>-667905.43424657499</v>
      </c>
      <c r="C38" s="31">
        <v>-667905.43424657499</v>
      </c>
      <c r="D38" s="31"/>
      <c r="E38" s="31"/>
      <c r="F38" s="22">
        <v>-667905.43424657499</v>
      </c>
    </row>
    <row r="39" spans="1:6" x14ac:dyDescent="0.25">
      <c r="A39" s="30">
        <v>200908</v>
      </c>
      <c r="B39" s="31">
        <v>-302895.76191780821</v>
      </c>
      <c r="C39" s="31">
        <v>-302895.76191780821</v>
      </c>
      <c r="D39" s="31">
        <v>13913.026575342465</v>
      </c>
      <c r="E39" s="31">
        <v>13913.026575342465</v>
      </c>
      <c r="F39" s="22">
        <v>-288982.73534246575</v>
      </c>
    </row>
    <row r="40" spans="1:6" x14ac:dyDescent="0.25">
      <c r="A40" s="30">
        <v>200909</v>
      </c>
      <c r="B40" s="31">
        <v>-611888.92849315063</v>
      </c>
      <c r="C40" s="31">
        <v>-611888.92849315063</v>
      </c>
      <c r="D40" s="31">
        <v>-22342.598356164381</v>
      </c>
      <c r="E40" s="31">
        <v>-22342.598356164381</v>
      </c>
      <c r="F40" s="22">
        <v>-634231.52684931504</v>
      </c>
    </row>
    <row r="41" spans="1:6" x14ac:dyDescent="0.25">
      <c r="A41" s="30">
        <v>200910</v>
      </c>
      <c r="B41" s="31">
        <v>33678.432328767143</v>
      </c>
      <c r="C41" s="31">
        <v>33678.432328767143</v>
      </c>
      <c r="D41" s="31">
        <v>322172.96904109587</v>
      </c>
      <c r="E41" s="31">
        <v>322172.96904109587</v>
      </c>
      <c r="F41" s="22">
        <v>355851.40136986302</v>
      </c>
    </row>
    <row r="42" spans="1:6" x14ac:dyDescent="0.25">
      <c r="A42" s="30">
        <v>200911</v>
      </c>
      <c r="B42" s="31">
        <v>-407133.64958904102</v>
      </c>
      <c r="C42" s="31">
        <v>-407133.64958904102</v>
      </c>
      <c r="D42" s="31">
        <v>5110.7213698630148</v>
      </c>
      <c r="E42" s="31">
        <v>5110.7213698630148</v>
      </c>
      <c r="F42" s="22">
        <v>-402022.92821917799</v>
      </c>
    </row>
    <row r="43" spans="1:6" x14ac:dyDescent="0.25">
      <c r="A43" s="30">
        <v>200912</v>
      </c>
      <c r="B43" s="31">
        <v>-86225.594794520555</v>
      </c>
      <c r="C43" s="31">
        <v>-86225.594794520555</v>
      </c>
      <c r="D43" s="31">
        <v>4270.642191780822</v>
      </c>
      <c r="E43" s="31">
        <v>4270.642191780822</v>
      </c>
      <c r="F43" s="22">
        <v>-81954.952602739737</v>
      </c>
    </row>
    <row r="44" spans="1:6" x14ac:dyDescent="0.25">
      <c r="A44" s="30">
        <v>201001</v>
      </c>
      <c r="B44" s="31">
        <v>-357881.2101369864</v>
      </c>
      <c r="C44" s="31">
        <v>-357881.2101369864</v>
      </c>
      <c r="D44" s="31">
        <v>-159455.24136986301</v>
      </c>
      <c r="E44" s="31">
        <v>-159455.24136986301</v>
      </c>
      <c r="F44" s="22">
        <v>-517336.45150684938</v>
      </c>
    </row>
    <row r="45" spans="1:6" x14ac:dyDescent="0.25">
      <c r="A45" s="30">
        <v>201002</v>
      </c>
      <c r="B45" s="31">
        <v>-2289080.0224657529</v>
      </c>
      <c r="C45" s="31">
        <v>-2289080.0224657529</v>
      </c>
      <c r="D45" s="31">
        <v>-6195.7904109589053</v>
      </c>
      <c r="E45" s="31">
        <v>-6195.7904109589053</v>
      </c>
      <c r="F45" s="22">
        <v>-2295275.8128767116</v>
      </c>
    </row>
    <row r="46" spans="1:6" x14ac:dyDescent="0.25">
      <c r="A46" s="30">
        <v>201003</v>
      </c>
      <c r="B46" s="31">
        <v>-634511.07753424672</v>
      </c>
      <c r="C46" s="31">
        <v>-634511.07753424672</v>
      </c>
      <c r="D46" s="31">
        <v>-38756.539178082188</v>
      </c>
      <c r="E46" s="31">
        <v>-38756.539178082188</v>
      </c>
      <c r="F46" s="22">
        <v>-673267.61671232886</v>
      </c>
    </row>
    <row r="47" spans="1:6" x14ac:dyDescent="0.25">
      <c r="A47" s="30">
        <v>201004</v>
      </c>
      <c r="B47" s="31">
        <v>-598999.01068493142</v>
      </c>
      <c r="C47" s="31">
        <v>-598999.01068493142</v>
      </c>
      <c r="D47" s="31">
        <v>-90173.206575342469</v>
      </c>
      <c r="E47" s="31">
        <v>-90173.206575342469</v>
      </c>
      <c r="F47" s="22">
        <v>-689172.21726027387</v>
      </c>
    </row>
    <row r="48" spans="1:6" x14ac:dyDescent="0.25">
      <c r="A48" s="30">
        <v>201005</v>
      </c>
      <c r="B48" s="31">
        <v>-666192.210958904</v>
      </c>
      <c r="C48" s="31">
        <v>-666192.210958904</v>
      </c>
      <c r="D48" s="31">
        <v>-84830.324657534235</v>
      </c>
      <c r="E48" s="31">
        <v>-84830.324657534235</v>
      </c>
      <c r="F48" s="22">
        <v>-751022.53561643825</v>
      </c>
    </row>
    <row r="49" spans="1:6" x14ac:dyDescent="0.25">
      <c r="A49" s="30">
        <v>201006</v>
      </c>
      <c r="B49" s="31">
        <v>-6033957.6175342482</v>
      </c>
      <c r="C49" s="31">
        <v>-6033957.6175342482</v>
      </c>
      <c r="D49" s="31">
        <v>-355984.65424657532</v>
      </c>
      <c r="E49" s="31">
        <v>-355984.65424657532</v>
      </c>
      <c r="F49" s="22">
        <v>-6389942.2717808234</v>
      </c>
    </row>
    <row r="50" spans="1:6" x14ac:dyDescent="0.25">
      <c r="A50" s="30">
        <v>201007</v>
      </c>
      <c r="B50" s="31">
        <v>-3183876.9476712341</v>
      </c>
      <c r="C50" s="31">
        <v>-3183876.9476712341</v>
      </c>
      <c r="D50" s="31">
        <v>-454954.11123287672</v>
      </c>
      <c r="E50" s="31">
        <v>-454954.11123287672</v>
      </c>
      <c r="F50" s="22">
        <v>-3638831.0589041109</v>
      </c>
    </row>
    <row r="51" spans="1:6" x14ac:dyDescent="0.25">
      <c r="A51" s="30">
        <v>201008</v>
      </c>
      <c r="B51" s="31">
        <v>-1215631.7997260275</v>
      </c>
      <c r="C51" s="31">
        <v>-1215631.7997260275</v>
      </c>
      <c r="D51" s="31">
        <v>-327486.39561643836</v>
      </c>
      <c r="E51" s="31">
        <v>-327486.39561643836</v>
      </c>
      <c r="F51" s="22">
        <v>-1543118.1953424658</v>
      </c>
    </row>
    <row r="52" spans="1:6" x14ac:dyDescent="0.25">
      <c r="A52" s="30">
        <v>201009</v>
      </c>
      <c r="B52" s="31">
        <v>-1607451.5679452058</v>
      </c>
      <c r="C52" s="31">
        <v>-1607451.5679452058</v>
      </c>
      <c r="D52" s="31">
        <v>-159968.7487671233</v>
      </c>
      <c r="E52" s="31">
        <v>-159968.7487671233</v>
      </c>
      <c r="F52" s="22">
        <v>-1767420.3167123292</v>
      </c>
    </row>
    <row r="53" spans="1:6" x14ac:dyDescent="0.25">
      <c r="A53" s="30">
        <v>201010</v>
      </c>
      <c r="B53" s="31">
        <v>-514118.34767123283</v>
      </c>
      <c r="C53" s="31">
        <v>-514118.34767123283</v>
      </c>
      <c r="D53" s="31">
        <v>-340772.84684931504</v>
      </c>
      <c r="E53" s="31">
        <v>-340772.84684931504</v>
      </c>
      <c r="F53" s="22">
        <v>-854891.19452054787</v>
      </c>
    </row>
    <row r="54" spans="1:6" x14ac:dyDescent="0.25">
      <c r="A54" s="30">
        <v>201011</v>
      </c>
      <c r="B54" s="31">
        <v>-596592.85315068508</v>
      </c>
      <c r="C54" s="31">
        <v>-596592.85315068508</v>
      </c>
      <c r="D54" s="31">
        <v>-137239.00794520546</v>
      </c>
      <c r="E54" s="31">
        <v>-137239.00794520546</v>
      </c>
      <c r="F54" s="22">
        <v>-733831.86109589052</v>
      </c>
    </row>
    <row r="55" spans="1:6" x14ac:dyDescent="0.25">
      <c r="A55" s="30">
        <v>201012</v>
      </c>
      <c r="B55" s="31">
        <v>-467560.3772602739</v>
      </c>
      <c r="C55" s="31">
        <v>-467560.3772602739</v>
      </c>
      <c r="D55" s="31">
        <v>-94208.923835616471</v>
      </c>
      <c r="E55" s="31">
        <v>-94208.923835616471</v>
      </c>
      <c r="F55" s="22">
        <v>-561769.30109589035</v>
      </c>
    </row>
    <row r="56" spans="1:6" ht="15.75" thickBot="1" x14ac:dyDescent="0.3">
      <c r="A56" s="33" t="s">
        <v>19</v>
      </c>
      <c r="B56" s="34">
        <v>-20450695.816986304</v>
      </c>
      <c r="C56" s="34">
        <v>-20450695.816986304</v>
      </c>
      <c r="D56" s="34">
        <v>-1965749.4978082194</v>
      </c>
      <c r="E56" s="34">
        <v>-1965749.4978082194</v>
      </c>
      <c r="F56" s="25">
        <v>-22416445.314794522</v>
      </c>
    </row>
    <row r="58" spans="1:6" ht="15.75" thickBot="1" x14ac:dyDescent="0.3">
      <c r="A58" s="18" t="s">
        <v>46</v>
      </c>
    </row>
    <row r="59" spans="1:6" x14ac:dyDescent="0.25">
      <c r="A59" s="36" t="s">
        <v>20</v>
      </c>
      <c r="B59" s="37" t="s">
        <v>24</v>
      </c>
      <c r="C59" s="26"/>
      <c r="D59" s="20"/>
    </row>
    <row r="60" spans="1:6" x14ac:dyDescent="0.25">
      <c r="A60" s="27" t="s">
        <v>18</v>
      </c>
      <c r="B60" s="29">
        <v>2009</v>
      </c>
      <c r="C60" s="29">
        <v>2010</v>
      </c>
      <c r="D60" s="23" t="s">
        <v>19</v>
      </c>
    </row>
    <row r="61" spans="1:6" x14ac:dyDescent="0.25">
      <c r="A61" s="30" t="s">
        <v>13</v>
      </c>
      <c r="B61" s="31">
        <v>-27811376.835342467</v>
      </c>
      <c r="C61" s="31">
        <v>-21321960.098904114</v>
      </c>
      <c r="D61" s="22">
        <v>-49133336.934246585</v>
      </c>
    </row>
    <row r="62" spans="1:6" x14ac:dyDescent="0.25">
      <c r="A62" s="32">
        <v>1</v>
      </c>
      <c r="B62" s="31">
        <v>-136970.48794520547</v>
      </c>
      <c r="C62" s="31">
        <v>-794619.41835616436</v>
      </c>
      <c r="D62" s="22">
        <v>-931589.90630136989</v>
      </c>
    </row>
    <row r="63" spans="1:6" x14ac:dyDescent="0.25">
      <c r="A63" s="32">
        <v>2</v>
      </c>
      <c r="B63" s="31">
        <v>-4423306.2136986302</v>
      </c>
      <c r="C63" s="31">
        <v>-2398391.3178082202</v>
      </c>
      <c r="D63" s="22">
        <v>-6821697.5315068504</v>
      </c>
    </row>
    <row r="64" spans="1:6" x14ac:dyDescent="0.25">
      <c r="A64" s="32">
        <v>3</v>
      </c>
      <c r="B64" s="31">
        <v>-4438112.5482191807</v>
      </c>
      <c r="C64" s="31">
        <v>-712227.70328767109</v>
      </c>
      <c r="D64" s="22">
        <v>-5150340.251506852</v>
      </c>
    </row>
    <row r="65" spans="1:4" x14ac:dyDescent="0.25">
      <c r="A65" s="32">
        <v>4</v>
      </c>
      <c r="B65" s="31">
        <v>-3325243.9180821935</v>
      </c>
      <c r="C65" s="31">
        <v>-605061.80054794543</v>
      </c>
      <c r="D65" s="22">
        <v>-3930305.7186301388</v>
      </c>
    </row>
    <row r="66" spans="1:4" x14ac:dyDescent="0.25">
      <c r="A66" s="32">
        <v>5</v>
      </c>
      <c r="B66" s="31">
        <v>-3199495.519452055</v>
      </c>
      <c r="C66" s="31">
        <v>-666192.21095890424</v>
      </c>
      <c r="D66" s="22">
        <v>-3865687.7304109591</v>
      </c>
    </row>
    <row r="67" spans="1:4" x14ac:dyDescent="0.25">
      <c r="A67" s="32">
        <v>6</v>
      </c>
      <c r="B67" s="31">
        <v>-2127091.03260274</v>
      </c>
      <c r="C67" s="31">
        <v>-6033047.609863014</v>
      </c>
      <c r="D67" s="22">
        <v>-8160138.6424657535</v>
      </c>
    </row>
    <row r="68" spans="1:4" x14ac:dyDescent="0.25">
      <c r="A68" s="32">
        <v>7</v>
      </c>
      <c r="B68" s="31">
        <v>-2178347.1301369858</v>
      </c>
      <c r="C68" s="31">
        <v>-3549843.2224657536</v>
      </c>
      <c r="D68" s="22">
        <v>-5728190.3526027389</v>
      </c>
    </row>
    <row r="69" spans="1:4" x14ac:dyDescent="0.25">
      <c r="A69" s="32">
        <v>8</v>
      </c>
      <c r="B69" s="31">
        <v>-1682331.7126027397</v>
      </c>
      <c r="C69" s="31">
        <v>-1199869.664383562</v>
      </c>
      <c r="D69" s="22">
        <v>-2882201.3769863015</v>
      </c>
    </row>
    <row r="70" spans="1:4" x14ac:dyDescent="0.25">
      <c r="A70" s="32">
        <v>9</v>
      </c>
      <c r="B70" s="31">
        <v>-2367038.6441095877</v>
      </c>
      <c r="C70" s="31">
        <v>-2102021.7241095887</v>
      </c>
      <c r="D70" s="22">
        <v>-4469060.3682191763</v>
      </c>
    </row>
    <row r="71" spans="1:4" x14ac:dyDescent="0.25">
      <c r="A71" s="32">
        <v>10</v>
      </c>
      <c r="B71" s="31">
        <v>-1813957.8553424673</v>
      </c>
      <c r="C71" s="31">
        <v>-1303196.8479452042</v>
      </c>
      <c r="D71" s="22">
        <v>-3117154.7032876713</v>
      </c>
    </row>
    <row r="72" spans="1:4" x14ac:dyDescent="0.25">
      <c r="A72" s="32">
        <v>11</v>
      </c>
      <c r="B72" s="31">
        <v>-1452252.0169863016</v>
      </c>
      <c r="C72" s="31">
        <v>-706989.86109589029</v>
      </c>
      <c r="D72" s="22">
        <v>-2159241.878082192</v>
      </c>
    </row>
    <row r="73" spans="1:4" x14ac:dyDescent="0.25">
      <c r="A73" s="32">
        <v>12</v>
      </c>
      <c r="B73" s="31">
        <v>-667229.75616438303</v>
      </c>
      <c r="C73" s="31">
        <v>-1250498.7180821917</v>
      </c>
      <c r="D73" s="22">
        <v>-1917728.4742465746</v>
      </c>
    </row>
    <row r="74" spans="1:4" x14ac:dyDescent="0.25">
      <c r="A74" s="30" t="s">
        <v>14</v>
      </c>
      <c r="B74" s="31">
        <v>-554993.57726027397</v>
      </c>
      <c r="C74" s="31">
        <v>-2611129.4221917805</v>
      </c>
      <c r="D74" s="22">
        <v>-3166122.999452055</v>
      </c>
    </row>
    <row r="75" spans="1:4" x14ac:dyDescent="0.25">
      <c r="A75" s="32">
        <v>1</v>
      </c>
      <c r="B75" s="31"/>
      <c r="C75" s="31">
        <v>-337151.83863013698</v>
      </c>
      <c r="D75" s="22">
        <v>-337151.83863013698</v>
      </c>
    </row>
    <row r="76" spans="1:4" x14ac:dyDescent="0.25">
      <c r="A76" s="32">
        <v>2</v>
      </c>
      <c r="B76" s="31">
        <v>652108.33780821913</v>
      </c>
      <c r="C76" s="31">
        <v>-12702.05068493151</v>
      </c>
      <c r="D76" s="22">
        <v>639406.28712328768</v>
      </c>
    </row>
    <row r="77" spans="1:4" x14ac:dyDescent="0.25">
      <c r="A77" s="32">
        <v>3</v>
      </c>
      <c r="B77" s="31">
        <v>-775258.84931506845</v>
      </c>
      <c r="C77" s="31">
        <v>-44491.733698630123</v>
      </c>
      <c r="D77" s="22">
        <v>-819750.58301369858</v>
      </c>
    </row>
    <row r="78" spans="1:4" x14ac:dyDescent="0.25">
      <c r="A78" s="32">
        <v>4</v>
      </c>
      <c r="B78" s="31">
        <v>-126128.75041095891</v>
      </c>
      <c r="C78" s="31">
        <v>-90173.206575342454</v>
      </c>
      <c r="D78" s="22">
        <v>-216301.95698630135</v>
      </c>
    </row>
    <row r="79" spans="1:4" x14ac:dyDescent="0.25">
      <c r="A79" s="32">
        <v>5</v>
      </c>
      <c r="B79" s="31">
        <v>-27616.028767123255</v>
      </c>
      <c r="C79" s="31">
        <v>-84830.324657534249</v>
      </c>
      <c r="D79" s="22">
        <v>-112446.3534246575</v>
      </c>
    </row>
    <row r="80" spans="1:4" x14ac:dyDescent="0.25">
      <c r="A80" s="32">
        <v>6</v>
      </c>
      <c r="B80" s="31">
        <v>202498.92109589049</v>
      </c>
      <c r="C80" s="31">
        <v>-355984.65424657537</v>
      </c>
      <c r="D80" s="22">
        <v>-153485.73315068489</v>
      </c>
    </row>
    <row r="81" spans="1:4" x14ac:dyDescent="0.25">
      <c r="A81" s="32">
        <v>7</v>
      </c>
      <c r="B81" s="31">
        <v>499157.2547945205</v>
      </c>
      <c r="C81" s="31">
        <v>-454954.11123287666</v>
      </c>
      <c r="D81" s="22">
        <v>44203.143561643839</v>
      </c>
    </row>
    <row r="82" spans="1:4" x14ac:dyDescent="0.25">
      <c r="A82" s="32">
        <v>8</v>
      </c>
      <c r="B82" s="31">
        <v>-274074.26438356168</v>
      </c>
      <c r="C82" s="31">
        <v>-323994.00054794521</v>
      </c>
      <c r="D82" s="22">
        <v>-598068.26493150694</v>
      </c>
    </row>
    <row r="83" spans="1:4" x14ac:dyDescent="0.25">
      <c r="A83" s="32">
        <v>9</v>
      </c>
      <c r="B83" s="31">
        <v>-415168.96410958905</v>
      </c>
      <c r="C83" s="31">
        <v>-187025.40191780822</v>
      </c>
      <c r="D83" s="22">
        <v>-602194.36602739734</v>
      </c>
    </row>
    <row r="84" spans="1:4" x14ac:dyDescent="0.25">
      <c r="A84" s="32">
        <v>10</v>
      </c>
      <c r="B84" s="31">
        <v>-9565.7591780822186</v>
      </c>
      <c r="C84" s="31">
        <v>-340772.84684931504</v>
      </c>
      <c r="D84" s="22">
        <v>-350338.60602739727</v>
      </c>
    </row>
    <row r="85" spans="1:4" x14ac:dyDescent="0.25">
      <c r="A85" s="32">
        <v>11</v>
      </c>
      <c r="B85" s="31">
        <v>-165181.34109589041</v>
      </c>
      <c r="C85" s="31">
        <v>-193158.7323287671</v>
      </c>
      <c r="D85" s="22">
        <v>-358340.07342465752</v>
      </c>
    </row>
    <row r="86" spans="1:4" x14ac:dyDescent="0.25">
      <c r="A86" s="32">
        <v>12</v>
      </c>
      <c r="B86" s="31">
        <v>-115764.13369863015</v>
      </c>
      <c r="C86" s="31">
        <v>-185890.5208219178</v>
      </c>
      <c r="D86" s="22">
        <v>-301654.65452054795</v>
      </c>
    </row>
    <row r="87" spans="1:4" ht="15.75" thickBot="1" x14ac:dyDescent="0.3">
      <c r="A87" s="33" t="s">
        <v>19</v>
      </c>
      <c r="B87" s="34">
        <v>-28366370.412602749</v>
      </c>
      <c r="C87" s="34">
        <v>-23933089.521095894</v>
      </c>
      <c r="D87" s="25">
        <v>-52299459.933698647</v>
      </c>
    </row>
  </sheetData>
  <pageMargins left="0.7" right="0.7" top="0.75" bottom="0.75" header="0.3" footer="0.3"/>
  <pageSetup paperSize="9" orientation="portrait" verticalDpi="0"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873"/>
  <sheetViews>
    <sheetView workbookViewId="0">
      <selection activeCell="B30" sqref="B30"/>
    </sheetView>
  </sheetViews>
  <sheetFormatPr defaultRowHeight="15" x14ac:dyDescent="0.25"/>
  <cols>
    <col min="2" max="2" width="16.7109375" style="3" bestFit="1" customWidth="1"/>
    <col min="3" max="4" width="10.7109375" bestFit="1" customWidth="1"/>
    <col min="6" max="6" width="14.28515625" style="10" bestFit="1" customWidth="1"/>
    <col min="7" max="8" width="10.7109375" bestFit="1" customWidth="1"/>
    <col min="9" max="9" width="16.5703125" bestFit="1" customWidth="1"/>
    <col min="12" max="12" width="13.28515625" style="10" bestFit="1" customWidth="1"/>
    <col min="13" max="13" width="10.7109375" bestFit="1" customWidth="1"/>
  </cols>
  <sheetData>
    <row r="1" spans="1:21" ht="75" x14ac:dyDescent="0.25">
      <c r="A1" s="1" t="s">
        <v>7</v>
      </c>
      <c r="B1" s="2" t="s">
        <v>8</v>
      </c>
      <c r="C1" s="1" t="s">
        <v>9</v>
      </c>
      <c r="D1" s="1" t="s">
        <v>10</v>
      </c>
      <c r="E1" s="1" t="s">
        <v>2</v>
      </c>
      <c r="F1" s="8" t="s">
        <v>3</v>
      </c>
      <c r="G1" s="1" t="s">
        <v>4</v>
      </c>
      <c r="H1" s="1" t="s">
        <v>5</v>
      </c>
      <c r="I1" s="1" t="s">
        <v>11</v>
      </c>
      <c r="J1" s="1" t="s">
        <v>6</v>
      </c>
      <c r="K1" s="1" t="s">
        <v>12</v>
      </c>
      <c r="L1" s="17" t="s">
        <v>17</v>
      </c>
      <c r="M1" s="14" t="s">
        <v>21</v>
      </c>
      <c r="N1" s="14" t="s">
        <v>22</v>
      </c>
      <c r="O1" s="14" t="s">
        <v>23</v>
      </c>
      <c r="P1" s="14" t="s">
        <v>35</v>
      </c>
      <c r="Q1" s="14" t="s">
        <v>36</v>
      </c>
      <c r="R1" s="14" t="s">
        <v>37</v>
      </c>
      <c r="S1" s="14" t="s">
        <v>41</v>
      </c>
      <c r="T1" s="14" t="s">
        <v>42</v>
      </c>
      <c r="U1" t="s">
        <v>15</v>
      </c>
    </row>
    <row r="2" spans="1:21" x14ac:dyDescent="0.25">
      <c r="A2" s="4" t="s">
        <v>48</v>
      </c>
      <c r="B2" s="5">
        <v>1</v>
      </c>
      <c r="C2" s="6">
        <v>39843</v>
      </c>
      <c r="D2" s="6">
        <v>39527</v>
      </c>
      <c r="E2" s="4">
        <v>1</v>
      </c>
      <c r="F2" s="9">
        <v>-177567.9</v>
      </c>
      <c r="G2" s="6">
        <v>39525</v>
      </c>
      <c r="H2" s="6">
        <v>39526</v>
      </c>
      <c r="I2" s="4">
        <f t="shared" ref="I2:I65" si="0">H2-G2</f>
        <v>1</v>
      </c>
      <c r="J2" s="4" t="s">
        <v>1</v>
      </c>
      <c r="K2" s="4" t="s">
        <v>13</v>
      </c>
      <c r="L2" s="10">
        <f>F2/365*I2</f>
        <v>-486.48739726027395</v>
      </c>
      <c r="M2" s="15">
        <f>YEAR(D2)*100+MONTH(D2)</f>
        <v>200803</v>
      </c>
      <c r="N2">
        <f>YEAR(D2)</f>
        <v>2008</v>
      </c>
      <c r="O2">
        <f>MONTH(D2)</f>
        <v>3</v>
      </c>
      <c r="P2">
        <f>YEAR(C2)*100+MONTH(C2)</f>
        <v>200901</v>
      </c>
      <c r="Q2">
        <f>IF(M2&gt;200903,IF(M2&lt;201004,20092010,0),0)</f>
        <v>0</v>
      </c>
      <c r="R2">
        <f>IF(P2&gt;200903,IF(P2&lt;201004,20092010,20102011),0)</f>
        <v>0</v>
      </c>
      <c r="S2">
        <f>YEAR(C2)</f>
        <v>2009</v>
      </c>
      <c r="T2">
        <f>MONTH(C2)</f>
        <v>1</v>
      </c>
    </row>
    <row r="3" spans="1:21" x14ac:dyDescent="0.25">
      <c r="A3" s="4" t="s">
        <v>49</v>
      </c>
      <c r="B3" s="5">
        <v>2</v>
      </c>
      <c r="C3" s="6">
        <v>39843</v>
      </c>
      <c r="D3" s="6">
        <v>39524</v>
      </c>
      <c r="E3" s="4">
        <v>43</v>
      </c>
      <c r="F3" s="9">
        <v>-9427.2000000000007</v>
      </c>
      <c r="G3" s="6">
        <v>39433</v>
      </c>
      <c r="H3" s="6">
        <v>39523</v>
      </c>
      <c r="I3" s="4">
        <f t="shared" si="0"/>
        <v>90</v>
      </c>
      <c r="J3" s="4" t="s">
        <v>1</v>
      </c>
      <c r="K3" s="4" t="s">
        <v>13</v>
      </c>
      <c r="L3" s="10">
        <f t="shared" ref="L3:L66" si="1">F3/365*I3</f>
        <v>-2324.5150684931509</v>
      </c>
      <c r="M3" s="15">
        <f t="shared" ref="M3:M66" si="2">YEAR(D3)*100+MONTH(D3)</f>
        <v>200803</v>
      </c>
      <c r="N3">
        <f t="shared" ref="N3:N66" si="3">YEAR(D3)</f>
        <v>2008</v>
      </c>
      <c r="O3">
        <f t="shared" ref="O3:O66" si="4">MONTH(D3)</f>
        <v>3</v>
      </c>
      <c r="P3">
        <f t="shared" ref="P3:P12" si="5">YEAR(C3)*100+MONTH(C3)</f>
        <v>200901</v>
      </c>
      <c r="Q3">
        <f t="shared" ref="Q3:Q12" si="6">IF(M3&gt;200903,IF(M3&lt;201004,20092010,0),0)</f>
        <v>0</v>
      </c>
      <c r="R3">
        <f t="shared" ref="R3:R18" si="7">IF(P3&gt;200903,IF(P3&lt;201004,20092010,20102011),0)</f>
        <v>0</v>
      </c>
      <c r="S3">
        <f t="shared" ref="S3:S66" si="8">YEAR(C3)</f>
        <v>2009</v>
      </c>
      <c r="T3">
        <f t="shared" ref="T3:T66" si="9">MONTH(C3)</f>
        <v>1</v>
      </c>
    </row>
    <row r="4" spans="1:21" x14ac:dyDescent="0.25">
      <c r="A4" s="4" t="s">
        <v>50</v>
      </c>
      <c r="B4" s="5">
        <v>3</v>
      </c>
      <c r="C4" s="6">
        <v>39843</v>
      </c>
      <c r="D4" s="6">
        <v>39524</v>
      </c>
      <c r="E4" s="4">
        <v>210</v>
      </c>
      <c r="F4" s="9">
        <v>70.7</v>
      </c>
      <c r="G4" s="6">
        <v>39433</v>
      </c>
      <c r="H4" s="6">
        <v>39523</v>
      </c>
      <c r="I4" s="4">
        <f t="shared" si="0"/>
        <v>90</v>
      </c>
      <c r="J4" s="4" t="s">
        <v>1</v>
      </c>
      <c r="K4" s="4" t="s">
        <v>13</v>
      </c>
      <c r="L4" s="10">
        <f t="shared" si="1"/>
        <v>17.43287671232877</v>
      </c>
      <c r="M4" s="15">
        <f t="shared" si="2"/>
        <v>200803</v>
      </c>
      <c r="N4">
        <f t="shared" si="3"/>
        <v>2008</v>
      </c>
      <c r="O4">
        <f t="shared" si="4"/>
        <v>3</v>
      </c>
      <c r="P4">
        <f t="shared" si="5"/>
        <v>200901</v>
      </c>
      <c r="Q4">
        <f t="shared" si="6"/>
        <v>0</v>
      </c>
      <c r="R4">
        <f t="shared" si="7"/>
        <v>0</v>
      </c>
      <c r="S4">
        <f t="shared" si="8"/>
        <v>2009</v>
      </c>
      <c r="T4">
        <f t="shared" si="9"/>
        <v>1</v>
      </c>
    </row>
    <row r="5" spans="1:21" x14ac:dyDescent="0.25">
      <c r="A5" s="4" t="s">
        <v>51</v>
      </c>
      <c r="B5" s="5">
        <v>4</v>
      </c>
      <c r="C5" s="6">
        <v>39843</v>
      </c>
      <c r="D5" s="6">
        <v>39483</v>
      </c>
      <c r="E5" s="4">
        <v>1</v>
      </c>
      <c r="F5" s="9">
        <v>-124268</v>
      </c>
      <c r="G5" s="6">
        <v>39433</v>
      </c>
      <c r="H5" s="6">
        <v>39482</v>
      </c>
      <c r="I5" s="4">
        <f t="shared" si="0"/>
        <v>49</v>
      </c>
      <c r="J5" s="4" t="s">
        <v>1</v>
      </c>
      <c r="K5" s="4" t="s">
        <v>13</v>
      </c>
      <c r="L5" s="10">
        <f t="shared" si="1"/>
        <v>-16682.553424657533</v>
      </c>
      <c r="M5" s="15">
        <f t="shared" si="2"/>
        <v>200802</v>
      </c>
      <c r="N5">
        <f t="shared" si="3"/>
        <v>2008</v>
      </c>
      <c r="O5">
        <f t="shared" si="4"/>
        <v>2</v>
      </c>
      <c r="P5">
        <f t="shared" si="5"/>
        <v>200901</v>
      </c>
      <c r="Q5">
        <f t="shared" si="6"/>
        <v>0</v>
      </c>
      <c r="R5">
        <f t="shared" si="7"/>
        <v>0</v>
      </c>
      <c r="S5">
        <f t="shared" si="8"/>
        <v>2009</v>
      </c>
      <c r="T5">
        <f t="shared" si="9"/>
        <v>1</v>
      </c>
    </row>
    <row r="6" spans="1:21" x14ac:dyDescent="0.25">
      <c r="A6" s="4" t="s">
        <v>52</v>
      </c>
      <c r="B6" s="5">
        <v>5</v>
      </c>
      <c r="C6" s="6">
        <v>39843</v>
      </c>
      <c r="D6" s="6">
        <v>39532</v>
      </c>
      <c r="E6" s="4">
        <v>1256</v>
      </c>
      <c r="F6" s="9">
        <v>111276.7</v>
      </c>
      <c r="G6" s="6">
        <v>39527</v>
      </c>
      <c r="H6" s="6">
        <v>39531</v>
      </c>
      <c r="I6" s="4">
        <f t="shared" si="0"/>
        <v>4</v>
      </c>
      <c r="J6" s="4" t="s">
        <v>1</v>
      </c>
      <c r="K6" s="4" t="s">
        <v>13</v>
      </c>
      <c r="L6" s="10">
        <f t="shared" si="1"/>
        <v>1219.4706849315069</v>
      </c>
      <c r="M6" s="15">
        <f t="shared" si="2"/>
        <v>200803</v>
      </c>
      <c r="N6">
        <f t="shared" si="3"/>
        <v>2008</v>
      </c>
      <c r="O6">
        <f t="shared" si="4"/>
        <v>3</v>
      </c>
      <c r="P6">
        <f t="shared" si="5"/>
        <v>200901</v>
      </c>
      <c r="Q6">
        <f t="shared" si="6"/>
        <v>0</v>
      </c>
      <c r="R6">
        <f t="shared" si="7"/>
        <v>0</v>
      </c>
      <c r="S6">
        <f t="shared" si="8"/>
        <v>2009</v>
      </c>
      <c r="T6">
        <f t="shared" si="9"/>
        <v>1</v>
      </c>
    </row>
    <row r="7" spans="1:21" x14ac:dyDescent="0.25">
      <c r="A7" s="4" t="s">
        <v>53</v>
      </c>
      <c r="B7" s="5">
        <v>6</v>
      </c>
      <c r="C7" s="6">
        <v>39843</v>
      </c>
      <c r="D7" s="6">
        <v>39532</v>
      </c>
      <c r="E7" s="4">
        <v>1257</v>
      </c>
      <c r="F7" s="9">
        <v>-80540.600000000006</v>
      </c>
      <c r="G7" s="6">
        <v>39527</v>
      </c>
      <c r="H7" s="6">
        <v>39531</v>
      </c>
      <c r="I7" s="4">
        <f t="shared" si="0"/>
        <v>4</v>
      </c>
      <c r="J7" s="4" t="s">
        <v>1</v>
      </c>
      <c r="K7" s="4" t="s">
        <v>13</v>
      </c>
      <c r="L7" s="10">
        <f t="shared" si="1"/>
        <v>-882.6367123287672</v>
      </c>
      <c r="M7" s="15">
        <f t="shared" si="2"/>
        <v>200803</v>
      </c>
      <c r="N7">
        <f t="shared" si="3"/>
        <v>2008</v>
      </c>
      <c r="O7">
        <f t="shared" si="4"/>
        <v>3</v>
      </c>
      <c r="P7">
        <f t="shared" si="5"/>
        <v>200901</v>
      </c>
      <c r="Q7">
        <f t="shared" si="6"/>
        <v>0</v>
      </c>
      <c r="R7">
        <f t="shared" si="7"/>
        <v>0</v>
      </c>
      <c r="S7">
        <f t="shared" si="8"/>
        <v>2009</v>
      </c>
      <c r="T7">
        <f t="shared" si="9"/>
        <v>1</v>
      </c>
    </row>
    <row r="8" spans="1:21" x14ac:dyDescent="0.25">
      <c r="A8" s="4" t="s">
        <v>54</v>
      </c>
      <c r="B8" s="5">
        <v>7</v>
      </c>
      <c r="C8" s="6">
        <v>39843</v>
      </c>
      <c r="D8" s="6">
        <v>39518</v>
      </c>
      <c r="E8" s="4">
        <v>43</v>
      </c>
      <c r="F8" s="9">
        <v>-343342.6</v>
      </c>
      <c r="G8" s="6">
        <v>39509</v>
      </c>
      <c r="H8" s="6">
        <v>39517</v>
      </c>
      <c r="I8" s="4">
        <f t="shared" si="0"/>
        <v>8</v>
      </c>
      <c r="J8" s="4" t="s">
        <v>1</v>
      </c>
      <c r="K8" s="4" t="s">
        <v>13</v>
      </c>
      <c r="L8" s="10">
        <f t="shared" si="1"/>
        <v>-7525.3172602739724</v>
      </c>
      <c r="M8" s="15">
        <f t="shared" si="2"/>
        <v>200803</v>
      </c>
      <c r="N8">
        <f t="shared" si="3"/>
        <v>2008</v>
      </c>
      <c r="O8">
        <f t="shared" si="4"/>
        <v>3</v>
      </c>
      <c r="P8">
        <f t="shared" si="5"/>
        <v>200901</v>
      </c>
      <c r="Q8">
        <f t="shared" si="6"/>
        <v>0</v>
      </c>
      <c r="R8">
        <f t="shared" si="7"/>
        <v>0</v>
      </c>
      <c r="S8">
        <f t="shared" si="8"/>
        <v>2009</v>
      </c>
      <c r="T8">
        <f t="shared" si="9"/>
        <v>1</v>
      </c>
    </row>
    <row r="9" spans="1:21" x14ac:dyDescent="0.25">
      <c r="A9" s="4" t="s">
        <v>55</v>
      </c>
      <c r="B9" s="5">
        <v>8</v>
      </c>
      <c r="C9" s="6">
        <v>39843</v>
      </c>
      <c r="D9" s="6">
        <v>39518</v>
      </c>
      <c r="E9" s="4">
        <v>210</v>
      </c>
      <c r="F9" s="9">
        <v>-563902.9</v>
      </c>
      <c r="G9" s="6">
        <v>39509</v>
      </c>
      <c r="H9" s="6">
        <v>39517</v>
      </c>
      <c r="I9" s="4">
        <f t="shared" si="0"/>
        <v>8</v>
      </c>
      <c r="J9" s="4" t="s">
        <v>1</v>
      </c>
      <c r="K9" s="4" t="s">
        <v>13</v>
      </c>
      <c r="L9" s="10">
        <f t="shared" si="1"/>
        <v>-12359.515616438357</v>
      </c>
      <c r="M9" s="15">
        <f t="shared" si="2"/>
        <v>200803</v>
      </c>
      <c r="N9">
        <f t="shared" si="3"/>
        <v>2008</v>
      </c>
      <c r="O9">
        <f t="shared" si="4"/>
        <v>3</v>
      </c>
      <c r="P9">
        <f t="shared" si="5"/>
        <v>200901</v>
      </c>
      <c r="Q9">
        <f t="shared" si="6"/>
        <v>0</v>
      </c>
      <c r="R9">
        <f t="shared" si="7"/>
        <v>0</v>
      </c>
      <c r="S9">
        <f t="shared" si="8"/>
        <v>2009</v>
      </c>
      <c r="T9">
        <f t="shared" si="9"/>
        <v>1</v>
      </c>
    </row>
    <row r="10" spans="1:21" x14ac:dyDescent="0.25">
      <c r="A10" s="4" t="s">
        <v>56</v>
      </c>
      <c r="B10" s="5">
        <v>9</v>
      </c>
      <c r="C10" s="6">
        <v>39843</v>
      </c>
      <c r="D10" s="6">
        <v>39509</v>
      </c>
      <c r="E10" s="4">
        <v>1</v>
      </c>
      <c r="F10" s="9">
        <v>-154689.60000000001</v>
      </c>
      <c r="G10" s="6">
        <v>39471</v>
      </c>
      <c r="H10" s="6">
        <v>39508</v>
      </c>
      <c r="I10" s="4">
        <f t="shared" si="0"/>
        <v>37</v>
      </c>
      <c r="J10" s="4" t="s">
        <v>1</v>
      </c>
      <c r="K10" s="4" t="s">
        <v>13</v>
      </c>
      <c r="L10" s="10">
        <f t="shared" si="1"/>
        <v>-15680.863561643835</v>
      </c>
      <c r="M10" s="15">
        <f t="shared" si="2"/>
        <v>200803</v>
      </c>
      <c r="N10">
        <f t="shared" si="3"/>
        <v>2008</v>
      </c>
      <c r="O10">
        <f t="shared" si="4"/>
        <v>3</v>
      </c>
      <c r="P10">
        <f t="shared" si="5"/>
        <v>200901</v>
      </c>
      <c r="Q10">
        <f t="shared" si="6"/>
        <v>0</v>
      </c>
      <c r="R10">
        <f t="shared" si="7"/>
        <v>0</v>
      </c>
      <c r="S10">
        <f t="shared" si="8"/>
        <v>2009</v>
      </c>
      <c r="T10">
        <f t="shared" si="9"/>
        <v>1</v>
      </c>
    </row>
    <row r="11" spans="1:21" x14ac:dyDescent="0.25">
      <c r="A11" s="4" t="s">
        <v>57</v>
      </c>
      <c r="B11" s="5">
        <v>10</v>
      </c>
      <c r="C11" s="6">
        <v>39844</v>
      </c>
      <c r="D11" s="6">
        <v>39736</v>
      </c>
      <c r="E11" s="4">
        <v>1252</v>
      </c>
      <c r="F11" s="9">
        <v>88519.1</v>
      </c>
      <c r="G11" s="6">
        <v>39644</v>
      </c>
      <c r="H11" s="6">
        <v>39735</v>
      </c>
      <c r="I11" s="4">
        <f t="shared" si="0"/>
        <v>91</v>
      </c>
      <c r="J11" s="4" t="s">
        <v>1</v>
      </c>
      <c r="K11" s="4" t="s">
        <v>13</v>
      </c>
      <c r="L11" s="10">
        <f t="shared" si="1"/>
        <v>22069.145479452058</v>
      </c>
      <c r="M11" s="15">
        <f t="shared" si="2"/>
        <v>200810</v>
      </c>
      <c r="N11">
        <f t="shared" si="3"/>
        <v>2008</v>
      </c>
      <c r="O11">
        <f t="shared" si="4"/>
        <v>10</v>
      </c>
      <c r="P11">
        <f t="shared" si="5"/>
        <v>200901</v>
      </c>
      <c r="Q11">
        <f t="shared" si="6"/>
        <v>0</v>
      </c>
      <c r="R11">
        <f t="shared" si="7"/>
        <v>0</v>
      </c>
      <c r="S11">
        <f t="shared" si="8"/>
        <v>2009</v>
      </c>
      <c r="T11">
        <f t="shared" si="9"/>
        <v>1</v>
      </c>
    </row>
    <row r="12" spans="1:21" x14ac:dyDescent="0.25">
      <c r="A12" s="4" t="s">
        <v>58</v>
      </c>
      <c r="B12" s="5">
        <v>11</v>
      </c>
      <c r="C12" s="6">
        <v>39844</v>
      </c>
      <c r="D12" s="6">
        <v>39736</v>
      </c>
      <c r="E12" s="4">
        <v>1253</v>
      </c>
      <c r="F12" s="9">
        <v>-108034.4</v>
      </c>
      <c r="G12" s="6">
        <v>39644</v>
      </c>
      <c r="H12" s="6">
        <v>39735</v>
      </c>
      <c r="I12" s="4">
        <f t="shared" si="0"/>
        <v>91</v>
      </c>
      <c r="J12" s="4" t="s">
        <v>1</v>
      </c>
      <c r="K12" s="4" t="s">
        <v>13</v>
      </c>
      <c r="L12" s="10">
        <f t="shared" si="1"/>
        <v>-26934.603835616435</v>
      </c>
      <c r="M12" s="15">
        <f t="shared" si="2"/>
        <v>200810</v>
      </c>
      <c r="N12">
        <f t="shared" si="3"/>
        <v>2008</v>
      </c>
      <c r="O12">
        <f t="shared" si="4"/>
        <v>10</v>
      </c>
      <c r="P12">
        <f t="shared" si="5"/>
        <v>200901</v>
      </c>
      <c r="Q12">
        <f t="shared" si="6"/>
        <v>0</v>
      </c>
      <c r="R12">
        <f t="shared" si="7"/>
        <v>0</v>
      </c>
      <c r="S12">
        <f t="shared" si="8"/>
        <v>2009</v>
      </c>
      <c r="T12">
        <f t="shared" si="9"/>
        <v>1</v>
      </c>
    </row>
    <row r="13" spans="1:21" x14ac:dyDescent="0.25">
      <c r="A13" s="4" t="s">
        <v>59</v>
      </c>
      <c r="B13" s="5">
        <v>12</v>
      </c>
      <c r="C13" s="6">
        <v>39844</v>
      </c>
      <c r="D13" s="6">
        <v>39524</v>
      </c>
      <c r="E13" s="4">
        <v>1</v>
      </c>
      <c r="F13" s="9">
        <v>-270639.2</v>
      </c>
      <c r="G13" s="6">
        <v>39501</v>
      </c>
      <c r="H13" s="6">
        <v>39523</v>
      </c>
      <c r="I13" s="4">
        <f t="shared" si="0"/>
        <v>22</v>
      </c>
      <c r="J13" s="4" t="s">
        <v>1</v>
      </c>
      <c r="K13" s="4" t="s">
        <v>13</v>
      </c>
      <c r="L13" s="10">
        <f t="shared" si="1"/>
        <v>-16312.499726027399</v>
      </c>
      <c r="M13" s="15">
        <f t="shared" si="2"/>
        <v>200803</v>
      </c>
      <c r="N13">
        <f t="shared" si="3"/>
        <v>2008</v>
      </c>
      <c r="O13">
        <f t="shared" si="4"/>
        <v>3</v>
      </c>
      <c r="P13">
        <f>YEAR(C13)*100+MONTH(C13)</f>
        <v>200901</v>
      </c>
      <c r="Q13">
        <f>IF(M13&gt;200903,IF(M13&lt;201004,20092010,0),0)</f>
        <v>0</v>
      </c>
      <c r="R13">
        <f t="shared" si="7"/>
        <v>0</v>
      </c>
      <c r="S13">
        <f t="shared" si="8"/>
        <v>2009</v>
      </c>
      <c r="T13">
        <f t="shared" si="9"/>
        <v>1</v>
      </c>
    </row>
    <row r="14" spans="1:21" x14ac:dyDescent="0.25">
      <c r="A14" s="4" t="s">
        <v>60</v>
      </c>
      <c r="B14" s="5">
        <v>13</v>
      </c>
      <c r="C14" s="6">
        <v>39844</v>
      </c>
      <c r="D14" s="6">
        <v>39491</v>
      </c>
      <c r="E14" s="4">
        <v>1</v>
      </c>
      <c r="F14" s="9">
        <v>-203574.1</v>
      </c>
      <c r="G14" s="6">
        <v>39462</v>
      </c>
      <c r="H14" s="6">
        <v>39490</v>
      </c>
      <c r="I14" s="4">
        <f t="shared" si="0"/>
        <v>28</v>
      </c>
      <c r="J14" s="4" t="s">
        <v>1</v>
      </c>
      <c r="K14" s="4" t="s">
        <v>13</v>
      </c>
      <c r="L14" s="10">
        <f t="shared" si="1"/>
        <v>-15616.643287671235</v>
      </c>
      <c r="M14" s="15">
        <f t="shared" si="2"/>
        <v>200802</v>
      </c>
      <c r="N14">
        <f t="shared" si="3"/>
        <v>2008</v>
      </c>
      <c r="O14">
        <f t="shared" si="4"/>
        <v>2</v>
      </c>
      <c r="P14">
        <f t="shared" ref="P14:P18" si="10">YEAR(C14)*100+MONTH(C14)</f>
        <v>200901</v>
      </c>
      <c r="Q14">
        <f t="shared" ref="Q14:Q18" si="11">IF(M14&gt;200903,IF(M14&lt;201004,20092010,0),0)</f>
        <v>0</v>
      </c>
      <c r="R14">
        <f t="shared" si="7"/>
        <v>0</v>
      </c>
      <c r="S14">
        <f t="shared" si="8"/>
        <v>2009</v>
      </c>
      <c r="T14">
        <f t="shared" si="9"/>
        <v>1</v>
      </c>
    </row>
    <row r="15" spans="1:21" x14ac:dyDescent="0.25">
      <c r="A15" s="4" t="s">
        <v>61</v>
      </c>
      <c r="B15" s="5">
        <v>14</v>
      </c>
      <c r="C15" s="6">
        <v>39844</v>
      </c>
      <c r="D15" s="6">
        <v>39575</v>
      </c>
      <c r="E15" s="4">
        <v>1</v>
      </c>
      <c r="F15" s="9">
        <v>-1001761.1</v>
      </c>
      <c r="G15" s="6">
        <v>39572</v>
      </c>
      <c r="H15" s="6">
        <v>39574</v>
      </c>
      <c r="I15" s="4">
        <f t="shared" si="0"/>
        <v>2</v>
      </c>
      <c r="J15" s="4" t="s">
        <v>1</v>
      </c>
      <c r="K15" s="4" t="s">
        <v>13</v>
      </c>
      <c r="L15" s="10">
        <f t="shared" si="1"/>
        <v>-5489.1019178082188</v>
      </c>
      <c r="M15" s="15">
        <f t="shared" si="2"/>
        <v>200805</v>
      </c>
      <c r="N15">
        <f t="shared" si="3"/>
        <v>2008</v>
      </c>
      <c r="O15">
        <f t="shared" si="4"/>
        <v>5</v>
      </c>
      <c r="P15">
        <f t="shared" si="10"/>
        <v>200901</v>
      </c>
      <c r="Q15">
        <f t="shared" si="11"/>
        <v>0</v>
      </c>
      <c r="R15">
        <f t="shared" si="7"/>
        <v>0</v>
      </c>
      <c r="S15">
        <f t="shared" si="8"/>
        <v>2009</v>
      </c>
      <c r="T15">
        <f t="shared" si="9"/>
        <v>1</v>
      </c>
    </row>
    <row r="16" spans="1:21" x14ac:dyDescent="0.25">
      <c r="A16" s="4" t="s">
        <v>62</v>
      </c>
      <c r="B16" s="5">
        <v>15</v>
      </c>
      <c r="C16" s="6">
        <v>39844</v>
      </c>
      <c r="D16" s="6">
        <v>39499</v>
      </c>
      <c r="E16" s="4">
        <v>1</v>
      </c>
      <c r="F16" s="9">
        <v>-331992.2</v>
      </c>
      <c r="G16" s="6">
        <v>39482</v>
      </c>
      <c r="H16" s="6">
        <v>39498</v>
      </c>
      <c r="I16" s="4">
        <f t="shared" si="0"/>
        <v>16</v>
      </c>
      <c r="J16" s="4" t="s">
        <v>1</v>
      </c>
      <c r="K16" s="4" t="s">
        <v>13</v>
      </c>
      <c r="L16" s="10">
        <f t="shared" si="1"/>
        <v>-14553.082739726027</v>
      </c>
      <c r="M16" s="15">
        <f t="shared" si="2"/>
        <v>200802</v>
      </c>
      <c r="N16">
        <f t="shared" si="3"/>
        <v>2008</v>
      </c>
      <c r="O16">
        <f t="shared" si="4"/>
        <v>2</v>
      </c>
      <c r="P16">
        <f t="shared" si="10"/>
        <v>200901</v>
      </c>
      <c r="Q16">
        <f t="shared" si="11"/>
        <v>0</v>
      </c>
      <c r="R16">
        <f t="shared" si="7"/>
        <v>0</v>
      </c>
      <c r="S16">
        <f t="shared" si="8"/>
        <v>2009</v>
      </c>
      <c r="T16">
        <f t="shared" si="9"/>
        <v>1</v>
      </c>
    </row>
    <row r="17" spans="1:20" x14ac:dyDescent="0.25">
      <c r="A17" s="4" t="s">
        <v>63</v>
      </c>
      <c r="B17" s="5">
        <v>16</v>
      </c>
      <c r="C17" s="6">
        <v>39844</v>
      </c>
      <c r="D17" s="6">
        <v>39489</v>
      </c>
      <c r="E17" s="4">
        <v>43</v>
      </c>
      <c r="F17" s="9">
        <v>-223225.1</v>
      </c>
      <c r="G17" s="6">
        <v>39461</v>
      </c>
      <c r="H17" s="6">
        <v>39488</v>
      </c>
      <c r="I17" s="4">
        <f t="shared" si="0"/>
        <v>27</v>
      </c>
      <c r="J17" s="4" t="s">
        <v>1</v>
      </c>
      <c r="K17" s="4" t="s">
        <v>13</v>
      </c>
      <c r="L17" s="10">
        <f t="shared" si="1"/>
        <v>-16512.541643835615</v>
      </c>
      <c r="M17" s="15">
        <f t="shared" si="2"/>
        <v>200802</v>
      </c>
      <c r="N17">
        <f t="shared" si="3"/>
        <v>2008</v>
      </c>
      <c r="O17">
        <f t="shared" si="4"/>
        <v>2</v>
      </c>
      <c r="P17">
        <f t="shared" si="10"/>
        <v>200901</v>
      </c>
      <c r="Q17">
        <f t="shared" si="11"/>
        <v>0</v>
      </c>
      <c r="R17">
        <f t="shared" si="7"/>
        <v>0</v>
      </c>
      <c r="S17">
        <f t="shared" si="8"/>
        <v>2009</v>
      </c>
      <c r="T17">
        <f t="shared" si="9"/>
        <v>1</v>
      </c>
    </row>
    <row r="18" spans="1:20" x14ac:dyDescent="0.25">
      <c r="A18" s="4" t="s">
        <v>64</v>
      </c>
      <c r="B18" s="5">
        <v>17</v>
      </c>
      <c r="C18" s="6">
        <v>39844</v>
      </c>
      <c r="D18" s="6">
        <v>39489</v>
      </c>
      <c r="E18" s="4">
        <v>210</v>
      </c>
      <c r="F18" s="9">
        <v>45717.3</v>
      </c>
      <c r="G18" s="6">
        <v>39461</v>
      </c>
      <c r="H18" s="6">
        <v>39488</v>
      </c>
      <c r="I18" s="4">
        <f t="shared" si="0"/>
        <v>27</v>
      </c>
      <c r="J18" s="4" t="s">
        <v>1</v>
      </c>
      <c r="K18" s="4" t="s">
        <v>13</v>
      </c>
      <c r="L18" s="10">
        <f t="shared" si="1"/>
        <v>3381.827671232877</v>
      </c>
      <c r="M18" s="15">
        <f t="shared" si="2"/>
        <v>200802</v>
      </c>
      <c r="N18">
        <f t="shared" si="3"/>
        <v>2008</v>
      </c>
      <c r="O18">
        <f t="shared" si="4"/>
        <v>2</v>
      </c>
      <c r="P18">
        <f t="shared" si="10"/>
        <v>200901</v>
      </c>
      <c r="Q18">
        <f t="shared" si="11"/>
        <v>0</v>
      </c>
      <c r="R18">
        <f t="shared" si="7"/>
        <v>0</v>
      </c>
      <c r="S18">
        <f t="shared" si="8"/>
        <v>2009</v>
      </c>
      <c r="T18">
        <f t="shared" si="9"/>
        <v>1</v>
      </c>
    </row>
    <row r="19" spans="1:20" x14ac:dyDescent="0.25">
      <c r="A19" s="4" t="s">
        <v>65</v>
      </c>
      <c r="B19" s="5">
        <v>18</v>
      </c>
      <c r="C19" s="6">
        <v>39844</v>
      </c>
      <c r="D19" s="6">
        <v>39498</v>
      </c>
      <c r="E19" s="4">
        <v>1</v>
      </c>
      <c r="F19" s="9">
        <v>-236251.1</v>
      </c>
      <c r="G19" s="6">
        <v>39478</v>
      </c>
      <c r="H19" s="6">
        <v>39497</v>
      </c>
      <c r="I19" s="4">
        <f t="shared" si="0"/>
        <v>19</v>
      </c>
      <c r="J19" s="4" t="s">
        <v>1</v>
      </c>
      <c r="K19" s="4" t="s">
        <v>13</v>
      </c>
      <c r="L19" s="10">
        <f t="shared" si="1"/>
        <v>-12298.002465753425</v>
      </c>
      <c r="M19" s="15">
        <f t="shared" si="2"/>
        <v>200802</v>
      </c>
      <c r="N19">
        <f t="shared" si="3"/>
        <v>2008</v>
      </c>
      <c r="O19">
        <f t="shared" si="4"/>
        <v>2</v>
      </c>
      <c r="P19">
        <f t="shared" ref="P19:P82" si="12">YEAR(C19)*100+MONTH(C19)</f>
        <v>200901</v>
      </c>
      <c r="Q19">
        <f t="shared" ref="Q19:Q82" si="13">IF(M19&gt;200903,IF(M19&lt;201004,20092010,0),0)</f>
        <v>0</v>
      </c>
      <c r="R19">
        <f t="shared" ref="R19:R82" si="14">IF(P19&gt;200903,IF(P19&lt;201004,20092010,20102011),0)</f>
        <v>0</v>
      </c>
      <c r="S19">
        <f t="shared" si="8"/>
        <v>2009</v>
      </c>
      <c r="T19">
        <f t="shared" si="9"/>
        <v>1</v>
      </c>
    </row>
    <row r="20" spans="1:20" x14ac:dyDescent="0.25">
      <c r="A20" s="4" t="s">
        <v>66</v>
      </c>
      <c r="B20" s="5">
        <v>19</v>
      </c>
      <c r="C20" s="6">
        <v>39846</v>
      </c>
      <c r="D20" s="6">
        <v>39615</v>
      </c>
      <c r="E20" s="4">
        <v>1</v>
      </c>
      <c r="F20" s="9">
        <v>-27500.1</v>
      </c>
      <c r="G20" s="6">
        <v>39555</v>
      </c>
      <c r="H20" s="6">
        <v>39614</v>
      </c>
      <c r="I20" s="4">
        <f t="shared" si="0"/>
        <v>59</v>
      </c>
      <c r="J20" s="4" t="s">
        <v>1</v>
      </c>
      <c r="K20" s="4" t="s">
        <v>13</v>
      </c>
      <c r="L20" s="10">
        <f t="shared" si="1"/>
        <v>-4445.2216438356163</v>
      </c>
      <c r="M20" s="15">
        <f t="shared" si="2"/>
        <v>200806</v>
      </c>
      <c r="N20">
        <f t="shared" si="3"/>
        <v>2008</v>
      </c>
      <c r="O20">
        <f t="shared" si="4"/>
        <v>6</v>
      </c>
      <c r="P20">
        <f t="shared" si="12"/>
        <v>200902</v>
      </c>
      <c r="Q20">
        <f t="shared" si="13"/>
        <v>0</v>
      </c>
      <c r="R20">
        <f t="shared" si="14"/>
        <v>0</v>
      </c>
      <c r="S20">
        <f t="shared" si="8"/>
        <v>2009</v>
      </c>
      <c r="T20">
        <f t="shared" si="9"/>
        <v>2</v>
      </c>
    </row>
    <row r="21" spans="1:20" x14ac:dyDescent="0.25">
      <c r="A21" s="4" t="s">
        <v>67</v>
      </c>
      <c r="B21" s="5">
        <v>20</v>
      </c>
      <c r="C21" s="6">
        <v>39846</v>
      </c>
      <c r="D21" s="6">
        <v>39527</v>
      </c>
      <c r="E21" s="4">
        <v>1</v>
      </c>
      <c r="F21" s="9">
        <v>-133543.9</v>
      </c>
      <c r="G21" s="6">
        <v>39483</v>
      </c>
      <c r="H21" s="6">
        <v>39526</v>
      </c>
      <c r="I21" s="4">
        <f t="shared" si="0"/>
        <v>43</v>
      </c>
      <c r="J21" s="4" t="s">
        <v>1</v>
      </c>
      <c r="K21" s="4" t="s">
        <v>13</v>
      </c>
      <c r="L21" s="10">
        <f t="shared" si="1"/>
        <v>-15732.56904109589</v>
      </c>
      <c r="M21" s="15">
        <f t="shared" si="2"/>
        <v>200803</v>
      </c>
      <c r="N21">
        <f t="shared" si="3"/>
        <v>2008</v>
      </c>
      <c r="O21">
        <f t="shared" si="4"/>
        <v>3</v>
      </c>
      <c r="P21">
        <f t="shared" si="12"/>
        <v>200902</v>
      </c>
      <c r="Q21">
        <f t="shared" si="13"/>
        <v>0</v>
      </c>
      <c r="R21">
        <f t="shared" si="14"/>
        <v>0</v>
      </c>
      <c r="S21">
        <f t="shared" si="8"/>
        <v>2009</v>
      </c>
      <c r="T21">
        <f t="shared" si="9"/>
        <v>2</v>
      </c>
    </row>
    <row r="22" spans="1:20" x14ac:dyDescent="0.25">
      <c r="A22" s="4" t="s">
        <v>68</v>
      </c>
      <c r="B22" s="5">
        <v>21</v>
      </c>
      <c r="C22" s="6">
        <v>39846</v>
      </c>
      <c r="D22" s="6">
        <v>39495</v>
      </c>
      <c r="E22" s="4">
        <v>43</v>
      </c>
      <c r="F22" s="9">
        <v>-694888.3</v>
      </c>
      <c r="G22" s="6">
        <v>39494</v>
      </c>
      <c r="H22" s="6">
        <v>39494</v>
      </c>
      <c r="I22" s="4">
        <f t="shared" si="0"/>
        <v>0</v>
      </c>
      <c r="J22" s="4" t="s">
        <v>1</v>
      </c>
      <c r="K22" s="4" t="s">
        <v>13</v>
      </c>
      <c r="L22" s="10">
        <f t="shared" si="1"/>
        <v>0</v>
      </c>
      <c r="M22" s="15">
        <f t="shared" si="2"/>
        <v>200802</v>
      </c>
      <c r="N22">
        <f t="shared" si="3"/>
        <v>2008</v>
      </c>
      <c r="O22">
        <f t="shared" si="4"/>
        <v>2</v>
      </c>
      <c r="P22">
        <f t="shared" si="12"/>
        <v>200902</v>
      </c>
      <c r="Q22">
        <f t="shared" si="13"/>
        <v>0</v>
      </c>
      <c r="R22">
        <f t="shared" si="14"/>
        <v>0</v>
      </c>
      <c r="S22">
        <f t="shared" si="8"/>
        <v>2009</v>
      </c>
      <c r="T22">
        <f t="shared" si="9"/>
        <v>2</v>
      </c>
    </row>
    <row r="23" spans="1:20" x14ac:dyDescent="0.25">
      <c r="A23" s="4" t="s">
        <v>69</v>
      </c>
      <c r="B23" s="5">
        <v>22</v>
      </c>
      <c r="C23" s="6">
        <v>39846</v>
      </c>
      <c r="D23" s="6">
        <v>39495</v>
      </c>
      <c r="E23" s="4">
        <v>210</v>
      </c>
      <c r="F23" s="9">
        <v>-83428.5</v>
      </c>
      <c r="G23" s="6">
        <v>39494</v>
      </c>
      <c r="H23" s="6">
        <v>39494</v>
      </c>
      <c r="I23" s="4">
        <f t="shared" si="0"/>
        <v>0</v>
      </c>
      <c r="J23" s="4" t="s">
        <v>1</v>
      </c>
      <c r="K23" s="4" t="s">
        <v>13</v>
      </c>
      <c r="L23" s="10">
        <f t="shared" si="1"/>
        <v>0</v>
      </c>
      <c r="M23" s="15">
        <f t="shared" si="2"/>
        <v>200802</v>
      </c>
      <c r="N23">
        <f t="shared" si="3"/>
        <v>2008</v>
      </c>
      <c r="O23">
        <f t="shared" si="4"/>
        <v>2</v>
      </c>
      <c r="P23">
        <f t="shared" si="12"/>
        <v>200902</v>
      </c>
      <c r="Q23">
        <f t="shared" si="13"/>
        <v>0</v>
      </c>
      <c r="R23">
        <f t="shared" si="14"/>
        <v>0</v>
      </c>
      <c r="S23">
        <f t="shared" si="8"/>
        <v>2009</v>
      </c>
      <c r="T23">
        <f t="shared" si="9"/>
        <v>2</v>
      </c>
    </row>
    <row r="24" spans="1:20" x14ac:dyDescent="0.25">
      <c r="A24" s="4" t="s">
        <v>70</v>
      </c>
      <c r="B24" s="5">
        <v>23</v>
      </c>
      <c r="C24" s="6">
        <v>39846</v>
      </c>
      <c r="D24" s="6">
        <v>39481</v>
      </c>
      <c r="E24" s="4">
        <v>43</v>
      </c>
      <c r="F24" s="9">
        <v>3845</v>
      </c>
      <c r="G24" s="6">
        <v>39473</v>
      </c>
      <c r="H24" s="6">
        <v>39480</v>
      </c>
      <c r="I24" s="4">
        <f t="shared" si="0"/>
        <v>7</v>
      </c>
      <c r="J24" s="4" t="s">
        <v>1</v>
      </c>
      <c r="K24" s="4" t="s">
        <v>13</v>
      </c>
      <c r="L24" s="10">
        <f t="shared" si="1"/>
        <v>73.739726027397268</v>
      </c>
      <c r="M24" s="15">
        <f t="shared" si="2"/>
        <v>200802</v>
      </c>
      <c r="N24">
        <f t="shared" si="3"/>
        <v>2008</v>
      </c>
      <c r="O24">
        <f t="shared" si="4"/>
        <v>2</v>
      </c>
      <c r="P24">
        <f t="shared" si="12"/>
        <v>200902</v>
      </c>
      <c r="Q24">
        <f t="shared" si="13"/>
        <v>0</v>
      </c>
      <c r="R24">
        <f t="shared" si="14"/>
        <v>0</v>
      </c>
      <c r="S24">
        <f t="shared" si="8"/>
        <v>2009</v>
      </c>
      <c r="T24">
        <f t="shared" si="9"/>
        <v>2</v>
      </c>
    </row>
    <row r="25" spans="1:20" x14ac:dyDescent="0.25">
      <c r="A25" s="4" t="s">
        <v>71</v>
      </c>
      <c r="B25" s="5">
        <v>24</v>
      </c>
      <c r="C25" s="6">
        <v>39846</v>
      </c>
      <c r="D25" s="6">
        <v>39481</v>
      </c>
      <c r="E25" s="4">
        <v>210</v>
      </c>
      <c r="F25" s="9">
        <v>-624429.69999999995</v>
      </c>
      <c r="G25" s="6">
        <v>39473</v>
      </c>
      <c r="H25" s="6">
        <v>39480</v>
      </c>
      <c r="I25" s="4">
        <f t="shared" si="0"/>
        <v>7</v>
      </c>
      <c r="J25" s="4" t="s">
        <v>1</v>
      </c>
      <c r="K25" s="4" t="s">
        <v>13</v>
      </c>
      <c r="L25" s="10">
        <f t="shared" si="1"/>
        <v>-11975.364109589042</v>
      </c>
      <c r="M25" s="15">
        <f t="shared" si="2"/>
        <v>200802</v>
      </c>
      <c r="N25">
        <f t="shared" si="3"/>
        <v>2008</v>
      </c>
      <c r="O25">
        <f t="shared" si="4"/>
        <v>2</v>
      </c>
      <c r="P25">
        <f t="shared" si="12"/>
        <v>200902</v>
      </c>
      <c r="Q25">
        <f t="shared" si="13"/>
        <v>0</v>
      </c>
      <c r="R25">
        <f t="shared" si="14"/>
        <v>0</v>
      </c>
      <c r="S25">
        <f t="shared" si="8"/>
        <v>2009</v>
      </c>
      <c r="T25">
        <f t="shared" si="9"/>
        <v>2</v>
      </c>
    </row>
    <row r="26" spans="1:20" x14ac:dyDescent="0.25">
      <c r="A26" s="4" t="s">
        <v>72</v>
      </c>
      <c r="B26" s="5">
        <v>25</v>
      </c>
      <c r="C26" s="6">
        <v>39847</v>
      </c>
      <c r="D26" s="6">
        <v>39528</v>
      </c>
      <c r="E26" s="4">
        <v>43</v>
      </c>
      <c r="F26" s="9">
        <v>-10951.1</v>
      </c>
      <c r="G26" s="6">
        <v>39437</v>
      </c>
      <c r="H26" s="6">
        <v>39527</v>
      </c>
      <c r="I26" s="4">
        <f t="shared" si="0"/>
        <v>90</v>
      </c>
      <c r="J26" s="4" t="s">
        <v>1</v>
      </c>
      <c r="K26" s="4" t="s">
        <v>13</v>
      </c>
      <c r="L26" s="10">
        <f t="shared" si="1"/>
        <v>-2700.2712328767125</v>
      </c>
      <c r="M26" s="15">
        <f t="shared" si="2"/>
        <v>200803</v>
      </c>
      <c r="N26">
        <f t="shared" si="3"/>
        <v>2008</v>
      </c>
      <c r="O26">
        <f t="shared" si="4"/>
        <v>3</v>
      </c>
      <c r="P26">
        <f t="shared" si="12"/>
        <v>200902</v>
      </c>
      <c r="Q26">
        <f t="shared" si="13"/>
        <v>0</v>
      </c>
      <c r="R26">
        <f t="shared" si="14"/>
        <v>0</v>
      </c>
      <c r="S26">
        <f t="shared" si="8"/>
        <v>2009</v>
      </c>
      <c r="T26">
        <f t="shared" si="9"/>
        <v>2</v>
      </c>
    </row>
    <row r="27" spans="1:20" x14ac:dyDescent="0.25">
      <c r="A27" s="4" t="s">
        <v>73</v>
      </c>
      <c r="B27" s="5">
        <v>26</v>
      </c>
      <c r="C27" s="6">
        <v>39847</v>
      </c>
      <c r="D27" s="6">
        <v>39528</v>
      </c>
      <c r="E27" s="4">
        <v>210</v>
      </c>
      <c r="F27" s="9">
        <v>-2730.2</v>
      </c>
      <c r="G27" s="6">
        <v>39437</v>
      </c>
      <c r="H27" s="6">
        <v>39527</v>
      </c>
      <c r="I27" s="4">
        <f t="shared" si="0"/>
        <v>90</v>
      </c>
      <c r="J27" s="4" t="s">
        <v>1</v>
      </c>
      <c r="K27" s="4" t="s">
        <v>13</v>
      </c>
      <c r="L27" s="10">
        <f t="shared" si="1"/>
        <v>-673.19999999999993</v>
      </c>
      <c r="M27" s="15">
        <f t="shared" si="2"/>
        <v>200803</v>
      </c>
      <c r="N27">
        <f t="shared" si="3"/>
        <v>2008</v>
      </c>
      <c r="O27">
        <f t="shared" si="4"/>
        <v>3</v>
      </c>
      <c r="P27">
        <f t="shared" si="12"/>
        <v>200902</v>
      </c>
      <c r="Q27">
        <f t="shared" si="13"/>
        <v>0</v>
      </c>
      <c r="R27">
        <f t="shared" si="14"/>
        <v>0</v>
      </c>
      <c r="S27">
        <f t="shared" si="8"/>
        <v>2009</v>
      </c>
      <c r="T27">
        <f t="shared" si="9"/>
        <v>2</v>
      </c>
    </row>
    <row r="28" spans="1:20" x14ac:dyDescent="0.25">
      <c r="A28" s="4" t="s">
        <v>74</v>
      </c>
      <c r="B28" s="5">
        <v>27</v>
      </c>
      <c r="C28" s="6">
        <v>39847</v>
      </c>
      <c r="D28" s="6">
        <v>39535</v>
      </c>
      <c r="E28" s="4">
        <v>1</v>
      </c>
      <c r="F28" s="9">
        <v>-148827.5</v>
      </c>
      <c r="G28" s="6">
        <v>39514</v>
      </c>
      <c r="H28" s="6">
        <v>39534</v>
      </c>
      <c r="I28" s="4">
        <f t="shared" si="0"/>
        <v>20</v>
      </c>
      <c r="J28" s="4" t="s">
        <v>1</v>
      </c>
      <c r="K28" s="4" t="s">
        <v>13</v>
      </c>
      <c r="L28" s="10">
        <f t="shared" si="1"/>
        <v>-8154.9315068493152</v>
      </c>
      <c r="M28" s="15">
        <f t="shared" si="2"/>
        <v>200803</v>
      </c>
      <c r="N28">
        <f t="shared" si="3"/>
        <v>2008</v>
      </c>
      <c r="O28">
        <f t="shared" si="4"/>
        <v>3</v>
      </c>
      <c r="P28">
        <f t="shared" si="12"/>
        <v>200902</v>
      </c>
      <c r="Q28">
        <f t="shared" si="13"/>
        <v>0</v>
      </c>
      <c r="R28">
        <f t="shared" si="14"/>
        <v>0</v>
      </c>
      <c r="S28">
        <f t="shared" si="8"/>
        <v>2009</v>
      </c>
      <c r="T28">
        <f t="shared" si="9"/>
        <v>2</v>
      </c>
    </row>
    <row r="29" spans="1:20" x14ac:dyDescent="0.25">
      <c r="A29" s="4" t="s">
        <v>75</v>
      </c>
      <c r="B29" s="5">
        <v>28</v>
      </c>
      <c r="C29" s="6">
        <v>39847</v>
      </c>
      <c r="D29" s="6">
        <v>39533</v>
      </c>
      <c r="E29" s="4">
        <v>1</v>
      </c>
      <c r="F29" s="9">
        <v>-8002.3</v>
      </c>
      <c r="G29" s="6">
        <v>39442</v>
      </c>
      <c r="H29" s="6">
        <v>39532</v>
      </c>
      <c r="I29" s="4">
        <f t="shared" si="0"/>
        <v>90</v>
      </c>
      <c r="J29" s="4" t="s">
        <v>1</v>
      </c>
      <c r="K29" s="4" t="s">
        <v>13</v>
      </c>
      <c r="L29" s="10">
        <f t="shared" si="1"/>
        <v>-1973.1698630136984</v>
      </c>
      <c r="M29" s="15">
        <f t="shared" si="2"/>
        <v>200803</v>
      </c>
      <c r="N29">
        <f t="shared" si="3"/>
        <v>2008</v>
      </c>
      <c r="O29">
        <f t="shared" si="4"/>
        <v>3</v>
      </c>
      <c r="P29">
        <f t="shared" si="12"/>
        <v>200902</v>
      </c>
      <c r="Q29">
        <f t="shared" si="13"/>
        <v>0</v>
      </c>
      <c r="R29">
        <f t="shared" si="14"/>
        <v>0</v>
      </c>
      <c r="S29">
        <f t="shared" si="8"/>
        <v>2009</v>
      </c>
      <c r="T29">
        <f t="shared" si="9"/>
        <v>2</v>
      </c>
    </row>
    <row r="30" spans="1:20" x14ac:dyDescent="0.25">
      <c r="A30" s="4" t="s">
        <v>76</v>
      </c>
      <c r="B30" s="5">
        <v>29</v>
      </c>
      <c r="C30" s="6">
        <v>39847</v>
      </c>
      <c r="D30" s="6">
        <v>39552</v>
      </c>
      <c r="E30" s="4">
        <v>1233</v>
      </c>
      <c r="F30" s="9">
        <v>-539281.80000000005</v>
      </c>
      <c r="G30" s="6">
        <v>39545</v>
      </c>
      <c r="H30" s="6">
        <v>39551</v>
      </c>
      <c r="I30" s="4">
        <f t="shared" si="0"/>
        <v>6</v>
      </c>
      <c r="J30" s="4" t="s">
        <v>1</v>
      </c>
      <c r="K30" s="4" t="s">
        <v>13</v>
      </c>
      <c r="L30" s="10">
        <f t="shared" si="1"/>
        <v>-8864.9063013698633</v>
      </c>
      <c r="M30" s="15">
        <f t="shared" si="2"/>
        <v>200804</v>
      </c>
      <c r="N30">
        <f t="shared" si="3"/>
        <v>2008</v>
      </c>
      <c r="O30">
        <f t="shared" si="4"/>
        <v>4</v>
      </c>
      <c r="P30">
        <f t="shared" si="12"/>
        <v>200902</v>
      </c>
      <c r="Q30">
        <f t="shared" si="13"/>
        <v>0</v>
      </c>
      <c r="R30">
        <f t="shared" si="14"/>
        <v>0</v>
      </c>
      <c r="S30">
        <f t="shared" si="8"/>
        <v>2009</v>
      </c>
      <c r="T30">
        <f t="shared" si="9"/>
        <v>2</v>
      </c>
    </row>
    <row r="31" spans="1:20" x14ac:dyDescent="0.25">
      <c r="A31" s="4" t="s">
        <v>77</v>
      </c>
      <c r="B31" s="5">
        <v>30</v>
      </c>
      <c r="C31" s="6">
        <v>39847</v>
      </c>
      <c r="D31" s="6">
        <v>39552</v>
      </c>
      <c r="E31" s="4">
        <v>1234</v>
      </c>
      <c r="F31" s="9">
        <v>-96171.5</v>
      </c>
      <c r="G31" s="6">
        <v>39545</v>
      </c>
      <c r="H31" s="6">
        <v>39551</v>
      </c>
      <c r="I31" s="4">
        <f t="shared" si="0"/>
        <v>6</v>
      </c>
      <c r="J31" s="4" t="s">
        <v>1</v>
      </c>
      <c r="K31" s="4" t="s">
        <v>13</v>
      </c>
      <c r="L31" s="10">
        <f t="shared" si="1"/>
        <v>-1580.9013698630138</v>
      </c>
      <c r="M31" s="15">
        <f t="shared" si="2"/>
        <v>200804</v>
      </c>
      <c r="N31">
        <f t="shared" si="3"/>
        <v>2008</v>
      </c>
      <c r="O31">
        <f t="shared" si="4"/>
        <v>4</v>
      </c>
      <c r="P31">
        <f t="shared" si="12"/>
        <v>200902</v>
      </c>
      <c r="Q31">
        <f t="shared" si="13"/>
        <v>0</v>
      </c>
      <c r="R31">
        <f t="shared" si="14"/>
        <v>0</v>
      </c>
      <c r="S31">
        <f t="shared" si="8"/>
        <v>2009</v>
      </c>
      <c r="T31">
        <f t="shared" si="9"/>
        <v>2</v>
      </c>
    </row>
    <row r="32" spans="1:20" x14ac:dyDescent="0.25">
      <c r="A32" s="4" t="s">
        <v>78</v>
      </c>
      <c r="B32" s="5">
        <v>31</v>
      </c>
      <c r="C32" s="6">
        <v>39847</v>
      </c>
      <c r="D32" s="6">
        <v>39533</v>
      </c>
      <c r="E32" s="4">
        <v>1</v>
      </c>
      <c r="F32" s="9">
        <v>-399306</v>
      </c>
      <c r="G32" s="6">
        <v>39518</v>
      </c>
      <c r="H32" s="6">
        <v>39532</v>
      </c>
      <c r="I32" s="4">
        <f t="shared" si="0"/>
        <v>14</v>
      </c>
      <c r="J32" s="4" t="s">
        <v>1</v>
      </c>
      <c r="K32" s="4" t="s">
        <v>13</v>
      </c>
      <c r="L32" s="10">
        <f t="shared" si="1"/>
        <v>-15315.846575342464</v>
      </c>
      <c r="M32" s="15">
        <f t="shared" si="2"/>
        <v>200803</v>
      </c>
      <c r="N32">
        <f t="shared" si="3"/>
        <v>2008</v>
      </c>
      <c r="O32">
        <f t="shared" si="4"/>
        <v>3</v>
      </c>
      <c r="P32">
        <f t="shared" si="12"/>
        <v>200902</v>
      </c>
      <c r="Q32">
        <f t="shared" si="13"/>
        <v>0</v>
      </c>
      <c r="R32">
        <f t="shared" si="14"/>
        <v>0</v>
      </c>
      <c r="S32">
        <f t="shared" si="8"/>
        <v>2009</v>
      </c>
      <c r="T32">
        <f t="shared" si="9"/>
        <v>2</v>
      </c>
    </row>
    <row r="33" spans="1:20" x14ac:dyDescent="0.25">
      <c r="A33" s="4" t="s">
        <v>79</v>
      </c>
      <c r="B33" s="5">
        <v>32</v>
      </c>
      <c r="C33" s="6">
        <v>39847</v>
      </c>
      <c r="D33" s="6">
        <v>39657</v>
      </c>
      <c r="E33" s="4">
        <v>1256</v>
      </c>
      <c r="F33" s="9">
        <v>-131589</v>
      </c>
      <c r="G33" s="6">
        <v>39632</v>
      </c>
      <c r="H33" s="6">
        <v>39656</v>
      </c>
      <c r="I33" s="4">
        <f t="shared" si="0"/>
        <v>24</v>
      </c>
      <c r="J33" s="4" t="s">
        <v>1</v>
      </c>
      <c r="K33" s="4" t="s">
        <v>13</v>
      </c>
      <c r="L33" s="10">
        <f t="shared" si="1"/>
        <v>-8652.427397260275</v>
      </c>
      <c r="M33" s="15">
        <f t="shared" si="2"/>
        <v>200807</v>
      </c>
      <c r="N33">
        <f t="shared" si="3"/>
        <v>2008</v>
      </c>
      <c r="O33">
        <f t="shared" si="4"/>
        <v>7</v>
      </c>
      <c r="P33">
        <f t="shared" si="12"/>
        <v>200902</v>
      </c>
      <c r="Q33">
        <f t="shared" si="13"/>
        <v>0</v>
      </c>
      <c r="R33">
        <f t="shared" si="14"/>
        <v>0</v>
      </c>
      <c r="S33">
        <f t="shared" si="8"/>
        <v>2009</v>
      </c>
      <c r="T33">
        <f t="shared" si="9"/>
        <v>2</v>
      </c>
    </row>
    <row r="34" spans="1:20" x14ac:dyDescent="0.25">
      <c r="A34" s="4" t="s">
        <v>80</v>
      </c>
      <c r="B34" s="5">
        <v>33</v>
      </c>
      <c r="C34" s="6">
        <v>39847</v>
      </c>
      <c r="D34" s="6">
        <v>39657</v>
      </c>
      <c r="E34" s="4">
        <v>1257</v>
      </c>
      <c r="F34" s="9">
        <v>23807.4</v>
      </c>
      <c r="G34" s="6">
        <v>39632</v>
      </c>
      <c r="H34" s="6">
        <v>39656</v>
      </c>
      <c r="I34" s="4">
        <f t="shared" si="0"/>
        <v>24</v>
      </c>
      <c r="J34" s="4" t="s">
        <v>1</v>
      </c>
      <c r="K34" s="4" t="s">
        <v>13</v>
      </c>
      <c r="L34" s="10">
        <f t="shared" si="1"/>
        <v>1565.418082191781</v>
      </c>
      <c r="M34" s="15">
        <f t="shared" si="2"/>
        <v>200807</v>
      </c>
      <c r="N34">
        <f t="shared" si="3"/>
        <v>2008</v>
      </c>
      <c r="O34">
        <f t="shared" si="4"/>
        <v>7</v>
      </c>
      <c r="P34">
        <f t="shared" si="12"/>
        <v>200902</v>
      </c>
      <c r="Q34">
        <f t="shared" si="13"/>
        <v>0</v>
      </c>
      <c r="R34">
        <f t="shared" si="14"/>
        <v>0</v>
      </c>
      <c r="S34">
        <f t="shared" si="8"/>
        <v>2009</v>
      </c>
      <c r="T34">
        <f t="shared" si="9"/>
        <v>2</v>
      </c>
    </row>
    <row r="35" spans="1:20" x14ac:dyDescent="0.25">
      <c r="A35" s="4" t="s">
        <v>81</v>
      </c>
      <c r="B35" s="5">
        <v>34</v>
      </c>
      <c r="C35" s="6">
        <v>39847</v>
      </c>
      <c r="D35" s="6">
        <v>39566</v>
      </c>
      <c r="E35" s="4">
        <v>1</v>
      </c>
      <c r="F35" s="9">
        <v>-119342.6</v>
      </c>
      <c r="G35" s="6">
        <v>39523</v>
      </c>
      <c r="H35" s="6">
        <v>39565</v>
      </c>
      <c r="I35" s="4">
        <f t="shared" si="0"/>
        <v>42</v>
      </c>
      <c r="J35" s="4" t="s">
        <v>1</v>
      </c>
      <c r="K35" s="4" t="s">
        <v>13</v>
      </c>
      <c r="L35" s="10">
        <f t="shared" si="1"/>
        <v>-13732.573150684932</v>
      </c>
      <c r="M35" s="15">
        <f t="shared" si="2"/>
        <v>200804</v>
      </c>
      <c r="N35">
        <f t="shared" si="3"/>
        <v>2008</v>
      </c>
      <c r="O35">
        <f t="shared" si="4"/>
        <v>4</v>
      </c>
      <c r="P35">
        <f t="shared" si="12"/>
        <v>200902</v>
      </c>
      <c r="Q35">
        <f t="shared" si="13"/>
        <v>0</v>
      </c>
      <c r="R35">
        <f t="shared" si="14"/>
        <v>0</v>
      </c>
      <c r="S35">
        <f t="shared" si="8"/>
        <v>2009</v>
      </c>
      <c r="T35">
        <f t="shared" si="9"/>
        <v>2</v>
      </c>
    </row>
    <row r="36" spans="1:20" x14ac:dyDescent="0.25">
      <c r="A36" s="4" t="s">
        <v>82</v>
      </c>
      <c r="B36" s="5">
        <v>35</v>
      </c>
      <c r="C36" s="6">
        <v>39847</v>
      </c>
      <c r="D36" s="6">
        <v>39533</v>
      </c>
      <c r="E36" s="4">
        <v>1256</v>
      </c>
      <c r="F36" s="9">
        <v>-241914.1</v>
      </c>
      <c r="G36" s="6">
        <v>39520</v>
      </c>
      <c r="H36" s="6">
        <v>39532</v>
      </c>
      <c r="I36" s="4">
        <f t="shared" si="0"/>
        <v>12</v>
      </c>
      <c r="J36" s="4" t="s">
        <v>1</v>
      </c>
      <c r="K36" s="4" t="s">
        <v>13</v>
      </c>
      <c r="L36" s="10">
        <f t="shared" si="1"/>
        <v>-7953.3402739726025</v>
      </c>
      <c r="M36" s="15">
        <f t="shared" si="2"/>
        <v>200803</v>
      </c>
      <c r="N36">
        <f t="shared" si="3"/>
        <v>2008</v>
      </c>
      <c r="O36">
        <f t="shared" si="4"/>
        <v>3</v>
      </c>
      <c r="P36">
        <f t="shared" si="12"/>
        <v>200902</v>
      </c>
      <c r="Q36">
        <f t="shared" si="13"/>
        <v>0</v>
      </c>
      <c r="R36">
        <f t="shared" si="14"/>
        <v>0</v>
      </c>
      <c r="S36">
        <f t="shared" si="8"/>
        <v>2009</v>
      </c>
      <c r="T36">
        <f t="shared" si="9"/>
        <v>2</v>
      </c>
    </row>
    <row r="37" spans="1:20" x14ac:dyDescent="0.25">
      <c r="A37" s="4" t="s">
        <v>83</v>
      </c>
      <c r="B37" s="5">
        <v>36</v>
      </c>
      <c r="C37" s="6">
        <v>39847</v>
      </c>
      <c r="D37" s="6">
        <v>39533</v>
      </c>
      <c r="E37" s="4">
        <v>1257</v>
      </c>
      <c r="F37" s="9">
        <v>-165584.29999999999</v>
      </c>
      <c r="G37" s="6">
        <v>39520</v>
      </c>
      <c r="H37" s="6">
        <v>39532</v>
      </c>
      <c r="I37" s="4">
        <f t="shared" si="0"/>
        <v>12</v>
      </c>
      <c r="J37" s="4" t="s">
        <v>1</v>
      </c>
      <c r="K37" s="4" t="s">
        <v>13</v>
      </c>
      <c r="L37" s="10">
        <f t="shared" si="1"/>
        <v>-5443.8673972602737</v>
      </c>
      <c r="M37" s="15">
        <f t="shared" si="2"/>
        <v>200803</v>
      </c>
      <c r="N37">
        <f t="shared" si="3"/>
        <v>2008</v>
      </c>
      <c r="O37">
        <f t="shared" si="4"/>
        <v>3</v>
      </c>
      <c r="P37">
        <f t="shared" si="12"/>
        <v>200902</v>
      </c>
      <c r="Q37">
        <f t="shared" si="13"/>
        <v>0</v>
      </c>
      <c r="R37">
        <f t="shared" si="14"/>
        <v>0</v>
      </c>
      <c r="S37">
        <f t="shared" si="8"/>
        <v>2009</v>
      </c>
      <c r="T37">
        <f t="shared" si="9"/>
        <v>2</v>
      </c>
    </row>
    <row r="38" spans="1:20" x14ac:dyDescent="0.25">
      <c r="A38" s="4" t="s">
        <v>84</v>
      </c>
      <c r="B38" s="5">
        <v>37</v>
      </c>
      <c r="C38" s="6">
        <v>39847</v>
      </c>
      <c r="D38" s="6">
        <v>39528</v>
      </c>
      <c r="E38" s="4">
        <v>1256</v>
      </c>
      <c r="F38" s="9">
        <v>-13396.6</v>
      </c>
      <c r="G38" s="6">
        <v>39437</v>
      </c>
      <c r="H38" s="6">
        <v>39527</v>
      </c>
      <c r="I38" s="4">
        <f t="shared" si="0"/>
        <v>90</v>
      </c>
      <c r="J38" s="4" t="s">
        <v>1</v>
      </c>
      <c r="K38" s="4" t="s">
        <v>13</v>
      </c>
      <c r="L38" s="10">
        <f t="shared" si="1"/>
        <v>-3303.2712328767125</v>
      </c>
      <c r="M38" s="15">
        <f t="shared" si="2"/>
        <v>200803</v>
      </c>
      <c r="N38">
        <f t="shared" si="3"/>
        <v>2008</v>
      </c>
      <c r="O38">
        <f t="shared" si="4"/>
        <v>3</v>
      </c>
      <c r="P38">
        <f t="shared" si="12"/>
        <v>200902</v>
      </c>
      <c r="Q38">
        <f t="shared" si="13"/>
        <v>0</v>
      </c>
      <c r="R38">
        <f t="shared" si="14"/>
        <v>0</v>
      </c>
      <c r="S38">
        <f t="shared" si="8"/>
        <v>2009</v>
      </c>
      <c r="T38">
        <f t="shared" si="9"/>
        <v>2</v>
      </c>
    </row>
    <row r="39" spans="1:20" x14ac:dyDescent="0.25">
      <c r="A39" s="4" t="s">
        <v>85</v>
      </c>
      <c r="B39" s="5">
        <v>38</v>
      </c>
      <c r="C39" s="6">
        <v>39847</v>
      </c>
      <c r="D39" s="6">
        <v>39528</v>
      </c>
      <c r="E39" s="4">
        <v>1257</v>
      </c>
      <c r="F39" s="9">
        <v>-7136.6</v>
      </c>
      <c r="G39" s="6">
        <v>39437</v>
      </c>
      <c r="H39" s="6">
        <v>39527</v>
      </c>
      <c r="I39" s="4">
        <f t="shared" si="0"/>
        <v>90</v>
      </c>
      <c r="J39" s="4" t="s">
        <v>1</v>
      </c>
      <c r="K39" s="4" t="s">
        <v>13</v>
      </c>
      <c r="L39" s="10">
        <f t="shared" si="1"/>
        <v>-1759.709589041096</v>
      </c>
      <c r="M39" s="15">
        <f t="shared" si="2"/>
        <v>200803</v>
      </c>
      <c r="N39">
        <f t="shared" si="3"/>
        <v>2008</v>
      </c>
      <c r="O39">
        <f t="shared" si="4"/>
        <v>3</v>
      </c>
      <c r="P39">
        <f t="shared" si="12"/>
        <v>200902</v>
      </c>
      <c r="Q39">
        <f t="shared" si="13"/>
        <v>0</v>
      </c>
      <c r="R39">
        <f t="shared" si="14"/>
        <v>0</v>
      </c>
      <c r="S39">
        <f t="shared" si="8"/>
        <v>2009</v>
      </c>
      <c r="T39">
        <f t="shared" si="9"/>
        <v>2</v>
      </c>
    </row>
    <row r="40" spans="1:20" x14ac:dyDescent="0.25">
      <c r="A40" s="4" t="s">
        <v>86</v>
      </c>
      <c r="B40" s="5">
        <v>39</v>
      </c>
      <c r="C40" s="6">
        <v>39847</v>
      </c>
      <c r="D40" s="6">
        <v>39499</v>
      </c>
      <c r="E40" s="4">
        <v>356</v>
      </c>
      <c r="F40" s="9">
        <v>-201817.5</v>
      </c>
      <c r="G40" s="6">
        <v>39470</v>
      </c>
      <c r="H40" s="6">
        <v>39498</v>
      </c>
      <c r="I40" s="4">
        <f t="shared" si="0"/>
        <v>28</v>
      </c>
      <c r="J40" s="4" t="s">
        <v>1</v>
      </c>
      <c r="K40" s="4" t="s">
        <v>13</v>
      </c>
      <c r="L40" s="10">
        <f t="shared" si="1"/>
        <v>-15481.890410958902</v>
      </c>
      <c r="M40" s="15">
        <f t="shared" si="2"/>
        <v>200802</v>
      </c>
      <c r="N40">
        <f t="shared" si="3"/>
        <v>2008</v>
      </c>
      <c r="O40">
        <f t="shared" si="4"/>
        <v>2</v>
      </c>
      <c r="P40">
        <f t="shared" si="12"/>
        <v>200902</v>
      </c>
      <c r="Q40">
        <f t="shared" si="13"/>
        <v>0</v>
      </c>
      <c r="R40">
        <f t="shared" si="14"/>
        <v>0</v>
      </c>
      <c r="S40">
        <f t="shared" si="8"/>
        <v>2009</v>
      </c>
      <c r="T40">
        <f t="shared" si="9"/>
        <v>2</v>
      </c>
    </row>
    <row r="41" spans="1:20" x14ac:dyDescent="0.25">
      <c r="A41" s="4" t="s">
        <v>87</v>
      </c>
      <c r="B41" s="5">
        <v>40</v>
      </c>
      <c r="C41" s="6">
        <v>39847</v>
      </c>
      <c r="D41" s="6">
        <v>39499</v>
      </c>
      <c r="E41" s="4">
        <v>357</v>
      </c>
      <c r="F41" s="9">
        <v>-57491.5</v>
      </c>
      <c r="G41" s="6">
        <v>39470</v>
      </c>
      <c r="H41" s="6">
        <v>39498</v>
      </c>
      <c r="I41" s="4">
        <f t="shared" si="0"/>
        <v>28</v>
      </c>
      <c r="J41" s="4" t="s">
        <v>1</v>
      </c>
      <c r="K41" s="4" t="s">
        <v>13</v>
      </c>
      <c r="L41" s="10">
        <f t="shared" si="1"/>
        <v>-4410.3068493150686</v>
      </c>
      <c r="M41" s="15">
        <f t="shared" si="2"/>
        <v>200802</v>
      </c>
      <c r="N41">
        <f t="shared" si="3"/>
        <v>2008</v>
      </c>
      <c r="O41">
        <f t="shared" si="4"/>
        <v>2</v>
      </c>
      <c r="P41">
        <f t="shared" si="12"/>
        <v>200902</v>
      </c>
      <c r="Q41">
        <f t="shared" si="13"/>
        <v>0</v>
      </c>
      <c r="R41">
        <f t="shared" si="14"/>
        <v>0</v>
      </c>
      <c r="S41">
        <f t="shared" si="8"/>
        <v>2009</v>
      </c>
      <c r="T41">
        <f t="shared" si="9"/>
        <v>2</v>
      </c>
    </row>
    <row r="42" spans="1:20" x14ac:dyDescent="0.25">
      <c r="A42" s="4" t="s">
        <v>88</v>
      </c>
      <c r="B42" s="5">
        <v>41</v>
      </c>
      <c r="C42" s="6">
        <v>39847</v>
      </c>
      <c r="D42" s="6">
        <v>39491</v>
      </c>
      <c r="E42" s="4">
        <v>1</v>
      </c>
      <c r="F42" s="9">
        <v>-127852.8</v>
      </c>
      <c r="G42" s="6">
        <v>39442</v>
      </c>
      <c r="H42" s="6">
        <v>39490</v>
      </c>
      <c r="I42" s="4">
        <f t="shared" si="0"/>
        <v>48</v>
      </c>
      <c r="J42" s="4" t="s">
        <v>1</v>
      </c>
      <c r="K42" s="4" t="s">
        <v>13</v>
      </c>
      <c r="L42" s="10">
        <f t="shared" si="1"/>
        <v>-16813.518904109587</v>
      </c>
      <c r="M42" s="15">
        <f t="shared" si="2"/>
        <v>200802</v>
      </c>
      <c r="N42">
        <f t="shared" si="3"/>
        <v>2008</v>
      </c>
      <c r="O42">
        <f t="shared" si="4"/>
        <v>2</v>
      </c>
      <c r="P42">
        <f t="shared" si="12"/>
        <v>200902</v>
      </c>
      <c r="Q42">
        <f t="shared" si="13"/>
        <v>0</v>
      </c>
      <c r="R42">
        <f t="shared" si="14"/>
        <v>0</v>
      </c>
      <c r="S42">
        <f t="shared" si="8"/>
        <v>2009</v>
      </c>
      <c r="T42">
        <f t="shared" si="9"/>
        <v>2</v>
      </c>
    </row>
    <row r="43" spans="1:20" x14ac:dyDescent="0.25">
      <c r="A43" s="4" t="s">
        <v>89</v>
      </c>
      <c r="B43" s="5">
        <v>42</v>
      </c>
      <c r="C43" s="6">
        <v>39847</v>
      </c>
      <c r="D43" s="6">
        <v>39531</v>
      </c>
      <c r="E43" s="4">
        <v>1</v>
      </c>
      <c r="F43" s="9">
        <v>-609799.19999999995</v>
      </c>
      <c r="G43" s="6">
        <v>39521</v>
      </c>
      <c r="H43" s="6">
        <v>39530</v>
      </c>
      <c r="I43" s="4">
        <f t="shared" si="0"/>
        <v>9</v>
      </c>
      <c r="J43" s="4" t="s">
        <v>1</v>
      </c>
      <c r="K43" s="4" t="s">
        <v>13</v>
      </c>
      <c r="L43" s="10">
        <f t="shared" si="1"/>
        <v>-15036.144657534245</v>
      </c>
      <c r="M43" s="15">
        <f t="shared" si="2"/>
        <v>200803</v>
      </c>
      <c r="N43">
        <f t="shared" si="3"/>
        <v>2008</v>
      </c>
      <c r="O43">
        <f t="shared" si="4"/>
        <v>3</v>
      </c>
      <c r="P43">
        <f t="shared" si="12"/>
        <v>200902</v>
      </c>
      <c r="Q43">
        <f t="shared" si="13"/>
        <v>0</v>
      </c>
      <c r="R43">
        <f t="shared" si="14"/>
        <v>0</v>
      </c>
      <c r="S43">
        <f t="shared" si="8"/>
        <v>2009</v>
      </c>
      <c r="T43">
        <f t="shared" si="9"/>
        <v>2</v>
      </c>
    </row>
    <row r="44" spans="1:20" x14ac:dyDescent="0.25">
      <c r="A44" s="4" t="s">
        <v>90</v>
      </c>
      <c r="B44" s="5">
        <v>43</v>
      </c>
      <c r="C44" s="6">
        <v>39847</v>
      </c>
      <c r="D44" s="6">
        <v>39533</v>
      </c>
      <c r="E44" s="4">
        <v>1</v>
      </c>
      <c r="F44" s="9">
        <v>-34515.9</v>
      </c>
      <c r="G44" s="6">
        <v>39442</v>
      </c>
      <c r="H44" s="6">
        <v>39532</v>
      </c>
      <c r="I44" s="4">
        <f t="shared" si="0"/>
        <v>90</v>
      </c>
      <c r="J44" s="4" t="s">
        <v>1</v>
      </c>
      <c r="K44" s="4" t="s">
        <v>13</v>
      </c>
      <c r="L44" s="10">
        <f t="shared" si="1"/>
        <v>-8510.7698630136983</v>
      </c>
      <c r="M44" s="15">
        <f t="shared" si="2"/>
        <v>200803</v>
      </c>
      <c r="N44">
        <f t="shared" si="3"/>
        <v>2008</v>
      </c>
      <c r="O44">
        <f t="shared" si="4"/>
        <v>3</v>
      </c>
      <c r="P44">
        <f t="shared" si="12"/>
        <v>200902</v>
      </c>
      <c r="Q44">
        <f t="shared" si="13"/>
        <v>0</v>
      </c>
      <c r="R44">
        <f t="shared" si="14"/>
        <v>0</v>
      </c>
      <c r="S44">
        <f t="shared" si="8"/>
        <v>2009</v>
      </c>
      <c r="T44">
        <f t="shared" si="9"/>
        <v>2</v>
      </c>
    </row>
    <row r="45" spans="1:20" x14ac:dyDescent="0.25">
      <c r="A45" s="4" t="s">
        <v>91</v>
      </c>
      <c r="B45" s="5">
        <v>44</v>
      </c>
      <c r="C45" s="6">
        <v>39847</v>
      </c>
      <c r="D45" s="6">
        <v>39489</v>
      </c>
      <c r="E45" s="4">
        <v>43</v>
      </c>
      <c r="F45" s="9">
        <v>-248869.8</v>
      </c>
      <c r="G45" s="6">
        <v>39465</v>
      </c>
      <c r="H45" s="6">
        <v>39488</v>
      </c>
      <c r="I45" s="4">
        <f t="shared" si="0"/>
        <v>23</v>
      </c>
      <c r="J45" s="4" t="s">
        <v>1</v>
      </c>
      <c r="K45" s="4" t="s">
        <v>13</v>
      </c>
      <c r="L45" s="10">
        <f t="shared" si="1"/>
        <v>-15682.206575342465</v>
      </c>
      <c r="M45" s="15">
        <f t="shared" si="2"/>
        <v>200802</v>
      </c>
      <c r="N45">
        <f t="shared" si="3"/>
        <v>2008</v>
      </c>
      <c r="O45">
        <f t="shared" si="4"/>
        <v>2</v>
      </c>
      <c r="P45">
        <f t="shared" si="12"/>
        <v>200902</v>
      </c>
      <c r="Q45">
        <f t="shared" si="13"/>
        <v>0</v>
      </c>
      <c r="R45">
        <f t="shared" si="14"/>
        <v>0</v>
      </c>
      <c r="S45">
        <f t="shared" si="8"/>
        <v>2009</v>
      </c>
      <c r="T45">
        <f t="shared" si="9"/>
        <v>2</v>
      </c>
    </row>
    <row r="46" spans="1:20" x14ac:dyDescent="0.25">
      <c r="A46" s="4" t="s">
        <v>92</v>
      </c>
      <c r="B46" s="5">
        <v>45</v>
      </c>
      <c r="C46" s="6">
        <v>39847</v>
      </c>
      <c r="D46" s="6">
        <v>39489</v>
      </c>
      <c r="E46" s="4">
        <v>210</v>
      </c>
      <c r="F46" s="9">
        <v>-73974.8</v>
      </c>
      <c r="G46" s="6">
        <v>39465</v>
      </c>
      <c r="H46" s="6">
        <v>39488</v>
      </c>
      <c r="I46" s="4">
        <f t="shared" si="0"/>
        <v>23</v>
      </c>
      <c r="J46" s="4" t="s">
        <v>1</v>
      </c>
      <c r="K46" s="4" t="s">
        <v>13</v>
      </c>
      <c r="L46" s="10">
        <f t="shared" si="1"/>
        <v>-4661.4257534246581</v>
      </c>
      <c r="M46" s="15">
        <f t="shared" si="2"/>
        <v>200802</v>
      </c>
      <c r="N46">
        <f t="shared" si="3"/>
        <v>2008</v>
      </c>
      <c r="O46">
        <f t="shared" si="4"/>
        <v>2</v>
      </c>
      <c r="P46">
        <f t="shared" si="12"/>
        <v>200902</v>
      </c>
      <c r="Q46">
        <f t="shared" si="13"/>
        <v>0</v>
      </c>
      <c r="R46">
        <f t="shared" si="14"/>
        <v>0</v>
      </c>
      <c r="S46">
        <f t="shared" si="8"/>
        <v>2009</v>
      </c>
      <c r="T46">
        <f t="shared" si="9"/>
        <v>2</v>
      </c>
    </row>
    <row r="47" spans="1:20" x14ac:dyDescent="0.25">
      <c r="A47" s="4" t="s">
        <v>93</v>
      </c>
      <c r="B47" s="5">
        <v>46</v>
      </c>
      <c r="C47" s="6">
        <v>39847</v>
      </c>
      <c r="D47" s="6">
        <v>39423</v>
      </c>
      <c r="E47" s="4">
        <v>1</v>
      </c>
      <c r="F47" s="9">
        <v>-1383351.8</v>
      </c>
      <c r="G47" s="6">
        <v>39421</v>
      </c>
      <c r="H47" s="6">
        <v>39422</v>
      </c>
      <c r="I47" s="4">
        <f t="shared" si="0"/>
        <v>1</v>
      </c>
      <c r="J47" s="4" t="s">
        <v>1</v>
      </c>
      <c r="K47" s="4" t="s">
        <v>13</v>
      </c>
      <c r="L47" s="10">
        <f t="shared" si="1"/>
        <v>-3790.0049315068495</v>
      </c>
      <c r="M47" s="15">
        <f t="shared" si="2"/>
        <v>200712</v>
      </c>
      <c r="N47">
        <f t="shared" si="3"/>
        <v>2007</v>
      </c>
      <c r="O47">
        <f t="shared" si="4"/>
        <v>12</v>
      </c>
      <c r="P47">
        <f t="shared" si="12"/>
        <v>200902</v>
      </c>
      <c r="Q47">
        <f t="shared" si="13"/>
        <v>0</v>
      </c>
      <c r="R47">
        <f t="shared" si="14"/>
        <v>0</v>
      </c>
      <c r="S47">
        <f t="shared" si="8"/>
        <v>2009</v>
      </c>
      <c r="T47">
        <f t="shared" si="9"/>
        <v>2</v>
      </c>
    </row>
    <row r="48" spans="1:20" x14ac:dyDescent="0.25">
      <c r="A48" s="4" t="s">
        <v>94</v>
      </c>
      <c r="B48" s="5">
        <v>47</v>
      </c>
      <c r="C48" s="6">
        <v>39847</v>
      </c>
      <c r="D48" s="6">
        <v>39720</v>
      </c>
      <c r="E48" s="4">
        <v>43</v>
      </c>
      <c r="F48" s="9">
        <v>-49538.6</v>
      </c>
      <c r="G48" s="6">
        <v>39595</v>
      </c>
      <c r="H48" s="6">
        <v>39719</v>
      </c>
      <c r="I48" s="4">
        <f t="shared" si="0"/>
        <v>124</v>
      </c>
      <c r="J48" s="4" t="s">
        <v>1</v>
      </c>
      <c r="K48" s="4" t="s">
        <v>13</v>
      </c>
      <c r="L48" s="10">
        <f t="shared" si="1"/>
        <v>-16829.551780821916</v>
      </c>
      <c r="M48" s="15">
        <f t="shared" si="2"/>
        <v>200809</v>
      </c>
      <c r="N48">
        <f t="shared" si="3"/>
        <v>2008</v>
      </c>
      <c r="O48">
        <f t="shared" si="4"/>
        <v>9</v>
      </c>
      <c r="P48">
        <f t="shared" si="12"/>
        <v>200902</v>
      </c>
      <c r="Q48">
        <f t="shared" si="13"/>
        <v>0</v>
      </c>
      <c r="R48">
        <f t="shared" si="14"/>
        <v>0</v>
      </c>
      <c r="S48">
        <f t="shared" si="8"/>
        <v>2009</v>
      </c>
      <c r="T48">
        <f t="shared" si="9"/>
        <v>2</v>
      </c>
    </row>
    <row r="49" spans="1:20" x14ac:dyDescent="0.25">
      <c r="A49" s="4" t="s">
        <v>95</v>
      </c>
      <c r="B49" s="5">
        <v>48</v>
      </c>
      <c r="C49" s="6">
        <v>39847</v>
      </c>
      <c r="D49" s="6">
        <v>39720</v>
      </c>
      <c r="E49" s="4">
        <v>210</v>
      </c>
      <c r="F49" s="9">
        <v>-6841.9</v>
      </c>
      <c r="G49" s="6">
        <v>39595</v>
      </c>
      <c r="H49" s="6">
        <v>39719</v>
      </c>
      <c r="I49" s="4">
        <f t="shared" si="0"/>
        <v>124</v>
      </c>
      <c r="J49" s="4" t="s">
        <v>1</v>
      </c>
      <c r="K49" s="4" t="s">
        <v>13</v>
      </c>
      <c r="L49" s="10">
        <f t="shared" si="1"/>
        <v>-2324.3715068493152</v>
      </c>
      <c r="M49" s="15">
        <f t="shared" si="2"/>
        <v>200809</v>
      </c>
      <c r="N49">
        <f t="shared" si="3"/>
        <v>2008</v>
      </c>
      <c r="O49">
        <f t="shared" si="4"/>
        <v>9</v>
      </c>
      <c r="P49">
        <f t="shared" si="12"/>
        <v>200902</v>
      </c>
      <c r="Q49">
        <f t="shared" si="13"/>
        <v>0</v>
      </c>
      <c r="R49">
        <f t="shared" si="14"/>
        <v>0</v>
      </c>
      <c r="S49">
        <f t="shared" si="8"/>
        <v>2009</v>
      </c>
      <c r="T49">
        <f t="shared" si="9"/>
        <v>2</v>
      </c>
    </row>
    <row r="50" spans="1:20" x14ac:dyDescent="0.25">
      <c r="A50" s="4" t="s">
        <v>96</v>
      </c>
      <c r="B50" s="5">
        <v>49</v>
      </c>
      <c r="C50" s="6">
        <v>39847</v>
      </c>
      <c r="D50" s="6">
        <v>39444</v>
      </c>
      <c r="E50" s="4">
        <v>1200</v>
      </c>
      <c r="F50" s="9">
        <v>-704948.9</v>
      </c>
      <c r="G50" s="6">
        <v>39439</v>
      </c>
      <c r="H50" s="6">
        <v>39443</v>
      </c>
      <c r="I50" s="4">
        <f t="shared" si="0"/>
        <v>4</v>
      </c>
      <c r="J50" s="4" t="s">
        <v>1</v>
      </c>
      <c r="K50" s="4" t="s">
        <v>13</v>
      </c>
      <c r="L50" s="10">
        <f t="shared" si="1"/>
        <v>-7725.4673972602741</v>
      </c>
      <c r="M50" s="15">
        <f t="shared" si="2"/>
        <v>200712</v>
      </c>
      <c r="N50">
        <f t="shared" si="3"/>
        <v>2007</v>
      </c>
      <c r="O50">
        <f t="shared" si="4"/>
        <v>12</v>
      </c>
      <c r="P50">
        <f t="shared" si="12"/>
        <v>200902</v>
      </c>
      <c r="Q50">
        <f t="shared" si="13"/>
        <v>0</v>
      </c>
      <c r="R50">
        <f t="shared" si="14"/>
        <v>0</v>
      </c>
      <c r="S50">
        <f t="shared" si="8"/>
        <v>2009</v>
      </c>
      <c r="T50">
        <f t="shared" si="9"/>
        <v>2</v>
      </c>
    </row>
    <row r="51" spans="1:20" x14ac:dyDescent="0.25">
      <c r="A51" s="4" t="s">
        <v>97</v>
      </c>
      <c r="B51" s="5">
        <v>50</v>
      </c>
      <c r="C51" s="6">
        <v>39847</v>
      </c>
      <c r="D51" s="6">
        <v>39444</v>
      </c>
      <c r="E51" s="4">
        <v>1201</v>
      </c>
      <c r="F51" s="9">
        <v>-590213.19999999995</v>
      </c>
      <c r="G51" s="6">
        <v>39439</v>
      </c>
      <c r="H51" s="6">
        <v>39443</v>
      </c>
      <c r="I51" s="4">
        <f t="shared" si="0"/>
        <v>4</v>
      </c>
      <c r="J51" s="4" t="s">
        <v>1</v>
      </c>
      <c r="K51" s="4" t="s">
        <v>13</v>
      </c>
      <c r="L51" s="10">
        <f t="shared" si="1"/>
        <v>-6468.0898630136981</v>
      </c>
      <c r="M51" s="15">
        <f t="shared" si="2"/>
        <v>200712</v>
      </c>
      <c r="N51">
        <f t="shared" si="3"/>
        <v>2007</v>
      </c>
      <c r="O51">
        <f t="shared" si="4"/>
        <v>12</v>
      </c>
      <c r="P51">
        <f t="shared" si="12"/>
        <v>200902</v>
      </c>
      <c r="Q51">
        <f t="shared" si="13"/>
        <v>0</v>
      </c>
      <c r="R51">
        <f t="shared" si="14"/>
        <v>0</v>
      </c>
      <c r="S51">
        <f t="shared" si="8"/>
        <v>2009</v>
      </c>
      <c r="T51">
        <f t="shared" si="9"/>
        <v>2</v>
      </c>
    </row>
    <row r="52" spans="1:20" x14ac:dyDescent="0.25">
      <c r="A52" s="4" t="s">
        <v>98</v>
      </c>
      <c r="B52" s="5">
        <v>51</v>
      </c>
      <c r="C52" s="6">
        <v>39847</v>
      </c>
      <c r="D52" s="6">
        <v>39528</v>
      </c>
      <c r="E52" s="4">
        <v>43</v>
      </c>
      <c r="F52" s="9">
        <v>-137937.79999999999</v>
      </c>
      <c r="G52" s="6">
        <v>39522</v>
      </c>
      <c r="H52" s="6">
        <v>39527</v>
      </c>
      <c r="I52" s="4">
        <f t="shared" si="0"/>
        <v>5</v>
      </c>
      <c r="J52" s="4" t="s">
        <v>1</v>
      </c>
      <c r="K52" s="4" t="s">
        <v>13</v>
      </c>
      <c r="L52" s="10">
        <f t="shared" si="1"/>
        <v>-1889.5589041095889</v>
      </c>
      <c r="M52" s="15">
        <f t="shared" si="2"/>
        <v>200803</v>
      </c>
      <c r="N52">
        <f t="shared" si="3"/>
        <v>2008</v>
      </c>
      <c r="O52">
        <f t="shared" si="4"/>
        <v>3</v>
      </c>
      <c r="P52">
        <f t="shared" si="12"/>
        <v>200902</v>
      </c>
      <c r="Q52">
        <f t="shared" si="13"/>
        <v>0</v>
      </c>
      <c r="R52">
        <f t="shared" si="14"/>
        <v>0</v>
      </c>
      <c r="S52">
        <f t="shared" si="8"/>
        <v>2009</v>
      </c>
      <c r="T52">
        <f t="shared" si="9"/>
        <v>2</v>
      </c>
    </row>
    <row r="53" spans="1:20" x14ac:dyDescent="0.25">
      <c r="A53" s="4" t="s">
        <v>99</v>
      </c>
      <c r="B53" s="5">
        <v>52</v>
      </c>
      <c r="C53" s="6">
        <v>39847</v>
      </c>
      <c r="D53" s="6">
        <v>39528</v>
      </c>
      <c r="E53" s="4">
        <v>210</v>
      </c>
      <c r="F53" s="9">
        <v>-24062.9</v>
      </c>
      <c r="G53" s="6">
        <v>39522</v>
      </c>
      <c r="H53" s="6">
        <v>39527</v>
      </c>
      <c r="I53" s="4">
        <f t="shared" si="0"/>
        <v>5</v>
      </c>
      <c r="J53" s="4" t="s">
        <v>1</v>
      </c>
      <c r="K53" s="4" t="s">
        <v>13</v>
      </c>
      <c r="L53" s="10">
        <f t="shared" si="1"/>
        <v>-329.62876712328773</v>
      </c>
      <c r="M53" s="15">
        <f t="shared" si="2"/>
        <v>200803</v>
      </c>
      <c r="N53">
        <f t="shared" si="3"/>
        <v>2008</v>
      </c>
      <c r="O53">
        <f t="shared" si="4"/>
        <v>3</v>
      </c>
      <c r="P53">
        <f t="shared" si="12"/>
        <v>200902</v>
      </c>
      <c r="Q53">
        <f t="shared" si="13"/>
        <v>0</v>
      </c>
      <c r="R53">
        <f t="shared" si="14"/>
        <v>0</v>
      </c>
      <c r="S53">
        <f t="shared" si="8"/>
        <v>2009</v>
      </c>
      <c r="T53">
        <f t="shared" si="9"/>
        <v>2</v>
      </c>
    </row>
    <row r="54" spans="1:20" x14ac:dyDescent="0.25">
      <c r="A54" s="4" t="s">
        <v>100</v>
      </c>
      <c r="B54" s="5">
        <v>53</v>
      </c>
      <c r="C54" s="6">
        <v>39848</v>
      </c>
      <c r="D54" s="6">
        <v>39539</v>
      </c>
      <c r="E54" s="4">
        <v>1248</v>
      </c>
      <c r="F54" s="9">
        <v>202411.1</v>
      </c>
      <c r="G54" s="6">
        <v>39524</v>
      </c>
      <c r="H54" s="6">
        <v>39538</v>
      </c>
      <c r="I54" s="4">
        <f t="shared" si="0"/>
        <v>14</v>
      </c>
      <c r="J54" s="4" t="s">
        <v>1</v>
      </c>
      <c r="K54" s="4" t="s">
        <v>13</v>
      </c>
      <c r="L54" s="10">
        <f t="shared" si="1"/>
        <v>7763.7134246575351</v>
      </c>
      <c r="M54" s="15">
        <f t="shared" si="2"/>
        <v>200804</v>
      </c>
      <c r="N54">
        <f t="shared" si="3"/>
        <v>2008</v>
      </c>
      <c r="O54">
        <f t="shared" si="4"/>
        <v>4</v>
      </c>
      <c r="P54">
        <f t="shared" si="12"/>
        <v>200902</v>
      </c>
      <c r="Q54">
        <f t="shared" si="13"/>
        <v>0</v>
      </c>
      <c r="R54">
        <f t="shared" si="14"/>
        <v>0</v>
      </c>
      <c r="S54">
        <f t="shared" si="8"/>
        <v>2009</v>
      </c>
      <c r="T54">
        <f t="shared" si="9"/>
        <v>2</v>
      </c>
    </row>
    <row r="55" spans="1:20" x14ac:dyDescent="0.25">
      <c r="A55" s="4" t="s">
        <v>101</v>
      </c>
      <c r="B55" s="5">
        <v>54</v>
      </c>
      <c r="C55" s="6">
        <v>39848</v>
      </c>
      <c r="D55" s="6">
        <v>39539</v>
      </c>
      <c r="E55" s="4">
        <v>1249</v>
      </c>
      <c r="F55" s="9">
        <v>-152041.29999999999</v>
      </c>
      <c r="G55" s="6">
        <v>39524</v>
      </c>
      <c r="H55" s="6">
        <v>39538</v>
      </c>
      <c r="I55" s="4">
        <f t="shared" si="0"/>
        <v>14</v>
      </c>
      <c r="J55" s="4" t="s">
        <v>1</v>
      </c>
      <c r="K55" s="4" t="s">
        <v>13</v>
      </c>
      <c r="L55" s="10">
        <f t="shared" si="1"/>
        <v>-5831.7210958904107</v>
      </c>
      <c r="M55" s="15">
        <f t="shared" si="2"/>
        <v>200804</v>
      </c>
      <c r="N55">
        <f t="shared" si="3"/>
        <v>2008</v>
      </c>
      <c r="O55">
        <f t="shared" si="4"/>
        <v>4</v>
      </c>
      <c r="P55">
        <f t="shared" si="12"/>
        <v>200902</v>
      </c>
      <c r="Q55">
        <f t="shared" si="13"/>
        <v>0</v>
      </c>
      <c r="R55">
        <f t="shared" si="14"/>
        <v>0</v>
      </c>
      <c r="S55">
        <f t="shared" si="8"/>
        <v>2009</v>
      </c>
      <c r="T55">
        <f t="shared" si="9"/>
        <v>2</v>
      </c>
    </row>
    <row r="56" spans="1:20" x14ac:dyDescent="0.25">
      <c r="A56" s="4" t="s">
        <v>102</v>
      </c>
      <c r="B56" s="5">
        <v>55</v>
      </c>
      <c r="C56" s="6">
        <v>39848</v>
      </c>
      <c r="D56" s="6">
        <v>39661</v>
      </c>
      <c r="E56" s="4">
        <v>1</v>
      </c>
      <c r="F56" s="9">
        <v>-31199.7</v>
      </c>
      <c r="G56" s="6">
        <v>39444</v>
      </c>
      <c r="H56" s="6">
        <v>39660</v>
      </c>
      <c r="I56" s="4">
        <f t="shared" si="0"/>
        <v>216</v>
      </c>
      <c r="J56" s="4" t="s">
        <v>1</v>
      </c>
      <c r="K56" s="4" t="s">
        <v>13</v>
      </c>
      <c r="L56" s="10">
        <f t="shared" si="1"/>
        <v>-18463.384109589038</v>
      </c>
      <c r="M56" s="15">
        <f t="shared" si="2"/>
        <v>200808</v>
      </c>
      <c r="N56">
        <f t="shared" si="3"/>
        <v>2008</v>
      </c>
      <c r="O56">
        <f t="shared" si="4"/>
        <v>8</v>
      </c>
      <c r="P56">
        <f t="shared" si="12"/>
        <v>200902</v>
      </c>
      <c r="Q56">
        <f t="shared" si="13"/>
        <v>0</v>
      </c>
      <c r="R56">
        <f t="shared" si="14"/>
        <v>0</v>
      </c>
      <c r="S56">
        <f t="shared" si="8"/>
        <v>2009</v>
      </c>
      <c r="T56">
        <f t="shared" si="9"/>
        <v>2</v>
      </c>
    </row>
    <row r="57" spans="1:20" x14ac:dyDescent="0.25">
      <c r="A57" s="4" t="s">
        <v>103</v>
      </c>
      <c r="B57" s="5">
        <v>56</v>
      </c>
      <c r="C57" s="6">
        <v>39848</v>
      </c>
      <c r="D57" s="6">
        <v>39801</v>
      </c>
      <c r="E57" s="4">
        <v>1</v>
      </c>
      <c r="F57" s="9">
        <v>0</v>
      </c>
      <c r="G57" s="6">
        <v>39513</v>
      </c>
      <c r="H57" s="6">
        <v>39800</v>
      </c>
      <c r="I57" s="4">
        <f t="shared" si="0"/>
        <v>287</v>
      </c>
      <c r="J57" s="4" t="s">
        <v>1</v>
      </c>
      <c r="K57" s="4" t="s">
        <v>13</v>
      </c>
      <c r="L57" s="10">
        <f t="shared" si="1"/>
        <v>0</v>
      </c>
      <c r="M57" s="15">
        <f t="shared" si="2"/>
        <v>200812</v>
      </c>
      <c r="N57">
        <f t="shared" si="3"/>
        <v>2008</v>
      </c>
      <c r="O57">
        <f t="shared" si="4"/>
        <v>12</v>
      </c>
      <c r="P57">
        <f t="shared" si="12"/>
        <v>200902</v>
      </c>
      <c r="Q57">
        <f t="shared" si="13"/>
        <v>0</v>
      </c>
      <c r="R57">
        <f t="shared" si="14"/>
        <v>0</v>
      </c>
      <c r="S57">
        <f t="shared" si="8"/>
        <v>2009</v>
      </c>
      <c r="T57">
        <f t="shared" si="9"/>
        <v>2</v>
      </c>
    </row>
    <row r="58" spans="1:20" x14ac:dyDescent="0.25">
      <c r="A58" s="4" t="s">
        <v>104</v>
      </c>
      <c r="B58" s="5">
        <v>57</v>
      </c>
      <c r="C58" s="6">
        <v>39848</v>
      </c>
      <c r="D58" s="6">
        <v>39534</v>
      </c>
      <c r="E58" s="4">
        <v>43</v>
      </c>
      <c r="F58" s="9">
        <v>-18862.400000000001</v>
      </c>
      <c r="G58" s="6">
        <v>39443</v>
      </c>
      <c r="H58" s="6">
        <v>39533</v>
      </c>
      <c r="I58" s="4">
        <f t="shared" si="0"/>
        <v>90</v>
      </c>
      <c r="J58" s="4" t="s">
        <v>1</v>
      </c>
      <c r="K58" s="4" t="s">
        <v>13</v>
      </c>
      <c r="L58" s="10">
        <f t="shared" si="1"/>
        <v>-4651.0027397260283</v>
      </c>
      <c r="M58" s="15">
        <f t="shared" si="2"/>
        <v>200803</v>
      </c>
      <c r="N58">
        <f t="shared" si="3"/>
        <v>2008</v>
      </c>
      <c r="O58">
        <f t="shared" si="4"/>
        <v>3</v>
      </c>
      <c r="P58">
        <f t="shared" si="12"/>
        <v>200902</v>
      </c>
      <c r="Q58">
        <f t="shared" si="13"/>
        <v>0</v>
      </c>
      <c r="R58">
        <f t="shared" si="14"/>
        <v>0</v>
      </c>
      <c r="S58">
        <f t="shared" si="8"/>
        <v>2009</v>
      </c>
      <c r="T58">
        <f t="shared" si="9"/>
        <v>2</v>
      </c>
    </row>
    <row r="59" spans="1:20" x14ac:dyDescent="0.25">
      <c r="A59" s="4" t="s">
        <v>105</v>
      </c>
      <c r="B59" s="5">
        <v>58</v>
      </c>
      <c r="C59" s="6">
        <v>39848</v>
      </c>
      <c r="D59" s="6">
        <v>39534</v>
      </c>
      <c r="E59" s="4">
        <v>210</v>
      </c>
      <c r="F59" s="9">
        <v>-9353.6</v>
      </c>
      <c r="G59" s="6">
        <v>39443</v>
      </c>
      <c r="H59" s="6">
        <v>39533</v>
      </c>
      <c r="I59" s="4">
        <f t="shared" si="0"/>
        <v>90</v>
      </c>
      <c r="J59" s="4" t="s">
        <v>1</v>
      </c>
      <c r="K59" s="4" t="s">
        <v>13</v>
      </c>
      <c r="L59" s="10">
        <f t="shared" si="1"/>
        <v>-2306.3671232876713</v>
      </c>
      <c r="M59" s="15">
        <f t="shared" si="2"/>
        <v>200803</v>
      </c>
      <c r="N59">
        <f t="shared" si="3"/>
        <v>2008</v>
      </c>
      <c r="O59">
        <f t="shared" si="4"/>
        <v>3</v>
      </c>
      <c r="P59">
        <f t="shared" si="12"/>
        <v>200902</v>
      </c>
      <c r="Q59">
        <f t="shared" si="13"/>
        <v>0</v>
      </c>
      <c r="R59">
        <f t="shared" si="14"/>
        <v>0</v>
      </c>
      <c r="S59">
        <f t="shared" si="8"/>
        <v>2009</v>
      </c>
      <c r="T59">
        <f t="shared" si="9"/>
        <v>2</v>
      </c>
    </row>
    <row r="60" spans="1:20" x14ac:dyDescent="0.25">
      <c r="A60" s="4" t="s">
        <v>106</v>
      </c>
      <c r="B60" s="5">
        <v>59</v>
      </c>
      <c r="C60" s="6">
        <v>39848</v>
      </c>
      <c r="D60" s="6">
        <v>39500</v>
      </c>
      <c r="E60" s="4">
        <v>1</v>
      </c>
      <c r="F60" s="9">
        <v>-288882.09999999998</v>
      </c>
      <c r="G60" s="6">
        <v>39481</v>
      </c>
      <c r="H60" s="6">
        <v>39499</v>
      </c>
      <c r="I60" s="4">
        <f t="shared" si="0"/>
        <v>18</v>
      </c>
      <c r="J60" s="4" t="s">
        <v>1</v>
      </c>
      <c r="K60" s="4" t="s">
        <v>13</v>
      </c>
      <c r="L60" s="10">
        <f t="shared" si="1"/>
        <v>-14246.240547945205</v>
      </c>
      <c r="M60" s="15">
        <f t="shared" si="2"/>
        <v>200802</v>
      </c>
      <c r="N60">
        <f t="shared" si="3"/>
        <v>2008</v>
      </c>
      <c r="O60">
        <f t="shared" si="4"/>
        <v>2</v>
      </c>
      <c r="P60">
        <f t="shared" si="12"/>
        <v>200902</v>
      </c>
      <c r="Q60">
        <f t="shared" si="13"/>
        <v>0</v>
      </c>
      <c r="R60">
        <f t="shared" si="14"/>
        <v>0</v>
      </c>
      <c r="S60">
        <f t="shared" si="8"/>
        <v>2009</v>
      </c>
      <c r="T60">
        <f t="shared" si="9"/>
        <v>2</v>
      </c>
    </row>
    <row r="61" spans="1:20" x14ac:dyDescent="0.25">
      <c r="A61" s="4" t="s">
        <v>107</v>
      </c>
      <c r="B61" s="5">
        <v>60</v>
      </c>
      <c r="C61" s="6">
        <v>39849</v>
      </c>
      <c r="D61" s="6">
        <v>39797</v>
      </c>
      <c r="E61" s="4">
        <v>1</v>
      </c>
      <c r="F61" s="9">
        <v>-28635.3</v>
      </c>
      <c r="G61" s="6">
        <v>39673</v>
      </c>
      <c r="H61" s="6">
        <v>39796</v>
      </c>
      <c r="I61" s="4">
        <f t="shared" si="0"/>
        <v>123</v>
      </c>
      <c r="J61" s="4" t="s">
        <v>1</v>
      </c>
      <c r="K61" s="4" t="s">
        <v>13</v>
      </c>
      <c r="L61" s="10">
        <f t="shared" si="1"/>
        <v>-9649.7038356164376</v>
      </c>
      <c r="M61" s="15">
        <f t="shared" si="2"/>
        <v>200812</v>
      </c>
      <c r="N61">
        <f t="shared" si="3"/>
        <v>2008</v>
      </c>
      <c r="O61">
        <f t="shared" si="4"/>
        <v>12</v>
      </c>
      <c r="P61">
        <f t="shared" si="12"/>
        <v>200902</v>
      </c>
      <c r="Q61">
        <f t="shared" si="13"/>
        <v>0</v>
      </c>
      <c r="R61">
        <f t="shared" si="14"/>
        <v>0</v>
      </c>
      <c r="S61">
        <f t="shared" si="8"/>
        <v>2009</v>
      </c>
      <c r="T61">
        <f t="shared" si="9"/>
        <v>2</v>
      </c>
    </row>
    <row r="62" spans="1:20" x14ac:dyDescent="0.25">
      <c r="A62" s="4" t="s">
        <v>108</v>
      </c>
      <c r="B62" s="5">
        <v>61</v>
      </c>
      <c r="C62" s="6">
        <v>39849</v>
      </c>
      <c r="D62" s="6">
        <v>39448</v>
      </c>
      <c r="E62" s="4">
        <v>1</v>
      </c>
      <c r="F62" s="9">
        <v>-2981429.7</v>
      </c>
      <c r="G62" s="6">
        <v>39446</v>
      </c>
      <c r="H62" s="6">
        <v>39447</v>
      </c>
      <c r="I62" s="4">
        <f t="shared" si="0"/>
        <v>1</v>
      </c>
      <c r="J62" s="4" t="s">
        <v>1</v>
      </c>
      <c r="K62" s="4" t="s">
        <v>13</v>
      </c>
      <c r="L62" s="10">
        <f t="shared" si="1"/>
        <v>-8168.3005479452058</v>
      </c>
      <c r="M62" s="15">
        <f t="shared" si="2"/>
        <v>200801</v>
      </c>
      <c r="N62">
        <f t="shared" si="3"/>
        <v>2008</v>
      </c>
      <c r="O62">
        <f t="shared" si="4"/>
        <v>1</v>
      </c>
      <c r="P62">
        <f t="shared" si="12"/>
        <v>200902</v>
      </c>
      <c r="Q62">
        <f t="shared" si="13"/>
        <v>0</v>
      </c>
      <c r="R62">
        <f t="shared" si="14"/>
        <v>0</v>
      </c>
      <c r="S62">
        <f t="shared" si="8"/>
        <v>2009</v>
      </c>
      <c r="T62">
        <f t="shared" si="9"/>
        <v>2</v>
      </c>
    </row>
    <row r="63" spans="1:20" x14ac:dyDescent="0.25">
      <c r="A63" s="4" t="s">
        <v>109</v>
      </c>
      <c r="B63" s="5">
        <v>62</v>
      </c>
      <c r="C63" s="6">
        <v>39849</v>
      </c>
      <c r="D63" s="6">
        <v>39695</v>
      </c>
      <c r="E63" s="4">
        <v>44</v>
      </c>
      <c r="F63" s="9">
        <v>1016745.9</v>
      </c>
      <c r="G63" s="6">
        <v>39611</v>
      </c>
      <c r="H63" s="6">
        <v>39694</v>
      </c>
      <c r="I63" s="4">
        <f t="shared" si="0"/>
        <v>83</v>
      </c>
      <c r="J63" s="4" t="s">
        <v>1</v>
      </c>
      <c r="K63" s="4" t="s">
        <v>13</v>
      </c>
      <c r="L63" s="10">
        <f t="shared" si="1"/>
        <v>231205.23205479453</v>
      </c>
      <c r="M63" s="15">
        <f t="shared" si="2"/>
        <v>200809</v>
      </c>
      <c r="N63">
        <f t="shared" si="3"/>
        <v>2008</v>
      </c>
      <c r="O63">
        <f t="shared" si="4"/>
        <v>9</v>
      </c>
      <c r="P63">
        <f t="shared" si="12"/>
        <v>200902</v>
      </c>
      <c r="Q63">
        <f t="shared" si="13"/>
        <v>0</v>
      </c>
      <c r="R63">
        <f t="shared" si="14"/>
        <v>0</v>
      </c>
      <c r="S63">
        <f t="shared" si="8"/>
        <v>2009</v>
      </c>
      <c r="T63">
        <f t="shared" si="9"/>
        <v>2</v>
      </c>
    </row>
    <row r="64" spans="1:20" x14ac:dyDescent="0.25">
      <c r="A64" s="4" t="s">
        <v>110</v>
      </c>
      <c r="B64" s="5">
        <v>63</v>
      </c>
      <c r="C64" s="6">
        <v>39849</v>
      </c>
      <c r="D64" s="6">
        <v>39695</v>
      </c>
      <c r="E64" s="4">
        <v>208</v>
      </c>
      <c r="F64" s="9">
        <v>-1131663.3999999999</v>
      </c>
      <c r="G64" s="6">
        <v>39611</v>
      </c>
      <c r="H64" s="6">
        <v>39694</v>
      </c>
      <c r="I64" s="4">
        <f t="shared" si="0"/>
        <v>83</v>
      </c>
      <c r="J64" s="4" t="s">
        <v>1</v>
      </c>
      <c r="K64" s="4" t="s">
        <v>13</v>
      </c>
      <c r="L64" s="10">
        <f t="shared" si="1"/>
        <v>-257337.15671232875</v>
      </c>
      <c r="M64" s="15">
        <f t="shared" si="2"/>
        <v>200809</v>
      </c>
      <c r="N64">
        <f t="shared" si="3"/>
        <v>2008</v>
      </c>
      <c r="O64">
        <f t="shared" si="4"/>
        <v>9</v>
      </c>
      <c r="P64">
        <f t="shared" si="12"/>
        <v>200902</v>
      </c>
      <c r="Q64">
        <f t="shared" si="13"/>
        <v>0</v>
      </c>
      <c r="R64">
        <f t="shared" si="14"/>
        <v>0</v>
      </c>
      <c r="S64">
        <f t="shared" si="8"/>
        <v>2009</v>
      </c>
      <c r="T64">
        <f t="shared" si="9"/>
        <v>2</v>
      </c>
    </row>
    <row r="65" spans="1:20" x14ac:dyDescent="0.25">
      <c r="A65" s="4" t="s">
        <v>111</v>
      </c>
      <c r="B65" s="5">
        <v>64</v>
      </c>
      <c r="C65" s="6">
        <v>39849</v>
      </c>
      <c r="D65" s="6">
        <v>39534</v>
      </c>
      <c r="E65" s="4">
        <v>1</v>
      </c>
      <c r="F65" s="9">
        <v>-87087.2</v>
      </c>
      <c r="G65" s="6">
        <v>39510</v>
      </c>
      <c r="H65" s="6">
        <v>39533</v>
      </c>
      <c r="I65" s="4">
        <f t="shared" si="0"/>
        <v>23</v>
      </c>
      <c r="J65" s="4" t="s">
        <v>1</v>
      </c>
      <c r="K65" s="4" t="s">
        <v>13</v>
      </c>
      <c r="L65" s="10">
        <f t="shared" si="1"/>
        <v>-5487.6865753424654</v>
      </c>
      <c r="M65" s="15">
        <f t="shared" si="2"/>
        <v>200803</v>
      </c>
      <c r="N65">
        <f t="shared" si="3"/>
        <v>2008</v>
      </c>
      <c r="O65">
        <f t="shared" si="4"/>
        <v>3</v>
      </c>
      <c r="P65">
        <f t="shared" si="12"/>
        <v>200902</v>
      </c>
      <c r="Q65">
        <f t="shared" si="13"/>
        <v>0</v>
      </c>
      <c r="R65">
        <f t="shared" si="14"/>
        <v>0</v>
      </c>
      <c r="S65">
        <f t="shared" si="8"/>
        <v>2009</v>
      </c>
      <c r="T65">
        <f t="shared" si="9"/>
        <v>2</v>
      </c>
    </row>
    <row r="66" spans="1:20" x14ac:dyDescent="0.25">
      <c r="A66" s="4" t="s">
        <v>112</v>
      </c>
      <c r="B66" s="5">
        <v>65</v>
      </c>
      <c r="C66" s="6">
        <v>39850</v>
      </c>
      <c r="D66" s="6">
        <v>39468</v>
      </c>
      <c r="E66" s="4">
        <v>43</v>
      </c>
      <c r="F66" s="9">
        <v>223566.8</v>
      </c>
      <c r="G66" s="6">
        <v>39443</v>
      </c>
      <c r="H66" s="6">
        <v>39467</v>
      </c>
      <c r="I66" s="4">
        <f t="shared" ref="I66:I129" si="15">H66-G66</f>
        <v>24</v>
      </c>
      <c r="J66" s="4" t="s">
        <v>1</v>
      </c>
      <c r="K66" s="4" t="s">
        <v>13</v>
      </c>
      <c r="L66" s="10">
        <f t="shared" si="1"/>
        <v>14700.282739726026</v>
      </c>
      <c r="M66" s="15">
        <f t="shared" si="2"/>
        <v>200801</v>
      </c>
      <c r="N66">
        <f t="shared" si="3"/>
        <v>2008</v>
      </c>
      <c r="O66">
        <f t="shared" si="4"/>
        <v>1</v>
      </c>
      <c r="P66">
        <f t="shared" si="12"/>
        <v>200902</v>
      </c>
      <c r="Q66">
        <f t="shared" si="13"/>
        <v>0</v>
      </c>
      <c r="R66">
        <f t="shared" si="14"/>
        <v>0</v>
      </c>
      <c r="S66">
        <f t="shared" si="8"/>
        <v>2009</v>
      </c>
      <c r="T66">
        <f t="shared" si="9"/>
        <v>2</v>
      </c>
    </row>
    <row r="67" spans="1:20" x14ac:dyDescent="0.25">
      <c r="A67" s="4" t="s">
        <v>113</v>
      </c>
      <c r="B67" s="5">
        <v>66</v>
      </c>
      <c r="C67" s="6">
        <v>39850</v>
      </c>
      <c r="D67" s="6">
        <v>39468</v>
      </c>
      <c r="E67" s="4">
        <v>210</v>
      </c>
      <c r="F67" s="9">
        <v>-195526.5</v>
      </c>
      <c r="G67" s="6">
        <v>39443</v>
      </c>
      <c r="H67" s="6">
        <v>39467</v>
      </c>
      <c r="I67" s="4">
        <f t="shared" si="15"/>
        <v>24</v>
      </c>
      <c r="J67" s="4" t="s">
        <v>1</v>
      </c>
      <c r="K67" s="4" t="s">
        <v>13</v>
      </c>
      <c r="L67" s="10">
        <f t="shared" ref="L67:L130" si="16">F67/365*I67</f>
        <v>-12856.536986301369</v>
      </c>
      <c r="M67" s="15">
        <f t="shared" ref="M67:M130" si="17">YEAR(D67)*100+MONTH(D67)</f>
        <v>200801</v>
      </c>
      <c r="N67">
        <f t="shared" ref="N67:N130" si="18">YEAR(D67)</f>
        <v>2008</v>
      </c>
      <c r="O67">
        <f t="shared" ref="O67:O130" si="19">MONTH(D67)</f>
        <v>1</v>
      </c>
      <c r="P67">
        <f t="shared" si="12"/>
        <v>200902</v>
      </c>
      <c r="Q67">
        <f t="shared" si="13"/>
        <v>0</v>
      </c>
      <c r="R67">
        <f t="shared" si="14"/>
        <v>0</v>
      </c>
      <c r="S67">
        <f t="shared" ref="S67:S130" si="20">YEAR(C67)</f>
        <v>2009</v>
      </c>
      <c r="T67">
        <f t="shared" ref="T67:T130" si="21">MONTH(C67)</f>
        <v>2</v>
      </c>
    </row>
    <row r="68" spans="1:20" x14ac:dyDescent="0.25">
      <c r="A68" s="4" t="s">
        <v>114</v>
      </c>
      <c r="B68" s="5">
        <v>67</v>
      </c>
      <c r="C68" s="6">
        <v>39850</v>
      </c>
      <c r="D68" s="6">
        <v>39535</v>
      </c>
      <c r="E68" s="4">
        <v>43</v>
      </c>
      <c r="F68" s="9">
        <v>-33416.199999999997</v>
      </c>
      <c r="G68" s="6">
        <v>39444</v>
      </c>
      <c r="H68" s="6">
        <v>39534</v>
      </c>
      <c r="I68" s="4">
        <f t="shared" si="15"/>
        <v>90</v>
      </c>
      <c r="J68" s="4" t="s">
        <v>1</v>
      </c>
      <c r="K68" s="4" t="s">
        <v>13</v>
      </c>
      <c r="L68" s="10">
        <f t="shared" si="16"/>
        <v>-8239.610958904108</v>
      </c>
      <c r="M68" s="15">
        <f t="shared" si="17"/>
        <v>200803</v>
      </c>
      <c r="N68">
        <f t="shared" si="18"/>
        <v>2008</v>
      </c>
      <c r="O68">
        <f t="shared" si="19"/>
        <v>3</v>
      </c>
      <c r="P68">
        <f t="shared" si="12"/>
        <v>200902</v>
      </c>
      <c r="Q68">
        <f t="shared" si="13"/>
        <v>0</v>
      </c>
      <c r="R68">
        <f t="shared" si="14"/>
        <v>0</v>
      </c>
      <c r="S68">
        <f t="shared" si="20"/>
        <v>2009</v>
      </c>
      <c r="T68">
        <f t="shared" si="21"/>
        <v>2</v>
      </c>
    </row>
    <row r="69" spans="1:20" x14ac:dyDescent="0.25">
      <c r="A69" s="4" t="s">
        <v>115</v>
      </c>
      <c r="B69" s="5">
        <v>68</v>
      </c>
      <c r="C69" s="6">
        <v>39850</v>
      </c>
      <c r="D69" s="6">
        <v>39535</v>
      </c>
      <c r="E69" s="4">
        <v>210</v>
      </c>
      <c r="F69" s="9">
        <v>-16865.599999999999</v>
      </c>
      <c r="G69" s="6">
        <v>39444</v>
      </c>
      <c r="H69" s="6">
        <v>39534</v>
      </c>
      <c r="I69" s="4">
        <f t="shared" si="15"/>
        <v>90</v>
      </c>
      <c r="J69" s="4" t="s">
        <v>1</v>
      </c>
      <c r="K69" s="4" t="s">
        <v>13</v>
      </c>
      <c r="L69" s="10">
        <f t="shared" si="16"/>
        <v>-4158.6410958904107</v>
      </c>
      <c r="M69" s="15">
        <f t="shared" si="17"/>
        <v>200803</v>
      </c>
      <c r="N69">
        <f t="shared" si="18"/>
        <v>2008</v>
      </c>
      <c r="O69">
        <f t="shared" si="19"/>
        <v>3</v>
      </c>
      <c r="P69">
        <f t="shared" si="12"/>
        <v>200902</v>
      </c>
      <c r="Q69">
        <f t="shared" si="13"/>
        <v>0</v>
      </c>
      <c r="R69">
        <f t="shared" si="14"/>
        <v>0</v>
      </c>
      <c r="S69">
        <f t="shared" si="20"/>
        <v>2009</v>
      </c>
      <c r="T69">
        <f t="shared" si="21"/>
        <v>2</v>
      </c>
    </row>
    <row r="70" spans="1:20" x14ac:dyDescent="0.25">
      <c r="A70" s="4" t="s">
        <v>116</v>
      </c>
      <c r="B70" s="5">
        <v>69</v>
      </c>
      <c r="C70" s="6">
        <v>39850</v>
      </c>
      <c r="D70" s="6">
        <v>39534</v>
      </c>
      <c r="E70" s="4">
        <v>1216</v>
      </c>
      <c r="F70" s="9">
        <v>-42444.5</v>
      </c>
      <c r="G70" s="6">
        <v>39517</v>
      </c>
      <c r="H70" s="6">
        <v>39533</v>
      </c>
      <c r="I70" s="4">
        <f t="shared" si="15"/>
        <v>16</v>
      </c>
      <c r="J70" s="4" t="s">
        <v>1</v>
      </c>
      <c r="K70" s="4" t="s">
        <v>13</v>
      </c>
      <c r="L70" s="10">
        <f t="shared" si="16"/>
        <v>-1860.5808219178082</v>
      </c>
      <c r="M70" s="15">
        <f t="shared" si="17"/>
        <v>200803</v>
      </c>
      <c r="N70">
        <f t="shared" si="18"/>
        <v>2008</v>
      </c>
      <c r="O70">
        <f t="shared" si="19"/>
        <v>3</v>
      </c>
      <c r="P70">
        <f t="shared" si="12"/>
        <v>200902</v>
      </c>
      <c r="Q70">
        <f t="shared" si="13"/>
        <v>0</v>
      </c>
      <c r="R70">
        <f t="shared" si="14"/>
        <v>0</v>
      </c>
      <c r="S70">
        <f t="shared" si="20"/>
        <v>2009</v>
      </c>
      <c r="T70">
        <f t="shared" si="21"/>
        <v>2</v>
      </c>
    </row>
    <row r="71" spans="1:20" x14ac:dyDescent="0.25">
      <c r="A71" s="4" t="s">
        <v>117</v>
      </c>
      <c r="B71" s="5">
        <v>70</v>
      </c>
      <c r="C71" s="6">
        <v>39850</v>
      </c>
      <c r="D71" s="6">
        <v>39534</v>
      </c>
      <c r="E71" s="4">
        <v>1217</v>
      </c>
      <c r="F71" s="9">
        <v>-48120.3</v>
      </c>
      <c r="G71" s="6">
        <v>39517</v>
      </c>
      <c r="H71" s="6">
        <v>39533</v>
      </c>
      <c r="I71" s="4">
        <f t="shared" si="15"/>
        <v>16</v>
      </c>
      <c r="J71" s="4" t="s">
        <v>1</v>
      </c>
      <c r="K71" s="4" t="s">
        <v>13</v>
      </c>
      <c r="L71" s="10">
        <f t="shared" si="16"/>
        <v>-2109.3830136986303</v>
      </c>
      <c r="M71" s="15">
        <f t="shared" si="17"/>
        <v>200803</v>
      </c>
      <c r="N71">
        <f t="shared" si="18"/>
        <v>2008</v>
      </c>
      <c r="O71">
        <f t="shared" si="19"/>
        <v>3</v>
      </c>
      <c r="P71">
        <f t="shared" si="12"/>
        <v>200902</v>
      </c>
      <c r="Q71">
        <f t="shared" si="13"/>
        <v>0</v>
      </c>
      <c r="R71">
        <f t="shared" si="14"/>
        <v>0</v>
      </c>
      <c r="S71">
        <f t="shared" si="20"/>
        <v>2009</v>
      </c>
      <c r="T71">
        <f t="shared" si="21"/>
        <v>2</v>
      </c>
    </row>
    <row r="72" spans="1:20" x14ac:dyDescent="0.25">
      <c r="A72" s="4" t="s">
        <v>118</v>
      </c>
      <c r="B72" s="5">
        <v>71</v>
      </c>
      <c r="C72" s="6">
        <v>39850</v>
      </c>
      <c r="D72" s="6">
        <v>39530</v>
      </c>
      <c r="E72" s="4">
        <v>1</v>
      </c>
      <c r="F72" s="9">
        <v>-792245.4</v>
      </c>
      <c r="G72" s="6">
        <v>39522</v>
      </c>
      <c r="H72" s="6">
        <v>39529</v>
      </c>
      <c r="I72" s="4">
        <f t="shared" si="15"/>
        <v>7</v>
      </c>
      <c r="J72" s="4" t="s">
        <v>1</v>
      </c>
      <c r="K72" s="4" t="s">
        <v>13</v>
      </c>
      <c r="L72" s="10">
        <f t="shared" si="16"/>
        <v>-15193.747397260273</v>
      </c>
      <c r="M72" s="15">
        <f t="shared" si="17"/>
        <v>200803</v>
      </c>
      <c r="N72">
        <f t="shared" si="18"/>
        <v>2008</v>
      </c>
      <c r="O72">
        <f t="shared" si="19"/>
        <v>3</v>
      </c>
      <c r="P72">
        <f t="shared" si="12"/>
        <v>200902</v>
      </c>
      <c r="Q72">
        <f t="shared" si="13"/>
        <v>0</v>
      </c>
      <c r="R72">
        <f t="shared" si="14"/>
        <v>0</v>
      </c>
      <c r="S72">
        <f t="shared" si="20"/>
        <v>2009</v>
      </c>
      <c r="T72">
        <f t="shared" si="21"/>
        <v>2</v>
      </c>
    </row>
    <row r="73" spans="1:20" x14ac:dyDescent="0.25">
      <c r="A73" s="4" t="s">
        <v>119</v>
      </c>
      <c r="B73" s="5">
        <v>72</v>
      </c>
      <c r="C73" s="6">
        <v>39850</v>
      </c>
      <c r="D73" s="6">
        <v>39500</v>
      </c>
      <c r="E73" s="4">
        <v>22</v>
      </c>
      <c r="F73" s="9">
        <v>-267708.7</v>
      </c>
      <c r="G73" s="6">
        <v>39443</v>
      </c>
      <c r="H73" s="6">
        <v>39499</v>
      </c>
      <c r="I73" s="4">
        <f t="shared" si="15"/>
        <v>56</v>
      </c>
      <c r="J73" s="4" t="s">
        <v>1</v>
      </c>
      <c r="K73" s="4" t="s">
        <v>13</v>
      </c>
      <c r="L73" s="10">
        <f t="shared" si="16"/>
        <v>-41073.115616438357</v>
      </c>
      <c r="M73" s="15">
        <f t="shared" si="17"/>
        <v>200802</v>
      </c>
      <c r="N73">
        <f t="shared" si="18"/>
        <v>2008</v>
      </c>
      <c r="O73">
        <f t="shared" si="19"/>
        <v>2</v>
      </c>
      <c r="P73">
        <f t="shared" si="12"/>
        <v>200902</v>
      </c>
      <c r="Q73">
        <f t="shared" si="13"/>
        <v>0</v>
      </c>
      <c r="R73">
        <f t="shared" si="14"/>
        <v>0</v>
      </c>
      <c r="S73">
        <f t="shared" si="20"/>
        <v>2009</v>
      </c>
      <c r="T73">
        <f t="shared" si="21"/>
        <v>2</v>
      </c>
    </row>
    <row r="74" spans="1:20" x14ac:dyDescent="0.25">
      <c r="A74" s="4" t="s">
        <v>120</v>
      </c>
      <c r="B74" s="5">
        <v>73</v>
      </c>
      <c r="C74" s="6">
        <v>39850</v>
      </c>
      <c r="D74" s="6">
        <v>39529</v>
      </c>
      <c r="E74" s="4">
        <v>1</v>
      </c>
      <c r="F74" s="9">
        <v>-287316.3</v>
      </c>
      <c r="G74" s="6">
        <v>39508</v>
      </c>
      <c r="H74" s="6">
        <v>39528</v>
      </c>
      <c r="I74" s="4">
        <f t="shared" si="15"/>
        <v>20</v>
      </c>
      <c r="J74" s="4" t="s">
        <v>1</v>
      </c>
      <c r="K74" s="4" t="s">
        <v>13</v>
      </c>
      <c r="L74" s="10">
        <f t="shared" si="16"/>
        <v>-15743.358904109589</v>
      </c>
      <c r="M74" s="15">
        <f t="shared" si="17"/>
        <v>200803</v>
      </c>
      <c r="N74">
        <f t="shared" si="18"/>
        <v>2008</v>
      </c>
      <c r="O74">
        <f t="shared" si="19"/>
        <v>3</v>
      </c>
      <c r="P74">
        <f t="shared" si="12"/>
        <v>200902</v>
      </c>
      <c r="Q74">
        <f t="shared" si="13"/>
        <v>0</v>
      </c>
      <c r="R74">
        <f t="shared" si="14"/>
        <v>0</v>
      </c>
      <c r="S74">
        <f t="shared" si="20"/>
        <v>2009</v>
      </c>
      <c r="T74">
        <f t="shared" si="21"/>
        <v>2</v>
      </c>
    </row>
    <row r="75" spans="1:20" x14ac:dyDescent="0.25">
      <c r="A75" s="4" t="s">
        <v>121</v>
      </c>
      <c r="B75" s="5">
        <v>74</v>
      </c>
      <c r="C75" s="6">
        <v>39850</v>
      </c>
      <c r="D75" s="6">
        <v>39604</v>
      </c>
      <c r="E75" s="4">
        <v>1256</v>
      </c>
      <c r="F75" s="9">
        <v>-146669.9</v>
      </c>
      <c r="G75" s="6">
        <v>39595</v>
      </c>
      <c r="H75" s="6">
        <v>39603</v>
      </c>
      <c r="I75" s="4">
        <f t="shared" si="15"/>
        <v>8</v>
      </c>
      <c r="J75" s="4" t="s">
        <v>1</v>
      </c>
      <c r="K75" s="4" t="s">
        <v>13</v>
      </c>
      <c r="L75" s="10">
        <f t="shared" si="16"/>
        <v>-3214.6827397260272</v>
      </c>
      <c r="M75" s="15">
        <f t="shared" si="17"/>
        <v>200806</v>
      </c>
      <c r="N75">
        <f t="shared" si="18"/>
        <v>2008</v>
      </c>
      <c r="O75">
        <f t="shared" si="19"/>
        <v>6</v>
      </c>
      <c r="P75">
        <f t="shared" si="12"/>
        <v>200902</v>
      </c>
      <c r="Q75">
        <f t="shared" si="13"/>
        <v>0</v>
      </c>
      <c r="R75">
        <f t="shared" si="14"/>
        <v>0</v>
      </c>
      <c r="S75">
        <f t="shared" si="20"/>
        <v>2009</v>
      </c>
      <c r="T75">
        <f t="shared" si="21"/>
        <v>2</v>
      </c>
    </row>
    <row r="76" spans="1:20" x14ac:dyDescent="0.25">
      <c r="A76" s="4" t="s">
        <v>122</v>
      </c>
      <c r="B76" s="5">
        <v>75</v>
      </c>
      <c r="C76" s="6">
        <v>39850</v>
      </c>
      <c r="D76" s="6">
        <v>39604</v>
      </c>
      <c r="E76" s="4">
        <v>1257</v>
      </c>
      <c r="F76" s="9">
        <v>-83916.2</v>
      </c>
      <c r="G76" s="6">
        <v>39595</v>
      </c>
      <c r="H76" s="6">
        <v>39603</v>
      </c>
      <c r="I76" s="4">
        <f t="shared" si="15"/>
        <v>8</v>
      </c>
      <c r="J76" s="4" t="s">
        <v>1</v>
      </c>
      <c r="K76" s="4" t="s">
        <v>13</v>
      </c>
      <c r="L76" s="10">
        <f t="shared" si="16"/>
        <v>-1839.2591780821917</v>
      </c>
      <c r="M76" s="15">
        <f t="shared" si="17"/>
        <v>200806</v>
      </c>
      <c r="N76">
        <f t="shared" si="18"/>
        <v>2008</v>
      </c>
      <c r="O76">
        <f t="shared" si="19"/>
        <v>6</v>
      </c>
      <c r="P76">
        <f t="shared" si="12"/>
        <v>200902</v>
      </c>
      <c r="Q76">
        <f t="shared" si="13"/>
        <v>0</v>
      </c>
      <c r="R76">
        <f t="shared" si="14"/>
        <v>0</v>
      </c>
      <c r="S76">
        <f t="shared" si="20"/>
        <v>2009</v>
      </c>
      <c r="T76">
        <f t="shared" si="21"/>
        <v>2</v>
      </c>
    </row>
    <row r="77" spans="1:20" x14ac:dyDescent="0.25">
      <c r="A77" s="4" t="s">
        <v>123</v>
      </c>
      <c r="B77" s="5">
        <v>76</v>
      </c>
      <c r="C77" s="6">
        <v>39850</v>
      </c>
      <c r="D77" s="6">
        <v>39485</v>
      </c>
      <c r="E77" s="4">
        <v>1233</v>
      </c>
      <c r="F77" s="9">
        <v>142833.9</v>
      </c>
      <c r="G77" s="6">
        <v>39443</v>
      </c>
      <c r="H77" s="6">
        <v>39484</v>
      </c>
      <c r="I77" s="4">
        <f t="shared" si="15"/>
        <v>41</v>
      </c>
      <c r="J77" s="4" t="s">
        <v>1</v>
      </c>
      <c r="K77" s="4" t="s">
        <v>13</v>
      </c>
      <c r="L77" s="10">
        <f t="shared" si="16"/>
        <v>16044.35589041096</v>
      </c>
      <c r="M77" s="15">
        <f t="shared" si="17"/>
        <v>200802</v>
      </c>
      <c r="N77">
        <f t="shared" si="18"/>
        <v>2008</v>
      </c>
      <c r="O77">
        <f t="shared" si="19"/>
        <v>2</v>
      </c>
      <c r="P77">
        <f t="shared" si="12"/>
        <v>200902</v>
      </c>
      <c r="Q77">
        <f t="shared" si="13"/>
        <v>0</v>
      </c>
      <c r="R77">
        <f t="shared" si="14"/>
        <v>0</v>
      </c>
      <c r="S77">
        <f t="shared" si="20"/>
        <v>2009</v>
      </c>
      <c r="T77">
        <f t="shared" si="21"/>
        <v>2</v>
      </c>
    </row>
    <row r="78" spans="1:20" x14ac:dyDescent="0.25">
      <c r="A78" s="4" t="s">
        <v>124</v>
      </c>
      <c r="B78" s="5">
        <v>77</v>
      </c>
      <c r="C78" s="6">
        <v>39850</v>
      </c>
      <c r="D78" s="6">
        <v>39485</v>
      </c>
      <c r="E78" s="4">
        <v>1234</v>
      </c>
      <c r="F78" s="9">
        <v>-120771.6</v>
      </c>
      <c r="G78" s="6">
        <v>39443</v>
      </c>
      <c r="H78" s="6">
        <v>39484</v>
      </c>
      <c r="I78" s="4">
        <f t="shared" si="15"/>
        <v>41</v>
      </c>
      <c r="J78" s="4" t="s">
        <v>1</v>
      </c>
      <c r="K78" s="4" t="s">
        <v>13</v>
      </c>
      <c r="L78" s="10">
        <f t="shared" si="16"/>
        <v>-13566.124931506849</v>
      </c>
      <c r="M78" s="15">
        <f t="shared" si="17"/>
        <v>200802</v>
      </c>
      <c r="N78">
        <f t="shared" si="18"/>
        <v>2008</v>
      </c>
      <c r="O78">
        <f t="shared" si="19"/>
        <v>2</v>
      </c>
      <c r="P78">
        <f t="shared" si="12"/>
        <v>200902</v>
      </c>
      <c r="Q78">
        <f t="shared" si="13"/>
        <v>0</v>
      </c>
      <c r="R78">
        <f t="shared" si="14"/>
        <v>0</v>
      </c>
      <c r="S78">
        <f t="shared" si="20"/>
        <v>2009</v>
      </c>
      <c r="T78">
        <f t="shared" si="21"/>
        <v>2</v>
      </c>
    </row>
    <row r="79" spans="1:20" x14ac:dyDescent="0.25">
      <c r="A79" s="4" t="s">
        <v>125</v>
      </c>
      <c r="B79" s="5">
        <v>78</v>
      </c>
      <c r="C79" s="6">
        <v>39850</v>
      </c>
      <c r="D79" s="6">
        <v>39710</v>
      </c>
      <c r="E79" s="4">
        <v>43</v>
      </c>
      <c r="F79" s="9">
        <v>-17811.2</v>
      </c>
      <c r="G79" s="6">
        <v>39443</v>
      </c>
      <c r="H79" s="6">
        <v>39709</v>
      </c>
      <c r="I79" s="4">
        <f t="shared" si="15"/>
        <v>266</v>
      </c>
      <c r="J79" s="4" t="s">
        <v>1</v>
      </c>
      <c r="K79" s="4" t="s">
        <v>13</v>
      </c>
      <c r="L79" s="10">
        <f t="shared" si="16"/>
        <v>-12980.216986301371</v>
      </c>
      <c r="M79" s="15">
        <f t="shared" si="17"/>
        <v>200809</v>
      </c>
      <c r="N79">
        <f t="shared" si="18"/>
        <v>2008</v>
      </c>
      <c r="O79">
        <f t="shared" si="19"/>
        <v>9</v>
      </c>
      <c r="P79">
        <f t="shared" si="12"/>
        <v>200902</v>
      </c>
      <c r="Q79">
        <f t="shared" si="13"/>
        <v>0</v>
      </c>
      <c r="R79">
        <f t="shared" si="14"/>
        <v>0</v>
      </c>
      <c r="S79">
        <f t="shared" si="20"/>
        <v>2009</v>
      </c>
      <c r="T79">
        <f t="shared" si="21"/>
        <v>2</v>
      </c>
    </row>
    <row r="80" spans="1:20" x14ac:dyDescent="0.25">
      <c r="A80" s="4" t="s">
        <v>126</v>
      </c>
      <c r="B80" s="5">
        <v>79</v>
      </c>
      <c r="C80" s="6">
        <v>39850</v>
      </c>
      <c r="D80" s="6">
        <v>39710</v>
      </c>
      <c r="E80" s="4">
        <v>210</v>
      </c>
      <c r="F80" s="9">
        <v>-4048</v>
      </c>
      <c r="G80" s="6">
        <v>39443</v>
      </c>
      <c r="H80" s="6">
        <v>39709</v>
      </c>
      <c r="I80" s="4">
        <f t="shared" si="15"/>
        <v>266</v>
      </c>
      <c r="J80" s="4" t="s">
        <v>1</v>
      </c>
      <c r="K80" s="4" t="s">
        <v>13</v>
      </c>
      <c r="L80" s="10">
        <f t="shared" si="16"/>
        <v>-2950.0493150684933</v>
      </c>
      <c r="M80" s="15">
        <f t="shared" si="17"/>
        <v>200809</v>
      </c>
      <c r="N80">
        <f t="shared" si="18"/>
        <v>2008</v>
      </c>
      <c r="O80">
        <f t="shared" si="19"/>
        <v>9</v>
      </c>
      <c r="P80">
        <f t="shared" si="12"/>
        <v>200902</v>
      </c>
      <c r="Q80">
        <f t="shared" si="13"/>
        <v>0</v>
      </c>
      <c r="R80">
        <f t="shared" si="14"/>
        <v>0</v>
      </c>
      <c r="S80">
        <f t="shared" si="20"/>
        <v>2009</v>
      </c>
      <c r="T80">
        <f t="shared" si="21"/>
        <v>2</v>
      </c>
    </row>
    <row r="81" spans="1:20" x14ac:dyDescent="0.25">
      <c r="A81" s="4" t="s">
        <v>127</v>
      </c>
      <c r="B81" s="5">
        <v>80</v>
      </c>
      <c r="C81" s="6">
        <v>39850</v>
      </c>
      <c r="D81" s="6">
        <v>39721</v>
      </c>
      <c r="E81" s="4">
        <v>1</v>
      </c>
      <c r="F81" s="9">
        <v>0</v>
      </c>
      <c r="G81" s="6">
        <v>39534</v>
      </c>
      <c r="H81" s="6">
        <v>39720</v>
      </c>
      <c r="I81" s="4">
        <f t="shared" si="15"/>
        <v>186</v>
      </c>
      <c r="J81" s="4" t="s">
        <v>1</v>
      </c>
      <c r="K81" s="4" t="s">
        <v>13</v>
      </c>
      <c r="L81" s="10">
        <f t="shared" si="16"/>
        <v>0</v>
      </c>
      <c r="M81" s="15">
        <f t="shared" si="17"/>
        <v>200809</v>
      </c>
      <c r="N81">
        <f t="shared" si="18"/>
        <v>2008</v>
      </c>
      <c r="O81">
        <f t="shared" si="19"/>
        <v>9</v>
      </c>
      <c r="P81">
        <f t="shared" si="12"/>
        <v>200902</v>
      </c>
      <c r="Q81">
        <f t="shared" si="13"/>
        <v>0</v>
      </c>
      <c r="R81">
        <f t="shared" si="14"/>
        <v>0</v>
      </c>
      <c r="S81">
        <f t="shared" si="20"/>
        <v>2009</v>
      </c>
      <c r="T81">
        <f t="shared" si="21"/>
        <v>2</v>
      </c>
    </row>
    <row r="82" spans="1:20" x14ac:dyDescent="0.25">
      <c r="A82" s="4" t="s">
        <v>128</v>
      </c>
      <c r="B82" s="5">
        <v>81</v>
      </c>
      <c r="C82" s="6">
        <v>39850</v>
      </c>
      <c r="D82" s="6">
        <v>39771</v>
      </c>
      <c r="E82" s="4">
        <v>1</v>
      </c>
      <c r="F82" s="9">
        <v>-25076.400000000001</v>
      </c>
      <c r="G82" s="6">
        <v>39746</v>
      </c>
      <c r="H82" s="6">
        <v>39770</v>
      </c>
      <c r="I82" s="4">
        <f t="shared" si="15"/>
        <v>24</v>
      </c>
      <c r="J82" s="4" t="s">
        <v>1</v>
      </c>
      <c r="K82" s="4" t="s">
        <v>13</v>
      </c>
      <c r="L82" s="10">
        <f t="shared" si="16"/>
        <v>-1648.8591780821919</v>
      </c>
      <c r="M82" s="15">
        <f t="shared" si="17"/>
        <v>200811</v>
      </c>
      <c r="N82">
        <f t="shared" si="18"/>
        <v>2008</v>
      </c>
      <c r="O82">
        <f t="shared" si="19"/>
        <v>11</v>
      </c>
      <c r="P82">
        <f t="shared" si="12"/>
        <v>200902</v>
      </c>
      <c r="Q82">
        <f t="shared" si="13"/>
        <v>0</v>
      </c>
      <c r="R82">
        <f t="shared" si="14"/>
        <v>0</v>
      </c>
      <c r="S82">
        <f t="shared" si="20"/>
        <v>2009</v>
      </c>
      <c r="T82">
        <f t="shared" si="21"/>
        <v>2</v>
      </c>
    </row>
    <row r="83" spans="1:20" x14ac:dyDescent="0.25">
      <c r="A83" s="4" t="s">
        <v>129</v>
      </c>
      <c r="B83" s="5">
        <v>82</v>
      </c>
      <c r="C83" s="6">
        <v>39850</v>
      </c>
      <c r="D83" s="6">
        <v>39520</v>
      </c>
      <c r="E83" s="4">
        <v>1</v>
      </c>
      <c r="F83" s="9">
        <v>-732209.6</v>
      </c>
      <c r="G83" s="6">
        <v>39512</v>
      </c>
      <c r="H83" s="6">
        <v>39519</v>
      </c>
      <c r="I83" s="4">
        <f t="shared" si="15"/>
        <v>7</v>
      </c>
      <c r="J83" s="4" t="s">
        <v>1</v>
      </c>
      <c r="K83" s="4" t="s">
        <v>13</v>
      </c>
      <c r="L83" s="10">
        <f t="shared" si="16"/>
        <v>-14042.375890410958</v>
      </c>
      <c r="M83" s="15">
        <f t="shared" si="17"/>
        <v>200803</v>
      </c>
      <c r="N83">
        <f t="shared" si="18"/>
        <v>2008</v>
      </c>
      <c r="O83">
        <f t="shared" si="19"/>
        <v>3</v>
      </c>
      <c r="P83">
        <f t="shared" ref="P83:P146" si="22">YEAR(C83)*100+MONTH(C83)</f>
        <v>200902</v>
      </c>
      <c r="Q83">
        <f t="shared" ref="Q83:Q146" si="23">IF(M83&gt;200903,IF(M83&lt;201004,20092010,0),0)</f>
        <v>0</v>
      </c>
      <c r="R83">
        <f t="shared" ref="R83:R146" si="24">IF(P83&gt;200903,IF(P83&lt;201004,20092010,20102011),0)</f>
        <v>0</v>
      </c>
      <c r="S83">
        <f t="shared" si="20"/>
        <v>2009</v>
      </c>
      <c r="T83">
        <f t="shared" si="21"/>
        <v>2</v>
      </c>
    </row>
    <row r="84" spans="1:20" x14ac:dyDescent="0.25">
      <c r="A84" s="4" t="s">
        <v>130</v>
      </c>
      <c r="B84" s="5">
        <v>83</v>
      </c>
      <c r="C84" s="6">
        <v>39850</v>
      </c>
      <c r="D84" s="6">
        <v>39509</v>
      </c>
      <c r="E84" s="4">
        <v>1246</v>
      </c>
      <c r="F84" s="9">
        <v>-176121.4</v>
      </c>
      <c r="G84" s="6">
        <v>39487</v>
      </c>
      <c r="H84" s="6">
        <v>39508</v>
      </c>
      <c r="I84" s="4">
        <f t="shared" si="15"/>
        <v>21</v>
      </c>
      <c r="J84" s="4" t="s">
        <v>1</v>
      </c>
      <c r="K84" s="4" t="s">
        <v>13</v>
      </c>
      <c r="L84" s="10">
        <f t="shared" si="16"/>
        <v>-10133.012054794521</v>
      </c>
      <c r="M84" s="15">
        <f t="shared" si="17"/>
        <v>200803</v>
      </c>
      <c r="N84">
        <f t="shared" si="18"/>
        <v>2008</v>
      </c>
      <c r="O84">
        <f t="shared" si="19"/>
        <v>3</v>
      </c>
      <c r="P84">
        <f t="shared" si="22"/>
        <v>200902</v>
      </c>
      <c r="Q84">
        <f t="shared" si="23"/>
        <v>0</v>
      </c>
      <c r="R84">
        <f t="shared" si="24"/>
        <v>0</v>
      </c>
      <c r="S84">
        <f t="shared" si="20"/>
        <v>2009</v>
      </c>
      <c r="T84">
        <f t="shared" si="21"/>
        <v>2</v>
      </c>
    </row>
    <row r="85" spans="1:20" x14ac:dyDescent="0.25">
      <c r="A85" s="4" t="s">
        <v>131</v>
      </c>
      <c r="B85" s="5">
        <v>84</v>
      </c>
      <c r="C85" s="6">
        <v>39850</v>
      </c>
      <c r="D85" s="6">
        <v>39509</v>
      </c>
      <c r="E85" s="4">
        <v>1247</v>
      </c>
      <c r="F85" s="9">
        <v>-229649.6</v>
      </c>
      <c r="G85" s="6">
        <v>39487</v>
      </c>
      <c r="H85" s="6">
        <v>39508</v>
      </c>
      <c r="I85" s="4">
        <f t="shared" si="15"/>
        <v>21</v>
      </c>
      <c r="J85" s="4" t="s">
        <v>1</v>
      </c>
      <c r="K85" s="4" t="s">
        <v>13</v>
      </c>
      <c r="L85" s="10">
        <f t="shared" si="16"/>
        <v>-13212.716712328767</v>
      </c>
      <c r="M85" s="15">
        <f t="shared" si="17"/>
        <v>200803</v>
      </c>
      <c r="N85">
        <f t="shared" si="18"/>
        <v>2008</v>
      </c>
      <c r="O85">
        <f t="shared" si="19"/>
        <v>3</v>
      </c>
      <c r="P85">
        <f t="shared" si="22"/>
        <v>200902</v>
      </c>
      <c r="Q85">
        <f t="shared" si="23"/>
        <v>0</v>
      </c>
      <c r="R85">
        <f t="shared" si="24"/>
        <v>0</v>
      </c>
      <c r="S85">
        <f t="shared" si="20"/>
        <v>2009</v>
      </c>
      <c r="T85">
        <f t="shared" si="21"/>
        <v>2</v>
      </c>
    </row>
    <row r="86" spans="1:20" x14ac:dyDescent="0.25">
      <c r="A86" s="4" t="s">
        <v>132</v>
      </c>
      <c r="B86" s="5">
        <v>85</v>
      </c>
      <c r="C86" s="6">
        <v>39850</v>
      </c>
      <c r="D86" s="6">
        <v>39535</v>
      </c>
      <c r="E86" s="4">
        <v>1</v>
      </c>
      <c r="F86" s="9">
        <v>-59757.5</v>
      </c>
      <c r="G86" s="6">
        <v>39444</v>
      </c>
      <c r="H86" s="6">
        <v>39534</v>
      </c>
      <c r="I86" s="4">
        <f t="shared" si="15"/>
        <v>90</v>
      </c>
      <c r="J86" s="4" t="s">
        <v>1</v>
      </c>
      <c r="K86" s="4" t="s">
        <v>13</v>
      </c>
      <c r="L86" s="10">
        <f t="shared" si="16"/>
        <v>-14734.726027397261</v>
      </c>
      <c r="M86" s="15">
        <f t="shared" si="17"/>
        <v>200803</v>
      </c>
      <c r="N86">
        <f t="shared" si="18"/>
        <v>2008</v>
      </c>
      <c r="O86">
        <f t="shared" si="19"/>
        <v>3</v>
      </c>
      <c r="P86">
        <f t="shared" si="22"/>
        <v>200902</v>
      </c>
      <c r="Q86">
        <f t="shared" si="23"/>
        <v>0</v>
      </c>
      <c r="R86">
        <f t="shared" si="24"/>
        <v>0</v>
      </c>
      <c r="S86">
        <f t="shared" si="20"/>
        <v>2009</v>
      </c>
      <c r="T86">
        <f t="shared" si="21"/>
        <v>2</v>
      </c>
    </row>
    <row r="87" spans="1:20" x14ac:dyDescent="0.25">
      <c r="A87" s="4" t="s">
        <v>133</v>
      </c>
      <c r="B87" s="5">
        <v>86</v>
      </c>
      <c r="C87" s="6">
        <v>39850</v>
      </c>
      <c r="D87" s="6">
        <v>39513</v>
      </c>
      <c r="E87" s="4">
        <v>1</v>
      </c>
      <c r="F87" s="9">
        <v>-863840.5</v>
      </c>
      <c r="G87" s="6">
        <v>39443</v>
      </c>
      <c r="H87" s="6">
        <v>39512</v>
      </c>
      <c r="I87" s="4">
        <f t="shared" si="15"/>
        <v>69</v>
      </c>
      <c r="J87" s="4" t="s">
        <v>1</v>
      </c>
      <c r="K87" s="4" t="s">
        <v>13</v>
      </c>
      <c r="L87" s="10">
        <f t="shared" si="16"/>
        <v>-163301.35479452054</v>
      </c>
      <c r="M87" s="15">
        <f t="shared" si="17"/>
        <v>200803</v>
      </c>
      <c r="N87">
        <f t="shared" si="18"/>
        <v>2008</v>
      </c>
      <c r="O87">
        <f t="shared" si="19"/>
        <v>3</v>
      </c>
      <c r="P87">
        <f t="shared" si="22"/>
        <v>200902</v>
      </c>
      <c r="Q87">
        <f t="shared" si="23"/>
        <v>0</v>
      </c>
      <c r="R87">
        <f t="shared" si="24"/>
        <v>0</v>
      </c>
      <c r="S87">
        <f t="shared" si="20"/>
        <v>2009</v>
      </c>
      <c r="T87">
        <f t="shared" si="21"/>
        <v>2</v>
      </c>
    </row>
    <row r="88" spans="1:20" x14ac:dyDescent="0.25">
      <c r="A88" s="4" t="s">
        <v>134</v>
      </c>
      <c r="B88" s="5">
        <v>87</v>
      </c>
      <c r="C88" s="6">
        <v>39850</v>
      </c>
      <c r="D88" s="6">
        <v>39494</v>
      </c>
      <c r="E88" s="4">
        <v>25</v>
      </c>
      <c r="F88" s="9">
        <v>-185587.20000000001</v>
      </c>
      <c r="G88" s="6">
        <v>39468</v>
      </c>
      <c r="H88" s="6">
        <v>39493</v>
      </c>
      <c r="I88" s="4">
        <f t="shared" si="15"/>
        <v>25</v>
      </c>
      <c r="J88" s="4" t="s">
        <v>1</v>
      </c>
      <c r="K88" s="4" t="s">
        <v>13</v>
      </c>
      <c r="L88" s="10">
        <f t="shared" si="16"/>
        <v>-12711.452054794521</v>
      </c>
      <c r="M88" s="15">
        <f t="shared" si="17"/>
        <v>200802</v>
      </c>
      <c r="N88">
        <f t="shared" si="18"/>
        <v>2008</v>
      </c>
      <c r="O88">
        <f t="shared" si="19"/>
        <v>2</v>
      </c>
      <c r="P88">
        <f t="shared" si="22"/>
        <v>200902</v>
      </c>
      <c r="Q88">
        <f t="shared" si="23"/>
        <v>0</v>
      </c>
      <c r="R88">
        <f t="shared" si="24"/>
        <v>0</v>
      </c>
      <c r="S88">
        <f t="shared" si="20"/>
        <v>2009</v>
      </c>
      <c r="T88">
        <f t="shared" si="21"/>
        <v>2</v>
      </c>
    </row>
    <row r="89" spans="1:20" x14ac:dyDescent="0.25">
      <c r="A89" s="4" t="s">
        <v>135</v>
      </c>
      <c r="B89" s="5">
        <v>88</v>
      </c>
      <c r="C89" s="6">
        <v>39850</v>
      </c>
      <c r="D89" s="6">
        <v>39479</v>
      </c>
      <c r="E89" s="4">
        <v>1</v>
      </c>
      <c r="F89" s="9">
        <v>-328663.5</v>
      </c>
      <c r="G89" s="6">
        <v>39461</v>
      </c>
      <c r="H89" s="6">
        <v>39478</v>
      </c>
      <c r="I89" s="4">
        <f t="shared" si="15"/>
        <v>17</v>
      </c>
      <c r="J89" s="4" t="s">
        <v>1</v>
      </c>
      <c r="K89" s="4" t="s">
        <v>13</v>
      </c>
      <c r="L89" s="10">
        <f t="shared" si="16"/>
        <v>-15307.615068493151</v>
      </c>
      <c r="M89" s="15">
        <f t="shared" si="17"/>
        <v>200802</v>
      </c>
      <c r="N89">
        <f t="shared" si="18"/>
        <v>2008</v>
      </c>
      <c r="O89">
        <f t="shared" si="19"/>
        <v>2</v>
      </c>
      <c r="P89">
        <f t="shared" si="22"/>
        <v>200902</v>
      </c>
      <c r="Q89">
        <f t="shared" si="23"/>
        <v>0</v>
      </c>
      <c r="R89">
        <f t="shared" si="24"/>
        <v>0</v>
      </c>
      <c r="S89">
        <f t="shared" si="20"/>
        <v>2009</v>
      </c>
      <c r="T89">
        <f t="shared" si="21"/>
        <v>2</v>
      </c>
    </row>
    <row r="90" spans="1:20" x14ac:dyDescent="0.25">
      <c r="A90" s="4" t="s">
        <v>136</v>
      </c>
      <c r="B90" s="5">
        <v>89</v>
      </c>
      <c r="C90" s="6">
        <v>39850</v>
      </c>
      <c r="D90" s="6">
        <v>39529</v>
      </c>
      <c r="E90" s="4">
        <v>1</v>
      </c>
      <c r="F90" s="9">
        <v>-70913.5</v>
      </c>
      <c r="G90" s="6">
        <v>39444</v>
      </c>
      <c r="H90" s="6">
        <v>39528</v>
      </c>
      <c r="I90" s="4">
        <f t="shared" si="15"/>
        <v>84</v>
      </c>
      <c r="J90" s="4" t="s">
        <v>1</v>
      </c>
      <c r="K90" s="4" t="s">
        <v>13</v>
      </c>
      <c r="L90" s="10">
        <f t="shared" si="16"/>
        <v>-16319.819178082191</v>
      </c>
      <c r="M90" s="15">
        <f t="shared" si="17"/>
        <v>200803</v>
      </c>
      <c r="N90">
        <f t="shared" si="18"/>
        <v>2008</v>
      </c>
      <c r="O90">
        <f t="shared" si="19"/>
        <v>3</v>
      </c>
      <c r="P90">
        <f t="shared" si="22"/>
        <v>200902</v>
      </c>
      <c r="Q90">
        <f t="shared" si="23"/>
        <v>0</v>
      </c>
      <c r="R90">
        <f t="shared" si="24"/>
        <v>0</v>
      </c>
      <c r="S90">
        <f t="shared" si="20"/>
        <v>2009</v>
      </c>
      <c r="T90">
        <f t="shared" si="21"/>
        <v>2</v>
      </c>
    </row>
    <row r="91" spans="1:20" x14ac:dyDescent="0.25">
      <c r="A91" s="4" t="s">
        <v>137</v>
      </c>
      <c r="B91" s="5">
        <v>90</v>
      </c>
      <c r="C91" s="6">
        <v>39850</v>
      </c>
      <c r="D91" s="6">
        <v>39538</v>
      </c>
      <c r="E91" s="4">
        <v>1</v>
      </c>
      <c r="F91" s="9">
        <v>-52620.7</v>
      </c>
      <c r="G91" s="6">
        <v>39445</v>
      </c>
      <c r="H91" s="6">
        <v>39537</v>
      </c>
      <c r="I91" s="4">
        <f t="shared" si="15"/>
        <v>92</v>
      </c>
      <c r="J91" s="4" t="s">
        <v>1</v>
      </c>
      <c r="K91" s="4" t="s">
        <v>13</v>
      </c>
      <c r="L91" s="10">
        <f t="shared" si="16"/>
        <v>-13263.299726027395</v>
      </c>
      <c r="M91" s="15">
        <f t="shared" si="17"/>
        <v>200803</v>
      </c>
      <c r="N91">
        <f t="shared" si="18"/>
        <v>2008</v>
      </c>
      <c r="O91">
        <f t="shared" si="19"/>
        <v>3</v>
      </c>
      <c r="P91">
        <f t="shared" si="22"/>
        <v>200902</v>
      </c>
      <c r="Q91">
        <f t="shared" si="23"/>
        <v>0</v>
      </c>
      <c r="R91">
        <f t="shared" si="24"/>
        <v>0</v>
      </c>
      <c r="S91">
        <f t="shared" si="20"/>
        <v>2009</v>
      </c>
      <c r="T91">
        <f t="shared" si="21"/>
        <v>2</v>
      </c>
    </row>
    <row r="92" spans="1:20" x14ac:dyDescent="0.25">
      <c r="A92" s="4" t="s">
        <v>138</v>
      </c>
      <c r="B92" s="5">
        <v>91</v>
      </c>
      <c r="C92" s="6">
        <v>39850</v>
      </c>
      <c r="D92" s="6">
        <v>39536</v>
      </c>
      <c r="E92" s="4">
        <v>1</v>
      </c>
      <c r="F92" s="9">
        <v>-62781.599999999999</v>
      </c>
      <c r="G92" s="6">
        <v>39450</v>
      </c>
      <c r="H92" s="6">
        <v>39535</v>
      </c>
      <c r="I92" s="4">
        <f t="shared" si="15"/>
        <v>85</v>
      </c>
      <c r="J92" s="4" t="s">
        <v>1</v>
      </c>
      <c r="K92" s="4" t="s">
        <v>13</v>
      </c>
      <c r="L92" s="10">
        <f t="shared" si="16"/>
        <v>-14620.372602739726</v>
      </c>
      <c r="M92" s="15">
        <f t="shared" si="17"/>
        <v>200803</v>
      </c>
      <c r="N92">
        <f t="shared" si="18"/>
        <v>2008</v>
      </c>
      <c r="O92">
        <f t="shared" si="19"/>
        <v>3</v>
      </c>
      <c r="P92">
        <f t="shared" si="22"/>
        <v>200902</v>
      </c>
      <c r="Q92">
        <f t="shared" si="23"/>
        <v>0</v>
      </c>
      <c r="R92">
        <f t="shared" si="24"/>
        <v>0</v>
      </c>
      <c r="S92">
        <f t="shared" si="20"/>
        <v>2009</v>
      </c>
      <c r="T92">
        <f t="shared" si="21"/>
        <v>2</v>
      </c>
    </row>
    <row r="93" spans="1:20" x14ac:dyDescent="0.25">
      <c r="A93" s="4" t="s">
        <v>139</v>
      </c>
      <c r="B93" s="5">
        <v>92</v>
      </c>
      <c r="C93" s="6">
        <v>39850</v>
      </c>
      <c r="D93" s="6">
        <v>39535</v>
      </c>
      <c r="E93" s="4">
        <v>1</v>
      </c>
      <c r="F93" s="9">
        <v>-528473.30000000005</v>
      </c>
      <c r="G93" s="6">
        <v>39444</v>
      </c>
      <c r="H93" s="6">
        <v>39534</v>
      </c>
      <c r="I93" s="4">
        <f t="shared" si="15"/>
        <v>90</v>
      </c>
      <c r="J93" s="4" t="s">
        <v>1</v>
      </c>
      <c r="K93" s="4" t="s">
        <v>13</v>
      </c>
      <c r="L93" s="10">
        <f t="shared" si="16"/>
        <v>-130308.48493150686</v>
      </c>
      <c r="M93" s="15">
        <f t="shared" si="17"/>
        <v>200803</v>
      </c>
      <c r="N93">
        <f t="shared" si="18"/>
        <v>2008</v>
      </c>
      <c r="O93">
        <f t="shared" si="19"/>
        <v>3</v>
      </c>
      <c r="P93">
        <f t="shared" si="22"/>
        <v>200902</v>
      </c>
      <c r="Q93">
        <f t="shared" si="23"/>
        <v>0</v>
      </c>
      <c r="R93">
        <f t="shared" si="24"/>
        <v>0</v>
      </c>
      <c r="S93">
        <f t="shared" si="20"/>
        <v>2009</v>
      </c>
      <c r="T93">
        <f t="shared" si="21"/>
        <v>2</v>
      </c>
    </row>
    <row r="94" spans="1:20" x14ac:dyDescent="0.25">
      <c r="A94" s="4" t="s">
        <v>140</v>
      </c>
      <c r="B94" s="5">
        <v>93</v>
      </c>
      <c r="C94" s="6">
        <v>39851</v>
      </c>
      <c r="D94" s="6">
        <v>39757</v>
      </c>
      <c r="E94" s="4">
        <v>1</v>
      </c>
      <c r="F94" s="9">
        <v>0</v>
      </c>
      <c r="G94" s="6">
        <v>39661</v>
      </c>
      <c r="H94" s="6">
        <v>39756</v>
      </c>
      <c r="I94" s="4">
        <f t="shared" si="15"/>
        <v>95</v>
      </c>
      <c r="J94" s="4" t="s">
        <v>1</v>
      </c>
      <c r="K94" s="4" t="s">
        <v>13</v>
      </c>
      <c r="L94" s="10">
        <f t="shared" si="16"/>
        <v>0</v>
      </c>
      <c r="M94" s="15">
        <f t="shared" si="17"/>
        <v>200811</v>
      </c>
      <c r="N94">
        <f t="shared" si="18"/>
        <v>2008</v>
      </c>
      <c r="O94">
        <f t="shared" si="19"/>
        <v>11</v>
      </c>
      <c r="P94">
        <f t="shared" si="22"/>
        <v>200902</v>
      </c>
      <c r="Q94">
        <f t="shared" si="23"/>
        <v>0</v>
      </c>
      <c r="R94">
        <f t="shared" si="24"/>
        <v>0</v>
      </c>
      <c r="S94">
        <f t="shared" si="20"/>
        <v>2009</v>
      </c>
      <c r="T94">
        <f t="shared" si="21"/>
        <v>2</v>
      </c>
    </row>
    <row r="95" spans="1:20" x14ac:dyDescent="0.25">
      <c r="A95" s="4" t="s">
        <v>141</v>
      </c>
      <c r="B95" s="5">
        <v>94</v>
      </c>
      <c r="C95" s="6">
        <v>39853</v>
      </c>
      <c r="D95" s="6">
        <v>39825</v>
      </c>
      <c r="E95" s="4">
        <v>1</v>
      </c>
      <c r="F95" s="9">
        <v>205589.4</v>
      </c>
      <c r="G95" s="6">
        <v>39692</v>
      </c>
      <c r="H95" s="6">
        <v>39824</v>
      </c>
      <c r="I95" s="4">
        <f t="shared" si="15"/>
        <v>132</v>
      </c>
      <c r="J95" s="4" t="s">
        <v>0</v>
      </c>
      <c r="K95" s="4" t="s">
        <v>14</v>
      </c>
      <c r="L95" s="10">
        <f t="shared" si="16"/>
        <v>74350.139178082187</v>
      </c>
      <c r="M95" s="15">
        <f t="shared" si="17"/>
        <v>200901</v>
      </c>
      <c r="N95">
        <f t="shared" si="18"/>
        <v>2009</v>
      </c>
      <c r="O95">
        <f t="shared" si="19"/>
        <v>1</v>
      </c>
      <c r="P95">
        <f t="shared" si="22"/>
        <v>200902</v>
      </c>
      <c r="Q95">
        <f t="shared" si="23"/>
        <v>0</v>
      </c>
      <c r="R95">
        <f t="shared" si="24"/>
        <v>0</v>
      </c>
      <c r="S95">
        <f t="shared" si="20"/>
        <v>2009</v>
      </c>
      <c r="T95">
        <f t="shared" si="21"/>
        <v>2</v>
      </c>
    </row>
    <row r="96" spans="1:20" x14ac:dyDescent="0.25">
      <c r="A96" s="4" t="s">
        <v>142</v>
      </c>
      <c r="B96" s="5">
        <v>95</v>
      </c>
      <c r="C96" s="6">
        <v>39853</v>
      </c>
      <c r="D96" s="6">
        <v>39743</v>
      </c>
      <c r="E96" s="4">
        <v>1</v>
      </c>
      <c r="F96" s="9">
        <v>-804417.3</v>
      </c>
      <c r="G96" s="6">
        <v>39644</v>
      </c>
      <c r="H96" s="6">
        <v>39742</v>
      </c>
      <c r="I96" s="4">
        <f t="shared" si="15"/>
        <v>98</v>
      </c>
      <c r="J96" s="4" t="s">
        <v>1</v>
      </c>
      <c r="K96" s="4" t="s">
        <v>13</v>
      </c>
      <c r="L96" s="10">
        <f t="shared" si="16"/>
        <v>-215980.53534246577</v>
      </c>
      <c r="M96" s="15">
        <f t="shared" si="17"/>
        <v>200810</v>
      </c>
      <c r="N96">
        <f t="shared" si="18"/>
        <v>2008</v>
      </c>
      <c r="O96">
        <f t="shared" si="19"/>
        <v>10</v>
      </c>
      <c r="P96">
        <f t="shared" si="22"/>
        <v>200902</v>
      </c>
      <c r="Q96">
        <f t="shared" si="23"/>
        <v>0</v>
      </c>
      <c r="R96">
        <f t="shared" si="24"/>
        <v>0</v>
      </c>
      <c r="S96">
        <f t="shared" si="20"/>
        <v>2009</v>
      </c>
      <c r="T96">
        <f t="shared" si="21"/>
        <v>2</v>
      </c>
    </row>
    <row r="97" spans="1:20" x14ac:dyDescent="0.25">
      <c r="A97" s="4" t="s">
        <v>143</v>
      </c>
      <c r="B97" s="5">
        <v>96</v>
      </c>
      <c r="C97" s="6">
        <v>39853</v>
      </c>
      <c r="D97" s="6">
        <v>39538</v>
      </c>
      <c r="E97" s="4">
        <v>1248</v>
      </c>
      <c r="F97" s="9">
        <v>-15392.3</v>
      </c>
      <c r="G97" s="6">
        <v>39446</v>
      </c>
      <c r="H97" s="6">
        <v>39537</v>
      </c>
      <c r="I97" s="4">
        <f t="shared" si="15"/>
        <v>91</v>
      </c>
      <c r="J97" s="4" t="s">
        <v>1</v>
      </c>
      <c r="K97" s="4" t="s">
        <v>13</v>
      </c>
      <c r="L97" s="10">
        <f t="shared" si="16"/>
        <v>-3837.5323287671231</v>
      </c>
      <c r="M97" s="15">
        <f t="shared" si="17"/>
        <v>200803</v>
      </c>
      <c r="N97">
        <f t="shared" si="18"/>
        <v>2008</v>
      </c>
      <c r="O97">
        <f t="shared" si="19"/>
        <v>3</v>
      </c>
      <c r="P97">
        <f t="shared" si="22"/>
        <v>200902</v>
      </c>
      <c r="Q97">
        <f t="shared" si="23"/>
        <v>0</v>
      </c>
      <c r="R97">
        <f t="shared" si="24"/>
        <v>0</v>
      </c>
      <c r="S97">
        <f t="shared" si="20"/>
        <v>2009</v>
      </c>
      <c r="T97">
        <f t="shared" si="21"/>
        <v>2</v>
      </c>
    </row>
    <row r="98" spans="1:20" x14ac:dyDescent="0.25">
      <c r="A98" s="4" t="s">
        <v>144</v>
      </c>
      <c r="B98" s="5">
        <v>97</v>
      </c>
      <c r="C98" s="6">
        <v>39853</v>
      </c>
      <c r="D98" s="6">
        <v>39538</v>
      </c>
      <c r="E98" s="4">
        <v>1249</v>
      </c>
      <c r="F98" s="9">
        <v>-29374</v>
      </c>
      <c r="G98" s="6">
        <v>39446</v>
      </c>
      <c r="H98" s="6">
        <v>39537</v>
      </c>
      <c r="I98" s="4">
        <f t="shared" si="15"/>
        <v>91</v>
      </c>
      <c r="J98" s="4" t="s">
        <v>1</v>
      </c>
      <c r="K98" s="4" t="s">
        <v>13</v>
      </c>
      <c r="L98" s="10">
        <f t="shared" si="16"/>
        <v>-7323.3808219178081</v>
      </c>
      <c r="M98" s="15">
        <f t="shared" si="17"/>
        <v>200803</v>
      </c>
      <c r="N98">
        <f t="shared" si="18"/>
        <v>2008</v>
      </c>
      <c r="O98">
        <f t="shared" si="19"/>
        <v>3</v>
      </c>
      <c r="P98">
        <f t="shared" si="22"/>
        <v>200902</v>
      </c>
      <c r="Q98">
        <f t="shared" si="23"/>
        <v>0</v>
      </c>
      <c r="R98">
        <f t="shared" si="24"/>
        <v>0</v>
      </c>
      <c r="S98">
        <f t="shared" si="20"/>
        <v>2009</v>
      </c>
      <c r="T98">
        <f t="shared" si="21"/>
        <v>2</v>
      </c>
    </row>
    <row r="99" spans="1:20" x14ac:dyDescent="0.25">
      <c r="A99" s="4" t="s">
        <v>145</v>
      </c>
      <c r="B99" s="5">
        <v>98</v>
      </c>
      <c r="C99" s="6">
        <v>39853</v>
      </c>
      <c r="D99" s="6">
        <v>39555</v>
      </c>
      <c r="E99" s="4">
        <v>43</v>
      </c>
      <c r="F99" s="9">
        <v>86661.6</v>
      </c>
      <c r="G99" s="6">
        <v>39536</v>
      </c>
      <c r="H99" s="6">
        <v>39554</v>
      </c>
      <c r="I99" s="4">
        <f t="shared" si="15"/>
        <v>18</v>
      </c>
      <c r="J99" s="4" t="s">
        <v>1</v>
      </c>
      <c r="K99" s="4" t="s">
        <v>13</v>
      </c>
      <c r="L99" s="10">
        <f t="shared" si="16"/>
        <v>4273.7227397260276</v>
      </c>
      <c r="M99" s="15">
        <f t="shared" si="17"/>
        <v>200804</v>
      </c>
      <c r="N99">
        <f t="shared" si="18"/>
        <v>2008</v>
      </c>
      <c r="O99">
        <f t="shared" si="19"/>
        <v>4</v>
      </c>
      <c r="P99">
        <f t="shared" si="22"/>
        <v>200902</v>
      </c>
      <c r="Q99">
        <f t="shared" si="23"/>
        <v>0</v>
      </c>
      <c r="R99">
        <f t="shared" si="24"/>
        <v>0</v>
      </c>
      <c r="S99">
        <f t="shared" si="20"/>
        <v>2009</v>
      </c>
      <c r="T99">
        <f t="shared" si="21"/>
        <v>2</v>
      </c>
    </row>
    <row r="100" spans="1:20" x14ac:dyDescent="0.25">
      <c r="A100" s="4" t="s">
        <v>146</v>
      </c>
      <c r="B100" s="5">
        <v>99</v>
      </c>
      <c r="C100" s="6">
        <v>39853</v>
      </c>
      <c r="D100" s="6">
        <v>39555</v>
      </c>
      <c r="E100" s="4">
        <v>210</v>
      </c>
      <c r="F100" s="9">
        <v>-54381.3</v>
      </c>
      <c r="G100" s="6">
        <v>39536</v>
      </c>
      <c r="H100" s="6">
        <v>39554</v>
      </c>
      <c r="I100" s="4">
        <f t="shared" si="15"/>
        <v>18</v>
      </c>
      <c r="J100" s="4" t="s">
        <v>1</v>
      </c>
      <c r="K100" s="4" t="s">
        <v>13</v>
      </c>
      <c r="L100" s="10">
        <f t="shared" si="16"/>
        <v>-2681.8175342465752</v>
      </c>
      <c r="M100" s="15">
        <f t="shared" si="17"/>
        <v>200804</v>
      </c>
      <c r="N100">
        <f t="shared" si="18"/>
        <v>2008</v>
      </c>
      <c r="O100">
        <f t="shared" si="19"/>
        <v>4</v>
      </c>
      <c r="P100">
        <f t="shared" si="22"/>
        <v>200902</v>
      </c>
      <c r="Q100">
        <f t="shared" si="23"/>
        <v>0</v>
      </c>
      <c r="R100">
        <f t="shared" si="24"/>
        <v>0</v>
      </c>
      <c r="S100">
        <f t="shared" si="20"/>
        <v>2009</v>
      </c>
      <c r="T100">
        <f t="shared" si="21"/>
        <v>2</v>
      </c>
    </row>
    <row r="101" spans="1:20" x14ac:dyDescent="0.25">
      <c r="A101" s="4" t="s">
        <v>147</v>
      </c>
      <c r="B101" s="5">
        <v>100</v>
      </c>
      <c r="C101" s="6">
        <v>39853</v>
      </c>
      <c r="D101" s="6">
        <v>39538</v>
      </c>
      <c r="E101" s="4">
        <v>1</v>
      </c>
      <c r="F101" s="9">
        <v>-382195.7</v>
      </c>
      <c r="G101" s="6">
        <v>39509</v>
      </c>
      <c r="H101" s="6">
        <v>39537</v>
      </c>
      <c r="I101" s="4">
        <f t="shared" si="15"/>
        <v>28</v>
      </c>
      <c r="J101" s="4" t="s">
        <v>1</v>
      </c>
      <c r="K101" s="4" t="s">
        <v>13</v>
      </c>
      <c r="L101" s="10">
        <f t="shared" si="16"/>
        <v>-29319.122191780822</v>
      </c>
      <c r="M101" s="15">
        <f t="shared" si="17"/>
        <v>200803</v>
      </c>
      <c r="N101">
        <f t="shared" si="18"/>
        <v>2008</v>
      </c>
      <c r="O101">
        <f t="shared" si="19"/>
        <v>3</v>
      </c>
      <c r="P101">
        <f t="shared" si="22"/>
        <v>200902</v>
      </c>
      <c r="Q101">
        <f t="shared" si="23"/>
        <v>0</v>
      </c>
      <c r="R101">
        <f t="shared" si="24"/>
        <v>0</v>
      </c>
      <c r="S101">
        <f t="shared" si="20"/>
        <v>2009</v>
      </c>
      <c r="T101">
        <f t="shared" si="21"/>
        <v>2</v>
      </c>
    </row>
    <row r="102" spans="1:20" x14ac:dyDescent="0.25">
      <c r="A102" s="4" t="s">
        <v>148</v>
      </c>
      <c r="B102" s="5">
        <v>101</v>
      </c>
      <c r="C102" s="6">
        <v>39853</v>
      </c>
      <c r="D102" s="6">
        <v>39535</v>
      </c>
      <c r="E102" s="4">
        <v>1</v>
      </c>
      <c r="F102" s="9">
        <v>-170106.2</v>
      </c>
      <c r="G102" s="6">
        <v>39515</v>
      </c>
      <c r="H102" s="6">
        <v>39534</v>
      </c>
      <c r="I102" s="4">
        <f t="shared" si="15"/>
        <v>19</v>
      </c>
      <c r="J102" s="4" t="s">
        <v>1</v>
      </c>
      <c r="K102" s="4" t="s">
        <v>13</v>
      </c>
      <c r="L102" s="10">
        <f t="shared" si="16"/>
        <v>-8854.8432876712341</v>
      </c>
      <c r="M102" s="15">
        <f t="shared" si="17"/>
        <v>200803</v>
      </c>
      <c r="N102">
        <f t="shared" si="18"/>
        <v>2008</v>
      </c>
      <c r="O102">
        <f t="shared" si="19"/>
        <v>3</v>
      </c>
      <c r="P102">
        <f t="shared" si="22"/>
        <v>200902</v>
      </c>
      <c r="Q102">
        <f t="shared" si="23"/>
        <v>0</v>
      </c>
      <c r="R102">
        <f t="shared" si="24"/>
        <v>0</v>
      </c>
      <c r="S102">
        <f t="shared" si="20"/>
        <v>2009</v>
      </c>
      <c r="T102">
        <f t="shared" si="21"/>
        <v>2</v>
      </c>
    </row>
    <row r="103" spans="1:20" x14ac:dyDescent="0.25">
      <c r="A103" s="4" t="s">
        <v>149</v>
      </c>
      <c r="B103" s="5">
        <v>102</v>
      </c>
      <c r="C103" s="6">
        <v>39853</v>
      </c>
      <c r="D103" s="6">
        <v>39558</v>
      </c>
      <c r="E103" s="4">
        <v>1</v>
      </c>
      <c r="F103" s="9">
        <v>-276994.3</v>
      </c>
      <c r="G103" s="6">
        <v>39539</v>
      </c>
      <c r="H103" s="6">
        <v>39557</v>
      </c>
      <c r="I103" s="4">
        <f t="shared" si="15"/>
        <v>18</v>
      </c>
      <c r="J103" s="4" t="s">
        <v>1</v>
      </c>
      <c r="K103" s="4" t="s">
        <v>13</v>
      </c>
      <c r="L103" s="10">
        <f t="shared" si="16"/>
        <v>-13659.992876712327</v>
      </c>
      <c r="M103" s="15">
        <f t="shared" si="17"/>
        <v>200804</v>
      </c>
      <c r="N103">
        <f t="shared" si="18"/>
        <v>2008</v>
      </c>
      <c r="O103">
        <f t="shared" si="19"/>
        <v>4</v>
      </c>
      <c r="P103">
        <f t="shared" si="22"/>
        <v>200902</v>
      </c>
      <c r="Q103">
        <f t="shared" si="23"/>
        <v>0</v>
      </c>
      <c r="R103">
        <f t="shared" si="24"/>
        <v>0</v>
      </c>
      <c r="S103">
        <f t="shared" si="20"/>
        <v>2009</v>
      </c>
      <c r="T103">
        <f t="shared" si="21"/>
        <v>2</v>
      </c>
    </row>
    <row r="104" spans="1:20" x14ac:dyDescent="0.25">
      <c r="A104" s="4" t="s">
        <v>150</v>
      </c>
      <c r="B104" s="5">
        <v>103</v>
      </c>
      <c r="C104" s="6">
        <v>39853</v>
      </c>
      <c r="D104" s="6">
        <v>39534</v>
      </c>
      <c r="E104" s="4">
        <v>43</v>
      </c>
      <c r="F104" s="9">
        <v>-265011.20000000001</v>
      </c>
      <c r="G104" s="6">
        <v>39512</v>
      </c>
      <c r="H104" s="6">
        <v>39533</v>
      </c>
      <c r="I104" s="4">
        <f t="shared" si="15"/>
        <v>21</v>
      </c>
      <c r="J104" s="4" t="s">
        <v>1</v>
      </c>
      <c r="K104" s="4" t="s">
        <v>13</v>
      </c>
      <c r="L104" s="10">
        <f t="shared" si="16"/>
        <v>-15247.219726027397</v>
      </c>
      <c r="M104" s="15">
        <f t="shared" si="17"/>
        <v>200803</v>
      </c>
      <c r="N104">
        <f t="shared" si="18"/>
        <v>2008</v>
      </c>
      <c r="O104">
        <f t="shared" si="19"/>
        <v>3</v>
      </c>
      <c r="P104">
        <f t="shared" si="22"/>
        <v>200902</v>
      </c>
      <c r="Q104">
        <f t="shared" si="23"/>
        <v>0</v>
      </c>
      <c r="R104">
        <f t="shared" si="24"/>
        <v>0</v>
      </c>
      <c r="S104">
        <f t="shared" si="20"/>
        <v>2009</v>
      </c>
      <c r="T104">
        <f t="shared" si="21"/>
        <v>2</v>
      </c>
    </row>
    <row r="105" spans="1:20" x14ac:dyDescent="0.25">
      <c r="A105" s="4" t="s">
        <v>151</v>
      </c>
      <c r="B105" s="5">
        <v>104</v>
      </c>
      <c r="C105" s="6">
        <v>39853</v>
      </c>
      <c r="D105" s="6">
        <v>39534</v>
      </c>
      <c r="E105" s="4">
        <v>210</v>
      </c>
      <c r="F105" s="9">
        <v>-231666.6</v>
      </c>
      <c r="G105" s="6">
        <v>39512</v>
      </c>
      <c r="H105" s="6">
        <v>39533</v>
      </c>
      <c r="I105" s="4">
        <f t="shared" si="15"/>
        <v>21</v>
      </c>
      <c r="J105" s="4" t="s">
        <v>1</v>
      </c>
      <c r="K105" s="4" t="s">
        <v>13</v>
      </c>
      <c r="L105" s="10">
        <f t="shared" si="16"/>
        <v>-13328.763287671232</v>
      </c>
      <c r="M105" s="15">
        <f t="shared" si="17"/>
        <v>200803</v>
      </c>
      <c r="N105">
        <f t="shared" si="18"/>
        <v>2008</v>
      </c>
      <c r="O105">
        <f t="shared" si="19"/>
        <v>3</v>
      </c>
      <c r="P105">
        <f t="shared" si="22"/>
        <v>200902</v>
      </c>
      <c r="Q105">
        <f t="shared" si="23"/>
        <v>0</v>
      </c>
      <c r="R105">
        <f t="shared" si="24"/>
        <v>0</v>
      </c>
      <c r="S105">
        <f t="shared" si="20"/>
        <v>2009</v>
      </c>
      <c r="T105">
        <f t="shared" si="21"/>
        <v>2</v>
      </c>
    </row>
    <row r="106" spans="1:20" x14ac:dyDescent="0.25">
      <c r="A106" s="4" t="s">
        <v>152</v>
      </c>
      <c r="B106" s="5">
        <v>105</v>
      </c>
      <c r="C106" s="6">
        <v>39853</v>
      </c>
      <c r="D106" s="6">
        <v>39477</v>
      </c>
      <c r="E106" s="4">
        <v>1233</v>
      </c>
      <c r="F106" s="9">
        <v>-215732.2</v>
      </c>
      <c r="G106" s="6">
        <v>39471</v>
      </c>
      <c r="H106" s="6">
        <v>39476</v>
      </c>
      <c r="I106" s="4">
        <f t="shared" si="15"/>
        <v>5</v>
      </c>
      <c r="J106" s="4" t="s">
        <v>1</v>
      </c>
      <c r="K106" s="4" t="s">
        <v>13</v>
      </c>
      <c r="L106" s="10">
        <f t="shared" si="16"/>
        <v>-2955.2356164383564</v>
      </c>
      <c r="M106" s="15">
        <f t="shared" si="17"/>
        <v>200801</v>
      </c>
      <c r="N106">
        <f t="shared" si="18"/>
        <v>2008</v>
      </c>
      <c r="O106">
        <f t="shared" si="19"/>
        <v>1</v>
      </c>
      <c r="P106">
        <f t="shared" si="22"/>
        <v>200902</v>
      </c>
      <c r="Q106">
        <f t="shared" si="23"/>
        <v>0</v>
      </c>
      <c r="R106">
        <f t="shared" si="24"/>
        <v>0</v>
      </c>
      <c r="S106">
        <f t="shared" si="20"/>
        <v>2009</v>
      </c>
      <c r="T106">
        <f t="shared" si="21"/>
        <v>2</v>
      </c>
    </row>
    <row r="107" spans="1:20" x14ac:dyDescent="0.25">
      <c r="A107" s="4" t="s">
        <v>153</v>
      </c>
      <c r="B107" s="5">
        <v>106</v>
      </c>
      <c r="C107" s="6">
        <v>39853</v>
      </c>
      <c r="D107" s="6">
        <v>39477</v>
      </c>
      <c r="E107" s="4">
        <v>1234</v>
      </c>
      <c r="F107" s="9">
        <v>-83659.100000000006</v>
      </c>
      <c r="G107" s="6">
        <v>39471</v>
      </c>
      <c r="H107" s="6">
        <v>39476</v>
      </c>
      <c r="I107" s="4">
        <f t="shared" si="15"/>
        <v>5</v>
      </c>
      <c r="J107" s="4" t="s">
        <v>1</v>
      </c>
      <c r="K107" s="4" t="s">
        <v>13</v>
      </c>
      <c r="L107" s="10">
        <f t="shared" si="16"/>
        <v>-1146.0150684931507</v>
      </c>
      <c r="M107" s="15">
        <f t="shared" si="17"/>
        <v>200801</v>
      </c>
      <c r="N107">
        <f t="shared" si="18"/>
        <v>2008</v>
      </c>
      <c r="O107">
        <f t="shared" si="19"/>
        <v>1</v>
      </c>
      <c r="P107">
        <f t="shared" si="22"/>
        <v>200902</v>
      </c>
      <c r="Q107">
        <f t="shared" si="23"/>
        <v>0</v>
      </c>
      <c r="R107">
        <f t="shared" si="24"/>
        <v>0</v>
      </c>
      <c r="S107">
        <f t="shared" si="20"/>
        <v>2009</v>
      </c>
      <c r="T107">
        <f t="shared" si="21"/>
        <v>2</v>
      </c>
    </row>
    <row r="108" spans="1:20" x14ac:dyDescent="0.25">
      <c r="A108" s="4" t="s">
        <v>154</v>
      </c>
      <c r="B108" s="5">
        <v>107</v>
      </c>
      <c r="C108" s="6">
        <v>39854</v>
      </c>
      <c r="D108" s="6">
        <v>39562</v>
      </c>
      <c r="E108" s="4">
        <v>43</v>
      </c>
      <c r="F108" s="9">
        <v>-221238.6</v>
      </c>
      <c r="G108" s="6">
        <v>39546</v>
      </c>
      <c r="H108" s="6">
        <v>39561</v>
      </c>
      <c r="I108" s="4">
        <f t="shared" si="15"/>
        <v>15</v>
      </c>
      <c r="J108" s="4" t="s">
        <v>0</v>
      </c>
      <c r="K108" s="4" t="s">
        <v>14</v>
      </c>
      <c r="L108" s="10">
        <f t="shared" si="16"/>
        <v>-9091.9972602739726</v>
      </c>
      <c r="M108" s="15">
        <f t="shared" si="17"/>
        <v>200804</v>
      </c>
      <c r="N108">
        <f t="shared" si="18"/>
        <v>2008</v>
      </c>
      <c r="O108">
        <f t="shared" si="19"/>
        <v>4</v>
      </c>
      <c r="P108">
        <f t="shared" si="22"/>
        <v>200902</v>
      </c>
      <c r="Q108">
        <f t="shared" si="23"/>
        <v>0</v>
      </c>
      <c r="R108">
        <f t="shared" si="24"/>
        <v>0</v>
      </c>
      <c r="S108">
        <f t="shared" si="20"/>
        <v>2009</v>
      </c>
      <c r="T108">
        <f t="shared" si="21"/>
        <v>2</v>
      </c>
    </row>
    <row r="109" spans="1:20" x14ac:dyDescent="0.25">
      <c r="A109" s="4" t="s">
        <v>155</v>
      </c>
      <c r="B109" s="5">
        <v>108</v>
      </c>
      <c r="C109" s="6">
        <v>39854</v>
      </c>
      <c r="D109" s="6">
        <v>39562</v>
      </c>
      <c r="E109" s="4">
        <v>210</v>
      </c>
      <c r="F109" s="9">
        <v>286165.2</v>
      </c>
      <c r="G109" s="6">
        <v>39546</v>
      </c>
      <c r="H109" s="6">
        <v>39561</v>
      </c>
      <c r="I109" s="4">
        <f t="shared" si="15"/>
        <v>15</v>
      </c>
      <c r="J109" s="4" t="s">
        <v>0</v>
      </c>
      <c r="K109" s="4" t="s">
        <v>14</v>
      </c>
      <c r="L109" s="10">
        <f t="shared" si="16"/>
        <v>11760.213698630138</v>
      </c>
      <c r="M109" s="15">
        <f t="shared" si="17"/>
        <v>200804</v>
      </c>
      <c r="N109">
        <f t="shared" si="18"/>
        <v>2008</v>
      </c>
      <c r="O109">
        <f t="shared" si="19"/>
        <v>4</v>
      </c>
      <c r="P109">
        <f t="shared" si="22"/>
        <v>200902</v>
      </c>
      <c r="Q109">
        <f t="shared" si="23"/>
        <v>0</v>
      </c>
      <c r="R109">
        <f t="shared" si="24"/>
        <v>0</v>
      </c>
      <c r="S109">
        <f t="shared" si="20"/>
        <v>2009</v>
      </c>
      <c r="T109">
        <f t="shared" si="21"/>
        <v>2</v>
      </c>
    </row>
    <row r="110" spans="1:20" x14ac:dyDescent="0.25">
      <c r="A110" s="4" t="s">
        <v>156</v>
      </c>
      <c r="B110" s="5">
        <v>109</v>
      </c>
      <c r="C110" s="6">
        <v>39854</v>
      </c>
      <c r="D110" s="6">
        <v>39646</v>
      </c>
      <c r="E110" s="4">
        <v>43</v>
      </c>
      <c r="F110" s="9">
        <v>61428</v>
      </c>
      <c r="G110" s="6">
        <v>39593</v>
      </c>
      <c r="H110" s="6">
        <v>39645</v>
      </c>
      <c r="I110" s="4">
        <f t="shared" si="15"/>
        <v>52</v>
      </c>
      <c r="J110" s="4" t="s">
        <v>0</v>
      </c>
      <c r="K110" s="4" t="s">
        <v>14</v>
      </c>
      <c r="L110" s="10">
        <f t="shared" si="16"/>
        <v>8751.3863013698628</v>
      </c>
      <c r="M110" s="15">
        <f t="shared" si="17"/>
        <v>200807</v>
      </c>
      <c r="N110">
        <f t="shared" si="18"/>
        <v>2008</v>
      </c>
      <c r="O110">
        <f t="shared" si="19"/>
        <v>7</v>
      </c>
      <c r="P110">
        <f t="shared" si="22"/>
        <v>200902</v>
      </c>
      <c r="Q110">
        <f t="shared" si="23"/>
        <v>0</v>
      </c>
      <c r="R110">
        <f t="shared" si="24"/>
        <v>0</v>
      </c>
      <c r="S110">
        <f t="shared" si="20"/>
        <v>2009</v>
      </c>
      <c r="T110">
        <f t="shared" si="21"/>
        <v>2</v>
      </c>
    </row>
    <row r="111" spans="1:20" x14ac:dyDescent="0.25">
      <c r="A111" s="4" t="s">
        <v>157</v>
      </c>
      <c r="B111" s="5">
        <v>110</v>
      </c>
      <c r="C111" s="6">
        <v>39854</v>
      </c>
      <c r="D111" s="6">
        <v>39646</v>
      </c>
      <c r="E111" s="4">
        <v>210</v>
      </c>
      <c r="F111" s="9">
        <v>-94903.6</v>
      </c>
      <c r="G111" s="6">
        <v>39593</v>
      </c>
      <c r="H111" s="6">
        <v>39645</v>
      </c>
      <c r="I111" s="4">
        <f t="shared" si="15"/>
        <v>52</v>
      </c>
      <c r="J111" s="4" t="s">
        <v>0</v>
      </c>
      <c r="K111" s="4" t="s">
        <v>14</v>
      </c>
      <c r="L111" s="10">
        <f t="shared" si="16"/>
        <v>-13520.51287671233</v>
      </c>
      <c r="M111" s="15">
        <f t="shared" si="17"/>
        <v>200807</v>
      </c>
      <c r="N111">
        <f t="shared" si="18"/>
        <v>2008</v>
      </c>
      <c r="O111">
        <f t="shared" si="19"/>
        <v>7</v>
      </c>
      <c r="P111">
        <f t="shared" si="22"/>
        <v>200902</v>
      </c>
      <c r="Q111">
        <f t="shared" si="23"/>
        <v>0</v>
      </c>
      <c r="R111">
        <f t="shared" si="24"/>
        <v>0</v>
      </c>
      <c r="S111">
        <f t="shared" si="20"/>
        <v>2009</v>
      </c>
      <c r="T111">
        <f t="shared" si="21"/>
        <v>2</v>
      </c>
    </row>
    <row r="112" spans="1:20" x14ac:dyDescent="0.25">
      <c r="A112" s="4" t="s">
        <v>158</v>
      </c>
      <c r="B112" s="5">
        <v>111</v>
      </c>
      <c r="C112" s="6">
        <v>39854</v>
      </c>
      <c r="D112" s="6">
        <v>39532</v>
      </c>
      <c r="E112" s="4">
        <v>43</v>
      </c>
      <c r="F112" s="9">
        <v>-72391</v>
      </c>
      <c r="G112" s="6">
        <v>39450</v>
      </c>
      <c r="H112" s="6">
        <v>39531</v>
      </c>
      <c r="I112" s="4">
        <f t="shared" si="15"/>
        <v>81</v>
      </c>
      <c r="J112" s="4" t="s">
        <v>1</v>
      </c>
      <c r="K112" s="4" t="s">
        <v>13</v>
      </c>
      <c r="L112" s="10">
        <f t="shared" si="16"/>
        <v>-16064.852054794521</v>
      </c>
      <c r="M112" s="15">
        <f t="shared" si="17"/>
        <v>200803</v>
      </c>
      <c r="N112">
        <f t="shared" si="18"/>
        <v>2008</v>
      </c>
      <c r="O112">
        <f t="shared" si="19"/>
        <v>3</v>
      </c>
      <c r="P112">
        <f t="shared" si="22"/>
        <v>200902</v>
      </c>
      <c r="Q112">
        <f t="shared" si="23"/>
        <v>0</v>
      </c>
      <c r="R112">
        <f t="shared" si="24"/>
        <v>0</v>
      </c>
      <c r="S112">
        <f t="shared" si="20"/>
        <v>2009</v>
      </c>
      <c r="T112">
        <f t="shared" si="21"/>
        <v>2</v>
      </c>
    </row>
    <row r="113" spans="1:20" x14ac:dyDescent="0.25">
      <c r="A113" s="4" t="s">
        <v>159</v>
      </c>
      <c r="B113" s="5">
        <v>112</v>
      </c>
      <c r="C113" s="6">
        <v>39854</v>
      </c>
      <c r="D113" s="6">
        <v>39532</v>
      </c>
      <c r="E113" s="4">
        <v>210</v>
      </c>
      <c r="F113" s="9">
        <v>65754.8</v>
      </c>
      <c r="G113" s="6">
        <v>39450</v>
      </c>
      <c r="H113" s="6">
        <v>39531</v>
      </c>
      <c r="I113" s="4">
        <f t="shared" si="15"/>
        <v>81</v>
      </c>
      <c r="J113" s="4" t="s">
        <v>1</v>
      </c>
      <c r="K113" s="4" t="s">
        <v>13</v>
      </c>
      <c r="L113" s="10">
        <f t="shared" si="16"/>
        <v>14592.161095890413</v>
      </c>
      <c r="M113" s="15">
        <f t="shared" si="17"/>
        <v>200803</v>
      </c>
      <c r="N113">
        <f t="shared" si="18"/>
        <v>2008</v>
      </c>
      <c r="O113">
        <f t="shared" si="19"/>
        <v>3</v>
      </c>
      <c r="P113">
        <f t="shared" si="22"/>
        <v>200902</v>
      </c>
      <c r="Q113">
        <f t="shared" si="23"/>
        <v>0</v>
      </c>
      <c r="R113">
        <f t="shared" si="24"/>
        <v>0</v>
      </c>
      <c r="S113">
        <f t="shared" si="20"/>
        <v>2009</v>
      </c>
      <c r="T113">
        <f t="shared" si="21"/>
        <v>2</v>
      </c>
    </row>
    <row r="114" spans="1:20" x14ac:dyDescent="0.25">
      <c r="A114" s="4" t="s">
        <v>160</v>
      </c>
      <c r="B114" s="5">
        <v>113</v>
      </c>
      <c r="C114" s="6">
        <v>39854</v>
      </c>
      <c r="D114" s="6">
        <v>39539</v>
      </c>
      <c r="E114" s="4">
        <v>1233</v>
      </c>
      <c r="F114" s="9">
        <v>-316249.90000000002</v>
      </c>
      <c r="G114" s="6">
        <v>39521</v>
      </c>
      <c r="H114" s="6">
        <v>39538</v>
      </c>
      <c r="I114" s="4">
        <f t="shared" si="15"/>
        <v>17</v>
      </c>
      <c r="J114" s="4" t="s">
        <v>1</v>
      </c>
      <c r="K114" s="4" t="s">
        <v>13</v>
      </c>
      <c r="L114" s="10">
        <f t="shared" si="16"/>
        <v>-14729.447397260274</v>
      </c>
      <c r="M114" s="15">
        <f t="shared" si="17"/>
        <v>200804</v>
      </c>
      <c r="N114">
        <f t="shared" si="18"/>
        <v>2008</v>
      </c>
      <c r="O114">
        <f t="shared" si="19"/>
        <v>4</v>
      </c>
      <c r="P114">
        <f t="shared" si="22"/>
        <v>200902</v>
      </c>
      <c r="Q114">
        <f t="shared" si="23"/>
        <v>0</v>
      </c>
      <c r="R114">
        <f t="shared" si="24"/>
        <v>0</v>
      </c>
      <c r="S114">
        <f t="shared" si="20"/>
        <v>2009</v>
      </c>
      <c r="T114">
        <f t="shared" si="21"/>
        <v>2</v>
      </c>
    </row>
    <row r="115" spans="1:20" x14ac:dyDescent="0.25">
      <c r="A115" s="4" t="s">
        <v>161</v>
      </c>
      <c r="B115" s="5">
        <v>114</v>
      </c>
      <c r="C115" s="6">
        <v>39854</v>
      </c>
      <c r="D115" s="6">
        <v>39539</v>
      </c>
      <c r="E115" s="4">
        <v>1234</v>
      </c>
      <c r="F115" s="9">
        <v>-274039</v>
      </c>
      <c r="G115" s="6">
        <v>39521</v>
      </c>
      <c r="H115" s="6">
        <v>39538</v>
      </c>
      <c r="I115" s="4">
        <f t="shared" si="15"/>
        <v>17</v>
      </c>
      <c r="J115" s="4" t="s">
        <v>1</v>
      </c>
      <c r="K115" s="4" t="s">
        <v>13</v>
      </c>
      <c r="L115" s="10">
        <f t="shared" si="16"/>
        <v>-12763.460273972601</v>
      </c>
      <c r="M115" s="15">
        <f t="shared" si="17"/>
        <v>200804</v>
      </c>
      <c r="N115">
        <f t="shared" si="18"/>
        <v>2008</v>
      </c>
      <c r="O115">
        <f t="shared" si="19"/>
        <v>4</v>
      </c>
      <c r="P115">
        <f t="shared" si="22"/>
        <v>200902</v>
      </c>
      <c r="Q115">
        <f t="shared" si="23"/>
        <v>0</v>
      </c>
      <c r="R115">
        <f t="shared" si="24"/>
        <v>0</v>
      </c>
      <c r="S115">
        <f t="shared" si="20"/>
        <v>2009</v>
      </c>
      <c r="T115">
        <f t="shared" si="21"/>
        <v>2</v>
      </c>
    </row>
    <row r="116" spans="1:20" x14ac:dyDescent="0.25">
      <c r="A116" s="4" t="s">
        <v>162</v>
      </c>
      <c r="B116" s="5">
        <v>115</v>
      </c>
      <c r="C116" s="6">
        <v>39854</v>
      </c>
      <c r="D116" s="6">
        <v>39475</v>
      </c>
      <c r="E116" s="4">
        <v>43</v>
      </c>
      <c r="F116" s="9">
        <v>-199362.4</v>
      </c>
      <c r="G116" s="6">
        <v>39473</v>
      </c>
      <c r="H116" s="6">
        <v>39474</v>
      </c>
      <c r="I116" s="4">
        <f t="shared" si="15"/>
        <v>1</v>
      </c>
      <c r="J116" s="4" t="s">
        <v>1</v>
      </c>
      <c r="K116" s="4" t="s">
        <v>13</v>
      </c>
      <c r="L116" s="10">
        <f t="shared" si="16"/>
        <v>-546.19835616438354</v>
      </c>
      <c r="M116" s="15">
        <f t="shared" si="17"/>
        <v>200801</v>
      </c>
      <c r="N116">
        <f t="shared" si="18"/>
        <v>2008</v>
      </c>
      <c r="O116">
        <f t="shared" si="19"/>
        <v>1</v>
      </c>
      <c r="P116">
        <f t="shared" si="22"/>
        <v>200902</v>
      </c>
      <c r="Q116">
        <f t="shared" si="23"/>
        <v>0</v>
      </c>
      <c r="R116">
        <f t="shared" si="24"/>
        <v>0</v>
      </c>
      <c r="S116">
        <f t="shared" si="20"/>
        <v>2009</v>
      </c>
      <c r="T116">
        <f t="shared" si="21"/>
        <v>2</v>
      </c>
    </row>
    <row r="117" spans="1:20" x14ac:dyDescent="0.25">
      <c r="A117" s="4" t="s">
        <v>163</v>
      </c>
      <c r="B117" s="5">
        <v>116</v>
      </c>
      <c r="C117" s="6">
        <v>39854</v>
      </c>
      <c r="D117" s="6">
        <v>39475</v>
      </c>
      <c r="E117" s="4">
        <v>210</v>
      </c>
      <c r="F117" s="9">
        <v>-403808.1</v>
      </c>
      <c r="G117" s="6">
        <v>39473</v>
      </c>
      <c r="H117" s="6">
        <v>39474</v>
      </c>
      <c r="I117" s="4">
        <f t="shared" si="15"/>
        <v>1</v>
      </c>
      <c r="J117" s="4" t="s">
        <v>1</v>
      </c>
      <c r="K117" s="4" t="s">
        <v>13</v>
      </c>
      <c r="L117" s="10">
        <f t="shared" si="16"/>
        <v>-1106.3235616438355</v>
      </c>
      <c r="M117" s="15">
        <f t="shared" si="17"/>
        <v>200801</v>
      </c>
      <c r="N117">
        <f t="shared" si="18"/>
        <v>2008</v>
      </c>
      <c r="O117">
        <f t="shared" si="19"/>
        <v>1</v>
      </c>
      <c r="P117">
        <f t="shared" si="22"/>
        <v>200902</v>
      </c>
      <c r="Q117">
        <f t="shared" si="23"/>
        <v>0</v>
      </c>
      <c r="R117">
        <f t="shared" si="24"/>
        <v>0</v>
      </c>
      <c r="S117">
        <f t="shared" si="20"/>
        <v>2009</v>
      </c>
      <c r="T117">
        <f t="shared" si="21"/>
        <v>2</v>
      </c>
    </row>
    <row r="118" spans="1:20" x14ac:dyDescent="0.25">
      <c r="A118" s="4" t="s">
        <v>164</v>
      </c>
      <c r="B118" s="5">
        <v>117</v>
      </c>
      <c r="C118" s="6">
        <v>39854</v>
      </c>
      <c r="D118" s="6">
        <v>39540</v>
      </c>
      <c r="E118" s="4">
        <v>1</v>
      </c>
      <c r="F118" s="9">
        <v>-194795.5</v>
      </c>
      <c r="G118" s="6">
        <v>39510</v>
      </c>
      <c r="H118" s="6">
        <v>39539</v>
      </c>
      <c r="I118" s="4">
        <f t="shared" si="15"/>
        <v>29</v>
      </c>
      <c r="J118" s="4" t="s">
        <v>1</v>
      </c>
      <c r="K118" s="4" t="s">
        <v>13</v>
      </c>
      <c r="L118" s="10">
        <f t="shared" si="16"/>
        <v>-15476.902739726029</v>
      </c>
      <c r="M118" s="15">
        <f t="shared" si="17"/>
        <v>200804</v>
      </c>
      <c r="N118">
        <f t="shared" si="18"/>
        <v>2008</v>
      </c>
      <c r="O118">
        <f t="shared" si="19"/>
        <v>4</v>
      </c>
      <c r="P118">
        <f t="shared" si="22"/>
        <v>200902</v>
      </c>
      <c r="Q118">
        <f t="shared" si="23"/>
        <v>0</v>
      </c>
      <c r="R118">
        <f t="shared" si="24"/>
        <v>0</v>
      </c>
      <c r="S118">
        <f t="shared" si="20"/>
        <v>2009</v>
      </c>
      <c r="T118">
        <f t="shared" si="21"/>
        <v>2</v>
      </c>
    </row>
    <row r="119" spans="1:20" x14ac:dyDescent="0.25">
      <c r="A119" s="4" t="s">
        <v>165</v>
      </c>
      <c r="B119" s="5">
        <v>118</v>
      </c>
      <c r="C119" s="6">
        <v>39854</v>
      </c>
      <c r="D119" s="6">
        <v>39537</v>
      </c>
      <c r="E119" s="4">
        <v>43</v>
      </c>
      <c r="F119" s="9">
        <v>-10051.299999999999</v>
      </c>
      <c r="G119" s="6">
        <v>39528</v>
      </c>
      <c r="H119" s="6">
        <v>39536</v>
      </c>
      <c r="I119" s="4">
        <f t="shared" si="15"/>
        <v>8</v>
      </c>
      <c r="J119" s="4" t="s">
        <v>1</v>
      </c>
      <c r="K119" s="4" t="s">
        <v>13</v>
      </c>
      <c r="L119" s="10">
        <f t="shared" si="16"/>
        <v>-220.30246575342466</v>
      </c>
      <c r="M119" s="15">
        <f t="shared" si="17"/>
        <v>200803</v>
      </c>
      <c r="N119">
        <f t="shared" si="18"/>
        <v>2008</v>
      </c>
      <c r="O119">
        <f t="shared" si="19"/>
        <v>3</v>
      </c>
      <c r="P119">
        <f t="shared" si="22"/>
        <v>200902</v>
      </c>
      <c r="Q119">
        <f t="shared" si="23"/>
        <v>0</v>
      </c>
      <c r="R119">
        <f t="shared" si="24"/>
        <v>0</v>
      </c>
      <c r="S119">
        <f t="shared" si="20"/>
        <v>2009</v>
      </c>
      <c r="T119">
        <f t="shared" si="21"/>
        <v>2</v>
      </c>
    </row>
    <row r="120" spans="1:20" x14ac:dyDescent="0.25">
      <c r="A120" s="4" t="s">
        <v>166</v>
      </c>
      <c r="B120" s="5">
        <v>119</v>
      </c>
      <c r="C120" s="6">
        <v>39854</v>
      </c>
      <c r="D120" s="6">
        <v>39537</v>
      </c>
      <c r="E120" s="4">
        <v>210</v>
      </c>
      <c r="F120" s="9">
        <v>-227541.6</v>
      </c>
      <c r="G120" s="6">
        <v>39528</v>
      </c>
      <c r="H120" s="6">
        <v>39536</v>
      </c>
      <c r="I120" s="4">
        <f t="shared" si="15"/>
        <v>8</v>
      </c>
      <c r="J120" s="4" t="s">
        <v>1</v>
      </c>
      <c r="K120" s="4" t="s">
        <v>13</v>
      </c>
      <c r="L120" s="10">
        <f t="shared" si="16"/>
        <v>-4987.2131506849319</v>
      </c>
      <c r="M120" s="15">
        <f t="shared" si="17"/>
        <v>200803</v>
      </c>
      <c r="N120">
        <f t="shared" si="18"/>
        <v>2008</v>
      </c>
      <c r="O120">
        <f t="shared" si="19"/>
        <v>3</v>
      </c>
      <c r="P120">
        <f t="shared" si="22"/>
        <v>200902</v>
      </c>
      <c r="Q120">
        <f t="shared" si="23"/>
        <v>0</v>
      </c>
      <c r="R120">
        <f t="shared" si="24"/>
        <v>0</v>
      </c>
      <c r="S120">
        <f t="shared" si="20"/>
        <v>2009</v>
      </c>
      <c r="T120">
        <f t="shared" si="21"/>
        <v>2</v>
      </c>
    </row>
    <row r="121" spans="1:20" x14ac:dyDescent="0.25">
      <c r="A121" s="4" t="s">
        <v>167</v>
      </c>
      <c r="B121" s="5">
        <v>120</v>
      </c>
      <c r="C121" s="6">
        <v>39854</v>
      </c>
      <c r="D121" s="6">
        <v>39537</v>
      </c>
      <c r="E121" s="4">
        <v>1</v>
      </c>
      <c r="F121" s="9">
        <v>-317951.40000000002</v>
      </c>
      <c r="G121" s="6">
        <v>39529</v>
      </c>
      <c r="H121" s="6">
        <v>39536</v>
      </c>
      <c r="I121" s="4">
        <f t="shared" si="15"/>
        <v>7</v>
      </c>
      <c r="J121" s="4" t="s">
        <v>1</v>
      </c>
      <c r="K121" s="4" t="s">
        <v>13</v>
      </c>
      <c r="L121" s="10">
        <f t="shared" si="16"/>
        <v>-6097.6980821917814</v>
      </c>
      <c r="M121" s="15">
        <f t="shared" si="17"/>
        <v>200803</v>
      </c>
      <c r="N121">
        <f t="shared" si="18"/>
        <v>2008</v>
      </c>
      <c r="O121">
        <f t="shared" si="19"/>
        <v>3</v>
      </c>
      <c r="P121">
        <f t="shared" si="22"/>
        <v>200902</v>
      </c>
      <c r="Q121">
        <f t="shared" si="23"/>
        <v>0</v>
      </c>
      <c r="R121">
        <f t="shared" si="24"/>
        <v>0</v>
      </c>
      <c r="S121">
        <f t="shared" si="20"/>
        <v>2009</v>
      </c>
      <c r="T121">
        <f t="shared" si="21"/>
        <v>2</v>
      </c>
    </row>
    <row r="122" spans="1:20" x14ac:dyDescent="0.25">
      <c r="A122" s="4" t="s">
        <v>168</v>
      </c>
      <c r="B122" s="5">
        <v>121</v>
      </c>
      <c r="C122" s="6">
        <v>39854</v>
      </c>
      <c r="D122" s="6">
        <v>39675</v>
      </c>
      <c r="E122" s="4">
        <v>208</v>
      </c>
      <c r="F122" s="9">
        <v>-266597.3</v>
      </c>
      <c r="G122" s="6">
        <v>39596</v>
      </c>
      <c r="H122" s="6">
        <v>39674</v>
      </c>
      <c r="I122" s="4">
        <f t="shared" si="15"/>
        <v>78</v>
      </c>
      <c r="J122" s="4" t="s">
        <v>1</v>
      </c>
      <c r="K122" s="4" t="s">
        <v>13</v>
      </c>
      <c r="L122" s="10">
        <f t="shared" si="16"/>
        <v>-56971.477808219177</v>
      </c>
      <c r="M122" s="15">
        <f t="shared" si="17"/>
        <v>200808</v>
      </c>
      <c r="N122">
        <f t="shared" si="18"/>
        <v>2008</v>
      </c>
      <c r="O122">
        <f t="shared" si="19"/>
        <v>8</v>
      </c>
      <c r="P122">
        <f t="shared" si="22"/>
        <v>200902</v>
      </c>
      <c r="Q122">
        <f t="shared" si="23"/>
        <v>0</v>
      </c>
      <c r="R122">
        <f t="shared" si="24"/>
        <v>0</v>
      </c>
      <c r="S122">
        <f t="shared" si="20"/>
        <v>2009</v>
      </c>
      <c r="T122">
        <f t="shared" si="21"/>
        <v>2</v>
      </c>
    </row>
    <row r="123" spans="1:20" x14ac:dyDescent="0.25">
      <c r="A123" s="4" t="s">
        <v>169</v>
      </c>
      <c r="B123" s="5">
        <v>122</v>
      </c>
      <c r="C123" s="6">
        <v>39854</v>
      </c>
      <c r="D123" s="6">
        <v>39675</v>
      </c>
      <c r="E123" s="4">
        <v>360</v>
      </c>
      <c r="F123" s="9">
        <v>-504915.1</v>
      </c>
      <c r="G123" s="6">
        <v>39596</v>
      </c>
      <c r="H123" s="6">
        <v>39674</v>
      </c>
      <c r="I123" s="4">
        <f t="shared" si="15"/>
        <v>78</v>
      </c>
      <c r="J123" s="4" t="s">
        <v>1</v>
      </c>
      <c r="K123" s="4" t="s">
        <v>13</v>
      </c>
      <c r="L123" s="10">
        <f t="shared" si="16"/>
        <v>-107899.66520547944</v>
      </c>
      <c r="M123" s="15">
        <f t="shared" si="17"/>
        <v>200808</v>
      </c>
      <c r="N123">
        <f t="shared" si="18"/>
        <v>2008</v>
      </c>
      <c r="O123">
        <f t="shared" si="19"/>
        <v>8</v>
      </c>
      <c r="P123">
        <f t="shared" si="22"/>
        <v>200902</v>
      </c>
      <c r="Q123">
        <f t="shared" si="23"/>
        <v>0</v>
      </c>
      <c r="R123">
        <f t="shared" si="24"/>
        <v>0</v>
      </c>
      <c r="S123">
        <f t="shared" si="20"/>
        <v>2009</v>
      </c>
      <c r="T123">
        <f t="shared" si="21"/>
        <v>2</v>
      </c>
    </row>
    <row r="124" spans="1:20" x14ac:dyDescent="0.25">
      <c r="A124" s="4" t="s">
        <v>170</v>
      </c>
      <c r="B124" s="5">
        <v>123</v>
      </c>
      <c r="C124" s="6">
        <v>39854</v>
      </c>
      <c r="D124" s="6">
        <v>39675</v>
      </c>
      <c r="E124" s="4">
        <v>358</v>
      </c>
      <c r="F124" s="9">
        <v>-417536.4</v>
      </c>
      <c r="G124" s="6">
        <v>39596</v>
      </c>
      <c r="H124" s="6">
        <v>39674</v>
      </c>
      <c r="I124" s="4">
        <f t="shared" si="15"/>
        <v>78</v>
      </c>
      <c r="J124" s="4" t="s">
        <v>1</v>
      </c>
      <c r="K124" s="4" t="s">
        <v>13</v>
      </c>
      <c r="L124" s="10">
        <f t="shared" si="16"/>
        <v>-89226.956712328785</v>
      </c>
      <c r="M124" s="15">
        <f t="shared" si="17"/>
        <v>200808</v>
      </c>
      <c r="N124">
        <f t="shared" si="18"/>
        <v>2008</v>
      </c>
      <c r="O124">
        <f t="shared" si="19"/>
        <v>8</v>
      </c>
      <c r="P124">
        <f t="shared" si="22"/>
        <v>200902</v>
      </c>
      <c r="Q124">
        <f t="shared" si="23"/>
        <v>0</v>
      </c>
      <c r="R124">
        <f t="shared" si="24"/>
        <v>0</v>
      </c>
      <c r="S124">
        <f t="shared" si="20"/>
        <v>2009</v>
      </c>
      <c r="T124">
        <f t="shared" si="21"/>
        <v>2</v>
      </c>
    </row>
    <row r="125" spans="1:20" x14ac:dyDescent="0.25">
      <c r="A125" s="4" t="s">
        <v>171</v>
      </c>
      <c r="B125" s="5">
        <v>124</v>
      </c>
      <c r="C125" s="6">
        <v>39855</v>
      </c>
      <c r="D125" s="6">
        <v>39637</v>
      </c>
      <c r="E125" s="4">
        <v>43</v>
      </c>
      <c r="F125" s="9">
        <v>1369941.3</v>
      </c>
      <c r="G125" s="6">
        <v>39619</v>
      </c>
      <c r="H125" s="6">
        <v>39636</v>
      </c>
      <c r="I125" s="4">
        <f t="shared" si="15"/>
        <v>17</v>
      </c>
      <c r="J125" s="4" t="s">
        <v>0</v>
      </c>
      <c r="K125" s="4" t="s">
        <v>14</v>
      </c>
      <c r="L125" s="10">
        <f t="shared" si="16"/>
        <v>63805.485205479454</v>
      </c>
      <c r="M125" s="15">
        <f t="shared" si="17"/>
        <v>200807</v>
      </c>
      <c r="N125">
        <f t="shared" si="18"/>
        <v>2008</v>
      </c>
      <c r="O125">
        <f t="shared" si="19"/>
        <v>7</v>
      </c>
      <c r="P125">
        <f t="shared" si="22"/>
        <v>200902</v>
      </c>
      <c r="Q125">
        <f t="shared" si="23"/>
        <v>0</v>
      </c>
      <c r="R125">
        <f t="shared" si="24"/>
        <v>0</v>
      </c>
      <c r="S125">
        <f t="shared" si="20"/>
        <v>2009</v>
      </c>
      <c r="T125">
        <f t="shared" si="21"/>
        <v>2</v>
      </c>
    </row>
    <row r="126" spans="1:20" x14ac:dyDescent="0.25">
      <c r="A126" s="4" t="s">
        <v>172</v>
      </c>
      <c r="B126" s="5">
        <v>125</v>
      </c>
      <c r="C126" s="6">
        <v>39855</v>
      </c>
      <c r="D126" s="6">
        <v>39637</v>
      </c>
      <c r="E126" s="4">
        <v>210</v>
      </c>
      <c r="F126" s="9">
        <v>2026807</v>
      </c>
      <c r="G126" s="6">
        <v>39619</v>
      </c>
      <c r="H126" s="6">
        <v>39636</v>
      </c>
      <c r="I126" s="4">
        <f t="shared" si="15"/>
        <v>17</v>
      </c>
      <c r="J126" s="4" t="s">
        <v>0</v>
      </c>
      <c r="K126" s="4" t="s">
        <v>14</v>
      </c>
      <c r="L126" s="10">
        <f t="shared" si="16"/>
        <v>94399.230136986298</v>
      </c>
      <c r="M126" s="15">
        <f t="shared" si="17"/>
        <v>200807</v>
      </c>
      <c r="N126">
        <f t="shared" si="18"/>
        <v>2008</v>
      </c>
      <c r="O126">
        <f t="shared" si="19"/>
        <v>7</v>
      </c>
      <c r="P126">
        <f t="shared" si="22"/>
        <v>200902</v>
      </c>
      <c r="Q126">
        <f t="shared" si="23"/>
        <v>0</v>
      </c>
      <c r="R126">
        <f t="shared" si="24"/>
        <v>0</v>
      </c>
      <c r="S126">
        <f t="shared" si="20"/>
        <v>2009</v>
      </c>
      <c r="T126">
        <f t="shared" si="21"/>
        <v>2</v>
      </c>
    </row>
    <row r="127" spans="1:20" x14ac:dyDescent="0.25">
      <c r="A127" s="4" t="s">
        <v>173</v>
      </c>
      <c r="B127" s="5">
        <v>126</v>
      </c>
      <c r="C127" s="6">
        <v>39855</v>
      </c>
      <c r="D127" s="6">
        <v>39520</v>
      </c>
      <c r="E127" s="4">
        <v>43</v>
      </c>
      <c r="F127" s="9">
        <v>153087.1</v>
      </c>
      <c r="G127" s="6">
        <v>39497</v>
      </c>
      <c r="H127" s="6">
        <v>39519</v>
      </c>
      <c r="I127" s="4">
        <f t="shared" si="15"/>
        <v>22</v>
      </c>
      <c r="J127" s="4" t="s">
        <v>1</v>
      </c>
      <c r="K127" s="4" t="s">
        <v>13</v>
      </c>
      <c r="L127" s="10">
        <f t="shared" si="16"/>
        <v>9227.1676712328772</v>
      </c>
      <c r="M127" s="15">
        <f t="shared" si="17"/>
        <v>200803</v>
      </c>
      <c r="N127">
        <f t="shared" si="18"/>
        <v>2008</v>
      </c>
      <c r="O127">
        <f t="shared" si="19"/>
        <v>3</v>
      </c>
      <c r="P127">
        <f t="shared" si="22"/>
        <v>200902</v>
      </c>
      <c r="Q127">
        <f t="shared" si="23"/>
        <v>0</v>
      </c>
      <c r="R127">
        <f t="shared" si="24"/>
        <v>0</v>
      </c>
      <c r="S127">
        <f t="shared" si="20"/>
        <v>2009</v>
      </c>
      <c r="T127">
        <f t="shared" si="21"/>
        <v>2</v>
      </c>
    </row>
    <row r="128" spans="1:20" x14ac:dyDescent="0.25">
      <c r="A128" s="4" t="s">
        <v>174</v>
      </c>
      <c r="B128" s="5">
        <v>127</v>
      </c>
      <c r="C128" s="6">
        <v>39855</v>
      </c>
      <c r="D128" s="6">
        <v>39520</v>
      </c>
      <c r="E128" s="4">
        <v>210</v>
      </c>
      <c r="F128" s="9">
        <v>-212491.7</v>
      </c>
      <c r="G128" s="6">
        <v>39497</v>
      </c>
      <c r="H128" s="6">
        <v>39519</v>
      </c>
      <c r="I128" s="4">
        <f t="shared" si="15"/>
        <v>22</v>
      </c>
      <c r="J128" s="4" t="s">
        <v>1</v>
      </c>
      <c r="K128" s="4" t="s">
        <v>13</v>
      </c>
      <c r="L128" s="10">
        <f t="shared" si="16"/>
        <v>-12807.718904109588</v>
      </c>
      <c r="M128" s="15">
        <f t="shared" si="17"/>
        <v>200803</v>
      </c>
      <c r="N128">
        <f t="shared" si="18"/>
        <v>2008</v>
      </c>
      <c r="O128">
        <f t="shared" si="19"/>
        <v>3</v>
      </c>
      <c r="P128">
        <f t="shared" si="22"/>
        <v>200902</v>
      </c>
      <c r="Q128">
        <f t="shared" si="23"/>
        <v>0</v>
      </c>
      <c r="R128">
        <f t="shared" si="24"/>
        <v>0</v>
      </c>
      <c r="S128">
        <f t="shared" si="20"/>
        <v>2009</v>
      </c>
      <c r="T128">
        <f t="shared" si="21"/>
        <v>2</v>
      </c>
    </row>
    <row r="129" spans="1:20" x14ac:dyDescent="0.25">
      <c r="A129" s="4" t="s">
        <v>175</v>
      </c>
      <c r="B129" s="5">
        <v>128</v>
      </c>
      <c r="C129" s="6">
        <v>39855</v>
      </c>
      <c r="D129" s="6">
        <v>39543</v>
      </c>
      <c r="E129" s="4">
        <v>1214</v>
      </c>
      <c r="F129" s="9">
        <v>-54153.1</v>
      </c>
      <c r="G129" s="6">
        <v>39533</v>
      </c>
      <c r="H129" s="6">
        <v>39542</v>
      </c>
      <c r="I129" s="4">
        <f t="shared" si="15"/>
        <v>9</v>
      </c>
      <c r="J129" s="4" t="s">
        <v>1</v>
      </c>
      <c r="K129" s="4" t="s">
        <v>13</v>
      </c>
      <c r="L129" s="10">
        <f t="shared" si="16"/>
        <v>-1335.2819178082191</v>
      </c>
      <c r="M129" s="15">
        <f t="shared" si="17"/>
        <v>200804</v>
      </c>
      <c r="N129">
        <f t="shared" si="18"/>
        <v>2008</v>
      </c>
      <c r="O129">
        <f t="shared" si="19"/>
        <v>4</v>
      </c>
      <c r="P129">
        <f t="shared" si="22"/>
        <v>200902</v>
      </c>
      <c r="Q129">
        <f t="shared" si="23"/>
        <v>0</v>
      </c>
      <c r="R129">
        <f t="shared" si="24"/>
        <v>0</v>
      </c>
      <c r="S129">
        <f t="shared" si="20"/>
        <v>2009</v>
      </c>
      <c r="T129">
        <f t="shared" si="21"/>
        <v>2</v>
      </c>
    </row>
    <row r="130" spans="1:20" x14ac:dyDescent="0.25">
      <c r="A130" s="4" t="s">
        <v>176</v>
      </c>
      <c r="B130" s="5">
        <v>129</v>
      </c>
      <c r="C130" s="6">
        <v>39855</v>
      </c>
      <c r="D130" s="6">
        <v>39543</v>
      </c>
      <c r="E130" s="4">
        <v>1215</v>
      </c>
      <c r="F130" s="9">
        <v>-29594.7</v>
      </c>
      <c r="G130" s="6">
        <v>39533</v>
      </c>
      <c r="H130" s="6">
        <v>39542</v>
      </c>
      <c r="I130" s="4">
        <f t="shared" ref="I130:I193" si="25">H130-G130</f>
        <v>9</v>
      </c>
      <c r="J130" s="4" t="s">
        <v>1</v>
      </c>
      <c r="K130" s="4" t="s">
        <v>13</v>
      </c>
      <c r="L130" s="10">
        <f t="shared" si="16"/>
        <v>-729.73232876712336</v>
      </c>
      <c r="M130" s="15">
        <f t="shared" si="17"/>
        <v>200804</v>
      </c>
      <c r="N130">
        <f t="shared" si="18"/>
        <v>2008</v>
      </c>
      <c r="O130">
        <f t="shared" si="19"/>
        <v>4</v>
      </c>
      <c r="P130">
        <f t="shared" si="22"/>
        <v>200902</v>
      </c>
      <c r="Q130">
        <f t="shared" si="23"/>
        <v>0</v>
      </c>
      <c r="R130">
        <f t="shared" si="24"/>
        <v>0</v>
      </c>
      <c r="S130">
        <f t="shared" si="20"/>
        <v>2009</v>
      </c>
      <c r="T130">
        <f t="shared" si="21"/>
        <v>2</v>
      </c>
    </row>
    <row r="131" spans="1:20" x14ac:dyDescent="0.25">
      <c r="A131" s="4" t="s">
        <v>177</v>
      </c>
      <c r="B131" s="5">
        <v>130</v>
      </c>
      <c r="C131" s="6">
        <v>39855</v>
      </c>
      <c r="D131" s="6">
        <v>39510</v>
      </c>
      <c r="E131" s="4">
        <v>43</v>
      </c>
      <c r="F131" s="9">
        <v>-7827.6</v>
      </c>
      <c r="G131" s="6">
        <v>39490</v>
      </c>
      <c r="H131" s="6">
        <v>39509</v>
      </c>
      <c r="I131" s="4">
        <f t="shared" si="25"/>
        <v>19</v>
      </c>
      <c r="J131" s="4" t="s">
        <v>1</v>
      </c>
      <c r="K131" s="4" t="s">
        <v>13</v>
      </c>
      <c r="L131" s="10">
        <f t="shared" ref="L131:L194" si="26">F131/365*I131</f>
        <v>-407.46410958904107</v>
      </c>
      <c r="M131" s="15">
        <f t="shared" ref="M131:M194" si="27">YEAR(D131)*100+MONTH(D131)</f>
        <v>200803</v>
      </c>
      <c r="N131">
        <f t="shared" ref="N131:N194" si="28">YEAR(D131)</f>
        <v>2008</v>
      </c>
      <c r="O131">
        <f t="shared" ref="O131:O194" si="29">MONTH(D131)</f>
        <v>3</v>
      </c>
      <c r="P131">
        <f t="shared" si="22"/>
        <v>200902</v>
      </c>
      <c r="Q131">
        <f t="shared" si="23"/>
        <v>0</v>
      </c>
      <c r="R131">
        <f t="shared" si="24"/>
        <v>0</v>
      </c>
      <c r="S131">
        <f t="shared" ref="S131:S194" si="30">YEAR(C131)</f>
        <v>2009</v>
      </c>
      <c r="T131">
        <f t="shared" ref="T131:T194" si="31">MONTH(C131)</f>
        <v>2</v>
      </c>
    </row>
    <row r="132" spans="1:20" x14ac:dyDescent="0.25">
      <c r="A132" s="4" t="s">
        <v>178</v>
      </c>
      <c r="B132" s="5">
        <v>131</v>
      </c>
      <c r="C132" s="6">
        <v>39855</v>
      </c>
      <c r="D132" s="6">
        <v>39510</v>
      </c>
      <c r="E132" s="4">
        <v>210</v>
      </c>
      <c r="F132" s="9">
        <v>-243216.6</v>
      </c>
      <c r="G132" s="6">
        <v>39490</v>
      </c>
      <c r="H132" s="6">
        <v>39509</v>
      </c>
      <c r="I132" s="4">
        <f t="shared" si="25"/>
        <v>19</v>
      </c>
      <c r="J132" s="4" t="s">
        <v>1</v>
      </c>
      <c r="K132" s="4" t="s">
        <v>13</v>
      </c>
      <c r="L132" s="10">
        <f t="shared" si="26"/>
        <v>-12660.590136986302</v>
      </c>
      <c r="M132" s="15">
        <f t="shared" si="27"/>
        <v>200803</v>
      </c>
      <c r="N132">
        <f t="shared" si="28"/>
        <v>2008</v>
      </c>
      <c r="O132">
        <f t="shared" si="29"/>
        <v>3</v>
      </c>
      <c r="P132">
        <f t="shared" si="22"/>
        <v>200902</v>
      </c>
      <c r="Q132">
        <f t="shared" si="23"/>
        <v>0</v>
      </c>
      <c r="R132">
        <f t="shared" si="24"/>
        <v>0</v>
      </c>
      <c r="S132">
        <f t="shared" si="30"/>
        <v>2009</v>
      </c>
      <c r="T132">
        <f t="shared" si="31"/>
        <v>2</v>
      </c>
    </row>
    <row r="133" spans="1:20" x14ac:dyDescent="0.25">
      <c r="A133" s="4" t="s">
        <v>179</v>
      </c>
      <c r="B133" s="5">
        <v>132</v>
      </c>
      <c r="C133" s="6">
        <v>39855</v>
      </c>
      <c r="D133" s="6">
        <v>39549</v>
      </c>
      <c r="E133" s="4">
        <v>1248</v>
      </c>
      <c r="F133" s="9">
        <v>255367.6</v>
      </c>
      <c r="G133" s="6">
        <v>39543</v>
      </c>
      <c r="H133" s="6">
        <v>39548</v>
      </c>
      <c r="I133" s="4">
        <f t="shared" si="25"/>
        <v>5</v>
      </c>
      <c r="J133" s="4" t="s">
        <v>1</v>
      </c>
      <c r="K133" s="4" t="s">
        <v>13</v>
      </c>
      <c r="L133" s="10">
        <f t="shared" si="26"/>
        <v>3498.186301369863</v>
      </c>
      <c r="M133" s="15">
        <f t="shared" si="27"/>
        <v>200804</v>
      </c>
      <c r="N133">
        <f t="shared" si="28"/>
        <v>2008</v>
      </c>
      <c r="O133">
        <f t="shared" si="29"/>
        <v>4</v>
      </c>
      <c r="P133">
        <f t="shared" si="22"/>
        <v>200902</v>
      </c>
      <c r="Q133">
        <f t="shared" si="23"/>
        <v>0</v>
      </c>
      <c r="R133">
        <f t="shared" si="24"/>
        <v>0</v>
      </c>
      <c r="S133">
        <f t="shared" si="30"/>
        <v>2009</v>
      </c>
      <c r="T133">
        <f t="shared" si="31"/>
        <v>2</v>
      </c>
    </row>
    <row r="134" spans="1:20" x14ac:dyDescent="0.25">
      <c r="A134" s="4" t="s">
        <v>180</v>
      </c>
      <c r="B134" s="5">
        <v>133</v>
      </c>
      <c r="C134" s="6">
        <v>39855</v>
      </c>
      <c r="D134" s="6">
        <v>39549</v>
      </c>
      <c r="E134" s="4">
        <v>1249</v>
      </c>
      <c r="F134" s="9">
        <v>-172994.9</v>
      </c>
      <c r="G134" s="6">
        <v>39543</v>
      </c>
      <c r="H134" s="6">
        <v>39548</v>
      </c>
      <c r="I134" s="4">
        <f t="shared" si="25"/>
        <v>5</v>
      </c>
      <c r="J134" s="4" t="s">
        <v>1</v>
      </c>
      <c r="K134" s="4" t="s">
        <v>13</v>
      </c>
      <c r="L134" s="10">
        <f t="shared" si="26"/>
        <v>-2369.7931506849313</v>
      </c>
      <c r="M134" s="15">
        <f t="shared" si="27"/>
        <v>200804</v>
      </c>
      <c r="N134">
        <f t="shared" si="28"/>
        <v>2008</v>
      </c>
      <c r="O134">
        <f t="shared" si="29"/>
        <v>4</v>
      </c>
      <c r="P134">
        <f t="shared" si="22"/>
        <v>200902</v>
      </c>
      <c r="Q134">
        <f t="shared" si="23"/>
        <v>0</v>
      </c>
      <c r="R134">
        <f t="shared" si="24"/>
        <v>0</v>
      </c>
      <c r="S134">
        <f t="shared" si="30"/>
        <v>2009</v>
      </c>
      <c r="T134">
        <f t="shared" si="31"/>
        <v>2</v>
      </c>
    </row>
    <row r="135" spans="1:20" x14ac:dyDescent="0.25">
      <c r="A135" s="4" t="s">
        <v>181</v>
      </c>
      <c r="B135" s="5">
        <v>134</v>
      </c>
      <c r="C135" s="6">
        <v>39855</v>
      </c>
      <c r="D135" s="6">
        <v>39574</v>
      </c>
      <c r="E135" s="4">
        <v>43</v>
      </c>
      <c r="F135" s="9">
        <v>-132193.9</v>
      </c>
      <c r="G135" s="6">
        <v>39533</v>
      </c>
      <c r="H135" s="6">
        <v>39573</v>
      </c>
      <c r="I135" s="4">
        <f t="shared" si="25"/>
        <v>40</v>
      </c>
      <c r="J135" s="4" t="s">
        <v>1</v>
      </c>
      <c r="K135" s="4" t="s">
        <v>13</v>
      </c>
      <c r="L135" s="10">
        <f t="shared" si="26"/>
        <v>-14487.002739726027</v>
      </c>
      <c r="M135" s="15">
        <f t="shared" si="27"/>
        <v>200805</v>
      </c>
      <c r="N135">
        <f t="shared" si="28"/>
        <v>2008</v>
      </c>
      <c r="O135">
        <f t="shared" si="29"/>
        <v>5</v>
      </c>
      <c r="P135">
        <f t="shared" si="22"/>
        <v>200902</v>
      </c>
      <c r="Q135">
        <f t="shared" si="23"/>
        <v>0</v>
      </c>
      <c r="R135">
        <f t="shared" si="24"/>
        <v>0</v>
      </c>
      <c r="S135">
        <f t="shared" si="30"/>
        <v>2009</v>
      </c>
      <c r="T135">
        <f t="shared" si="31"/>
        <v>2</v>
      </c>
    </row>
    <row r="136" spans="1:20" x14ac:dyDescent="0.25">
      <c r="A136" s="4" t="s">
        <v>182</v>
      </c>
      <c r="B136" s="5">
        <v>135</v>
      </c>
      <c r="C136" s="6">
        <v>39855</v>
      </c>
      <c r="D136" s="6">
        <v>39574</v>
      </c>
      <c r="E136" s="4">
        <v>210</v>
      </c>
      <c r="F136" s="9">
        <v>-131783.6</v>
      </c>
      <c r="G136" s="6">
        <v>39533</v>
      </c>
      <c r="H136" s="6">
        <v>39573</v>
      </c>
      <c r="I136" s="4">
        <f t="shared" si="25"/>
        <v>40</v>
      </c>
      <c r="J136" s="4" t="s">
        <v>1</v>
      </c>
      <c r="K136" s="4" t="s">
        <v>13</v>
      </c>
      <c r="L136" s="10">
        <f t="shared" si="26"/>
        <v>-14442.038356164385</v>
      </c>
      <c r="M136" s="15">
        <f t="shared" si="27"/>
        <v>200805</v>
      </c>
      <c r="N136">
        <f t="shared" si="28"/>
        <v>2008</v>
      </c>
      <c r="O136">
        <f t="shared" si="29"/>
        <v>5</v>
      </c>
      <c r="P136">
        <f t="shared" si="22"/>
        <v>200902</v>
      </c>
      <c r="Q136">
        <f t="shared" si="23"/>
        <v>0</v>
      </c>
      <c r="R136">
        <f t="shared" si="24"/>
        <v>0</v>
      </c>
      <c r="S136">
        <f t="shared" si="30"/>
        <v>2009</v>
      </c>
      <c r="T136">
        <f t="shared" si="31"/>
        <v>2</v>
      </c>
    </row>
    <row r="137" spans="1:20" x14ac:dyDescent="0.25">
      <c r="A137" s="4" t="s">
        <v>183</v>
      </c>
      <c r="B137" s="5">
        <v>136</v>
      </c>
      <c r="C137" s="6">
        <v>39855</v>
      </c>
      <c r="D137" s="6">
        <v>39503</v>
      </c>
      <c r="E137" s="4">
        <v>1233</v>
      </c>
      <c r="F137" s="9">
        <v>128395.3</v>
      </c>
      <c r="G137" s="6">
        <v>39453</v>
      </c>
      <c r="H137" s="6">
        <v>39502</v>
      </c>
      <c r="I137" s="4">
        <f t="shared" si="25"/>
        <v>49</v>
      </c>
      <c r="J137" s="4" t="s">
        <v>1</v>
      </c>
      <c r="K137" s="4" t="s">
        <v>13</v>
      </c>
      <c r="L137" s="10">
        <f t="shared" si="26"/>
        <v>17236.629315068494</v>
      </c>
      <c r="M137" s="15">
        <f t="shared" si="27"/>
        <v>200802</v>
      </c>
      <c r="N137">
        <f t="shared" si="28"/>
        <v>2008</v>
      </c>
      <c r="O137">
        <f t="shared" si="29"/>
        <v>2</v>
      </c>
      <c r="P137">
        <f t="shared" si="22"/>
        <v>200902</v>
      </c>
      <c r="Q137">
        <f t="shared" si="23"/>
        <v>0</v>
      </c>
      <c r="R137">
        <f t="shared" si="24"/>
        <v>0</v>
      </c>
      <c r="S137">
        <f t="shared" si="30"/>
        <v>2009</v>
      </c>
      <c r="T137">
        <f t="shared" si="31"/>
        <v>2</v>
      </c>
    </row>
    <row r="138" spans="1:20" x14ac:dyDescent="0.25">
      <c r="A138" s="4" t="s">
        <v>184</v>
      </c>
      <c r="B138" s="5">
        <v>137</v>
      </c>
      <c r="C138" s="6">
        <v>39855</v>
      </c>
      <c r="D138" s="6">
        <v>39503</v>
      </c>
      <c r="E138" s="4">
        <v>1234</v>
      </c>
      <c r="F138" s="9">
        <v>-102869.6</v>
      </c>
      <c r="G138" s="6">
        <v>39453</v>
      </c>
      <c r="H138" s="6">
        <v>39502</v>
      </c>
      <c r="I138" s="4">
        <f t="shared" si="25"/>
        <v>49</v>
      </c>
      <c r="J138" s="4" t="s">
        <v>1</v>
      </c>
      <c r="K138" s="4" t="s">
        <v>13</v>
      </c>
      <c r="L138" s="10">
        <f t="shared" si="26"/>
        <v>-13809.891506849315</v>
      </c>
      <c r="M138" s="15">
        <f t="shared" si="27"/>
        <v>200802</v>
      </c>
      <c r="N138">
        <f t="shared" si="28"/>
        <v>2008</v>
      </c>
      <c r="O138">
        <f t="shared" si="29"/>
        <v>2</v>
      </c>
      <c r="P138">
        <f t="shared" si="22"/>
        <v>200902</v>
      </c>
      <c r="Q138">
        <f t="shared" si="23"/>
        <v>0</v>
      </c>
      <c r="R138">
        <f t="shared" si="24"/>
        <v>0</v>
      </c>
      <c r="S138">
        <f t="shared" si="30"/>
        <v>2009</v>
      </c>
      <c r="T138">
        <f t="shared" si="31"/>
        <v>2</v>
      </c>
    </row>
    <row r="139" spans="1:20" x14ac:dyDescent="0.25">
      <c r="A139" s="4" t="s">
        <v>185</v>
      </c>
      <c r="B139" s="5">
        <v>138</v>
      </c>
      <c r="C139" s="6">
        <v>39855</v>
      </c>
      <c r="D139" s="6">
        <v>39623</v>
      </c>
      <c r="E139" s="4">
        <v>208</v>
      </c>
      <c r="F139" s="9">
        <v>-34167.5</v>
      </c>
      <c r="G139" s="6">
        <v>39449</v>
      </c>
      <c r="H139" s="6">
        <v>39622</v>
      </c>
      <c r="I139" s="4">
        <f t="shared" si="25"/>
        <v>173</v>
      </c>
      <c r="J139" s="4" t="s">
        <v>1</v>
      </c>
      <c r="K139" s="4" t="s">
        <v>13</v>
      </c>
      <c r="L139" s="10">
        <f t="shared" si="26"/>
        <v>-16194.458904109588</v>
      </c>
      <c r="M139" s="15">
        <f t="shared" si="27"/>
        <v>200806</v>
      </c>
      <c r="N139">
        <f t="shared" si="28"/>
        <v>2008</v>
      </c>
      <c r="O139">
        <f t="shared" si="29"/>
        <v>6</v>
      </c>
      <c r="P139">
        <f t="shared" si="22"/>
        <v>200902</v>
      </c>
      <c r="Q139">
        <f t="shared" si="23"/>
        <v>0</v>
      </c>
      <c r="R139">
        <f t="shared" si="24"/>
        <v>0</v>
      </c>
      <c r="S139">
        <f t="shared" si="30"/>
        <v>2009</v>
      </c>
      <c r="T139">
        <f t="shared" si="31"/>
        <v>2</v>
      </c>
    </row>
    <row r="140" spans="1:20" x14ac:dyDescent="0.25">
      <c r="A140" s="4" t="s">
        <v>186</v>
      </c>
      <c r="B140" s="5">
        <v>139</v>
      </c>
      <c r="C140" s="6">
        <v>39855</v>
      </c>
      <c r="D140" s="6">
        <v>39623</v>
      </c>
      <c r="E140" s="4">
        <v>360</v>
      </c>
      <c r="F140" s="9">
        <v>-101732.8</v>
      </c>
      <c r="G140" s="6">
        <v>39449</v>
      </c>
      <c r="H140" s="6">
        <v>39622</v>
      </c>
      <c r="I140" s="4">
        <f t="shared" si="25"/>
        <v>173</v>
      </c>
      <c r="J140" s="4" t="s">
        <v>1</v>
      </c>
      <c r="K140" s="4" t="s">
        <v>13</v>
      </c>
      <c r="L140" s="10">
        <f t="shared" si="26"/>
        <v>-48218.560000000005</v>
      </c>
      <c r="M140" s="15">
        <f t="shared" si="27"/>
        <v>200806</v>
      </c>
      <c r="N140">
        <f t="shared" si="28"/>
        <v>2008</v>
      </c>
      <c r="O140">
        <f t="shared" si="29"/>
        <v>6</v>
      </c>
      <c r="P140">
        <f t="shared" si="22"/>
        <v>200902</v>
      </c>
      <c r="Q140">
        <f t="shared" si="23"/>
        <v>0</v>
      </c>
      <c r="R140">
        <f t="shared" si="24"/>
        <v>0</v>
      </c>
      <c r="S140">
        <f t="shared" si="30"/>
        <v>2009</v>
      </c>
      <c r="T140">
        <f t="shared" si="31"/>
        <v>2</v>
      </c>
    </row>
    <row r="141" spans="1:20" x14ac:dyDescent="0.25">
      <c r="A141" s="4" t="s">
        <v>187</v>
      </c>
      <c r="B141" s="5">
        <v>140</v>
      </c>
      <c r="C141" s="6">
        <v>39855</v>
      </c>
      <c r="D141" s="6">
        <v>39623</v>
      </c>
      <c r="E141" s="4">
        <v>358</v>
      </c>
      <c r="F141" s="9">
        <v>-6414.4</v>
      </c>
      <c r="G141" s="6">
        <v>39449</v>
      </c>
      <c r="H141" s="6">
        <v>39622</v>
      </c>
      <c r="I141" s="4">
        <f t="shared" si="25"/>
        <v>173</v>
      </c>
      <c r="J141" s="4" t="s">
        <v>1</v>
      </c>
      <c r="K141" s="4" t="s">
        <v>13</v>
      </c>
      <c r="L141" s="10">
        <f t="shared" si="26"/>
        <v>-3040.2498630136984</v>
      </c>
      <c r="M141" s="15">
        <f t="shared" si="27"/>
        <v>200806</v>
      </c>
      <c r="N141">
        <f t="shared" si="28"/>
        <v>2008</v>
      </c>
      <c r="O141">
        <f t="shared" si="29"/>
        <v>6</v>
      </c>
      <c r="P141">
        <f t="shared" si="22"/>
        <v>200902</v>
      </c>
      <c r="Q141">
        <f t="shared" si="23"/>
        <v>0</v>
      </c>
      <c r="R141">
        <f t="shared" si="24"/>
        <v>0</v>
      </c>
      <c r="S141">
        <f t="shared" si="30"/>
        <v>2009</v>
      </c>
      <c r="T141">
        <f t="shared" si="31"/>
        <v>2</v>
      </c>
    </row>
    <row r="142" spans="1:20" x14ac:dyDescent="0.25">
      <c r="A142" s="4" t="s">
        <v>188</v>
      </c>
      <c r="B142" s="5">
        <v>141</v>
      </c>
      <c r="C142" s="6">
        <v>39855</v>
      </c>
      <c r="D142" s="6">
        <v>39534</v>
      </c>
      <c r="E142" s="4">
        <v>1233</v>
      </c>
      <c r="F142" s="9">
        <v>-201907.8</v>
      </c>
      <c r="G142" s="6">
        <v>39507</v>
      </c>
      <c r="H142" s="6">
        <v>39533</v>
      </c>
      <c r="I142" s="4">
        <f t="shared" si="25"/>
        <v>26</v>
      </c>
      <c r="J142" s="4" t="s">
        <v>1</v>
      </c>
      <c r="K142" s="4" t="s">
        <v>13</v>
      </c>
      <c r="L142" s="10">
        <f t="shared" si="26"/>
        <v>-14382.473424657532</v>
      </c>
      <c r="M142" s="15">
        <f t="shared" si="27"/>
        <v>200803</v>
      </c>
      <c r="N142">
        <f t="shared" si="28"/>
        <v>2008</v>
      </c>
      <c r="O142">
        <f t="shared" si="29"/>
        <v>3</v>
      </c>
      <c r="P142">
        <f t="shared" si="22"/>
        <v>200902</v>
      </c>
      <c r="Q142">
        <f t="shared" si="23"/>
        <v>0</v>
      </c>
      <c r="R142">
        <f t="shared" si="24"/>
        <v>0</v>
      </c>
      <c r="S142">
        <f t="shared" si="30"/>
        <v>2009</v>
      </c>
      <c r="T142">
        <f t="shared" si="31"/>
        <v>2</v>
      </c>
    </row>
    <row r="143" spans="1:20" x14ac:dyDescent="0.25">
      <c r="A143" s="4" t="s">
        <v>189</v>
      </c>
      <c r="B143" s="5">
        <v>142</v>
      </c>
      <c r="C143" s="6">
        <v>39855</v>
      </c>
      <c r="D143" s="6">
        <v>39534</v>
      </c>
      <c r="E143" s="4">
        <v>1234</v>
      </c>
      <c r="F143" s="9">
        <v>-191027.5</v>
      </c>
      <c r="G143" s="6">
        <v>39507</v>
      </c>
      <c r="H143" s="6">
        <v>39533</v>
      </c>
      <c r="I143" s="4">
        <f t="shared" si="25"/>
        <v>26</v>
      </c>
      <c r="J143" s="4" t="s">
        <v>1</v>
      </c>
      <c r="K143" s="4" t="s">
        <v>13</v>
      </c>
      <c r="L143" s="10">
        <f t="shared" si="26"/>
        <v>-13607.438356164383</v>
      </c>
      <c r="M143" s="15">
        <f t="shared" si="27"/>
        <v>200803</v>
      </c>
      <c r="N143">
        <f t="shared" si="28"/>
        <v>2008</v>
      </c>
      <c r="O143">
        <f t="shared" si="29"/>
        <v>3</v>
      </c>
      <c r="P143">
        <f t="shared" si="22"/>
        <v>200902</v>
      </c>
      <c r="Q143">
        <f t="shared" si="23"/>
        <v>0</v>
      </c>
      <c r="R143">
        <f t="shared" si="24"/>
        <v>0</v>
      </c>
      <c r="S143">
        <f t="shared" si="30"/>
        <v>2009</v>
      </c>
      <c r="T143">
        <f t="shared" si="31"/>
        <v>2</v>
      </c>
    </row>
    <row r="144" spans="1:20" x14ac:dyDescent="0.25">
      <c r="A144" s="4" t="s">
        <v>190</v>
      </c>
      <c r="B144" s="5">
        <v>143</v>
      </c>
      <c r="C144" s="6">
        <v>39856</v>
      </c>
      <c r="D144" s="6">
        <v>39554</v>
      </c>
      <c r="E144" s="4">
        <v>1235</v>
      </c>
      <c r="F144" s="9">
        <v>687</v>
      </c>
      <c r="G144" s="6">
        <v>39532</v>
      </c>
      <c r="H144" s="6">
        <v>39553</v>
      </c>
      <c r="I144" s="4">
        <f t="shared" si="25"/>
        <v>21</v>
      </c>
      <c r="J144" s="4" t="s">
        <v>1</v>
      </c>
      <c r="K144" s="4" t="s">
        <v>13</v>
      </c>
      <c r="L144" s="10">
        <f t="shared" si="26"/>
        <v>39.526027397260272</v>
      </c>
      <c r="M144" s="15">
        <f t="shared" si="27"/>
        <v>200804</v>
      </c>
      <c r="N144">
        <f t="shared" si="28"/>
        <v>2008</v>
      </c>
      <c r="O144">
        <f t="shared" si="29"/>
        <v>4</v>
      </c>
      <c r="P144">
        <f t="shared" si="22"/>
        <v>200902</v>
      </c>
      <c r="Q144">
        <f t="shared" si="23"/>
        <v>0</v>
      </c>
      <c r="R144">
        <f t="shared" si="24"/>
        <v>0</v>
      </c>
      <c r="S144">
        <f t="shared" si="30"/>
        <v>2009</v>
      </c>
      <c r="T144">
        <f t="shared" si="31"/>
        <v>2</v>
      </c>
    </row>
    <row r="145" spans="1:20" x14ac:dyDescent="0.25">
      <c r="A145" s="4" t="s">
        <v>191</v>
      </c>
      <c r="B145" s="5">
        <v>144</v>
      </c>
      <c r="C145" s="6">
        <v>39856</v>
      </c>
      <c r="D145" s="6">
        <v>39554</v>
      </c>
      <c r="E145" s="4">
        <v>1237</v>
      </c>
      <c r="F145" s="9">
        <v>1898.8</v>
      </c>
      <c r="G145" s="6">
        <v>39532</v>
      </c>
      <c r="H145" s="6">
        <v>39553</v>
      </c>
      <c r="I145" s="4">
        <f t="shared" si="25"/>
        <v>21</v>
      </c>
      <c r="J145" s="4" t="s">
        <v>1</v>
      </c>
      <c r="K145" s="4" t="s">
        <v>13</v>
      </c>
      <c r="L145" s="10">
        <f t="shared" si="26"/>
        <v>109.24602739726026</v>
      </c>
      <c r="M145" s="15">
        <f t="shared" si="27"/>
        <v>200804</v>
      </c>
      <c r="N145">
        <f t="shared" si="28"/>
        <v>2008</v>
      </c>
      <c r="O145">
        <f t="shared" si="29"/>
        <v>4</v>
      </c>
      <c r="P145">
        <f t="shared" si="22"/>
        <v>200902</v>
      </c>
      <c r="Q145">
        <f t="shared" si="23"/>
        <v>0</v>
      </c>
      <c r="R145">
        <f t="shared" si="24"/>
        <v>0</v>
      </c>
      <c r="S145">
        <f t="shared" si="30"/>
        <v>2009</v>
      </c>
      <c r="T145">
        <f t="shared" si="31"/>
        <v>2</v>
      </c>
    </row>
    <row r="146" spans="1:20" x14ac:dyDescent="0.25">
      <c r="A146" s="4" t="s">
        <v>192</v>
      </c>
      <c r="B146" s="5">
        <v>145</v>
      </c>
      <c r="C146" s="6">
        <v>39856</v>
      </c>
      <c r="D146" s="6">
        <v>39554</v>
      </c>
      <c r="E146" s="4">
        <v>1236</v>
      </c>
      <c r="F146" s="9">
        <v>-251209.8</v>
      </c>
      <c r="G146" s="6">
        <v>39532</v>
      </c>
      <c r="H146" s="6">
        <v>39553</v>
      </c>
      <c r="I146" s="4">
        <f t="shared" si="25"/>
        <v>21</v>
      </c>
      <c r="J146" s="4" t="s">
        <v>1</v>
      </c>
      <c r="K146" s="4" t="s">
        <v>13</v>
      </c>
      <c r="L146" s="10">
        <f t="shared" si="26"/>
        <v>-14453.166575342466</v>
      </c>
      <c r="M146" s="15">
        <f t="shared" si="27"/>
        <v>200804</v>
      </c>
      <c r="N146">
        <f t="shared" si="28"/>
        <v>2008</v>
      </c>
      <c r="O146">
        <f t="shared" si="29"/>
        <v>4</v>
      </c>
      <c r="P146">
        <f t="shared" si="22"/>
        <v>200902</v>
      </c>
      <c r="Q146">
        <f t="shared" si="23"/>
        <v>0</v>
      </c>
      <c r="R146">
        <f t="shared" si="24"/>
        <v>0</v>
      </c>
      <c r="S146">
        <f t="shared" si="30"/>
        <v>2009</v>
      </c>
      <c r="T146">
        <f t="shared" si="31"/>
        <v>2</v>
      </c>
    </row>
    <row r="147" spans="1:20" x14ac:dyDescent="0.25">
      <c r="A147" s="4" t="s">
        <v>193</v>
      </c>
      <c r="B147" s="5">
        <v>146</v>
      </c>
      <c r="C147" s="6">
        <v>39856</v>
      </c>
      <c r="D147" s="6">
        <v>39563</v>
      </c>
      <c r="E147" s="4">
        <v>43</v>
      </c>
      <c r="F147" s="9">
        <v>-86313.8</v>
      </c>
      <c r="G147" s="6">
        <v>39534</v>
      </c>
      <c r="H147" s="6">
        <v>39562</v>
      </c>
      <c r="I147" s="4">
        <f t="shared" si="25"/>
        <v>28</v>
      </c>
      <c r="J147" s="4" t="s">
        <v>1</v>
      </c>
      <c r="K147" s="4" t="s">
        <v>13</v>
      </c>
      <c r="L147" s="10">
        <f t="shared" si="26"/>
        <v>-6621.3326027397261</v>
      </c>
      <c r="M147" s="15">
        <f t="shared" si="27"/>
        <v>200804</v>
      </c>
      <c r="N147">
        <f t="shared" si="28"/>
        <v>2008</v>
      </c>
      <c r="O147">
        <f t="shared" si="29"/>
        <v>4</v>
      </c>
      <c r="P147">
        <f t="shared" ref="P147:P210" si="32">YEAR(C147)*100+MONTH(C147)</f>
        <v>200902</v>
      </c>
      <c r="Q147">
        <f t="shared" ref="Q147:Q210" si="33">IF(M147&gt;200903,IF(M147&lt;201004,20092010,0),0)</f>
        <v>0</v>
      </c>
      <c r="R147">
        <f t="shared" ref="R147:R210" si="34">IF(P147&gt;200903,IF(P147&lt;201004,20092010,20102011),0)</f>
        <v>0</v>
      </c>
      <c r="S147">
        <f t="shared" si="30"/>
        <v>2009</v>
      </c>
      <c r="T147">
        <f t="shared" si="31"/>
        <v>2</v>
      </c>
    </row>
    <row r="148" spans="1:20" x14ac:dyDescent="0.25">
      <c r="A148" s="4" t="s">
        <v>194</v>
      </c>
      <c r="B148" s="5">
        <v>147</v>
      </c>
      <c r="C148" s="6">
        <v>39856</v>
      </c>
      <c r="D148" s="6">
        <v>39563</v>
      </c>
      <c r="E148" s="4">
        <v>210</v>
      </c>
      <c r="F148" s="9">
        <v>78183.399999999994</v>
      </c>
      <c r="G148" s="6">
        <v>39534</v>
      </c>
      <c r="H148" s="6">
        <v>39562</v>
      </c>
      <c r="I148" s="4">
        <f t="shared" si="25"/>
        <v>28</v>
      </c>
      <c r="J148" s="4" t="s">
        <v>1</v>
      </c>
      <c r="K148" s="4" t="s">
        <v>13</v>
      </c>
      <c r="L148" s="10">
        <f t="shared" si="26"/>
        <v>5997.6306849315069</v>
      </c>
      <c r="M148" s="15">
        <f t="shared" si="27"/>
        <v>200804</v>
      </c>
      <c r="N148">
        <f t="shared" si="28"/>
        <v>2008</v>
      </c>
      <c r="O148">
        <f t="shared" si="29"/>
        <v>4</v>
      </c>
      <c r="P148">
        <f t="shared" si="32"/>
        <v>200902</v>
      </c>
      <c r="Q148">
        <f t="shared" si="33"/>
        <v>0</v>
      </c>
      <c r="R148">
        <f t="shared" si="34"/>
        <v>0</v>
      </c>
      <c r="S148">
        <f t="shared" si="30"/>
        <v>2009</v>
      </c>
      <c r="T148">
        <f t="shared" si="31"/>
        <v>2</v>
      </c>
    </row>
    <row r="149" spans="1:20" x14ac:dyDescent="0.25">
      <c r="A149" s="4" t="s">
        <v>195</v>
      </c>
      <c r="B149" s="5">
        <v>148</v>
      </c>
      <c r="C149" s="6">
        <v>39856</v>
      </c>
      <c r="D149" s="6">
        <v>39533</v>
      </c>
      <c r="E149" s="4">
        <v>43</v>
      </c>
      <c r="F149" s="9">
        <v>179096.5</v>
      </c>
      <c r="G149" s="6">
        <v>39517</v>
      </c>
      <c r="H149" s="6">
        <v>39532</v>
      </c>
      <c r="I149" s="4">
        <f t="shared" si="25"/>
        <v>15</v>
      </c>
      <c r="J149" s="4" t="s">
        <v>1</v>
      </c>
      <c r="K149" s="4" t="s">
        <v>13</v>
      </c>
      <c r="L149" s="10">
        <f t="shared" si="26"/>
        <v>7360.1301369863013</v>
      </c>
      <c r="M149" s="15">
        <f t="shared" si="27"/>
        <v>200803</v>
      </c>
      <c r="N149">
        <f t="shared" si="28"/>
        <v>2008</v>
      </c>
      <c r="O149">
        <f t="shared" si="29"/>
        <v>3</v>
      </c>
      <c r="P149">
        <f t="shared" si="32"/>
        <v>200902</v>
      </c>
      <c r="Q149">
        <f t="shared" si="33"/>
        <v>0</v>
      </c>
      <c r="R149">
        <f t="shared" si="34"/>
        <v>0</v>
      </c>
      <c r="S149">
        <f t="shared" si="30"/>
        <v>2009</v>
      </c>
      <c r="T149">
        <f t="shared" si="31"/>
        <v>2</v>
      </c>
    </row>
    <row r="150" spans="1:20" x14ac:dyDescent="0.25">
      <c r="A150" s="4" t="s">
        <v>196</v>
      </c>
      <c r="B150" s="5">
        <v>149</v>
      </c>
      <c r="C150" s="6">
        <v>39856</v>
      </c>
      <c r="D150" s="6">
        <v>39533</v>
      </c>
      <c r="E150" s="4">
        <v>210</v>
      </c>
      <c r="F150" s="9">
        <v>-138085.1</v>
      </c>
      <c r="G150" s="6">
        <v>39517</v>
      </c>
      <c r="H150" s="6">
        <v>39532</v>
      </c>
      <c r="I150" s="4">
        <f t="shared" si="25"/>
        <v>15</v>
      </c>
      <c r="J150" s="4" t="s">
        <v>1</v>
      </c>
      <c r="K150" s="4" t="s">
        <v>13</v>
      </c>
      <c r="L150" s="10">
        <f t="shared" si="26"/>
        <v>-5674.7301369863017</v>
      </c>
      <c r="M150" s="15">
        <f t="shared" si="27"/>
        <v>200803</v>
      </c>
      <c r="N150">
        <f t="shared" si="28"/>
        <v>2008</v>
      </c>
      <c r="O150">
        <f t="shared" si="29"/>
        <v>3</v>
      </c>
      <c r="P150">
        <f t="shared" si="32"/>
        <v>200902</v>
      </c>
      <c r="Q150">
        <f t="shared" si="33"/>
        <v>0</v>
      </c>
      <c r="R150">
        <f t="shared" si="34"/>
        <v>0</v>
      </c>
      <c r="S150">
        <f t="shared" si="30"/>
        <v>2009</v>
      </c>
      <c r="T150">
        <f t="shared" si="31"/>
        <v>2</v>
      </c>
    </row>
    <row r="151" spans="1:20" x14ac:dyDescent="0.25">
      <c r="A151" s="4" t="s">
        <v>197</v>
      </c>
      <c r="B151" s="5">
        <v>150</v>
      </c>
      <c r="C151" s="6">
        <v>39856</v>
      </c>
      <c r="D151" s="6">
        <v>39717</v>
      </c>
      <c r="E151" s="4">
        <v>43</v>
      </c>
      <c r="F151" s="9">
        <v>-74531.899999999994</v>
      </c>
      <c r="G151" s="6">
        <v>39676</v>
      </c>
      <c r="H151" s="6">
        <v>39716</v>
      </c>
      <c r="I151" s="4">
        <f t="shared" si="25"/>
        <v>40</v>
      </c>
      <c r="J151" s="4" t="s">
        <v>1</v>
      </c>
      <c r="K151" s="4" t="s">
        <v>13</v>
      </c>
      <c r="L151" s="10">
        <f t="shared" si="26"/>
        <v>-8167.8794520547935</v>
      </c>
      <c r="M151" s="15">
        <f t="shared" si="27"/>
        <v>200809</v>
      </c>
      <c r="N151">
        <f t="shared" si="28"/>
        <v>2008</v>
      </c>
      <c r="O151">
        <f t="shared" si="29"/>
        <v>9</v>
      </c>
      <c r="P151">
        <f t="shared" si="32"/>
        <v>200902</v>
      </c>
      <c r="Q151">
        <f t="shared" si="33"/>
        <v>0</v>
      </c>
      <c r="R151">
        <f t="shared" si="34"/>
        <v>0</v>
      </c>
      <c r="S151">
        <f t="shared" si="30"/>
        <v>2009</v>
      </c>
      <c r="T151">
        <f t="shared" si="31"/>
        <v>2</v>
      </c>
    </row>
    <row r="152" spans="1:20" x14ac:dyDescent="0.25">
      <c r="A152" s="4" t="s">
        <v>198</v>
      </c>
      <c r="B152" s="5">
        <v>151</v>
      </c>
      <c r="C152" s="6">
        <v>39856</v>
      </c>
      <c r="D152" s="6">
        <v>39717</v>
      </c>
      <c r="E152" s="4">
        <v>210</v>
      </c>
      <c r="F152" s="9">
        <v>-37680.6</v>
      </c>
      <c r="G152" s="6">
        <v>39676</v>
      </c>
      <c r="H152" s="6">
        <v>39716</v>
      </c>
      <c r="I152" s="4">
        <f t="shared" si="25"/>
        <v>40</v>
      </c>
      <c r="J152" s="4" t="s">
        <v>1</v>
      </c>
      <c r="K152" s="4" t="s">
        <v>13</v>
      </c>
      <c r="L152" s="10">
        <f t="shared" si="26"/>
        <v>-4129.3808219178081</v>
      </c>
      <c r="M152" s="15">
        <f t="shared" si="27"/>
        <v>200809</v>
      </c>
      <c r="N152">
        <f t="shared" si="28"/>
        <v>2008</v>
      </c>
      <c r="O152">
        <f t="shared" si="29"/>
        <v>9</v>
      </c>
      <c r="P152">
        <f t="shared" si="32"/>
        <v>200902</v>
      </c>
      <c r="Q152">
        <f t="shared" si="33"/>
        <v>0</v>
      </c>
      <c r="R152">
        <f t="shared" si="34"/>
        <v>0</v>
      </c>
      <c r="S152">
        <f t="shared" si="30"/>
        <v>2009</v>
      </c>
      <c r="T152">
        <f t="shared" si="31"/>
        <v>2</v>
      </c>
    </row>
    <row r="153" spans="1:20" x14ac:dyDescent="0.25">
      <c r="A153" s="4" t="s">
        <v>199</v>
      </c>
      <c r="B153" s="5">
        <v>152</v>
      </c>
      <c r="C153" s="6">
        <v>39856</v>
      </c>
      <c r="D153" s="6">
        <v>39539</v>
      </c>
      <c r="E153" s="4">
        <v>43</v>
      </c>
      <c r="F153" s="9">
        <v>0</v>
      </c>
      <c r="G153" s="6">
        <v>39510</v>
      </c>
      <c r="H153" s="6">
        <v>39538</v>
      </c>
      <c r="I153" s="4">
        <f t="shared" si="25"/>
        <v>28</v>
      </c>
      <c r="J153" s="4" t="s">
        <v>1</v>
      </c>
      <c r="K153" s="4" t="s">
        <v>13</v>
      </c>
      <c r="L153" s="10">
        <f t="shared" si="26"/>
        <v>0</v>
      </c>
      <c r="M153" s="15">
        <f t="shared" si="27"/>
        <v>200804</v>
      </c>
      <c r="N153">
        <f t="shared" si="28"/>
        <v>2008</v>
      </c>
      <c r="O153">
        <f t="shared" si="29"/>
        <v>4</v>
      </c>
      <c r="P153">
        <f t="shared" si="32"/>
        <v>200902</v>
      </c>
      <c r="Q153">
        <f t="shared" si="33"/>
        <v>0</v>
      </c>
      <c r="R153">
        <f t="shared" si="34"/>
        <v>0</v>
      </c>
      <c r="S153">
        <f t="shared" si="30"/>
        <v>2009</v>
      </c>
      <c r="T153">
        <f t="shared" si="31"/>
        <v>2</v>
      </c>
    </row>
    <row r="154" spans="1:20" x14ac:dyDescent="0.25">
      <c r="A154" s="4" t="s">
        <v>200</v>
      </c>
      <c r="B154" s="5">
        <v>153</v>
      </c>
      <c r="C154" s="6">
        <v>39856</v>
      </c>
      <c r="D154" s="6">
        <v>39539</v>
      </c>
      <c r="E154" s="4">
        <v>210</v>
      </c>
      <c r="F154" s="9">
        <v>-167573.70000000001</v>
      </c>
      <c r="G154" s="6">
        <v>39510</v>
      </c>
      <c r="H154" s="6">
        <v>39538</v>
      </c>
      <c r="I154" s="4">
        <f t="shared" si="25"/>
        <v>28</v>
      </c>
      <c r="J154" s="4" t="s">
        <v>1</v>
      </c>
      <c r="K154" s="4" t="s">
        <v>13</v>
      </c>
      <c r="L154" s="10">
        <f t="shared" si="26"/>
        <v>-12854.96876712329</v>
      </c>
      <c r="M154" s="15">
        <f t="shared" si="27"/>
        <v>200804</v>
      </c>
      <c r="N154">
        <f t="shared" si="28"/>
        <v>2008</v>
      </c>
      <c r="O154">
        <f t="shared" si="29"/>
        <v>4</v>
      </c>
      <c r="P154">
        <f t="shared" si="32"/>
        <v>200902</v>
      </c>
      <c r="Q154">
        <f t="shared" si="33"/>
        <v>0</v>
      </c>
      <c r="R154">
        <f t="shared" si="34"/>
        <v>0</v>
      </c>
      <c r="S154">
        <f t="shared" si="30"/>
        <v>2009</v>
      </c>
      <c r="T154">
        <f t="shared" si="31"/>
        <v>2</v>
      </c>
    </row>
    <row r="155" spans="1:20" x14ac:dyDescent="0.25">
      <c r="A155" s="4" t="s">
        <v>201</v>
      </c>
      <c r="B155" s="5">
        <v>154</v>
      </c>
      <c r="C155" s="6">
        <v>39856</v>
      </c>
      <c r="D155" s="6">
        <v>39667</v>
      </c>
      <c r="E155" s="4">
        <v>1252</v>
      </c>
      <c r="F155" s="9">
        <v>101943.5</v>
      </c>
      <c r="G155" s="6">
        <v>39560</v>
      </c>
      <c r="H155" s="6">
        <v>39666</v>
      </c>
      <c r="I155" s="4">
        <f t="shared" si="25"/>
        <v>106</v>
      </c>
      <c r="J155" s="4" t="s">
        <v>1</v>
      </c>
      <c r="K155" s="4" t="s">
        <v>13</v>
      </c>
      <c r="L155" s="10">
        <f t="shared" si="26"/>
        <v>29605.509589041096</v>
      </c>
      <c r="M155" s="15">
        <f t="shared" si="27"/>
        <v>200808</v>
      </c>
      <c r="N155">
        <f t="shared" si="28"/>
        <v>2008</v>
      </c>
      <c r="O155">
        <f t="shared" si="29"/>
        <v>8</v>
      </c>
      <c r="P155">
        <f t="shared" si="32"/>
        <v>200902</v>
      </c>
      <c r="Q155">
        <f t="shared" si="33"/>
        <v>0</v>
      </c>
      <c r="R155">
        <f t="shared" si="34"/>
        <v>0</v>
      </c>
      <c r="S155">
        <f t="shared" si="30"/>
        <v>2009</v>
      </c>
      <c r="T155">
        <f t="shared" si="31"/>
        <v>2</v>
      </c>
    </row>
    <row r="156" spans="1:20" x14ac:dyDescent="0.25">
      <c r="A156" s="4" t="s">
        <v>202</v>
      </c>
      <c r="B156" s="5">
        <v>155</v>
      </c>
      <c r="C156" s="6">
        <v>39856</v>
      </c>
      <c r="D156" s="6">
        <v>39667</v>
      </c>
      <c r="E156" s="4">
        <v>1253</v>
      </c>
      <c r="F156" s="9">
        <v>-95211.7</v>
      </c>
      <c r="G156" s="6">
        <v>39560</v>
      </c>
      <c r="H156" s="6">
        <v>39666</v>
      </c>
      <c r="I156" s="4">
        <f t="shared" si="25"/>
        <v>106</v>
      </c>
      <c r="J156" s="4" t="s">
        <v>1</v>
      </c>
      <c r="K156" s="4" t="s">
        <v>13</v>
      </c>
      <c r="L156" s="10">
        <f t="shared" si="26"/>
        <v>-27650.52109589041</v>
      </c>
      <c r="M156" s="15">
        <f t="shared" si="27"/>
        <v>200808</v>
      </c>
      <c r="N156">
        <f t="shared" si="28"/>
        <v>2008</v>
      </c>
      <c r="O156">
        <f t="shared" si="29"/>
        <v>8</v>
      </c>
      <c r="P156">
        <f t="shared" si="32"/>
        <v>200902</v>
      </c>
      <c r="Q156">
        <f t="shared" si="33"/>
        <v>0</v>
      </c>
      <c r="R156">
        <f t="shared" si="34"/>
        <v>0</v>
      </c>
      <c r="S156">
        <f t="shared" si="30"/>
        <v>2009</v>
      </c>
      <c r="T156">
        <f t="shared" si="31"/>
        <v>2</v>
      </c>
    </row>
    <row r="157" spans="1:20" x14ac:dyDescent="0.25">
      <c r="A157" s="4" t="s">
        <v>203</v>
      </c>
      <c r="B157" s="5">
        <v>156</v>
      </c>
      <c r="C157" s="6">
        <v>39856</v>
      </c>
      <c r="D157" s="6">
        <v>39624</v>
      </c>
      <c r="E157" s="4">
        <v>43</v>
      </c>
      <c r="F157" s="9">
        <v>-142705.60000000001</v>
      </c>
      <c r="G157" s="6">
        <v>39570</v>
      </c>
      <c r="H157" s="6">
        <v>39623</v>
      </c>
      <c r="I157" s="4">
        <f t="shared" si="25"/>
        <v>53</v>
      </c>
      <c r="J157" s="4" t="s">
        <v>1</v>
      </c>
      <c r="K157" s="4" t="s">
        <v>13</v>
      </c>
      <c r="L157" s="10">
        <f t="shared" si="26"/>
        <v>-20721.635068493153</v>
      </c>
      <c r="M157" s="15">
        <f t="shared" si="27"/>
        <v>200806</v>
      </c>
      <c r="N157">
        <f t="shared" si="28"/>
        <v>2008</v>
      </c>
      <c r="O157">
        <f t="shared" si="29"/>
        <v>6</v>
      </c>
      <c r="P157">
        <f t="shared" si="32"/>
        <v>200902</v>
      </c>
      <c r="Q157">
        <f t="shared" si="33"/>
        <v>0</v>
      </c>
      <c r="R157">
        <f t="shared" si="34"/>
        <v>0</v>
      </c>
      <c r="S157">
        <f t="shared" si="30"/>
        <v>2009</v>
      </c>
      <c r="T157">
        <f t="shared" si="31"/>
        <v>2</v>
      </c>
    </row>
    <row r="158" spans="1:20" x14ac:dyDescent="0.25">
      <c r="A158" s="4" t="s">
        <v>204</v>
      </c>
      <c r="B158" s="5">
        <v>157</v>
      </c>
      <c r="C158" s="6">
        <v>39856</v>
      </c>
      <c r="D158" s="6">
        <v>39624</v>
      </c>
      <c r="E158" s="4">
        <v>210</v>
      </c>
      <c r="F158" s="9">
        <v>-13604.6</v>
      </c>
      <c r="G158" s="6">
        <v>39570</v>
      </c>
      <c r="H158" s="6">
        <v>39623</v>
      </c>
      <c r="I158" s="4">
        <f t="shared" si="25"/>
        <v>53</v>
      </c>
      <c r="J158" s="4" t="s">
        <v>1</v>
      </c>
      <c r="K158" s="4" t="s">
        <v>13</v>
      </c>
      <c r="L158" s="10">
        <f t="shared" si="26"/>
        <v>-1975.4624657534246</v>
      </c>
      <c r="M158" s="15">
        <f t="shared" si="27"/>
        <v>200806</v>
      </c>
      <c r="N158">
        <f t="shared" si="28"/>
        <v>2008</v>
      </c>
      <c r="O158">
        <f t="shared" si="29"/>
        <v>6</v>
      </c>
      <c r="P158">
        <f t="shared" si="32"/>
        <v>200902</v>
      </c>
      <c r="Q158">
        <f t="shared" si="33"/>
        <v>0</v>
      </c>
      <c r="R158">
        <f t="shared" si="34"/>
        <v>0</v>
      </c>
      <c r="S158">
        <f t="shared" si="30"/>
        <v>2009</v>
      </c>
      <c r="T158">
        <f t="shared" si="31"/>
        <v>2</v>
      </c>
    </row>
    <row r="159" spans="1:20" x14ac:dyDescent="0.25">
      <c r="A159" s="4" t="s">
        <v>205</v>
      </c>
      <c r="B159" s="5">
        <v>158</v>
      </c>
      <c r="C159" s="6">
        <v>39856</v>
      </c>
      <c r="D159" s="6">
        <v>39544</v>
      </c>
      <c r="E159" s="4">
        <v>1</v>
      </c>
      <c r="F159" s="9">
        <v>-78088.5</v>
      </c>
      <c r="G159" s="6">
        <v>39531</v>
      </c>
      <c r="H159" s="6">
        <v>39543</v>
      </c>
      <c r="I159" s="4">
        <f t="shared" si="25"/>
        <v>12</v>
      </c>
      <c r="J159" s="4" t="s">
        <v>1</v>
      </c>
      <c r="K159" s="4" t="s">
        <v>13</v>
      </c>
      <c r="L159" s="10">
        <f t="shared" si="26"/>
        <v>-2567.2931506849318</v>
      </c>
      <c r="M159" s="15">
        <f t="shared" si="27"/>
        <v>200804</v>
      </c>
      <c r="N159">
        <f t="shared" si="28"/>
        <v>2008</v>
      </c>
      <c r="O159">
        <f t="shared" si="29"/>
        <v>4</v>
      </c>
      <c r="P159">
        <f t="shared" si="32"/>
        <v>200902</v>
      </c>
      <c r="Q159">
        <f t="shared" si="33"/>
        <v>0</v>
      </c>
      <c r="R159">
        <f t="shared" si="34"/>
        <v>0</v>
      </c>
      <c r="S159">
        <f t="shared" si="30"/>
        <v>2009</v>
      </c>
      <c r="T159">
        <f t="shared" si="31"/>
        <v>2</v>
      </c>
    </row>
    <row r="160" spans="1:20" x14ac:dyDescent="0.25">
      <c r="A160" s="4" t="s">
        <v>206</v>
      </c>
      <c r="B160" s="5">
        <v>159</v>
      </c>
      <c r="C160" s="6">
        <v>39856</v>
      </c>
      <c r="D160" s="6">
        <v>39542</v>
      </c>
      <c r="E160" s="4">
        <v>1</v>
      </c>
      <c r="F160" s="9">
        <v>-133504</v>
      </c>
      <c r="G160" s="6">
        <v>39497</v>
      </c>
      <c r="H160" s="6">
        <v>39541</v>
      </c>
      <c r="I160" s="4">
        <f t="shared" si="25"/>
        <v>44</v>
      </c>
      <c r="J160" s="4" t="s">
        <v>1</v>
      </c>
      <c r="K160" s="4" t="s">
        <v>13</v>
      </c>
      <c r="L160" s="10">
        <f t="shared" si="26"/>
        <v>-16093.63287671233</v>
      </c>
      <c r="M160" s="15">
        <f t="shared" si="27"/>
        <v>200804</v>
      </c>
      <c r="N160">
        <f t="shared" si="28"/>
        <v>2008</v>
      </c>
      <c r="O160">
        <f t="shared" si="29"/>
        <v>4</v>
      </c>
      <c r="P160">
        <f t="shared" si="32"/>
        <v>200902</v>
      </c>
      <c r="Q160">
        <f t="shared" si="33"/>
        <v>0</v>
      </c>
      <c r="R160">
        <f t="shared" si="34"/>
        <v>0</v>
      </c>
      <c r="S160">
        <f t="shared" si="30"/>
        <v>2009</v>
      </c>
      <c r="T160">
        <f t="shared" si="31"/>
        <v>2</v>
      </c>
    </row>
    <row r="161" spans="1:20" x14ac:dyDescent="0.25">
      <c r="A161" s="4" t="s">
        <v>207</v>
      </c>
      <c r="B161" s="5">
        <v>160</v>
      </c>
      <c r="C161" s="6">
        <v>39856</v>
      </c>
      <c r="D161" s="6">
        <v>39517</v>
      </c>
      <c r="E161" s="4">
        <v>1256</v>
      </c>
      <c r="F161" s="9">
        <v>234606.6</v>
      </c>
      <c r="G161" s="6">
        <v>39503</v>
      </c>
      <c r="H161" s="6">
        <v>39516</v>
      </c>
      <c r="I161" s="4">
        <f t="shared" si="25"/>
        <v>13</v>
      </c>
      <c r="J161" s="4" t="s">
        <v>1</v>
      </c>
      <c r="K161" s="4" t="s">
        <v>13</v>
      </c>
      <c r="L161" s="10">
        <f t="shared" si="26"/>
        <v>8355.8515068493143</v>
      </c>
      <c r="M161" s="15">
        <f t="shared" si="27"/>
        <v>200803</v>
      </c>
      <c r="N161">
        <f t="shared" si="28"/>
        <v>2008</v>
      </c>
      <c r="O161">
        <f t="shared" si="29"/>
        <v>3</v>
      </c>
      <c r="P161">
        <f t="shared" si="32"/>
        <v>200902</v>
      </c>
      <c r="Q161">
        <f t="shared" si="33"/>
        <v>0</v>
      </c>
      <c r="R161">
        <f t="shared" si="34"/>
        <v>0</v>
      </c>
      <c r="S161">
        <f t="shared" si="30"/>
        <v>2009</v>
      </c>
      <c r="T161">
        <f t="shared" si="31"/>
        <v>2</v>
      </c>
    </row>
    <row r="162" spans="1:20" x14ac:dyDescent="0.25">
      <c r="A162" s="4" t="s">
        <v>208</v>
      </c>
      <c r="B162" s="5">
        <v>161</v>
      </c>
      <c r="C162" s="6">
        <v>39856</v>
      </c>
      <c r="D162" s="6">
        <v>39517</v>
      </c>
      <c r="E162" s="4">
        <v>1257</v>
      </c>
      <c r="F162" s="9">
        <v>-194061.5</v>
      </c>
      <c r="G162" s="6">
        <v>39503</v>
      </c>
      <c r="H162" s="6">
        <v>39516</v>
      </c>
      <c r="I162" s="4">
        <f t="shared" si="25"/>
        <v>13</v>
      </c>
      <c r="J162" s="4" t="s">
        <v>1</v>
      </c>
      <c r="K162" s="4" t="s">
        <v>13</v>
      </c>
      <c r="L162" s="10">
        <f t="shared" si="26"/>
        <v>-6911.7794520547941</v>
      </c>
      <c r="M162" s="15">
        <f t="shared" si="27"/>
        <v>200803</v>
      </c>
      <c r="N162">
        <f t="shared" si="28"/>
        <v>2008</v>
      </c>
      <c r="O162">
        <f t="shared" si="29"/>
        <v>3</v>
      </c>
      <c r="P162">
        <f t="shared" si="32"/>
        <v>200902</v>
      </c>
      <c r="Q162">
        <f t="shared" si="33"/>
        <v>0</v>
      </c>
      <c r="R162">
        <f t="shared" si="34"/>
        <v>0</v>
      </c>
      <c r="S162">
        <f t="shared" si="30"/>
        <v>2009</v>
      </c>
      <c r="T162">
        <f t="shared" si="31"/>
        <v>2</v>
      </c>
    </row>
    <row r="163" spans="1:20" x14ac:dyDescent="0.25">
      <c r="A163" s="4" t="s">
        <v>209</v>
      </c>
      <c r="B163" s="5">
        <v>162</v>
      </c>
      <c r="C163" s="6">
        <v>39856</v>
      </c>
      <c r="D163" s="6">
        <v>39529</v>
      </c>
      <c r="E163" s="4">
        <v>1</v>
      </c>
      <c r="F163" s="9">
        <v>-145630.29999999999</v>
      </c>
      <c r="G163" s="6">
        <v>39489</v>
      </c>
      <c r="H163" s="6">
        <v>39528</v>
      </c>
      <c r="I163" s="4">
        <f t="shared" si="25"/>
        <v>39</v>
      </c>
      <c r="J163" s="4" t="s">
        <v>1</v>
      </c>
      <c r="K163" s="4" t="s">
        <v>13</v>
      </c>
      <c r="L163" s="10">
        <f t="shared" si="26"/>
        <v>-15560.497808219176</v>
      </c>
      <c r="M163" s="15">
        <f t="shared" si="27"/>
        <v>200803</v>
      </c>
      <c r="N163">
        <f t="shared" si="28"/>
        <v>2008</v>
      </c>
      <c r="O163">
        <f t="shared" si="29"/>
        <v>3</v>
      </c>
      <c r="P163">
        <f t="shared" si="32"/>
        <v>200902</v>
      </c>
      <c r="Q163">
        <f t="shared" si="33"/>
        <v>0</v>
      </c>
      <c r="R163">
        <f t="shared" si="34"/>
        <v>0</v>
      </c>
      <c r="S163">
        <f t="shared" si="30"/>
        <v>2009</v>
      </c>
      <c r="T163">
        <f t="shared" si="31"/>
        <v>2</v>
      </c>
    </row>
    <row r="164" spans="1:20" x14ac:dyDescent="0.25">
      <c r="A164" s="4" t="s">
        <v>210</v>
      </c>
      <c r="B164" s="5">
        <v>163</v>
      </c>
      <c r="C164" s="6">
        <v>39856</v>
      </c>
      <c r="D164" s="6">
        <v>39519</v>
      </c>
      <c r="E164" s="4">
        <v>1252</v>
      </c>
      <c r="F164" s="9">
        <v>-259352.2</v>
      </c>
      <c r="G164" s="6">
        <v>39499</v>
      </c>
      <c r="H164" s="6">
        <v>39518</v>
      </c>
      <c r="I164" s="4">
        <f t="shared" si="25"/>
        <v>19</v>
      </c>
      <c r="J164" s="4" t="s">
        <v>1</v>
      </c>
      <c r="K164" s="4" t="s">
        <v>13</v>
      </c>
      <c r="L164" s="10">
        <f t="shared" si="26"/>
        <v>-13500.525479452057</v>
      </c>
      <c r="M164" s="15">
        <f t="shared" si="27"/>
        <v>200803</v>
      </c>
      <c r="N164">
        <f t="shared" si="28"/>
        <v>2008</v>
      </c>
      <c r="O164">
        <f t="shared" si="29"/>
        <v>3</v>
      </c>
      <c r="P164">
        <f t="shared" si="32"/>
        <v>200902</v>
      </c>
      <c r="Q164">
        <f t="shared" si="33"/>
        <v>0</v>
      </c>
      <c r="R164">
        <f t="shared" si="34"/>
        <v>0</v>
      </c>
      <c r="S164">
        <f t="shared" si="30"/>
        <v>2009</v>
      </c>
      <c r="T164">
        <f t="shared" si="31"/>
        <v>2</v>
      </c>
    </row>
    <row r="165" spans="1:20" x14ac:dyDescent="0.25">
      <c r="A165" s="4" t="s">
        <v>211</v>
      </c>
      <c r="B165" s="5">
        <v>164</v>
      </c>
      <c r="C165" s="6">
        <v>39856</v>
      </c>
      <c r="D165" s="6">
        <v>39519</v>
      </c>
      <c r="E165" s="4">
        <v>1253</v>
      </c>
      <c r="F165" s="9">
        <v>-41129</v>
      </c>
      <c r="G165" s="6">
        <v>39499</v>
      </c>
      <c r="H165" s="6">
        <v>39518</v>
      </c>
      <c r="I165" s="4">
        <f t="shared" si="25"/>
        <v>19</v>
      </c>
      <c r="J165" s="4" t="s">
        <v>1</v>
      </c>
      <c r="K165" s="4" t="s">
        <v>13</v>
      </c>
      <c r="L165" s="10">
        <f t="shared" si="26"/>
        <v>-2140.9616438356165</v>
      </c>
      <c r="M165" s="15">
        <f t="shared" si="27"/>
        <v>200803</v>
      </c>
      <c r="N165">
        <f t="shared" si="28"/>
        <v>2008</v>
      </c>
      <c r="O165">
        <f t="shared" si="29"/>
        <v>3</v>
      </c>
      <c r="P165">
        <f t="shared" si="32"/>
        <v>200902</v>
      </c>
      <c r="Q165">
        <f t="shared" si="33"/>
        <v>0</v>
      </c>
      <c r="R165">
        <f t="shared" si="34"/>
        <v>0</v>
      </c>
      <c r="S165">
        <f t="shared" si="30"/>
        <v>2009</v>
      </c>
      <c r="T165">
        <f t="shared" si="31"/>
        <v>2</v>
      </c>
    </row>
    <row r="166" spans="1:20" x14ac:dyDescent="0.25">
      <c r="A166" s="4" t="s">
        <v>212</v>
      </c>
      <c r="B166" s="5">
        <v>165</v>
      </c>
      <c r="C166" s="6">
        <v>39856</v>
      </c>
      <c r="D166" s="6">
        <v>39612</v>
      </c>
      <c r="E166" s="4">
        <v>1</v>
      </c>
      <c r="F166" s="9">
        <v>-254092.6</v>
      </c>
      <c r="G166" s="6">
        <v>39599</v>
      </c>
      <c r="H166" s="6">
        <v>39611</v>
      </c>
      <c r="I166" s="4">
        <f t="shared" si="25"/>
        <v>12</v>
      </c>
      <c r="J166" s="4" t="s">
        <v>1</v>
      </c>
      <c r="K166" s="4" t="s">
        <v>13</v>
      </c>
      <c r="L166" s="10">
        <f t="shared" si="26"/>
        <v>-8353.7293150684927</v>
      </c>
      <c r="M166" s="15">
        <f t="shared" si="27"/>
        <v>200806</v>
      </c>
      <c r="N166">
        <f t="shared" si="28"/>
        <v>2008</v>
      </c>
      <c r="O166">
        <f t="shared" si="29"/>
        <v>6</v>
      </c>
      <c r="P166">
        <f t="shared" si="32"/>
        <v>200902</v>
      </c>
      <c r="Q166">
        <f t="shared" si="33"/>
        <v>0</v>
      </c>
      <c r="R166">
        <f t="shared" si="34"/>
        <v>0</v>
      </c>
      <c r="S166">
        <f t="shared" si="30"/>
        <v>2009</v>
      </c>
      <c r="T166">
        <f t="shared" si="31"/>
        <v>2</v>
      </c>
    </row>
    <row r="167" spans="1:20" x14ac:dyDescent="0.25">
      <c r="A167" s="4" t="s">
        <v>213</v>
      </c>
      <c r="B167" s="5">
        <v>166</v>
      </c>
      <c r="C167" s="6">
        <v>39856</v>
      </c>
      <c r="D167" s="6">
        <v>39505</v>
      </c>
      <c r="E167" s="4">
        <v>1</v>
      </c>
      <c r="F167" s="9">
        <v>-342919.7</v>
      </c>
      <c r="G167" s="6">
        <v>39488</v>
      </c>
      <c r="H167" s="6">
        <v>39504</v>
      </c>
      <c r="I167" s="4">
        <f t="shared" si="25"/>
        <v>16</v>
      </c>
      <c r="J167" s="4" t="s">
        <v>1</v>
      </c>
      <c r="K167" s="4" t="s">
        <v>13</v>
      </c>
      <c r="L167" s="10">
        <f t="shared" si="26"/>
        <v>-15032.096438356164</v>
      </c>
      <c r="M167" s="15">
        <f t="shared" si="27"/>
        <v>200802</v>
      </c>
      <c r="N167">
        <f t="shared" si="28"/>
        <v>2008</v>
      </c>
      <c r="O167">
        <f t="shared" si="29"/>
        <v>2</v>
      </c>
      <c r="P167">
        <f t="shared" si="32"/>
        <v>200902</v>
      </c>
      <c r="Q167">
        <f t="shared" si="33"/>
        <v>0</v>
      </c>
      <c r="R167">
        <f t="shared" si="34"/>
        <v>0</v>
      </c>
      <c r="S167">
        <f t="shared" si="30"/>
        <v>2009</v>
      </c>
      <c r="T167">
        <f t="shared" si="31"/>
        <v>2</v>
      </c>
    </row>
    <row r="168" spans="1:20" x14ac:dyDescent="0.25">
      <c r="A168" s="4" t="s">
        <v>214</v>
      </c>
      <c r="B168" s="5">
        <v>167</v>
      </c>
      <c r="C168" s="6">
        <v>39856</v>
      </c>
      <c r="D168" s="6">
        <v>39522</v>
      </c>
      <c r="E168" s="4">
        <v>1</v>
      </c>
      <c r="F168" s="9">
        <v>-86048.6</v>
      </c>
      <c r="G168" s="6">
        <v>39454</v>
      </c>
      <c r="H168" s="6">
        <v>39521</v>
      </c>
      <c r="I168" s="4">
        <f t="shared" si="25"/>
        <v>67</v>
      </c>
      <c r="J168" s="4" t="s">
        <v>1</v>
      </c>
      <c r="K168" s="4" t="s">
        <v>13</v>
      </c>
      <c r="L168" s="10">
        <f t="shared" si="26"/>
        <v>-15795.222465753426</v>
      </c>
      <c r="M168" s="15">
        <f t="shared" si="27"/>
        <v>200803</v>
      </c>
      <c r="N168">
        <f t="shared" si="28"/>
        <v>2008</v>
      </c>
      <c r="O168">
        <f t="shared" si="29"/>
        <v>3</v>
      </c>
      <c r="P168">
        <f t="shared" si="32"/>
        <v>200902</v>
      </c>
      <c r="Q168">
        <f t="shared" si="33"/>
        <v>0</v>
      </c>
      <c r="R168">
        <f t="shared" si="34"/>
        <v>0</v>
      </c>
      <c r="S168">
        <f t="shared" si="30"/>
        <v>2009</v>
      </c>
      <c r="T168">
        <f t="shared" si="31"/>
        <v>2</v>
      </c>
    </row>
    <row r="169" spans="1:20" x14ac:dyDescent="0.25">
      <c r="A169" s="4" t="s">
        <v>215</v>
      </c>
      <c r="B169" s="5">
        <v>168</v>
      </c>
      <c r="C169" s="6">
        <v>39856</v>
      </c>
      <c r="D169" s="6">
        <v>39538</v>
      </c>
      <c r="E169" s="4">
        <v>1</v>
      </c>
      <c r="F169" s="9">
        <v>-681754.2</v>
      </c>
      <c r="G169" s="6">
        <v>39528</v>
      </c>
      <c r="H169" s="6">
        <v>39537</v>
      </c>
      <c r="I169" s="4">
        <f t="shared" si="25"/>
        <v>9</v>
      </c>
      <c r="J169" s="4" t="s">
        <v>1</v>
      </c>
      <c r="K169" s="4" t="s">
        <v>13</v>
      </c>
      <c r="L169" s="10">
        <f t="shared" si="26"/>
        <v>-16810.377534246574</v>
      </c>
      <c r="M169" s="15">
        <f t="shared" si="27"/>
        <v>200803</v>
      </c>
      <c r="N169">
        <f t="shared" si="28"/>
        <v>2008</v>
      </c>
      <c r="O169">
        <f t="shared" si="29"/>
        <v>3</v>
      </c>
      <c r="P169">
        <f t="shared" si="32"/>
        <v>200902</v>
      </c>
      <c r="Q169">
        <f t="shared" si="33"/>
        <v>0</v>
      </c>
      <c r="R169">
        <f t="shared" si="34"/>
        <v>0</v>
      </c>
      <c r="S169">
        <f t="shared" si="30"/>
        <v>2009</v>
      </c>
      <c r="T169">
        <f t="shared" si="31"/>
        <v>2</v>
      </c>
    </row>
    <row r="170" spans="1:20" x14ac:dyDescent="0.25">
      <c r="A170" s="4" t="s">
        <v>216</v>
      </c>
      <c r="B170" s="5">
        <v>169</v>
      </c>
      <c r="C170" s="6">
        <v>39857</v>
      </c>
      <c r="D170" s="6">
        <v>39540</v>
      </c>
      <c r="E170" s="4">
        <v>1</v>
      </c>
      <c r="F170" s="9">
        <v>-135737.4</v>
      </c>
      <c r="G170" s="6">
        <v>39496</v>
      </c>
      <c r="H170" s="6">
        <v>39539</v>
      </c>
      <c r="I170" s="4">
        <f t="shared" si="25"/>
        <v>43</v>
      </c>
      <c r="J170" s="4" t="s">
        <v>1</v>
      </c>
      <c r="K170" s="4" t="s">
        <v>13</v>
      </c>
      <c r="L170" s="10">
        <f t="shared" si="26"/>
        <v>-15990.981369863011</v>
      </c>
      <c r="M170" s="15">
        <f t="shared" si="27"/>
        <v>200804</v>
      </c>
      <c r="N170">
        <f t="shared" si="28"/>
        <v>2008</v>
      </c>
      <c r="O170">
        <f t="shared" si="29"/>
        <v>4</v>
      </c>
      <c r="P170">
        <f t="shared" si="32"/>
        <v>200902</v>
      </c>
      <c r="Q170">
        <f t="shared" si="33"/>
        <v>0</v>
      </c>
      <c r="R170">
        <f t="shared" si="34"/>
        <v>0</v>
      </c>
      <c r="S170">
        <f t="shared" si="30"/>
        <v>2009</v>
      </c>
      <c r="T170">
        <f t="shared" si="31"/>
        <v>2</v>
      </c>
    </row>
    <row r="171" spans="1:20" x14ac:dyDescent="0.25">
      <c r="A171" s="4" t="s">
        <v>217</v>
      </c>
      <c r="B171" s="5">
        <v>170</v>
      </c>
      <c r="C171" s="6">
        <v>39857</v>
      </c>
      <c r="D171" s="6">
        <v>39553</v>
      </c>
      <c r="E171" s="4">
        <v>1</v>
      </c>
      <c r="F171" s="9">
        <v>-1013887.1</v>
      </c>
      <c r="G171" s="6">
        <v>39520</v>
      </c>
      <c r="H171" s="6">
        <v>39552</v>
      </c>
      <c r="I171" s="4">
        <f t="shared" si="25"/>
        <v>32</v>
      </c>
      <c r="J171" s="4" t="s">
        <v>1</v>
      </c>
      <c r="K171" s="4" t="s">
        <v>13</v>
      </c>
      <c r="L171" s="10">
        <f t="shared" si="26"/>
        <v>-88888.732054794513</v>
      </c>
      <c r="M171" s="15">
        <f t="shared" si="27"/>
        <v>200804</v>
      </c>
      <c r="N171">
        <f t="shared" si="28"/>
        <v>2008</v>
      </c>
      <c r="O171">
        <f t="shared" si="29"/>
        <v>4</v>
      </c>
      <c r="P171">
        <f t="shared" si="32"/>
        <v>200902</v>
      </c>
      <c r="Q171">
        <f t="shared" si="33"/>
        <v>0</v>
      </c>
      <c r="R171">
        <f t="shared" si="34"/>
        <v>0</v>
      </c>
      <c r="S171">
        <f t="shared" si="30"/>
        <v>2009</v>
      </c>
      <c r="T171">
        <f t="shared" si="31"/>
        <v>2</v>
      </c>
    </row>
    <row r="172" spans="1:20" x14ac:dyDescent="0.25">
      <c r="A172" s="4" t="s">
        <v>218</v>
      </c>
      <c r="B172" s="5">
        <v>171</v>
      </c>
      <c r="C172" s="6">
        <v>39857</v>
      </c>
      <c r="D172" s="6">
        <v>39522</v>
      </c>
      <c r="E172" s="4">
        <v>1</v>
      </c>
      <c r="F172" s="9">
        <v>-280151.8</v>
      </c>
      <c r="G172" s="6">
        <v>39516</v>
      </c>
      <c r="H172" s="6">
        <v>39521</v>
      </c>
      <c r="I172" s="4">
        <f t="shared" si="25"/>
        <v>5</v>
      </c>
      <c r="J172" s="4" t="s">
        <v>1</v>
      </c>
      <c r="K172" s="4" t="s">
        <v>13</v>
      </c>
      <c r="L172" s="10">
        <f t="shared" si="26"/>
        <v>-3837.6958904109588</v>
      </c>
      <c r="M172" s="15">
        <f t="shared" si="27"/>
        <v>200803</v>
      </c>
      <c r="N172">
        <f t="shared" si="28"/>
        <v>2008</v>
      </c>
      <c r="O172">
        <f t="shared" si="29"/>
        <v>3</v>
      </c>
      <c r="P172">
        <f t="shared" si="32"/>
        <v>200902</v>
      </c>
      <c r="Q172">
        <f t="shared" si="33"/>
        <v>0</v>
      </c>
      <c r="R172">
        <f t="shared" si="34"/>
        <v>0</v>
      </c>
      <c r="S172">
        <f t="shared" si="30"/>
        <v>2009</v>
      </c>
      <c r="T172">
        <f t="shared" si="31"/>
        <v>2</v>
      </c>
    </row>
    <row r="173" spans="1:20" x14ac:dyDescent="0.25">
      <c r="A173" s="4" t="s">
        <v>219</v>
      </c>
      <c r="B173" s="5">
        <v>172</v>
      </c>
      <c r="C173" s="6">
        <v>39857</v>
      </c>
      <c r="D173" s="6">
        <v>39503</v>
      </c>
      <c r="E173" s="4">
        <v>1</v>
      </c>
      <c r="F173" s="9">
        <v>-111255.9</v>
      </c>
      <c r="G173" s="6">
        <v>39450</v>
      </c>
      <c r="H173" s="6">
        <v>39502</v>
      </c>
      <c r="I173" s="4">
        <f t="shared" si="25"/>
        <v>52</v>
      </c>
      <c r="J173" s="4" t="s">
        <v>1</v>
      </c>
      <c r="K173" s="4" t="s">
        <v>13</v>
      </c>
      <c r="L173" s="10">
        <f t="shared" si="26"/>
        <v>-15850.155616438356</v>
      </c>
      <c r="M173" s="15">
        <f t="shared" si="27"/>
        <v>200802</v>
      </c>
      <c r="N173">
        <f t="shared" si="28"/>
        <v>2008</v>
      </c>
      <c r="O173">
        <f t="shared" si="29"/>
        <v>2</v>
      </c>
      <c r="P173">
        <f t="shared" si="32"/>
        <v>200902</v>
      </c>
      <c r="Q173">
        <f t="shared" si="33"/>
        <v>0</v>
      </c>
      <c r="R173">
        <f t="shared" si="34"/>
        <v>0</v>
      </c>
      <c r="S173">
        <f t="shared" si="30"/>
        <v>2009</v>
      </c>
      <c r="T173">
        <f t="shared" si="31"/>
        <v>2</v>
      </c>
    </row>
    <row r="174" spans="1:20" x14ac:dyDescent="0.25">
      <c r="A174" s="4" t="s">
        <v>220</v>
      </c>
      <c r="B174" s="5">
        <v>173</v>
      </c>
      <c r="C174" s="6">
        <v>39857</v>
      </c>
      <c r="D174" s="6">
        <v>39529</v>
      </c>
      <c r="E174" s="4">
        <v>1250</v>
      </c>
      <c r="F174" s="9">
        <v>-240153.8</v>
      </c>
      <c r="G174" s="6">
        <v>39503</v>
      </c>
      <c r="H174" s="6">
        <v>39528</v>
      </c>
      <c r="I174" s="4">
        <f t="shared" si="25"/>
        <v>25</v>
      </c>
      <c r="J174" s="4" t="s">
        <v>1</v>
      </c>
      <c r="K174" s="4" t="s">
        <v>13</v>
      </c>
      <c r="L174" s="10">
        <f t="shared" si="26"/>
        <v>-16448.890410958906</v>
      </c>
      <c r="M174" s="15">
        <f t="shared" si="27"/>
        <v>200803</v>
      </c>
      <c r="N174">
        <f t="shared" si="28"/>
        <v>2008</v>
      </c>
      <c r="O174">
        <f t="shared" si="29"/>
        <v>3</v>
      </c>
      <c r="P174">
        <f t="shared" si="32"/>
        <v>200902</v>
      </c>
      <c r="Q174">
        <f t="shared" si="33"/>
        <v>0</v>
      </c>
      <c r="R174">
        <f t="shared" si="34"/>
        <v>0</v>
      </c>
      <c r="S174">
        <f t="shared" si="30"/>
        <v>2009</v>
      </c>
      <c r="T174">
        <f t="shared" si="31"/>
        <v>2</v>
      </c>
    </row>
    <row r="175" spans="1:20" x14ac:dyDescent="0.25">
      <c r="A175" s="4" t="s">
        <v>221</v>
      </c>
      <c r="B175" s="5">
        <v>174</v>
      </c>
      <c r="C175" s="6">
        <v>39857</v>
      </c>
      <c r="D175" s="6">
        <v>39529</v>
      </c>
      <c r="E175" s="4">
        <v>1251</v>
      </c>
      <c r="F175" s="9">
        <v>-184447.4</v>
      </c>
      <c r="G175" s="6">
        <v>39503</v>
      </c>
      <c r="H175" s="6">
        <v>39528</v>
      </c>
      <c r="I175" s="4">
        <f t="shared" si="25"/>
        <v>25</v>
      </c>
      <c r="J175" s="4" t="s">
        <v>1</v>
      </c>
      <c r="K175" s="4" t="s">
        <v>13</v>
      </c>
      <c r="L175" s="10">
        <f t="shared" si="26"/>
        <v>-12633.383561643835</v>
      </c>
      <c r="M175" s="15">
        <f t="shared" si="27"/>
        <v>200803</v>
      </c>
      <c r="N175">
        <f t="shared" si="28"/>
        <v>2008</v>
      </c>
      <c r="O175">
        <f t="shared" si="29"/>
        <v>3</v>
      </c>
      <c r="P175">
        <f t="shared" si="32"/>
        <v>200902</v>
      </c>
      <c r="Q175">
        <f t="shared" si="33"/>
        <v>0</v>
      </c>
      <c r="R175">
        <f t="shared" si="34"/>
        <v>0</v>
      </c>
      <c r="S175">
        <f t="shared" si="30"/>
        <v>2009</v>
      </c>
      <c r="T175">
        <f t="shared" si="31"/>
        <v>2</v>
      </c>
    </row>
    <row r="176" spans="1:20" x14ac:dyDescent="0.25">
      <c r="A176" s="4" t="s">
        <v>222</v>
      </c>
      <c r="B176" s="5">
        <v>175</v>
      </c>
      <c r="C176" s="6">
        <v>39857</v>
      </c>
      <c r="D176" s="6">
        <v>39513</v>
      </c>
      <c r="E176" s="4">
        <v>1</v>
      </c>
      <c r="F176" s="9">
        <v>-528320.5</v>
      </c>
      <c r="G176" s="6">
        <v>39504</v>
      </c>
      <c r="H176" s="6">
        <v>39512</v>
      </c>
      <c r="I176" s="4">
        <f t="shared" si="25"/>
        <v>8</v>
      </c>
      <c r="J176" s="4" t="s">
        <v>1</v>
      </c>
      <c r="K176" s="4" t="s">
        <v>13</v>
      </c>
      <c r="L176" s="10">
        <f t="shared" si="26"/>
        <v>-11579.627397260274</v>
      </c>
      <c r="M176" s="15">
        <f t="shared" si="27"/>
        <v>200803</v>
      </c>
      <c r="N176">
        <f t="shared" si="28"/>
        <v>2008</v>
      </c>
      <c r="O176">
        <f t="shared" si="29"/>
        <v>3</v>
      </c>
      <c r="P176">
        <f t="shared" si="32"/>
        <v>200902</v>
      </c>
      <c r="Q176">
        <f t="shared" si="33"/>
        <v>0</v>
      </c>
      <c r="R176">
        <f t="shared" si="34"/>
        <v>0</v>
      </c>
      <c r="S176">
        <f t="shared" si="30"/>
        <v>2009</v>
      </c>
      <c r="T176">
        <f t="shared" si="31"/>
        <v>2</v>
      </c>
    </row>
    <row r="177" spans="1:20" x14ac:dyDescent="0.25">
      <c r="A177" s="4" t="s">
        <v>223</v>
      </c>
      <c r="B177" s="5">
        <v>176</v>
      </c>
      <c r="C177" s="6">
        <v>39857</v>
      </c>
      <c r="D177" s="6">
        <v>39503</v>
      </c>
      <c r="E177" s="4">
        <v>1206</v>
      </c>
      <c r="F177" s="9">
        <v>-82470.600000000006</v>
      </c>
      <c r="G177" s="6">
        <v>39450</v>
      </c>
      <c r="H177" s="6">
        <v>39502</v>
      </c>
      <c r="I177" s="4">
        <f t="shared" si="25"/>
        <v>52</v>
      </c>
      <c r="J177" s="4" t="s">
        <v>1</v>
      </c>
      <c r="K177" s="4" t="s">
        <v>13</v>
      </c>
      <c r="L177" s="10">
        <f t="shared" si="26"/>
        <v>-11749.236164383563</v>
      </c>
      <c r="M177" s="15">
        <f t="shared" si="27"/>
        <v>200802</v>
      </c>
      <c r="N177">
        <f t="shared" si="28"/>
        <v>2008</v>
      </c>
      <c r="O177">
        <f t="shared" si="29"/>
        <v>2</v>
      </c>
      <c r="P177">
        <f t="shared" si="32"/>
        <v>200902</v>
      </c>
      <c r="Q177">
        <f t="shared" si="33"/>
        <v>0</v>
      </c>
      <c r="R177">
        <f t="shared" si="34"/>
        <v>0</v>
      </c>
      <c r="S177">
        <f t="shared" si="30"/>
        <v>2009</v>
      </c>
      <c r="T177">
        <f t="shared" si="31"/>
        <v>2</v>
      </c>
    </row>
    <row r="178" spans="1:20" x14ac:dyDescent="0.25">
      <c r="A178" s="4" t="s">
        <v>224</v>
      </c>
      <c r="B178" s="5">
        <v>177</v>
      </c>
      <c r="C178" s="6">
        <v>39857</v>
      </c>
      <c r="D178" s="6">
        <v>39503</v>
      </c>
      <c r="E178" s="4">
        <v>1207</v>
      </c>
      <c r="F178" s="9">
        <v>-33358.9</v>
      </c>
      <c r="G178" s="6">
        <v>39450</v>
      </c>
      <c r="H178" s="6">
        <v>39502</v>
      </c>
      <c r="I178" s="4">
        <f t="shared" si="25"/>
        <v>52</v>
      </c>
      <c r="J178" s="4" t="s">
        <v>1</v>
      </c>
      <c r="K178" s="4" t="s">
        <v>13</v>
      </c>
      <c r="L178" s="10">
        <f t="shared" si="26"/>
        <v>-4752.500821917808</v>
      </c>
      <c r="M178" s="15">
        <f t="shared" si="27"/>
        <v>200802</v>
      </c>
      <c r="N178">
        <f t="shared" si="28"/>
        <v>2008</v>
      </c>
      <c r="O178">
        <f t="shared" si="29"/>
        <v>2</v>
      </c>
      <c r="P178">
        <f t="shared" si="32"/>
        <v>200902</v>
      </c>
      <c r="Q178">
        <f t="shared" si="33"/>
        <v>0</v>
      </c>
      <c r="R178">
        <f t="shared" si="34"/>
        <v>0</v>
      </c>
      <c r="S178">
        <f t="shared" si="30"/>
        <v>2009</v>
      </c>
      <c r="T178">
        <f t="shared" si="31"/>
        <v>2</v>
      </c>
    </row>
    <row r="179" spans="1:20" x14ac:dyDescent="0.25">
      <c r="A179" s="4" t="s">
        <v>225</v>
      </c>
      <c r="B179" s="5">
        <v>178</v>
      </c>
      <c r="C179" s="6">
        <v>39857</v>
      </c>
      <c r="D179" s="6">
        <v>39621</v>
      </c>
      <c r="E179" s="4">
        <v>1</v>
      </c>
      <c r="F179" s="9">
        <v>-141540.29999999999</v>
      </c>
      <c r="G179" s="6">
        <v>39565</v>
      </c>
      <c r="H179" s="6">
        <v>39620</v>
      </c>
      <c r="I179" s="4">
        <f t="shared" si="25"/>
        <v>55</v>
      </c>
      <c r="J179" s="4" t="s">
        <v>1</v>
      </c>
      <c r="K179" s="4" t="s">
        <v>13</v>
      </c>
      <c r="L179" s="10">
        <f t="shared" si="26"/>
        <v>-21327.990410958904</v>
      </c>
      <c r="M179" s="15">
        <f t="shared" si="27"/>
        <v>200806</v>
      </c>
      <c r="N179">
        <f t="shared" si="28"/>
        <v>2008</v>
      </c>
      <c r="O179">
        <f t="shared" si="29"/>
        <v>6</v>
      </c>
      <c r="P179">
        <f t="shared" si="32"/>
        <v>200902</v>
      </c>
      <c r="Q179">
        <f t="shared" si="33"/>
        <v>0</v>
      </c>
      <c r="R179">
        <f t="shared" si="34"/>
        <v>0</v>
      </c>
      <c r="S179">
        <f t="shared" si="30"/>
        <v>2009</v>
      </c>
      <c r="T179">
        <f t="shared" si="31"/>
        <v>2</v>
      </c>
    </row>
    <row r="180" spans="1:20" x14ac:dyDescent="0.25">
      <c r="A180" s="4" t="s">
        <v>226</v>
      </c>
      <c r="B180" s="5">
        <v>179</v>
      </c>
      <c r="C180" s="6">
        <v>39857</v>
      </c>
      <c r="D180" s="6">
        <v>39524</v>
      </c>
      <c r="E180" s="4">
        <v>1256</v>
      </c>
      <c r="F180" s="9">
        <v>-89769.1</v>
      </c>
      <c r="G180" s="6">
        <v>39499</v>
      </c>
      <c r="H180" s="6">
        <v>39523</v>
      </c>
      <c r="I180" s="4">
        <f t="shared" si="25"/>
        <v>24</v>
      </c>
      <c r="J180" s="4" t="s">
        <v>1</v>
      </c>
      <c r="K180" s="4" t="s">
        <v>13</v>
      </c>
      <c r="L180" s="10">
        <f t="shared" si="26"/>
        <v>-5902.6257534246579</v>
      </c>
      <c r="M180" s="15">
        <f t="shared" si="27"/>
        <v>200803</v>
      </c>
      <c r="N180">
        <f t="shared" si="28"/>
        <v>2008</v>
      </c>
      <c r="O180">
        <f t="shared" si="29"/>
        <v>3</v>
      </c>
      <c r="P180">
        <f t="shared" si="32"/>
        <v>200902</v>
      </c>
      <c r="Q180">
        <f t="shared" si="33"/>
        <v>0</v>
      </c>
      <c r="R180">
        <f t="shared" si="34"/>
        <v>0</v>
      </c>
      <c r="S180">
        <f t="shared" si="30"/>
        <v>2009</v>
      </c>
      <c r="T180">
        <f t="shared" si="31"/>
        <v>2</v>
      </c>
    </row>
    <row r="181" spans="1:20" x14ac:dyDescent="0.25">
      <c r="A181" s="4" t="s">
        <v>227</v>
      </c>
      <c r="B181" s="5">
        <v>180</v>
      </c>
      <c r="C181" s="6">
        <v>39857</v>
      </c>
      <c r="D181" s="6">
        <v>39524</v>
      </c>
      <c r="E181" s="4">
        <v>1257</v>
      </c>
      <c r="F181" s="9">
        <v>-210016</v>
      </c>
      <c r="G181" s="6">
        <v>39499</v>
      </c>
      <c r="H181" s="6">
        <v>39523</v>
      </c>
      <c r="I181" s="4">
        <f t="shared" si="25"/>
        <v>24</v>
      </c>
      <c r="J181" s="4" t="s">
        <v>1</v>
      </c>
      <c r="K181" s="4" t="s">
        <v>13</v>
      </c>
      <c r="L181" s="10">
        <f t="shared" si="26"/>
        <v>-13809.271232876712</v>
      </c>
      <c r="M181" s="15">
        <f t="shared" si="27"/>
        <v>200803</v>
      </c>
      <c r="N181">
        <f t="shared" si="28"/>
        <v>2008</v>
      </c>
      <c r="O181">
        <f t="shared" si="29"/>
        <v>3</v>
      </c>
      <c r="P181">
        <f t="shared" si="32"/>
        <v>200902</v>
      </c>
      <c r="Q181">
        <f t="shared" si="33"/>
        <v>0</v>
      </c>
      <c r="R181">
        <f t="shared" si="34"/>
        <v>0</v>
      </c>
      <c r="S181">
        <f t="shared" si="30"/>
        <v>2009</v>
      </c>
      <c r="T181">
        <f t="shared" si="31"/>
        <v>2</v>
      </c>
    </row>
    <row r="182" spans="1:20" x14ac:dyDescent="0.25">
      <c r="A182" s="4" t="s">
        <v>228</v>
      </c>
      <c r="B182" s="5">
        <v>181</v>
      </c>
      <c r="C182" s="6">
        <v>39857</v>
      </c>
      <c r="D182" s="6">
        <v>39762</v>
      </c>
      <c r="E182" s="4">
        <v>1</v>
      </c>
      <c r="F182" s="9">
        <v>-801698.7</v>
      </c>
      <c r="G182" s="6">
        <v>39711</v>
      </c>
      <c r="H182" s="6">
        <v>39761</v>
      </c>
      <c r="I182" s="4">
        <f t="shared" si="25"/>
        <v>50</v>
      </c>
      <c r="J182" s="4" t="s">
        <v>1</v>
      </c>
      <c r="K182" s="4" t="s">
        <v>13</v>
      </c>
      <c r="L182" s="10">
        <f t="shared" si="26"/>
        <v>-109821.73972602739</v>
      </c>
      <c r="M182" s="15">
        <f t="shared" si="27"/>
        <v>200811</v>
      </c>
      <c r="N182">
        <f t="shared" si="28"/>
        <v>2008</v>
      </c>
      <c r="O182">
        <f t="shared" si="29"/>
        <v>11</v>
      </c>
      <c r="P182">
        <f t="shared" si="32"/>
        <v>200902</v>
      </c>
      <c r="Q182">
        <f t="shared" si="33"/>
        <v>0</v>
      </c>
      <c r="R182">
        <f t="shared" si="34"/>
        <v>0</v>
      </c>
      <c r="S182">
        <f t="shared" si="30"/>
        <v>2009</v>
      </c>
      <c r="T182">
        <f t="shared" si="31"/>
        <v>2</v>
      </c>
    </row>
    <row r="183" spans="1:20" x14ac:dyDescent="0.25">
      <c r="A183" s="4" t="s">
        <v>229</v>
      </c>
      <c r="B183" s="5">
        <v>182</v>
      </c>
      <c r="C183" s="6">
        <v>39857</v>
      </c>
      <c r="D183" s="6">
        <v>39689</v>
      </c>
      <c r="E183" s="4">
        <v>43</v>
      </c>
      <c r="F183" s="9">
        <v>-153555.5</v>
      </c>
      <c r="G183" s="6">
        <v>39457</v>
      </c>
      <c r="H183" s="6">
        <v>39688</v>
      </c>
      <c r="I183" s="4">
        <f t="shared" si="25"/>
        <v>231</v>
      </c>
      <c r="J183" s="4" t="s">
        <v>1</v>
      </c>
      <c r="K183" s="4" t="s">
        <v>13</v>
      </c>
      <c r="L183" s="10">
        <f t="shared" si="26"/>
        <v>-97181.7</v>
      </c>
      <c r="M183" s="15">
        <f t="shared" si="27"/>
        <v>200808</v>
      </c>
      <c r="N183">
        <f t="shared" si="28"/>
        <v>2008</v>
      </c>
      <c r="O183">
        <f t="shared" si="29"/>
        <v>8</v>
      </c>
      <c r="P183">
        <f t="shared" si="32"/>
        <v>200902</v>
      </c>
      <c r="Q183">
        <f t="shared" si="33"/>
        <v>0</v>
      </c>
      <c r="R183">
        <f t="shared" si="34"/>
        <v>0</v>
      </c>
      <c r="S183">
        <f t="shared" si="30"/>
        <v>2009</v>
      </c>
      <c r="T183">
        <f t="shared" si="31"/>
        <v>2</v>
      </c>
    </row>
    <row r="184" spans="1:20" x14ac:dyDescent="0.25">
      <c r="A184" s="4" t="s">
        <v>230</v>
      </c>
      <c r="B184" s="5">
        <v>183</v>
      </c>
      <c r="C184" s="6">
        <v>39857</v>
      </c>
      <c r="D184" s="6">
        <v>39689</v>
      </c>
      <c r="E184" s="4">
        <v>210</v>
      </c>
      <c r="F184" s="9">
        <v>-166905.5</v>
      </c>
      <c r="G184" s="6">
        <v>39457</v>
      </c>
      <c r="H184" s="6">
        <v>39688</v>
      </c>
      <c r="I184" s="4">
        <f t="shared" si="25"/>
        <v>231</v>
      </c>
      <c r="J184" s="4" t="s">
        <v>1</v>
      </c>
      <c r="K184" s="4" t="s">
        <v>13</v>
      </c>
      <c r="L184" s="10">
        <f t="shared" si="26"/>
        <v>-105630.60410958904</v>
      </c>
      <c r="M184" s="15">
        <f t="shared" si="27"/>
        <v>200808</v>
      </c>
      <c r="N184">
        <f t="shared" si="28"/>
        <v>2008</v>
      </c>
      <c r="O184">
        <f t="shared" si="29"/>
        <v>8</v>
      </c>
      <c r="P184">
        <f t="shared" si="32"/>
        <v>200902</v>
      </c>
      <c r="Q184">
        <f t="shared" si="33"/>
        <v>0</v>
      </c>
      <c r="R184">
        <f t="shared" si="34"/>
        <v>0</v>
      </c>
      <c r="S184">
        <f t="shared" si="30"/>
        <v>2009</v>
      </c>
      <c r="T184">
        <f t="shared" si="31"/>
        <v>2</v>
      </c>
    </row>
    <row r="185" spans="1:20" x14ac:dyDescent="0.25">
      <c r="A185" s="4" t="s">
        <v>231</v>
      </c>
      <c r="B185" s="5">
        <v>184</v>
      </c>
      <c r="C185" s="6">
        <v>39857</v>
      </c>
      <c r="D185" s="6">
        <v>39544</v>
      </c>
      <c r="E185" s="4">
        <v>1</v>
      </c>
      <c r="F185" s="9">
        <v>-538167.19999999995</v>
      </c>
      <c r="G185" s="6">
        <v>39542</v>
      </c>
      <c r="H185" s="6">
        <v>39543</v>
      </c>
      <c r="I185" s="4">
        <f t="shared" si="25"/>
        <v>1</v>
      </c>
      <c r="J185" s="4" t="s">
        <v>1</v>
      </c>
      <c r="K185" s="4" t="s">
        <v>13</v>
      </c>
      <c r="L185" s="10">
        <f t="shared" si="26"/>
        <v>-1474.4306849315067</v>
      </c>
      <c r="M185" s="15">
        <f t="shared" si="27"/>
        <v>200804</v>
      </c>
      <c r="N185">
        <f t="shared" si="28"/>
        <v>2008</v>
      </c>
      <c r="O185">
        <f t="shared" si="29"/>
        <v>4</v>
      </c>
      <c r="P185">
        <f t="shared" si="32"/>
        <v>200902</v>
      </c>
      <c r="Q185">
        <f t="shared" si="33"/>
        <v>0</v>
      </c>
      <c r="R185">
        <f t="shared" si="34"/>
        <v>0</v>
      </c>
      <c r="S185">
        <f t="shared" si="30"/>
        <v>2009</v>
      </c>
      <c r="T185">
        <f t="shared" si="31"/>
        <v>2</v>
      </c>
    </row>
    <row r="186" spans="1:20" x14ac:dyDescent="0.25">
      <c r="A186" s="4" t="s">
        <v>232</v>
      </c>
      <c r="B186" s="5">
        <v>185</v>
      </c>
      <c r="C186" s="6">
        <v>39857</v>
      </c>
      <c r="D186" s="6">
        <v>39517</v>
      </c>
      <c r="E186" s="4">
        <v>1</v>
      </c>
      <c r="F186" s="9">
        <v>-150214.6</v>
      </c>
      <c r="G186" s="6">
        <v>39453</v>
      </c>
      <c r="H186" s="6">
        <v>39516</v>
      </c>
      <c r="I186" s="4">
        <f t="shared" si="25"/>
        <v>63</v>
      </c>
      <c r="J186" s="4" t="s">
        <v>1</v>
      </c>
      <c r="K186" s="4" t="s">
        <v>13</v>
      </c>
      <c r="L186" s="10">
        <f t="shared" si="26"/>
        <v>-25927.451506849317</v>
      </c>
      <c r="M186" s="15">
        <f t="shared" si="27"/>
        <v>200803</v>
      </c>
      <c r="N186">
        <f t="shared" si="28"/>
        <v>2008</v>
      </c>
      <c r="O186">
        <f t="shared" si="29"/>
        <v>3</v>
      </c>
      <c r="P186">
        <f t="shared" si="32"/>
        <v>200902</v>
      </c>
      <c r="Q186">
        <f t="shared" si="33"/>
        <v>0</v>
      </c>
      <c r="R186">
        <f t="shared" si="34"/>
        <v>0</v>
      </c>
      <c r="S186">
        <f t="shared" si="30"/>
        <v>2009</v>
      </c>
      <c r="T186">
        <f t="shared" si="31"/>
        <v>2</v>
      </c>
    </row>
    <row r="187" spans="1:20" x14ac:dyDescent="0.25">
      <c r="A187" s="4" t="s">
        <v>233</v>
      </c>
      <c r="B187" s="5">
        <v>186</v>
      </c>
      <c r="C187" s="6">
        <v>39857</v>
      </c>
      <c r="D187" s="6">
        <v>39524</v>
      </c>
      <c r="E187" s="4">
        <v>1</v>
      </c>
      <c r="F187" s="9">
        <v>-427345.3</v>
      </c>
      <c r="G187" s="6">
        <v>39510</v>
      </c>
      <c r="H187" s="6">
        <v>39523</v>
      </c>
      <c r="I187" s="4">
        <f t="shared" si="25"/>
        <v>13</v>
      </c>
      <c r="J187" s="4" t="s">
        <v>1</v>
      </c>
      <c r="K187" s="4" t="s">
        <v>13</v>
      </c>
      <c r="L187" s="10">
        <f t="shared" si="26"/>
        <v>-15220.517534246574</v>
      </c>
      <c r="M187" s="15">
        <f t="shared" si="27"/>
        <v>200803</v>
      </c>
      <c r="N187">
        <f t="shared" si="28"/>
        <v>2008</v>
      </c>
      <c r="O187">
        <f t="shared" si="29"/>
        <v>3</v>
      </c>
      <c r="P187">
        <f t="shared" si="32"/>
        <v>200902</v>
      </c>
      <c r="Q187">
        <f t="shared" si="33"/>
        <v>0</v>
      </c>
      <c r="R187">
        <f t="shared" si="34"/>
        <v>0</v>
      </c>
      <c r="S187">
        <f t="shared" si="30"/>
        <v>2009</v>
      </c>
      <c r="T187">
        <f t="shared" si="31"/>
        <v>2</v>
      </c>
    </row>
    <row r="188" spans="1:20" x14ac:dyDescent="0.25">
      <c r="A188" s="4" t="s">
        <v>234</v>
      </c>
      <c r="B188" s="5">
        <v>187</v>
      </c>
      <c r="C188" s="6">
        <v>39857</v>
      </c>
      <c r="D188" s="6">
        <v>39537</v>
      </c>
      <c r="E188" s="4">
        <v>1233</v>
      </c>
      <c r="F188" s="9">
        <v>10261</v>
      </c>
      <c r="G188" s="6">
        <v>39515</v>
      </c>
      <c r="H188" s="6">
        <v>39536</v>
      </c>
      <c r="I188" s="4">
        <f t="shared" si="25"/>
        <v>21</v>
      </c>
      <c r="J188" s="4" t="s">
        <v>1</v>
      </c>
      <c r="K188" s="4" t="s">
        <v>13</v>
      </c>
      <c r="L188" s="10">
        <f t="shared" si="26"/>
        <v>590.35890410958905</v>
      </c>
      <c r="M188" s="15">
        <f t="shared" si="27"/>
        <v>200803</v>
      </c>
      <c r="N188">
        <f t="shared" si="28"/>
        <v>2008</v>
      </c>
      <c r="O188">
        <f t="shared" si="29"/>
        <v>3</v>
      </c>
      <c r="P188">
        <f t="shared" si="32"/>
        <v>200902</v>
      </c>
      <c r="Q188">
        <f t="shared" si="33"/>
        <v>0</v>
      </c>
      <c r="R188">
        <f t="shared" si="34"/>
        <v>0</v>
      </c>
      <c r="S188">
        <f t="shared" si="30"/>
        <v>2009</v>
      </c>
      <c r="T188">
        <f t="shared" si="31"/>
        <v>2</v>
      </c>
    </row>
    <row r="189" spans="1:20" x14ac:dyDescent="0.25">
      <c r="A189" s="4" t="s">
        <v>235</v>
      </c>
      <c r="B189" s="5">
        <v>188</v>
      </c>
      <c r="C189" s="6">
        <v>39857</v>
      </c>
      <c r="D189" s="6">
        <v>39537</v>
      </c>
      <c r="E189" s="4">
        <v>1234</v>
      </c>
      <c r="F189" s="9">
        <v>-227690.2</v>
      </c>
      <c r="G189" s="6">
        <v>39515</v>
      </c>
      <c r="H189" s="6">
        <v>39536</v>
      </c>
      <c r="I189" s="4">
        <f t="shared" si="25"/>
        <v>21</v>
      </c>
      <c r="J189" s="4" t="s">
        <v>1</v>
      </c>
      <c r="K189" s="4" t="s">
        <v>13</v>
      </c>
      <c r="L189" s="10">
        <f t="shared" si="26"/>
        <v>-13099.984109589041</v>
      </c>
      <c r="M189" s="15">
        <f t="shared" si="27"/>
        <v>200803</v>
      </c>
      <c r="N189">
        <f t="shared" si="28"/>
        <v>2008</v>
      </c>
      <c r="O189">
        <f t="shared" si="29"/>
        <v>3</v>
      </c>
      <c r="P189">
        <f t="shared" si="32"/>
        <v>200902</v>
      </c>
      <c r="Q189">
        <f t="shared" si="33"/>
        <v>0</v>
      </c>
      <c r="R189">
        <f t="shared" si="34"/>
        <v>0</v>
      </c>
      <c r="S189">
        <f t="shared" si="30"/>
        <v>2009</v>
      </c>
      <c r="T189">
        <f t="shared" si="31"/>
        <v>2</v>
      </c>
    </row>
    <row r="190" spans="1:20" x14ac:dyDescent="0.25">
      <c r="A190" s="4" t="s">
        <v>236</v>
      </c>
      <c r="B190" s="5">
        <v>189</v>
      </c>
      <c r="C190" s="6">
        <v>39858</v>
      </c>
      <c r="D190" s="6">
        <v>39555</v>
      </c>
      <c r="E190" s="4">
        <v>1242</v>
      </c>
      <c r="F190" s="9">
        <v>99915.5</v>
      </c>
      <c r="G190" s="6">
        <v>39540</v>
      </c>
      <c r="H190" s="6">
        <v>39554</v>
      </c>
      <c r="I190" s="4">
        <f t="shared" si="25"/>
        <v>14</v>
      </c>
      <c r="J190" s="4" t="s">
        <v>1</v>
      </c>
      <c r="K190" s="4" t="s">
        <v>13</v>
      </c>
      <c r="L190" s="10">
        <f t="shared" si="26"/>
        <v>3832.3753424657534</v>
      </c>
      <c r="M190" s="15">
        <f t="shared" si="27"/>
        <v>200804</v>
      </c>
      <c r="N190">
        <f t="shared" si="28"/>
        <v>2008</v>
      </c>
      <c r="O190">
        <f t="shared" si="29"/>
        <v>4</v>
      </c>
      <c r="P190">
        <f t="shared" si="32"/>
        <v>200902</v>
      </c>
      <c r="Q190">
        <f t="shared" si="33"/>
        <v>0</v>
      </c>
      <c r="R190">
        <f t="shared" si="34"/>
        <v>0</v>
      </c>
      <c r="S190">
        <f t="shared" si="30"/>
        <v>2009</v>
      </c>
      <c r="T190">
        <f t="shared" si="31"/>
        <v>2</v>
      </c>
    </row>
    <row r="191" spans="1:20" x14ac:dyDescent="0.25">
      <c r="A191" s="4" t="s">
        <v>237</v>
      </c>
      <c r="B191" s="5">
        <v>190</v>
      </c>
      <c r="C191" s="6">
        <v>39858</v>
      </c>
      <c r="D191" s="6">
        <v>39555</v>
      </c>
      <c r="E191" s="4">
        <v>1243</v>
      </c>
      <c r="F191" s="9">
        <v>-66297.600000000006</v>
      </c>
      <c r="G191" s="6">
        <v>39540</v>
      </c>
      <c r="H191" s="6">
        <v>39554</v>
      </c>
      <c r="I191" s="4">
        <f t="shared" si="25"/>
        <v>14</v>
      </c>
      <c r="J191" s="4" t="s">
        <v>1</v>
      </c>
      <c r="K191" s="4" t="s">
        <v>13</v>
      </c>
      <c r="L191" s="10">
        <f t="shared" si="26"/>
        <v>-2542.921643835617</v>
      </c>
      <c r="M191" s="15">
        <f t="shared" si="27"/>
        <v>200804</v>
      </c>
      <c r="N191">
        <f t="shared" si="28"/>
        <v>2008</v>
      </c>
      <c r="O191">
        <f t="shared" si="29"/>
        <v>4</v>
      </c>
      <c r="P191">
        <f t="shared" si="32"/>
        <v>200902</v>
      </c>
      <c r="Q191">
        <f t="shared" si="33"/>
        <v>0</v>
      </c>
      <c r="R191">
        <f t="shared" si="34"/>
        <v>0</v>
      </c>
      <c r="S191">
        <f t="shared" si="30"/>
        <v>2009</v>
      </c>
      <c r="T191">
        <f t="shared" si="31"/>
        <v>2</v>
      </c>
    </row>
    <row r="192" spans="1:20" x14ac:dyDescent="0.25">
      <c r="A192" s="4" t="s">
        <v>238</v>
      </c>
      <c r="B192" s="5">
        <v>191</v>
      </c>
      <c r="C192" s="6">
        <v>39860</v>
      </c>
      <c r="D192" s="6">
        <v>39541</v>
      </c>
      <c r="E192" s="4">
        <v>43</v>
      </c>
      <c r="F192" s="9">
        <v>233148.4</v>
      </c>
      <c r="G192" s="6">
        <v>39513</v>
      </c>
      <c r="H192" s="6">
        <v>39540</v>
      </c>
      <c r="I192" s="4">
        <f t="shared" si="25"/>
        <v>27</v>
      </c>
      <c r="J192" s="4" t="s">
        <v>1</v>
      </c>
      <c r="K192" s="4" t="s">
        <v>13</v>
      </c>
      <c r="L192" s="10">
        <f t="shared" si="26"/>
        <v>17246.593972602739</v>
      </c>
      <c r="M192" s="15">
        <f t="shared" si="27"/>
        <v>200804</v>
      </c>
      <c r="N192">
        <f t="shared" si="28"/>
        <v>2008</v>
      </c>
      <c r="O192">
        <f t="shared" si="29"/>
        <v>4</v>
      </c>
      <c r="P192">
        <f t="shared" si="32"/>
        <v>200902</v>
      </c>
      <c r="Q192">
        <f t="shared" si="33"/>
        <v>0</v>
      </c>
      <c r="R192">
        <f t="shared" si="34"/>
        <v>0</v>
      </c>
      <c r="S192">
        <f t="shared" si="30"/>
        <v>2009</v>
      </c>
      <c r="T192">
        <f t="shared" si="31"/>
        <v>2</v>
      </c>
    </row>
    <row r="193" spans="1:20" x14ac:dyDescent="0.25">
      <c r="A193" s="4" t="s">
        <v>239</v>
      </c>
      <c r="B193" s="5">
        <v>192</v>
      </c>
      <c r="C193" s="6">
        <v>39860</v>
      </c>
      <c r="D193" s="6">
        <v>39541</v>
      </c>
      <c r="E193" s="4">
        <v>210</v>
      </c>
      <c r="F193" s="9">
        <v>-175414.8</v>
      </c>
      <c r="G193" s="6">
        <v>39513</v>
      </c>
      <c r="H193" s="6">
        <v>39540</v>
      </c>
      <c r="I193" s="4">
        <f t="shared" si="25"/>
        <v>27</v>
      </c>
      <c r="J193" s="4" t="s">
        <v>1</v>
      </c>
      <c r="K193" s="4" t="s">
        <v>13</v>
      </c>
      <c r="L193" s="10">
        <f t="shared" si="26"/>
        <v>-12975.889315068493</v>
      </c>
      <c r="M193" s="15">
        <f t="shared" si="27"/>
        <v>200804</v>
      </c>
      <c r="N193">
        <f t="shared" si="28"/>
        <v>2008</v>
      </c>
      <c r="O193">
        <f t="shared" si="29"/>
        <v>4</v>
      </c>
      <c r="P193">
        <f t="shared" si="32"/>
        <v>200902</v>
      </c>
      <c r="Q193">
        <f t="shared" si="33"/>
        <v>0</v>
      </c>
      <c r="R193">
        <f t="shared" si="34"/>
        <v>0</v>
      </c>
      <c r="S193">
        <f t="shared" si="30"/>
        <v>2009</v>
      </c>
      <c r="T193">
        <f t="shared" si="31"/>
        <v>2</v>
      </c>
    </row>
    <row r="194" spans="1:20" x14ac:dyDescent="0.25">
      <c r="A194" s="4" t="s">
        <v>240</v>
      </c>
      <c r="B194" s="5">
        <v>193</v>
      </c>
      <c r="C194" s="6">
        <v>39860</v>
      </c>
      <c r="D194" s="6">
        <v>39787</v>
      </c>
      <c r="E194" s="4">
        <v>1</v>
      </c>
      <c r="F194" s="9">
        <v>0</v>
      </c>
      <c r="G194" s="6">
        <v>39548</v>
      </c>
      <c r="H194" s="6">
        <v>39786</v>
      </c>
      <c r="I194" s="4">
        <f t="shared" ref="I194:I257" si="35">H194-G194</f>
        <v>238</v>
      </c>
      <c r="J194" s="4" t="s">
        <v>1</v>
      </c>
      <c r="K194" s="4" t="s">
        <v>13</v>
      </c>
      <c r="L194" s="10">
        <f t="shared" si="26"/>
        <v>0</v>
      </c>
      <c r="M194" s="15">
        <f t="shared" si="27"/>
        <v>200812</v>
      </c>
      <c r="N194">
        <f t="shared" si="28"/>
        <v>2008</v>
      </c>
      <c r="O194">
        <f t="shared" si="29"/>
        <v>12</v>
      </c>
      <c r="P194">
        <f t="shared" si="32"/>
        <v>200902</v>
      </c>
      <c r="Q194">
        <f t="shared" si="33"/>
        <v>0</v>
      </c>
      <c r="R194">
        <f t="shared" si="34"/>
        <v>0</v>
      </c>
      <c r="S194">
        <f t="shared" si="30"/>
        <v>2009</v>
      </c>
      <c r="T194">
        <f t="shared" si="31"/>
        <v>2</v>
      </c>
    </row>
    <row r="195" spans="1:20" x14ac:dyDescent="0.25">
      <c r="A195" s="4" t="s">
        <v>241</v>
      </c>
      <c r="B195" s="5">
        <v>194</v>
      </c>
      <c r="C195" s="6">
        <v>39861</v>
      </c>
      <c r="D195" s="6">
        <v>39574</v>
      </c>
      <c r="E195" s="4">
        <v>1</v>
      </c>
      <c r="F195" s="9">
        <v>-312147.3</v>
      </c>
      <c r="G195" s="6">
        <v>39558</v>
      </c>
      <c r="H195" s="6">
        <v>39573</v>
      </c>
      <c r="I195" s="4">
        <f t="shared" si="35"/>
        <v>15</v>
      </c>
      <c r="J195" s="4" t="s">
        <v>1</v>
      </c>
      <c r="K195" s="4" t="s">
        <v>13</v>
      </c>
      <c r="L195" s="10">
        <f t="shared" ref="L195:L258" si="36">F195/365*I195</f>
        <v>-12827.971232876713</v>
      </c>
      <c r="M195" s="15">
        <f t="shared" ref="M195:M258" si="37">YEAR(D195)*100+MONTH(D195)</f>
        <v>200805</v>
      </c>
      <c r="N195">
        <f t="shared" ref="N195:N258" si="38">YEAR(D195)</f>
        <v>2008</v>
      </c>
      <c r="O195">
        <f t="shared" ref="O195:O258" si="39">MONTH(D195)</f>
        <v>5</v>
      </c>
      <c r="P195">
        <f t="shared" si="32"/>
        <v>200902</v>
      </c>
      <c r="Q195">
        <f t="shared" si="33"/>
        <v>0</v>
      </c>
      <c r="R195">
        <f t="shared" si="34"/>
        <v>0</v>
      </c>
      <c r="S195">
        <f t="shared" ref="S195:S258" si="40">YEAR(C195)</f>
        <v>2009</v>
      </c>
      <c r="T195">
        <f t="shared" ref="T195:T258" si="41">MONTH(C195)</f>
        <v>2</v>
      </c>
    </row>
    <row r="196" spans="1:20" x14ac:dyDescent="0.25">
      <c r="A196" s="4" t="s">
        <v>242</v>
      </c>
      <c r="B196" s="5">
        <v>195</v>
      </c>
      <c r="C196" s="6">
        <v>39861</v>
      </c>
      <c r="D196" s="6">
        <v>39507</v>
      </c>
      <c r="E196" s="4">
        <v>43</v>
      </c>
      <c r="F196" s="9">
        <v>-116556.4</v>
      </c>
      <c r="G196" s="6">
        <v>39457</v>
      </c>
      <c r="H196" s="6">
        <v>39506</v>
      </c>
      <c r="I196" s="4">
        <f t="shared" si="35"/>
        <v>49</v>
      </c>
      <c r="J196" s="4" t="s">
        <v>1</v>
      </c>
      <c r="K196" s="4" t="s">
        <v>13</v>
      </c>
      <c r="L196" s="10">
        <f t="shared" si="36"/>
        <v>-15647.297534246572</v>
      </c>
      <c r="M196" s="15">
        <f t="shared" si="37"/>
        <v>200802</v>
      </c>
      <c r="N196">
        <f t="shared" si="38"/>
        <v>2008</v>
      </c>
      <c r="O196">
        <f t="shared" si="39"/>
        <v>2</v>
      </c>
      <c r="P196">
        <f t="shared" si="32"/>
        <v>200902</v>
      </c>
      <c r="Q196">
        <f t="shared" si="33"/>
        <v>0</v>
      </c>
      <c r="R196">
        <f t="shared" si="34"/>
        <v>0</v>
      </c>
      <c r="S196">
        <f t="shared" si="40"/>
        <v>2009</v>
      </c>
      <c r="T196">
        <f t="shared" si="41"/>
        <v>2</v>
      </c>
    </row>
    <row r="197" spans="1:20" x14ac:dyDescent="0.25">
      <c r="A197" s="4" t="s">
        <v>243</v>
      </c>
      <c r="B197" s="5">
        <v>196</v>
      </c>
      <c r="C197" s="6">
        <v>39861</v>
      </c>
      <c r="D197" s="6">
        <v>39507</v>
      </c>
      <c r="E197" s="4">
        <v>210</v>
      </c>
      <c r="F197" s="9">
        <v>-100713.1</v>
      </c>
      <c r="G197" s="6">
        <v>39457</v>
      </c>
      <c r="H197" s="6">
        <v>39506</v>
      </c>
      <c r="I197" s="4">
        <f t="shared" si="35"/>
        <v>49</v>
      </c>
      <c r="J197" s="4" t="s">
        <v>1</v>
      </c>
      <c r="K197" s="4" t="s">
        <v>13</v>
      </c>
      <c r="L197" s="10">
        <f t="shared" si="36"/>
        <v>-13520.38876712329</v>
      </c>
      <c r="M197" s="15">
        <f t="shared" si="37"/>
        <v>200802</v>
      </c>
      <c r="N197">
        <f t="shared" si="38"/>
        <v>2008</v>
      </c>
      <c r="O197">
        <f t="shared" si="39"/>
        <v>2</v>
      </c>
      <c r="P197">
        <f t="shared" si="32"/>
        <v>200902</v>
      </c>
      <c r="Q197">
        <f t="shared" si="33"/>
        <v>0</v>
      </c>
      <c r="R197">
        <f t="shared" si="34"/>
        <v>0</v>
      </c>
      <c r="S197">
        <f t="shared" si="40"/>
        <v>2009</v>
      </c>
      <c r="T197">
        <f t="shared" si="41"/>
        <v>2</v>
      </c>
    </row>
    <row r="198" spans="1:20" x14ac:dyDescent="0.25">
      <c r="A198" s="4" t="s">
        <v>244</v>
      </c>
      <c r="B198" s="5">
        <v>197</v>
      </c>
      <c r="C198" s="6">
        <v>39861</v>
      </c>
      <c r="D198" s="6">
        <v>39521</v>
      </c>
      <c r="E198" s="4">
        <v>1</v>
      </c>
      <c r="F198" s="9">
        <v>-265516.3</v>
      </c>
      <c r="G198" s="6">
        <v>39498</v>
      </c>
      <c r="H198" s="6">
        <v>39520</v>
      </c>
      <c r="I198" s="4">
        <f t="shared" si="35"/>
        <v>22</v>
      </c>
      <c r="J198" s="4" t="s">
        <v>1</v>
      </c>
      <c r="K198" s="4" t="s">
        <v>13</v>
      </c>
      <c r="L198" s="10">
        <f t="shared" si="36"/>
        <v>-16003.722191780822</v>
      </c>
      <c r="M198" s="15">
        <f t="shared" si="37"/>
        <v>200803</v>
      </c>
      <c r="N198">
        <f t="shared" si="38"/>
        <v>2008</v>
      </c>
      <c r="O198">
        <f t="shared" si="39"/>
        <v>3</v>
      </c>
      <c r="P198">
        <f t="shared" si="32"/>
        <v>200902</v>
      </c>
      <c r="Q198">
        <f t="shared" si="33"/>
        <v>0</v>
      </c>
      <c r="R198">
        <f t="shared" si="34"/>
        <v>0</v>
      </c>
      <c r="S198">
        <f t="shared" si="40"/>
        <v>2009</v>
      </c>
      <c r="T198">
        <f t="shared" si="41"/>
        <v>2</v>
      </c>
    </row>
    <row r="199" spans="1:20" x14ac:dyDescent="0.25">
      <c r="A199" s="4" t="s">
        <v>245</v>
      </c>
      <c r="B199" s="5">
        <v>198</v>
      </c>
      <c r="C199" s="6">
        <v>39861</v>
      </c>
      <c r="D199" s="6">
        <v>39485</v>
      </c>
      <c r="E199" s="4">
        <v>1</v>
      </c>
      <c r="F199" s="9">
        <v>-418177.1</v>
      </c>
      <c r="G199" s="6">
        <v>39484</v>
      </c>
      <c r="H199" s="6">
        <v>39484</v>
      </c>
      <c r="I199" s="4">
        <f t="shared" si="35"/>
        <v>0</v>
      </c>
      <c r="J199" s="4" t="s">
        <v>1</v>
      </c>
      <c r="K199" s="4" t="s">
        <v>13</v>
      </c>
      <c r="L199" s="10">
        <f t="shared" si="36"/>
        <v>0</v>
      </c>
      <c r="M199" s="15">
        <f t="shared" si="37"/>
        <v>200802</v>
      </c>
      <c r="N199">
        <f t="shared" si="38"/>
        <v>2008</v>
      </c>
      <c r="O199">
        <f t="shared" si="39"/>
        <v>2</v>
      </c>
      <c r="P199">
        <f t="shared" si="32"/>
        <v>200902</v>
      </c>
      <c r="Q199">
        <f t="shared" si="33"/>
        <v>0</v>
      </c>
      <c r="R199">
        <f t="shared" si="34"/>
        <v>0</v>
      </c>
      <c r="S199">
        <f t="shared" si="40"/>
        <v>2009</v>
      </c>
      <c r="T199">
        <f t="shared" si="41"/>
        <v>2</v>
      </c>
    </row>
    <row r="200" spans="1:20" x14ac:dyDescent="0.25">
      <c r="A200" s="4" t="s">
        <v>246</v>
      </c>
      <c r="B200" s="5">
        <v>199</v>
      </c>
      <c r="C200" s="6">
        <v>39861</v>
      </c>
      <c r="D200" s="6">
        <v>39819</v>
      </c>
      <c r="E200" s="4">
        <v>1</v>
      </c>
      <c r="F200" s="9">
        <v>-170735.6</v>
      </c>
      <c r="G200" s="6">
        <v>39788</v>
      </c>
      <c r="H200" s="6">
        <v>39818</v>
      </c>
      <c r="I200" s="4">
        <f t="shared" si="35"/>
        <v>30</v>
      </c>
      <c r="J200" s="4" t="s">
        <v>1</v>
      </c>
      <c r="K200" s="4" t="s">
        <v>13</v>
      </c>
      <c r="L200" s="10">
        <f t="shared" si="36"/>
        <v>-14033.063013698629</v>
      </c>
      <c r="M200" s="15">
        <f t="shared" si="37"/>
        <v>200901</v>
      </c>
      <c r="N200">
        <f t="shared" si="38"/>
        <v>2009</v>
      </c>
      <c r="O200">
        <f t="shared" si="39"/>
        <v>1</v>
      </c>
      <c r="P200">
        <f t="shared" si="32"/>
        <v>200902</v>
      </c>
      <c r="Q200">
        <f t="shared" si="33"/>
        <v>0</v>
      </c>
      <c r="R200">
        <f t="shared" si="34"/>
        <v>0</v>
      </c>
      <c r="S200">
        <f t="shared" si="40"/>
        <v>2009</v>
      </c>
      <c r="T200">
        <f t="shared" si="41"/>
        <v>2</v>
      </c>
    </row>
    <row r="201" spans="1:20" x14ac:dyDescent="0.25">
      <c r="A201" s="4" t="s">
        <v>247</v>
      </c>
      <c r="B201" s="5">
        <v>200</v>
      </c>
      <c r="C201" s="6">
        <v>39861</v>
      </c>
      <c r="D201" s="6">
        <v>39714</v>
      </c>
      <c r="E201" s="4">
        <v>43</v>
      </c>
      <c r="F201" s="9">
        <v>-836229</v>
      </c>
      <c r="G201" s="6">
        <v>39642</v>
      </c>
      <c r="H201" s="6">
        <v>39713</v>
      </c>
      <c r="I201" s="4">
        <f t="shared" si="35"/>
        <v>71</v>
      </c>
      <c r="J201" s="4" t="s">
        <v>1</v>
      </c>
      <c r="K201" s="4" t="s">
        <v>13</v>
      </c>
      <c r="L201" s="10">
        <f t="shared" si="36"/>
        <v>-162663.72328767122</v>
      </c>
      <c r="M201" s="15">
        <f t="shared" si="37"/>
        <v>200809</v>
      </c>
      <c r="N201">
        <f t="shared" si="38"/>
        <v>2008</v>
      </c>
      <c r="O201">
        <f t="shared" si="39"/>
        <v>9</v>
      </c>
      <c r="P201">
        <f t="shared" si="32"/>
        <v>200902</v>
      </c>
      <c r="Q201">
        <f t="shared" si="33"/>
        <v>0</v>
      </c>
      <c r="R201">
        <f t="shared" si="34"/>
        <v>0</v>
      </c>
      <c r="S201">
        <f t="shared" si="40"/>
        <v>2009</v>
      </c>
      <c r="T201">
        <f t="shared" si="41"/>
        <v>2</v>
      </c>
    </row>
    <row r="202" spans="1:20" x14ac:dyDescent="0.25">
      <c r="A202" s="4" t="s">
        <v>248</v>
      </c>
      <c r="B202" s="5">
        <v>201</v>
      </c>
      <c r="C202" s="6">
        <v>39861</v>
      </c>
      <c r="D202" s="6">
        <v>39714</v>
      </c>
      <c r="E202" s="4">
        <v>210</v>
      </c>
      <c r="F202" s="9">
        <v>-330952.2</v>
      </c>
      <c r="G202" s="6">
        <v>39642</v>
      </c>
      <c r="H202" s="6">
        <v>39713</v>
      </c>
      <c r="I202" s="4">
        <f t="shared" si="35"/>
        <v>71</v>
      </c>
      <c r="J202" s="4" t="s">
        <v>1</v>
      </c>
      <c r="K202" s="4" t="s">
        <v>13</v>
      </c>
      <c r="L202" s="10">
        <f t="shared" si="36"/>
        <v>-64377.003287671236</v>
      </c>
      <c r="M202" s="15">
        <f t="shared" si="37"/>
        <v>200809</v>
      </c>
      <c r="N202">
        <f t="shared" si="38"/>
        <v>2008</v>
      </c>
      <c r="O202">
        <f t="shared" si="39"/>
        <v>9</v>
      </c>
      <c r="P202">
        <f t="shared" si="32"/>
        <v>200902</v>
      </c>
      <c r="Q202">
        <f t="shared" si="33"/>
        <v>0</v>
      </c>
      <c r="R202">
        <f t="shared" si="34"/>
        <v>0</v>
      </c>
      <c r="S202">
        <f t="shared" si="40"/>
        <v>2009</v>
      </c>
      <c r="T202">
        <f t="shared" si="41"/>
        <v>2</v>
      </c>
    </row>
    <row r="203" spans="1:20" x14ac:dyDescent="0.25">
      <c r="A203" s="4" t="s">
        <v>249</v>
      </c>
      <c r="B203" s="5">
        <v>202</v>
      </c>
      <c r="C203" s="6">
        <v>39861</v>
      </c>
      <c r="D203" s="6">
        <v>39531</v>
      </c>
      <c r="E203" s="4">
        <v>1</v>
      </c>
      <c r="F203" s="9">
        <v>-82785</v>
      </c>
      <c r="G203" s="6">
        <v>39524</v>
      </c>
      <c r="H203" s="6">
        <v>39530</v>
      </c>
      <c r="I203" s="4">
        <f t="shared" si="35"/>
        <v>6</v>
      </c>
      <c r="J203" s="4" t="s">
        <v>1</v>
      </c>
      <c r="K203" s="4" t="s">
        <v>13</v>
      </c>
      <c r="L203" s="10">
        <f t="shared" si="36"/>
        <v>-1360.8493150684931</v>
      </c>
      <c r="M203" s="15">
        <f t="shared" si="37"/>
        <v>200803</v>
      </c>
      <c r="N203">
        <f t="shared" si="38"/>
        <v>2008</v>
      </c>
      <c r="O203">
        <f t="shared" si="39"/>
        <v>3</v>
      </c>
      <c r="P203">
        <f t="shared" si="32"/>
        <v>200902</v>
      </c>
      <c r="Q203">
        <f t="shared" si="33"/>
        <v>0</v>
      </c>
      <c r="R203">
        <f t="shared" si="34"/>
        <v>0</v>
      </c>
      <c r="S203">
        <f t="shared" si="40"/>
        <v>2009</v>
      </c>
      <c r="T203">
        <f t="shared" si="41"/>
        <v>2</v>
      </c>
    </row>
    <row r="204" spans="1:20" x14ac:dyDescent="0.25">
      <c r="A204" s="4" t="s">
        <v>250</v>
      </c>
      <c r="B204" s="5">
        <v>203</v>
      </c>
      <c r="C204" s="6">
        <v>39861</v>
      </c>
      <c r="D204" s="6">
        <v>39542</v>
      </c>
      <c r="E204" s="4">
        <v>177</v>
      </c>
      <c r="F204" s="9">
        <v>-370838.4</v>
      </c>
      <c r="G204" s="6">
        <v>39538</v>
      </c>
      <c r="H204" s="6">
        <v>39541</v>
      </c>
      <c r="I204" s="4">
        <f t="shared" si="35"/>
        <v>3</v>
      </c>
      <c r="J204" s="4" t="s">
        <v>1</v>
      </c>
      <c r="K204" s="4" t="s">
        <v>13</v>
      </c>
      <c r="L204" s="10">
        <f t="shared" si="36"/>
        <v>-3047.9868493150689</v>
      </c>
      <c r="M204" s="15">
        <f t="shared" si="37"/>
        <v>200804</v>
      </c>
      <c r="N204">
        <f t="shared" si="38"/>
        <v>2008</v>
      </c>
      <c r="O204">
        <f t="shared" si="39"/>
        <v>4</v>
      </c>
      <c r="P204">
        <f t="shared" si="32"/>
        <v>200902</v>
      </c>
      <c r="Q204">
        <f t="shared" si="33"/>
        <v>0</v>
      </c>
      <c r="R204">
        <f t="shared" si="34"/>
        <v>0</v>
      </c>
      <c r="S204">
        <f t="shared" si="40"/>
        <v>2009</v>
      </c>
      <c r="T204">
        <f t="shared" si="41"/>
        <v>2</v>
      </c>
    </row>
    <row r="205" spans="1:20" x14ac:dyDescent="0.25">
      <c r="A205" s="4" t="s">
        <v>251</v>
      </c>
      <c r="B205" s="5">
        <v>204</v>
      </c>
      <c r="C205" s="6">
        <v>39861</v>
      </c>
      <c r="D205" s="6">
        <v>39617</v>
      </c>
      <c r="E205" s="4">
        <v>1</v>
      </c>
      <c r="F205" s="9">
        <v>14063.9</v>
      </c>
      <c r="G205" s="6">
        <v>39546</v>
      </c>
      <c r="H205" s="6">
        <v>39616</v>
      </c>
      <c r="I205" s="4">
        <f t="shared" si="35"/>
        <v>70</v>
      </c>
      <c r="J205" s="4" t="s">
        <v>1</v>
      </c>
      <c r="K205" s="4" t="s">
        <v>13</v>
      </c>
      <c r="L205" s="10">
        <f t="shared" si="36"/>
        <v>2697.186301369863</v>
      </c>
      <c r="M205" s="15">
        <f t="shared" si="37"/>
        <v>200806</v>
      </c>
      <c r="N205">
        <f t="shared" si="38"/>
        <v>2008</v>
      </c>
      <c r="O205">
        <f t="shared" si="39"/>
        <v>6</v>
      </c>
      <c r="P205">
        <f t="shared" si="32"/>
        <v>200902</v>
      </c>
      <c r="Q205">
        <f t="shared" si="33"/>
        <v>0</v>
      </c>
      <c r="R205">
        <f t="shared" si="34"/>
        <v>0</v>
      </c>
      <c r="S205">
        <f t="shared" si="40"/>
        <v>2009</v>
      </c>
      <c r="T205">
        <f t="shared" si="41"/>
        <v>2</v>
      </c>
    </row>
    <row r="206" spans="1:20" x14ac:dyDescent="0.25">
      <c r="A206" s="4" t="s">
        <v>252</v>
      </c>
      <c r="B206" s="5">
        <v>205</v>
      </c>
      <c r="C206" s="6">
        <v>39861</v>
      </c>
      <c r="D206" s="6">
        <v>39612</v>
      </c>
      <c r="E206" s="4">
        <v>43</v>
      </c>
      <c r="F206" s="9">
        <v>210186.6</v>
      </c>
      <c r="G206" s="6">
        <v>39594</v>
      </c>
      <c r="H206" s="6">
        <v>39611</v>
      </c>
      <c r="I206" s="4">
        <f t="shared" si="35"/>
        <v>17</v>
      </c>
      <c r="J206" s="4" t="s">
        <v>1</v>
      </c>
      <c r="K206" s="4" t="s">
        <v>13</v>
      </c>
      <c r="L206" s="10">
        <f t="shared" si="36"/>
        <v>9789.5128767123297</v>
      </c>
      <c r="M206" s="15">
        <f t="shared" si="37"/>
        <v>200806</v>
      </c>
      <c r="N206">
        <f t="shared" si="38"/>
        <v>2008</v>
      </c>
      <c r="O206">
        <f t="shared" si="39"/>
        <v>6</v>
      </c>
      <c r="P206">
        <f t="shared" si="32"/>
        <v>200902</v>
      </c>
      <c r="Q206">
        <f t="shared" si="33"/>
        <v>0</v>
      </c>
      <c r="R206">
        <f t="shared" si="34"/>
        <v>0</v>
      </c>
      <c r="S206">
        <f t="shared" si="40"/>
        <v>2009</v>
      </c>
      <c r="T206">
        <f t="shared" si="41"/>
        <v>2</v>
      </c>
    </row>
    <row r="207" spans="1:20" x14ac:dyDescent="0.25">
      <c r="A207" s="4" t="s">
        <v>253</v>
      </c>
      <c r="B207" s="5">
        <v>206</v>
      </c>
      <c r="C207" s="6">
        <v>39861</v>
      </c>
      <c r="D207" s="6">
        <v>39612</v>
      </c>
      <c r="E207" s="4">
        <v>210</v>
      </c>
      <c r="F207" s="9">
        <v>-249619.3</v>
      </c>
      <c r="G207" s="6">
        <v>39594</v>
      </c>
      <c r="H207" s="6">
        <v>39611</v>
      </c>
      <c r="I207" s="4">
        <f t="shared" si="35"/>
        <v>17</v>
      </c>
      <c r="J207" s="4" t="s">
        <v>1</v>
      </c>
      <c r="K207" s="4" t="s">
        <v>13</v>
      </c>
      <c r="L207" s="10">
        <f t="shared" si="36"/>
        <v>-11626.104383561644</v>
      </c>
      <c r="M207" s="15">
        <f t="shared" si="37"/>
        <v>200806</v>
      </c>
      <c r="N207">
        <f t="shared" si="38"/>
        <v>2008</v>
      </c>
      <c r="O207">
        <f t="shared" si="39"/>
        <v>6</v>
      </c>
      <c r="P207">
        <f t="shared" si="32"/>
        <v>200902</v>
      </c>
      <c r="Q207">
        <f t="shared" si="33"/>
        <v>0</v>
      </c>
      <c r="R207">
        <f t="shared" si="34"/>
        <v>0</v>
      </c>
      <c r="S207">
        <f t="shared" si="40"/>
        <v>2009</v>
      </c>
      <c r="T207">
        <f t="shared" si="41"/>
        <v>2</v>
      </c>
    </row>
    <row r="208" spans="1:20" x14ac:dyDescent="0.25">
      <c r="A208" s="4" t="s">
        <v>254</v>
      </c>
      <c r="B208" s="5">
        <v>207</v>
      </c>
      <c r="C208" s="6">
        <v>39861</v>
      </c>
      <c r="D208" s="6">
        <v>39514</v>
      </c>
      <c r="E208" s="4">
        <v>43</v>
      </c>
      <c r="F208" s="9">
        <v>-104402.8</v>
      </c>
      <c r="G208" s="6">
        <v>39457</v>
      </c>
      <c r="H208" s="6">
        <v>39513</v>
      </c>
      <c r="I208" s="4">
        <f t="shared" si="35"/>
        <v>56</v>
      </c>
      <c r="J208" s="4" t="s">
        <v>1</v>
      </c>
      <c r="K208" s="4" t="s">
        <v>13</v>
      </c>
      <c r="L208" s="10">
        <f t="shared" si="36"/>
        <v>-16017.963835616438</v>
      </c>
      <c r="M208" s="15">
        <f t="shared" si="37"/>
        <v>200803</v>
      </c>
      <c r="N208">
        <f t="shared" si="38"/>
        <v>2008</v>
      </c>
      <c r="O208">
        <f t="shared" si="39"/>
        <v>3</v>
      </c>
      <c r="P208">
        <f t="shared" si="32"/>
        <v>200902</v>
      </c>
      <c r="Q208">
        <f t="shared" si="33"/>
        <v>0</v>
      </c>
      <c r="R208">
        <f t="shared" si="34"/>
        <v>0</v>
      </c>
      <c r="S208">
        <f t="shared" si="40"/>
        <v>2009</v>
      </c>
      <c r="T208">
        <f t="shared" si="41"/>
        <v>2</v>
      </c>
    </row>
    <row r="209" spans="1:20" x14ac:dyDescent="0.25">
      <c r="A209" s="4" t="s">
        <v>255</v>
      </c>
      <c r="B209" s="5">
        <v>208</v>
      </c>
      <c r="C209" s="6">
        <v>39861</v>
      </c>
      <c r="D209" s="6">
        <v>39514</v>
      </c>
      <c r="E209" s="4">
        <v>210</v>
      </c>
      <c r="F209" s="9">
        <v>96830.5</v>
      </c>
      <c r="G209" s="6">
        <v>39457</v>
      </c>
      <c r="H209" s="6">
        <v>39513</v>
      </c>
      <c r="I209" s="4">
        <f t="shared" si="35"/>
        <v>56</v>
      </c>
      <c r="J209" s="4" t="s">
        <v>1</v>
      </c>
      <c r="K209" s="4" t="s">
        <v>13</v>
      </c>
      <c r="L209" s="10">
        <f t="shared" si="36"/>
        <v>14856.186301369864</v>
      </c>
      <c r="M209" s="15">
        <f t="shared" si="37"/>
        <v>200803</v>
      </c>
      <c r="N209">
        <f t="shared" si="38"/>
        <v>2008</v>
      </c>
      <c r="O209">
        <f t="shared" si="39"/>
        <v>3</v>
      </c>
      <c r="P209">
        <f t="shared" si="32"/>
        <v>200902</v>
      </c>
      <c r="Q209">
        <f t="shared" si="33"/>
        <v>0</v>
      </c>
      <c r="R209">
        <f t="shared" si="34"/>
        <v>0</v>
      </c>
      <c r="S209">
        <f t="shared" si="40"/>
        <v>2009</v>
      </c>
      <c r="T209">
        <f t="shared" si="41"/>
        <v>2</v>
      </c>
    </row>
    <row r="210" spans="1:20" x14ac:dyDescent="0.25">
      <c r="A210" s="4" t="s">
        <v>256</v>
      </c>
      <c r="B210" s="5">
        <v>209</v>
      </c>
      <c r="C210" s="6">
        <v>39861</v>
      </c>
      <c r="D210" s="6">
        <v>39619</v>
      </c>
      <c r="E210" s="4">
        <v>1233</v>
      </c>
      <c r="F210" s="9">
        <v>-94.3</v>
      </c>
      <c r="G210" s="6">
        <v>39535</v>
      </c>
      <c r="H210" s="6">
        <v>39618</v>
      </c>
      <c r="I210" s="4">
        <f t="shared" si="35"/>
        <v>83</v>
      </c>
      <c r="J210" s="4" t="s">
        <v>1</v>
      </c>
      <c r="K210" s="4" t="s">
        <v>13</v>
      </c>
      <c r="L210" s="10">
        <f t="shared" si="36"/>
        <v>-21.443561643835615</v>
      </c>
      <c r="M210" s="15">
        <f t="shared" si="37"/>
        <v>200806</v>
      </c>
      <c r="N210">
        <f t="shared" si="38"/>
        <v>2008</v>
      </c>
      <c r="O210">
        <f t="shared" si="39"/>
        <v>6</v>
      </c>
      <c r="P210">
        <f t="shared" si="32"/>
        <v>200902</v>
      </c>
      <c r="Q210">
        <f t="shared" si="33"/>
        <v>0</v>
      </c>
      <c r="R210">
        <f t="shared" si="34"/>
        <v>0</v>
      </c>
      <c r="S210">
        <f t="shared" si="40"/>
        <v>2009</v>
      </c>
      <c r="T210">
        <f t="shared" si="41"/>
        <v>2</v>
      </c>
    </row>
    <row r="211" spans="1:20" x14ac:dyDescent="0.25">
      <c r="A211" s="4" t="s">
        <v>257</v>
      </c>
      <c r="B211" s="5">
        <v>210</v>
      </c>
      <c r="C211" s="6">
        <v>39861</v>
      </c>
      <c r="D211" s="6">
        <v>39619</v>
      </c>
      <c r="E211" s="4">
        <v>1234</v>
      </c>
      <c r="F211" s="9">
        <v>-87122.7</v>
      </c>
      <c r="G211" s="6">
        <v>39535</v>
      </c>
      <c r="H211" s="6">
        <v>39618</v>
      </c>
      <c r="I211" s="4">
        <f t="shared" si="35"/>
        <v>83</v>
      </c>
      <c r="J211" s="4" t="s">
        <v>1</v>
      </c>
      <c r="K211" s="4" t="s">
        <v>13</v>
      </c>
      <c r="L211" s="10">
        <f t="shared" si="36"/>
        <v>-19811.463287671231</v>
      </c>
      <c r="M211" s="15">
        <f t="shared" si="37"/>
        <v>200806</v>
      </c>
      <c r="N211">
        <f t="shared" si="38"/>
        <v>2008</v>
      </c>
      <c r="O211">
        <f t="shared" si="39"/>
        <v>6</v>
      </c>
      <c r="P211">
        <f t="shared" ref="P211:P274" si="42">YEAR(C211)*100+MONTH(C211)</f>
        <v>200902</v>
      </c>
      <c r="Q211">
        <f t="shared" ref="Q211:Q274" si="43">IF(M211&gt;200903,IF(M211&lt;201004,20092010,0),0)</f>
        <v>0</v>
      </c>
      <c r="R211">
        <f t="shared" ref="R211:R274" si="44">IF(P211&gt;200903,IF(P211&lt;201004,20092010,20102011),0)</f>
        <v>0</v>
      </c>
      <c r="S211">
        <f t="shared" si="40"/>
        <v>2009</v>
      </c>
      <c r="T211">
        <f t="shared" si="41"/>
        <v>2</v>
      </c>
    </row>
    <row r="212" spans="1:20" x14ac:dyDescent="0.25">
      <c r="A212" s="4" t="s">
        <v>258</v>
      </c>
      <c r="B212" s="5">
        <v>211</v>
      </c>
      <c r="C212" s="6">
        <v>39861</v>
      </c>
      <c r="D212" s="6">
        <v>39548</v>
      </c>
      <c r="E212" s="4">
        <v>43</v>
      </c>
      <c r="F212" s="9">
        <v>-463712.6</v>
      </c>
      <c r="G212" s="6">
        <v>39457</v>
      </c>
      <c r="H212" s="6">
        <v>39547</v>
      </c>
      <c r="I212" s="4">
        <f t="shared" si="35"/>
        <v>90</v>
      </c>
      <c r="J212" s="4" t="s">
        <v>1</v>
      </c>
      <c r="K212" s="4" t="s">
        <v>13</v>
      </c>
      <c r="L212" s="10">
        <f t="shared" si="36"/>
        <v>-114340.09315068493</v>
      </c>
      <c r="M212" s="15">
        <f t="shared" si="37"/>
        <v>200804</v>
      </c>
      <c r="N212">
        <f t="shared" si="38"/>
        <v>2008</v>
      </c>
      <c r="O212">
        <f t="shared" si="39"/>
        <v>4</v>
      </c>
      <c r="P212">
        <f t="shared" si="42"/>
        <v>200902</v>
      </c>
      <c r="Q212">
        <f t="shared" si="43"/>
        <v>0</v>
      </c>
      <c r="R212">
        <f t="shared" si="44"/>
        <v>0</v>
      </c>
      <c r="S212">
        <f t="shared" si="40"/>
        <v>2009</v>
      </c>
      <c r="T212">
        <f t="shared" si="41"/>
        <v>2</v>
      </c>
    </row>
    <row r="213" spans="1:20" x14ac:dyDescent="0.25">
      <c r="A213" s="4" t="s">
        <v>259</v>
      </c>
      <c r="B213" s="5">
        <v>212</v>
      </c>
      <c r="C213" s="6">
        <v>39861</v>
      </c>
      <c r="D213" s="6">
        <v>39548</v>
      </c>
      <c r="E213" s="4">
        <v>210</v>
      </c>
      <c r="F213" s="9">
        <v>-159817.5</v>
      </c>
      <c r="G213" s="6">
        <v>39457</v>
      </c>
      <c r="H213" s="6">
        <v>39547</v>
      </c>
      <c r="I213" s="4">
        <f t="shared" si="35"/>
        <v>90</v>
      </c>
      <c r="J213" s="4" t="s">
        <v>1</v>
      </c>
      <c r="K213" s="4" t="s">
        <v>13</v>
      </c>
      <c r="L213" s="10">
        <f t="shared" si="36"/>
        <v>-39407.054794520547</v>
      </c>
      <c r="M213" s="15">
        <f t="shared" si="37"/>
        <v>200804</v>
      </c>
      <c r="N213">
        <f t="shared" si="38"/>
        <v>2008</v>
      </c>
      <c r="O213">
        <f t="shared" si="39"/>
        <v>4</v>
      </c>
      <c r="P213">
        <f t="shared" si="42"/>
        <v>200902</v>
      </c>
      <c r="Q213">
        <f t="shared" si="43"/>
        <v>0</v>
      </c>
      <c r="R213">
        <f t="shared" si="44"/>
        <v>0</v>
      </c>
      <c r="S213">
        <f t="shared" si="40"/>
        <v>2009</v>
      </c>
      <c r="T213">
        <f t="shared" si="41"/>
        <v>2</v>
      </c>
    </row>
    <row r="214" spans="1:20" x14ac:dyDescent="0.25">
      <c r="A214" s="4" t="s">
        <v>260</v>
      </c>
      <c r="B214" s="5">
        <v>213</v>
      </c>
      <c r="C214" s="6">
        <v>39861</v>
      </c>
      <c r="D214" s="6">
        <v>39566</v>
      </c>
      <c r="E214" s="4">
        <v>1</v>
      </c>
      <c r="F214" s="9">
        <v>-104549.8</v>
      </c>
      <c r="G214" s="6">
        <v>39523</v>
      </c>
      <c r="H214" s="6">
        <v>39565</v>
      </c>
      <c r="I214" s="4">
        <f t="shared" si="35"/>
        <v>42</v>
      </c>
      <c r="J214" s="4" t="s">
        <v>1</v>
      </c>
      <c r="K214" s="4" t="s">
        <v>13</v>
      </c>
      <c r="L214" s="10">
        <f t="shared" si="36"/>
        <v>-12030.387945205479</v>
      </c>
      <c r="M214" s="15">
        <f t="shared" si="37"/>
        <v>200804</v>
      </c>
      <c r="N214">
        <f t="shared" si="38"/>
        <v>2008</v>
      </c>
      <c r="O214">
        <f t="shared" si="39"/>
        <v>4</v>
      </c>
      <c r="P214">
        <f t="shared" si="42"/>
        <v>200902</v>
      </c>
      <c r="Q214">
        <f t="shared" si="43"/>
        <v>0</v>
      </c>
      <c r="R214">
        <f t="shared" si="44"/>
        <v>0</v>
      </c>
      <c r="S214">
        <f t="shared" si="40"/>
        <v>2009</v>
      </c>
      <c r="T214">
        <f t="shared" si="41"/>
        <v>2</v>
      </c>
    </row>
    <row r="215" spans="1:20" x14ac:dyDescent="0.25">
      <c r="A215" s="4" t="s">
        <v>261</v>
      </c>
      <c r="B215" s="5">
        <v>214</v>
      </c>
      <c r="C215" s="6">
        <v>39861</v>
      </c>
      <c r="D215" s="6">
        <v>39546</v>
      </c>
      <c r="E215" s="4">
        <v>43</v>
      </c>
      <c r="F215" s="9">
        <v>-58426.400000000001</v>
      </c>
      <c r="G215" s="6">
        <v>39455</v>
      </c>
      <c r="H215" s="6">
        <v>39545</v>
      </c>
      <c r="I215" s="4">
        <f t="shared" si="35"/>
        <v>90</v>
      </c>
      <c r="J215" s="4" t="s">
        <v>1</v>
      </c>
      <c r="K215" s="4" t="s">
        <v>13</v>
      </c>
      <c r="L215" s="10">
        <f t="shared" si="36"/>
        <v>-14406.509589041096</v>
      </c>
      <c r="M215" s="15">
        <f t="shared" si="37"/>
        <v>200804</v>
      </c>
      <c r="N215">
        <f t="shared" si="38"/>
        <v>2008</v>
      </c>
      <c r="O215">
        <f t="shared" si="39"/>
        <v>4</v>
      </c>
      <c r="P215">
        <f t="shared" si="42"/>
        <v>200902</v>
      </c>
      <c r="Q215">
        <f t="shared" si="43"/>
        <v>0</v>
      </c>
      <c r="R215">
        <f t="shared" si="44"/>
        <v>0</v>
      </c>
      <c r="S215">
        <f t="shared" si="40"/>
        <v>2009</v>
      </c>
      <c r="T215">
        <f t="shared" si="41"/>
        <v>2</v>
      </c>
    </row>
    <row r="216" spans="1:20" x14ac:dyDescent="0.25">
      <c r="A216" s="4" t="s">
        <v>262</v>
      </c>
      <c r="B216" s="5">
        <v>215</v>
      </c>
      <c r="C216" s="6">
        <v>39861</v>
      </c>
      <c r="D216" s="6">
        <v>39546</v>
      </c>
      <c r="E216" s="4">
        <v>210</v>
      </c>
      <c r="F216" s="9">
        <v>-52865.4</v>
      </c>
      <c r="G216" s="6">
        <v>39455</v>
      </c>
      <c r="H216" s="6">
        <v>39545</v>
      </c>
      <c r="I216" s="4">
        <f t="shared" si="35"/>
        <v>90</v>
      </c>
      <c r="J216" s="4" t="s">
        <v>1</v>
      </c>
      <c r="K216" s="4" t="s">
        <v>13</v>
      </c>
      <c r="L216" s="10">
        <f t="shared" si="36"/>
        <v>-13035.304109589042</v>
      </c>
      <c r="M216" s="15">
        <f t="shared" si="37"/>
        <v>200804</v>
      </c>
      <c r="N216">
        <f t="shared" si="38"/>
        <v>2008</v>
      </c>
      <c r="O216">
        <f t="shared" si="39"/>
        <v>4</v>
      </c>
      <c r="P216">
        <f t="shared" si="42"/>
        <v>200902</v>
      </c>
      <c r="Q216">
        <f t="shared" si="43"/>
        <v>0</v>
      </c>
      <c r="R216">
        <f t="shared" si="44"/>
        <v>0</v>
      </c>
      <c r="S216">
        <f t="shared" si="40"/>
        <v>2009</v>
      </c>
      <c r="T216">
        <f t="shared" si="41"/>
        <v>2</v>
      </c>
    </row>
    <row r="217" spans="1:20" x14ac:dyDescent="0.25">
      <c r="A217" s="4" t="s">
        <v>263</v>
      </c>
      <c r="B217" s="5">
        <v>216</v>
      </c>
      <c r="C217" s="6">
        <v>39861</v>
      </c>
      <c r="D217" s="6">
        <v>39734</v>
      </c>
      <c r="E217" s="4">
        <v>1</v>
      </c>
      <c r="F217" s="9">
        <v>-76199.399999999994</v>
      </c>
      <c r="G217" s="6">
        <v>39663</v>
      </c>
      <c r="H217" s="6">
        <v>39733</v>
      </c>
      <c r="I217" s="4">
        <f t="shared" si="35"/>
        <v>70</v>
      </c>
      <c r="J217" s="4" t="s">
        <v>1</v>
      </c>
      <c r="K217" s="4" t="s">
        <v>13</v>
      </c>
      <c r="L217" s="10">
        <f t="shared" si="36"/>
        <v>-14613.583561643836</v>
      </c>
      <c r="M217" s="15">
        <f t="shared" si="37"/>
        <v>200810</v>
      </c>
      <c r="N217">
        <f t="shared" si="38"/>
        <v>2008</v>
      </c>
      <c r="O217">
        <f t="shared" si="39"/>
        <v>10</v>
      </c>
      <c r="P217">
        <f t="shared" si="42"/>
        <v>200902</v>
      </c>
      <c r="Q217">
        <f t="shared" si="43"/>
        <v>0</v>
      </c>
      <c r="R217">
        <f t="shared" si="44"/>
        <v>0</v>
      </c>
      <c r="S217">
        <f t="shared" si="40"/>
        <v>2009</v>
      </c>
      <c r="T217">
        <f t="shared" si="41"/>
        <v>2</v>
      </c>
    </row>
    <row r="218" spans="1:20" x14ac:dyDescent="0.25">
      <c r="A218" s="4" t="s">
        <v>264</v>
      </c>
      <c r="B218" s="5">
        <v>217</v>
      </c>
      <c r="C218" s="6">
        <v>39861</v>
      </c>
      <c r="D218" s="6">
        <v>39621</v>
      </c>
      <c r="E218" s="4">
        <v>72</v>
      </c>
      <c r="F218" s="9">
        <v>94728.2</v>
      </c>
      <c r="G218" s="6">
        <v>39598</v>
      </c>
      <c r="H218" s="6">
        <v>39620</v>
      </c>
      <c r="I218" s="4">
        <f t="shared" si="35"/>
        <v>22</v>
      </c>
      <c r="J218" s="4" t="s">
        <v>1</v>
      </c>
      <c r="K218" s="4" t="s">
        <v>13</v>
      </c>
      <c r="L218" s="10">
        <f t="shared" si="36"/>
        <v>5709.6449315068494</v>
      </c>
      <c r="M218" s="15">
        <f t="shared" si="37"/>
        <v>200806</v>
      </c>
      <c r="N218">
        <f t="shared" si="38"/>
        <v>2008</v>
      </c>
      <c r="O218">
        <f t="shared" si="39"/>
        <v>6</v>
      </c>
      <c r="P218">
        <f t="shared" si="42"/>
        <v>200902</v>
      </c>
      <c r="Q218">
        <f t="shared" si="43"/>
        <v>0</v>
      </c>
      <c r="R218">
        <f t="shared" si="44"/>
        <v>0</v>
      </c>
      <c r="S218">
        <f t="shared" si="40"/>
        <v>2009</v>
      </c>
      <c r="T218">
        <f t="shared" si="41"/>
        <v>2</v>
      </c>
    </row>
    <row r="219" spans="1:20" x14ac:dyDescent="0.25">
      <c r="A219" s="4" t="s">
        <v>265</v>
      </c>
      <c r="B219" s="5">
        <v>218</v>
      </c>
      <c r="C219" s="6">
        <v>39861</v>
      </c>
      <c r="D219" s="6">
        <v>39621</v>
      </c>
      <c r="E219" s="4">
        <v>184</v>
      </c>
      <c r="F219" s="9">
        <v>-39062.300000000003</v>
      </c>
      <c r="G219" s="6">
        <v>39598</v>
      </c>
      <c r="H219" s="6">
        <v>39620</v>
      </c>
      <c r="I219" s="4">
        <f t="shared" si="35"/>
        <v>22</v>
      </c>
      <c r="J219" s="4" t="s">
        <v>1</v>
      </c>
      <c r="K219" s="4" t="s">
        <v>13</v>
      </c>
      <c r="L219" s="10">
        <f t="shared" si="36"/>
        <v>-2354.44</v>
      </c>
      <c r="M219" s="15">
        <f t="shared" si="37"/>
        <v>200806</v>
      </c>
      <c r="N219">
        <f t="shared" si="38"/>
        <v>2008</v>
      </c>
      <c r="O219">
        <f t="shared" si="39"/>
        <v>6</v>
      </c>
      <c r="P219">
        <f t="shared" si="42"/>
        <v>200902</v>
      </c>
      <c r="Q219">
        <f t="shared" si="43"/>
        <v>0</v>
      </c>
      <c r="R219">
        <f t="shared" si="44"/>
        <v>0</v>
      </c>
      <c r="S219">
        <f t="shared" si="40"/>
        <v>2009</v>
      </c>
      <c r="T219">
        <f t="shared" si="41"/>
        <v>2</v>
      </c>
    </row>
    <row r="220" spans="1:20" x14ac:dyDescent="0.25">
      <c r="A220" s="4" t="s">
        <v>266</v>
      </c>
      <c r="B220" s="5">
        <v>219</v>
      </c>
      <c r="C220" s="6">
        <v>39861</v>
      </c>
      <c r="D220" s="6">
        <v>39780</v>
      </c>
      <c r="E220" s="4">
        <v>1</v>
      </c>
      <c r="F220" s="9">
        <v>-19531.400000000001</v>
      </c>
      <c r="G220" s="6">
        <v>39742</v>
      </c>
      <c r="H220" s="6">
        <v>39779</v>
      </c>
      <c r="I220" s="4">
        <f t="shared" si="35"/>
        <v>37</v>
      </c>
      <c r="J220" s="4" t="s">
        <v>1</v>
      </c>
      <c r="K220" s="4" t="s">
        <v>13</v>
      </c>
      <c r="L220" s="10">
        <f t="shared" si="36"/>
        <v>-1979.8953424657534</v>
      </c>
      <c r="M220" s="15">
        <f t="shared" si="37"/>
        <v>200811</v>
      </c>
      <c r="N220">
        <f t="shared" si="38"/>
        <v>2008</v>
      </c>
      <c r="O220">
        <f t="shared" si="39"/>
        <v>11</v>
      </c>
      <c r="P220">
        <f t="shared" si="42"/>
        <v>200902</v>
      </c>
      <c r="Q220">
        <f t="shared" si="43"/>
        <v>0</v>
      </c>
      <c r="R220">
        <f t="shared" si="44"/>
        <v>0</v>
      </c>
      <c r="S220">
        <f t="shared" si="40"/>
        <v>2009</v>
      </c>
      <c r="T220">
        <f t="shared" si="41"/>
        <v>2</v>
      </c>
    </row>
    <row r="221" spans="1:20" x14ac:dyDescent="0.25">
      <c r="A221" s="4" t="s">
        <v>267</v>
      </c>
      <c r="B221" s="5">
        <v>220</v>
      </c>
      <c r="C221" s="6">
        <v>39861</v>
      </c>
      <c r="D221" s="6">
        <v>39513</v>
      </c>
      <c r="E221" s="4">
        <v>1233</v>
      </c>
      <c r="F221" s="9">
        <v>-317442.5</v>
      </c>
      <c r="G221" s="6">
        <v>39501</v>
      </c>
      <c r="H221" s="6">
        <v>39512</v>
      </c>
      <c r="I221" s="4">
        <f t="shared" si="35"/>
        <v>11</v>
      </c>
      <c r="J221" s="4" t="s">
        <v>1</v>
      </c>
      <c r="K221" s="4" t="s">
        <v>13</v>
      </c>
      <c r="L221" s="10">
        <f t="shared" si="36"/>
        <v>-9566.7602739726026</v>
      </c>
      <c r="M221" s="15">
        <f t="shared" si="37"/>
        <v>200803</v>
      </c>
      <c r="N221">
        <f t="shared" si="38"/>
        <v>2008</v>
      </c>
      <c r="O221">
        <f t="shared" si="39"/>
        <v>3</v>
      </c>
      <c r="P221">
        <f t="shared" si="42"/>
        <v>200902</v>
      </c>
      <c r="Q221">
        <f t="shared" si="43"/>
        <v>0</v>
      </c>
      <c r="R221">
        <f t="shared" si="44"/>
        <v>0</v>
      </c>
      <c r="S221">
        <f t="shared" si="40"/>
        <v>2009</v>
      </c>
      <c r="T221">
        <f t="shared" si="41"/>
        <v>2</v>
      </c>
    </row>
    <row r="222" spans="1:20" x14ac:dyDescent="0.25">
      <c r="A222" s="4" t="s">
        <v>268</v>
      </c>
      <c r="B222" s="5">
        <v>221</v>
      </c>
      <c r="C222" s="6">
        <v>39861</v>
      </c>
      <c r="D222" s="6">
        <v>39513</v>
      </c>
      <c r="E222" s="4">
        <v>1234</v>
      </c>
      <c r="F222" s="9">
        <v>-148392.6</v>
      </c>
      <c r="G222" s="6">
        <v>39501</v>
      </c>
      <c r="H222" s="6">
        <v>39512</v>
      </c>
      <c r="I222" s="4">
        <f t="shared" si="35"/>
        <v>11</v>
      </c>
      <c r="J222" s="4" t="s">
        <v>1</v>
      </c>
      <c r="K222" s="4" t="s">
        <v>13</v>
      </c>
      <c r="L222" s="10">
        <f t="shared" si="36"/>
        <v>-4472.1057534246575</v>
      </c>
      <c r="M222" s="15">
        <f t="shared" si="37"/>
        <v>200803</v>
      </c>
      <c r="N222">
        <f t="shared" si="38"/>
        <v>2008</v>
      </c>
      <c r="O222">
        <f t="shared" si="39"/>
        <v>3</v>
      </c>
      <c r="P222">
        <f t="shared" si="42"/>
        <v>200902</v>
      </c>
      <c r="Q222">
        <f t="shared" si="43"/>
        <v>0</v>
      </c>
      <c r="R222">
        <f t="shared" si="44"/>
        <v>0</v>
      </c>
      <c r="S222">
        <f t="shared" si="40"/>
        <v>2009</v>
      </c>
      <c r="T222">
        <f t="shared" si="41"/>
        <v>2</v>
      </c>
    </row>
    <row r="223" spans="1:20" x14ac:dyDescent="0.25">
      <c r="A223" s="4" t="s">
        <v>269</v>
      </c>
      <c r="B223" s="5">
        <v>222</v>
      </c>
      <c r="C223" s="6">
        <v>39862</v>
      </c>
      <c r="D223" s="6">
        <v>39548</v>
      </c>
      <c r="E223" s="4">
        <v>43</v>
      </c>
      <c r="F223" s="9">
        <v>-142148.4</v>
      </c>
      <c r="G223" s="6">
        <v>39524</v>
      </c>
      <c r="H223" s="6">
        <v>39547</v>
      </c>
      <c r="I223" s="4">
        <f t="shared" si="35"/>
        <v>23</v>
      </c>
      <c r="J223" s="4" t="s">
        <v>0</v>
      </c>
      <c r="K223" s="4" t="s">
        <v>14</v>
      </c>
      <c r="L223" s="10">
        <f t="shared" si="36"/>
        <v>-8957.2964383561648</v>
      </c>
      <c r="M223" s="15">
        <f t="shared" si="37"/>
        <v>200804</v>
      </c>
      <c r="N223">
        <f t="shared" si="38"/>
        <v>2008</v>
      </c>
      <c r="O223">
        <f t="shared" si="39"/>
        <v>4</v>
      </c>
      <c r="P223">
        <f t="shared" si="42"/>
        <v>200902</v>
      </c>
      <c r="Q223">
        <f t="shared" si="43"/>
        <v>0</v>
      </c>
      <c r="R223">
        <f t="shared" si="44"/>
        <v>0</v>
      </c>
      <c r="S223">
        <f t="shared" si="40"/>
        <v>2009</v>
      </c>
      <c r="T223">
        <f t="shared" si="41"/>
        <v>2</v>
      </c>
    </row>
    <row r="224" spans="1:20" x14ac:dyDescent="0.25">
      <c r="A224" s="4" t="s">
        <v>270</v>
      </c>
      <c r="B224" s="5">
        <v>223</v>
      </c>
      <c r="C224" s="6">
        <v>39862</v>
      </c>
      <c r="D224" s="6">
        <v>39548</v>
      </c>
      <c r="E224" s="4">
        <v>210</v>
      </c>
      <c r="F224" s="9">
        <v>109775.1</v>
      </c>
      <c r="G224" s="6">
        <v>39524</v>
      </c>
      <c r="H224" s="6">
        <v>39547</v>
      </c>
      <c r="I224" s="4">
        <f t="shared" si="35"/>
        <v>23</v>
      </c>
      <c r="J224" s="4" t="s">
        <v>0</v>
      </c>
      <c r="K224" s="4" t="s">
        <v>14</v>
      </c>
      <c r="L224" s="10">
        <f t="shared" si="36"/>
        <v>6917.335068493152</v>
      </c>
      <c r="M224" s="15">
        <f t="shared" si="37"/>
        <v>200804</v>
      </c>
      <c r="N224">
        <f t="shared" si="38"/>
        <v>2008</v>
      </c>
      <c r="O224">
        <f t="shared" si="39"/>
        <v>4</v>
      </c>
      <c r="P224">
        <f t="shared" si="42"/>
        <v>200902</v>
      </c>
      <c r="Q224">
        <f t="shared" si="43"/>
        <v>0</v>
      </c>
      <c r="R224">
        <f t="shared" si="44"/>
        <v>0</v>
      </c>
      <c r="S224">
        <f t="shared" si="40"/>
        <v>2009</v>
      </c>
      <c r="T224">
        <f t="shared" si="41"/>
        <v>2</v>
      </c>
    </row>
    <row r="225" spans="1:20" x14ac:dyDescent="0.25">
      <c r="A225" s="4" t="s">
        <v>271</v>
      </c>
      <c r="B225" s="5">
        <v>224</v>
      </c>
      <c r="C225" s="6">
        <v>39862</v>
      </c>
      <c r="D225" s="6">
        <v>39560</v>
      </c>
      <c r="E225" s="4">
        <v>43</v>
      </c>
      <c r="F225" s="9">
        <v>96189.2</v>
      </c>
      <c r="G225" s="6">
        <v>39536</v>
      </c>
      <c r="H225" s="6">
        <v>39559</v>
      </c>
      <c r="I225" s="4">
        <f t="shared" si="35"/>
        <v>23</v>
      </c>
      <c r="J225" s="4" t="s">
        <v>1</v>
      </c>
      <c r="K225" s="4" t="s">
        <v>13</v>
      </c>
      <c r="L225" s="10">
        <f t="shared" si="36"/>
        <v>6061.2372602739724</v>
      </c>
      <c r="M225" s="15">
        <f t="shared" si="37"/>
        <v>200804</v>
      </c>
      <c r="N225">
        <f t="shared" si="38"/>
        <v>2008</v>
      </c>
      <c r="O225">
        <f t="shared" si="39"/>
        <v>4</v>
      </c>
      <c r="P225">
        <f t="shared" si="42"/>
        <v>200902</v>
      </c>
      <c r="Q225">
        <f t="shared" si="43"/>
        <v>0</v>
      </c>
      <c r="R225">
        <f t="shared" si="44"/>
        <v>0</v>
      </c>
      <c r="S225">
        <f t="shared" si="40"/>
        <v>2009</v>
      </c>
      <c r="T225">
        <f t="shared" si="41"/>
        <v>2</v>
      </c>
    </row>
    <row r="226" spans="1:20" x14ac:dyDescent="0.25">
      <c r="A226" s="4" t="s">
        <v>272</v>
      </c>
      <c r="B226" s="5">
        <v>225</v>
      </c>
      <c r="C226" s="6">
        <v>39862</v>
      </c>
      <c r="D226" s="6">
        <v>39560</v>
      </c>
      <c r="E226" s="4">
        <v>210</v>
      </c>
      <c r="F226" s="9">
        <v>-62717.8</v>
      </c>
      <c r="G226" s="6">
        <v>39536</v>
      </c>
      <c r="H226" s="6">
        <v>39559</v>
      </c>
      <c r="I226" s="4">
        <f t="shared" si="35"/>
        <v>23</v>
      </c>
      <c r="J226" s="4" t="s">
        <v>1</v>
      </c>
      <c r="K226" s="4" t="s">
        <v>13</v>
      </c>
      <c r="L226" s="10">
        <f t="shared" si="36"/>
        <v>-3952.0805479452056</v>
      </c>
      <c r="M226" s="15">
        <f t="shared" si="37"/>
        <v>200804</v>
      </c>
      <c r="N226">
        <f t="shared" si="38"/>
        <v>2008</v>
      </c>
      <c r="O226">
        <f t="shared" si="39"/>
        <v>4</v>
      </c>
      <c r="P226">
        <f t="shared" si="42"/>
        <v>200902</v>
      </c>
      <c r="Q226">
        <f t="shared" si="43"/>
        <v>0</v>
      </c>
      <c r="R226">
        <f t="shared" si="44"/>
        <v>0</v>
      </c>
      <c r="S226">
        <f t="shared" si="40"/>
        <v>2009</v>
      </c>
      <c r="T226">
        <f t="shared" si="41"/>
        <v>2</v>
      </c>
    </row>
    <row r="227" spans="1:20" x14ac:dyDescent="0.25">
      <c r="A227" s="4" t="s">
        <v>273</v>
      </c>
      <c r="B227" s="5">
        <v>226</v>
      </c>
      <c r="C227" s="6">
        <v>39862</v>
      </c>
      <c r="D227" s="6">
        <v>39649</v>
      </c>
      <c r="E227" s="4">
        <v>1</v>
      </c>
      <c r="F227" s="9">
        <v>-167434.6</v>
      </c>
      <c r="G227" s="6">
        <v>39602</v>
      </c>
      <c r="H227" s="6">
        <v>39648</v>
      </c>
      <c r="I227" s="4">
        <f t="shared" si="35"/>
        <v>46</v>
      </c>
      <c r="J227" s="4" t="s">
        <v>1</v>
      </c>
      <c r="K227" s="4" t="s">
        <v>13</v>
      </c>
      <c r="L227" s="10">
        <f t="shared" si="36"/>
        <v>-21101.346849315069</v>
      </c>
      <c r="M227" s="15">
        <f t="shared" si="37"/>
        <v>200807</v>
      </c>
      <c r="N227">
        <f t="shared" si="38"/>
        <v>2008</v>
      </c>
      <c r="O227">
        <f t="shared" si="39"/>
        <v>7</v>
      </c>
      <c r="P227">
        <f t="shared" si="42"/>
        <v>200902</v>
      </c>
      <c r="Q227">
        <f t="shared" si="43"/>
        <v>0</v>
      </c>
      <c r="R227">
        <f t="shared" si="44"/>
        <v>0</v>
      </c>
      <c r="S227">
        <f t="shared" si="40"/>
        <v>2009</v>
      </c>
      <c r="T227">
        <f t="shared" si="41"/>
        <v>2</v>
      </c>
    </row>
    <row r="228" spans="1:20" x14ac:dyDescent="0.25">
      <c r="A228" s="4" t="s">
        <v>274</v>
      </c>
      <c r="B228" s="5">
        <v>227</v>
      </c>
      <c r="C228" s="6">
        <v>39862</v>
      </c>
      <c r="D228" s="6">
        <v>39551</v>
      </c>
      <c r="E228" s="4">
        <v>1233</v>
      </c>
      <c r="F228" s="9">
        <v>-298615.5</v>
      </c>
      <c r="G228" s="6">
        <v>39528</v>
      </c>
      <c r="H228" s="6">
        <v>39550</v>
      </c>
      <c r="I228" s="4">
        <f t="shared" si="35"/>
        <v>22</v>
      </c>
      <c r="J228" s="4" t="s">
        <v>1</v>
      </c>
      <c r="K228" s="4" t="s">
        <v>13</v>
      </c>
      <c r="L228" s="10">
        <f t="shared" si="36"/>
        <v>-17998.742465753425</v>
      </c>
      <c r="M228" s="15">
        <f t="shared" si="37"/>
        <v>200804</v>
      </c>
      <c r="N228">
        <f t="shared" si="38"/>
        <v>2008</v>
      </c>
      <c r="O228">
        <f t="shared" si="39"/>
        <v>4</v>
      </c>
      <c r="P228">
        <f t="shared" si="42"/>
        <v>200902</v>
      </c>
      <c r="Q228">
        <f t="shared" si="43"/>
        <v>0</v>
      </c>
      <c r="R228">
        <f t="shared" si="44"/>
        <v>0</v>
      </c>
      <c r="S228">
        <f t="shared" si="40"/>
        <v>2009</v>
      </c>
      <c r="T228">
        <f t="shared" si="41"/>
        <v>2</v>
      </c>
    </row>
    <row r="229" spans="1:20" x14ac:dyDescent="0.25">
      <c r="A229" s="4" t="s">
        <v>275</v>
      </c>
      <c r="B229" s="5">
        <v>228</v>
      </c>
      <c r="C229" s="6">
        <v>39862</v>
      </c>
      <c r="D229" s="6">
        <v>39551</v>
      </c>
      <c r="E229" s="4">
        <v>1234</v>
      </c>
      <c r="F229" s="9">
        <v>-88740.800000000003</v>
      </c>
      <c r="G229" s="6">
        <v>39528</v>
      </c>
      <c r="H229" s="6">
        <v>39550</v>
      </c>
      <c r="I229" s="4">
        <f t="shared" si="35"/>
        <v>22</v>
      </c>
      <c r="J229" s="4" t="s">
        <v>1</v>
      </c>
      <c r="K229" s="4" t="s">
        <v>13</v>
      </c>
      <c r="L229" s="10">
        <f t="shared" si="36"/>
        <v>-5348.7605479452059</v>
      </c>
      <c r="M229" s="15">
        <f t="shared" si="37"/>
        <v>200804</v>
      </c>
      <c r="N229">
        <f t="shared" si="38"/>
        <v>2008</v>
      </c>
      <c r="O229">
        <f t="shared" si="39"/>
        <v>4</v>
      </c>
      <c r="P229">
        <f t="shared" si="42"/>
        <v>200902</v>
      </c>
      <c r="Q229">
        <f t="shared" si="43"/>
        <v>0</v>
      </c>
      <c r="R229">
        <f t="shared" si="44"/>
        <v>0</v>
      </c>
      <c r="S229">
        <f t="shared" si="40"/>
        <v>2009</v>
      </c>
      <c r="T229">
        <f t="shared" si="41"/>
        <v>2</v>
      </c>
    </row>
    <row r="230" spans="1:20" x14ac:dyDescent="0.25">
      <c r="A230" s="4" t="s">
        <v>276</v>
      </c>
      <c r="B230" s="5">
        <v>229</v>
      </c>
      <c r="C230" s="6">
        <v>39862</v>
      </c>
      <c r="D230" s="6">
        <v>39756</v>
      </c>
      <c r="E230" s="4">
        <v>1250</v>
      </c>
      <c r="F230" s="9">
        <v>61219.6</v>
      </c>
      <c r="G230" s="6">
        <v>39753</v>
      </c>
      <c r="H230" s="6">
        <v>39755</v>
      </c>
      <c r="I230" s="4">
        <f t="shared" si="35"/>
        <v>2</v>
      </c>
      <c r="J230" s="4" t="s">
        <v>1</v>
      </c>
      <c r="K230" s="4" t="s">
        <v>13</v>
      </c>
      <c r="L230" s="10">
        <f t="shared" si="36"/>
        <v>335.44986301369863</v>
      </c>
      <c r="M230" s="15">
        <f t="shared" si="37"/>
        <v>200811</v>
      </c>
      <c r="N230">
        <f t="shared" si="38"/>
        <v>2008</v>
      </c>
      <c r="O230">
        <f t="shared" si="39"/>
        <v>11</v>
      </c>
      <c r="P230">
        <f t="shared" si="42"/>
        <v>200902</v>
      </c>
      <c r="Q230">
        <f t="shared" si="43"/>
        <v>0</v>
      </c>
      <c r="R230">
        <f t="shared" si="44"/>
        <v>0</v>
      </c>
      <c r="S230">
        <f t="shared" si="40"/>
        <v>2009</v>
      </c>
      <c r="T230">
        <f t="shared" si="41"/>
        <v>2</v>
      </c>
    </row>
    <row r="231" spans="1:20" x14ac:dyDescent="0.25">
      <c r="A231" s="4" t="s">
        <v>277</v>
      </c>
      <c r="B231" s="5">
        <v>230</v>
      </c>
      <c r="C231" s="6">
        <v>39862</v>
      </c>
      <c r="D231" s="6">
        <v>39756</v>
      </c>
      <c r="E231" s="4">
        <v>1251</v>
      </c>
      <c r="F231" s="9">
        <v>-49030.6</v>
      </c>
      <c r="G231" s="6">
        <v>39753</v>
      </c>
      <c r="H231" s="6">
        <v>39755</v>
      </c>
      <c r="I231" s="4">
        <f t="shared" si="35"/>
        <v>2</v>
      </c>
      <c r="J231" s="4" t="s">
        <v>1</v>
      </c>
      <c r="K231" s="4" t="s">
        <v>13</v>
      </c>
      <c r="L231" s="10">
        <f t="shared" si="36"/>
        <v>-268.66082191780822</v>
      </c>
      <c r="M231" s="15">
        <f t="shared" si="37"/>
        <v>200811</v>
      </c>
      <c r="N231">
        <f t="shared" si="38"/>
        <v>2008</v>
      </c>
      <c r="O231">
        <f t="shared" si="39"/>
        <v>11</v>
      </c>
      <c r="P231">
        <f t="shared" si="42"/>
        <v>200902</v>
      </c>
      <c r="Q231">
        <f t="shared" si="43"/>
        <v>0</v>
      </c>
      <c r="R231">
        <f t="shared" si="44"/>
        <v>0</v>
      </c>
      <c r="S231">
        <f t="shared" si="40"/>
        <v>2009</v>
      </c>
      <c r="T231">
        <f t="shared" si="41"/>
        <v>2</v>
      </c>
    </row>
    <row r="232" spans="1:20" x14ac:dyDescent="0.25">
      <c r="A232" s="4" t="s">
        <v>278</v>
      </c>
      <c r="B232" s="5">
        <v>231</v>
      </c>
      <c r="C232" s="6">
        <v>39862</v>
      </c>
      <c r="D232" s="6">
        <v>39622</v>
      </c>
      <c r="E232" s="4">
        <v>43</v>
      </c>
      <c r="F232" s="9">
        <v>-92183</v>
      </c>
      <c r="G232" s="6">
        <v>39611</v>
      </c>
      <c r="H232" s="6">
        <v>39621</v>
      </c>
      <c r="I232" s="4">
        <f t="shared" si="35"/>
        <v>10</v>
      </c>
      <c r="J232" s="4" t="s">
        <v>1</v>
      </c>
      <c r="K232" s="4" t="s">
        <v>13</v>
      </c>
      <c r="L232" s="10">
        <f t="shared" si="36"/>
        <v>-2525.5616438356165</v>
      </c>
      <c r="M232" s="15">
        <f t="shared" si="37"/>
        <v>200806</v>
      </c>
      <c r="N232">
        <f t="shared" si="38"/>
        <v>2008</v>
      </c>
      <c r="O232">
        <f t="shared" si="39"/>
        <v>6</v>
      </c>
      <c r="P232">
        <f t="shared" si="42"/>
        <v>200902</v>
      </c>
      <c r="Q232">
        <f t="shared" si="43"/>
        <v>0</v>
      </c>
      <c r="R232">
        <f t="shared" si="44"/>
        <v>0</v>
      </c>
      <c r="S232">
        <f t="shared" si="40"/>
        <v>2009</v>
      </c>
      <c r="T232">
        <f t="shared" si="41"/>
        <v>2</v>
      </c>
    </row>
    <row r="233" spans="1:20" x14ac:dyDescent="0.25">
      <c r="A233" s="4" t="s">
        <v>279</v>
      </c>
      <c r="B233" s="5">
        <v>232</v>
      </c>
      <c r="C233" s="6">
        <v>39862</v>
      </c>
      <c r="D233" s="6">
        <v>39622</v>
      </c>
      <c r="E233" s="4">
        <v>210</v>
      </c>
      <c r="F233" s="9">
        <v>137130.79999999999</v>
      </c>
      <c r="G233" s="6">
        <v>39611</v>
      </c>
      <c r="H233" s="6">
        <v>39621</v>
      </c>
      <c r="I233" s="4">
        <f t="shared" si="35"/>
        <v>10</v>
      </c>
      <c r="J233" s="4" t="s">
        <v>1</v>
      </c>
      <c r="K233" s="4" t="s">
        <v>13</v>
      </c>
      <c r="L233" s="10">
        <f t="shared" si="36"/>
        <v>3757.0082191780821</v>
      </c>
      <c r="M233" s="15">
        <f t="shared" si="37"/>
        <v>200806</v>
      </c>
      <c r="N233">
        <f t="shared" si="38"/>
        <v>2008</v>
      </c>
      <c r="O233">
        <f t="shared" si="39"/>
        <v>6</v>
      </c>
      <c r="P233">
        <f t="shared" si="42"/>
        <v>200902</v>
      </c>
      <c r="Q233">
        <f t="shared" si="43"/>
        <v>0</v>
      </c>
      <c r="R233">
        <f t="shared" si="44"/>
        <v>0</v>
      </c>
      <c r="S233">
        <f t="shared" si="40"/>
        <v>2009</v>
      </c>
      <c r="T233">
        <f t="shared" si="41"/>
        <v>2</v>
      </c>
    </row>
    <row r="234" spans="1:20" x14ac:dyDescent="0.25">
      <c r="A234" s="4" t="s">
        <v>280</v>
      </c>
      <c r="B234" s="5">
        <v>233</v>
      </c>
      <c r="C234" s="6">
        <v>39862</v>
      </c>
      <c r="D234" s="6">
        <v>39550</v>
      </c>
      <c r="E234" s="4">
        <v>1</v>
      </c>
      <c r="F234" s="9">
        <v>-128689.1</v>
      </c>
      <c r="G234" s="6">
        <v>39548</v>
      </c>
      <c r="H234" s="6">
        <v>39549</v>
      </c>
      <c r="I234" s="4">
        <f t="shared" si="35"/>
        <v>1</v>
      </c>
      <c r="J234" s="4" t="s">
        <v>1</v>
      </c>
      <c r="K234" s="4" t="s">
        <v>13</v>
      </c>
      <c r="L234" s="10">
        <f t="shared" si="36"/>
        <v>-352.57287671232876</v>
      </c>
      <c r="M234" s="15">
        <f t="shared" si="37"/>
        <v>200804</v>
      </c>
      <c r="N234">
        <f t="shared" si="38"/>
        <v>2008</v>
      </c>
      <c r="O234">
        <f t="shared" si="39"/>
        <v>4</v>
      </c>
      <c r="P234">
        <f t="shared" si="42"/>
        <v>200902</v>
      </c>
      <c r="Q234">
        <f t="shared" si="43"/>
        <v>0</v>
      </c>
      <c r="R234">
        <f t="shared" si="44"/>
        <v>0</v>
      </c>
      <c r="S234">
        <f t="shared" si="40"/>
        <v>2009</v>
      </c>
      <c r="T234">
        <f t="shared" si="41"/>
        <v>2</v>
      </c>
    </row>
    <row r="235" spans="1:20" x14ac:dyDescent="0.25">
      <c r="A235" s="4" t="s">
        <v>281</v>
      </c>
      <c r="B235" s="5">
        <v>234</v>
      </c>
      <c r="C235" s="6">
        <v>39862</v>
      </c>
      <c r="D235" s="6">
        <v>39654</v>
      </c>
      <c r="E235" s="4">
        <v>43</v>
      </c>
      <c r="F235" s="9">
        <v>-83903.9</v>
      </c>
      <c r="G235" s="6">
        <v>39559</v>
      </c>
      <c r="H235" s="6">
        <v>39653</v>
      </c>
      <c r="I235" s="4">
        <f t="shared" si="35"/>
        <v>94</v>
      </c>
      <c r="J235" s="4" t="s">
        <v>1</v>
      </c>
      <c r="K235" s="4" t="s">
        <v>13</v>
      </c>
      <c r="L235" s="10">
        <f t="shared" si="36"/>
        <v>-21608.127671232876</v>
      </c>
      <c r="M235" s="15">
        <f t="shared" si="37"/>
        <v>200807</v>
      </c>
      <c r="N235">
        <f t="shared" si="38"/>
        <v>2008</v>
      </c>
      <c r="O235">
        <f t="shared" si="39"/>
        <v>7</v>
      </c>
      <c r="P235">
        <f t="shared" si="42"/>
        <v>200902</v>
      </c>
      <c r="Q235">
        <f t="shared" si="43"/>
        <v>0</v>
      </c>
      <c r="R235">
        <f t="shared" si="44"/>
        <v>0</v>
      </c>
      <c r="S235">
        <f t="shared" si="40"/>
        <v>2009</v>
      </c>
      <c r="T235">
        <f t="shared" si="41"/>
        <v>2</v>
      </c>
    </row>
    <row r="236" spans="1:20" x14ac:dyDescent="0.25">
      <c r="A236" s="4" t="s">
        <v>282</v>
      </c>
      <c r="B236" s="5">
        <v>235</v>
      </c>
      <c r="C236" s="6">
        <v>39862</v>
      </c>
      <c r="D236" s="6">
        <v>39654</v>
      </c>
      <c r="E236" s="4">
        <v>210</v>
      </c>
      <c r="F236" s="9">
        <v>115902</v>
      </c>
      <c r="G236" s="6">
        <v>39559</v>
      </c>
      <c r="H236" s="6">
        <v>39653</v>
      </c>
      <c r="I236" s="4">
        <f t="shared" si="35"/>
        <v>94</v>
      </c>
      <c r="J236" s="4" t="s">
        <v>1</v>
      </c>
      <c r="K236" s="4" t="s">
        <v>13</v>
      </c>
      <c r="L236" s="10">
        <f t="shared" si="36"/>
        <v>29848.734246575343</v>
      </c>
      <c r="M236" s="15">
        <f t="shared" si="37"/>
        <v>200807</v>
      </c>
      <c r="N236">
        <f t="shared" si="38"/>
        <v>2008</v>
      </c>
      <c r="O236">
        <f t="shared" si="39"/>
        <v>7</v>
      </c>
      <c r="P236">
        <f t="shared" si="42"/>
        <v>200902</v>
      </c>
      <c r="Q236">
        <f t="shared" si="43"/>
        <v>0</v>
      </c>
      <c r="R236">
        <f t="shared" si="44"/>
        <v>0</v>
      </c>
      <c r="S236">
        <f t="shared" si="40"/>
        <v>2009</v>
      </c>
      <c r="T236">
        <f t="shared" si="41"/>
        <v>2</v>
      </c>
    </row>
    <row r="237" spans="1:20" x14ac:dyDescent="0.25">
      <c r="A237" s="4" t="s">
        <v>283</v>
      </c>
      <c r="B237" s="5">
        <v>236</v>
      </c>
      <c r="C237" s="6">
        <v>39863</v>
      </c>
      <c r="D237" s="6">
        <v>39546</v>
      </c>
      <c r="E237" s="4">
        <v>1242</v>
      </c>
      <c r="F237" s="9">
        <v>-73875.399999999994</v>
      </c>
      <c r="G237" s="6">
        <v>39463</v>
      </c>
      <c r="H237" s="6">
        <v>39545</v>
      </c>
      <c r="I237" s="4">
        <f t="shared" si="35"/>
        <v>82</v>
      </c>
      <c r="J237" s="4" t="s">
        <v>1</v>
      </c>
      <c r="K237" s="4" t="s">
        <v>13</v>
      </c>
      <c r="L237" s="10">
        <f t="shared" si="36"/>
        <v>-16596.66520547945</v>
      </c>
      <c r="M237" s="15">
        <f t="shared" si="37"/>
        <v>200804</v>
      </c>
      <c r="N237">
        <f t="shared" si="38"/>
        <v>2008</v>
      </c>
      <c r="O237">
        <f t="shared" si="39"/>
        <v>4</v>
      </c>
      <c r="P237">
        <f t="shared" si="42"/>
        <v>200902</v>
      </c>
      <c r="Q237">
        <f t="shared" si="43"/>
        <v>0</v>
      </c>
      <c r="R237">
        <f t="shared" si="44"/>
        <v>0</v>
      </c>
      <c r="S237">
        <f t="shared" si="40"/>
        <v>2009</v>
      </c>
      <c r="T237">
        <f t="shared" si="41"/>
        <v>2</v>
      </c>
    </row>
    <row r="238" spans="1:20" x14ac:dyDescent="0.25">
      <c r="A238" s="4" t="s">
        <v>284</v>
      </c>
      <c r="B238" s="5">
        <v>237</v>
      </c>
      <c r="C238" s="6">
        <v>39863</v>
      </c>
      <c r="D238" s="6">
        <v>39546</v>
      </c>
      <c r="E238" s="4">
        <v>1243</v>
      </c>
      <c r="F238" s="9">
        <v>-31402.400000000001</v>
      </c>
      <c r="G238" s="6">
        <v>39463</v>
      </c>
      <c r="H238" s="6">
        <v>39545</v>
      </c>
      <c r="I238" s="4">
        <f t="shared" si="35"/>
        <v>82</v>
      </c>
      <c r="J238" s="4" t="s">
        <v>1</v>
      </c>
      <c r="K238" s="4" t="s">
        <v>13</v>
      </c>
      <c r="L238" s="10">
        <f t="shared" si="36"/>
        <v>-7054.7857534246577</v>
      </c>
      <c r="M238" s="15">
        <f t="shared" si="37"/>
        <v>200804</v>
      </c>
      <c r="N238">
        <f t="shared" si="38"/>
        <v>2008</v>
      </c>
      <c r="O238">
        <f t="shared" si="39"/>
        <v>4</v>
      </c>
      <c r="P238">
        <f t="shared" si="42"/>
        <v>200902</v>
      </c>
      <c r="Q238">
        <f t="shared" si="43"/>
        <v>0</v>
      </c>
      <c r="R238">
        <f t="shared" si="44"/>
        <v>0</v>
      </c>
      <c r="S238">
        <f t="shared" si="40"/>
        <v>2009</v>
      </c>
      <c r="T238">
        <f t="shared" si="41"/>
        <v>2</v>
      </c>
    </row>
    <row r="239" spans="1:20" x14ac:dyDescent="0.25">
      <c r="A239" s="4" t="s">
        <v>285</v>
      </c>
      <c r="B239" s="5">
        <v>238</v>
      </c>
      <c r="C239" s="6">
        <v>39863</v>
      </c>
      <c r="D239" s="6">
        <v>39629</v>
      </c>
      <c r="E239" s="4">
        <v>1</v>
      </c>
      <c r="F239" s="9">
        <v>-286210.3</v>
      </c>
      <c r="G239" s="6">
        <v>39618</v>
      </c>
      <c r="H239" s="6">
        <v>39628</v>
      </c>
      <c r="I239" s="4">
        <f t="shared" si="35"/>
        <v>10</v>
      </c>
      <c r="J239" s="4" t="s">
        <v>1</v>
      </c>
      <c r="K239" s="4" t="s">
        <v>13</v>
      </c>
      <c r="L239" s="10">
        <f t="shared" si="36"/>
        <v>-7841.3780821917808</v>
      </c>
      <c r="M239" s="15">
        <f t="shared" si="37"/>
        <v>200806</v>
      </c>
      <c r="N239">
        <f t="shared" si="38"/>
        <v>2008</v>
      </c>
      <c r="O239">
        <f t="shared" si="39"/>
        <v>6</v>
      </c>
      <c r="P239">
        <f t="shared" si="42"/>
        <v>200902</v>
      </c>
      <c r="Q239">
        <f t="shared" si="43"/>
        <v>0</v>
      </c>
      <c r="R239">
        <f t="shared" si="44"/>
        <v>0</v>
      </c>
      <c r="S239">
        <f t="shared" si="40"/>
        <v>2009</v>
      </c>
      <c r="T239">
        <f t="shared" si="41"/>
        <v>2</v>
      </c>
    </row>
    <row r="240" spans="1:20" x14ac:dyDescent="0.25">
      <c r="A240" s="4" t="s">
        <v>286</v>
      </c>
      <c r="B240" s="5">
        <v>239</v>
      </c>
      <c r="C240" s="6">
        <v>39863</v>
      </c>
      <c r="D240" s="6">
        <v>39570</v>
      </c>
      <c r="E240" s="4">
        <v>1</v>
      </c>
      <c r="F240" s="9">
        <v>-40404.9</v>
      </c>
      <c r="G240" s="6">
        <v>39452</v>
      </c>
      <c r="H240" s="6">
        <v>39569</v>
      </c>
      <c r="I240" s="4">
        <f t="shared" si="35"/>
        <v>117</v>
      </c>
      <c r="J240" s="4" t="s">
        <v>1</v>
      </c>
      <c r="K240" s="4" t="s">
        <v>13</v>
      </c>
      <c r="L240" s="10">
        <f t="shared" si="36"/>
        <v>-12951.707671232878</v>
      </c>
      <c r="M240" s="15">
        <f t="shared" si="37"/>
        <v>200805</v>
      </c>
      <c r="N240">
        <f t="shared" si="38"/>
        <v>2008</v>
      </c>
      <c r="O240">
        <f t="shared" si="39"/>
        <v>5</v>
      </c>
      <c r="P240">
        <f t="shared" si="42"/>
        <v>200902</v>
      </c>
      <c r="Q240">
        <f t="shared" si="43"/>
        <v>0</v>
      </c>
      <c r="R240">
        <f t="shared" si="44"/>
        <v>0</v>
      </c>
      <c r="S240">
        <f t="shared" si="40"/>
        <v>2009</v>
      </c>
      <c r="T240">
        <f t="shared" si="41"/>
        <v>2</v>
      </c>
    </row>
    <row r="241" spans="1:20" x14ac:dyDescent="0.25">
      <c r="A241" s="4" t="s">
        <v>287</v>
      </c>
      <c r="B241" s="5">
        <v>240</v>
      </c>
      <c r="C241" s="6">
        <v>39863</v>
      </c>
      <c r="D241" s="6">
        <v>39550</v>
      </c>
      <c r="E241" s="4">
        <v>1254</v>
      </c>
      <c r="F241" s="9">
        <v>-68243.600000000006</v>
      </c>
      <c r="G241" s="6">
        <v>39459</v>
      </c>
      <c r="H241" s="6">
        <v>39549</v>
      </c>
      <c r="I241" s="4">
        <f t="shared" si="35"/>
        <v>90</v>
      </c>
      <c r="J241" s="4" t="s">
        <v>1</v>
      </c>
      <c r="K241" s="4" t="s">
        <v>13</v>
      </c>
      <c r="L241" s="10">
        <f t="shared" si="36"/>
        <v>-16827.189041095891</v>
      </c>
      <c r="M241" s="15">
        <f t="shared" si="37"/>
        <v>200804</v>
      </c>
      <c r="N241">
        <f t="shared" si="38"/>
        <v>2008</v>
      </c>
      <c r="O241">
        <f t="shared" si="39"/>
        <v>4</v>
      </c>
      <c r="P241">
        <f t="shared" si="42"/>
        <v>200902</v>
      </c>
      <c r="Q241">
        <f t="shared" si="43"/>
        <v>0</v>
      </c>
      <c r="R241">
        <f t="shared" si="44"/>
        <v>0</v>
      </c>
      <c r="S241">
        <f t="shared" si="40"/>
        <v>2009</v>
      </c>
      <c r="T241">
        <f t="shared" si="41"/>
        <v>2</v>
      </c>
    </row>
    <row r="242" spans="1:20" x14ac:dyDescent="0.25">
      <c r="A242" s="4" t="s">
        <v>288</v>
      </c>
      <c r="B242" s="5">
        <v>241</v>
      </c>
      <c r="C242" s="6">
        <v>39863</v>
      </c>
      <c r="D242" s="6">
        <v>39550</v>
      </c>
      <c r="E242" s="4">
        <v>1255</v>
      </c>
      <c r="F242" s="9">
        <v>-31787.8</v>
      </c>
      <c r="G242" s="6">
        <v>39459</v>
      </c>
      <c r="H242" s="6">
        <v>39549</v>
      </c>
      <c r="I242" s="4">
        <f t="shared" si="35"/>
        <v>90</v>
      </c>
      <c r="J242" s="4" t="s">
        <v>1</v>
      </c>
      <c r="K242" s="4" t="s">
        <v>13</v>
      </c>
      <c r="L242" s="10">
        <f t="shared" si="36"/>
        <v>-7838.0876712328773</v>
      </c>
      <c r="M242" s="15">
        <f t="shared" si="37"/>
        <v>200804</v>
      </c>
      <c r="N242">
        <f t="shared" si="38"/>
        <v>2008</v>
      </c>
      <c r="O242">
        <f t="shared" si="39"/>
        <v>4</v>
      </c>
      <c r="P242">
        <f t="shared" si="42"/>
        <v>200902</v>
      </c>
      <c r="Q242">
        <f t="shared" si="43"/>
        <v>0</v>
      </c>
      <c r="R242">
        <f t="shared" si="44"/>
        <v>0</v>
      </c>
      <c r="S242">
        <f t="shared" si="40"/>
        <v>2009</v>
      </c>
      <c r="T242">
        <f t="shared" si="41"/>
        <v>2</v>
      </c>
    </row>
    <row r="243" spans="1:20" x14ac:dyDescent="0.25">
      <c r="A243" s="4" t="s">
        <v>289</v>
      </c>
      <c r="B243" s="5">
        <v>242</v>
      </c>
      <c r="C243" s="6">
        <v>39863</v>
      </c>
      <c r="D243" s="6">
        <v>39727</v>
      </c>
      <c r="E243" s="4">
        <v>1</v>
      </c>
      <c r="F243" s="9">
        <v>-38931.599999999999</v>
      </c>
      <c r="G243" s="6">
        <v>39662</v>
      </c>
      <c r="H243" s="6">
        <v>39726</v>
      </c>
      <c r="I243" s="4">
        <f t="shared" si="35"/>
        <v>64</v>
      </c>
      <c r="J243" s="4" t="s">
        <v>1</v>
      </c>
      <c r="K243" s="4" t="s">
        <v>13</v>
      </c>
      <c r="L243" s="10">
        <f t="shared" si="36"/>
        <v>-6826.362739726027</v>
      </c>
      <c r="M243" s="15">
        <f t="shared" si="37"/>
        <v>200810</v>
      </c>
      <c r="N243">
        <f t="shared" si="38"/>
        <v>2008</v>
      </c>
      <c r="O243">
        <f t="shared" si="39"/>
        <v>10</v>
      </c>
      <c r="P243">
        <f t="shared" si="42"/>
        <v>200902</v>
      </c>
      <c r="Q243">
        <f t="shared" si="43"/>
        <v>0</v>
      </c>
      <c r="R243">
        <f t="shared" si="44"/>
        <v>0</v>
      </c>
      <c r="S243">
        <f t="shared" si="40"/>
        <v>2009</v>
      </c>
      <c r="T243">
        <f t="shared" si="41"/>
        <v>2</v>
      </c>
    </row>
    <row r="244" spans="1:20" x14ac:dyDescent="0.25">
      <c r="A244" s="4" t="s">
        <v>290</v>
      </c>
      <c r="B244" s="5">
        <v>243</v>
      </c>
      <c r="C244" s="6">
        <v>39863</v>
      </c>
      <c r="D244" s="6">
        <v>39551</v>
      </c>
      <c r="E244" s="4">
        <v>1</v>
      </c>
      <c r="F244" s="9">
        <v>-468516.9</v>
      </c>
      <c r="G244" s="6">
        <v>39539</v>
      </c>
      <c r="H244" s="6">
        <v>39550</v>
      </c>
      <c r="I244" s="4">
        <f t="shared" si="35"/>
        <v>11</v>
      </c>
      <c r="J244" s="4" t="s">
        <v>1</v>
      </c>
      <c r="K244" s="4" t="s">
        <v>13</v>
      </c>
      <c r="L244" s="10">
        <f t="shared" si="36"/>
        <v>-14119.687397260275</v>
      </c>
      <c r="M244" s="15">
        <f t="shared" si="37"/>
        <v>200804</v>
      </c>
      <c r="N244">
        <f t="shared" si="38"/>
        <v>2008</v>
      </c>
      <c r="O244">
        <f t="shared" si="39"/>
        <v>4</v>
      </c>
      <c r="P244">
        <f t="shared" si="42"/>
        <v>200902</v>
      </c>
      <c r="Q244">
        <f t="shared" si="43"/>
        <v>0</v>
      </c>
      <c r="R244">
        <f t="shared" si="44"/>
        <v>0</v>
      </c>
      <c r="S244">
        <f t="shared" si="40"/>
        <v>2009</v>
      </c>
      <c r="T244">
        <f t="shared" si="41"/>
        <v>2</v>
      </c>
    </row>
    <row r="245" spans="1:20" x14ac:dyDescent="0.25">
      <c r="A245" s="4" t="s">
        <v>291</v>
      </c>
      <c r="B245" s="5">
        <v>244</v>
      </c>
      <c r="C245" s="6">
        <v>39863</v>
      </c>
      <c r="D245" s="6">
        <v>39493</v>
      </c>
      <c r="E245" s="4">
        <v>43</v>
      </c>
      <c r="F245" s="9">
        <v>-208251.6</v>
      </c>
      <c r="G245" s="6">
        <v>39463</v>
      </c>
      <c r="H245" s="6">
        <v>39492</v>
      </c>
      <c r="I245" s="4">
        <f t="shared" si="35"/>
        <v>29</v>
      </c>
      <c r="J245" s="4" t="s">
        <v>1</v>
      </c>
      <c r="K245" s="4" t="s">
        <v>13</v>
      </c>
      <c r="L245" s="10">
        <f t="shared" si="36"/>
        <v>-16546.017534246577</v>
      </c>
      <c r="M245" s="15">
        <f t="shared" si="37"/>
        <v>200802</v>
      </c>
      <c r="N245">
        <f t="shared" si="38"/>
        <v>2008</v>
      </c>
      <c r="O245">
        <f t="shared" si="39"/>
        <v>2</v>
      </c>
      <c r="P245">
        <f t="shared" si="42"/>
        <v>200902</v>
      </c>
      <c r="Q245">
        <f t="shared" si="43"/>
        <v>0</v>
      </c>
      <c r="R245">
        <f t="shared" si="44"/>
        <v>0</v>
      </c>
      <c r="S245">
        <f t="shared" si="40"/>
        <v>2009</v>
      </c>
      <c r="T245">
        <f t="shared" si="41"/>
        <v>2</v>
      </c>
    </row>
    <row r="246" spans="1:20" x14ac:dyDescent="0.25">
      <c r="A246" s="4" t="s">
        <v>292</v>
      </c>
      <c r="B246" s="5">
        <v>245</v>
      </c>
      <c r="C246" s="6">
        <v>39863</v>
      </c>
      <c r="D246" s="6">
        <v>39493</v>
      </c>
      <c r="E246" s="4">
        <v>210</v>
      </c>
      <c r="F246" s="9">
        <v>196458.2</v>
      </c>
      <c r="G246" s="6">
        <v>39463</v>
      </c>
      <c r="H246" s="6">
        <v>39492</v>
      </c>
      <c r="I246" s="4">
        <f t="shared" si="35"/>
        <v>29</v>
      </c>
      <c r="J246" s="4" t="s">
        <v>1</v>
      </c>
      <c r="K246" s="4" t="s">
        <v>13</v>
      </c>
      <c r="L246" s="10">
        <f t="shared" si="36"/>
        <v>15609.007671232879</v>
      </c>
      <c r="M246" s="15">
        <f t="shared" si="37"/>
        <v>200802</v>
      </c>
      <c r="N246">
        <f t="shared" si="38"/>
        <v>2008</v>
      </c>
      <c r="O246">
        <f t="shared" si="39"/>
        <v>2</v>
      </c>
      <c r="P246">
        <f t="shared" si="42"/>
        <v>200902</v>
      </c>
      <c r="Q246">
        <f t="shared" si="43"/>
        <v>0</v>
      </c>
      <c r="R246">
        <f t="shared" si="44"/>
        <v>0</v>
      </c>
      <c r="S246">
        <f t="shared" si="40"/>
        <v>2009</v>
      </c>
      <c r="T246">
        <f t="shared" si="41"/>
        <v>2</v>
      </c>
    </row>
    <row r="247" spans="1:20" x14ac:dyDescent="0.25">
      <c r="A247" s="4" t="s">
        <v>293</v>
      </c>
      <c r="B247" s="5">
        <v>246</v>
      </c>
      <c r="C247" s="6">
        <v>39863</v>
      </c>
      <c r="D247" s="6">
        <v>39521</v>
      </c>
      <c r="E247" s="4">
        <v>43</v>
      </c>
      <c r="F247" s="9">
        <v>-195387.1</v>
      </c>
      <c r="G247" s="6">
        <v>39490</v>
      </c>
      <c r="H247" s="6">
        <v>39520</v>
      </c>
      <c r="I247" s="4">
        <f t="shared" si="35"/>
        <v>30</v>
      </c>
      <c r="J247" s="4" t="s">
        <v>1</v>
      </c>
      <c r="K247" s="4" t="s">
        <v>13</v>
      </c>
      <c r="L247" s="10">
        <f t="shared" si="36"/>
        <v>-16059.213698630139</v>
      </c>
      <c r="M247" s="15">
        <f t="shared" si="37"/>
        <v>200803</v>
      </c>
      <c r="N247">
        <f t="shared" si="38"/>
        <v>2008</v>
      </c>
      <c r="O247">
        <f t="shared" si="39"/>
        <v>3</v>
      </c>
      <c r="P247">
        <f t="shared" si="42"/>
        <v>200902</v>
      </c>
      <c r="Q247">
        <f t="shared" si="43"/>
        <v>0</v>
      </c>
      <c r="R247">
        <f t="shared" si="44"/>
        <v>0</v>
      </c>
      <c r="S247">
        <f t="shared" si="40"/>
        <v>2009</v>
      </c>
      <c r="T247">
        <f t="shared" si="41"/>
        <v>2</v>
      </c>
    </row>
    <row r="248" spans="1:20" x14ac:dyDescent="0.25">
      <c r="A248" s="4" t="s">
        <v>294</v>
      </c>
      <c r="B248" s="5">
        <v>247</v>
      </c>
      <c r="C248" s="6">
        <v>39863</v>
      </c>
      <c r="D248" s="6">
        <v>39521</v>
      </c>
      <c r="E248" s="4">
        <v>210</v>
      </c>
      <c r="F248" s="9">
        <v>171597.1</v>
      </c>
      <c r="G248" s="6">
        <v>39490</v>
      </c>
      <c r="H248" s="6">
        <v>39520</v>
      </c>
      <c r="I248" s="4">
        <f t="shared" si="35"/>
        <v>30</v>
      </c>
      <c r="J248" s="4" t="s">
        <v>1</v>
      </c>
      <c r="K248" s="4" t="s">
        <v>13</v>
      </c>
      <c r="L248" s="10">
        <f t="shared" si="36"/>
        <v>14103.871232876714</v>
      </c>
      <c r="M248" s="15">
        <f t="shared" si="37"/>
        <v>200803</v>
      </c>
      <c r="N248">
        <f t="shared" si="38"/>
        <v>2008</v>
      </c>
      <c r="O248">
        <f t="shared" si="39"/>
        <v>3</v>
      </c>
      <c r="P248">
        <f t="shared" si="42"/>
        <v>200902</v>
      </c>
      <c r="Q248">
        <f t="shared" si="43"/>
        <v>0</v>
      </c>
      <c r="R248">
        <f t="shared" si="44"/>
        <v>0</v>
      </c>
      <c r="S248">
        <f t="shared" si="40"/>
        <v>2009</v>
      </c>
      <c r="T248">
        <f t="shared" si="41"/>
        <v>2</v>
      </c>
    </row>
    <row r="249" spans="1:20" x14ac:dyDescent="0.25">
      <c r="A249" s="4" t="s">
        <v>295</v>
      </c>
      <c r="B249" s="5">
        <v>248</v>
      </c>
      <c r="C249" s="6">
        <v>39863</v>
      </c>
      <c r="D249" s="6">
        <v>39515</v>
      </c>
      <c r="E249" s="4">
        <v>1</v>
      </c>
      <c r="F249" s="9">
        <v>-559583.80000000005</v>
      </c>
      <c r="G249" s="6">
        <v>39508</v>
      </c>
      <c r="H249" s="6">
        <v>39514</v>
      </c>
      <c r="I249" s="4">
        <f t="shared" si="35"/>
        <v>6</v>
      </c>
      <c r="J249" s="4" t="s">
        <v>1</v>
      </c>
      <c r="K249" s="4" t="s">
        <v>13</v>
      </c>
      <c r="L249" s="10">
        <f t="shared" si="36"/>
        <v>-9198.6378082191786</v>
      </c>
      <c r="M249" s="15">
        <f t="shared" si="37"/>
        <v>200803</v>
      </c>
      <c r="N249">
        <f t="shared" si="38"/>
        <v>2008</v>
      </c>
      <c r="O249">
        <f t="shared" si="39"/>
        <v>3</v>
      </c>
      <c r="P249">
        <f t="shared" si="42"/>
        <v>200902</v>
      </c>
      <c r="Q249">
        <f t="shared" si="43"/>
        <v>0</v>
      </c>
      <c r="R249">
        <f t="shared" si="44"/>
        <v>0</v>
      </c>
      <c r="S249">
        <f t="shared" si="40"/>
        <v>2009</v>
      </c>
      <c r="T249">
        <f t="shared" si="41"/>
        <v>2</v>
      </c>
    </row>
    <row r="250" spans="1:20" x14ac:dyDescent="0.25">
      <c r="A250" s="4" t="s">
        <v>296</v>
      </c>
      <c r="B250" s="5">
        <v>249</v>
      </c>
      <c r="C250" s="6">
        <v>39863</v>
      </c>
      <c r="D250" s="6">
        <v>39648</v>
      </c>
      <c r="E250" s="4">
        <v>1233</v>
      </c>
      <c r="F250" s="9">
        <v>2751.5</v>
      </c>
      <c r="G250" s="6">
        <v>39620</v>
      </c>
      <c r="H250" s="6">
        <v>39647</v>
      </c>
      <c r="I250" s="4">
        <f t="shared" si="35"/>
        <v>27</v>
      </c>
      <c r="J250" s="4" t="s">
        <v>1</v>
      </c>
      <c r="K250" s="4" t="s">
        <v>13</v>
      </c>
      <c r="L250" s="10">
        <f t="shared" si="36"/>
        <v>203.53561643835616</v>
      </c>
      <c r="M250" s="15">
        <f t="shared" si="37"/>
        <v>200807</v>
      </c>
      <c r="N250">
        <f t="shared" si="38"/>
        <v>2008</v>
      </c>
      <c r="O250">
        <f t="shared" si="39"/>
        <v>7</v>
      </c>
      <c r="P250">
        <f t="shared" si="42"/>
        <v>200902</v>
      </c>
      <c r="Q250">
        <f t="shared" si="43"/>
        <v>0</v>
      </c>
      <c r="R250">
        <f t="shared" si="44"/>
        <v>0</v>
      </c>
      <c r="S250">
        <f t="shared" si="40"/>
        <v>2009</v>
      </c>
      <c r="T250">
        <f t="shared" si="41"/>
        <v>2</v>
      </c>
    </row>
    <row r="251" spans="1:20" x14ac:dyDescent="0.25">
      <c r="A251" s="4" t="s">
        <v>297</v>
      </c>
      <c r="B251" s="5">
        <v>250</v>
      </c>
      <c r="C251" s="6">
        <v>39863</v>
      </c>
      <c r="D251" s="6">
        <v>39648</v>
      </c>
      <c r="E251" s="4">
        <v>1234</v>
      </c>
      <c r="F251" s="9">
        <v>-213449.7</v>
      </c>
      <c r="G251" s="6">
        <v>39620</v>
      </c>
      <c r="H251" s="6">
        <v>39647</v>
      </c>
      <c r="I251" s="4">
        <f t="shared" si="35"/>
        <v>27</v>
      </c>
      <c r="J251" s="4" t="s">
        <v>1</v>
      </c>
      <c r="K251" s="4" t="s">
        <v>13</v>
      </c>
      <c r="L251" s="10">
        <f t="shared" si="36"/>
        <v>-15789.429863013698</v>
      </c>
      <c r="M251" s="15">
        <f t="shared" si="37"/>
        <v>200807</v>
      </c>
      <c r="N251">
        <f t="shared" si="38"/>
        <v>2008</v>
      </c>
      <c r="O251">
        <f t="shared" si="39"/>
        <v>7</v>
      </c>
      <c r="P251">
        <f t="shared" si="42"/>
        <v>200902</v>
      </c>
      <c r="Q251">
        <f t="shared" si="43"/>
        <v>0</v>
      </c>
      <c r="R251">
        <f t="shared" si="44"/>
        <v>0</v>
      </c>
      <c r="S251">
        <f t="shared" si="40"/>
        <v>2009</v>
      </c>
      <c r="T251">
        <f t="shared" si="41"/>
        <v>2</v>
      </c>
    </row>
    <row r="252" spans="1:20" x14ac:dyDescent="0.25">
      <c r="A252" s="4" t="s">
        <v>298</v>
      </c>
      <c r="B252" s="5">
        <v>251</v>
      </c>
      <c r="C252" s="6">
        <v>39863</v>
      </c>
      <c r="D252" s="6">
        <v>39559</v>
      </c>
      <c r="E252" s="4">
        <v>1</v>
      </c>
      <c r="F252" s="9">
        <v>-336117.1</v>
      </c>
      <c r="G252" s="6">
        <v>39539</v>
      </c>
      <c r="H252" s="6">
        <v>39558</v>
      </c>
      <c r="I252" s="4">
        <f t="shared" si="35"/>
        <v>19</v>
      </c>
      <c r="J252" s="4" t="s">
        <v>1</v>
      </c>
      <c r="K252" s="4" t="s">
        <v>13</v>
      </c>
      <c r="L252" s="10">
        <f t="shared" si="36"/>
        <v>-17496.506575342464</v>
      </c>
      <c r="M252" s="15">
        <f t="shared" si="37"/>
        <v>200804</v>
      </c>
      <c r="N252">
        <f t="shared" si="38"/>
        <v>2008</v>
      </c>
      <c r="O252">
        <f t="shared" si="39"/>
        <v>4</v>
      </c>
      <c r="P252">
        <f t="shared" si="42"/>
        <v>200902</v>
      </c>
      <c r="Q252">
        <f t="shared" si="43"/>
        <v>0</v>
      </c>
      <c r="R252">
        <f t="shared" si="44"/>
        <v>0</v>
      </c>
      <c r="S252">
        <f t="shared" si="40"/>
        <v>2009</v>
      </c>
      <c r="T252">
        <f t="shared" si="41"/>
        <v>2</v>
      </c>
    </row>
    <row r="253" spans="1:20" x14ac:dyDescent="0.25">
      <c r="A253" s="4" t="s">
        <v>299</v>
      </c>
      <c r="B253" s="5">
        <v>252</v>
      </c>
      <c r="C253" s="6">
        <v>39864</v>
      </c>
      <c r="D253" s="6">
        <v>39548</v>
      </c>
      <c r="E253" s="4">
        <v>43</v>
      </c>
      <c r="F253" s="9">
        <v>-62803.6</v>
      </c>
      <c r="G253" s="6">
        <v>39457</v>
      </c>
      <c r="H253" s="6">
        <v>39547</v>
      </c>
      <c r="I253" s="4">
        <f t="shared" si="35"/>
        <v>90</v>
      </c>
      <c r="J253" s="4" t="s">
        <v>1</v>
      </c>
      <c r="K253" s="4" t="s">
        <v>13</v>
      </c>
      <c r="L253" s="10">
        <f t="shared" si="36"/>
        <v>-15485.819178082193</v>
      </c>
      <c r="M253" s="15">
        <f t="shared" si="37"/>
        <v>200804</v>
      </c>
      <c r="N253">
        <f t="shared" si="38"/>
        <v>2008</v>
      </c>
      <c r="O253">
        <f t="shared" si="39"/>
        <v>4</v>
      </c>
      <c r="P253">
        <f t="shared" si="42"/>
        <v>200902</v>
      </c>
      <c r="Q253">
        <f t="shared" si="43"/>
        <v>0</v>
      </c>
      <c r="R253">
        <f t="shared" si="44"/>
        <v>0</v>
      </c>
      <c r="S253">
        <f t="shared" si="40"/>
        <v>2009</v>
      </c>
      <c r="T253">
        <f t="shared" si="41"/>
        <v>2</v>
      </c>
    </row>
    <row r="254" spans="1:20" x14ac:dyDescent="0.25">
      <c r="A254" s="4" t="s">
        <v>300</v>
      </c>
      <c r="B254" s="5">
        <v>253</v>
      </c>
      <c r="C254" s="6">
        <v>39864</v>
      </c>
      <c r="D254" s="6">
        <v>39548</v>
      </c>
      <c r="E254" s="4">
        <v>210</v>
      </c>
      <c r="F254" s="9">
        <v>-19048.3</v>
      </c>
      <c r="G254" s="6">
        <v>39457</v>
      </c>
      <c r="H254" s="6">
        <v>39547</v>
      </c>
      <c r="I254" s="4">
        <f t="shared" si="35"/>
        <v>90</v>
      </c>
      <c r="J254" s="4" t="s">
        <v>1</v>
      </c>
      <c r="K254" s="4" t="s">
        <v>13</v>
      </c>
      <c r="L254" s="10">
        <f t="shared" si="36"/>
        <v>-4696.8410958904115</v>
      </c>
      <c r="M254" s="15">
        <f t="shared" si="37"/>
        <v>200804</v>
      </c>
      <c r="N254">
        <f t="shared" si="38"/>
        <v>2008</v>
      </c>
      <c r="O254">
        <f t="shared" si="39"/>
        <v>4</v>
      </c>
      <c r="P254">
        <f t="shared" si="42"/>
        <v>200902</v>
      </c>
      <c r="Q254">
        <f t="shared" si="43"/>
        <v>0</v>
      </c>
      <c r="R254">
        <f t="shared" si="44"/>
        <v>0</v>
      </c>
      <c r="S254">
        <f t="shared" si="40"/>
        <v>2009</v>
      </c>
      <c r="T254">
        <f t="shared" si="41"/>
        <v>2</v>
      </c>
    </row>
    <row r="255" spans="1:20" x14ac:dyDescent="0.25">
      <c r="A255" s="4" t="s">
        <v>301</v>
      </c>
      <c r="B255" s="5">
        <v>254</v>
      </c>
      <c r="C255" s="6">
        <v>39864</v>
      </c>
      <c r="D255" s="6">
        <v>39634</v>
      </c>
      <c r="E255" s="4">
        <v>1233</v>
      </c>
      <c r="F255" s="9">
        <v>-114964.4</v>
      </c>
      <c r="G255" s="6">
        <v>39607</v>
      </c>
      <c r="H255" s="6">
        <v>39633</v>
      </c>
      <c r="I255" s="4">
        <f t="shared" si="35"/>
        <v>26</v>
      </c>
      <c r="J255" s="4" t="s">
        <v>1</v>
      </c>
      <c r="K255" s="4" t="s">
        <v>13</v>
      </c>
      <c r="L255" s="10">
        <f t="shared" si="36"/>
        <v>-8189.2449315068488</v>
      </c>
      <c r="M255" s="15">
        <f t="shared" si="37"/>
        <v>200807</v>
      </c>
      <c r="N255">
        <f t="shared" si="38"/>
        <v>2008</v>
      </c>
      <c r="O255">
        <f t="shared" si="39"/>
        <v>7</v>
      </c>
      <c r="P255">
        <f t="shared" si="42"/>
        <v>200902</v>
      </c>
      <c r="Q255">
        <f t="shared" si="43"/>
        <v>0</v>
      </c>
      <c r="R255">
        <f t="shared" si="44"/>
        <v>0</v>
      </c>
      <c r="S255">
        <f t="shared" si="40"/>
        <v>2009</v>
      </c>
      <c r="T255">
        <f t="shared" si="41"/>
        <v>2</v>
      </c>
    </row>
    <row r="256" spans="1:20" x14ac:dyDescent="0.25">
      <c r="A256" s="4" t="s">
        <v>302</v>
      </c>
      <c r="B256" s="5">
        <v>255</v>
      </c>
      <c r="C256" s="6">
        <v>39864</v>
      </c>
      <c r="D256" s="6">
        <v>39634</v>
      </c>
      <c r="E256" s="4">
        <v>1234</v>
      </c>
      <c r="F256" s="9">
        <v>-394278</v>
      </c>
      <c r="G256" s="6">
        <v>39607</v>
      </c>
      <c r="H256" s="6">
        <v>39633</v>
      </c>
      <c r="I256" s="4">
        <f t="shared" si="35"/>
        <v>26</v>
      </c>
      <c r="J256" s="4" t="s">
        <v>1</v>
      </c>
      <c r="K256" s="4" t="s">
        <v>13</v>
      </c>
      <c r="L256" s="10">
        <f t="shared" si="36"/>
        <v>-28085.556164383564</v>
      </c>
      <c r="M256" s="15">
        <f t="shared" si="37"/>
        <v>200807</v>
      </c>
      <c r="N256">
        <f t="shared" si="38"/>
        <v>2008</v>
      </c>
      <c r="O256">
        <f t="shared" si="39"/>
        <v>7</v>
      </c>
      <c r="P256">
        <f t="shared" si="42"/>
        <v>200902</v>
      </c>
      <c r="Q256">
        <f t="shared" si="43"/>
        <v>0</v>
      </c>
      <c r="R256">
        <f t="shared" si="44"/>
        <v>0</v>
      </c>
      <c r="S256">
        <f t="shared" si="40"/>
        <v>2009</v>
      </c>
      <c r="T256">
        <f t="shared" si="41"/>
        <v>2</v>
      </c>
    </row>
    <row r="257" spans="1:20" x14ac:dyDescent="0.25">
      <c r="A257" s="4" t="s">
        <v>303</v>
      </c>
      <c r="B257" s="5">
        <v>256</v>
      </c>
      <c r="C257" s="6">
        <v>39864</v>
      </c>
      <c r="D257" s="6">
        <v>39519</v>
      </c>
      <c r="E257" s="4">
        <v>1235</v>
      </c>
      <c r="F257" s="9">
        <v>-87215.6</v>
      </c>
      <c r="G257" s="6">
        <v>39517</v>
      </c>
      <c r="H257" s="6">
        <v>39518</v>
      </c>
      <c r="I257" s="4">
        <f t="shared" si="35"/>
        <v>1</v>
      </c>
      <c r="J257" s="4" t="s">
        <v>1</v>
      </c>
      <c r="K257" s="4" t="s">
        <v>13</v>
      </c>
      <c r="L257" s="10">
        <f t="shared" si="36"/>
        <v>-238.9468493150685</v>
      </c>
      <c r="M257" s="15">
        <f t="shared" si="37"/>
        <v>200803</v>
      </c>
      <c r="N257">
        <f t="shared" si="38"/>
        <v>2008</v>
      </c>
      <c r="O257">
        <f t="shared" si="39"/>
        <v>3</v>
      </c>
      <c r="P257">
        <f t="shared" si="42"/>
        <v>200902</v>
      </c>
      <c r="Q257">
        <f t="shared" si="43"/>
        <v>0</v>
      </c>
      <c r="R257">
        <f t="shared" si="44"/>
        <v>0</v>
      </c>
      <c r="S257">
        <f t="shared" si="40"/>
        <v>2009</v>
      </c>
      <c r="T257">
        <f t="shared" si="41"/>
        <v>2</v>
      </c>
    </row>
    <row r="258" spans="1:20" x14ac:dyDescent="0.25">
      <c r="A258" s="4" t="s">
        <v>304</v>
      </c>
      <c r="B258" s="5">
        <v>257</v>
      </c>
      <c r="C258" s="6">
        <v>39864</v>
      </c>
      <c r="D258" s="6">
        <v>39519</v>
      </c>
      <c r="E258" s="4">
        <v>1237</v>
      </c>
      <c r="F258" s="9">
        <v>-328225.59999999998</v>
      </c>
      <c r="G258" s="6">
        <v>39517</v>
      </c>
      <c r="H258" s="6">
        <v>39518</v>
      </c>
      <c r="I258" s="4">
        <f t="shared" ref="I258:I321" si="45">H258-G258</f>
        <v>1</v>
      </c>
      <c r="J258" s="4" t="s">
        <v>1</v>
      </c>
      <c r="K258" s="4" t="s">
        <v>13</v>
      </c>
      <c r="L258" s="10">
        <f t="shared" si="36"/>
        <v>-899.24821917808208</v>
      </c>
      <c r="M258" s="15">
        <f t="shared" si="37"/>
        <v>200803</v>
      </c>
      <c r="N258">
        <f t="shared" si="38"/>
        <v>2008</v>
      </c>
      <c r="O258">
        <f t="shared" si="39"/>
        <v>3</v>
      </c>
      <c r="P258">
        <f t="shared" si="42"/>
        <v>200902</v>
      </c>
      <c r="Q258">
        <f t="shared" si="43"/>
        <v>0</v>
      </c>
      <c r="R258">
        <f t="shared" si="44"/>
        <v>0</v>
      </c>
      <c r="S258">
        <f t="shared" si="40"/>
        <v>2009</v>
      </c>
      <c r="T258">
        <f t="shared" si="41"/>
        <v>2</v>
      </c>
    </row>
    <row r="259" spans="1:20" x14ac:dyDescent="0.25">
      <c r="A259" s="4" t="s">
        <v>305</v>
      </c>
      <c r="B259" s="5">
        <v>258</v>
      </c>
      <c r="C259" s="6">
        <v>39864</v>
      </c>
      <c r="D259" s="6">
        <v>39519</v>
      </c>
      <c r="E259" s="4">
        <v>1236</v>
      </c>
      <c r="F259" s="9">
        <v>-36348.699999999997</v>
      </c>
      <c r="G259" s="6">
        <v>39517</v>
      </c>
      <c r="H259" s="6">
        <v>39518</v>
      </c>
      <c r="I259" s="4">
        <f t="shared" si="45"/>
        <v>1</v>
      </c>
      <c r="J259" s="4" t="s">
        <v>1</v>
      </c>
      <c r="K259" s="4" t="s">
        <v>13</v>
      </c>
      <c r="L259" s="10">
        <f t="shared" ref="L259:L322" si="46">F259/365*I259</f>
        <v>-99.585479452054784</v>
      </c>
      <c r="M259" s="15">
        <f t="shared" ref="M259:M322" si="47">YEAR(D259)*100+MONTH(D259)</f>
        <v>200803</v>
      </c>
      <c r="N259">
        <f t="shared" ref="N259:N322" si="48">YEAR(D259)</f>
        <v>2008</v>
      </c>
      <c r="O259">
        <f t="shared" ref="O259:O322" si="49">MONTH(D259)</f>
        <v>3</v>
      </c>
      <c r="P259">
        <f t="shared" si="42"/>
        <v>200902</v>
      </c>
      <c r="Q259">
        <f t="shared" si="43"/>
        <v>0</v>
      </c>
      <c r="R259">
        <f t="shared" si="44"/>
        <v>0</v>
      </c>
      <c r="S259">
        <f t="shared" ref="S259:S322" si="50">YEAR(C259)</f>
        <v>2009</v>
      </c>
      <c r="T259">
        <f t="shared" ref="T259:T322" si="51">MONTH(C259)</f>
        <v>2</v>
      </c>
    </row>
    <row r="260" spans="1:20" x14ac:dyDescent="0.25">
      <c r="A260" s="4" t="s">
        <v>306</v>
      </c>
      <c r="B260" s="5">
        <v>259</v>
      </c>
      <c r="C260" s="6">
        <v>39864</v>
      </c>
      <c r="D260" s="6">
        <v>39625</v>
      </c>
      <c r="E260" s="4">
        <v>1</v>
      </c>
      <c r="F260" s="9">
        <v>-201996</v>
      </c>
      <c r="G260" s="6">
        <v>39597</v>
      </c>
      <c r="H260" s="6">
        <v>39624</v>
      </c>
      <c r="I260" s="4">
        <f t="shared" si="45"/>
        <v>27</v>
      </c>
      <c r="J260" s="4" t="s">
        <v>1</v>
      </c>
      <c r="K260" s="4" t="s">
        <v>13</v>
      </c>
      <c r="L260" s="10">
        <f t="shared" si="46"/>
        <v>-14942.169863013698</v>
      </c>
      <c r="M260" s="15">
        <f t="shared" si="47"/>
        <v>200806</v>
      </c>
      <c r="N260">
        <f t="shared" si="48"/>
        <v>2008</v>
      </c>
      <c r="O260">
        <f t="shared" si="49"/>
        <v>6</v>
      </c>
      <c r="P260">
        <f t="shared" si="42"/>
        <v>200902</v>
      </c>
      <c r="Q260">
        <f t="shared" si="43"/>
        <v>0</v>
      </c>
      <c r="R260">
        <f t="shared" si="44"/>
        <v>0</v>
      </c>
      <c r="S260">
        <f t="shared" si="50"/>
        <v>2009</v>
      </c>
      <c r="T260">
        <f t="shared" si="51"/>
        <v>2</v>
      </c>
    </row>
    <row r="261" spans="1:20" x14ac:dyDescent="0.25">
      <c r="A261" s="4" t="s">
        <v>307</v>
      </c>
      <c r="B261" s="5">
        <v>260</v>
      </c>
      <c r="C261" s="6">
        <v>39864</v>
      </c>
      <c r="D261" s="6">
        <v>39600</v>
      </c>
      <c r="E261" s="4">
        <v>1</v>
      </c>
      <c r="F261" s="9">
        <v>-230169.60000000001</v>
      </c>
      <c r="G261" s="6">
        <v>39566</v>
      </c>
      <c r="H261" s="6">
        <v>39599</v>
      </c>
      <c r="I261" s="4">
        <f t="shared" si="45"/>
        <v>33</v>
      </c>
      <c r="J261" s="4" t="s">
        <v>1</v>
      </c>
      <c r="K261" s="4" t="s">
        <v>13</v>
      </c>
      <c r="L261" s="10">
        <f t="shared" si="46"/>
        <v>-20809.854246575342</v>
      </c>
      <c r="M261" s="15">
        <f t="shared" si="47"/>
        <v>200806</v>
      </c>
      <c r="N261">
        <f t="shared" si="48"/>
        <v>2008</v>
      </c>
      <c r="O261">
        <f t="shared" si="49"/>
        <v>6</v>
      </c>
      <c r="P261">
        <f t="shared" si="42"/>
        <v>200902</v>
      </c>
      <c r="Q261">
        <f t="shared" si="43"/>
        <v>0</v>
      </c>
      <c r="R261">
        <f t="shared" si="44"/>
        <v>0</v>
      </c>
      <c r="S261">
        <f t="shared" si="50"/>
        <v>2009</v>
      </c>
      <c r="T261">
        <f t="shared" si="51"/>
        <v>2</v>
      </c>
    </row>
    <row r="262" spans="1:20" x14ac:dyDescent="0.25">
      <c r="A262" s="4" t="s">
        <v>308</v>
      </c>
      <c r="B262" s="5">
        <v>261</v>
      </c>
      <c r="C262" s="6">
        <v>39864</v>
      </c>
      <c r="D262" s="6">
        <v>39556</v>
      </c>
      <c r="E262" s="4">
        <v>43</v>
      </c>
      <c r="F262" s="9">
        <v>-186229</v>
      </c>
      <c r="G262" s="6">
        <v>39552</v>
      </c>
      <c r="H262" s="6">
        <v>39555</v>
      </c>
      <c r="I262" s="4">
        <f t="shared" si="45"/>
        <v>3</v>
      </c>
      <c r="J262" s="4" t="s">
        <v>1</v>
      </c>
      <c r="K262" s="4" t="s">
        <v>13</v>
      </c>
      <c r="L262" s="10">
        <f t="shared" si="46"/>
        <v>-1530.649315068493</v>
      </c>
      <c r="M262" s="15">
        <f t="shared" si="47"/>
        <v>200804</v>
      </c>
      <c r="N262">
        <f t="shared" si="48"/>
        <v>2008</v>
      </c>
      <c r="O262">
        <f t="shared" si="49"/>
        <v>4</v>
      </c>
      <c r="P262">
        <f t="shared" si="42"/>
        <v>200902</v>
      </c>
      <c r="Q262">
        <f t="shared" si="43"/>
        <v>0</v>
      </c>
      <c r="R262">
        <f t="shared" si="44"/>
        <v>0</v>
      </c>
      <c r="S262">
        <f t="shared" si="50"/>
        <v>2009</v>
      </c>
      <c r="T262">
        <f t="shared" si="51"/>
        <v>2</v>
      </c>
    </row>
    <row r="263" spans="1:20" x14ac:dyDescent="0.25">
      <c r="A263" s="4" t="s">
        <v>309</v>
      </c>
      <c r="B263" s="5">
        <v>262</v>
      </c>
      <c r="C263" s="6">
        <v>39864</v>
      </c>
      <c r="D263" s="6">
        <v>39556</v>
      </c>
      <c r="E263" s="4">
        <v>210</v>
      </c>
      <c r="F263" s="9">
        <v>-187071.5</v>
      </c>
      <c r="G263" s="6">
        <v>39552</v>
      </c>
      <c r="H263" s="6">
        <v>39555</v>
      </c>
      <c r="I263" s="4">
        <f t="shared" si="45"/>
        <v>3</v>
      </c>
      <c r="J263" s="4" t="s">
        <v>1</v>
      </c>
      <c r="K263" s="4" t="s">
        <v>13</v>
      </c>
      <c r="L263" s="10">
        <f t="shared" si="46"/>
        <v>-1537.5739726027396</v>
      </c>
      <c r="M263" s="15">
        <f t="shared" si="47"/>
        <v>200804</v>
      </c>
      <c r="N263">
        <f t="shared" si="48"/>
        <v>2008</v>
      </c>
      <c r="O263">
        <f t="shared" si="49"/>
        <v>4</v>
      </c>
      <c r="P263">
        <f t="shared" si="42"/>
        <v>200902</v>
      </c>
      <c r="Q263">
        <f t="shared" si="43"/>
        <v>0</v>
      </c>
      <c r="R263">
        <f t="shared" si="44"/>
        <v>0</v>
      </c>
      <c r="S263">
        <f t="shared" si="50"/>
        <v>2009</v>
      </c>
      <c r="T263">
        <f t="shared" si="51"/>
        <v>2</v>
      </c>
    </row>
    <row r="264" spans="1:20" x14ac:dyDescent="0.25">
      <c r="A264" s="4" t="s">
        <v>310</v>
      </c>
      <c r="B264" s="5">
        <v>263</v>
      </c>
      <c r="C264" s="6">
        <v>39864</v>
      </c>
      <c r="D264" s="6">
        <v>39477</v>
      </c>
      <c r="E264" s="4">
        <v>44</v>
      </c>
      <c r="F264" s="9">
        <v>-2248802</v>
      </c>
      <c r="G264" s="6">
        <v>39459</v>
      </c>
      <c r="H264" s="6">
        <v>39476</v>
      </c>
      <c r="I264" s="4">
        <f t="shared" si="45"/>
        <v>17</v>
      </c>
      <c r="J264" s="4" t="s">
        <v>1</v>
      </c>
      <c r="K264" s="4" t="s">
        <v>13</v>
      </c>
      <c r="L264" s="10">
        <f t="shared" si="46"/>
        <v>-104738.72328767124</v>
      </c>
      <c r="M264" s="15">
        <f t="shared" si="47"/>
        <v>200801</v>
      </c>
      <c r="N264">
        <f t="shared" si="48"/>
        <v>2008</v>
      </c>
      <c r="O264">
        <f t="shared" si="49"/>
        <v>1</v>
      </c>
      <c r="P264">
        <f t="shared" si="42"/>
        <v>200902</v>
      </c>
      <c r="Q264">
        <f t="shared" si="43"/>
        <v>0</v>
      </c>
      <c r="R264">
        <f t="shared" si="44"/>
        <v>0</v>
      </c>
      <c r="S264">
        <f t="shared" si="50"/>
        <v>2009</v>
      </c>
      <c r="T264">
        <f t="shared" si="51"/>
        <v>2</v>
      </c>
    </row>
    <row r="265" spans="1:20" x14ac:dyDescent="0.25">
      <c r="A265" s="4" t="s">
        <v>311</v>
      </c>
      <c r="B265" s="5">
        <v>264</v>
      </c>
      <c r="C265" s="6">
        <v>39864</v>
      </c>
      <c r="D265" s="6">
        <v>39477</v>
      </c>
      <c r="E265" s="4">
        <v>208</v>
      </c>
      <c r="F265" s="9">
        <v>-1220300.8</v>
      </c>
      <c r="G265" s="6">
        <v>39459</v>
      </c>
      <c r="H265" s="6">
        <v>39476</v>
      </c>
      <c r="I265" s="4">
        <f t="shared" si="45"/>
        <v>17</v>
      </c>
      <c r="J265" s="4" t="s">
        <v>1</v>
      </c>
      <c r="K265" s="4" t="s">
        <v>13</v>
      </c>
      <c r="L265" s="10">
        <f t="shared" si="46"/>
        <v>-56835.927671232879</v>
      </c>
      <c r="M265" s="15">
        <f t="shared" si="47"/>
        <v>200801</v>
      </c>
      <c r="N265">
        <f t="shared" si="48"/>
        <v>2008</v>
      </c>
      <c r="O265">
        <f t="shared" si="49"/>
        <v>1</v>
      </c>
      <c r="P265">
        <f t="shared" si="42"/>
        <v>200902</v>
      </c>
      <c r="Q265">
        <f t="shared" si="43"/>
        <v>0</v>
      </c>
      <c r="R265">
        <f t="shared" si="44"/>
        <v>0</v>
      </c>
      <c r="S265">
        <f t="shared" si="50"/>
        <v>2009</v>
      </c>
      <c r="T265">
        <f t="shared" si="51"/>
        <v>2</v>
      </c>
    </row>
    <row r="266" spans="1:20" x14ac:dyDescent="0.25">
      <c r="A266" s="4" t="s">
        <v>312</v>
      </c>
      <c r="B266" s="5">
        <v>265</v>
      </c>
      <c r="C266" s="6">
        <v>39864</v>
      </c>
      <c r="D266" s="6">
        <v>39546</v>
      </c>
      <c r="E266" s="4">
        <v>1</v>
      </c>
      <c r="F266" s="9">
        <v>-775588.5</v>
      </c>
      <c r="G266" s="6">
        <v>39537</v>
      </c>
      <c r="H266" s="6">
        <v>39545</v>
      </c>
      <c r="I266" s="4">
        <f t="shared" si="45"/>
        <v>8</v>
      </c>
      <c r="J266" s="4" t="s">
        <v>1</v>
      </c>
      <c r="K266" s="4" t="s">
        <v>13</v>
      </c>
      <c r="L266" s="10">
        <f t="shared" si="46"/>
        <v>-16999.2</v>
      </c>
      <c r="M266" s="15">
        <f t="shared" si="47"/>
        <v>200804</v>
      </c>
      <c r="N266">
        <f t="shared" si="48"/>
        <v>2008</v>
      </c>
      <c r="O266">
        <f t="shared" si="49"/>
        <v>4</v>
      </c>
      <c r="P266">
        <f t="shared" si="42"/>
        <v>200902</v>
      </c>
      <c r="Q266">
        <f t="shared" si="43"/>
        <v>0</v>
      </c>
      <c r="R266">
        <f t="shared" si="44"/>
        <v>0</v>
      </c>
      <c r="S266">
        <f t="shared" si="50"/>
        <v>2009</v>
      </c>
      <c r="T266">
        <f t="shared" si="51"/>
        <v>2</v>
      </c>
    </row>
    <row r="267" spans="1:20" x14ac:dyDescent="0.25">
      <c r="A267" s="4" t="s">
        <v>313</v>
      </c>
      <c r="B267" s="5">
        <v>266</v>
      </c>
      <c r="C267" s="6">
        <v>39864</v>
      </c>
      <c r="D267" s="6">
        <v>39661</v>
      </c>
      <c r="E267" s="4">
        <v>44</v>
      </c>
      <c r="F267" s="9">
        <v>-351482</v>
      </c>
      <c r="G267" s="6">
        <v>39464</v>
      </c>
      <c r="H267" s="6">
        <v>39660</v>
      </c>
      <c r="I267" s="4">
        <f t="shared" si="45"/>
        <v>196</v>
      </c>
      <c r="J267" s="4" t="s">
        <v>1</v>
      </c>
      <c r="K267" s="4" t="s">
        <v>13</v>
      </c>
      <c r="L267" s="10">
        <f t="shared" si="46"/>
        <v>-188741.01917808218</v>
      </c>
      <c r="M267" s="15">
        <f t="shared" si="47"/>
        <v>200808</v>
      </c>
      <c r="N267">
        <f t="shared" si="48"/>
        <v>2008</v>
      </c>
      <c r="O267">
        <f t="shared" si="49"/>
        <v>8</v>
      </c>
      <c r="P267">
        <f t="shared" si="42"/>
        <v>200902</v>
      </c>
      <c r="Q267">
        <f t="shared" si="43"/>
        <v>0</v>
      </c>
      <c r="R267">
        <f t="shared" si="44"/>
        <v>0</v>
      </c>
      <c r="S267">
        <f t="shared" si="50"/>
        <v>2009</v>
      </c>
      <c r="T267">
        <f t="shared" si="51"/>
        <v>2</v>
      </c>
    </row>
    <row r="268" spans="1:20" x14ac:dyDescent="0.25">
      <c r="A268" s="4" t="s">
        <v>314</v>
      </c>
      <c r="B268" s="5">
        <v>267</v>
      </c>
      <c r="C268" s="6">
        <v>39864</v>
      </c>
      <c r="D268" s="6">
        <v>39661</v>
      </c>
      <c r="E268" s="4">
        <v>208</v>
      </c>
      <c r="F268" s="9">
        <v>-20073.099999999999</v>
      </c>
      <c r="G268" s="6">
        <v>39464</v>
      </c>
      <c r="H268" s="6">
        <v>39660</v>
      </c>
      <c r="I268" s="4">
        <f t="shared" si="45"/>
        <v>196</v>
      </c>
      <c r="J268" s="4" t="s">
        <v>1</v>
      </c>
      <c r="K268" s="4" t="s">
        <v>13</v>
      </c>
      <c r="L268" s="10">
        <f t="shared" si="46"/>
        <v>-10778.979726027397</v>
      </c>
      <c r="M268" s="15">
        <f t="shared" si="47"/>
        <v>200808</v>
      </c>
      <c r="N268">
        <f t="shared" si="48"/>
        <v>2008</v>
      </c>
      <c r="O268">
        <f t="shared" si="49"/>
        <v>8</v>
      </c>
      <c r="P268">
        <f t="shared" si="42"/>
        <v>200902</v>
      </c>
      <c r="Q268">
        <f t="shared" si="43"/>
        <v>0</v>
      </c>
      <c r="R268">
        <f t="shared" si="44"/>
        <v>0</v>
      </c>
      <c r="S268">
        <f t="shared" si="50"/>
        <v>2009</v>
      </c>
      <c r="T268">
        <f t="shared" si="51"/>
        <v>2</v>
      </c>
    </row>
    <row r="269" spans="1:20" x14ac:dyDescent="0.25">
      <c r="A269" s="4" t="s">
        <v>315</v>
      </c>
      <c r="B269" s="5">
        <v>268</v>
      </c>
      <c r="C269" s="6">
        <v>39865</v>
      </c>
      <c r="D269" s="6">
        <v>39650</v>
      </c>
      <c r="E269" s="4">
        <v>1265</v>
      </c>
      <c r="F269" s="9">
        <v>148176.1</v>
      </c>
      <c r="G269" s="6">
        <v>39605</v>
      </c>
      <c r="H269" s="6">
        <v>39649</v>
      </c>
      <c r="I269" s="4">
        <f t="shared" si="45"/>
        <v>44</v>
      </c>
      <c r="J269" s="4" t="s">
        <v>0</v>
      </c>
      <c r="K269" s="4" t="s">
        <v>14</v>
      </c>
      <c r="L269" s="10">
        <f t="shared" si="46"/>
        <v>17862.324383561645</v>
      </c>
      <c r="M269" s="15">
        <f t="shared" si="47"/>
        <v>200807</v>
      </c>
      <c r="N269">
        <f t="shared" si="48"/>
        <v>2008</v>
      </c>
      <c r="O269">
        <f t="shared" si="49"/>
        <v>7</v>
      </c>
      <c r="P269">
        <f t="shared" si="42"/>
        <v>200902</v>
      </c>
      <c r="Q269">
        <f t="shared" si="43"/>
        <v>0</v>
      </c>
      <c r="R269">
        <f t="shared" si="44"/>
        <v>0</v>
      </c>
      <c r="S269">
        <f t="shared" si="50"/>
        <v>2009</v>
      </c>
      <c r="T269">
        <f t="shared" si="51"/>
        <v>2</v>
      </c>
    </row>
    <row r="270" spans="1:20" x14ac:dyDescent="0.25">
      <c r="A270" s="4" t="s">
        <v>316</v>
      </c>
      <c r="B270" s="5">
        <v>269</v>
      </c>
      <c r="C270" s="6">
        <v>39865</v>
      </c>
      <c r="D270" s="6">
        <v>39650</v>
      </c>
      <c r="E270" s="4">
        <v>1266</v>
      </c>
      <c r="F270" s="9">
        <v>-194859.8</v>
      </c>
      <c r="G270" s="6">
        <v>39605</v>
      </c>
      <c r="H270" s="6">
        <v>39649</v>
      </c>
      <c r="I270" s="4">
        <f t="shared" si="45"/>
        <v>44</v>
      </c>
      <c r="J270" s="4" t="s">
        <v>0</v>
      </c>
      <c r="K270" s="4" t="s">
        <v>14</v>
      </c>
      <c r="L270" s="10">
        <f t="shared" si="46"/>
        <v>-23489.948493150685</v>
      </c>
      <c r="M270" s="15">
        <f t="shared" si="47"/>
        <v>200807</v>
      </c>
      <c r="N270">
        <f t="shared" si="48"/>
        <v>2008</v>
      </c>
      <c r="O270">
        <f t="shared" si="49"/>
        <v>7</v>
      </c>
      <c r="P270">
        <f t="shared" si="42"/>
        <v>200902</v>
      </c>
      <c r="Q270">
        <f t="shared" si="43"/>
        <v>0</v>
      </c>
      <c r="R270">
        <f t="shared" si="44"/>
        <v>0</v>
      </c>
      <c r="S270">
        <f t="shared" si="50"/>
        <v>2009</v>
      </c>
      <c r="T270">
        <f t="shared" si="51"/>
        <v>2</v>
      </c>
    </row>
    <row r="271" spans="1:20" x14ac:dyDescent="0.25">
      <c r="A271" s="4" t="s">
        <v>317</v>
      </c>
      <c r="B271" s="5">
        <v>270</v>
      </c>
      <c r="C271" s="6">
        <v>39865</v>
      </c>
      <c r="D271" s="6">
        <v>39587</v>
      </c>
      <c r="E271" s="4">
        <v>1</v>
      </c>
      <c r="F271" s="9">
        <v>-143238.29999999999</v>
      </c>
      <c r="G271" s="6">
        <v>39567</v>
      </c>
      <c r="H271" s="6">
        <v>39586</v>
      </c>
      <c r="I271" s="4">
        <f t="shared" si="45"/>
        <v>19</v>
      </c>
      <c r="J271" s="4" t="s">
        <v>1</v>
      </c>
      <c r="K271" s="4" t="s">
        <v>13</v>
      </c>
      <c r="L271" s="10">
        <f t="shared" si="46"/>
        <v>-7456.2402739726022</v>
      </c>
      <c r="M271" s="15">
        <f t="shared" si="47"/>
        <v>200805</v>
      </c>
      <c r="N271">
        <f t="shared" si="48"/>
        <v>2008</v>
      </c>
      <c r="O271">
        <f t="shared" si="49"/>
        <v>5</v>
      </c>
      <c r="P271">
        <f t="shared" si="42"/>
        <v>200902</v>
      </c>
      <c r="Q271">
        <f t="shared" si="43"/>
        <v>0</v>
      </c>
      <c r="R271">
        <f t="shared" si="44"/>
        <v>0</v>
      </c>
      <c r="S271">
        <f t="shared" si="50"/>
        <v>2009</v>
      </c>
      <c r="T271">
        <f t="shared" si="51"/>
        <v>2</v>
      </c>
    </row>
    <row r="272" spans="1:20" x14ac:dyDescent="0.25">
      <c r="A272" s="4" t="s">
        <v>318</v>
      </c>
      <c r="B272" s="5">
        <v>271</v>
      </c>
      <c r="C272" s="6">
        <v>39865</v>
      </c>
      <c r="D272" s="6">
        <v>39596</v>
      </c>
      <c r="E272" s="4">
        <v>1233</v>
      </c>
      <c r="F272" s="9">
        <v>-83825.7</v>
      </c>
      <c r="G272" s="6">
        <v>39559</v>
      </c>
      <c r="H272" s="6">
        <v>39595</v>
      </c>
      <c r="I272" s="4">
        <f t="shared" si="45"/>
        <v>36</v>
      </c>
      <c r="J272" s="4" t="s">
        <v>1</v>
      </c>
      <c r="K272" s="4" t="s">
        <v>13</v>
      </c>
      <c r="L272" s="10">
        <f t="shared" si="46"/>
        <v>-8267.7402739726022</v>
      </c>
      <c r="M272" s="15">
        <f t="shared" si="47"/>
        <v>200805</v>
      </c>
      <c r="N272">
        <f t="shared" si="48"/>
        <v>2008</v>
      </c>
      <c r="O272">
        <f t="shared" si="49"/>
        <v>5</v>
      </c>
      <c r="P272">
        <f t="shared" si="42"/>
        <v>200902</v>
      </c>
      <c r="Q272">
        <f t="shared" si="43"/>
        <v>0</v>
      </c>
      <c r="R272">
        <f t="shared" si="44"/>
        <v>0</v>
      </c>
      <c r="S272">
        <f t="shared" si="50"/>
        <v>2009</v>
      </c>
      <c r="T272">
        <f t="shared" si="51"/>
        <v>2</v>
      </c>
    </row>
    <row r="273" spans="1:20" x14ac:dyDescent="0.25">
      <c r="A273" s="4" t="s">
        <v>319</v>
      </c>
      <c r="B273" s="5">
        <v>272</v>
      </c>
      <c r="C273" s="6">
        <v>39865</v>
      </c>
      <c r="D273" s="6">
        <v>39596</v>
      </c>
      <c r="E273" s="4">
        <v>1234</v>
      </c>
      <c r="F273" s="9">
        <v>-45071.4</v>
      </c>
      <c r="G273" s="6">
        <v>39559</v>
      </c>
      <c r="H273" s="6">
        <v>39595</v>
      </c>
      <c r="I273" s="4">
        <f t="shared" si="45"/>
        <v>36</v>
      </c>
      <c r="J273" s="4" t="s">
        <v>1</v>
      </c>
      <c r="K273" s="4" t="s">
        <v>13</v>
      </c>
      <c r="L273" s="10">
        <f t="shared" si="46"/>
        <v>-4445.3983561643836</v>
      </c>
      <c r="M273" s="15">
        <f t="shared" si="47"/>
        <v>200805</v>
      </c>
      <c r="N273">
        <f t="shared" si="48"/>
        <v>2008</v>
      </c>
      <c r="O273">
        <f t="shared" si="49"/>
        <v>5</v>
      </c>
      <c r="P273">
        <f t="shared" si="42"/>
        <v>200902</v>
      </c>
      <c r="Q273">
        <f t="shared" si="43"/>
        <v>0</v>
      </c>
      <c r="R273">
        <f t="shared" si="44"/>
        <v>0</v>
      </c>
      <c r="S273">
        <f t="shared" si="50"/>
        <v>2009</v>
      </c>
      <c r="T273">
        <f t="shared" si="51"/>
        <v>2</v>
      </c>
    </row>
    <row r="274" spans="1:20" x14ac:dyDescent="0.25">
      <c r="A274" s="4" t="s">
        <v>320</v>
      </c>
      <c r="B274" s="5">
        <v>273</v>
      </c>
      <c r="C274" s="6">
        <v>39865</v>
      </c>
      <c r="D274" s="6">
        <v>39749</v>
      </c>
      <c r="E274" s="4">
        <v>43</v>
      </c>
      <c r="F274" s="9">
        <v>-12911.8</v>
      </c>
      <c r="G274" s="6">
        <v>39465</v>
      </c>
      <c r="H274" s="6">
        <v>39748</v>
      </c>
      <c r="I274" s="4">
        <f t="shared" si="45"/>
        <v>283</v>
      </c>
      <c r="J274" s="4" t="s">
        <v>1</v>
      </c>
      <c r="K274" s="4" t="s">
        <v>13</v>
      </c>
      <c r="L274" s="10">
        <f t="shared" si="46"/>
        <v>-10011.066849315068</v>
      </c>
      <c r="M274" s="15">
        <f t="shared" si="47"/>
        <v>200810</v>
      </c>
      <c r="N274">
        <f t="shared" si="48"/>
        <v>2008</v>
      </c>
      <c r="O274">
        <f t="shared" si="49"/>
        <v>10</v>
      </c>
      <c r="P274">
        <f t="shared" si="42"/>
        <v>200902</v>
      </c>
      <c r="Q274">
        <f t="shared" si="43"/>
        <v>0</v>
      </c>
      <c r="R274">
        <f t="shared" si="44"/>
        <v>0</v>
      </c>
      <c r="S274">
        <f t="shared" si="50"/>
        <v>2009</v>
      </c>
      <c r="T274">
        <f t="shared" si="51"/>
        <v>2</v>
      </c>
    </row>
    <row r="275" spans="1:20" x14ac:dyDescent="0.25">
      <c r="A275" s="4" t="s">
        <v>321</v>
      </c>
      <c r="B275" s="5">
        <v>274</v>
      </c>
      <c r="C275" s="6">
        <v>39865</v>
      </c>
      <c r="D275" s="6">
        <v>39749</v>
      </c>
      <c r="E275" s="4">
        <v>210</v>
      </c>
      <c r="F275" s="9">
        <v>-2291.1</v>
      </c>
      <c r="G275" s="6">
        <v>39465</v>
      </c>
      <c r="H275" s="6">
        <v>39748</v>
      </c>
      <c r="I275" s="4">
        <f t="shared" si="45"/>
        <v>283</v>
      </c>
      <c r="J275" s="4" t="s">
        <v>1</v>
      </c>
      <c r="K275" s="4" t="s">
        <v>13</v>
      </c>
      <c r="L275" s="10">
        <f t="shared" si="46"/>
        <v>-1776.3871232876711</v>
      </c>
      <c r="M275" s="15">
        <f t="shared" si="47"/>
        <v>200810</v>
      </c>
      <c r="N275">
        <f t="shared" si="48"/>
        <v>2008</v>
      </c>
      <c r="O275">
        <f t="shared" si="49"/>
        <v>10</v>
      </c>
      <c r="P275">
        <f t="shared" ref="P275:P338" si="52">YEAR(C275)*100+MONTH(C275)</f>
        <v>200902</v>
      </c>
      <c r="Q275">
        <f t="shared" ref="Q275:Q338" si="53">IF(M275&gt;200903,IF(M275&lt;201004,20092010,0),0)</f>
        <v>0</v>
      </c>
      <c r="R275">
        <f t="shared" ref="R275:R338" si="54">IF(P275&gt;200903,IF(P275&lt;201004,20092010,20102011),0)</f>
        <v>0</v>
      </c>
      <c r="S275">
        <f t="shared" si="50"/>
        <v>2009</v>
      </c>
      <c r="T275">
        <f t="shared" si="51"/>
        <v>2</v>
      </c>
    </row>
    <row r="276" spans="1:20" x14ac:dyDescent="0.25">
      <c r="A276" s="4" t="s">
        <v>322</v>
      </c>
      <c r="B276" s="5">
        <v>275</v>
      </c>
      <c r="C276" s="6">
        <v>39865</v>
      </c>
      <c r="D276" s="6">
        <v>39487</v>
      </c>
      <c r="E276" s="4">
        <v>1</v>
      </c>
      <c r="F276" s="9">
        <v>-558529</v>
      </c>
      <c r="G276" s="6">
        <v>39479</v>
      </c>
      <c r="H276" s="6">
        <v>39486</v>
      </c>
      <c r="I276" s="4">
        <f t="shared" si="45"/>
        <v>7</v>
      </c>
      <c r="J276" s="4" t="s">
        <v>1</v>
      </c>
      <c r="K276" s="4" t="s">
        <v>13</v>
      </c>
      <c r="L276" s="10">
        <f t="shared" si="46"/>
        <v>-10711.51506849315</v>
      </c>
      <c r="M276" s="15">
        <f t="shared" si="47"/>
        <v>200802</v>
      </c>
      <c r="N276">
        <f t="shared" si="48"/>
        <v>2008</v>
      </c>
      <c r="O276">
        <f t="shared" si="49"/>
        <v>2</v>
      </c>
      <c r="P276">
        <f t="shared" si="52"/>
        <v>200902</v>
      </c>
      <c r="Q276">
        <f t="shared" si="53"/>
        <v>0</v>
      </c>
      <c r="R276">
        <f t="shared" si="54"/>
        <v>0</v>
      </c>
      <c r="S276">
        <f t="shared" si="50"/>
        <v>2009</v>
      </c>
      <c r="T276">
        <f t="shared" si="51"/>
        <v>2</v>
      </c>
    </row>
    <row r="277" spans="1:20" x14ac:dyDescent="0.25">
      <c r="A277" s="4" t="s">
        <v>323</v>
      </c>
      <c r="B277" s="5">
        <v>276</v>
      </c>
      <c r="C277" s="6">
        <v>39867</v>
      </c>
      <c r="D277" s="6">
        <v>39589</v>
      </c>
      <c r="E277" s="4">
        <v>1</v>
      </c>
      <c r="F277" s="9">
        <v>-4892.3999999999996</v>
      </c>
      <c r="G277" s="6">
        <v>39457</v>
      </c>
      <c r="H277" s="6">
        <v>39588</v>
      </c>
      <c r="I277" s="4">
        <f t="shared" si="45"/>
        <v>131</v>
      </c>
      <c r="J277" s="4" t="s">
        <v>0</v>
      </c>
      <c r="K277" s="4" t="s">
        <v>14</v>
      </c>
      <c r="L277" s="10">
        <f t="shared" si="46"/>
        <v>-1755.9024657534246</v>
      </c>
      <c r="M277" s="15">
        <f t="shared" si="47"/>
        <v>200805</v>
      </c>
      <c r="N277">
        <f t="shared" si="48"/>
        <v>2008</v>
      </c>
      <c r="O277">
        <f t="shared" si="49"/>
        <v>5</v>
      </c>
      <c r="P277">
        <f t="shared" si="52"/>
        <v>200902</v>
      </c>
      <c r="Q277">
        <f t="shared" si="53"/>
        <v>0</v>
      </c>
      <c r="R277">
        <f t="shared" si="54"/>
        <v>0</v>
      </c>
      <c r="S277">
        <f t="shared" si="50"/>
        <v>2009</v>
      </c>
      <c r="T277">
        <f t="shared" si="51"/>
        <v>2</v>
      </c>
    </row>
    <row r="278" spans="1:20" x14ac:dyDescent="0.25">
      <c r="A278" s="4" t="s">
        <v>324</v>
      </c>
      <c r="B278" s="5">
        <v>277</v>
      </c>
      <c r="C278" s="6">
        <v>39867</v>
      </c>
      <c r="D278" s="6">
        <v>39557</v>
      </c>
      <c r="E278" s="4">
        <v>1</v>
      </c>
      <c r="F278" s="9">
        <v>-181103.6</v>
      </c>
      <c r="G278" s="6">
        <v>39541</v>
      </c>
      <c r="H278" s="6">
        <v>39556</v>
      </c>
      <c r="I278" s="4">
        <f t="shared" si="45"/>
        <v>15</v>
      </c>
      <c r="J278" s="4" t="s">
        <v>0</v>
      </c>
      <c r="K278" s="4" t="s">
        <v>14</v>
      </c>
      <c r="L278" s="10">
        <f t="shared" si="46"/>
        <v>-7442.6136986301372</v>
      </c>
      <c r="M278" s="15">
        <f t="shared" si="47"/>
        <v>200804</v>
      </c>
      <c r="N278">
        <f t="shared" si="48"/>
        <v>2008</v>
      </c>
      <c r="O278">
        <f t="shared" si="49"/>
        <v>4</v>
      </c>
      <c r="P278">
        <f t="shared" si="52"/>
        <v>200902</v>
      </c>
      <c r="Q278">
        <f t="shared" si="53"/>
        <v>0</v>
      </c>
      <c r="R278">
        <f t="shared" si="54"/>
        <v>0</v>
      </c>
      <c r="S278">
        <f t="shared" si="50"/>
        <v>2009</v>
      </c>
      <c r="T278">
        <f t="shared" si="51"/>
        <v>2</v>
      </c>
    </row>
    <row r="279" spans="1:20" x14ac:dyDescent="0.25">
      <c r="A279" s="4" t="s">
        <v>325</v>
      </c>
      <c r="B279" s="5">
        <v>278</v>
      </c>
      <c r="C279" s="6">
        <v>39867</v>
      </c>
      <c r="D279" s="6">
        <v>39546</v>
      </c>
      <c r="E279" s="4">
        <v>1</v>
      </c>
      <c r="F279" s="9">
        <v>-171861.1</v>
      </c>
      <c r="G279" s="6">
        <v>39537</v>
      </c>
      <c r="H279" s="6">
        <v>39545</v>
      </c>
      <c r="I279" s="4">
        <f t="shared" si="45"/>
        <v>8</v>
      </c>
      <c r="J279" s="4" t="s">
        <v>0</v>
      </c>
      <c r="K279" s="4" t="s">
        <v>14</v>
      </c>
      <c r="L279" s="10">
        <f t="shared" si="46"/>
        <v>-3766.8186301369865</v>
      </c>
      <c r="M279" s="15">
        <f t="shared" si="47"/>
        <v>200804</v>
      </c>
      <c r="N279">
        <f t="shared" si="48"/>
        <v>2008</v>
      </c>
      <c r="O279">
        <f t="shared" si="49"/>
        <v>4</v>
      </c>
      <c r="P279">
        <f t="shared" si="52"/>
        <v>200902</v>
      </c>
      <c r="Q279">
        <f t="shared" si="53"/>
        <v>0</v>
      </c>
      <c r="R279">
        <f t="shared" si="54"/>
        <v>0</v>
      </c>
      <c r="S279">
        <f t="shared" si="50"/>
        <v>2009</v>
      </c>
      <c r="T279">
        <f t="shared" si="51"/>
        <v>2</v>
      </c>
    </row>
    <row r="280" spans="1:20" x14ac:dyDescent="0.25">
      <c r="A280" s="4" t="s">
        <v>326</v>
      </c>
      <c r="B280" s="5">
        <v>279</v>
      </c>
      <c r="C280" s="6">
        <v>39867</v>
      </c>
      <c r="D280" s="6">
        <v>39556</v>
      </c>
      <c r="E280" s="4">
        <v>1</v>
      </c>
      <c r="F280" s="9">
        <v>-156903</v>
      </c>
      <c r="G280" s="6">
        <v>39555</v>
      </c>
      <c r="H280" s="6">
        <v>39555</v>
      </c>
      <c r="I280" s="4">
        <f t="shared" si="45"/>
        <v>0</v>
      </c>
      <c r="J280" s="4" t="s">
        <v>1</v>
      </c>
      <c r="K280" s="4" t="s">
        <v>13</v>
      </c>
      <c r="L280" s="10">
        <f t="shared" si="46"/>
        <v>0</v>
      </c>
      <c r="M280" s="15">
        <f t="shared" si="47"/>
        <v>200804</v>
      </c>
      <c r="N280">
        <f t="shared" si="48"/>
        <v>2008</v>
      </c>
      <c r="O280">
        <f t="shared" si="49"/>
        <v>4</v>
      </c>
      <c r="P280">
        <f t="shared" si="52"/>
        <v>200902</v>
      </c>
      <c r="Q280">
        <f t="shared" si="53"/>
        <v>0</v>
      </c>
      <c r="R280">
        <f t="shared" si="54"/>
        <v>0</v>
      </c>
      <c r="S280">
        <f t="shared" si="50"/>
        <v>2009</v>
      </c>
      <c r="T280">
        <f t="shared" si="51"/>
        <v>2</v>
      </c>
    </row>
    <row r="281" spans="1:20" x14ac:dyDescent="0.25">
      <c r="A281" s="4" t="s">
        <v>327</v>
      </c>
      <c r="B281" s="5">
        <v>280</v>
      </c>
      <c r="C281" s="6">
        <v>39867</v>
      </c>
      <c r="D281" s="6">
        <v>39624</v>
      </c>
      <c r="E281" s="4">
        <v>43</v>
      </c>
      <c r="F281" s="9">
        <v>57822.8</v>
      </c>
      <c r="G281" s="6">
        <v>39545</v>
      </c>
      <c r="H281" s="6">
        <v>39623</v>
      </c>
      <c r="I281" s="4">
        <f t="shared" si="45"/>
        <v>78</v>
      </c>
      <c r="J281" s="4" t="s">
        <v>1</v>
      </c>
      <c r="K281" s="4" t="s">
        <v>13</v>
      </c>
      <c r="L281" s="10">
        <f t="shared" si="46"/>
        <v>12356.653150684931</v>
      </c>
      <c r="M281" s="15">
        <f t="shared" si="47"/>
        <v>200806</v>
      </c>
      <c r="N281">
        <f t="shared" si="48"/>
        <v>2008</v>
      </c>
      <c r="O281">
        <f t="shared" si="49"/>
        <v>6</v>
      </c>
      <c r="P281">
        <f t="shared" si="52"/>
        <v>200902</v>
      </c>
      <c r="Q281">
        <f t="shared" si="53"/>
        <v>0</v>
      </c>
      <c r="R281">
        <f t="shared" si="54"/>
        <v>0</v>
      </c>
      <c r="S281">
        <f t="shared" si="50"/>
        <v>2009</v>
      </c>
      <c r="T281">
        <f t="shared" si="51"/>
        <v>2</v>
      </c>
    </row>
    <row r="282" spans="1:20" x14ac:dyDescent="0.25">
      <c r="A282" s="4" t="s">
        <v>328</v>
      </c>
      <c r="B282" s="5">
        <v>281</v>
      </c>
      <c r="C282" s="6">
        <v>39867</v>
      </c>
      <c r="D282" s="6">
        <v>39624</v>
      </c>
      <c r="E282" s="4">
        <v>210</v>
      </c>
      <c r="F282" s="9">
        <v>-103542.6</v>
      </c>
      <c r="G282" s="6">
        <v>39545</v>
      </c>
      <c r="H282" s="6">
        <v>39623</v>
      </c>
      <c r="I282" s="4">
        <f t="shared" si="45"/>
        <v>78</v>
      </c>
      <c r="J282" s="4" t="s">
        <v>1</v>
      </c>
      <c r="K282" s="4" t="s">
        <v>13</v>
      </c>
      <c r="L282" s="10">
        <f t="shared" si="46"/>
        <v>-22126.911780821916</v>
      </c>
      <c r="M282" s="15">
        <f t="shared" si="47"/>
        <v>200806</v>
      </c>
      <c r="N282">
        <f t="shared" si="48"/>
        <v>2008</v>
      </c>
      <c r="O282">
        <f t="shared" si="49"/>
        <v>6</v>
      </c>
      <c r="P282">
        <f t="shared" si="52"/>
        <v>200902</v>
      </c>
      <c r="Q282">
        <f t="shared" si="53"/>
        <v>0</v>
      </c>
      <c r="R282">
        <f t="shared" si="54"/>
        <v>0</v>
      </c>
      <c r="S282">
        <f t="shared" si="50"/>
        <v>2009</v>
      </c>
      <c r="T282">
        <f t="shared" si="51"/>
        <v>2</v>
      </c>
    </row>
    <row r="283" spans="1:20" x14ac:dyDescent="0.25">
      <c r="A283" s="4" t="s">
        <v>329</v>
      </c>
      <c r="B283" s="5">
        <v>282</v>
      </c>
      <c r="C283" s="6">
        <v>39867</v>
      </c>
      <c r="D283" s="6">
        <v>39694</v>
      </c>
      <c r="E283" s="4">
        <v>1</v>
      </c>
      <c r="F283" s="9">
        <v>-21413.200000000001</v>
      </c>
      <c r="G283" s="6">
        <v>39546</v>
      </c>
      <c r="H283" s="6">
        <v>39693</v>
      </c>
      <c r="I283" s="4">
        <f t="shared" si="45"/>
        <v>147</v>
      </c>
      <c r="J283" s="4" t="s">
        <v>1</v>
      </c>
      <c r="K283" s="4" t="s">
        <v>13</v>
      </c>
      <c r="L283" s="10">
        <f t="shared" si="46"/>
        <v>-8623.9463013698623</v>
      </c>
      <c r="M283" s="15">
        <f t="shared" si="47"/>
        <v>200809</v>
      </c>
      <c r="N283">
        <f t="shared" si="48"/>
        <v>2008</v>
      </c>
      <c r="O283">
        <f t="shared" si="49"/>
        <v>9</v>
      </c>
      <c r="P283">
        <f t="shared" si="52"/>
        <v>200902</v>
      </c>
      <c r="Q283">
        <f t="shared" si="53"/>
        <v>0</v>
      </c>
      <c r="R283">
        <f t="shared" si="54"/>
        <v>0</v>
      </c>
      <c r="S283">
        <f t="shared" si="50"/>
        <v>2009</v>
      </c>
      <c r="T283">
        <f t="shared" si="51"/>
        <v>2</v>
      </c>
    </row>
    <row r="284" spans="1:20" x14ac:dyDescent="0.25">
      <c r="A284" s="4" t="s">
        <v>330</v>
      </c>
      <c r="B284" s="5">
        <v>283</v>
      </c>
      <c r="C284" s="6">
        <v>39867</v>
      </c>
      <c r="D284" s="6">
        <v>39583</v>
      </c>
      <c r="E284" s="4">
        <v>43</v>
      </c>
      <c r="F284" s="9">
        <v>-178008.4</v>
      </c>
      <c r="G284" s="6">
        <v>39549</v>
      </c>
      <c r="H284" s="6">
        <v>39582</v>
      </c>
      <c r="I284" s="4">
        <f t="shared" si="45"/>
        <v>33</v>
      </c>
      <c r="J284" s="4" t="s">
        <v>1</v>
      </c>
      <c r="K284" s="4" t="s">
        <v>13</v>
      </c>
      <c r="L284" s="10">
        <f t="shared" si="46"/>
        <v>-16093.9101369863</v>
      </c>
      <c r="M284" s="15">
        <f t="shared" si="47"/>
        <v>200805</v>
      </c>
      <c r="N284">
        <f t="shared" si="48"/>
        <v>2008</v>
      </c>
      <c r="O284">
        <f t="shared" si="49"/>
        <v>5</v>
      </c>
      <c r="P284">
        <f t="shared" si="52"/>
        <v>200902</v>
      </c>
      <c r="Q284">
        <f t="shared" si="53"/>
        <v>0</v>
      </c>
      <c r="R284">
        <f t="shared" si="54"/>
        <v>0</v>
      </c>
      <c r="S284">
        <f t="shared" si="50"/>
        <v>2009</v>
      </c>
      <c r="T284">
        <f t="shared" si="51"/>
        <v>2</v>
      </c>
    </row>
    <row r="285" spans="1:20" x14ac:dyDescent="0.25">
      <c r="A285" s="4" t="s">
        <v>331</v>
      </c>
      <c r="B285" s="5">
        <v>284</v>
      </c>
      <c r="C285" s="6">
        <v>39867</v>
      </c>
      <c r="D285" s="6">
        <v>39583</v>
      </c>
      <c r="E285" s="4">
        <v>210</v>
      </c>
      <c r="F285" s="9">
        <v>164176.29999999999</v>
      </c>
      <c r="G285" s="6">
        <v>39549</v>
      </c>
      <c r="H285" s="6">
        <v>39582</v>
      </c>
      <c r="I285" s="4">
        <f t="shared" si="45"/>
        <v>33</v>
      </c>
      <c r="J285" s="4" t="s">
        <v>1</v>
      </c>
      <c r="K285" s="4" t="s">
        <v>13</v>
      </c>
      <c r="L285" s="10">
        <f t="shared" si="46"/>
        <v>14843.336712328766</v>
      </c>
      <c r="M285" s="15">
        <f t="shared" si="47"/>
        <v>200805</v>
      </c>
      <c r="N285">
        <f t="shared" si="48"/>
        <v>2008</v>
      </c>
      <c r="O285">
        <f t="shared" si="49"/>
        <v>5</v>
      </c>
      <c r="P285">
        <f t="shared" si="52"/>
        <v>200902</v>
      </c>
      <c r="Q285">
        <f t="shared" si="53"/>
        <v>0</v>
      </c>
      <c r="R285">
        <f t="shared" si="54"/>
        <v>0</v>
      </c>
      <c r="S285">
        <f t="shared" si="50"/>
        <v>2009</v>
      </c>
      <c r="T285">
        <f t="shared" si="51"/>
        <v>2</v>
      </c>
    </row>
    <row r="286" spans="1:20" x14ac:dyDescent="0.25">
      <c r="A286" s="4" t="s">
        <v>332</v>
      </c>
      <c r="B286" s="5">
        <v>285</v>
      </c>
      <c r="C286" s="6">
        <v>39867</v>
      </c>
      <c r="D286" s="6">
        <v>39486</v>
      </c>
      <c r="E286" s="4">
        <v>1256</v>
      </c>
      <c r="F286" s="9">
        <v>319231.8</v>
      </c>
      <c r="G286" s="6">
        <v>39466</v>
      </c>
      <c r="H286" s="6">
        <v>39485</v>
      </c>
      <c r="I286" s="4">
        <f t="shared" si="45"/>
        <v>19</v>
      </c>
      <c r="J286" s="4" t="s">
        <v>1</v>
      </c>
      <c r="K286" s="4" t="s">
        <v>13</v>
      </c>
      <c r="L286" s="10">
        <f t="shared" si="46"/>
        <v>16617.545753424656</v>
      </c>
      <c r="M286" s="15">
        <f t="shared" si="47"/>
        <v>200802</v>
      </c>
      <c r="N286">
        <f t="shared" si="48"/>
        <v>2008</v>
      </c>
      <c r="O286">
        <f t="shared" si="49"/>
        <v>2</v>
      </c>
      <c r="P286">
        <f t="shared" si="52"/>
        <v>200902</v>
      </c>
      <c r="Q286">
        <f t="shared" si="53"/>
        <v>0</v>
      </c>
      <c r="R286">
        <f t="shared" si="54"/>
        <v>0</v>
      </c>
      <c r="S286">
        <f t="shared" si="50"/>
        <v>2009</v>
      </c>
      <c r="T286">
        <f t="shared" si="51"/>
        <v>2</v>
      </c>
    </row>
    <row r="287" spans="1:20" x14ac:dyDescent="0.25">
      <c r="A287" s="4" t="s">
        <v>333</v>
      </c>
      <c r="B287" s="5">
        <v>286</v>
      </c>
      <c r="C287" s="6">
        <v>39867</v>
      </c>
      <c r="D287" s="6">
        <v>39486</v>
      </c>
      <c r="E287" s="4">
        <v>1257</v>
      </c>
      <c r="F287" s="9">
        <v>-261629.7</v>
      </c>
      <c r="G287" s="6">
        <v>39466</v>
      </c>
      <c r="H287" s="6">
        <v>39485</v>
      </c>
      <c r="I287" s="4">
        <f t="shared" si="45"/>
        <v>19</v>
      </c>
      <c r="J287" s="4" t="s">
        <v>1</v>
      </c>
      <c r="K287" s="4" t="s">
        <v>13</v>
      </c>
      <c r="L287" s="10">
        <f t="shared" si="46"/>
        <v>-13619.080273972602</v>
      </c>
      <c r="M287" s="15">
        <f t="shared" si="47"/>
        <v>200802</v>
      </c>
      <c r="N287">
        <f t="shared" si="48"/>
        <v>2008</v>
      </c>
      <c r="O287">
        <f t="shared" si="49"/>
        <v>2</v>
      </c>
      <c r="P287">
        <f t="shared" si="52"/>
        <v>200902</v>
      </c>
      <c r="Q287">
        <f t="shared" si="53"/>
        <v>0</v>
      </c>
      <c r="R287">
        <f t="shared" si="54"/>
        <v>0</v>
      </c>
      <c r="S287">
        <f t="shared" si="50"/>
        <v>2009</v>
      </c>
      <c r="T287">
        <f t="shared" si="51"/>
        <v>2</v>
      </c>
    </row>
    <row r="288" spans="1:20" x14ac:dyDescent="0.25">
      <c r="A288" s="4" t="s">
        <v>334</v>
      </c>
      <c r="B288" s="5">
        <v>287</v>
      </c>
      <c r="C288" s="6">
        <v>39867</v>
      </c>
      <c r="D288" s="6">
        <v>39563</v>
      </c>
      <c r="E288" s="4">
        <v>43</v>
      </c>
      <c r="F288" s="9">
        <v>89695.7</v>
      </c>
      <c r="G288" s="6">
        <v>39547</v>
      </c>
      <c r="H288" s="6">
        <v>39562</v>
      </c>
      <c r="I288" s="4">
        <f t="shared" si="45"/>
        <v>15</v>
      </c>
      <c r="J288" s="4" t="s">
        <v>1</v>
      </c>
      <c r="K288" s="4" t="s">
        <v>13</v>
      </c>
      <c r="L288" s="10">
        <f t="shared" si="46"/>
        <v>3686.1246575342466</v>
      </c>
      <c r="M288" s="15">
        <f t="shared" si="47"/>
        <v>200804</v>
      </c>
      <c r="N288">
        <f t="shared" si="48"/>
        <v>2008</v>
      </c>
      <c r="O288">
        <f t="shared" si="49"/>
        <v>4</v>
      </c>
      <c r="P288">
        <f t="shared" si="52"/>
        <v>200902</v>
      </c>
      <c r="Q288">
        <f t="shared" si="53"/>
        <v>0</v>
      </c>
      <c r="R288">
        <f t="shared" si="54"/>
        <v>0</v>
      </c>
      <c r="S288">
        <f t="shared" si="50"/>
        <v>2009</v>
      </c>
      <c r="T288">
        <f t="shared" si="51"/>
        <v>2</v>
      </c>
    </row>
    <row r="289" spans="1:20" x14ac:dyDescent="0.25">
      <c r="A289" s="4" t="s">
        <v>335</v>
      </c>
      <c r="B289" s="5">
        <v>288</v>
      </c>
      <c r="C289" s="6">
        <v>39867</v>
      </c>
      <c r="D289" s="6">
        <v>39563</v>
      </c>
      <c r="E289" s="4">
        <v>210</v>
      </c>
      <c r="F289" s="9">
        <v>-61880.9</v>
      </c>
      <c r="G289" s="6">
        <v>39547</v>
      </c>
      <c r="H289" s="6">
        <v>39562</v>
      </c>
      <c r="I289" s="4">
        <f t="shared" si="45"/>
        <v>15</v>
      </c>
      <c r="J289" s="4" t="s">
        <v>1</v>
      </c>
      <c r="K289" s="4" t="s">
        <v>13</v>
      </c>
      <c r="L289" s="10">
        <f t="shared" si="46"/>
        <v>-2543.050684931507</v>
      </c>
      <c r="M289" s="15">
        <f t="shared" si="47"/>
        <v>200804</v>
      </c>
      <c r="N289">
        <f t="shared" si="48"/>
        <v>2008</v>
      </c>
      <c r="O289">
        <f t="shared" si="49"/>
        <v>4</v>
      </c>
      <c r="P289">
        <f t="shared" si="52"/>
        <v>200902</v>
      </c>
      <c r="Q289">
        <f t="shared" si="53"/>
        <v>0</v>
      </c>
      <c r="R289">
        <f t="shared" si="54"/>
        <v>0</v>
      </c>
      <c r="S289">
        <f t="shared" si="50"/>
        <v>2009</v>
      </c>
      <c r="T289">
        <f t="shared" si="51"/>
        <v>2</v>
      </c>
    </row>
    <row r="290" spans="1:20" x14ac:dyDescent="0.25">
      <c r="A290" s="4" t="s">
        <v>336</v>
      </c>
      <c r="B290" s="5">
        <v>289</v>
      </c>
      <c r="C290" s="6">
        <v>39867</v>
      </c>
      <c r="D290" s="6">
        <v>39844</v>
      </c>
      <c r="E290" s="4">
        <v>1248</v>
      </c>
      <c r="F290" s="9">
        <v>21691</v>
      </c>
      <c r="G290" s="6">
        <v>39740</v>
      </c>
      <c r="H290" s="6">
        <v>39843</v>
      </c>
      <c r="I290" s="4">
        <f t="shared" si="45"/>
        <v>103</v>
      </c>
      <c r="J290" s="4" t="s">
        <v>1</v>
      </c>
      <c r="K290" s="4" t="s">
        <v>13</v>
      </c>
      <c r="L290" s="10">
        <f t="shared" si="46"/>
        <v>6121.0219178082189</v>
      </c>
      <c r="M290" s="15">
        <f t="shared" si="47"/>
        <v>200901</v>
      </c>
      <c r="N290">
        <f t="shared" si="48"/>
        <v>2009</v>
      </c>
      <c r="O290">
        <f t="shared" si="49"/>
        <v>1</v>
      </c>
      <c r="P290">
        <f t="shared" si="52"/>
        <v>200902</v>
      </c>
      <c r="Q290">
        <f t="shared" si="53"/>
        <v>0</v>
      </c>
      <c r="R290">
        <f t="shared" si="54"/>
        <v>0</v>
      </c>
      <c r="S290">
        <f t="shared" si="50"/>
        <v>2009</v>
      </c>
      <c r="T290">
        <f t="shared" si="51"/>
        <v>2</v>
      </c>
    </row>
    <row r="291" spans="1:20" x14ac:dyDescent="0.25">
      <c r="A291" s="4" t="s">
        <v>337</v>
      </c>
      <c r="B291" s="5">
        <v>290</v>
      </c>
      <c r="C291" s="6">
        <v>39867</v>
      </c>
      <c r="D291" s="6">
        <v>39844</v>
      </c>
      <c r="E291" s="4">
        <v>1249</v>
      </c>
      <c r="F291" s="9">
        <v>-17373.599999999999</v>
      </c>
      <c r="G291" s="6">
        <v>39740</v>
      </c>
      <c r="H291" s="6">
        <v>39843</v>
      </c>
      <c r="I291" s="4">
        <f t="shared" si="45"/>
        <v>103</v>
      </c>
      <c r="J291" s="4" t="s">
        <v>1</v>
      </c>
      <c r="K291" s="4" t="s">
        <v>13</v>
      </c>
      <c r="L291" s="10">
        <f t="shared" si="46"/>
        <v>-4902.6871232876711</v>
      </c>
      <c r="M291" s="15">
        <f t="shared" si="47"/>
        <v>200901</v>
      </c>
      <c r="N291">
        <f t="shared" si="48"/>
        <v>2009</v>
      </c>
      <c r="O291">
        <f t="shared" si="49"/>
        <v>1</v>
      </c>
      <c r="P291">
        <f t="shared" si="52"/>
        <v>200902</v>
      </c>
      <c r="Q291">
        <f t="shared" si="53"/>
        <v>0</v>
      </c>
      <c r="R291">
        <f t="shared" si="54"/>
        <v>0</v>
      </c>
      <c r="S291">
        <f t="shared" si="50"/>
        <v>2009</v>
      </c>
      <c r="T291">
        <f t="shared" si="51"/>
        <v>2</v>
      </c>
    </row>
    <row r="292" spans="1:20" x14ac:dyDescent="0.25">
      <c r="A292" s="4" t="s">
        <v>338</v>
      </c>
      <c r="B292" s="5">
        <v>291</v>
      </c>
      <c r="C292" s="6">
        <v>39867</v>
      </c>
      <c r="D292" s="6">
        <v>39556</v>
      </c>
      <c r="E292" s="4">
        <v>1233</v>
      </c>
      <c r="F292" s="9">
        <v>161002</v>
      </c>
      <c r="G292" s="6">
        <v>39465</v>
      </c>
      <c r="H292" s="6">
        <v>39555</v>
      </c>
      <c r="I292" s="4">
        <f t="shared" si="45"/>
        <v>90</v>
      </c>
      <c r="J292" s="4" t="s">
        <v>1</v>
      </c>
      <c r="K292" s="4" t="s">
        <v>13</v>
      </c>
      <c r="L292" s="10">
        <f t="shared" si="46"/>
        <v>39699.123287671231</v>
      </c>
      <c r="M292" s="15">
        <f t="shared" si="47"/>
        <v>200804</v>
      </c>
      <c r="N292">
        <f t="shared" si="48"/>
        <v>2008</v>
      </c>
      <c r="O292">
        <f t="shared" si="49"/>
        <v>4</v>
      </c>
      <c r="P292">
        <f t="shared" si="52"/>
        <v>200902</v>
      </c>
      <c r="Q292">
        <f t="shared" si="53"/>
        <v>0</v>
      </c>
      <c r="R292">
        <f t="shared" si="54"/>
        <v>0</v>
      </c>
      <c r="S292">
        <f t="shared" si="50"/>
        <v>2009</v>
      </c>
      <c r="T292">
        <f t="shared" si="51"/>
        <v>2</v>
      </c>
    </row>
    <row r="293" spans="1:20" x14ac:dyDescent="0.25">
      <c r="A293" s="4" t="s">
        <v>339</v>
      </c>
      <c r="B293" s="5">
        <v>292</v>
      </c>
      <c r="C293" s="6">
        <v>39867</v>
      </c>
      <c r="D293" s="6">
        <v>39556</v>
      </c>
      <c r="E293" s="4">
        <v>1234</v>
      </c>
      <c r="F293" s="9">
        <v>25740.2</v>
      </c>
      <c r="G293" s="6">
        <v>39465</v>
      </c>
      <c r="H293" s="6">
        <v>39555</v>
      </c>
      <c r="I293" s="4">
        <f t="shared" si="45"/>
        <v>90</v>
      </c>
      <c r="J293" s="4" t="s">
        <v>1</v>
      </c>
      <c r="K293" s="4" t="s">
        <v>13</v>
      </c>
      <c r="L293" s="10">
        <f t="shared" si="46"/>
        <v>6346.8986301369869</v>
      </c>
      <c r="M293" s="15">
        <f t="shared" si="47"/>
        <v>200804</v>
      </c>
      <c r="N293">
        <f t="shared" si="48"/>
        <v>2008</v>
      </c>
      <c r="O293">
        <f t="shared" si="49"/>
        <v>4</v>
      </c>
      <c r="P293">
        <f t="shared" si="52"/>
        <v>200902</v>
      </c>
      <c r="Q293">
        <f t="shared" si="53"/>
        <v>0</v>
      </c>
      <c r="R293">
        <f t="shared" si="54"/>
        <v>0</v>
      </c>
      <c r="S293">
        <f t="shared" si="50"/>
        <v>2009</v>
      </c>
      <c r="T293">
        <f t="shared" si="51"/>
        <v>2</v>
      </c>
    </row>
    <row r="294" spans="1:20" x14ac:dyDescent="0.25">
      <c r="A294" s="4" t="s">
        <v>340</v>
      </c>
      <c r="B294" s="5">
        <v>293</v>
      </c>
      <c r="C294" s="6">
        <v>39867</v>
      </c>
      <c r="D294" s="6">
        <v>39653</v>
      </c>
      <c r="E294" s="4">
        <v>1</v>
      </c>
      <c r="F294" s="9">
        <v>-203493.9</v>
      </c>
      <c r="G294" s="6">
        <v>39649</v>
      </c>
      <c r="H294" s="6">
        <v>39652</v>
      </c>
      <c r="I294" s="4">
        <f t="shared" si="45"/>
        <v>3</v>
      </c>
      <c r="J294" s="4" t="s">
        <v>1</v>
      </c>
      <c r="K294" s="4" t="s">
        <v>13</v>
      </c>
      <c r="L294" s="10">
        <f t="shared" si="46"/>
        <v>-1672.5526027397259</v>
      </c>
      <c r="M294" s="15">
        <f t="shared" si="47"/>
        <v>200807</v>
      </c>
      <c r="N294">
        <f t="shared" si="48"/>
        <v>2008</v>
      </c>
      <c r="O294">
        <f t="shared" si="49"/>
        <v>7</v>
      </c>
      <c r="P294">
        <f t="shared" si="52"/>
        <v>200902</v>
      </c>
      <c r="Q294">
        <f t="shared" si="53"/>
        <v>0</v>
      </c>
      <c r="R294">
        <f t="shared" si="54"/>
        <v>0</v>
      </c>
      <c r="S294">
        <f t="shared" si="50"/>
        <v>2009</v>
      </c>
      <c r="T294">
        <f t="shared" si="51"/>
        <v>2</v>
      </c>
    </row>
    <row r="295" spans="1:20" x14ac:dyDescent="0.25">
      <c r="A295" s="4" t="s">
        <v>341</v>
      </c>
      <c r="B295" s="5">
        <v>294</v>
      </c>
      <c r="C295" s="6">
        <v>39867</v>
      </c>
      <c r="D295" s="6">
        <v>39557</v>
      </c>
      <c r="E295" s="4">
        <v>1</v>
      </c>
      <c r="F295" s="9">
        <v>-262206.40000000002</v>
      </c>
      <c r="G295" s="6">
        <v>39552</v>
      </c>
      <c r="H295" s="6">
        <v>39556</v>
      </c>
      <c r="I295" s="4">
        <f t="shared" si="45"/>
        <v>4</v>
      </c>
      <c r="J295" s="4" t="s">
        <v>1</v>
      </c>
      <c r="K295" s="4" t="s">
        <v>13</v>
      </c>
      <c r="L295" s="10">
        <f t="shared" si="46"/>
        <v>-2873.4947945205481</v>
      </c>
      <c r="M295" s="15">
        <f t="shared" si="47"/>
        <v>200804</v>
      </c>
      <c r="N295">
        <f t="shared" si="48"/>
        <v>2008</v>
      </c>
      <c r="O295">
        <f t="shared" si="49"/>
        <v>4</v>
      </c>
      <c r="P295">
        <f t="shared" si="52"/>
        <v>200902</v>
      </c>
      <c r="Q295">
        <f t="shared" si="53"/>
        <v>0</v>
      </c>
      <c r="R295">
        <f t="shared" si="54"/>
        <v>0</v>
      </c>
      <c r="S295">
        <f t="shared" si="50"/>
        <v>2009</v>
      </c>
      <c r="T295">
        <f t="shared" si="51"/>
        <v>2</v>
      </c>
    </row>
    <row r="296" spans="1:20" x14ac:dyDescent="0.25">
      <c r="A296" s="4" t="s">
        <v>342</v>
      </c>
      <c r="B296" s="5">
        <v>295</v>
      </c>
      <c r="C296" s="6">
        <v>39867</v>
      </c>
      <c r="D296" s="6">
        <v>39645</v>
      </c>
      <c r="E296" s="4">
        <v>1256</v>
      </c>
      <c r="F296" s="9">
        <v>193491.5</v>
      </c>
      <c r="G296" s="6">
        <v>39606</v>
      </c>
      <c r="H296" s="6">
        <v>39644</v>
      </c>
      <c r="I296" s="4">
        <f t="shared" si="45"/>
        <v>38</v>
      </c>
      <c r="J296" s="4" t="s">
        <v>1</v>
      </c>
      <c r="K296" s="4" t="s">
        <v>13</v>
      </c>
      <c r="L296" s="10">
        <f t="shared" si="46"/>
        <v>20144.320547945208</v>
      </c>
      <c r="M296" s="15">
        <f t="shared" si="47"/>
        <v>200807</v>
      </c>
      <c r="N296">
        <f t="shared" si="48"/>
        <v>2008</v>
      </c>
      <c r="O296">
        <f t="shared" si="49"/>
        <v>7</v>
      </c>
      <c r="P296">
        <f t="shared" si="52"/>
        <v>200902</v>
      </c>
      <c r="Q296">
        <f t="shared" si="53"/>
        <v>0</v>
      </c>
      <c r="R296">
        <f t="shared" si="54"/>
        <v>0</v>
      </c>
      <c r="S296">
        <f t="shared" si="50"/>
        <v>2009</v>
      </c>
      <c r="T296">
        <f t="shared" si="51"/>
        <v>2</v>
      </c>
    </row>
    <row r="297" spans="1:20" x14ac:dyDescent="0.25">
      <c r="A297" s="4" t="s">
        <v>343</v>
      </c>
      <c r="B297" s="5">
        <v>296</v>
      </c>
      <c r="C297" s="6">
        <v>39867</v>
      </c>
      <c r="D297" s="6">
        <v>39645</v>
      </c>
      <c r="E297" s="4">
        <v>1257</v>
      </c>
      <c r="F297" s="9">
        <v>-264141.09999999998</v>
      </c>
      <c r="G297" s="6">
        <v>39606</v>
      </c>
      <c r="H297" s="6">
        <v>39644</v>
      </c>
      <c r="I297" s="4">
        <f t="shared" si="45"/>
        <v>38</v>
      </c>
      <c r="J297" s="4" t="s">
        <v>1</v>
      </c>
      <c r="K297" s="4" t="s">
        <v>13</v>
      </c>
      <c r="L297" s="10">
        <f t="shared" si="46"/>
        <v>-27499.621369863013</v>
      </c>
      <c r="M297" s="15">
        <f t="shared" si="47"/>
        <v>200807</v>
      </c>
      <c r="N297">
        <f t="shared" si="48"/>
        <v>2008</v>
      </c>
      <c r="O297">
        <f t="shared" si="49"/>
        <v>7</v>
      </c>
      <c r="P297">
        <f t="shared" si="52"/>
        <v>200902</v>
      </c>
      <c r="Q297">
        <f t="shared" si="53"/>
        <v>0</v>
      </c>
      <c r="R297">
        <f t="shared" si="54"/>
        <v>0</v>
      </c>
      <c r="S297">
        <f t="shared" si="50"/>
        <v>2009</v>
      </c>
      <c r="T297">
        <f t="shared" si="51"/>
        <v>2</v>
      </c>
    </row>
    <row r="298" spans="1:20" x14ac:dyDescent="0.25">
      <c r="A298" s="4" t="s">
        <v>344</v>
      </c>
      <c r="B298" s="5">
        <v>297</v>
      </c>
      <c r="C298" s="6">
        <v>39867</v>
      </c>
      <c r="D298" s="6">
        <v>39497</v>
      </c>
      <c r="E298" s="4">
        <v>1</v>
      </c>
      <c r="F298" s="9">
        <v>-736777.6</v>
      </c>
      <c r="G298" s="6">
        <v>39490</v>
      </c>
      <c r="H298" s="6">
        <v>39496</v>
      </c>
      <c r="I298" s="4">
        <f t="shared" si="45"/>
        <v>6</v>
      </c>
      <c r="J298" s="4" t="s">
        <v>1</v>
      </c>
      <c r="K298" s="4" t="s">
        <v>13</v>
      </c>
      <c r="L298" s="10">
        <f t="shared" si="46"/>
        <v>-12111.412602739725</v>
      </c>
      <c r="M298" s="15">
        <f t="shared" si="47"/>
        <v>200802</v>
      </c>
      <c r="N298">
        <f t="shared" si="48"/>
        <v>2008</v>
      </c>
      <c r="O298">
        <f t="shared" si="49"/>
        <v>2</v>
      </c>
      <c r="P298">
        <f t="shared" si="52"/>
        <v>200902</v>
      </c>
      <c r="Q298">
        <f t="shared" si="53"/>
        <v>0</v>
      </c>
      <c r="R298">
        <f t="shared" si="54"/>
        <v>0</v>
      </c>
      <c r="S298">
        <f t="shared" si="50"/>
        <v>2009</v>
      </c>
      <c r="T298">
        <f t="shared" si="51"/>
        <v>2</v>
      </c>
    </row>
    <row r="299" spans="1:20" x14ac:dyDescent="0.25">
      <c r="A299" s="4" t="s">
        <v>345</v>
      </c>
      <c r="B299" s="5">
        <v>298</v>
      </c>
      <c r="C299" s="6">
        <v>39867</v>
      </c>
      <c r="D299" s="6">
        <v>39744</v>
      </c>
      <c r="E299" s="4">
        <v>1</v>
      </c>
      <c r="F299" s="9">
        <v>-86538.8</v>
      </c>
      <c r="G299" s="6">
        <v>39651</v>
      </c>
      <c r="H299" s="6">
        <v>39743</v>
      </c>
      <c r="I299" s="4">
        <f t="shared" si="45"/>
        <v>92</v>
      </c>
      <c r="J299" s="4" t="s">
        <v>1</v>
      </c>
      <c r="K299" s="4" t="s">
        <v>13</v>
      </c>
      <c r="L299" s="10">
        <f t="shared" si="46"/>
        <v>-21812.519452054796</v>
      </c>
      <c r="M299" s="15">
        <f t="shared" si="47"/>
        <v>200810</v>
      </c>
      <c r="N299">
        <f t="shared" si="48"/>
        <v>2008</v>
      </c>
      <c r="O299">
        <f t="shared" si="49"/>
        <v>10</v>
      </c>
      <c r="P299">
        <f t="shared" si="52"/>
        <v>200902</v>
      </c>
      <c r="Q299">
        <f t="shared" si="53"/>
        <v>0</v>
      </c>
      <c r="R299">
        <f t="shared" si="54"/>
        <v>0</v>
      </c>
      <c r="S299">
        <f t="shared" si="50"/>
        <v>2009</v>
      </c>
      <c r="T299">
        <f t="shared" si="51"/>
        <v>2</v>
      </c>
    </row>
    <row r="300" spans="1:20" x14ac:dyDescent="0.25">
      <c r="A300" s="4" t="s">
        <v>346</v>
      </c>
      <c r="B300" s="5">
        <v>299</v>
      </c>
      <c r="C300" s="6">
        <v>39867</v>
      </c>
      <c r="D300" s="6">
        <v>39528</v>
      </c>
      <c r="E300" s="4">
        <v>43</v>
      </c>
      <c r="F300" s="9">
        <v>182113.1</v>
      </c>
      <c r="G300" s="6">
        <v>39500</v>
      </c>
      <c r="H300" s="6">
        <v>39527</v>
      </c>
      <c r="I300" s="4">
        <f t="shared" si="45"/>
        <v>27</v>
      </c>
      <c r="J300" s="4" t="s">
        <v>1</v>
      </c>
      <c r="K300" s="4" t="s">
        <v>13</v>
      </c>
      <c r="L300" s="10">
        <f t="shared" si="46"/>
        <v>13471.38</v>
      </c>
      <c r="M300" s="15">
        <f t="shared" si="47"/>
        <v>200803</v>
      </c>
      <c r="N300">
        <f t="shared" si="48"/>
        <v>2008</v>
      </c>
      <c r="O300">
        <f t="shared" si="49"/>
        <v>3</v>
      </c>
      <c r="P300">
        <f t="shared" si="52"/>
        <v>200902</v>
      </c>
      <c r="Q300">
        <f t="shared" si="53"/>
        <v>0</v>
      </c>
      <c r="R300">
        <f t="shared" si="54"/>
        <v>0</v>
      </c>
      <c r="S300">
        <f t="shared" si="50"/>
        <v>2009</v>
      </c>
      <c r="T300">
        <f t="shared" si="51"/>
        <v>2</v>
      </c>
    </row>
    <row r="301" spans="1:20" x14ac:dyDescent="0.25">
      <c r="A301" s="4" t="s">
        <v>347</v>
      </c>
      <c r="B301" s="5">
        <v>300</v>
      </c>
      <c r="C301" s="6">
        <v>39867</v>
      </c>
      <c r="D301" s="6">
        <v>39528</v>
      </c>
      <c r="E301" s="4">
        <v>210</v>
      </c>
      <c r="F301" s="9">
        <v>-138426.79999999999</v>
      </c>
      <c r="G301" s="6">
        <v>39500</v>
      </c>
      <c r="H301" s="6">
        <v>39527</v>
      </c>
      <c r="I301" s="4">
        <f t="shared" si="45"/>
        <v>27</v>
      </c>
      <c r="J301" s="4" t="s">
        <v>1</v>
      </c>
      <c r="K301" s="4" t="s">
        <v>13</v>
      </c>
      <c r="L301" s="10">
        <f t="shared" si="46"/>
        <v>-10239.790684931506</v>
      </c>
      <c r="M301" s="15">
        <f t="shared" si="47"/>
        <v>200803</v>
      </c>
      <c r="N301">
        <f t="shared" si="48"/>
        <v>2008</v>
      </c>
      <c r="O301">
        <f t="shared" si="49"/>
        <v>3</v>
      </c>
      <c r="P301">
        <f t="shared" si="52"/>
        <v>200902</v>
      </c>
      <c r="Q301">
        <f t="shared" si="53"/>
        <v>0</v>
      </c>
      <c r="R301">
        <f t="shared" si="54"/>
        <v>0</v>
      </c>
      <c r="S301">
        <f t="shared" si="50"/>
        <v>2009</v>
      </c>
      <c r="T301">
        <f t="shared" si="51"/>
        <v>2</v>
      </c>
    </row>
    <row r="302" spans="1:20" x14ac:dyDescent="0.25">
      <c r="A302" s="4" t="s">
        <v>348</v>
      </c>
      <c r="B302" s="5">
        <v>301</v>
      </c>
      <c r="C302" s="6">
        <v>39867</v>
      </c>
      <c r="D302" s="6">
        <v>39554</v>
      </c>
      <c r="E302" s="4">
        <v>1233</v>
      </c>
      <c r="F302" s="9">
        <v>-103835</v>
      </c>
      <c r="G302" s="6">
        <v>39532</v>
      </c>
      <c r="H302" s="6">
        <v>39553</v>
      </c>
      <c r="I302" s="4">
        <f t="shared" si="45"/>
        <v>21</v>
      </c>
      <c r="J302" s="4" t="s">
        <v>1</v>
      </c>
      <c r="K302" s="4" t="s">
        <v>13</v>
      </c>
      <c r="L302" s="10">
        <f t="shared" si="46"/>
        <v>-5974.0684931506848</v>
      </c>
      <c r="M302" s="15">
        <f t="shared" si="47"/>
        <v>200804</v>
      </c>
      <c r="N302">
        <f t="shared" si="48"/>
        <v>2008</v>
      </c>
      <c r="O302">
        <f t="shared" si="49"/>
        <v>4</v>
      </c>
      <c r="P302">
        <f t="shared" si="52"/>
        <v>200902</v>
      </c>
      <c r="Q302">
        <f t="shared" si="53"/>
        <v>0</v>
      </c>
      <c r="R302">
        <f t="shared" si="54"/>
        <v>0</v>
      </c>
      <c r="S302">
        <f t="shared" si="50"/>
        <v>2009</v>
      </c>
      <c r="T302">
        <f t="shared" si="51"/>
        <v>2</v>
      </c>
    </row>
    <row r="303" spans="1:20" x14ac:dyDescent="0.25">
      <c r="A303" s="4" t="s">
        <v>349</v>
      </c>
      <c r="B303" s="5">
        <v>302</v>
      </c>
      <c r="C303" s="6">
        <v>39867</v>
      </c>
      <c r="D303" s="6">
        <v>39554</v>
      </c>
      <c r="E303" s="4">
        <v>1234</v>
      </c>
      <c r="F303" s="9">
        <v>82249.899999999994</v>
      </c>
      <c r="G303" s="6">
        <v>39532</v>
      </c>
      <c r="H303" s="6">
        <v>39553</v>
      </c>
      <c r="I303" s="4">
        <f t="shared" si="45"/>
        <v>21</v>
      </c>
      <c r="J303" s="4" t="s">
        <v>1</v>
      </c>
      <c r="K303" s="4" t="s">
        <v>13</v>
      </c>
      <c r="L303" s="10">
        <f t="shared" si="46"/>
        <v>4732.1860273972597</v>
      </c>
      <c r="M303" s="15">
        <f t="shared" si="47"/>
        <v>200804</v>
      </c>
      <c r="N303">
        <f t="shared" si="48"/>
        <v>2008</v>
      </c>
      <c r="O303">
        <f t="shared" si="49"/>
        <v>4</v>
      </c>
      <c r="P303">
        <f t="shared" si="52"/>
        <v>200902</v>
      </c>
      <c r="Q303">
        <f t="shared" si="53"/>
        <v>0</v>
      </c>
      <c r="R303">
        <f t="shared" si="54"/>
        <v>0</v>
      </c>
      <c r="S303">
        <f t="shared" si="50"/>
        <v>2009</v>
      </c>
      <c r="T303">
        <f t="shared" si="51"/>
        <v>2</v>
      </c>
    </row>
    <row r="304" spans="1:20" x14ac:dyDescent="0.25">
      <c r="A304" s="4" t="s">
        <v>350</v>
      </c>
      <c r="B304" s="5">
        <v>303</v>
      </c>
      <c r="C304" s="6">
        <v>39867</v>
      </c>
      <c r="D304" s="6">
        <v>39548</v>
      </c>
      <c r="E304" s="4">
        <v>1</v>
      </c>
      <c r="F304" s="9">
        <v>-365782.6</v>
      </c>
      <c r="G304" s="6">
        <v>39533</v>
      </c>
      <c r="H304" s="6">
        <v>39547</v>
      </c>
      <c r="I304" s="4">
        <f t="shared" si="45"/>
        <v>14</v>
      </c>
      <c r="J304" s="4" t="s">
        <v>1</v>
      </c>
      <c r="K304" s="4" t="s">
        <v>13</v>
      </c>
      <c r="L304" s="10">
        <f t="shared" si="46"/>
        <v>-14030.017534246574</v>
      </c>
      <c r="M304" s="15">
        <f t="shared" si="47"/>
        <v>200804</v>
      </c>
      <c r="N304">
        <f t="shared" si="48"/>
        <v>2008</v>
      </c>
      <c r="O304">
        <f t="shared" si="49"/>
        <v>4</v>
      </c>
      <c r="P304">
        <f t="shared" si="52"/>
        <v>200902</v>
      </c>
      <c r="Q304">
        <f t="shared" si="53"/>
        <v>0</v>
      </c>
      <c r="R304">
        <f t="shared" si="54"/>
        <v>0</v>
      </c>
      <c r="S304">
        <f t="shared" si="50"/>
        <v>2009</v>
      </c>
      <c r="T304">
        <f t="shared" si="51"/>
        <v>2</v>
      </c>
    </row>
    <row r="305" spans="1:20" x14ac:dyDescent="0.25">
      <c r="A305" s="4" t="s">
        <v>351</v>
      </c>
      <c r="B305" s="5">
        <v>304</v>
      </c>
      <c r="C305" s="6">
        <v>39868</v>
      </c>
      <c r="D305" s="6">
        <v>39550</v>
      </c>
      <c r="E305" s="4">
        <v>1</v>
      </c>
      <c r="F305" s="9">
        <v>-124413.7</v>
      </c>
      <c r="G305" s="6">
        <v>39538</v>
      </c>
      <c r="H305" s="6">
        <v>39549</v>
      </c>
      <c r="I305" s="4">
        <f t="shared" si="45"/>
        <v>11</v>
      </c>
      <c r="J305" s="4" t="s">
        <v>1</v>
      </c>
      <c r="K305" s="4" t="s">
        <v>13</v>
      </c>
      <c r="L305" s="10">
        <f t="shared" si="46"/>
        <v>-3749.4539726027397</v>
      </c>
      <c r="M305" s="15">
        <f t="shared" si="47"/>
        <v>200804</v>
      </c>
      <c r="N305">
        <f t="shared" si="48"/>
        <v>2008</v>
      </c>
      <c r="O305">
        <f t="shared" si="49"/>
        <v>4</v>
      </c>
      <c r="P305">
        <f t="shared" si="52"/>
        <v>200902</v>
      </c>
      <c r="Q305">
        <f t="shared" si="53"/>
        <v>0</v>
      </c>
      <c r="R305">
        <f t="shared" si="54"/>
        <v>0</v>
      </c>
      <c r="S305">
        <f t="shared" si="50"/>
        <v>2009</v>
      </c>
      <c r="T305">
        <f t="shared" si="51"/>
        <v>2</v>
      </c>
    </row>
    <row r="306" spans="1:20" x14ac:dyDescent="0.25">
      <c r="A306" s="4" t="s">
        <v>352</v>
      </c>
      <c r="B306" s="5">
        <v>305</v>
      </c>
      <c r="C306" s="6">
        <v>39868</v>
      </c>
      <c r="D306" s="6">
        <v>39551</v>
      </c>
      <c r="E306" s="4">
        <v>1</v>
      </c>
      <c r="F306" s="9">
        <v>-12784</v>
      </c>
      <c r="G306" s="6">
        <v>39460</v>
      </c>
      <c r="H306" s="6">
        <v>39550</v>
      </c>
      <c r="I306" s="4">
        <f t="shared" si="45"/>
        <v>90</v>
      </c>
      <c r="J306" s="4" t="s">
        <v>1</v>
      </c>
      <c r="K306" s="4" t="s">
        <v>13</v>
      </c>
      <c r="L306" s="10">
        <f t="shared" si="46"/>
        <v>-3152.2191780821913</v>
      </c>
      <c r="M306" s="15">
        <f t="shared" si="47"/>
        <v>200804</v>
      </c>
      <c r="N306">
        <f t="shared" si="48"/>
        <v>2008</v>
      </c>
      <c r="O306">
        <f t="shared" si="49"/>
        <v>4</v>
      </c>
      <c r="P306">
        <f t="shared" si="52"/>
        <v>200902</v>
      </c>
      <c r="Q306">
        <f t="shared" si="53"/>
        <v>0</v>
      </c>
      <c r="R306">
        <f t="shared" si="54"/>
        <v>0</v>
      </c>
      <c r="S306">
        <f t="shared" si="50"/>
        <v>2009</v>
      </c>
      <c r="T306">
        <f t="shared" si="51"/>
        <v>2</v>
      </c>
    </row>
    <row r="307" spans="1:20" x14ac:dyDescent="0.25">
      <c r="A307" s="4" t="s">
        <v>353</v>
      </c>
      <c r="B307" s="5">
        <v>306</v>
      </c>
      <c r="C307" s="6">
        <v>39868</v>
      </c>
      <c r="D307" s="6">
        <v>39480</v>
      </c>
      <c r="E307" s="4">
        <v>1</v>
      </c>
      <c r="F307" s="9">
        <v>-311386.2</v>
      </c>
      <c r="G307" s="6">
        <v>39461</v>
      </c>
      <c r="H307" s="6">
        <v>39479</v>
      </c>
      <c r="I307" s="4">
        <f t="shared" si="45"/>
        <v>18</v>
      </c>
      <c r="J307" s="4" t="s">
        <v>1</v>
      </c>
      <c r="K307" s="4" t="s">
        <v>13</v>
      </c>
      <c r="L307" s="10">
        <f t="shared" si="46"/>
        <v>-15356.031780821919</v>
      </c>
      <c r="M307" s="15">
        <f t="shared" si="47"/>
        <v>200802</v>
      </c>
      <c r="N307">
        <f t="shared" si="48"/>
        <v>2008</v>
      </c>
      <c r="O307">
        <f t="shared" si="49"/>
        <v>2</v>
      </c>
      <c r="P307">
        <f t="shared" si="52"/>
        <v>200902</v>
      </c>
      <c r="Q307">
        <f t="shared" si="53"/>
        <v>0</v>
      </c>
      <c r="R307">
        <f t="shared" si="54"/>
        <v>0</v>
      </c>
      <c r="S307">
        <f t="shared" si="50"/>
        <v>2009</v>
      </c>
      <c r="T307">
        <f t="shared" si="51"/>
        <v>2</v>
      </c>
    </row>
    <row r="308" spans="1:20" x14ac:dyDescent="0.25">
      <c r="A308" s="4" t="s">
        <v>354</v>
      </c>
      <c r="B308" s="5">
        <v>307</v>
      </c>
      <c r="C308" s="6">
        <v>39868</v>
      </c>
      <c r="D308" s="6">
        <v>39676</v>
      </c>
      <c r="E308" s="4">
        <v>118</v>
      </c>
      <c r="F308" s="9">
        <v>-115497.1</v>
      </c>
      <c r="G308" s="6">
        <v>39571</v>
      </c>
      <c r="H308" s="6">
        <v>39675</v>
      </c>
      <c r="I308" s="4">
        <f t="shared" si="45"/>
        <v>104</v>
      </c>
      <c r="J308" s="4" t="s">
        <v>1</v>
      </c>
      <c r="K308" s="4" t="s">
        <v>13</v>
      </c>
      <c r="L308" s="10">
        <f t="shared" si="46"/>
        <v>-32908.762739726029</v>
      </c>
      <c r="M308" s="15">
        <f t="shared" si="47"/>
        <v>200808</v>
      </c>
      <c r="N308">
        <f t="shared" si="48"/>
        <v>2008</v>
      </c>
      <c r="O308">
        <f t="shared" si="49"/>
        <v>8</v>
      </c>
      <c r="P308">
        <f t="shared" si="52"/>
        <v>200902</v>
      </c>
      <c r="Q308">
        <f t="shared" si="53"/>
        <v>0</v>
      </c>
      <c r="R308">
        <f t="shared" si="54"/>
        <v>0</v>
      </c>
      <c r="S308">
        <f t="shared" si="50"/>
        <v>2009</v>
      </c>
      <c r="T308">
        <f t="shared" si="51"/>
        <v>2</v>
      </c>
    </row>
    <row r="309" spans="1:20" x14ac:dyDescent="0.25">
      <c r="A309" s="4" t="s">
        <v>355</v>
      </c>
      <c r="B309" s="5">
        <v>308</v>
      </c>
      <c r="C309" s="6">
        <v>39868</v>
      </c>
      <c r="D309" s="6">
        <v>39557</v>
      </c>
      <c r="E309" s="4">
        <v>1</v>
      </c>
      <c r="F309" s="9">
        <v>-1527177.3</v>
      </c>
      <c r="G309" s="6">
        <v>39548</v>
      </c>
      <c r="H309" s="6">
        <v>39556</v>
      </c>
      <c r="I309" s="4">
        <f t="shared" si="45"/>
        <v>8</v>
      </c>
      <c r="J309" s="4" t="s">
        <v>1</v>
      </c>
      <c r="K309" s="4" t="s">
        <v>13</v>
      </c>
      <c r="L309" s="10">
        <f t="shared" si="46"/>
        <v>-33472.379178082192</v>
      </c>
      <c r="M309" s="15">
        <f t="shared" si="47"/>
        <v>200804</v>
      </c>
      <c r="N309">
        <f t="shared" si="48"/>
        <v>2008</v>
      </c>
      <c r="O309">
        <f t="shared" si="49"/>
        <v>4</v>
      </c>
      <c r="P309">
        <f t="shared" si="52"/>
        <v>200902</v>
      </c>
      <c r="Q309">
        <f t="shared" si="53"/>
        <v>0</v>
      </c>
      <c r="R309">
        <f t="shared" si="54"/>
        <v>0</v>
      </c>
      <c r="S309">
        <f t="shared" si="50"/>
        <v>2009</v>
      </c>
      <c r="T309">
        <f t="shared" si="51"/>
        <v>2</v>
      </c>
    </row>
    <row r="310" spans="1:20" x14ac:dyDescent="0.25">
      <c r="A310" s="4" t="s">
        <v>356</v>
      </c>
      <c r="B310" s="5">
        <v>309</v>
      </c>
      <c r="C310" s="6">
        <v>39868</v>
      </c>
      <c r="D310" s="6">
        <v>39542</v>
      </c>
      <c r="E310" s="4">
        <v>1</v>
      </c>
      <c r="F310" s="9">
        <v>-425315.8</v>
      </c>
      <c r="G310" s="6">
        <v>39527</v>
      </c>
      <c r="H310" s="6">
        <v>39541</v>
      </c>
      <c r="I310" s="4">
        <f t="shared" si="45"/>
        <v>14</v>
      </c>
      <c r="J310" s="4" t="s">
        <v>1</v>
      </c>
      <c r="K310" s="4" t="s">
        <v>13</v>
      </c>
      <c r="L310" s="10">
        <f t="shared" si="46"/>
        <v>-16313.482739726029</v>
      </c>
      <c r="M310" s="15">
        <f t="shared" si="47"/>
        <v>200804</v>
      </c>
      <c r="N310">
        <f t="shared" si="48"/>
        <v>2008</v>
      </c>
      <c r="O310">
        <f t="shared" si="49"/>
        <v>4</v>
      </c>
      <c r="P310">
        <f t="shared" si="52"/>
        <v>200902</v>
      </c>
      <c r="Q310">
        <f t="shared" si="53"/>
        <v>0</v>
      </c>
      <c r="R310">
        <f t="shared" si="54"/>
        <v>0</v>
      </c>
      <c r="S310">
        <f t="shared" si="50"/>
        <v>2009</v>
      </c>
      <c r="T310">
        <f t="shared" si="51"/>
        <v>2</v>
      </c>
    </row>
    <row r="311" spans="1:20" x14ac:dyDescent="0.25">
      <c r="A311" s="4" t="s">
        <v>357</v>
      </c>
      <c r="B311" s="5">
        <v>310</v>
      </c>
      <c r="C311" s="6">
        <v>39868</v>
      </c>
      <c r="D311" s="6">
        <v>39551</v>
      </c>
      <c r="E311" s="4">
        <v>1218</v>
      </c>
      <c r="F311" s="9">
        <v>-76628.800000000003</v>
      </c>
      <c r="G311" s="6">
        <v>39521</v>
      </c>
      <c r="H311" s="6">
        <v>39550</v>
      </c>
      <c r="I311" s="4">
        <f t="shared" si="45"/>
        <v>29</v>
      </c>
      <c r="J311" s="4" t="s">
        <v>1</v>
      </c>
      <c r="K311" s="4" t="s">
        <v>13</v>
      </c>
      <c r="L311" s="10">
        <f t="shared" si="46"/>
        <v>-6088.3156164383563</v>
      </c>
      <c r="M311" s="15">
        <f t="shared" si="47"/>
        <v>200804</v>
      </c>
      <c r="N311">
        <f t="shared" si="48"/>
        <v>2008</v>
      </c>
      <c r="O311">
        <f t="shared" si="49"/>
        <v>4</v>
      </c>
      <c r="P311">
        <f t="shared" si="52"/>
        <v>200902</v>
      </c>
      <c r="Q311">
        <f t="shared" si="53"/>
        <v>0</v>
      </c>
      <c r="R311">
        <f t="shared" si="54"/>
        <v>0</v>
      </c>
      <c r="S311">
        <f t="shared" si="50"/>
        <v>2009</v>
      </c>
      <c r="T311">
        <f t="shared" si="51"/>
        <v>2</v>
      </c>
    </row>
    <row r="312" spans="1:20" x14ac:dyDescent="0.25">
      <c r="A312" s="4" t="s">
        <v>358</v>
      </c>
      <c r="B312" s="5">
        <v>311</v>
      </c>
      <c r="C312" s="6">
        <v>39868</v>
      </c>
      <c r="D312" s="6">
        <v>39551</v>
      </c>
      <c r="E312" s="4">
        <v>1219</v>
      </c>
      <c r="F312" s="9">
        <v>-48695.7</v>
      </c>
      <c r="G312" s="6">
        <v>39521</v>
      </c>
      <c r="H312" s="6">
        <v>39550</v>
      </c>
      <c r="I312" s="4">
        <f t="shared" si="45"/>
        <v>29</v>
      </c>
      <c r="J312" s="4" t="s">
        <v>1</v>
      </c>
      <c r="K312" s="4" t="s">
        <v>13</v>
      </c>
      <c r="L312" s="10">
        <f t="shared" si="46"/>
        <v>-3868.9734246575345</v>
      </c>
      <c r="M312" s="15">
        <f t="shared" si="47"/>
        <v>200804</v>
      </c>
      <c r="N312">
        <f t="shared" si="48"/>
        <v>2008</v>
      </c>
      <c r="O312">
        <f t="shared" si="49"/>
        <v>4</v>
      </c>
      <c r="P312">
        <f t="shared" si="52"/>
        <v>200902</v>
      </c>
      <c r="Q312">
        <f t="shared" si="53"/>
        <v>0</v>
      </c>
      <c r="R312">
        <f t="shared" si="54"/>
        <v>0</v>
      </c>
      <c r="S312">
        <f t="shared" si="50"/>
        <v>2009</v>
      </c>
      <c r="T312">
        <f t="shared" si="51"/>
        <v>2</v>
      </c>
    </row>
    <row r="313" spans="1:20" x14ac:dyDescent="0.25">
      <c r="A313" s="4" t="s">
        <v>359</v>
      </c>
      <c r="B313" s="5">
        <v>312</v>
      </c>
      <c r="C313" s="6">
        <v>39868</v>
      </c>
      <c r="D313" s="6">
        <v>39463</v>
      </c>
      <c r="E313" s="4">
        <v>1</v>
      </c>
      <c r="F313" s="9">
        <v>57151.6</v>
      </c>
      <c r="G313" s="6">
        <v>39457</v>
      </c>
      <c r="H313" s="6">
        <v>39462</v>
      </c>
      <c r="I313" s="4">
        <f t="shared" si="45"/>
        <v>5</v>
      </c>
      <c r="J313" s="4" t="s">
        <v>1</v>
      </c>
      <c r="K313" s="4" t="s">
        <v>13</v>
      </c>
      <c r="L313" s="10">
        <f t="shared" si="46"/>
        <v>782.89863013698618</v>
      </c>
      <c r="M313" s="15">
        <f t="shared" si="47"/>
        <v>200801</v>
      </c>
      <c r="N313">
        <f t="shared" si="48"/>
        <v>2008</v>
      </c>
      <c r="O313">
        <f t="shared" si="49"/>
        <v>1</v>
      </c>
      <c r="P313">
        <f t="shared" si="52"/>
        <v>200902</v>
      </c>
      <c r="Q313">
        <f t="shared" si="53"/>
        <v>0</v>
      </c>
      <c r="R313">
        <f t="shared" si="54"/>
        <v>0</v>
      </c>
      <c r="S313">
        <f t="shared" si="50"/>
        <v>2009</v>
      </c>
      <c r="T313">
        <f t="shared" si="51"/>
        <v>2</v>
      </c>
    </row>
    <row r="314" spans="1:20" x14ac:dyDescent="0.25">
      <c r="A314" s="4" t="s">
        <v>360</v>
      </c>
      <c r="B314" s="5">
        <v>313</v>
      </c>
      <c r="C314" s="6">
        <v>39868</v>
      </c>
      <c r="D314" s="6">
        <v>39531</v>
      </c>
      <c r="E314" s="4">
        <v>1</v>
      </c>
      <c r="F314" s="9">
        <v>-574647.80000000005</v>
      </c>
      <c r="G314" s="6">
        <v>39520</v>
      </c>
      <c r="H314" s="6">
        <v>39530</v>
      </c>
      <c r="I314" s="4">
        <f t="shared" si="45"/>
        <v>10</v>
      </c>
      <c r="J314" s="4" t="s">
        <v>1</v>
      </c>
      <c r="K314" s="4" t="s">
        <v>13</v>
      </c>
      <c r="L314" s="10">
        <f t="shared" si="46"/>
        <v>-15743.775342465757</v>
      </c>
      <c r="M314" s="15">
        <f t="shared" si="47"/>
        <v>200803</v>
      </c>
      <c r="N314">
        <f t="shared" si="48"/>
        <v>2008</v>
      </c>
      <c r="O314">
        <f t="shared" si="49"/>
        <v>3</v>
      </c>
      <c r="P314">
        <f t="shared" si="52"/>
        <v>200902</v>
      </c>
      <c r="Q314">
        <f t="shared" si="53"/>
        <v>0</v>
      </c>
      <c r="R314">
        <f t="shared" si="54"/>
        <v>0</v>
      </c>
      <c r="S314">
        <f t="shared" si="50"/>
        <v>2009</v>
      </c>
      <c r="T314">
        <f t="shared" si="51"/>
        <v>2</v>
      </c>
    </row>
    <row r="315" spans="1:20" x14ac:dyDescent="0.25">
      <c r="A315" s="4" t="s">
        <v>361</v>
      </c>
      <c r="B315" s="5">
        <v>314</v>
      </c>
      <c r="C315" s="6">
        <v>39868</v>
      </c>
      <c r="D315" s="6">
        <v>39543</v>
      </c>
      <c r="E315" s="4">
        <v>1252</v>
      </c>
      <c r="F315" s="9">
        <v>-270521.40000000002</v>
      </c>
      <c r="G315" s="6">
        <v>39528</v>
      </c>
      <c r="H315" s="6">
        <v>39542</v>
      </c>
      <c r="I315" s="4">
        <f t="shared" si="45"/>
        <v>14</v>
      </c>
      <c r="J315" s="4" t="s">
        <v>1</v>
      </c>
      <c r="K315" s="4" t="s">
        <v>13</v>
      </c>
      <c r="L315" s="10">
        <f t="shared" si="46"/>
        <v>-10376.163287671234</v>
      </c>
      <c r="M315" s="15">
        <f t="shared" si="47"/>
        <v>200804</v>
      </c>
      <c r="N315">
        <f t="shared" si="48"/>
        <v>2008</v>
      </c>
      <c r="O315">
        <f t="shared" si="49"/>
        <v>4</v>
      </c>
      <c r="P315">
        <f t="shared" si="52"/>
        <v>200902</v>
      </c>
      <c r="Q315">
        <f t="shared" si="53"/>
        <v>0</v>
      </c>
      <c r="R315">
        <f t="shared" si="54"/>
        <v>0</v>
      </c>
      <c r="S315">
        <f t="shared" si="50"/>
        <v>2009</v>
      </c>
      <c r="T315">
        <f t="shared" si="51"/>
        <v>2</v>
      </c>
    </row>
    <row r="316" spans="1:20" x14ac:dyDescent="0.25">
      <c r="A316" s="4" t="s">
        <v>362</v>
      </c>
      <c r="B316" s="5">
        <v>315</v>
      </c>
      <c r="C316" s="6">
        <v>39868</v>
      </c>
      <c r="D316" s="6">
        <v>39543</v>
      </c>
      <c r="E316" s="4">
        <v>1253</v>
      </c>
      <c r="F316" s="9">
        <v>-333922</v>
      </c>
      <c r="G316" s="6">
        <v>39528</v>
      </c>
      <c r="H316" s="6">
        <v>39542</v>
      </c>
      <c r="I316" s="4">
        <f t="shared" si="45"/>
        <v>14</v>
      </c>
      <c r="J316" s="4" t="s">
        <v>1</v>
      </c>
      <c r="K316" s="4" t="s">
        <v>13</v>
      </c>
      <c r="L316" s="10">
        <f t="shared" si="46"/>
        <v>-12807.96712328767</v>
      </c>
      <c r="M316" s="15">
        <f t="shared" si="47"/>
        <v>200804</v>
      </c>
      <c r="N316">
        <f t="shared" si="48"/>
        <v>2008</v>
      </c>
      <c r="O316">
        <f t="shared" si="49"/>
        <v>4</v>
      </c>
      <c r="P316">
        <f t="shared" si="52"/>
        <v>200902</v>
      </c>
      <c r="Q316">
        <f t="shared" si="53"/>
        <v>0</v>
      </c>
      <c r="R316">
        <f t="shared" si="54"/>
        <v>0</v>
      </c>
      <c r="S316">
        <f t="shared" si="50"/>
        <v>2009</v>
      </c>
      <c r="T316">
        <f t="shared" si="51"/>
        <v>2</v>
      </c>
    </row>
    <row r="317" spans="1:20" x14ac:dyDescent="0.25">
      <c r="A317" s="4" t="s">
        <v>363</v>
      </c>
      <c r="B317" s="5">
        <v>316</v>
      </c>
      <c r="C317" s="6">
        <v>39868</v>
      </c>
      <c r="D317" s="6">
        <v>39589</v>
      </c>
      <c r="E317" s="4">
        <v>1</v>
      </c>
      <c r="F317" s="9">
        <v>-85437.5</v>
      </c>
      <c r="G317" s="6">
        <v>39562</v>
      </c>
      <c r="H317" s="6">
        <v>39588</v>
      </c>
      <c r="I317" s="4">
        <f t="shared" si="45"/>
        <v>26</v>
      </c>
      <c r="J317" s="4" t="s">
        <v>1</v>
      </c>
      <c r="K317" s="4" t="s">
        <v>13</v>
      </c>
      <c r="L317" s="10">
        <f t="shared" si="46"/>
        <v>-6085.9589041095896</v>
      </c>
      <c r="M317" s="15">
        <f t="shared" si="47"/>
        <v>200805</v>
      </c>
      <c r="N317">
        <f t="shared" si="48"/>
        <v>2008</v>
      </c>
      <c r="O317">
        <f t="shared" si="49"/>
        <v>5</v>
      </c>
      <c r="P317">
        <f t="shared" si="52"/>
        <v>200902</v>
      </c>
      <c r="Q317">
        <f t="shared" si="53"/>
        <v>0</v>
      </c>
      <c r="R317">
        <f t="shared" si="54"/>
        <v>0</v>
      </c>
      <c r="S317">
        <f t="shared" si="50"/>
        <v>2009</v>
      </c>
      <c r="T317">
        <f t="shared" si="51"/>
        <v>2</v>
      </c>
    </row>
    <row r="318" spans="1:20" x14ac:dyDescent="0.25">
      <c r="A318" s="4" t="s">
        <v>364</v>
      </c>
      <c r="B318" s="5">
        <v>317</v>
      </c>
      <c r="C318" s="6">
        <v>39868</v>
      </c>
      <c r="D318" s="6">
        <v>39557</v>
      </c>
      <c r="E318" s="4">
        <v>43</v>
      </c>
      <c r="F318" s="9">
        <v>-125012.8</v>
      </c>
      <c r="G318" s="6">
        <v>39556</v>
      </c>
      <c r="H318" s="6">
        <v>39556</v>
      </c>
      <c r="I318" s="4">
        <f t="shared" si="45"/>
        <v>0</v>
      </c>
      <c r="J318" s="4" t="s">
        <v>1</v>
      </c>
      <c r="K318" s="4" t="s">
        <v>13</v>
      </c>
      <c r="L318" s="10">
        <f t="shared" si="46"/>
        <v>0</v>
      </c>
      <c r="M318" s="15">
        <f t="shared" si="47"/>
        <v>200804</v>
      </c>
      <c r="N318">
        <f t="shared" si="48"/>
        <v>2008</v>
      </c>
      <c r="O318">
        <f t="shared" si="49"/>
        <v>4</v>
      </c>
      <c r="P318">
        <f t="shared" si="52"/>
        <v>200902</v>
      </c>
      <c r="Q318">
        <f t="shared" si="53"/>
        <v>0</v>
      </c>
      <c r="R318">
        <f t="shared" si="54"/>
        <v>0</v>
      </c>
      <c r="S318">
        <f t="shared" si="50"/>
        <v>2009</v>
      </c>
      <c r="T318">
        <f t="shared" si="51"/>
        <v>2</v>
      </c>
    </row>
    <row r="319" spans="1:20" x14ac:dyDescent="0.25">
      <c r="A319" s="4" t="s">
        <v>365</v>
      </c>
      <c r="B319" s="5">
        <v>318</v>
      </c>
      <c r="C319" s="6">
        <v>39868</v>
      </c>
      <c r="D319" s="6">
        <v>39557</v>
      </c>
      <c r="E319" s="4">
        <v>210</v>
      </c>
      <c r="F319" s="9">
        <v>-193290.7</v>
      </c>
      <c r="G319" s="6">
        <v>39556</v>
      </c>
      <c r="H319" s="6">
        <v>39556</v>
      </c>
      <c r="I319" s="4">
        <f t="shared" si="45"/>
        <v>0</v>
      </c>
      <c r="J319" s="4" t="s">
        <v>1</v>
      </c>
      <c r="K319" s="4" t="s">
        <v>13</v>
      </c>
      <c r="L319" s="10">
        <f t="shared" si="46"/>
        <v>0</v>
      </c>
      <c r="M319" s="15">
        <f t="shared" si="47"/>
        <v>200804</v>
      </c>
      <c r="N319">
        <f t="shared" si="48"/>
        <v>2008</v>
      </c>
      <c r="O319">
        <f t="shared" si="49"/>
        <v>4</v>
      </c>
      <c r="P319">
        <f t="shared" si="52"/>
        <v>200902</v>
      </c>
      <c r="Q319">
        <f t="shared" si="53"/>
        <v>0</v>
      </c>
      <c r="R319">
        <f t="shared" si="54"/>
        <v>0</v>
      </c>
      <c r="S319">
        <f t="shared" si="50"/>
        <v>2009</v>
      </c>
      <c r="T319">
        <f t="shared" si="51"/>
        <v>2</v>
      </c>
    </row>
    <row r="320" spans="1:20" x14ac:dyDescent="0.25">
      <c r="A320" s="4" t="s">
        <v>366</v>
      </c>
      <c r="B320" s="5">
        <v>319</v>
      </c>
      <c r="C320" s="6">
        <v>39868</v>
      </c>
      <c r="D320" s="6">
        <v>39545</v>
      </c>
      <c r="E320" s="4">
        <v>43</v>
      </c>
      <c r="F320" s="9">
        <v>-332508.09999999998</v>
      </c>
      <c r="G320" s="6">
        <v>39525</v>
      </c>
      <c r="H320" s="6">
        <v>39544</v>
      </c>
      <c r="I320" s="4">
        <f t="shared" si="45"/>
        <v>19</v>
      </c>
      <c r="J320" s="4" t="s">
        <v>1</v>
      </c>
      <c r="K320" s="4" t="s">
        <v>13</v>
      </c>
      <c r="L320" s="10">
        <f t="shared" si="46"/>
        <v>-17308.640821917805</v>
      </c>
      <c r="M320" s="15">
        <f t="shared" si="47"/>
        <v>200804</v>
      </c>
      <c r="N320">
        <f t="shared" si="48"/>
        <v>2008</v>
      </c>
      <c r="O320">
        <f t="shared" si="49"/>
        <v>4</v>
      </c>
      <c r="P320">
        <f t="shared" si="52"/>
        <v>200902</v>
      </c>
      <c r="Q320">
        <f t="shared" si="53"/>
        <v>0</v>
      </c>
      <c r="R320">
        <f t="shared" si="54"/>
        <v>0</v>
      </c>
      <c r="S320">
        <f t="shared" si="50"/>
        <v>2009</v>
      </c>
      <c r="T320">
        <f t="shared" si="51"/>
        <v>2</v>
      </c>
    </row>
    <row r="321" spans="1:20" x14ac:dyDescent="0.25">
      <c r="A321" s="4" t="s">
        <v>367</v>
      </c>
      <c r="B321" s="5">
        <v>320</v>
      </c>
      <c r="C321" s="6">
        <v>39868</v>
      </c>
      <c r="D321" s="6">
        <v>39545</v>
      </c>
      <c r="E321" s="4">
        <v>210</v>
      </c>
      <c r="F321" s="9">
        <v>-242174.4</v>
      </c>
      <c r="G321" s="6">
        <v>39525</v>
      </c>
      <c r="H321" s="6">
        <v>39544</v>
      </c>
      <c r="I321" s="4">
        <f t="shared" si="45"/>
        <v>19</v>
      </c>
      <c r="J321" s="4" t="s">
        <v>1</v>
      </c>
      <c r="K321" s="4" t="s">
        <v>13</v>
      </c>
      <c r="L321" s="10">
        <f t="shared" si="46"/>
        <v>-12606.338630136986</v>
      </c>
      <c r="M321" s="15">
        <f t="shared" si="47"/>
        <v>200804</v>
      </c>
      <c r="N321">
        <f t="shared" si="48"/>
        <v>2008</v>
      </c>
      <c r="O321">
        <f t="shared" si="49"/>
        <v>4</v>
      </c>
      <c r="P321">
        <f t="shared" si="52"/>
        <v>200902</v>
      </c>
      <c r="Q321">
        <f t="shared" si="53"/>
        <v>0</v>
      </c>
      <c r="R321">
        <f t="shared" si="54"/>
        <v>0</v>
      </c>
      <c r="S321">
        <f t="shared" si="50"/>
        <v>2009</v>
      </c>
      <c r="T321">
        <f t="shared" si="51"/>
        <v>2</v>
      </c>
    </row>
    <row r="322" spans="1:20" x14ac:dyDescent="0.25">
      <c r="A322" s="4" t="s">
        <v>368</v>
      </c>
      <c r="B322" s="5">
        <v>321</v>
      </c>
      <c r="C322" s="6">
        <v>39868</v>
      </c>
      <c r="D322" s="6">
        <v>39557</v>
      </c>
      <c r="E322" s="4">
        <v>1</v>
      </c>
      <c r="F322" s="9">
        <v>-96483.199999999997</v>
      </c>
      <c r="G322" s="6">
        <v>39538</v>
      </c>
      <c r="H322" s="6">
        <v>39556</v>
      </c>
      <c r="I322" s="4">
        <f t="shared" ref="I322:I385" si="55">H322-G322</f>
        <v>18</v>
      </c>
      <c r="J322" s="4" t="s">
        <v>1</v>
      </c>
      <c r="K322" s="4" t="s">
        <v>13</v>
      </c>
      <c r="L322" s="10">
        <f t="shared" si="46"/>
        <v>-4758.0756164383556</v>
      </c>
      <c r="M322" s="15">
        <f t="shared" si="47"/>
        <v>200804</v>
      </c>
      <c r="N322">
        <f t="shared" si="48"/>
        <v>2008</v>
      </c>
      <c r="O322">
        <f t="shared" si="49"/>
        <v>4</v>
      </c>
      <c r="P322">
        <f t="shared" si="52"/>
        <v>200902</v>
      </c>
      <c r="Q322">
        <f t="shared" si="53"/>
        <v>0</v>
      </c>
      <c r="R322">
        <f t="shared" si="54"/>
        <v>0</v>
      </c>
      <c r="S322">
        <f t="shared" si="50"/>
        <v>2009</v>
      </c>
      <c r="T322">
        <f t="shared" si="51"/>
        <v>2</v>
      </c>
    </row>
    <row r="323" spans="1:20" x14ac:dyDescent="0.25">
      <c r="A323" s="4" t="s">
        <v>369</v>
      </c>
      <c r="B323" s="5">
        <v>322</v>
      </c>
      <c r="C323" s="6">
        <v>39868</v>
      </c>
      <c r="D323" s="6">
        <v>39722</v>
      </c>
      <c r="E323" s="4">
        <v>43</v>
      </c>
      <c r="F323" s="9">
        <v>808.9</v>
      </c>
      <c r="G323" s="6">
        <v>39631</v>
      </c>
      <c r="H323" s="6">
        <v>39721</v>
      </c>
      <c r="I323" s="4">
        <f t="shared" si="55"/>
        <v>90</v>
      </c>
      <c r="J323" s="4" t="s">
        <v>1</v>
      </c>
      <c r="K323" s="4" t="s">
        <v>13</v>
      </c>
      <c r="L323" s="10">
        <f t="shared" ref="L323:L386" si="56">F323/365*I323</f>
        <v>199.45479452054795</v>
      </c>
      <c r="M323" s="15">
        <f t="shared" ref="M323:M386" si="57">YEAR(D323)*100+MONTH(D323)</f>
        <v>200810</v>
      </c>
      <c r="N323">
        <f t="shared" ref="N323:N386" si="58">YEAR(D323)</f>
        <v>2008</v>
      </c>
      <c r="O323">
        <f t="shared" ref="O323:O386" si="59">MONTH(D323)</f>
        <v>10</v>
      </c>
      <c r="P323">
        <f t="shared" si="52"/>
        <v>200902</v>
      </c>
      <c r="Q323">
        <f t="shared" si="53"/>
        <v>0</v>
      </c>
      <c r="R323">
        <f t="shared" si="54"/>
        <v>0</v>
      </c>
      <c r="S323">
        <f t="shared" ref="S323:S386" si="60">YEAR(C323)</f>
        <v>2009</v>
      </c>
      <c r="T323">
        <f t="shared" ref="T323:T386" si="61">MONTH(C323)</f>
        <v>2</v>
      </c>
    </row>
    <row r="324" spans="1:20" x14ac:dyDescent="0.25">
      <c r="A324" s="4" t="s">
        <v>370</v>
      </c>
      <c r="B324" s="5">
        <v>323</v>
      </c>
      <c r="C324" s="6">
        <v>39868</v>
      </c>
      <c r="D324" s="6">
        <v>39722</v>
      </c>
      <c r="E324" s="4">
        <v>210</v>
      </c>
      <c r="F324" s="9">
        <v>5345.9</v>
      </c>
      <c r="G324" s="6">
        <v>39631</v>
      </c>
      <c r="H324" s="6">
        <v>39721</v>
      </c>
      <c r="I324" s="4">
        <f t="shared" si="55"/>
        <v>90</v>
      </c>
      <c r="J324" s="4" t="s">
        <v>1</v>
      </c>
      <c r="K324" s="4" t="s">
        <v>13</v>
      </c>
      <c r="L324" s="10">
        <f t="shared" si="56"/>
        <v>1318.1671232876711</v>
      </c>
      <c r="M324" s="15">
        <f t="shared" si="57"/>
        <v>200810</v>
      </c>
      <c r="N324">
        <f t="shared" si="58"/>
        <v>2008</v>
      </c>
      <c r="O324">
        <f t="shared" si="59"/>
        <v>10</v>
      </c>
      <c r="P324">
        <f t="shared" si="52"/>
        <v>200902</v>
      </c>
      <c r="Q324">
        <f t="shared" si="53"/>
        <v>0</v>
      </c>
      <c r="R324">
        <f t="shared" si="54"/>
        <v>0</v>
      </c>
      <c r="S324">
        <f t="shared" si="60"/>
        <v>2009</v>
      </c>
      <c r="T324">
        <f t="shared" si="61"/>
        <v>2</v>
      </c>
    </row>
    <row r="325" spans="1:20" x14ac:dyDescent="0.25">
      <c r="A325" s="4" t="s">
        <v>371</v>
      </c>
      <c r="B325" s="5">
        <v>324</v>
      </c>
      <c r="C325" s="6">
        <v>39868</v>
      </c>
      <c r="D325" s="6">
        <v>39557</v>
      </c>
      <c r="E325" s="4">
        <v>44</v>
      </c>
      <c r="F325" s="9">
        <v>-147420.6</v>
      </c>
      <c r="G325" s="6">
        <v>39466</v>
      </c>
      <c r="H325" s="6">
        <v>39556</v>
      </c>
      <c r="I325" s="4">
        <f t="shared" si="55"/>
        <v>90</v>
      </c>
      <c r="J325" s="4" t="s">
        <v>1</v>
      </c>
      <c r="K325" s="4" t="s">
        <v>13</v>
      </c>
      <c r="L325" s="10">
        <f t="shared" si="56"/>
        <v>-36350.284931506852</v>
      </c>
      <c r="M325" s="15">
        <f t="shared" si="57"/>
        <v>200804</v>
      </c>
      <c r="N325">
        <f t="shared" si="58"/>
        <v>2008</v>
      </c>
      <c r="O325">
        <f t="shared" si="59"/>
        <v>4</v>
      </c>
      <c r="P325">
        <f t="shared" si="52"/>
        <v>200902</v>
      </c>
      <c r="Q325">
        <f t="shared" si="53"/>
        <v>0</v>
      </c>
      <c r="R325">
        <f t="shared" si="54"/>
        <v>0</v>
      </c>
      <c r="S325">
        <f t="shared" si="60"/>
        <v>2009</v>
      </c>
      <c r="T325">
        <f t="shared" si="61"/>
        <v>2</v>
      </c>
    </row>
    <row r="326" spans="1:20" x14ac:dyDescent="0.25">
      <c r="A326" s="4" t="s">
        <v>372</v>
      </c>
      <c r="B326" s="5">
        <v>325</v>
      </c>
      <c r="C326" s="6">
        <v>39868</v>
      </c>
      <c r="D326" s="6">
        <v>39557</v>
      </c>
      <c r="E326" s="4">
        <v>208</v>
      </c>
      <c r="F326" s="9">
        <v>-33093.5</v>
      </c>
      <c r="G326" s="6">
        <v>39466</v>
      </c>
      <c r="H326" s="6">
        <v>39556</v>
      </c>
      <c r="I326" s="4">
        <f t="shared" si="55"/>
        <v>90</v>
      </c>
      <c r="J326" s="4" t="s">
        <v>1</v>
      </c>
      <c r="K326" s="4" t="s">
        <v>13</v>
      </c>
      <c r="L326" s="10">
        <f t="shared" si="56"/>
        <v>-8160.0410958904104</v>
      </c>
      <c r="M326" s="15">
        <f t="shared" si="57"/>
        <v>200804</v>
      </c>
      <c r="N326">
        <f t="shared" si="58"/>
        <v>2008</v>
      </c>
      <c r="O326">
        <f t="shared" si="59"/>
        <v>4</v>
      </c>
      <c r="P326">
        <f t="shared" si="52"/>
        <v>200902</v>
      </c>
      <c r="Q326">
        <f t="shared" si="53"/>
        <v>0</v>
      </c>
      <c r="R326">
        <f t="shared" si="54"/>
        <v>0</v>
      </c>
      <c r="S326">
        <f t="shared" si="60"/>
        <v>2009</v>
      </c>
      <c r="T326">
        <f t="shared" si="61"/>
        <v>2</v>
      </c>
    </row>
    <row r="327" spans="1:20" x14ac:dyDescent="0.25">
      <c r="A327" s="4" t="s">
        <v>373</v>
      </c>
      <c r="B327" s="5">
        <v>326</v>
      </c>
      <c r="C327" s="6">
        <v>39869</v>
      </c>
      <c r="D327" s="6">
        <v>39713</v>
      </c>
      <c r="E327" s="4">
        <v>1</v>
      </c>
      <c r="F327" s="9">
        <v>717608.9</v>
      </c>
      <c r="G327" s="6">
        <v>39462</v>
      </c>
      <c r="H327" s="6">
        <v>39712</v>
      </c>
      <c r="I327" s="4">
        <f t="shared" si="55"/>
        <v>250</v>
      </c>
      <c r="J327" s="4" t="s">
        <v>0</v>
      </c>
      <c r="K327" s="4" t="s">
        <v>14</v>
      </c>
      <c r="L327" s="10">
        <f t="shared" si="56"/>
        <v>491512.94520547945</v>
      </c>
      <c r="M327" s="15">
        <f t="shared" si="57"/>
        <v>200809</v>
      </c>
      <c r="N327">
        <f t="shared" si="58"/>
        <v>2008</v>
      </c>
      <c r="O327">
        <f t="shared" si="59"/>
        <v>9</v>
      </c>
      <c r="P327">
        <f t="shared" si="52"/>
        <v>200902</v>
      </c>
      <c r="Q327">
        <f t="shared" si="53"/>
        <v>0</v>
      </c>
      <c r="R327">
        <f t="shared" si="54"/>
        <v>0</v>
      </c>
      <c r="S327">
        <f t="shared" si="60"/>
        <v>2009</v>
      </c>
      <c r="T327">
        <f t="shared" si="61"/>
        <v>2</v>
      </c>
    </row>
    <row r="328" spans="1:20" x14ac:dyDescent="0.25">
      <c r="A328" s="4" t="s">
        <v>374</v>
      </c>
      <c r="B328" s="5">
        <v>327</v>
      </c>
      <c r="C328" s="6">
        <v>39869</v>
      </c>
      <c r="D328" s="6">
        <v>39679</v>
      </c>
      <c r="E328" s="4">
        <v>1250</v>
      </c>
      <c r="F328" s="9">
        <v>-123267.5</v>
      </c>
      <c r="G328" s="6">
        <v>39608</v>
      </c>
      <c r="H328" s="6">
        <v>39678</v>
      </c>
      <c r="I328" s="4">
        <f t="shared" si="55"/>
        <v>70</v>
      </c>
      <c r="J328" s="4" t="s">
        <v>1</v>
      </c>
      <c r="K328" s="4" t="s">
        <v>13</v>
      </c>
      <c r="L328" s="10">
        <f t="shared" si="56"/>
        <v>-23640.342465753423</v>
      </c>
      <c r="M328" s="15">
        <f t="shared" si="57"/>
        <v>200808</v>
      </c>
      <c r="N328">
        <f t="shared" si="58"/>
        <v>2008</v>
      </c>
      <c r="O328">
        <f t="shared" si="59"/>
        <v>8</v>
      </c>
      <c r="P328">
        <f t="shared" si="52"/>
        <v>200902</v>
      </c>
      <c r="Q328">
        <f t="shared" si="53"/>
        <v>0</v>
      </c>
      <c r="R328">
        <f t="shared" si="54"/>
        <v>0</v>
      </c>
      <c r="S328">
        <f t="shared" si="60"/>
        <v>2009</v>
      </c>
      <c r="T328">
        <f t="shared" si="61"/>
        <v>2</v>
      </c>
    </row>
    <row r="329" spans="1:20" x14ac:dyDescent="0.25">
      <c r="A329" s="4" t="s">
        <v>375</v>
      </c>
      <c r="B329" s="5">
        <v>328</v>
      </c>
      <c r="C329" s="6">
        <v>39869</v>
      </c>
      <c r="D329" s="6">
        <v>39679</v>
      </c>
      <c r="E329" s="4">
        <v>1251</v>
      </c>
      <c r="F329" s="9">
        <v>7208.8</v>
      </c>
      <c r="G329" s="6">
        <v>39608</v>
      </c>
      <c r="H329" s="6">
        <v>39678</v>
      </c>
      <c r="I329" s="4">
        <f t="shared" si="55"/>
        <v>70</v>
      </c>
      <c r="J329" s="4" t="s">
        <v>1</v>
      </c>
      <c r="K329" s="4" t="s">
        <v>13</v>
      </c>
      <c r="L329" s="10">
        <f t="shared" si="56"/>
        <v>1382.509589041096</v>
      </c>
      <c r="M329" s="15">
        <f t="shared" si="57"/>
        <v>200808</v>
      </c>
      <c r="N329">
        <f t="shared" si="58"/>
        <v>2008</v>
      </c>
      <c r="O329">
        <f t="shared" si="59"/>
        <v>8</v>
      </c>
      <c r="P329">
        <f t="shared" si="52"/>
        <v>200902</v>
      </c>
      <c r="Q329">
        <f t="shared" si="53"/>
        <v>0</v>
      </c>
      <c r="R329">
        <f t="shared" si="54"/>
        <v>0</v>
      </c>
      <c r="S329">
        <f t="shared" si="60"/>
        <v>2009</v>
      </c>
      <c r="T329">
        <f t="shared" si="61"/>
        <v>2</v>
      </c>
    </row>
    <row r="330" spans="1:20" x14ac:dyDescent="0.25">
      <c r="A330" s="4" t="s">
        <v>376</v>
      </c>
      <c r="B330" s="5">
        <v>329</v>
      </c>
      <c r="C330" s="6">
        <v>39869</v>
      </c>
      <c r="D330" s="6">
        <v>39476</v>
      </c>
      <c r="E330" s="4">
        <v>43</v>
      </c>
      <c r="F330" s="9">
        <v>-721650.5</v>
      </c>
      <c r="G330" s="6">
        <v>39475</v>
      </c>
      <c r="H330" s="6">
        <v>39475</v>
      </c>
      <c r="I330" s="4">
        <f t="shared" si="55"/>
        <v>0</v>
      </c>
      <c r="J330" s="4" t="s">
        <v>1</v>
      </c>
      <c r="K330" s="4" t="s">
        <v>13</v>
      </c>
      <c r="L330" s="10">
        <f t="shared" si="56"/>
        <v>0</v>
      </c>
      <c r="M330" s="15">
        <f t="shared" si="57"/>
        <v>200801</v>
      </c>
      <c r="N330">
        <f t="shared" si="58"/>
        <v>2008</v>
      </c>
      <c r="O330">
        <f t="shared" si="59"/>
        <v>1</v>
      </c>
      <c r="P330">
        <f t="shared" si="52"/>
        <v>200902</v>
      </c>
      <c r="Q330">
        <f t="shared" si="53"/>
        <v>0</v>
      </c>
      <c r="R330">
        <f t="shared" si="54"/>
        <v>0</v>
      </c>
      <c r="S330">
        <f t="shared" si="60"/>
        <v>2009</v>
      </c>
      <c r="T330">
        <f t="shared" si="61"/>
        <v>2</v>
      </c>
    </row>
    <row r="331" spans="1:20" x14ac:dyDescent="0.25">
      <c r="A331" s="4" t="s">
        <v>377</v>
      </c>
      <c r="B331" s="5">
        <v>330</v>
      </c>
      <c r="C331" s="6">
        <v>39869</v>
      </c>
      <c r="D331" s="6">
        <v>39476</v>
      </c>
      <c r="E331" s="4">
        <v>210</v>
      </c>
      <c r="F331" s="9">
        <v>29812.2</v>
      </c>
      <c r="G331" s="6">
        <v>39475</v>
      </c>
      <c r="H331" s="6">
        <v>39475</v>
      </c>
      <c r="I331" s="4">
        <f t="shared" si="55"/>
        <v>0</v>
      </c>
      <c r="J331" s="4" t="s">
        <v>1</v>
      </c>
      <c r="K331" s="4" t="s">
        <v>13</v>
      </c>
      <c r="L331" s="10">
        <f t="shared" si="56"/>
        <v>0</v>
      </c>
      <c r="M331" s="15">
        <f t="shared" si="57"/>
        <v>200801</v>
      </c>
      <c r="N331">
        <f t="shared" si="58"/>
        <v>2008</v>
      </c>
      <c r="O331">
        <f t="shared" si="59"/>
        <v>1</v>
      </c>
      <c r="P331">
        <f t="shared" si="52"/>
        <v>200902</v>
      </c>
      <c r="Q331">
        <f t="shared" si="53"/>
        <v>0</v>
      </c>
      <c r="R331">
        <f t="shared" si="54"/>
        <v>0</v>
      </c>
      <c r="S331">
        <f t="shared" si="60"/>
        <v>2009</v>
      </c>
      <c r="T331">
        <f t="shared" si="61"/>
        <v>2</v>
      </c>
    </row>
    <row r="332" spans="1:20" x14ac:dyDescent="0.25">
      <c r="A332" s="4" t="s">
        <v>378</v>
      </c>
      <c r="B332" s="5">
        <v>331</v>
      </c>
      <c r="C332" s="6">
        <v>39869</v>
      </c>
      <c r="D332" s="6">
        <v>39661</v>
      </c>
      <c r="E332" s="4">
        <v>1</v>
      </c>
      <c r="F332" s="9">
        <v>-128652.1</v>
      </c>
      <c r="G332" s="6">
        <v>39605</v>
      </c>
      <c r="H332" s="6">
        <v>39660</v>
      </c>
      <c r="I332" s="4">
        <f t="shared" si="55"/>
        <v>55</v>
      </c>
      <c r="J332" s="4" t="s">
        <v>1</v>
      </c>
      <c r="K332" s="4" t="s">
        <v>13</v>
      </c>
      <c r="L332" s="10">
        <f t="shared" si="56"/>
        <v>-19385.93287671233</v>
      </c>
      <c r="M332" s="15">
        <f t="shared" si="57"/>
        <v>200808</v>
      </c>
      <c r="N332">
        <f t="shared" si="58"/>
        <v>2008</v>
      </c>
      <c r="O332">
        <f t="shared" si="59"/>
        <v>8</v>
      </c>
      <c r="P332">
        <f t="shared" si="52"/>
        <v>200902</v>
      </c>
      <c r="Q332">
        <f t="shared" si="53"/>
        <v>0</v>
      </c>
      <c r="R332">
        <f t="shared" si="54"/>
        <v>0</v>
      </c>
      <c r="S332">
        <f t="shared" si="60"/>
        <v>2009</v>
      </c>
      <c r="T332">
        <f t="shared" si="61"/>
        <v>2</v>
      </c>
    </row>
    <row r="333" spans="1:20" x14ac:dyDescent="0.25">
      <c r="A333" s="4" t="s">
        <v>379</v>
      </c>
      <c r="B333" s="5">
        <v>332</v>
      </c>
      <c r="C333" s="6">
        <v>39869</v>
      </c>
      <c r="D333" s="6">
        <v>39581</v>
      </c>
      <c r="E333" s="4">
        <v>1233</v>
      </c>
      <c r="F333" s="9">
        <v>174665.5</v>
      </c>
      <c r="G333" s="6">
        <v>39558</v>
      </c>
      <c r="H333" s="6">
        <v>39580</v>
      </c>
      <c r="I333" s="4">
        <f t="shared" si="55"/>
        <v>22</v>
      </c>
      <c r="J333" s="4" t="s">
        <v>1</v>
      </c>
      <c r="K333" s="4" t="s">
        <v>13</v>
      </c>
      <c r="L333" s="10">
        <f t="shared" si="56"/>
        <v>10527.783561643835</v>
      </c>
      <c r="M333" s="15">
        <f t="shared" si="57"/>
        <v>200805</v>
      </c>
      <c r="N333">
        <f t="shared" si="58"/>
        <v>2008</v>
      </c>
      <c r="O333">
        <f t="shared" si="59"/>
        <v>5</v>
      </c>
      <c r="P333">
        <f t="shared" si="52"/>
        <v>200902</v>
      </c>
      <c r="Q333">
        <f t="shared" si="53"/>
        <v>0</v>
      </c>
      <c r="R333">
        <f t="shared" si="54"/>
        <v>0</v>
      </c>
      <c r="S333">
        <f t="shared" si="60"/>
        <v>2009</v>
      </c>
      <c r="T333">
        <f t="shared" si="61"/>
        <v>2</v>
      </c>
    </row>
    <row r="334" spans="1:20" x14ac:dyDescent="0.25">
      <c r="A334" s="4" t="s">
        <v>380</v>
      </c>
      <c r="B334" s="5">
        <v>333</v>
      </c>
      <c r="C334" s="6">
        <v>39869</v>
      </c>
      <c r="D334" s="6">
        <v>39581</v>
      </c>
      <c r="E334" s="4">
        <v>1234</v>
      </c>
      <c r="F334" s="9">
        <v>-153137.20000000001</v>
      </c>
      <c r="G334" s="6">
        <v>39558</v>
      </c>
      <c r="H334" s="6">
        <v>39580</v>
      </c>
      <c r="I334" s="4">
        <f t="shared" si="55"/>
        <v>22</v>
      </c>
      <c r="J334" s="4" t="s">
        <v>1</v>
      </c>
      <c r="K334" s="4" t="s">
        <v>13</v>
      </c>
      <c r="L334" s="10">
        <f t="shared" si="56"/>
        <v>-9230.1873972602752</v>
      </c>
      <c r="M334" s="15">
        <f t="shared" si="57"/>
        <v>200805</v>
      </c>
      <c r="N334">
        <f t="shared" si="58"/>
        <v>2008</v>
      </c>
      <c r="O334">
        <f t="shared" si="59"/>
        <v>5</v>
      </c>
      <c r="P334">
        <f t="shared" si="52"/>
        <v>200902</v>
      </c>
      <c r="Q334">
        <f t="shared" si="53"/>
        <v>0</v>
      </c>
      <c r="R334">
        <f t="shared" si="54"/>
        <v>0</v>
      </c>
      <c r="S334">
        <f t="shared" si="60"/>
        <v>2009</v>
      </c>
      <c r="T334">
        <f t="shared" si="61"/>
        <v>2</v>
      </c>
    </row>
    <row r="335" spans="1:20" x14ac:dyDescent="0.25">
      <c r="A335" s="4" t="s">
        <v>381</v>
      </c>
      <c r="B335" s="5">
        <v>334</v>
      </c>
      <c r="C335" s="6">
        <v>39870</v>
      </c>
      <c r="D335" s="6">
        <v>39619</v>
      </c>
      <c r="E335" s="4">
        <v>43</v>
      </c>
      <c r="F335" s="9">
        <v>-45924.1</v>
      </c>
      <c r="G335" s="6">
        <v>39467</v>
      </c>
      <c r="H335" s="6">
        <v>39618</v>
      </c>
      <c r="I335" s="4">
        <f t="shared" si="55"/>
        <v>151</v>
      </c>
      <c r="J335" s="4" t="s">
        <v>0</v>
      </c>
      <c r="K335" s="4" t="s">
        <v>14</v>
      </c>
      <c r="L335" s="10">
        <f t="shared" si="56"/>
        <v>-18998.737260273971</v>
      </c>
      <c r="M335" s="15">
        <f t="shared" si="57"/>
        <v>200806</v>
      </c>
      <c r="N335">
        <f t="shared" si="58"/>
        <v>2008</v>
      </c>
      <c r="O335">
        <f t="shared" si="59"/>
        <v>6</v>
      </c>
      <c r="P335">
        <f t="shared" si="52"/>
        <v>200902</v>
      </c>
      <c r="Q335">
        <f t="shared" si="53"/>
        <v>0</v>
      </c>
      <c r="R335">
        <f t="shared" si="54"/>
        <v>0</v>
      </c>
      <c r="S335">
        <f t="shared" si="60"/>
        <v>2009</v>
      </c>
      <c r="T335">
        <f t="shared" si="61"/>
        <v>2</v>
      </c>
    </row>
    <row r="336" spans="1:20" x14ac:dyDescent="0.25">
      <c r="A336" s="4" t="s">
        <v>382</v>
      </c>
      <c r="B336" s="5">
        <v>335</v>
      </c>
      <c r="C336" s="6">
        <v>39870</v>
      </c>
      <c r="D336" s="6">
        <v>39619</v>
      </c>
      <c r="E336" s="4">
        <v>210</v>
      </c>
      <c r="F336" s="9">
        <v>48359.1</v>
      </c>
      <c r="G336" s="6">
        <v>39467</v>
      </c>
      <c r="H336" s="6">
        <v>39618</v>
      </c>
      <c r="I336" s="4">
        <f t="shared" si="55"/>
        <v>151</v>
      </c>
      <c r="J336" s="4" t="s">
        <v>0</v>
      </c>
      <c r="K336" s="4" t="s">
        <v>14</v>
      </c>
      <c r="L336" s="10">
        <f t="shared" si="56"/>
        <v>20006.093424657534</v>
      </c>
      <c r="M336" s="15">
        <f t="shared" si="57"/>
        <v>200806</v>
      </c>
      <c r="N336">
        <f t="shared" si="58"/>
        <v>2008</v>
      </c>
      <c r="O336">
        <f t="shared" si="59"/>
        <v>6</v>
      </c>
      <c r="P336">
        <f t="shared" si="52"/>
        <v>200902</v>
      </c>
      <c r="Q336">
        <f t="shared" si="53"/>
        <v>0</v>
      </c>
      <c r="R336">
        <f t="shared" si="54"/>
        <v>0</v>
      </c>
      <c r="S336">
        <f t="shared" si="60"/>
        <v>2009</v>
      </c>
      <c r="T336">
        <f t="shared" si="61"/>
        <v>2</v>
      </c>
    </row>
    <row r="337" spans="1:20" x14ac:dyDescent="0.25">
      <c r="A337" s="4" t="s">
        <v>383</v>
      </c>
      <c r="B337" s="5">
        <v>336</v>
      </c>
      <c r="C337" s="6">
        <v>39870</v>
      </c>
      <c r="D337" s="6">
        <v>39624</v>
      </c>
      <c r="E337" s="4">
        <v>43</v>
      </c>
      <c r="F337" s="9">
        <v>54234.2</v>
      </c>
      <c r="G337" s="6">
        <v>39467</v>
      </c>
      <c r="H337" s="6">
        <v>39623</v>
      </c>
      <c r="I337" s="4">
        <f t="shared" si="55"/>
        <v>156</v>
      </c>
      <c r="J337" s="4" t="s">
        <v>0</v>
      </c>
      <c r="K337" s="4" t="s">
        <v>14</v>
      </c>
      <c r="L337" s="10">
        <f t="shared" si="56"/>
        <v>23179.548493150683</v>
      </c>
      <c r="M337" s="15">
        <f t="shared" si="57"/>
        <v>200806</v>
      </c>
      <c r="N337">
        <f t="shared" si="58"/>
        <v>2008</v>
      </c>
      <c r="O337">
        <f t="shared" si="59"/>
        <v>6</v>
      </c>
      <c r="P337">
        <f t="shared" si="52"/>
        <v>200902</v>
      </c>
      <c r="Q337">
        <f t="shared" si="53"/>
        <v>0</v>
      </c>
      <c r="R337">
        <f t="shared" si="54"/>
        <v>0</v>
      </c>
      <c r="S337">
        <f t="shared" si="60"/>
        <v>2009</v>
      </c>
      <c r="T337">
        <f t="shared" si="61"/>
        <v>2</v>
      </c>
    </row>
    <row r="338" spans="1:20" x14ac:dyDescent="0.25">
      <c r="A338" s="4" t="s">
        <v>384</v>
      </c>
      <c r="B338" s="5">
        <v>337</v>
      </c>
      <c r="C338" s="6">
        <v>39870</v>
      </c>
      <c r="D338" s="6">
        <v>39624</v>
      </c>
      <c r="E338" s="4">
        <v>210</v>
      </c>
      <c r="F338" s="9">
        <v>-38881.4</v>
      </c>
      <c r="G338" s="6">
        <v>39467</v>
      </c>
      <c r="H338" s="6">
        <v>39623</v>
      </c>
      <c r="I338" s="4">
        <f t="shared" si="55"/>
        <v>156</v>
      </c>
      <c r="J338" s="4" t="s">
        <v>0</v>
      </c>
      <c r="K338" s="4" t="s">
        <v>14</v>
      </c>
      <c r="L338" s="10">
        <f t="shared" si="56"/>
        <v>-16617.80383561644</v>
      </c>
      <c r="M338" s="15">
        <f t="shared" si="57"/>
        <v>200806</v>
      </c>
      <c r="N338">
        <f t="shared" si="58"/>
        <v>2008</v>
      </c>
      <c r="O338">
        <f t="shared" si="59"/>
        <v>6</v>
      </c>
      <c r="P338">
        <f t="shared" si="52"/>
        <v>200902</v>
      </c>
      <c r="Q338">
        <f t="shared" si="53"/>
        <v>0</v>
      </c>
      <c r="R338">
        <f t="shared" si="54"/>
        <v>0</v>
      </c>
      <c r="S338">
        <f t="shared" si="60"/>
        <v>2009</v>
      </c>
      <c r="T338">
        <f t="shared" si="61"/>
        <v>2</v>
      </c>
    </row>
    <row r="339" spans="1:20" x14ac:dyDescent="0.25">
      <c r="A339" s="4" t="s">
        <v>385</v>
      </c>
      <c r="B339" s="5">
        <v>338</v>
      </c>
      <c r="C339" s="6">
        <v>39870</v>
      </c>
      <c r="D339" s="6">
        <v>39194</v>
      </c>
      <c r="E339" s="4">
        <v>43</v>
      </c>
      <c r="F339" s="9">
        <v>-242689.7</v>
      </c>
      <c r="G339" s="6">
        <v>39164</v>
      </c>
      <c r="H339" s="6">
        <v>39193</v>
      </c>
      <c r="I339" s="4">
        <f t="shared" si="55"/>
        <v>29</v>
      </c>
      <c r="J339" s="4" t="s">
        <v>0</v>
      </c>
      <c r="K339" s="4" t="s">
        <v>14</v>
      </c>
      <c r="L339" s="10">
        <f t="shared" si="56"/>
        <v>-19282.195342465755</v>
      </c>
      <c r="M339" s="15">
        <f t="shared" si="57"/>
        <v>200704</v>
      </c>
      <c r="N339">
        <f t="shared" si="58"/>
        <v>2007</v>
      </c>
      <c r="O339">
        <f t="shared" si="59"/>
        <v>4</v>
      </c>
      <c r="P339">
        <f t="shared" ref="P339:P402" si="62">YEAR(C339)*100+MONTH(C339)</f>
        <v>200902</v>
      </c>
      <c r="Q339">
        <f t="shared" ref="Q339:Q402" si="63">IF(M339&gt;200903,IF(M339&lt;201004,20092010,0),0)</f>
        <v>0</v>
      </c>
      <c r="R339">
        <f t="shared" ref="R339:R402" si="64">IF(P339&gt;200903,IF(P339&lt;201004,20092010,20102011),0)</f>
        <v>0</v>
      </c>
      <c r="S339">
        <f t="shared" si="60"/>
        <v>2009</v>
      </c>
      <c r="T339">
        <f t="shared" si="61"/>
        <v>2</v>
      </c>
    </row>
    <row r="340" spans="1:20" x14ac:dyDescent="0.25">
      <c r="A340" s="4" t="s">
        <v>386</v>
      </c>
      <c r="B340" s="5">
        <v>339</v>
      </c>
      <c r="C340" s="6">
        <v>39870</v>
      </c>
      <c r="D340" s="6">
        <v>39194</v>
      </c>
      <c r="E340" s="4">
        <v>210</v>
      </c>
      <c r="F340" s="9">
        <v>-3894.9</v>
      </c>
      <c r="G340" s="6">
        <v>39164</v>
      </c>
      <c r="H340" s="6">
        <v>39193</v>
      </c>
      <c r="I340" s="4">
        <f t="shared" si="55"/>
        <v>29</v>
      </c>
      <c r="J340" s="4" t="s">
        <v>0</v>
      </c>
      <c r="K340" s="4" t="s">
        <v>14</v>
      </c>
      <c r="L340" s="10">
        <f t="shared" si="56"/>
        <v>-309.4578082191781</v>
      </c>
      <c r="M340" s="15">
        <f t="shared" si="57"/>
        <v>200704</v>
      </c>
      <c r="N340">
        <f t="shared" si="58"/>
        <v>2007</v>
      </c>
      <c r="O340">
        <f t="shared" si="59"/>
        <v>4</v>
      </c>
      <c r="P340">
        <f t="shared" si="62"/>
        <v>200902</v>
      </c>
      <c r="Q340">
        <f t="shared" si="63"/>
        <v>0</v>
      </c>
      <c r="R340">
        <f t="shared" si="64"/>
        <v>0</v>
      </c>
      <c r="S340">
        <f t="shared" si="60"/>
        <v>2009</v>
      </c>
      <c r="T340">
        <f t="shared" si="61"/>
        <v>2</v>
      </c>
    </row>
    <row r="341" spans="1:20" x14ac:dyDescent="0.25">
      <c r="A341" s="4" t="s">
        <v>387</v>
      </c>
      <c r="B341" s="5">
        <v>340</v>
      </c>
      <c r="C341" s="6">
        <v>39870</v>
      </c>
      <c r="D341" s="6">
        <v>39522</v>
      </c>
      <c r="E341" s="4">
        <v>92</v>
      </c>
      <c r="F341" s="9">
        <v>-113805.7</v>
      </c>
      <c r="G341" s="6">
        <v>39462</v>
      </c>
      <c r="H341" s="6">
        <v>39521</v>
      </c>
      <c r="I341" s="4">
        <f t="shared" si="55"/>
        <v>59</v>
      </c>
      <c r="J341" s="4" t="s">
        <v>0</v>
      </c>
      <c r="K341" s="4" t="s">
        <v>14</v>
      </c>
      <c r="L341" s="10">
        <f t="shared" si="56"/>
        <v>-18395.9898630137</v>
      </c>
      <c r="M341" s="15">
        <f t="shared" si="57"/>
        <v>200803</v>
      </c>
      <c r="N341">
        <f t="shared" si="58"/>
        <v>2008</v>
      </c>
      <c r="O341">
        <f t="shared" si="59"/>
        <v>3</v>
      </c>
      <c r="P341">
        <f t="shared" si="62"/>
        <v>200902</v>
      </c>
      <c r="Q341">
        <f t="shared" si="63"/>
        <v>0</v>
      </c>
      <c r="R341">
        <f t="shared" si="64"/>
        <v>0</v>
      </c>
      <c r="S341">
        <f t="shared" si="60"/>
        <v>2009</v>
      </c>
      <c r="T341">
        <f t="shared" si="61"/>
        <v>2</v>
      </c>
    </row>
    <row r="342" spans="1:20" x14ac:dyDescent="0.25">
      <c r="A342" s="4" t="s">
        <v>388</v>
      </c>
      <c r="B342" s="5">
        <v>341</v>
      </c>
      <c r="C342" s="6">
        <v>39870</v>
      </c>
      <c r="D342" s="6">
        <v>39522</v>
      </c>
      <c r="E342" s="4">
        <v>244</v>
      </c>
      <c r="F342" s="9">
        <v>-4138.8999999999996</v>
      </c>
      <c r="G342" s="6">
        <v>39462</v>
      </c>
      <c r="H342" s="6">
        <v>39521</v>
      </c>
      <c r="I342" s="4">
        <f t="shared" si="55"/>
        <v>59</v>
      </c>
      <c r="J342" s="4" t="s">
        <v>0</v>
      </c>
      <c r="K342" s="4" t="s">
        <v>14</v>
      </c>
      <c r="L342" s="10">
        <f t="shared" si="56"/>
        <v>-669.02767123287663</v>
      </c>
      <c r="M342" s="15">
        <f t="shared" si="57"/>
        <v>200803</v>
      </c>
      <c r="N342">
        <f t="shared" si="58"/>
        <v>2008</v>
      </c>
      <c r="O342">
        <f t="shared" si="59"/>
        <v>3</v>
      </c>
      <c r="P342">
        <f t="shared" si="62"/>
        <v>200902</v>
      </c>
      <c r="Q342">
        <f t="shared" si="63"/>
        <v>0</v>
      </c>
      <c r="R342">
        <f t="shared" si="64"/>
        <v>0</v>
      </c>
      <c r="S342">
        <f t="shared" si="60"/>
        <v>2009</v>
      </c>
      <c r="T342">
        <f t="shared" si="61"/>
        <v>2</v>
      </c>
    </row>
    <row r="343" spans="1:20" x14ac:dyDescent="0.25">
      <c r="A343" s="4" t="s">
        <v>389</v>
      </c>
      <c r="B343" s="5">
        <v>342</v>
      </c>
      <c r="C343" s="6">
        <v>39870</v>
      </c>
      <c r="D343" s="6">
        <v>39522</v>
      </c>
      <c r="E343" s="4">
        <v>249</v>
      </c>
      <c r="F343" s="9">
        <v>-11038</v>
      </c>
      <c r="G343" s="6">
        <v>39462</v>
      </c>
      <c r="H343" s="6">
        <v>39521</v>
      </c>
      <c r="I343" s="4">
        <f t="shared" si="55"/>
        <v>59</v>
      </c>
      <c r="J343" s="4" t="s">
        <v>0</v>
      </c>
      <c r="K343" s="4" t="s">
        <v>14</v>
      </c>
      <c r="L343" s="10">
        <f t="shared" si="56"/>
        <v>-1784.2246575342467</v>
      </c>
      <c r="M343" s="15">
        <f t="shared" si="57"/>
        <v>200803</v>
      </c>
      <c r="N343">
        <f t="shared" si="58"/>
        <v>2008</v>
      </c>
      <c r="O343">
        <f t="shared" si="59"/>
        <v>3</v>
      </c>
      <c r="P343">
        <f t="shared" si="62"/>
        <v>200902</v>
      </c>
      <c r="Q343">
        <f t="shared" si="63"/>
        <v>0</v>
      </c>
      <c r="R343">
        <f t="shared" si="64"/>
        <v>0</v>
      </c>
      <c r="S343">
        <f t="shared" si="60"/>
        <v>2009</v>
      </c>
      <c r="T343">
        <f t="shared" si="61"/>
        <v>2</v>
      </c>
    </row>
    <row r="344" spans="1:20" x14ac:dyDescent="0.25">
      <c r="A344" s="4" t="s">
        <v>390</v>
      </c>
      <c r="B344" s="5">
        <v>343</v>
      </c>
      <c r="C344" s="6">
        <v>39870</v>
      </c>
      <c r="D344" s="6">
        <v>39522</v>
      </c>
      <c r="E344" s="4">
        <v>252</v>
      </c>
      <c r="F344" s="9">
        <v>-1315.7</v>
      </c>
      <c r="G344" s="6">
        <v>39462</v>
      </c>
      <c r="H344" s="6">
        <v>39521</v>
      </c>
      <c r="I344" s="4">
        <f t="shared" si="55"/>
        <v>59</v>
      </c>
      <c r="J344" s="4" t="s">
        <v>0</v>
      </c>
      <c r="K344" s="4" t="s">
        <v>14</v>
      </c>
      <c r="L344" s="10">
        <f t="shared" si="56"/>
        <v>-212.67479452054795</v>
      </c>
      <c r="M344" s="15">
        <f t="shared" si="57"/>
        <v>200803</v>
      </c>
      <c r="N344">
        <f t="shared" si="58"/>
        <v>2008</v>
      </c>
      <c r="O344">
        <f t="shared" si="59"/>
        <v>3</v>
      </c>
      <c r="P344">
        <f t="shared" si="62"/>
        <v>200902</v>
      </c>
      <c r="Q344">
        <f t="shared" si="63"/>
        <v>0</v>
      </c>
      <c r="R344">
        <f t="shared" si="64"/>
        <v>0</v>
      </c>
      <c r="S344">
        <f t="shared" si="60"/>
        <v>2009</v>
      </c>
      <c r="T344">
        <f t="shared" si="61"/>
        <v>2</v>
      </c>
    </row>
    <row r="345" spans="1:20" x14ac:dyDescent="0.25">
      <c r="A345" s="4" t="s">
        <v>391</v>
      </c>
      <c r="B345" s="5">
        <v>344</v>
      </c>
      <c r="C345" s="6">
        <v>39870</v>
      </c>
      <c r="D345" s="6">
        <v>39522</v>
      </c>
      <c r="E345" s="4">
        <v>240</v>
      </c>
      <c r="F345" s="9">
        <v>-34260.1</v>
      </c>
      <c r="G345" s="6">
        <v>39462</v>
      </c>
      <c r="H345" s="6">
        <v>39521</v>
      </c>
      <c r="I345" s="4">
        <f t="shared" si="55"/>
        <v>59</v>
      </c>
      <c r="J345" s="4" t="s">
        <v>0</v>
      </c>
      <c r="K345" s="4" t="s">
        <v>14</v>
      </c>
      <c r="L345" s="10">
        <f t="shared" si="56"/>
        <v>-5537.9339726027392</v>
      </c>
      <c r="M345" s="15">
        <f t="shared" si="57"/>
        <v>200803</v>
      </c>
      <c r="N345">
        <f t="shared" si="58"/>
        <v>2008</v>
      </c>
      <c r="O345">
        <f t="shared" si="59"/>
        <v>3</v>
      </c>
      <c r="P345">
        <f t="shared" si="62"/>
        <v>200902</v>
      </c>
      <c r="Q345">
        <f t="shared" si="63"/>
        <v>0</v>
      </c>
      <c r="R345">
        <f t="shared" si="64"/>
        <v>0</v>
      </c>
      <c r="S345">
        <f t="shared" si="60"/>
        <v>2009</v>
      </c>
      <c r="T345">
        <f t="shared" si="61"/>
        <v>2</v>
      </c>
    </row>
    <row r="346" spans="1:20" x14ac:dyDescent="0.25">
      <c r="A346" s="4" t="s">
        <v>392</v>
      </c>
      <c r="B346" s="5">
        <v>345</v>
      </c>
      <c r="C346" s="6">
        <v>39870</v>
      </c>
      <c r="D346" s="6">
        <v>39522</v>
      </c>
      <c r="E346" s="4">
        <v>210</v>
      </c>
      <c r="F346" s="9">
        <v>-55399.9</v>
      </c>
      <c r="G346" s="6">
        <v>39462</v>
      </c>
      <c r="H346" s="6">
        <v>39521</v>
      </c>
      <c r="I346" s="4">
        <f t="shared" si="55"/>
        <v>59</v>
      </c>
      <c r="J346" s="4" t="s">
        <v>0</v>
      </c>
      <c r="K346" s="4" t="s">
        <v>14</v>
      </c>
      <c r="L346" s="10">
        <f t="shared" si="56"/>
        <v>-8955.052328767124</v>
      </c>
      <c r="M346" s="15">
        <f t="shared" si="57"/>
        <v>200803</v>
      </c>
      <c r="N346">
        <f t="shared" si="58"/>
        <v>2008</v>
      </c>
      <c r="O346">
        <f t="shared" si="59"/>
        <v>3</v>
      </c>
      <c r="P346">
        <f t="shared" si="62"/>
        <v>200902</v>
      </c>
      <c r="Q346">
        <f t="shared" si="63"/>
        <v>0</v>
      </c>
      <c r="R346">
        <f t="shared" si="64"/>
        <v>0</v>
      </c>
      <c r="S346">
        <f t="shared" si="60"/>
        <v>2009</v>
      </c>
      <c r="T346">
        <f t="shared" si="61"/>
        <v>2</v>
      </c>
    </row>
    <row r="347" spans="1:20" x14ac:dyDescent="0.25">
      <c r="A347" s="4" t="s">
        <v>393</v>
      </c>
      <c r="B347" s="5">
        <v>346</v>
      </c>
      <c r="C347" s="6">
        <v>39870</v>
      </c>
      <c r="D347" s="6">
        <v>39653</v>
      </c>
      <c r="E347" s="4">
        <v>1</v>
      </c>
      <c r="F347" s="9">
        <v>-39250.699999999997</v>
      </c>
      <c r="G347" s="6">
        <v>39470</v>
      </c>
      <c r="H347" s="6">
        <v>39652</v>
      </c>
      <c r="I347" s="4">
        <f t="shared" si="55"/>
        <v>182</v>
      </c>
      <c r="J347" s="4" t="s">
        <v>1</v>
      </c>
      <c r="K347" s="4" t="s">
        <v>13</v>
      </c>
      <c r="L347" s="10">
        <f t="shared" si="56"/>
        <v>-19571.58191780822</v>
      </c>
      <c r="M347" s="15">
        <f t="shared" si="57"/>
        <v>200807</v>
      </c>
      <c r="N347">
        <f t="shared" si="58"/>
        <v>2008</v>
      </c>
      <c r="O347">
        <f t="shared" si="59"/>
        <v>7</v>
      </c>
      <c r="P347">
        <f t="shared" si="62"/>
        <v>200902</v>
      </c>
      <c r="Q347">
        <f t="shared" si="63"/>
        <v>0</v>
      </c>
      <c r="R347">
        <f t="shared" si="64"/>
        <v>0</v>
      </c>
      <c r="S347">
        <f t="shared" si="60"/>
        <v>2009</v>
      </c>
      <c r="T347">
        <f t="shared" si="61"/>
        <v>2</v>
      </c>
    </row>
    <row r="348" spans="1:20" x14ac:dyDescent="0.25">
      <c r="A348" s="4" t="s">
        <v>394</v>
      </c>
      <c r="B348" s="5">
        <v>347</v>
      </c>
      <c r="C348" s="6">
        <v>39870</v>
      </c>
      <c r="D348" s="6">
        <v>39561</v>
      </c>
      <c r="E348" s="4">
        <v>1</v>
      </c>
      <c r="F348" s="9">
        <v>-54090.7</v>
      </c>
      <c r="G348" s="6">
        <v>39470</v>
      </c>
      <c r="H348" s="6">
        <v>39560</v>
      </c>
      <c r="I348" s="4">
        <f t="shared" si="55"/>
        <v>90</v>
      </c>
      <c r="J348" s="4" t="s">
        <v>1</v>
      </c>
      <c r="K348" s="4" t="s">
        <v>13</v>
      </c>
      <c r="L348" s="10">
        <f t="shared" si="56"/>
        <v>-13337.432876712326</v>
      </c>
      <c r="M348" s="15">
        <f t="shared" si="57"/>
        <v>200804</v>
      </c>
      <c r="N348">
        <f t="shared" si="58"/>
        <v>2008</v>
      </c>
      <c r="O348">
        <f t="shared" si="59"/>
        <v>4</v>
      </c>
      <c r="P348">
        <f t="shared" si="62"/>
        <v>200902</v>
      </c>
      <c r="Q348">
        <f t="shared" si="63"/>
        <v>0</v>
      </c>
      <c r="R348">
        <f t="shared" si="64"/>
        <v>0</v>
      </c>
      <c r="S348">
        <f t="shared" si="60"/>
        <v>2009</v>
      </c>
      <c r="T348">
        <f t="shared" si="61"/>
        <v>2</v>
      </c>
    </row>
    <row r="349" spans="1:20" x14ac:dyDescent="0.25">
      <c r="A349" s="4" t="s">
        <v>395</v>
      </c>
      <c r="B349" s="5">
        <v>348</v>
      </c>
      <c r="C349" s="6">
        <v>39870</v>
      </c>
      <c r="D349" s="6">
        <v>39738</v>
      </c>
      <c r="E349" s="4">
        <v>1</v>
      </c>
      <c r="F349" s="9">
        <v>-148097.5</v>
      </c>
      <c r="G349" s="6">
        <v>39467</v>
      </c>
      <c r="H349" s="6">
        <v>39737</v>
      </c>
      <c r="I349" s="4">
        <f t="shared" si="55"/>
        <v>270</v>
      </c>
      <c r="J349" s="4" t="s">
        <v>1</v>
      </c>
      <c r="K349" s="4" t="s">
        <v>13</v>
      </c>
      <c r="L349" s="10">
        <f t="shared" si="56"/>
        <v>-109551.57534246575</v>
      </c>
      <c r="M349" s="15">
        <f t="shared" si="57"/>
        <v>200810</v>
      </c>
      <c r="N349">
        <f t="shared" si="58"/>
        <v>2008</v>
      </c>
      <c r="O349">
        <f t="shared" si="59"/>
        <v>10</v>
      </c>
      <c r="P349">
        <f t="shared" si="62"/>
        <v>200902</v>
      </c>
      <c r="Q349">
        <f t="shared" si="63"/>
        <v>0</v>
      </c>
      <c r="R349">
        <f t="shared" si="64"/>
        <v>0</v>
      </c>
      <c r="S349">
        <f t="shared" si="60"/>
        <v>2009</v>
      </c>
      <c r="T349">
        <f t="shared" si="61"/>
        <v>2</v>
      </c>
    </row>
    <row r="350" spans="1:20" x14ac:dyDescent="0.25">
      <c r="A350" s="4" t="s">
        <v>396</v>
      </c>
      <c r="B350" s="5">
        <v>349</v>
      </c>
      <c r="C350" s="6">
        <v>39870</v>
      </c>
      <c r="D350" s="6">
        <v>39863</v>
      </c>
      <c r="E350" s="4">
        <v>1233</v>
      </c>
      <c r="F350" s="9">
        <v>-29708.3</v>
      </c>
      <c r="G350" s="6">
        <v>39684</v>
      </c>
      <c r="H350" s="6">
        <v>39862</v>
      </c>
      <c r="I350" s="4">
        <f t="shared" si="55"/>
        <v>178</v>
      </c>
      <c r="J350" s="4" t="s">
        <v>1</v>
      </c>
      <c r="K350" s="4" t="s">
        <v>13</v>
      </c>
      <c r="L350" s="10">
        <f t="shared" si="56"/>
        <v>-14487.883287671233</v>
      </c>
      <c r="M350" s="15">
        <f t="shared" si="57"/>
        <v>200902</v>
      </c>
      <c r="N350">
        <f t="shared" si="58"/>
        <v>2009</v>
      </c>
      <c r="O350">
        <f t="shared" si="59"/>
        <v>2</v>
      </c>
      <c r="P350">
        <f t="shared" si="62"/>
        <v>200902</v>
      </c>
      <c r="Q350">
        <f t="shared" si="63"/>
        <v>0</v>
      </c>
      <c r="R350">
        <f t="shared" si="64"/>
        <v>0</v>
      </c>
      <c r="S350">
        <f t="shared" si="60"/>
        <v>2009</v>
      </c>
      <c r="T350">
        <f t="shared" si="61"/>
        <v>2</v>
      </c>
    </row>
    <row r="351" spans="1:20" x14ac:dyDescent="0.25">
      <c r="A351" s="4" t="s">
        <v>397</v>
      </c>
      <c r="B351" s="5">
        <v>350</v>
      </c>
      <c r="C351" s="6">
        <v>39870</v>
      </c>
      <c r="D351" s="6">
        <v>39863</v>
      </c>
      <c r="E351" s="4">
        <v>1234</v>
      </c>
      <c r="F351" s="9">
        <v>-9054.9</v>
      </c>
      <c r="G351" s="6">
        <v>39684</v>
      </c>
      <c r="H351" s="6">
        <v>39862</v>
      </c>
      <c r="I351" s="4">
        <f t="shared" si="55"/>
        <v>178</v>
      </c>
      <c r="J351" s="4" t="s">
        <v>1</v>
      </c>
      <c r="K351" s="4" t="s">
        <v>13</v>
      </c>
      <c r="L351" s="10">
        <f t="shared" si="56"/>
        <v>-4415.8142465753426</v>
      </c>
      <c r="M351" s="15">
        <f t="shared" si="57"/>
        <v>200902</v>
      </c>
      <c r="N351">
        <f t="shared" si="58"/>
        <v>2009</v>
      </c>
      <c r="O351">
        <f t="shared" si="59"/>
        <v>2</v>
      </c>
      <c r="P351">
        <f t="shared" si="62"/>
        <v>200902</v>
      </c>
      <c r="Q351">
        <f t="shared" si="63"/>
        <v>0</v>
      </c>
      <c r="R351">
        <f t="shared" si="64"/>
        <v>0</v>
      </c>
      <c r="S351">
        <f t="shared" si="60"/>
        <v>2009</v>
      </c>
      <c r="T351">
        <f t="shared" si="61"/>
        <v>2</v>
      </c>
    </row>
    <row r="352" spans="1:20" x14ac:dyDescent="0.25">
      <c r="A352" s="4" t="s">
        <v>398</v>
      </c>
      <c r="B352" s="5">
        <v>351</v>
      </c>
      <c r="C352" s="6">
        <v>39870</v>
      </c>
      <c r="D352" s="6">
        <v>39690</v>
      </c>
      <c r="E352" s="4">
        <v>1233</v>
      </c>
      <c r="F352" s="9">
        <v>-104461</v>
      </c>
      <c r="G352" s="6">
        <v>39684</v>
      </c>
      <c r="H352" s="6">
        <v>39689</v>
      </c>
      <c r="I352" s="4">
        <f t="shared" si="55"/>
        <v>5</v>
      </c>
      <c r="J352" s="4" t="s">
        <v>1</v>
      </c>
      <c r="K352" s="4" t="s">
        <v>13</v>
      </c>
      <c r="L352" s="10">
        <f t="shared" si="56"/>
        <v>-1430.972602739726</v>
      </c>
      <c r="M352" s="15">
        <f t="shared" si="57"/>
        <v>200808</v>
      </c>
      <c r="N352">
        <f t="shared" si="58"/>
        <v>2008</v>
      </c>
      <c r="O352">
        <f t="shared" si="59"/>
        <v>8</v>
      </c>
      <c r="P352">
        <f t="shared" si="62"/>
        <v>200902</v>
      </c>
      <c r="Q352">
        <f t="shared" si="63"/>
        <v>0</v>
      </c>
      <c r="R352">
        <f t="shared" si="64"/>
        <v>0</v>
      </c>
      <c r="S352">
        <f t="shared" si="60"/>
        <v>2009</v>
      </c>
      <c r="T352">
        <f t="shared" si="61"/>
        <v>2</v>
      </c>
    </row>
    <row r="353" spans="1:20" x14ac:dyDescent="0.25">
      <c r="A353" s="4" t="s">
        <v>399</v>
      </c>
      <c r="B353" s="5">
        <v>352</v>
      </c>
      <c r="C353" s="6">
        <v>39870</v>
      </c>
      <c r="D353" s="6">
        <v>39690</v>
      </c>
      <c r="E353" s="4">
        <v>1234</v>
      </c>
      <c r="F353" s="9">
        <v>20802.8</v>
      </c>
      <c r="G353" s="6">
        <v>39684</v>
      </c>
      <c r="H353" s="6">
        <v>39689</v>
      </c>
      <c r="I353" s="4">
        <f t="shared" si="55"/>
        <v>5</v>
      </c>
      <c r="J353" s="4" t="s">
        <v>1</v>
      </c>
      <c r="K353" s="4" t="s">
        <v>13</v>
      </c>
      <c r="L353" s="10">
        <f t="shared" si="56"/>
        <v>284.96986301369861</v>
      </c>
      <c r="M353" s="15">
        <f t="shared" si="57"/>
        <v>200808</v>
      </c>
      <c r="N353">
        <f t="shared" si="58"/>
        <v>2008</v>
      </c>
      <c r="O353">
        <f t="shared" si="59"/>
        <v>8</v>
      </c>
      <c r="P353">
        <f t="shared" si="62"/>
        <v>200902</v>
      </c>
      <c r="Q353">
        <f t="shared" si="63"/>
        <v>0</v>
      </c>
      <c r="R353">
        <f t="shared" si="64"/>
        <v>0</v>
      </c>
      <c r="S353">
        <f t="shared" si="60"/>
        <v>2009</v>
      </c>
      <c r="T353">
        <f t="shared" si="61"/>
        <v>2</v>
      </c>
    </row>
    <row r="354" spans="1:20" x14ac:dyDescent="0.25">
      <c r="A354" s="4" t="s">
        <v>400</v>
      </c>
      <c r="B354" s="5">
        <v>353</v>
      </c>
      <c r="C354" s="6">
        <v>39870</v>
      </c>
      <c r="D354" s="6">
        <v>39841</v>
      </c>
      <c r="E354" s="4">
        <v>43</v>
      </c>
      <c r="F354" s="9">
        <v>15145.5</v>
      </c>
      <c r="G354" s="6">
        <v>39705</v>
      </c>
      <c r="H354" s="6">
        <v>39840</v>
      </c>
      <c r="I354" s="4">
        <f t="shared" si="55"/>
        <v>135</v>
      </c>
      <c r="J354" s="4" t="s">
        <v>1</v>
      </c>
      <c r="K354" s="4" t="s">
        <v>13</v>
      </c>
      <c r="L354" s="10">
        <f t="shared" si="56"/>
        <v>5601.7602739726026</v>
      </c>
      <c r="M354" s="15">
        <f t="shared" si="57"/>
        <v>200901</v>
      </c>
      <c r="N354">
        <f t="shared" si="58"/>
        <v>2009</v>
      </c>
      <c r="O354">
        <f t="shared" si="59"/>
        <v>1</v>
      </c>
      <c r="P354">
        <f t="shared" si="62"/>
        <v>200902</v>
      </c>
      <c r="Q354">
        <f t="shared" si="63"/>
        <v>0</v>
      </c>
      <c r="R354">
        <f t="shared" si="64"/>
        <v>0</v>
      </c>
      <c r="S354">
        <f t="shared" si="60"/>
        <v>2009</v>
      </c>
      <c r="T354">
        <f t="shared" si="61"/>
        <v>2</v>
      </c>
    </row>
    <row r="355" spans="1:20" x14ac:dyDescent="0.25">
      <c r="A355" s="4" t="s">
        <v>401</v>
      </c>
      <c r="B355" s="5">
        <v>354</v>
      </c>
      <c r="C355" s="6">
        <v>39870</v>
      </c>
      <c r="D355" s="6">
        <v>39841</v>
      </c>
      <c r="E355" s="4">
        <v>210</v>
      </c>
      <c r="F355" s="9">
        <v>11811.4</v>
      </c>
      <c r="G355" s="6">
        <v>39705</v>
      </c>
      <c r="H355" s="6">
        <v>39840</v>
      </c>
      <c r="I355" s="4">
        <f t="shared" si="55"/>
        <v>135</v>
      </c>
      <c r="J355" s="4" t="s">
        <v>1</v>
      </c>
      <c r="K355" s="4" t="s">
        <v>13</v>
      </c>
      <c r="L355" s="10">
        <f t="shared" si="56"/>
        <v>4368.6000000000004</v>
      </c>
      <c r="M355" s="15">
        <f t="shared" si="57"/>
        <v>200901</v>
      </c>
      <c r="N355">
        <f t="shared" si="58"/>
        <v>2009</v>
      </c>
      <c r="O355">
        <f t="shared" si="59"/>
        <v>1</v>
      </c>
      <c r="P355">
        <f t="shared" si="62"/>
        <v>200902</v>
      </c>
      <c r="Q355">
        <f t="shared" si="63"/>
        <v>0</v>
      </c>
      <c r="R355">
        <f t="shared" si="64"/>
        <v>0</v>
      </c>
      <c r="S355">
        <f t="shared" si="60"/>
        <v>2009</v>
      </c>
      <c r="T355">
        <f t="shared" si="61"/>
        <v>2</v>
      </c>
    </row>
    <row r="356" spans="1:20" x14ac:dyDescent="0.25">
      <c r="A356" s="4" t="s">
        <v>402</v>
      </c>
      <c r="B356" s="5">
        <v>355</v>
      </c>
      <c r="C356" s="6">
        <v>39870</v>
      </c>
      <c r="D356" s="6">
        <v>39568</v>
      </c>
      <c r="E356" s="4">
        <v>1</v>
      </c>
      <c r="F356" s="9">
        <v>-93460.2</v>
      </c>
      <c r="G356" s="6">
        <v>39539</v>
      </c>
      <c r="H356" s="6">
        <v>39567</v>
      </c>
      <c r="I356" s="4">
        <f t="shared" si="55"/>
        <v>28</v>
      </c>
      <c r="J356" s="4" t="s">
        <v>1</v>
      </c>
      <c r="K356" s="4" t="s">
        <v>13</v>
      </c>
      <c r="L356" s="10">
        <f t="shared" si="56"/>
        <v>-7169.5495890410957</v>
      </c>
      <c r="M356" s="15">
        <f t="shared" si="57"/>
        <v>200804</v>
      </c>
      <c r="N356">
        <f t="shared" si="58"/>
        <v>2008</v>
      </c>
      <c r="O356">
        <f t="shared" si="59"/>
        <v>4</v>
      </c>
      <c r="P356">
        <f t="shared" si="62"/>
        <v>200902</v>
      </c>
      <c r="Q356">
        <f t="shared" si="63"/>
        <v>0</v>
      </c>
      <c r="R356">
        <f t="shared" si="64"/>
        <v>0</v>
      </c>
      <c r="S356">
        <f t="shared" si="60"/>
        <v>2009</v>
      </c>
      <c r="T356">
        <f t="shared" si="61"/>
        <v>2</v>
      </c>
    </row>
    <row r="357" spans="1:20" x14ac:dyDescent="0.25">
      <c r="A357" s="4" t="s">
        <v>403</v>
      </c>
      <c r="B357" s="5">
        <v>356</v>
      </c>
      <c r="C357" s="6">
        <v>39870</v>
      </c>
      <c r="D357" s="6">
        <v>39540</v>
      </c>
      <c r="E357" s="4">
        <v>1233</v>
      </c>
      <c r="F357" s="9">
        <v>4408.3</v>
      </c>
      <c r="G357" s="6">
        <v>39522</v>
      </c>
      <c r="H357" s="6">
        <v>39539</v>
      </c>
      <c r="I357" s="4">
        <f t="shared" si="55"/>
        <v>17</v>
      </c>
      <c r="J357" s="4" t="s">
        <v>1</v>
      </c>
      <c r="K357" s="4" t="s">
        <v>13</v>
      </c>
      <c r="L357" s="10">
        <f t="shared" si="56"/>
        <v>205.31808219178083</v>
      </c>
      <c r="M357" s="15">
        <f t="shared" si="57"/>
        <v>200804</v>
      </c>
      <c r="N357">
        <f t="shared" si="58"/>
        <v>2008</v>
      </c>
      <c r="O357">
        <f t="shared" si="59"/>
        <v>4</v>
      </c>
      <c r="P357">
        <f t="shared" si="62"/>
        <v>200902</v>
      </c>
      <c r="Q357">
        <f t="shared" si="63"/>
        <v>0</v>
      </c>
      <c r="R357">
        <f t="shared" si="64"/>
        <v>0</v>
      </c>
      <c r="S357">
        <f t="shared" si="60"/>
        <v>2009</v>
      </c>
      <c r="T357">
        <f t="shared" si="61"/>
        <v>2</v>
      </c>
    </row>
    <row r="358" spans="1:20" x14ac:dyDescent="0.25">
      <c r="A358" s="4" t="s">
        <v>404</v>
      </c>
      <c r="B358" s="5">
        <v>357</v>
      </c>
      <c r="C358" s="6">
        <v>39870</v>
      </c>
      <c r="D358" s="6">
        <v>39540</v>
      </c>
      <c r="E358" s="4">
        <v>1234</v>
      </c>
      <c r="F358" s="9">
        <v>-261998.4</v>
      </c>
      <c r="G358" s="6">
        <v>39522</v>
      </c>
      <c r="H358" s="6">
        <v>39539</v>
      </c>
      <c r="I358" s="4">
        <f t="shared" si="55"/>
        <v>17</v>
      </c>
      <c r="J358" s="4" t="s">
        <v>1</v>
      </c>
      <c r="K358" s="4" t="s">
        <v>13</v>
      </c>
      <c r="L358" s="10">
        <f t="shared" si="56"/>
        <v>-12202.665205479452</v>
      </c>
      <c r="M358" s="15">
        <f t="shared" si="57"/>
        <v>200804</v>
      </c>
      <c r="N358">
        <f t="shared" si="58"/>
        <v>2008</v>
      </c>
      <c r="O358">
        <f t="shared" si="59"/>
        <v>4</v>
      </c>
      <c r="P358">
        <f t="shared" si="62"/>
        <v>200902</v>
      </c>
      <c r="Q358">
        <f t="shared" si="63"/>
        <v>0</v>
      </c>
      <c r="R358">
        <f t="shared" si="64"/>
        <v>0</v>
      </c>
      <c r="S358">
        <f t="shared" si="60"/>
        <v>2009</v>
      </c>
      <c r="T358">
        <f t="shared" si="61"/>
        <v>2</v>
      </c>
    </row>
    <row r="359" spans="1:20" x14ac:dyDescent="0.25">
      <c r="A359" s="4" t="s">
        <v>405</v>
      </c>
      <c r="B359" s="5">
        <v>358</v>
      </c>
      <c r="C359" s="6">
        <v>39870</v>
      </c>
      <c r="D359" s="6">
        <v>39558</v>
      </c>
      <c r="E359" s="4">
        <v>1</v>
      </c>
      <c r="F359" s="9">
        <v>-122691.5</v>
      </c>
      <c r="G359" s="6">
        <v>39517</v>
      </c>
      <c r="H359" s="6">
        <v>39557</v>
      </c>
      <c r="I359" s="4">
        <f t="shared" si="55"/>
        <v>40</v>
      </c>
      <c r="J359" s="4" t="s">
        <v>1</v>
      </c>
      <c r="K359" s="4" t="s">
        <v>13</v>
      </c>
      <c r="L359" s="10">
        <f t="shared" si="56"/>
        <v>-13445.643835616438</v>
      </c>
      <c r="M359" s="15">
        <f t="shared" si="57"/>
        <v>200804</v>
      </c>
      <c r="N359">
        <f t="shared" si="58"/>
        <v>2008</v>
      </c>
      <c r="O359">
        <f t="shared" si="59"/>
        <v>4</v>
      </c>
      <c r="P359">
        <f t="shared" si="62"/>
        <v>200902</v>
      </c>
      <c r="Q359">
        <f t="shared" si="63"/>
        <v>0</v>
      </c>
      <c r="R359">
        <f t="shared" si="64"/>
        <v>0</v>
      </c>
      <c r="S359">
        <f t="shared" si="60"/>
        <v>2009</v>
      </c>
      <c r="T359">
        <f t="shared" si="61"/>
        <v>2</v>
      </c>
    </row>
    <row r="360" spans="1:20" x14ac:dyDescent="0.25">
      <c r="A360" s="4" t="s">
        <v>406</v>
      </c>
      <c r="B360" s="5">
        <v>359</v>
      </c>
      <c r="C360" s="6">
        <v>39870</v>
      </c>
      <c r="D360" s="6">
        <v>39588</v>
      </c>
      <c r="E360" s="4">
        <v>43</v>
      </c>
      <c r="F360" s="9">
        <v>91354.6</v>
      </c>
      <c r="G360" s="6">
        <v>39569</v>
      </c>
      <c r="H360" s="6">
        <v>39587</v>
      </c>
      <c r="I360" s="4">
        <f t="shared" si="55"/>
        <v>18</v>
      </c>
      <c r="J360" s="4" t="s">
        <v>1</v>
      </c>
      <c r="K360" s="4" t="s">
        <v>13</v>
      </c>
      <c r="L360" s="10">
        <f t="shared" si="56"/>
        <v>4505.1583561643838</v>
      </c>
      <c r="M360" s="15">
        <f t="shared" si="57"/>
        <v>200805</v>
      </c>
      <c r="N360">
        <f t="shared" si="58"/>
        <v>2008</v>
      </c>
      <c r="O360">
        <f t="shared" si="59"/>
        <v>5</v>
      </c>
      <c r="P360">
        <f t="shared" si="62"/>
        <v>200902</v>
      </c>
      <c r="Q360">
        <f t="shared" si="63"/>
        <v>0</v>
      </c>
      <c r="R360">
        <f t="shared" si="64"/>
        <v>0</v>
      </c>
      <c r="S360">
        <f t="shared" si="60"/>
        <v>2009</v>
      </c>
      <c r="T360">
        <f t="shared" si="61"/>
        <v>2</v>
      </c>
    </row>
    <row r="361" spans="1:20" x14ac:dyDescent="0.25">
      <c r="A361" s="4" t="s">
        <v>407</v>
      </c>
      <c r="B361" s="5">
        <v>360</v>
      </c>
      <c r="C361" s="6">
        <v>39870</v>
      </c>
      <c r="D361" s="6">
        <v>39588</v>
      </c>
      <c r="E361" s="4">
        <v>210</v>
      </c>
      <c r="F361" s="9">
        <v>-79336</v>
      </c>
      <c r="G361" s="6">
        <v>39569</v>
      </c>
      <c r="H361" s="6">
        <v>39587</v>
      </c>
      <c r="I361" s="4">
        <f t="shared" si="55"/>
        <v>18</v>
      </c>
      <c r="J361" s="4" t="s">
        <v>1</v>
      </c>
      <c r="K361" s="4" t="s">
        <v>13</v>
      </c>
      <c r="L361" s="10">
        <f t="shared" si="56"/>
        <v>-3912.4602739726029</v>
      </c>
      <c r="M361" s="15">
        <f t="shared" si="57"/>
        <v>200805</v>
      </c>
      <c r="N361">
        <f t="shared" si="58"/>
        <v>2008</v>
      </c>
      <c r="O361">
        <f t="shared" si="59"/>
        <v>5</v>
      </c>
      <c r="P361">
        <f t="shared" si="62"/>
        <v>200902</v>
      </c>
      <c r="Q361">
        <f t="shared" si="63"/>
        <v>0</v>
      </c>
      <c r="R361">
        <f t="shared" si="64"/>
        <v>0</v>
      </c>
      <c r="S361">
        <f t="shared" si="60"/>
        <v>2009</v>
      </c>
      <c r="T361">
        <f t="shared" si="61"/>
        <v>2</v>
      </c>
    </row>
    <row r="362" spans="1:20" x14ac:dyDescent="0.25">
      <c r="A362" s="4" t="s">
        <v>408</v>
      </c>
      <c r="B362" s="5">
        <v>361</v>
      </c>
      <c r="C362" s="6">
        <v>39870</v>
      </c>
      <c r="D362" s="6">
        <v>39499</v>
      </c>
      <c r="E362" s="4">
        <v>1242</v>
      </c>
      <c r="F362" s="9">
        <v>-226423.3</v>
      </c>
      <c r="G362" s="6">
        <v>39494</v>
      </c>
      <c r="H362" s="6">
        <v>39498</v>
      </c>
      <c r="I362" s="4">
        <f t="shared" si="55"/>
        <v>4</v>
      </c>
      <c r="J362" s="4" t="s">
        <v>1</v>
      </c>
      <c r="K362" s="4" t="s">
        <v>13</v>
      </c>
      <c r="L362" s="10">
        <f t="shared" si="56"/>
        <v>-2481.3512328767124</v>
      </c>
      <c r="M362" s="15">
        <f t="shared" si="57"/>
        <v>200802</v>
      </c>
      <c r="N362">
        <f t="shared" si="58"/>
        <v>2008</v>
      </c>
      <c r="O362">
        <f t="shared" si="59"/>
        <v>2</v>
      </c>
      <c r="P362">
        <f t="shared" si="62"/>
        <v>200902</v>
      </c>
      <c r="Q362">
        <f t="shared" si="63"/>
        <v>0</v>
      </c>
      <c r="R362">
        <f t="shared" si="64"/>
        <v>0</v>
      </c>
      <c r="S362">
        <f t="shared" si="60"/>
        <v>2009</v>
      </c>
      <c r="T362">
        <f t="shared" si="61"/>
        <v>2</v>
      </c>
    </row>
    <row r="363" spans="1:20" x14ac:dyDescent="0.25">
      <c r="A363" s="4" t="s">
        <v>409</v>
      </c>
      <c r="B363" s="5">
        <v>362</v>
      </c>
      <c r="C363" s="6">
        <v>39870</v>
      </c>
      <c r="D363" s="6">
        <v>39499</v>
      </c>
      <c r="E363" s="4">
        <v>1243</v>
      </c>
      <c r="F363" s="9">
        <v>196017.9</v>
      </c>
      <c r="G363" s="6">
        <v>39494</v>
      </c>
      <c r="H363" s="6">
        <v>39498</v>
      </c>
      <c r="I363" s="4">
        <f t="shared" si="55"/>
        <v>4</v>
      </c>
      <c r="J363" s="4" t="s">
        <v>1</v>
      </c>
      <c r="K363" s="4" t="s">
        <v>13</v>
      </c>
      <c r="L363" s="10">
        <f t="shared" si="56"/>
        <v>2148.1413698630136</v>
      </c>
      <c r="M363" s="15">
        <f t="shared" si="57"/>
        <v>200802</v>
      </c>
      <c r="N363">
        <f t="shared" si="58"/>
        <v>2008</v>
      </c>
      <c r="O363">
        <f t="shared" si="59"/>
        <v>2</v>
      </c>
      <c r="P363">
        <f t="shared" si="62"/>
        <v>200902</v>
      </c>
      <c r="Q363">
        <f t="shared" si="63"/>
        <v>0</v>
      </c>
      <c r="R363">
        <f t="shared" si="64"/>
        <v>0</v>
      </c>
      <c r="S363">
        <f t="shared" si="60"/>
        <v>2009</v>
      </c>
      <c r="T363">
        <f t="shared" si="61"/>
        <v>2</v>
      </c>
    </row>
    <row r="364" spans="1:20" x14ac:dyDescent="0.25">
      <c r="A364" s="4" t="s">
        <v>410</v>
      </c>
      <c r="B364" s="5">
        <v>363</v>
      </c>
      <c r="C364" s="6">
        <v>39870</v>
      </c>
      <c r="D364" s="6">
        <v>39547</v>
      </c>
      <c r="E364" s="4">
        <v>25</v>
      </c>
      <c r="F364" s="9">
        <v>-712198</v>
      </c>
      <c r="G364" s="6">
        <v>39528</v>
      </c>
      <c r="H364" s="6">
        <v>39546</v>
      </c>
      <c r="I364" s="4">
        <f t="shared" si="55"/>
        <v>18</v>
      </c>
      <c r="J364" s="4" t="s">
        <v>1</v>
      </c>
      <c r="K364" s="4" t="s">
        <v>13</v>
      </c>
      <c r="L364" s="10">
        <f t="shared" si="56"/>
        <v>-35122.09315068493</v>
      </c>
      <c r="M364" s="15">
        <f t="shared" si="57"/>
        <v>200804</v>
      </c>
      <c r="N364">
        <f t="shared" si="58"/>
        <v>2008</v>
      </c>
      <c r="O364">
        <f t="shared" si="59"/>
        <v>4</v>
      </c>
      <c r="P364">
        <f t="shared" si="62"/>
        <v>200902</v>
      </c>
      <c r="Q364">
        <f t="shared" si="63"/>
        <v>0</v>
      </c>
      <c r="R364">
        <f t="shared" si="64"/>
        <v>0</v>
      </c>
      <c r="S364">
        <f t="shared" si="60"/>
        <v>2009</v>
      </c>
      <c r="T364">
        <f t="shared" si="61"/>
        <v>2</v>
      </c>
    </row>
    <row r="365" spans="1:20" x14ac:dyDescent="0.25">
      <c r="A365" s="4" t="s">
        <v>411</v>
      </c>
      <c r="B365" s="5">
        <v>364</v>
      </c>
      <c r="C365" s="6">
        <v>39870</v>
      </c>
      <c r="D365" s="6">
        <v>39558</v>
      </c>
      <c r="E365" s="4">
        <v>1</v>
      </c>
      <c r="F365" s="9">
        <v>-646600.9</v>
      </c>
      <c r="G365" s="6">
        <v>39467</v>
      </c>
      <c r="H365" s="6">
        <v>39557</v>
      </c>
      <c r="I365" s="4">
        <f t="shared" si="55"/>
        <v>90</v>
      </c>
      <c r="J365" s="4" t="s">
        <v>1</v>
      </c>
      <c r="K365" s="4" t="s">
        <v>13</v>
      </c>
      <c r="L365" s="10">
        <f t="shared" si="56"/>
        <v>-159435.83835616437</v>
      </c>
      <c r="M365" s="15">
        <f t="shared" si="57"/>
        <v>200804</v>
      </c>
      <c r="N365">
        <f t="shared" si="58"/>
        <v>2008</v>
      </c>
      <c r="O365">
        <f t="shared" si="59"/>
        <v>4</v>
      </c>
      <c r="P365">
        <f t="shared" si="62"/>
        <v>200902</v>
      </c>
      <c r="Q365">
        <f t="shared" si="63"/>
        <v>0</v>
      </c>
      <c r="R365">
        <f t="shared" si="64"/>
        <v>0</v>
      </c>
      <c r="S365">
        <f t="shared" si="60"/>
        <v>2009</v>
      </c>
      <c r="T365">
        <f t="shared" si="61"/>
        <v>2</v>
      </c>
    </row>
    <row r="366" spans="1:20" x14ac:dyDescent="0.25">
      <c r="A366" s="4" t="s">
        <v>412</v>
      </c>
      <c r="B366" s="5">
        <v>365</v>
      </c>
      <c r="C366" s="6">
        <v>39870</v>
      </c>
      <c r="D366" s="6">
        <v>39723</v>
      </c>
      <c r="E366" s="4">
        <v>1233</v>
      </c>
      <c r="F366" s="9">
        <v>-14799.6</v>
      </c>
      <c r="G366" s="6">
        <v>39582</v>
      </c>
      <c r="H366" s="6">
        <v>39722</v>
      </c>
      <c r="I366" s="4">
        <f t="shared" si="55"/>
        <v>140</v>
      </c>
      <c r="J366" s="4" t="s">
        <v>1</v>
      </c>
      <c r="K366" s="4" t="s">
        <v>13</v>
      </c>
      <c r="L366" s="10">
        <f t="shared" si="56"/>
        <v>-5676.5589041095891</v>
      </c>
      <c r="M366" s="15">
        <f t="shared" si="57"/>
        <v>200810</v>
      </c>
      <c r="N366">
        <f t="shared" si="58"/>
        <v>2008</v>
      </c>
      <c r="O366">
        <f t="shared" si="59"/>
        <v>10</v>
      </c>
      <c r="P366">
        <f t="shared" si="62"/>
        <v>200902</v>
      </c>
      <c r="Q366">
        <f t="shared" si="63"/>
        <v>0</v>
      </c>
      <c r="R366">
        <f t="shared" si="64"/>
        <v>0</v>
      </c>
      <c r="S366">
        <f t="shared" si="60"/>
        <v>2009</v>
      </c>
      <c r="T366">
        <f t="shared" si="61"/>
        <v>2</v>
      </c>
    </row>
    <row r="367" spans="1:20" x14ac:dyDescent="0.25">
      <c r="A367" s="4" t="s">
        <v>413</v>
      </c>
      <c r="B367" s="5">
        <v>366</v>
      </c>
      <c r="C367" s="6">
        <v>39870</v>
      </c>
      <c r="D367" s="6">
        <v>39723</v>
      </c>
      <c r="E367" s="4">
        <v>1234</v>
      </c>
      <c r="F367" s="9">
        <v>63988.800000000003</v>
      </c>
      <c r="G367" s="6">
        <v>39582</v>
      </c>
      <c r="H367" s="6">
        <v>39722</v>
      </c>
      <c r="I367" s="4">
        <f t="shared" si="55"/>
        <v>140</v>
      </c>
      <c r="J367" s="4" t="s">
        <v>1</v>
      </c>
      <c r="K367" s="4" t="s">
        <v>13</v>
      </c>
      <c r="L367" s="10">
        <f t="shared" si="56"/>
        <v>24543.649315068495</v>
      </c>
      <c r="M367" s="15">
        <f t="shared" si="57"/>
        <v>200810</v>
      </c>
      <c r="N367">
        <f t="shared" si="58"/>
        <v>2008</v>
      </c>
      <c r="O367">
        <f t="shared" si="59"/>
        <v>10</v>
      </c>
      <c r="P367">
        <f t="shared" si="62"/>
        <v>200902</v>
      </c>
      <c r="Q367">
        <f t="shared" si="63"/>
        <v>0</v>
      </c>
      <c r="R367">
        <f t="shared" si="64"/>
        <v>0</v>
      </c>
      <c r="S367">
        <f t="shared" si="60"/>
        <v>2009</v>
      </c>
      <c r="T367">
        <f t="shared" si="61"/>
        <v>2</v>
      </c>
    </row>
    <row r="368" spans="1:20" x14ac:dyDescent="0.25">
      <c r="A368" s="4" t="s">
        <v>414</v>
      </c>
      <c r="B368" s="5">
        <v>367</v>
      </c>
      <c r="C368" s="6">
        <v>39870</v>
      </c>
      <c r="D368" s="6">
        <v>39558</v>
      </c>
      <c r="E368" s="4">
        <v>1</v>
      </c>
      <c r="F368" s="9">
        <v>-16097.4</v>
      </c>
      <c r="G368" s="6">
        <v>39467</v>
      </c>
      <c r="H368" s="6">
        <v>39557</v>
      </c>
      <c r="I368" s="4">
        <f t="shared" si="55"/>
        <v>90</v>
      </c>
      <c r="J368" s="4" t="s">
        <v>1</v>
      </c>
      <c r="K368" s="4" t="s">
        <v>13</v>
      </c>
      <c r="L368" s="10">
        <f t="shared" si="56"/>
        <v>-3969.2219178082196</v>
      </c>
      <c r="M368" s="15">
        <f t="shared" si="57"/>
        <v>200804</v>
      </c>
      <c r="N368">
        <f t="shared" si="58"/>
        <v>2008</v>
      </c>
      <c r="O368">
        <f t="shared" si="59"/>
        <v>4</v>
      </c>
      <c r="P368">
        <f t="shared" si="62"/>
        <v>200902</v>
      </c>
      <c r="Q368">
        <f t="shared" si="63"/>
        <v>0</v>
      </c>
      <c r="R368">
        <f t="shared" si="64"/>
        <v>0</v>
      </c>
      <c r="S368">
        <f t="shared" si="60"/>
        <v>2009</v>
      </c>
      <c r="T368">
        <f t="shared" si="61"/>
        <v>2</v>
      </c>
    </row>
    <row r="369" spans="1:20" x14ac:dyDescent="0.25">
      <c r="A369" s="4" t="s">
        <v>415</v>
      </c>
      <c r="B369" s="5">
        <v>368</v>
      </c>
      <c r="C369" s="6">
        <v>39871</v>
      </c>
      <c r="D369" s="6">
        <v>39622</v>
      </c>
      <c r="E369" s="4">
        <v>43</v>
      </c>
      <c r="F369" s="9">
        <v>-46721.3</v>
      </c>
      <c r="G369" s="6">
        <v>39472</v>
      </c>
      <c r="H369" s="6">
        <v>39621</v>
      </c>
      <c r="I369" s="4">
        <f t="shared" si="55"/>
        <v>149</v>
      </c>
      <c r="J369" s="4" t="s">
        <v>0</v>
      </c>
      <c r="K369" s="4" t="s">
        <v>14</v>
      </c>
      <c r="L369" s="10">
        <f t="shared" si="56"/>
        <v>-19072.530684931509</v>
      </c>
      <c r="M369" s="15">
        <f t="shared" si="57"/>
        <v>200806</v>
      </c>
      <c r="N369">
        <f t="shared" si="58"/>
        <v>2008</v>
      </c>
      <c r="O369">
        <f t="shared" si="59"/>
        <v>6</v>
      </c>
      <c r="P369">
        <f t="shared" si="62"/>
        <v>200902</v>
      </c>
      <c r="Q369">
        <f t="shared" si="63"/>
        <v>0</v>
      </c>
      <c r="R369">
        <f t="shared" si="64"/>
        <v>0</v>
      </c>
      <c r="S369">
        <f t="shared" si="60"/>
        <v>2009</v>
      </c>
      <c r="T369">
        <f t="shared" si="61"/>
        <v>2</v>
      </c>
    </row>
    <row r="370" spans="1:20" x14ac:dyDescent="0.25">
      <c r="A370" s="4" t="s">
        <v>416</v>
      </c>
      <c r="B370" s="5">
        <v>369</v>
      </c>
      <c r="C370" s="6">
        <v>39871</v>
      </c>
      <c r="D370" s="6">
        <v>39622</v>
      </c>
      <c r="E370" s="4">
        <v>210</v>
      </c>
      <c r="F370" s="9">
        <v>51183.7</v>
      </c>
      <c r="G370" s="6">
        <v>39472</v>
      </c>
      <c r="H370" s="6">
        <v>39621</v>
      </c>
      <c r="I370" s="4">
        <f t="shared" si="55"/>
        <v>149</v>
      </c>
      <c r="J370" s="4" t="s">
        <v>0</v>
      </c>
      <c r="K370" s="4" t="s">
        <v>14</v>
      </c>
      <c r="L370" s="10">
        <f t="shared" si="56"/>
        <v>20894.167945205478</v>
      </c>
      <c r="M370" s="15">
        <f t="shared" si="57"/>
        <v>200806</v>
      </c>
      <c r="N370">
        <f t="shared" si="58"/>
        <v>2008</v>
      </c>
      <c r="O370">
        <f t="shared" si="59"/>
        <v>6</v>
      </c>
      <c r="P370">
        <f t="shared" si="62"/>
        <v>200902</v>
      </c>
      <c r="Q370">
        <f t="shared" si="63"/>
        <v>0</v>
      </c>
      <c r="R370">
        <f t="shared" si="64"/>
        <v>0</v>
      </c>
      <c r="S370">
        <f t="shared" si="60"/>
        <v>2009</v>
      </c>
      <c r="T370">
        <f t="shared" si="61"/>
        <v>2</v>
      </c>
    </row>
    <row r="371" spans="1:20" x14ac:dyDescent="0.25">
      <c r="A371" s="4" t="s">
        <v>417</v>
      </c>
      <c r="B371" s="5">
        <v>370</v>
      </c>
      <c r="C371" s="6">
        <v>39871</v>
      </c>
      <c r="D371" s="6">
        <v>39623</v>
      </c>
      <c r="E371" s="4">
        <v>43</v>
      </c>
      <c r="F371" s="9">
        <v>126491.3</v>
      </c>
      <c r="G371" s="6">
        <v>39604</v>
      </c>
      <c r="H371" s="6">
        <v>39622</v>
      </c>
      <c r="I371" s="4">
        <f t="shared" si="55"/>
        <v>18</v>
      </c>
      <c r="J371" s="4" t="s">
        <v>0</v>
      </c>
      <c r="K371" s="4" t="s">
        <v>14</v>
      </c>
      <c r="L371" s="10">
        <f t="shared" si="56"/>
        <v>6237.9271232876717</v>
      </c>
      <c r="M371" s="15">
        <f t="shared" si="57"/>
        <v>200806</v>
      </c>
      <c r="N371">
        <f t="shared" si="58"/>
        <v>2008</v>
      </c>
      <c r="O371">
        <f t="shared" si="59"/>
        <v>6</v>
      </c>
      <c r="P371">
        <f t="shared" si="62"/>
        <v>200902</v>
      </c>
      <c r="Q371">
        <f t="shared" si="63"/>
        <v>0</v>
      </c>
      <c r="R371">
        <f t="shared" si="64"/>
        <v>0</v>
      </c>
      <c r="S371">
        <f t="shared" si="60"/>
        <v>2009</v>
      </c>
      <c r="T371">
        <f t="shared" si="61"/>
        <v>2</v>
      </c>
    </row>
    <row r="372" spans="1:20" x14ac:dyDescent="0.25">
      <c r="A372" s="4" t="s">
        <v>418</v>
      </c>
      <c r="B372" s="5">
        <v>371</v>
      </c>
      <c r="C372" s="6">
        <v>39871</v>
      </c>
      <c r="D372" s="6">
        <v>39623</v>
      </c>
      <c r="E372" s="4">
        <v>210</v>
      </c>
      <c r="F372" s="9">
        <v>-196851.4</v>
      </c>
      <c r="G372" s="6">
        <v>39604</v>
      </c>
      <c r="H372" s="6">
        <v>39622</v>
      </c>
      <c r="I372" s="4">
        <f t="shared" si="55"/>
        <v>18</v>
      </c>
      <c r="J372" s="4" t="s">
        <v>0</v>
      </c>
      <c r="K372" s="4" t="s">
        <v>14</v>
      </c>
      <c r="L372" s="10">
        <f t="shared" si="56"/>
        <v>-9707.7402739726022</v>
      </c>
      <c r="M372" s="15">
        <f t="shared" si="57"/>
        <v>200806</v>
      </c>
      <c r="N372">
        <f t="shared" si="58"/>
        <v>2008</v>
      </c>
      <c r="O372">
        <f t="shared" si="59"/>
        <v>6</v>
      </c>
      <c r="P372">
        <f t="shared" si="62"/>
        <v>200902</v>
      </c>
      <c r="Q372">
        <f t="shared" si="63"/>
        <v>0</v>
      </c>
      <c r="R372">
        <f t="shared" si="64"/>
        <v>0</v>
      </c>
      <c r="S372">
        <f t="shared" si="60"/>
        <v>2009</v>
      </c>
      <c r="T372">
        <f t="shared" si="61"/>
        <v>2</v>
      </c>
    </row>
    <row r="373" spans="1:20" x14ac:dyDescent="0.25">
      <c r="A373" s="4" t="s">
        <v>419</v>
      </c>
      <c r="B373" s="5">
        <v>372</v>
      </c>
      <c r="C373" s="6">
        <v>39871</v>
      </c>
      <c r="D373" s="6">
        <v>39543</v>
      </c>
      <c r="E373" s="4">
        <v>1</v>
      </c>
      <c r="F373" s="9">
        <v>-83482.5</v>
      </c>
      <c r="G373" s="6">
        <v>39471</v>
      </c>
      <c r="H373" s="6">
        <v>39542</v>
      </c>
      <c r="I373" s="4">
        <f t="shared" si="55"/>
        <v>71</v>
      </c>
      <c r="J373" s="4" t="s">
        <v>1</v>
      </c>
      <c r="K373" s="4" t="s">
        <v>13</v>
      </c>
      <c r="L373" s="10">
        <f t="shared" si="56"/>
        <v>-16239.061643835616</v>
      </c>
      <c r="M373" s="15">
        <f t="shared" si="57"/>
        <v>200804</v>
      </c>
      <c r="N373">
        <f t="shared" si="58"/>
        <v>2008</v>
      </c>
      <c r="O373">
        <f t="shared" si="59"/>
        <v>4</v>
      </c>
      <c r="P373">
        <f t="shared" si="62"/>
        <v>200902</v>
      </c>
      <c r="Q373">
        <f t="shared" si="63"/>
        <v>0</v>
      </c>
      <c r="R373">
        <f t="shared" si="64"/>
        <v>0</v>
      </c>
      <c r="S373">
        <f t="shared" si="60"/>
        <v>2009</v>
      </c>
      <c r="T373">
        <f t="shared" si="61"/>
        <v>2</v>
      </c>
    </row>
    <row r="374" spans="1:20" x14ac:dyDescent="0.25">
      <c r="A374" s="4" t="s">
        <v>420</v>
      </c>
      <c r="B374" s="5">
        <v>373</v>
      </c>
      <c r="C374" s="6">
        <v>39871</v>
      </c>
      <c r="D374" s="6">
        <v>39535</v>
      </c>
      <c r="E374" s="4">
        <v>43</v>
      </c>
      <c r="F374" s="9">
        <v>130057</v>
      </c>
      <c r="G374" s="6">
        <v>39522</v>
      </c>
      <c r="H374" s="6">
        <v>39534</v>
      </c>
      <c r="I374" s="4">
        <f t="shared" si="55"/>
        <v>12</v>
      </c>
      <c r="J374" s="4" t="s">
        <v>1</v>
      </c>
      <c r="K374" s="4" t="s">
        <v>13</v>
      </c>
      <c r="L374" s="10">
        <f t="shared" si="56"/>
        <v>4275.8465753424662</v>
      </c>
      <c r="M374" s="15">
        <f t="shared" si="57"/>
        <v>200803</v>
      </c>
      <c r="N374">
        <f t="shared" si="58"/>
        <v>2008</v>
      </c>
      <c r="O374">
        <f t="shared" si="59"/>
        <v>3</v>
      </c>
      <c r="P374">
        <f t="shared" si="62"/>
        <v>200902</v>
      </c>
      <c r="Q374">
        <f t="shared" si="63"/>
        <v>0</v>
      </c>
      <c r="R374">
        <f t="shared" si="64"/>
        <v>0</v>
      </c>
      <c r="S374">
        <f t="shared" si="60"/>
        <v>2009</v>
      </c>
      <c r="T374">
        <f t="shared" si="61"/>
        <v>2</v>
      </c>
    </row>
    <row r="375" spans="1:20" x14ac:dyDescent="0.25">
      <c r="A375" s="4" t="s">
        <v>421</v>
      </c>
      <c r="B375" s="5">
        <v>374</v>
      </c>
      <c r="C375" s="6">
        <v>39871</v>
      </c>
      <c r="D375" s="6">
        <v>39535</v>
      </c>
      <c r="E375" s="4">
        <v>210</v>
      </c>
      <c r="F375" s="9">
        <v>-84189.5</v>
      </c>
      <c r="G375" s="6">
        <v>39522</v>
      </c>
      <c r="H375" s="6">
        <v>39534</v>
      </c>
      <c r="I375" s="4">
        <f t="shared" si="55"/>
        <v>12</v>
      </c>
      <c r="J375" s="4" t="s">
        <v>1</v>
      </c>
      <c r="K375" s="4" t="s">
        <v>13</v>
      </c>
      <c r="L375" s="10">
        <f t="shared" si="56"/>
        <v>-2767.8739726027397</v>
      </c>
      <c r="M375" s="15">
        <f t="shared" si="57"/>
        <v>200803</v>
      </c>
      <c r="N375">
        <f t="shared" si="58"/>
        <v>2008</v>
      </c>
      <c r="O375">
        <f t="shared" si="59"/>
        <v>3</v>
      </c>
      <c r="P375">
        <f t="shared" si="62"/>
        <v>200902</v>
      </c>
      <c r="Q375">
        <f t="shared" si="63"/>
        <v>0</v>
      </c>
      <c r="R375">
        <f t="shared" si="64"/>
        <v>0</v>
      </c>
      <c r="S375">
        <f t="shared" si="60"/>
        <v>2009</v>
      </c>
      <c r="T375">
        <f t="shared" si="61"/>
        <v>2</v>
      </c>
    </row>
    <row r="376" spans="1:20" x14ac:dyDescent="0.25">
      <c r="A376" s="4" t="s">
        <v>422</v>
      </c>
      <c r="B376" s="5">
        <v>375</v>
      </c>
      <c r="C376" s="6">
        <v>39871</v>
      </c>
      <c r="D376" s="6">
        <v>39623</v>
      </c>
      <c r="E376" s="4">
        <v>208</v>
      </c>
      <c r="F376" s="9">
        <v>-19110.5</v>
      </c>
      <c r="G376" s="6">
        <v>39471</v>
      </c>
      <c r="H376" s="6">
        <v>39622</v>
      </c>
      <c r="I376" s="4">
        <f t="shared" si="55"/>
        <v>151</v>
      </c>
      <c r="J376" s="4" t="s">
        <v>1</v>
      </c>
      <c r="K376" s="4" t="s">
        <v>13</v>
      </c>
      <c r="L376" s="10">
        <f t="shared" si="56"/>
        <v>-7905.9876712328769</v>
      </c>
      <c r="M376" s="15">
        <f t="shared" si="57"/>
        <v>200806</v>
      </c>
      <c r="N376">
        <f t="shared" si="58"/>
        <v>2008</v>
      </c>
      <c r="O376">
        <f t="shared" si="59"/>
        <v>6</v>
      </c>
      <c r="P376">
        <f t="shared" si="62"/>
        <v>200902</v>
      </c>
      <c r="Q376">
        <f t="shared" si="63"/>
        <v>0</v>
      </c>
      <c r="R376">
        <f t="shared" si="64"/>
        <v>0</v>
      </c>
      <c r="S376">
        <f t="shared" si="60"/>
        <v>2009</v>
      </c>
      <c r="T376">
        <f t="shared" si="61"/>
        <v>2</v>
      </c>
    </row>
    <row r="377" spans="1:20" x14ac:dyDescent="0.25">
      <c r="A377" s="4" t="s">
        <v>423</v>
      </c>
      <c r="B377" s="5">
        <v>376</v>
      </c>
      <c r="C377" s="6">
        <v>39871</v>
      </c>
      <c r="D377" s="6">
        <v>39623</v>
      </c>
      <c r="E377" s="4">
        <v>358</v>
      </c>
      <c r="F377" s="9">
        <v>62499</v>
      </c>
      <c r="G377" s="6">
        <v>39471</v>
      </c>
      <c r="H377" s="6">
        <v>39622</v>
      </c>
      <c r="I377" s="4">
        <f t="shared" si="55"/>
        <v>151</v>
      </c>
      <c r="J377" s="4" t="s">
        <v>1</v>
      </c>
      <c r="K377" s="4" t="s">
        <v>13</v>
      </c>
      <c r="L377" s="10">
        <f t="shared" si="56"/>
        <v>25855.750684931507</v>
      </c>
      <c r="M377" s="15">
        <f t="shared" si="57"/>
        <v>200806</v>
      </c>
      <c r="N377">
        <f t="shared" si="58"/>
        <v>2008</v>
      </c>
      <c r="O377">
        <f t="shared" si="59"/>
        <v>6</v>
      </c>
      <c r="P377">
        <f t="shared" si="62"/>
        <v>200902</v>
      </c>
      <c r="Q377">
        <f t="shared" si="63"/>
        <v>0</v>
      </c>
      <c r="R377">
        <f t="shared" si="64"/>
        <v>0</v>
      </c>
      <c r="S377">
        <f t="shared" si="60"/>
        <v>2009</v>
      </c>
      <c r="T377">
        <f t="shared" si="61"/>
        <v>2</v>
      </c>
    </row>
    <row r="378" spans="1:20" x14ac:dyDescent="0.25">
      <c r="A378" s="4" t="s">
        <v>424</v>
      </c>
      <c r="B378" s="5">
        <v>377</v>
      </c>
      <c r="C378" s="6">
        <v>39871</v>
      </c>
      <c r="D378" s="6">
        <v>39623</v>
      </c>
      <c r="E378" s="4">
        <v>360</v>
      </c>
      <c r="F378" s="9">
        <v>-190365.3</v>
      </c>
      <c r="G378" s="6">
        <v>39471</v>
      </c>
      <c r="H378" s="6">
        <v>39622</v>
      </c>
      <c r="I378" s="4">
        <f t="shared" si="55"/>
        <v>151</v>
      </c>
      <c r="J378" s="4" t="s">
        <v>1</v>
      </c>
      <c r="K378" s="4" t="s">
        <v>13</v>
      </c>
      <c r="L378" s="10">
        <f t="shared" si="56"/>
        <v>-78753.863835616445</v>
      </c>
      <c r="M378" s="15">
        <f t="shared" si="57"/>
        <v>200806</v>
      </c>
      <c r="N378">
        <f t="shared" si="58"/>
        <v>2008</v>
      </c>
      <c r="O378">
        <f t="shared" si="59"/>
        <v>6</v>
      </c>
      <c r="P378">
        <f t="shared" si="62"/>
        <v>200902</v>
      </c>
      <c r="Q378">
        <f t="shared" si="63"/>
        <v>0</v>
      </c>
      <c r="R378">
        <f t="shared" si="64"/>
        <v>0</v>
      </c>
      <c r="S378">
        <f t="shared" si="60"/>
        <v>2009</v>
      </c>
      <c r="T378">
        <f t="shared" si="61"/>
        <v>2</v>
      </c>
    </row>
    <row r="379" spans="1:20" x14ac:dyDescent="0.25">
      <c r="A379" s="4" t="s">
        <v>425</v>
      </c>
      <c r="B379" s="5">
        <v>378</v>
      </c>
      <c r="C379" s="6">
        <v>39871</v>
      </c>
      <c r="D379" s="6">
        <v>39582</v>
      </c>
      <c r="E379" s="4">
        <v>1256</v>
      </c>
      <c r="F379" s="9">
        <v>-184805.5</v>
      </c>
      <c r="G379" s="6">
        <v>39549</v>
      </c>
      <c r="H379" s="6">
        <v>39581</v>
      </c>
      <c r="I379" s="4">
        <f t="shared" si="55"/>
        <v>32</v>
      </c>
      <c r="J379" s="4" t="s">
        <v>1</v>
      </c>
      <c r="K379" s="4" t="s">
        <v>13</v>
      </c>
      <c r="L379" s="10">
        <f t="shared" si="56"/>
        <v>-16202.12602739726</v>
      </c>
      <c r="M379" s="15">
        <f t="shared" si="57"/>
        <v>200805</v>
      </c>
      <c r="N379">
        <f t="shared" si="58"/>
        <v>2008</v>
      </c>
      <c r="O379">
        <f t="shared" si="59"/>
        <v>5</v>
      </c>
      <c r="P379">
        <f t="shared" si="62"/>
        <v>200902</v>
      </c>
      <c r="Q379">
        <f t="shared" si="63"/>
        <v>0</v>
      </c>
      <c r="R379">
        <f t="shared" si="64"/>
        <v>0</v>
      </c>
      <c r="S379">
        <f t="shared" si="60"/>
        <v>2009</v>
      </c>
      <c r="T379">
        <f t="shared" si="61"/>
        <v>2</v>
      </c>
    </row>
    <row r="380" spans="1:20" x14ac:dyDescent="0.25">
      <c r="A380" s="4" t="s">
        <v>426</v>
      </c>
      <c r="B380" s="5">
        <v>379</v>
      </c>
      <c r="C380" s="6">
        <v>39871</v>
      </c>
      <c r="D380" s="6">
        <v>39582</v>
      </c>
      <c r="E380" s="4">
        <v>1257</v>
      </c>
      <c r="F380" s="9">
        <v>-220370.4</v>
      </c>
      <c r="G380" s="6">
        <v>39549</v>
      </c>
      <c r="H380" s="6">
        <v>39581</v>
      </c>
      <c r="I380" s="4">
        <f t="shared" si="55"/>
        <v>32</v>
      </c>
      <c r="J380" s="4" t="s">
        <v>1</v>
      </c>
      <c r="K380" s="4" t="s">
        <v>13</v>
      </c>
      <c r="L380" s="10">
        <f t="shared" si="56"/>
        <v>-19320.144657534245</v>
      </c>
      <c r="M380" s="15">
        <f t="shared" si="57"/>
        <v>200805</v>
      </c>
      <c r="N380">
        <f t="shared" si="58"/>
        <v>2008</v>
      </c>
      <c r="O380">
        <f t="shared" si="59"/>
        <v>5</v>
      </c>
      <c r="P380">
        <f t="shared" si="62"/>
        <v>200902</v>
      </c>
      <c r="Q380">
        <f t="shared" si="63"/>
        <v>0</v>
      </c>
      <c r="R380">
        <f t="shared" si="64"/>
        <v>0</v>
      </c>
      <c r="S380">
        <f t="shared" si="60"/>
        <v>2009</v>
      </c>
      <c r="T380">
        <f t="shared" si="61"/>
        <v>2</v>
      </c>
    </row>
    <row r="381" spans="1:20" x14ac:dyDescent="0.25">
      <c r="A381" s="4" t="s">
        <v>427</v>
      </c>
      <c r="B381" s="5">
        <v>380</v>
      </c>
      <c r="C381" s="6">
        <v>39871</v>
      </c>
      <c r="D381" s="6">
        <v>39570</v>
      </c>
      <c r="E381" s="4">
        <v>1</v>
      </c>
      <c r="F381" s="9">
        <v>-329749.3</v>
      </c>
      <c r="G381" s="6">
        <v>39556</v>
      </c>
      <c r="H381" s="6">
        <v>39569</v>
      </c>
      <c r="I381" s="4">
        <f t="shared" si="55"/>
        <v>13</v>
      </c>
      <c r="J381" s="4" t="s">
        <v>1</v>
      </c>
      <c r="K381" s="4" t="s">
        <v>13</v>
      </c>
      <c r="L381" s="10">
        <f t="shared" si="56"/>
        <v>-11744.495616438355</v>
      </c>
      <c r="M381" s="15">
        <f t="shared" si="57"/>
        <v>200805</v>
      </c>
      <c r="N381">
        <f t="shared" si="58"/>
        <v>2008</v>
      </c>
      <c r="O381">
        <f t="shared" si="59"/>
        <v>5</v>
      </c>
      <c r="P381">
        <f t="shared" si="62"/>
        <v>200902</v>
      </c>
      <c r="Q381">
        <f t="shared" si="63"/>
        <v>0</v>
      </c>
      <c r="R381">
        <f t="shared" si="64"/>
        <v>0</v>
      </c>
      <c r="S381">
        <f t="shared" si="60"/>
        <v>2009</v>
      </c>
      <c r="T381">
        <f t="shared" si="61"/>
        <v>2</v>
      </c>
    </row>
    <row r="382" spans="1:20" x14ac:dyDescent="0.25">
      <c r="A382" s="4" t="s">
        <v>428</v>
      </c>
      <c r="B382" s="5">
        <v>381</v>
      </c>
      <c r="C382" s="6">
        <v>39871</v>
      </c>
      <c r="D382" s="6">
        <v>39528</v>
      </c>
      <c r="E382" s="4">
        <v>1</v>
      </c>
      <c r="F382" s="9">
        <v>-103768.5</v>
      </c>
      <c r="G382" s="6">
        <v>39471</v>
      </c>
      <c r="H382" s="6">
        <v>39527</v>
      </c>
      <c r="I382" s="4">
        <f t="shared" si="55"/>
        <v>56</v>
      </c>
      <c r="J382" s="4" t="s">
        <v>1</v>
      </c>
      <c r="K382" s="4" t="s">
        <v>13</v>
      </c>
      <c r="L382" s="10">
        <f t="shared" si="56"/>
        <v>-15920.646575342465</v>
      </c>
      <c r="M382" s="15">
        <f t="shared" si="57"/>
        <v>200803</v>
      </c>
      <c r="N382">
        <f t="shared" si="58"/>
        <v>2008</v>
      </c>
      <c r="O382">
        <f t="shared" si="59"/>
        <v>3</v>
      </c>
      <c r="P382">
        <f t="shared" si="62"/>
        <v>200902</v>
      </c>
      <c r="Q382">
        <f t="shared" si="63"/>
        <v>0</v>
      </c>
      <c r="R382">
        <f t="shared" si="64"/>
        <v>0</v>
      </c>
      <c r="S382">
        <f t="shared" si="60"/>
        <v>2009</v>
      </c>
      <c r="T382">
        <f t="shared" si="61"/>
        <v>2</v>
      </c>
    </row>
    <row r="383" spans="1:20" x14ac:dyDescent="0.25">
      <c r="A383" s="4" t="s">
        <v>429</v>
      </c>
      <c r="B383" s="5">
        <v>382</v>
      </c>
      <c r="C383" s="6">
        <v>39871</v>
      </c>
      <c r="D383" s="6">
        <v>39489</v>
      </c>
      <c r="E383" s="4">
        <v>1</v>
      </c>
      <c r="F383" s="9">
        <v>-99713.5</v>
      </c>
      <c r="G383" s="6">
        <v>39488</v>
      </c>
      <c r="H383" s="6">
        <v>39488</v>
      </c>
      <c r="I383" s="4">
        <f t="shared" si="55"/>
        <v>0</v>
      </c>
      <c r="J383" s="4" t="s">
        <v>1</v>
      </c>
      <c r="K383" s="4" t="s">
        <v>13</v>
      </c>
      <c r="L383" s="10">
        <f t="shared" si="56"/>
        <v>0</v>
      </c>
      <c r="M383" s="15">
        <f t="shared" si="57"/>
        <v>200802</v>
      </c>
      <c r="N383">
        <f t="shared" si="58"/>
        <v>2008</v>
      </c>
      <c r="O383">
        <f t="shared" si="59"/>
        <v>2</v>
      </c>
      <c r="P383">
        <f t="shared" si="62"/>
        <v>200902</v>
      </c>
      <c r="Q383">
        <f t="shared" si="63"/>
        <v>0</v>
      </c>
      <c r="R383">
        <f t="shared" si="64"/>
        <v>0</v>
      </c>
      <c r="S383">
        <f t="shared" si="60"/>
        <v>2009</v>
      </c>
      <c r="T383">
        <f t="shared" si="61"/>
        <v>2</v>
      </c>
    </row>
    <row r="384" spans="1:20" x14ac:dyDescent="0.25">
      <c r="A384" s="4" t="s">
        <v>430</v>
      </c>
      <c r="B384" s="5">
        <v>383</v>
      </c>
      <c r="C384" s="6">
        <v>39871</v>
      </c>
      <c r="D384" s="6">
        <v>39668</v>
      </c>
      <c r="E384" s="4">
        <v>1</v>
      </c>
      <c r="F384" s="9">
        <v>-51068.800000000003</v>
      </c>
      <c r="G384" s="6">
        <v>39637</v>
      </c>
      <c r="H384" s="6">
        <v>39667</v>
      </c>
      <c r="I384" s="4">
        <f t="shared" si="55"/>
        <v>30</v>
      </c>
      <c r="J384" s="4" t="s">
        <v>1</v>
      </c>
      <c r="K384" s="4" t="s">
        <v>13</v>
      </c>
      <c r="L384" s="10">
        <f t="shared" si="56"/>
        <v>-4197.4356164383562</v>
      </c>
      <c r="M384" s="15">
        <f t="shared" si="57"/>
        <v>200808</v>
      </c>
      <c r="N384">
        <f t="shared" si="58"/>
        <v>2008</v>
      </c>
      <c r="O384">
        <f t="shared" si="59"/>
        <v>8</v>
      </c>
      <c r="P384">
        <f t="shared" si="62"/>
        <v>200902</v>
      </c>
      <c r="Q384">
        <f t="shared" si="63"/>
        <v>0</v>
      </c>
      <c r="R384">
        <f t="shared" si="64"/>
        <v>0</v>
      </c>
      <c r="S384">
        <f t="shared" si="60"/>
        <v>2009</v>
      </c>
      <c r="T384">
        <f t="shared" si="61"/>
        <v>2</v>
      </c>
    </row>
    <row r="385" spans="1:20" x14ac:dyDescent="0.25">
      <c r="A385" s="4" t="s">
        <v>431</v>
      </c>
      <c r="B385" s="5">
        <v>384</v>
      </c>
      <c r="C385" s="6">
        <v>39871</v>
      </c>
      <c r="D385" s="6">
        <v>39558</v>
      </c>
      <c r="E385" s="4">
        <v>1</v>
      </c>
      <c r="F385" s="9">
        <v>-14636.1</v>
      </c>
      <c r="G385" s="6">
        <v>39467</v>
      </c>
      <c r="H385" s="6">
        <v>39557</v>
      </c>
      <c r="I385" s="4">
        <f t="shared" si="55"/>
        <v>90</v>
      </c>
      <c r="J385" s="4" t="s">
        <v>1</v>
      </c>
      <c r="K385" s="4" t="s">
        <v>13</v>
      </c>
      <c r="L385" s="10">
        <f t="shared" si="56"/>
        <v>-3608.9013698630138</v>
      </c>
      <c r="M385" s="15">
        <f t="shared" si="57"/>
        <v>200804</v>
      </c>
      <c r="N385">
        <f t="shared" si="58"/>
        <v>2008</v>
      </c>
      <c r="O385">
        <f t="shared" si="59"/>
        <v>4</v>
      </c>
      <c r="P385">
        <f t="shared" si="62"/>
        <v>200902</v>
      </c>
      <c r="Q385">
        <f t="shared" si="63"/>
        <v>0</v>
      </c>
      <c r="R385">
        <f t="shared" si="64"/>
        <v>0</v>
      </c>
      <c r="S385">
        <f t="shared" si="60"/>
        <v>2009</v>
      </c>
      <c r="T385">
        <f t="shared" si="61"/>
        <v>2</v>
      </c>
    </row>
    <row r="386" spans="1:20" x14ac:dyDescent="0.25">
      <c r="A386" s="4" t="s">
        <v>432</v>
      </c>
      <c r="B386" s="5">
        <v>385</v>
      </c>
      <c r="C386" s="6">
        <v>39872</v>
      </c>
      <c r="D386" s="6">
        <v>39674</v>
      </c>
      <c r="E386" s="4">
        <v>1233</v>
      </c>
      <c r="F386" s="9">
        <v>-19605.099999999999</v>
      </c>
      <c r="G386" s="6">
        <v>39641</v>
      </c>
      <c r="H386" s="6">
        <v>39673</v>
      </c>
      <c r="I386" s="4">
        <f t="shared" ref="I386:I449" si="65">H386-G386</f>
        <v>32</v>
      </c>
      <c r="J386" s="4" t="s">
        <v>1</v>
      </c>
      <c r="K386" s="4" t="s">
        <v>13</v>
      </c>
      <c r="L386" s="10">
        <f t="shared" si="56"/>
        <v>-1718.8032876712327</v>
      </c>
      <c r="M386" s="15">
        <f t="shared" si="57"/>
        <v>200808</v>
      </c>
      <c r="N386">
        <f t="shared" si="58"/>
        <v>2008</v>
      </c>
      <c r="O386">
        <f t="shared" si="59"/>
        <v>8</v>
      </c>
      <c r="P386">
        <f t="shared" si="62"/>
        <v>200902</v>
      </c>
      <c r="Q386">
        <f t="shared" si="63"/>
        <v>0</v>
      </c>
      <c r="R386">
        <f t="shared" si="64"/>
        <v>0</v>
      </c>
      <c r="S386">
        <f t="shared" si="60"/>
        <v>2009</v>
      </c>
      <c r="T386">
        <f t="shared" si="61"/>
        <v>2</v>
      </c>
    </row>
    <row r="387" spans="1:20" x14ac:dyDescent="0.25">
      <c r="A387" s="4" t="s">
        <v>433</v>
      </c>
      <c r="B387" s="5">
        <v>386</v>
      </c>
      <c r="C387" s="6">
        <v>39872</v>
      </c>
      <c r="D387" s="6">
        <v>39674</v>
      </c>
      <c r="E387" s="4">
        <v>1234</v>
      </c>
      <c r="F387" s="9">
        <v>-125578.6</v>
      </c>
      <c r="G387" s="6">
        <v>39641</v>
      </c>
      <c r="H387" s="6">
        <v>39673</v>
      </c>
      <c r="I387" s="4">
        <f t="shared" si="65"/>
        <v>32</v>
      </c>
      <c r="J387" s="4" t="s">
        <v>1</v>
      </c>
      <c r="K387" s="4" t="s">
        <v>13</v>
      </c>
      <c r="L387" s="10">
        <f t="shared" ref="L387:L450" si="66">F387/365*I387</f>
        <v>-11009.630684931508</v>
      </c>
      <c r="M387" s="15">
        <f t="shared" ref="M387:M450" si="67">YEAR(D387)*100+MONTH(D387)</f>
        <v>200808</v>
      </c>
      <c r="N387">
        <f t="shared" ref="N387:N450" si="68">YEAR(D387)</f>
        <v>2008</v>
      </c>
      <c r="O387">
        <f t="shared" ref="O387:O450" si="69">MONTH(D387)</f>
        <v>8</v>
      </c>
      <c r="P387">
        <f t="shared" si="62"/>
        <v>200902</v>
      </c>
      <c r="Q387">
        <f t="shared" si="63"/>
        <v>0</v>
      </c>
      <c r="R387">
        <f t="shared" si="64"/>
        <v>0</v>
      </c>
      <c r="S387">
        <f t="shared" ref="S387:S450" si="70">YEAR(C387)</f>
        <v>2009</v>
      </c>
      <c r="T387">
        <f t="shared" ref="T387:T450" si="71">MONTH(C387)</f>
        <v>2</v>
      </c>
    </row>
    <row r="388" spans="1:20" x14ac:dyDescent="0.25">
      <c r="A388" s="4" t="s">
        <v>434</v>
      </c>
      <c r="B388" s="5">
        <v>387</v>
      </c>
      <c r="C388" s="6">
        <v>39872</v>
      </c>
      <c r="D388" s="6">
        <v>39784</v>
      </c>
      <c r="E388" s="4">
        <v>1</v>
      </c>
      <c r="F388" s="9">
        <v>-95636.5</v>
      </c>
      <c r="G388" s="6">
        <v>39724</v>
      </c>
      <c r="H388" s="6">
        <v>39783</v>
      </c>
      <c r="I388" s="4">
        <f t="shared" si="65"/>
        <v>59</v>
      </c>
      <c r="J388" s="4" t="s">
        <v>1</v>
      </c>
      <c r="K388" s="4" t="s">
        <v>13</v>
      </c>
      <c r="L388" s="10">
        <f t="shared" si="66"/>
        <v>-15459.050684931508</v>
      </c>
      <c r="M388" s="15">
        <f t="shared" si="67"/>
        <v>200812</v>
      </c>
      <c r="N388">
        <f t="shared" si="68"/>
        <v>2008</v>
      </c>
      <c r="O388">
        <f t="shared" si="69"/>
        <v>12</v>
      </c>
      <c r="P388">
        <f t="shared" si="62"/>
        <v>200902</v>
      </c>
      <c r="Q388">
        <f t="shared" si="63"/>
        <v>0</v>
      </c>
      <c r="R388">
        <f t="shared" si="64"/>
        <v>0</v>
      </c>
      <c r="S388">
        <f t="shared" si="70"/>
        <v>2009</v>
      </c>
      <c r="T388">
        <f t="shared" si="71"/>
        <v>2</v>
      </c>
    </row>
    <row r="389" spans="1:20" x14ac:dyDescent="0.25">
      <c r="A389" s="4" t="s">
        <v>435</v>
      </c>
      <c r="B389" s="5">
        <v>388</v>
      </c>
      <c r="C389" s="6">
        <v>39874</v>
      </c>
      <c r="D389" s="6">
        <v>39588</v>
      </c>
      <c r="E389" s="4">
        <v>43</v>
      </c>
      <c r="F389" s="9">
        <v>-12518.4</v>
      </c>
      <c r="G389" s="6">
        <v>39544</v>
      </c>
      <c r="H389" s="6">
        <v>39587</v>
      </c>
      <c r="I389" s="4">
        <f t="shared" si="65"/>
        <v>43</v>
      </c>
      <c r="J389" s="4" t="s">
        <v>0</v>
      </c>
      <c r="K389" s="4" t="s">
        <v>14</v>
      </c>
      <c r="L389" s="10">
        <f t="shared" si="66"/>
        <v>-1474.770410958904</v>
      </c>
      <c r="M389" s="15">
        <f t="shared" si="67"/>
        <v>200805</v>
      </c>
      <c r="N389">
        <f t="shared" si="68"/>
        <v>2008</v>
      </c>
      <c r="O389">
        <f t="shared" si="69"/>
        <v>5</v>
      </c>
      <c r="P389">
        <f t="shared" si="62"/>
        <v>200903</v>
      </c>
      <c r="Q389">
        <f t="shared" si="63"/>
        <v>0</v>
      </c>
      <c r="R389">
        <f t="shared" si="64"/>
        <v>0</v>
      </c>
      <c r="S389">
        <f t="shared" si="70"/>
        <v>2009</v>
      </c>
      <c r="T389">
        <f t="shared" si="71"/>
        <v>3</v>
      </c>
    </row>
    <row r="390" spans="1:20" x14ac:dyDescent="0.25">
      <c r="A390" s="4" t="s">
        <v>436</v>
      </c>
      <c r="B390" s="5">
        <v>389</v>
      </c>
      <c r="C390" s="6">
        <v>39874</v>
      </c>
      <c r="D390" s="6">
        <v>39588</v>
      </c>
      <c r="E390" s="4">
        <v>210</v>
      </c>
      <c r="F390" s="9">
        <v>-152201.79999999999</v>
      </c>
      <c r="G390" s="6">
        <v>39544</v>
      </c>
      <c r="H390" s="6">
        <v>39587</v>
      </c>
      <c r="I390" s="4">
        <f t="shared" si="65"/>
        <v>43</v>
      </c>
      <c r="J390" s="4" t="s">
        <v>0</v>
      </c>
      <c r="K390" s="4" t="s">
        <v>14</v>
      </c>
      <c r="L390" s="10">
        <f t="shared" si="66"/>
        <v>-17930.623013698627</v>
      </c>
      <c r="M390" s="15">
        <f t="shared" si="67"/>
        <v>200805</v>
      </c>
      <c r="N390">
        <f t="shared" si="68"/>
        <v>2008</v>
      </c>
      <c r="O390">
        <f t="shared" si="69"/>
        <v>5</v>
      </c>
      <c r="P390">
        <f t="shared" si="62"/>
        <v>200903</v>
      </c>
      <c r="Q390">
        <f t="shared" si="63"/>
        <v>0</v>
      </c>
      <c r="R390">
        <f t="shared" si="64"/>
        <v>0</v>
      </c>
      <c r="S390">
        <f t="shared" si="70"/>
        <v>2009</v>
      </c>
      <c r="T390">
        <f t="shared" si="71"/>
        <v>3</v>
      </c>
    </row>
    <row r="391" spans="1:20" x14ac:dyDescent="0.25">
      <c r="A391" s="4" t="s">
        <v>437</v>
      </c>
      <c r="B391" s="5">
        <v>390</v>
      </c>
      <c r="C391" s="6">
        <v>39874</v>
      </c>
      <c r="D391" s="6">
        <v>39643</v>
      </c>
      <c r="E391" s="4">
        <v>1</v>
      </c>
      <c r="F391" s="9">
        <v>-32642.2</v>
      </c>
      <c r="G391" s="6">
        <v>39465</v>
      </c>
      <c r="H391" s="6">
        <v>39642</v>
      </c>
      <c r="I391" s="4">
        <f t="shared" si="65"/>
        <v>177</v>
      </c>
      <c r="J391" s="4" t="s">
        <v>0</v>
      </c>
      <c r="K391" s="4" t="s">
        <v>14</v>
      </c>
      <c r="L391" s="10">
        <f t="shared" si="66"/>
        <v>-15829.231232876711</v>
      </c>
      <c r="M391" s="15">
        <f t="shared" si="67"/>
        <v>200807</v>
      </c>
      <c r="N391">
        <f t="shared" si="68"/>
        <v>2008</v>
      </c>
      <c r="O391">
        <f t="shared" si="69"/>
        <v>7</v>
      </c>
      <c r="P391">
        <f t="shared" si="62"/>
        <v>200903</v>
      </c>
      <c r="Q391">
        <f t="shared" si="63"/>
        <v>0</v>
      </c>
      <c r="R391">
        <f t="shared" si="64"/>
        <v>0</v>
      </c>
      <c r="S391">
        <f t="shared" si="70"/>
        <v>2009</v>
      </c>
      <c r="T391">
        <f t="shared" si="71"/>
        <v>3</v>
      </c>
    </row>
    <row r="392" spans="1:20" x14ac:dyDescent="0.25">
      <c r="A392" s="4" t="s">
        <v>438</v>
      </c>
      <c r="B392" s="5">
        <v>391</v>
      </c>
      <c r="C392" s="6">
        <v>39874</v>
      </c>
      <c r="D392" s="6">
        <v>39569</v>
      </c>
      <c r="E392" s="4">
        <v>1</v>
      </c>
      <c r="F392" s="9">
        <v>-289609.2</v>
      </c>
      <c r="G392" s="6">
        <v>39456</v>
      </c>
      <c r="H392" s="6">
        <v>39568</v>
      </c>
      <c r="I392" s="4">
        <f t="shared" si="65"/>
        <v>112</v>
      </c>
      <c r="J392" s="4" t="s">
        <v>0</v>
      </c>
      <c r="K392" s="4" t="s">
        <v>14</v>
      </c>
      <c r="L392" s="10">
        <f t="shared" si="66"/>
        <v>-88866.384657534247</v>
      </c>
      <c r="M392" s="15">
        <f t="shared" si="67"/>
        <v>200805</v>
      </c>
      <c r="N392">
        <f t="shared" si="68"/>
        <v>2008</v>
      </c>
      <c r="O392">
        <f t="shared" si="69"/>
        <v>5</v>
      </c>
      <c r="P392">
        <f t="shared" si="62"/>
        <v>200903</v>
      </c>
      <c r="Q392">
        <f t="shared" si="63"/>
        <v>0</v>
      </c>
      <c r="R392">
        <f t="shared" si="64"/>
        <v>0</v>
      </c>
      <c r="S392">
        <f t="shared" si="70"/>
        <v>2009</v>
      </c>
      <c r="T392">
        <f t="shared" si="71"/>
        <v>3</v>
      </c>
    </row>
    <row r="393" spans="1:20" x14ac:dyDescent="0.25">
      <c r="A393" s="4" t="s">
        <v>439</v>
      </c>
      <c r="B393" s="5">
        <v>392</v>
      </c>
      <c r="C393" s="6">
        <v>39874</v>
      </c>
      <c r="D393" s="6">
        <v>39751</v>
      </c>
      <c r="E393" s="4">
        <v>1</v>
      </c>
      <c r="F393" s="9">
        <v>-108910.7</v>
      </c>
      <c r="G393" s="6">
        <v>39681</v>
      </c>
      <c r="H393" s="6">
        <v>39750</v>
      </c>
      <c r="I393" s="4">
        <f t="shared" si="65"/>
        <v>69</v>
      </c>
      <c r="J393" s="4" t="s">
        <v>1</v>
      </c>
      <c r="K393" s="4" t="s">
        <v>13</v>
      </c>
      <c r="L393" s="10">
        <f t="shared" si="66"/>
        <v>-20588.59808219178</v>
      </c>
      <c r="M393" s="15">
        <f t="shared" si="67"/>
        <v>200810</v>
      </c>
      <c r="N393">
        <f t="shared" si="68"/>
        <v>2008</v>
      </c>
      <c r="O393">
        <f t="shared" si="69"/>
        <v>10</v>
      </c>
      <c r="P393">
        <f t="shared" si="62"/>
        <v>200903</v>
      </c>
      <c r="Q393">
        <f t="shared" si="63"/>
        <v>0</v>
      </c>
      <c r="R393">
        <f t="shared" si="64"/>
        <v>0</v>
      </c>
      <c r="S393">
        <f t="shared" si="70"/>
        <v>2009</v>
      </c>
      <c r="T393">
        <f t="shared" si="71"/>
        <v>3</v>
      </c>
    </row>
    <row r="394" spans="1:20" x14ac:dyDescent="0.25">
      <c r="A394" s="4" t="s">
        <v>440</v>
      </c>
      <c r="B394" s="5">
        <v>393</v>
      </c>
      <c r="C394" s="6">
        <v>39874</v>
      </c>
      <c r="D394" s="6">
        <v>39562</v>
      </c>
      <c r="E394" s="4">
        <v>1</v>
      </c>
      <c r="F394" s="9">
        <v>-1225822.7</v>
      </c>
      <c r="G394" s="6">
        <v>39523</v>
      </c>
      <c r="H394" s="6">
        <v>39561</v>
      </c>
      <c r="I394" s="4">
        <f t="shared" si="65"/>
        <v>38</v>
      </c>
      <c r="J394" s="4" t="s">
        <v>1</v>
      </c>
      <c r="K394" s="4" t="s">
        <v>13</v>
      </c>
      <c r="L394" s="10">
        <f t="shared" si="66"/>
        <v>-127619.89753424657</v>
      </c>
      <c r="M394" s="15">
        <f t="shared" si="67"/>
        <v>200804</v>
      </c>
      <c r="N394">
        <f t="shared" si="68"/>
        <v>2008</v>
      </c>
      <c r="O394">
        <f t="shared" si="69"/>
        <v>4</v>
      </c>
      <c r="P394">
        <f t="shared" si="62"/>
        <v>200903</v>
      </c>
      <c r="Q394">
        <f t="shared" si="63"/>
        <v>0</v>
      </c>
      <c r="R394">
        <f t="shared" si="64"/>
        <v>0</v>
      </c>
      <c r="S394">
        <f t="shared" si="70"/>
        <v>2009</v>
      </c>
      <c r="T394">
        <f t="shared" si="71"/>
        <v>3</v>
      </c>
    </row>
    <row r="395" spans="1:20" x14ac:dyDescent="0.25">
      <c r="A395" s="4" t="s">
        <v>441</v>
      </c>
      <c r="B395" s="5">
        <v>394</v>
      </c>
      <c r="C395" s="6">
        <v>39874</v>
      </c>
      <c r="D395" s="6">
        <v>39561</v>
      </c>
      <c r="E395" s="4">
        <v>1</v>
      </c>
      <c r="F395" s="9">
        <v>-184776.5</v>
      </c>
      <c r="G395" s="6">
        <v>39543</v>
      </c>
      <c r="H395" s="6">
        <v>39560</v>
      </c>
      <c r="I395" s="4">
        <f t="shared" si="65"/>
        <v>17</v>
      </c>
      <c r="J395" s="4" t="s">
        <v>1</v>
      </c>
      <c r="K395" s="4" t="s">
        <v>13</v>
      </c>
      <c r="L395" s="10">
        <f t="shared" si="66"/>
        <v>-8606.0287671232873</v>
      </c>
      <c r="M395" s="15">
        <f t="shared" si="67"/>
        <v>200804</v>
      </c>
      <c r="N395">
        <f t="shared" si="68"/>
        <v>2008</v>
      </c>
      <c r="O395">
        <f t="shared" si="69"/>
        <v>4</v>
      </c>
      <c r="P395">
        <f t="shared" si="62"/>
        <v>200903</v>
      </c>
      <c r="Q395">
        <f t="shared" si="63"/>
        <v>0</v>
      </c>
      <c r="R395">
        <f t="shared" si="64"/>
        <v>0</v>
      </c>
      <c r="S395">
        <f t="shared" si="70"/>
        <v>2009</v>
      </c>
      <c r="T395">
        <f t="shared" si="71"/>
        <v>3</v>
      </c>
    </row>
    <row r="396" spans="1:20" x14ac:dyDescent="0.25">
      <c r="A396" s="4" t="s">
        <v>442</v>
      </c>
      <c r="B396" s="5">
        <v>395</v>
      </c>
      <c r="C396" s="6">
        <v>39874</v>
      </c>
      <c r="D396" s="6">
        <v>39832</v>
      </c>
      <c r="E396" s="4">
        <v>1</v>
      </c>
      <c r="F396" s="9">
        <v>-177716.4</v>
      </c>
      <c r="G396" s="6">
        <v>39820</v>
      </c>
      <c r="H396" s="6">
        <v>39831</v>
      </c>
      <c r="I396" s="4">
        <f t="shared" si="65"/>
        <v>11</v>
      </c>
      <c r="J396" s="4" t="s">
        <v>1</v>
      </c>
      <c r="K396" s="4" t="s">
        <v>13</v>
      </c>
      <c r="L396" s="10">
        <f t="shared" si="66"/>
        <v>-5355.8367123287671</v>
      </c>
      <c r="M396" s="15">
        <f t="shared" si="67"/>
        <v>200901</v>
      </c>
      <c r="N396">
        <f t="shared" si="68"/>
        <v>2009</v>
      </c>
      <c r="O396">
        <f t="shared" si="69"/>
        <v>1</v>
      </c>
      <c r="P396">
        <f t="shared" si="62"/>
        <v>200903</v>
      </c>
      <c r="Q396">
        <f t="shared" si="63"/>
        <v>0</v>
      </c>
      <c r="R396">
        <f t="shared" si="64"/>
        <v>0</v>
      </c>
      <c r="S396">
        <f t="shared" si="70"/>
        <v>2009</v>
      </c>
      <c r="T396">
        <f t="shared" si="71"/>
        <v>3</v>
      </c>
    </row>
    <row r="397" spans="1:20" x14ac:dyDescent="0.25">
      <c r="A397" s="4" t="s">
        <v>443</v>
      </c>
      <c r="B397" s="5">
        <v>396</v>
      </c>
      <c r="C397" s="6">
        <v>39874</v>
      </c>
      <c r="D397" s="6">
        <v>39770</v>
      </c>
      <c r="E397" s="4">
        <v>1</v>
      </c>
      <c r="F397" s="9">
        <v>-199958.3</v>
      </c>
      <c r="G397" s="6">
        <v>39759</v>
      </c>
      <c r="H397" s="6">
        <v>39769</v>
      </c>
      <c r="I397" s="4">
        <f t="shared" si="65"/>
        <v>10</v>
      </c>
      <c r="J397" s="4" t="s">
        <v>1</v>
      </c>
      <c r="K397" s="4" t="s">
        <v>13</v>
      </c>
      <c r="L397" s="10">
        <f t="shared" si="66"/>
        <v>-5478.3095890410959</v>
      </c>
      <c r="M397" s="15">
        <f t="shared" si="67"/>
        <v>200811</v>
      </c>
      <c r="N397">
        <f t="shared" si="68"/>
        <v>2008</v>
      </c>
      <c r="O397">
        <f t="shared" si="69"/>
        <v>11</v>
      </c>
      <c r="P397">
        <f t="shared" si="62"/>
        <v>200903</v>
      </c>
      <c r="Q397">
        <f t="shared" si="63"/>
        <v>0</v>
      </c>
      <c r="R397">
        <f t="shared" si="64"/>
        <v>0</v>
      </c>
      <c r="S397">
        <f t="shared" si="70"/>
        <v>2009</v>
      </c>
      <c r="T397">
        <f t="shared" si="71"/>
        <v>3</v>
      </c>
    </row>
    <row r="398" spans="1:20" x14ac:dyDescent="0.25">
      <c r="A398" s="4" t="s">
        <v>444</v>
      </c>
      <c r="B398" s="5">
        <v>397</v>
      </c>
      <c r="C398" s="6">
        <v>39874</v>
      </c>
      <c r="D398" s="6">
        <v>39635</v>
      </c>
      <c r="E398" s="4">
        <v>1256</v>
      </c>
      <c r="F398" s="9">
        <v>-156857.29999999999</v>
      </c>
      <c r="G398" s="6">
        <v>39580</v>
      </c>
      <c r="H398" s="6">
        <v>39634</v>
      </c>
      <c r="I398" s="4">
        <f t="shared" si="65"/>
        <v>54</v>
      </c>
      <c r="J398" s="4" t="s">
        <v>1</v>
      </c>
      <c r="K398" s="4" t="s">
        <v>13</v>
      </c>
      <c r="L398" s="10">
        <f t="shared" si="66"/>
        <v>-23206.285479452054</v>
      </c>
      <c r="M398" s="15">
        <f t="shared" si="67"/>
        <v>200807</v>
      </c>
      <c r="N398">
        <f t="shared" si="68"/>
        <v>2008</v>
      </c>
      <c r="O398">
        <f t="shared" si="69"/>
        <v>7</v>
      </c>
      <c r="P398">
        <f t="shared" si="62"/>
        <v>200903</v>
      </c>
      <c r="Q398">
        <f t="shared" si="63"/>
        <v>0</v>
      </c>
      <c r="R398">
        <f t="shared" si="64"/>
        <v>0</v>
      </c>
      <c r="S398">
        <f t="shared" si="70"/>
        <v>2009</v>
      </c>
      <c r="T398">
        <f t="shared" si="71"/>
        <v>3</v>
      </c>
    </row>
    <row r="399" spans="1:20" x14ac:dyDescent="0.25">
      <c r="A399" s="4" t="s">
        <v>445</v>
      </c>
      <c r="B399" s="5">
        <v>398</v>
      </c>
      <c r="C399" s="6">
        <v>39874</v>
      </c>
      <c r="D399" s="6">
        <v>39635</v>
      </c>
      <c r="E399" s="4">
        <v>1257</v>
      </c>
      <c r="F399" s="9">
        <v>-61885.7</v>
      </c>
      <c r="G399" s="6">
        <v>39580</v>
      </c>
      <c r="H399" s="6">
        <v>39634</v>
      </c>
      <c r="I399" s="4">
        <f t="shared" si="65"/>
        <v>54</v>
      </c>
      <c r="J399" s="4" t="s">
        <v>1</v>
      </c>
      <c r="K399" s="4" t="s">
        <v>13</v>
      </c>
      <c r="L399" s="10">
        <f t="shared" si="66"/>
        <v>-9155.6926027397258</v>
      </c>
      <c r="M399" s="15">
        <f t="shared" si="67"/>
        <v>200807</v>
      </c>
      <c r="N399">
        <f t="shared" si="68"/>
        <v>2008</v>
      </c>
      <c r="O399">
        <f t="shared" si="69"/>
        <v>7</v>
      </c>
      <c r="P399">
        <f t="shared" si="62"/>
        <v>200903</v>
      </c>
      <c r="Q399">
        <f t="shared" si="63"/>
        <v>0</v>
      </c>
      <c r="R399">
        <f t="shared" si="64"/>
        <v>0</v>
      </c>
      <c r="S399">
        <f t="shared" si="70"/>
        <v>2009</v>
      </c>
      <c r="T399">
        <f t="shared" si="71"/>
        <v>3</v>
      </c>
    </row>
    <row r="400" spans="1:20" x14ac:dyDescent="0.25">
      <c r="A400" s="4" t="s">
        <v>446</v>
      </c>
      <c r="B400" s="5">
        <v>399</v>
      </c>
      <c r="C400" s="6">
        <v>39875</v>
      </c>
      <c r="D400" s="6">
        <v>39587</v>
      </c>
      <c r="E400" s="4">
        <v>1</v>
      </c>
      <c r="F400" s="9">
        <v>-57897</v>
      </c>
      <c r="G400" s="6">
        <v>39471</v>
      </c>
      <c r="H400" s="6">
        <v>39586</v>
      </c>
      <c r="I400" s="4">
        <f t="shared" si="65"/>
        <v>115</v>
      </c>
      <c r="J400" s="4" t="s">
        <v>0</v>
      </c>
      <c r="K400" s="4" t="s">
        <v>14</v>
      </c>
      <c r="L400" s="10">
        <f t="shared" si="66"/>
        <v>-18241.520547945205</v>
      </c>
      <c r="M400" s="15">
        <f t="shared" si="67"/>
        <v>200805</v>
      </c>
      <c r="N400">
        <f t="shared" si="68"/>
        <v>2008</v>
      </c>
      <c r="O400">
        <f t="shared" si="69"/>
        <v>5</v>
      </c>
      <c r="P400">
        <f t="shared" si="62"/>
        <v>200903</v>
      </c>
      <c r="Q400">
        <f t="shared" si="63"/>
        <v>0</v>
      </c>
      <c r="R400">
        <f t="shared" si="64"/>
        <v>0</v>
      </c>
      <c r="S400">
        <f t="shared" si="70"/>
        <v>2009</v>
      </c>
      <c r="T400">
        <f t="shared" si="71"/>
        <v>3</v>
      </c>
    </row>
    <row r="401" spans="1:20" x14ac:dyDescent="0.25">
      <c r="A401" s="4" t="s">
        <v>447</v>
      </c>
      <c r="B401" s="5">
        <v>400</v>
      </c>
      <c r="C401" s="6">
        <v>39875</v>
      </c>
      <c r="D401" s="6">
        <v>39520</v>
      </c>
      <c r="E401" s="4">
        <v>1</v>
      </c>
      <c r="F401" s="9">
        <v>-121260.4</v>
      </c>
      <c r="G401" s="6">
        <v>39471</v>
      </c>
      <c r="H401" s="6">
        <v>39519</v>
      </c>
      <c r="I401" s="4">
        <f t="shared" si="65"/>
        <v>48</v>
      </c>
      <c r="J401" s="4" t="s">
        <v>1</v>
      </c>
      <c r="K401" s="4" t="s">
        <v>13</v>
      </c>
      <c r="L401" s="10">
        <f t="shared" si="66"/>
        <v>-15946.573150684932</v>
      </c>
      <c r="M401" s="15">
        <f t="shared" si="67"/>
        <v>200803</v>
      </c>
      <c r="N401">
        <f t="shared" si="68"/>
        <v>2008</v>
      </c>
      <c r="O401">
        <f t="shared" si="69"/>
        <v>3</v>
      </c>
      <c r="P401">
        <f t="shared" si="62"/>
        <v>200903</v>
      </c>
      <c r="Q401">
        <f t="shared" si="63"/>
        <v>0</v>
      </c>
      <c r="R401">
        <f t="shared" si="64"/>
        <v>0</v>
      </c>
      <c r="S401">
        <f t="shared" si="70"/>
        <v>2009</v>
      </c>
      <c r="T401">
        <f t="shared" si="71"/>
        <v>3</v>
      </c>
    </row>
    <row r="402" spans="1:20" x14ac:dyDescent="0.25">
      <c r="A402" s="4" t="s">
        <v>448</v>
      </c>
      <c r="B402" s="5">
        <v>401</v>
      </c>
      <c r="C402" s="6">
        <v>39875</v>
      </c>
      <c r="D402" s="6">
        <v>39601</v>
      </c>
      <c r="E402" s="4">
        <v>1</v>
      </c>
      <c r="F402" s="9">
        <v>-120175.3</v>
      </c>
      <c r="G402" s="6">
        <v>39599</v>
      </c>
      <c r="H402" s="6">
        <v>39600</v>
      </c>
      <c r="I402" s="4">
        <f t="shared" si="65"/>
        <v>1</v>
      </c>
      <c r="J402" s="4" t="s">
        <v>1</v>
      </c>
      <c r="K402" s="4" t="s">
        <v>13</v>
      </c>
      <c r="L402" s="10">
        <f t="shared" si="66"/>
        <v>-329.247397260274</v>
      </c>
      <c r="M402" s="15">
        <f t="shared" si="67"/>
        <v>200806</v>
      </c>
      <c r="N402">
        <f t="shared" si="68"/>
        <v>2008</v>
      </c>
      <c r="O402">
        <f t="shared" si="69"/>
        <v>6</v>
      </c>
      <c r="P402">
        <f t="shared" si="62"/>
        <v>200903</v>
      </c>
      <c r="Q402">
        <f t="shared" si="63"/>
        <v>0</v>
      </c>
      <c r="R402">
        <f t="shared" si="64"/>
        <v>0</v>
      </c>
      <c r="S402">
        <f t="shared" si="70"/>
        <v>2009</v>
      </c>
      <c r="T402">
        <f t="shared" si="71"/>
        <v>3</v>
      </c>
    </row>
    <row r="403" spans="1:20" x14ac:dyDescent="0.25">
      <c r="A403" s="4" t="s">
        <v>449</v>
      </c>
      <c r="B403" s="5">
        <v>402</v>
      </c>
      <c r="C403" s="6">
        <v>39875</v>
      </c>
      <c r="D403" s="6">
        <v>39821</v>
      </c>
      <c r="E403" s="4">
        <v>1</v>
      </c>
      <c r="F403" s="9">
        <v>-7840.4</v>
      </c>
      <c r="G403" s="6">
        <v>39465</v>
      </c>
      <c r="H403" s="6">
        <v>39820</v>
      </c>
      <c r="I403" s="4">
        <f t="shared" si="65"/>
        <v>355</v>
      </c>
      <c r="J403" s="4" t="s">
        <v>1</v>
      </c>
      <c r="K403" s="4" t="s">
        <v>13</v>
      </c>
      <c r="L403" s="10">
        <f t="shared" si="66"/>
        <v>-7625.5945205479456</v>
      </c>
      <c r="M403" s="15">
        <f t="shared" si="67"/>
        <v>200901</v>
      </c>
      <c r="N403">
        <f t="shared" si="68"/>
        <v>2009</v>
      </c>
      <c r="O403">
        <f t="shared" si="69"/>
        <v>1</v>
      </c>
      <c r="P403">
        <f t="shared" ref="P403:P466" si="72">YEAR(C403)*100+MONTH(C403)</f>
        <v>200903</v>
      </c>
      <c r="Q403">
        <f t="shared" ref="Q403:Q466" si="73">IF(M403&gt;200903,IF(M403&lt;201004,20092010,0),0)</f>
        <v>0</v>
      </c>
      <c r="R403">
        <f t="shared" ref="R403:R466" si="74">IF(P403&gt;200903,IF(P403&lt;201004,20092010,20102011),0)</f>
        <v>0</v>
      </c>
      <c r="S403">
        <f t="shared" si="70"/>
        <v>2009</v>
      </c>
      <c r="T403">
        <f t="shared" si="71"/>
        <v>3</v>
      </c>
    </row>
    <row r="404" spans="1:20" x14ac:dyDescent="0.25">
      <c r="A404" s="4" t="s">
        <v>450</v>
      </c>
      <c r="B404" s="5">
        <v>403</v>
      </c>
      <c r="C404" s="6">
        <v>39875</v>
      </c>
      <c r="D404" s="6">
        <v>39738</v>
      </c>
      <c r="E404" s="4">
        <v>43</v>
      </c>
      <c r="F404" s="9">
        <v>4.0999999999999996</v>
      </c>
      <c r="G404" s="6">
        <v>39639</v>
      </c>
      <c r="H404" s="6">
        <v>39737</v>
      </c>
      <c r="I404" s="4">
        <f t="shared" si="65"/>
        <v>98</v>
      </c>
      <c r="J404" s="4" t="s">
        <v>1</v>
      </c>
      <c r="K404" s="4" t="s">
        <v>13</v>
      </c>
      <c r="L404" s="10">
        <f t="shared" si="66"/>
        <v>1.100821917808219</v>
      </c>
      <c r="M404" s="15">
        <f t="shared" si="67"/>
        <v>200810</v>
      </c>
      <c r="N404">
        <f t="shared" si="68"/>
        <v>2008</v>
      </c>
      <c r="O404">
        <f t="shared" si="69"/>
        <v>10</v>
      </c>
      <c r="P404">
        <f t="shared" si="72"/>
        <v>200903</v>
      </c>
      <c r="Q404">
        <f t="shared" si="73"/>
        <v>0</v>
      </c>
      <c r="R404">
        <f t="shared" si="74"/>
        <v>0</v>
      </c>
      <c r="S404">
        <f t="shared" si="70"/>
        <v>2009</v>
      </c>
      <c r="T404">
        <f t="shared" si="71"/>
        <v>3</v>
      </c>
    </row>
    <row r="405" spans="1:20" x14ac:dyDescent="0.25">
      <c r="A405" s="4" t="s">
        <v>451</v>
      </c>
      <c r="B405" s="5">
        <v>404</v>
      </c>
      <c r="C405" s="6">
        <v>39875</v>
      </c>
      <c r="D405" s="6">
        <v>39738</v>
      </c>
      <c r="E405" s="4">
        <v>210</v>
      </c>
      <c r="F405" s="9">
        <v>27.4</v>
      </c>
      <c r="G405" s="6">
        <v>39639</v>
      </c>
      <c r="H405" s="6">
        <v>39737</v>
      </c>
      <c r="I405" s="4">
        <f t="shared" si="65"/>
        <v>98</v>
      </c>
      <c r="J405" s="4" t="s">
        <v>1</v>
      </c>
      <c r="K405" s="4" t="s">
        <v>13</v>
      </c>
      <c r="L405" s="10">
        <f t="shared" si="66"/>
        <v>7.3567123287671228</v>
      </c>
      <c r="M405" s="15">
        <f t="shared" si="67"/>
        <v>200810</v>
      </c>
      <c r="N405">
        <f t="shared" si="68"/>
        <v>2008</v>
      </c>
      <c r="O405">
        <f t="shared" si="69"/>
        <v>10</v>
      </c>
      <c r="P405">
        <f t="shared" si="72"/>
        <v>200903</v>
      </c>
      <c r="Q405">
        <f t="shared" si="73"/>
        <v>0</v>
      </c>
      <c r="R405">
        <f t="shared" si="74"/>
        <v>0</v>
      </c>
      <c r="S405">
        <f t="shared" si="70"/>
        <v>2009</v>
      </c>
      <c r="T405">
        <f t="shared" si="71"/>
        <v>3</v>
      </c>
    </row>
    <row r="406" spans="1:20" x14ac:dyDescent="0.25">
      <c r="A406" s="4" t="s">
        <v>452</v>
      </c>
      <c r="B406" s="5">
        <v>405</v>
      </c>
      <c r="C406" s="6">
        <v>39875</v>
      </c>
      <c r="D406" s="6">
        <v>39485</v>
      </c>
      <c r="E406" s="4">
        <v>1</v>
      </c>
      <c r="F406" s="9">
        <v>-705671.5</v>
      </c>
      <c r="G406" s="6">
        <v>39473</v>
      </c>
      <c r="H406" s="6">
        <v>39484</v>
      </c>
      <c r="I406" s="4">
        <f t="shared" si="65"/>
        <v>11</v>
      </c>
      <c r="J406" s="4" t="s">
        <v>1</v>
      </c>
      <c r="K406" s="4" t="s">
        <v>13</v>
      </c>
      <c r="L406" s="10">
        <f t="shared" si="66"/>
        <v>-21266.812328767122</v>
      </c>
      <c r="M406" s="15">
        <f t="shared" si="67"/>
        <v>200802</v>
      </c>
      <c r="N406">
        <f t="shared" si="68"/>
        <v>2008</v>
      </c>
      <c r="O406">
        <f t="shared" si="69"/>
        <v>2</v>
      </c>
      <c r="P406">
        <f t="shared" si="72"/>
        <v>200903</v>
      </c>
      <c r="Q406">
        <f t="shared" si="73"/>
        <v>0</v>
      </c>
      <c r="R406">
        <f t="shared" si="74"/>
        <v>0</v>
      </c>
      <c r="S406">
        <f t="shared" si="70"/>
        <v>2009</v>
      </c>
      <c r="T406">
        <f t="shared" si="71"/>
        <v>3</v>
      </c>
    </row>
    <row r="407" spans="1:20" x14ac:dyDescent="0.25">
      <c r="A407" s="4" t="s">
        <v>453</v>
      </c>
      <c r="B407" s="5">
        <v>406</v>
      </c>
      <c r="C407" s="6">
        <v>39876</v>
      </c>
      <c r="D407" s="6">
        <v>39565</v>
      </c>
      <c r="E407" s="4">
        <v>1</v>
      </c>
      <c r="F407" s="9">
        <v>-1156142.8999999999</v>
      </c>
      <c r="G407" s="6">
        <v>39530</v>
      </c>
      <c r="H407" s="6">
        <v>39564</v>
      </c>
      <c r="I407" s="4">
        <f t="shared" si="65"/>
        <v>34</v>
      </c>
      <c r="J407" s="4" t="s">
        <v>1</v>
      </c>
      <c r="K407" s="4" t="s">
        <v>13</v>
      </c>
      <c r="L407" s="10">
        <f t="shared" si="66"/>
        <v>-107695.50301369862</v>
      </c>
      <c r="M407" s="15">
        <f t="shared" si="67"/>
        <v>200804</v>
      </c>
      <c r="N407">
        <f t="shared" si="68"/>
        <v>2008</v>
      </c>
      <c r="O407">
        <f t="shared" si="69"/>
        <v>4</v>
      </c>
      <c r="P407">
        <f t="shared" si="72"/>
        <v>200903</v>
      </c>
      <c r="Q407">
        <f t="shared" si="73"/>
        <v>0</v>
      </c>
      <c r="R407">
        <f t="shared" si="74"/>
        <v>0</v>
      </c>
      <c r="S407">
        <f t="shared" si="70"/>
        <v>2009</v>
      </c>
      <c r="T407">
        <f t="shared" si="71"/>
        <v>3</v>
      </c>
    </row>
    <row r="408" spans="1:20" x14ac:dyDescent="0.25">
      <c r="A408" s="4" t="s">
        <v>454</v>
      </c>
      <c r="B408" s="5">
        <v>407</v>
      </c>
      <c r="C408" s="6">
        <v>39876</v>
      </c>
      <c r="D408" s="6">
        <v>39552</v>
      </c>
      <c r="E408" s="4">
        <v>43</v>
      </c>
      <c r="F408" s="9">
        <v>-20976.5</v>
      </c>
      <c r="G408" s="6">
        <v>39533</v>
      </c>
      <c r="H408" s="6">
        <v>39551</v>
      </c>
      <c r="I408" s="4">
        <f t="shared" si="65"/>
        <v>18</v>
      </c>
      <c r="J408" s="4" t="s">
        <v>1</v>
      </c>
      <c r="K408" s="4" t="s">
        <v>13</v>
      </c>
      <c r="L408" s="10">
        <f t="shared" si="66"/>
        <v>-1034.4575342465753</v>
      </c>
      <c r="M408" s="15">
        <f t="shared" si="67"/>
        <v>200804</v>
      </c>
      <c r="N408">
        <f t="shared" si="68"/>
        <v>2008</v>
      </c>
      <c r="O408">
        <f t="shared" si="69"/>
        <v>4</v>
      </c>
      <c r="P408">
        <f t="shared" si="72"/>
        <v>200903</v>
      </c>
      <c r="Q408">
        <f t="shared" si="73"/>
        <v>0</v>
      </c>
      <c r="R408">
        <f t="shared" si="74"/>
        <v>0</v>
      </c>
      <c r="S408">
        <f t="shared" si="70"/>
        <v>2009</v>
      </c>
      <c r="T408">
        <f t="shared" si="71"/>
        <v>3</v>
      </c>
    </row>
    <row r="409" spans="1:20" x14ac:dyDescent="0.25">
      <c r="A409" s="4" t="s">
        <v>455</v>
      </c>
      <c r="B409" s="5">
        <v>408</v>
      </c>
      <c r="C409" s="6">
        <v>39876</v>
      </c>
      <c r="D409" s="6">
        <v>39552</v>
      </c>
      <c r="E409" s="4">
        <v>210</v>
      </c>
      <c r="F409" s="9">
        <v>-265106.8</v>
      </c>
      <c r="G409" s="6">
        <v>39533</v>
      </c>
      <c r="H409" s="6">
        <v>39551</v>
      </c>
      <c r="I409" s="4">
        <f t="shared" si="65"/>
        <v>18</v>
      </c>
      <c r="J409" s="4" t="s">
        <v>1</v>
      </c>
      <c r="K409" s="4" t="s">
        <v>13</v>
      </c>
      <c r="L409" s="10">
        <f t="shared" si="66"/>
        <v>-13073.759999999998</v>
      </c>
      <c r="M409" s="15">
        <f t="shared" si="67"/>
        <v>200804</v>
      </c>
      <c r="N409">
        <f t="shared" si="68"/>
        <v>2008</v>
      </c>
      <c r="O409">
        <f t="shared" si="69"/>
        <v>4</v>
      </c>
      <c r="P409">
        <f t="shared" si="72"/>
        <v>200903</v>
      </c>
      <c r="Q409">
        <f t="shared" si="73"/>
        <v>0</v>
      </c>
      <c r="R409">
        <f t="shared" si="74"/>
        <v>0</v>
      </c>
      <c r="S409">
        <f t="shared" si="70"/>
        <v>2009</v>
      </c>
      <c r="T409">
        <f t="shared" si="71"/>
        <v>3</v>
      </c>
    </row>
    <row r="410" spans="1:20" x14ac:dyDescent="0.25">
      <c r="A410" s="4" t="s">
        <v>456</v>
      </c>
      <c r="B410" s="5">
        <v>409</v>
      </c>
      <c r="C410" s="6">
        <v>39876</v>
      </c>
      <c r="D410" s="6">
        <v>39548</v>
      </c>
      <c r="E410" s="4">
        <v>1</v>
      </c>
      <c r="F410" s="9">
        <v>-254085.5</v>
      </c>
      <c r="G410" s="6">
        <v>39523</v>
      </c>
      <c r="H410" s="6">
        <v>39547</v>
      </c>
      <c r="I410" s="4">
        <f t="shared" si="65"/>
        <v>24</v>
      </c>
      <c r="J410" s="4" t="s">
        <v>1</v>
      </c>
      <c r="K410" s="4" t="s">
        <v>13</v>
      </c>
      <c r="L410" s="10">
        <f t="shared" si="66"/>
        <v>-16706.991780821918</v>
      </c>
      <c r="M410" s="15">
        <f t="shared" si="67"/>
        <v>200804</v>
      </c>
      <c r="N410">
        <f t="shared" si="68"/>
        <v>2008</v>
      </c>
      <c r="O410">
        <f t="shared" si="69"/>
        <v>4</v>
      </c>
      <c r="P410">
        <f t="shared" si="72"/>
        <v>200903</v>
      </c>
      <c r="Q410">
        <f t="shared" si="73"/>
        <v>0</v>
      </c>
      <c r="R410">
        <f t="shared" si="74"/>
        <v>0</v>
      </c>
      <c r="S410">
        <f t="shared" si="70"/>
        <v>2009</v>
      </c>
      <c r="T410">
        <f t="shared" si="71"/>
        <v>3</v>
      </c>
    </row>
    <row r="411" spans="1:20" x14ac:dyDescent="0.25">
      <c r="A411" s="4" t="s">
        <v>457</v>
      </c>
      <c r="B411" s="5">
        <v>410</v>
      </c>
      <c r="C411" s="6">
        <v>39876</v>
      </c>
      <c r="D411" s="6">
        <v>39565</v>
      </c>
      <c r="E411" s="4">
        <v>1</v>
      </c>
      <c r="F411" s="9">
        <v>-492584.1</v>
      </c>
      <c r="G411" s="6">
        <v>39557</v>
      </c>
      <c r="H411" s="6">
        <v>39564</v>
      </c>
      <c r="I411" s="4">
        <f t="shared" si="65"/>
        <v>7</v>
      </c>
      <c r="J411" s="4" t="s">
        <v>1</v>
      </c>
      <c r="K411" s="4" t="s">
        <v>13</v>
      </c>
      <c r="L411" s="10">
        <f t="shared" si="66"/>
        <v>-9446.8183561643818</v>
      </c>
      <c r="M411" s="15">
        <f t="shared" si="67"/>
        <v>200804</v>
      </c>
      <c r="N411">
        <f t="shared" si="68"/>
        <v>2008</v>
      </c>
      <c r="O411">
        <f t="shared" si="69"/>
        <v>4</v>
      </c>
      <c r="P411">
        <f t="shared" si="72"/>
        <v>200903</v>
      </c>
      <c r="Q411">
        <f t="shared" si="73"/>
        <v>0</v>
      </c>
      <c r="R411">
        <f t="shared" si="74"/>
        <v>0</v>
      </c>
      <c r="S411">
        <f t="shared" si="70"/>
        <v>2009</v>
      </c>
      <c r="T411">
        <f t="shared" si="71"/>
        <v>3</v>
      </c>
    </row>
    <row r="412" spans="1:20" x14ac:dyDescent="0.25">
      <c r="A412" s="4" t="s">
        <v>458</v>
      </c>
      <c r="B412" s="5">
        <v>411</v>
      </c>
      <c r="C412" s="6">
        <v>39876</v>
      </c>
      <c r="D412" s="6">
        <v>39547</v>
      </c>
      <c r="E412" s="4">
        <v>1</v>
      </c>
      <c r="F412" s="9">
        <v>-257910.3</v>
      </c>
      <c r="G412" s="6">
        <v>39522</v>
      </c>
      <c r="H412" s="6">
        <v>39546</v>
      </c>
      <c r="I412" s="4">
        <f t="shared" si="65"/>
        <v>24</v>
      </c>
      <c r="J412" s="4" t="s">
        <v>1</v>
      </c>
      <c r="K412" s="4" t="s">
        <v>13</v>
      </c>
      <c r="L412" s="10">
        <f t="shared" si="66"/>
        <v>-16958.485479452054</v>
      </c>
      <c r="M412" s="15">
        <f t="shared" si="67"/>
        <v>200804</v>
      </c>
      <c r="N412">
        <f t="shared" si="68"/>
        <v>2008</v>
      </c>
      <c r="O412">
        <f t="shared" si="69"/>
        <v>4</v>
      </c>
      <c r="P412">
        <f t="shared" si="72"/>
        <v>200903</v>
      </c>
      <c r="Q412">
        <f t="shared" si="73"/>
        <v>0</v>
      </c>
      <c r="R412">
        <f t="shared" si="74"/>
        <v>0</v>
      </c>
      <c r="S412">
        <f t="shared" si="70"/>
        <v>2009</v>
      </c>
      <c r="T412">
        <f t="shared" si="71"/>
        <v>3</v>
      </c>
    </row>
    <row r="413" spans="1:20" x14ac:dyDescent="0.25">
      <c r="A413" s="4" t="s">
        <v>459</v>
      </c>
      <c r="B413" s="5">
        <v>412</v>
      </c>
      <c r="C413" s="6">
        <v>39876</v>
      </c>
      <c r="D413" s="6">
        <v>39507</v>
      </c>
      <c r="E413" s="4">
        <v>1224</v>
      </c>
      <c r="F413" s="9">
        <v>-129001.4</v>
      </c>
      <c r="G413" s="6">
        <v>39474</v>
      </c>
      <c r="H413" s="6">
        <v>39506</v>
      </c>
      <c r="I413" s="4">
        <f t="shared" si="65"/>
        <v>32</v>
      </c>
      <c r="J413" s="4" t="s">
        <v>1</v>
      </c>
      <c r="K413" s="4" t="s">
        <v>13</v>
      </c>
      <c r="L413" s="10">
        <f t="shared" si="66"/>
        <v>-11309.711780821917</v>
      </c>
      <c r="M413" s="15">
        <f t="shared" si="67"/>
        <v>200802</v>
      </c>
      <c r="N413">
        <f t="shared" si="68"/>
        <v>2008</v>
      </c>
      <c r="O413">
        <f t="shared" si="69"/>
        <v>2</v>
      </c>
      <c r="P413">
        <f t="shared" si="72"/>
        <v>200903</v>
      </c>
      <c r="Q413">
        <f t="shared" si="73"/>
        <v>0</v>
      </c>
      <c r="R413">
        <f t="shared" si="74"/>
        <v>0</v>
      </c>
      <c r="S413">
        <f t="shared" si="70"/>
        <v>2009</v>
      </c>
      <c r="T413">
        <f t="shared" si="71"/>
        <v>3</v>
      </c>
    </row>
    <row r="414" spans="1:20" x14ac:dyDescent="0.25">
      <c r="A414" s="4" t="s">
        <v>460</v>
      </c>
      <c r="B414" s="5">
        <v>413</v>
      </c>
      <c r="C414" s="6">
        <v>39876</v>
      </c>
      <c r="D414" s="6">
        <v>39507</v>
      </c>
      <c r="E414" s="4">
        <v>1225</v>
      </c>
      <c r="F414" s="9">
        <v>115045.1</v>
      </c>
      <c r="G414" s="6">
        <v>39474</v>
      </c>
      <c r="H414" s="6">
        <v>39506</v>
      </c>
      <c r="I414" s="4">
        <f t="shared" si="65"/>
        <v>32</v>
      </c>
      <c r="J414" s="4" t="s">
        <v>1</v>
      </c>
      <c r="K414" s="4" t="s">
        <v>13</v>
      </c>
      <c r="L414" s="10">
        <f t="shared" si="66"/>
        <v>10086.145753424658</v>
      </c>
      <c r="M414" s="15">
        <f t="shared" si="67"/>
        <v>200802</v>
      </c>
      <c r="N414">
        <f t="shared" si="68"/>
        <v>2008</v>
      </c>
      <c r="O414">
        <f t="shared" si="69"/>
        <v>2</v>
      </c>
      <c r="P414">
        <f t="shared" si="72"/>
        <v>200903</v>
      </c>
      <c r="Q414">
        <f t="shared" si="73"/>
        <v>0</v>
      </c>
      <c r="R414">
        <f t="shared" si="74"/>
        <v>0</v>
      </c>
      <c r="S414">
        <f t="shared" si="70"/>
        <v>2009</v>
      </c>
      <c r="T414">
        <f t="shared" si="71"/>
        <v>3</v>
      </c>
    </row>
    <row r="415" spans="1:20" x14ac:dyDescent="0.25">
      <c r="A415" s="4" t="s">
        <v>461</v>
      </c>
      <c r="B415" s="5">
        <v>414</v>
      </c>
      <c r="C415" s="6">
        <v>39876</v>
      </c>
      <c r="D415" s="6">
        <v>39679</v>
      </c>
      <c r="E415" s="4">
        <v>43</v>
      </c>
      <c r="F415" s="9">
        <v>-88895.1</v>
      </c>
      <c r="G415" s="6">
        <v>39664</v>
      </c>
      <c r="H415" s="6">
        <v>39678</v>
      </c>
      <c r="I415" s="4">
        <f t="shared" si="65"/>
        <v>14</v>
      </c>
      <c r="J415" s="4" t="s">
        <v>1</v>
      </c>
      <c r="K415" s="4" t="s">
        <v>13</v>
      </c>
      <c r="L415" s="10">
        <f t="shared" si="66"/>
        <v>-3409.6750684931508</v>
      </c>
      <c r="M415" s="15">
        <f t="shared" si="67"/>
        <v>200808</v>
      </c>
      <c r="N415">
        <f t="shared" si="68"/>
        <v>2008</v>
      </c>
      <c r="O415">
        <f t="shared" si="69"/>
        <v>8</v>
      </c>
      <c r="P415">
        <f t="shared" si="72"/>
        <v>200903</v>
      </c>
      <c r="Q415">
        <f t="shared" si="73"/>
        <v>0</v>
      </c>
      <c r="R415">
        <f t="shared" si="74"/>
        <v>0</v>
      </c>
      <c r="S415">
        <f t="shared" si="70"/>
        <v>2009</v>
      </c>
      <c r="T415">
        <f t="shared" si="71"/>
        <v>3</v>
      </c>
    </row>
    <row r="416" spans="1:20" x14ac:dyDescent="0.25">
      <c r="A416" s="4" t="s">
        <v>462</v>
      </c>
      <c r="B416" s="5">
        <v>415</v>
      </c>
      <c r="C416" s="6">
        <v>39876</v>
      </c>
      <c r="D416" s="6">
        <v>39679</v>
      </c>
      <c r="E416" s="4">
        <v>210</v>
      </c>
      <c r="F416" s="9">
        <v>-40845.9</v>
      </c>
      <c r="G416" s="6">
        <v>39664</v>
      </c>
      <c r="H416" s="6">
        <v>39678</v>
      </c>
      <c r="I416" s="4">
        <f t="shared" si="65"/>
        <v>14</v>
      </c>
      <c r="J416" s="4" t="s">
        <v>1</v>
      </c>
      <c r="K416" s="4" t="s">
        <v>13</v>
      </c>
      <c r="L416" s="10">
        <f t="shared" si="66"/>
        <v>-1566.6920547945206</v>
      </c>
      <c r="M416" s="15">
        <f t="shared" si="67"/>
        <v>200808</v>
      </c>
      <c r="N416">
        <f t="shared" si="68"/>
        <v>2008</v>
      </c>
      <c r="O416">
        <f t="shared" si="69"/>
        <v>8</v>
      </c>
      <c r="P416">
        <f t="shared" si="72"/>
        <v>200903</v>
      </c>
      <c r="Q416">
        <f t="shared" si="73"/>
        <v>0</v>
      </c>
      <c r="R416">
        <f t="shared" si="74"/>
        <v>0</v>
      </c>
      <c r="S416">
        <f t="shared" si="70"/>
        <v>2009</v>
      </c>
      <c r="T416">
        <f t="shared" si="71"/>
        <v>3</v>
      </c>
    </row>
    <row r="417" spans="1:20" x14ac:dyDescent="0.25">
      <c r="A417" s="4" t="s">
        <v>463</v>
      </c>
      <c r="B417" s="5">
        <v>416</v>
      </c>
      <c r="C417" s="6">
        <v>39877</v>
      </c>
      <c r="D417" s="6">
        <v>39527</v>
      </c>
      <c r="E417" s="4">
        <v>43</v>
      </c>
      <c r="F417" s="9">
        <v>-108482.3</v>
      </c>
      <c r="G417" s="6">
        <v>39471</v>
      </c>
      <c r="H417" s="6">
        <v>39526</v>
      </c>
      <c r="I417" s="4">
        <f t="shared" si="65"/>
        <v>55</v>
      </c>
      <c r="J417" s="4" t="s">
        <v>1</v>
      </c>
      <c r="K417" s="4" t="s">
        <v>13</v>
      </c>
      <c r="L417" s="10">
        <f t="shared" si="66"/>
        <v>-16346.647945205481</v>
      </c>
      <c r="M417" s="15">
        <f t="shared" si="67"/>
        <v>200803</v>
      </c>
      <c r="N417">
        <f t="shared" si="68"/>
        <v>2008</v>
      </c>
      <c r="O417">
        <f t="shared" si="69"/>
        <v>3</v>
      </c>
      <c r="P417">
        <f t="shared" si="72"/>
        <v>200903</v>
      </c>
      <c r="Q417">
        <f t="shared" si="73"/>
        <v>0</v>
      </c>
      <c r="R417">
        <f t="shared" si="74"/>
        <v>0</v>
      </c>
      <c r="S417">
        <f t="shared" si="70"/>
        <v>2009</v>
      </c>
      <c r="T417">
        <f t="shared" si="71"/>
        <v>3</v>
      </c>
    </row>
    <row r="418" spans="1:20" x14ac:dyDescent="0.25">
      <c r="A418" s="4" t="s">
        <v>464</v>
      </c>
      <c r="B418" s="5">
        <v>417</v>
      </c>
      <c r="C418" s="6">
        <v>39877</v>
      </c>
      <c r="D418" s="6">
        <v>39527</v>
      </c>
      <c r="E418" s="4">
        <v>210</v>
      </c>
      <c r="F418" s="9">
        <v>101074.7</v>
      </c>
      <c r="G418" s="6">
        <v>39471</v>
      </c>
      <c r="H418" s="6">
        <v>39526</v>
      </c>
      <c r="I418" s="4">
        <f t="shared" si="65"/>
        <v>55</v>
      </c>
      <c r="J418" s="4" t="s">
        <v>1</v>
      </c>
      <c r="K418" s="4" t="s">
        <v>13</v>
      </c>
      <c r="L418" s="10">
        <f t="shared" si="66"/>
        <v>15230.434246575342</v>
      </c>
      <c r="M418" s="15">
        <f t="shared" si="67"/>
        <v>200803</v>
      </c>
      <c r="N418">
        <f t="shared" si="68"/>
        <v>2008</v>
      </c>
      <c r="O418">
        <f t="shared" si="69"/>
        <v>3</v>
      </c>
      <c r="P418">
        <f t="shared" si="72"/>
        <v>200903</v>
      </c>
      <c r="Q418">
        <f t="shared" si="73"/>
        <v>0</v>
      </c>
      <c r="R418">
        <f t="shared" si="74"/>
        <v>0</v>
      </c>
      <c r="S418">
        <f t="shared" si="70"/>
        <v>2009</v>
      </c>
      <c r="T418">
        <f t="shared" si="71"/>
        <v>3</v>
      </c>
    </row>
    <row r="419" spans="1:20" x14ac:dyDescent="0.25">
      <c r="A419" s="4" t="s">
        <v>465</v>
      </c>
      <c r="B419" s="5">
        <v>418</v>
      </c>
      <c r="C419" s="6">
        <v>39877</v>
      </c>
      <c r="D419" s="6">
        <v>39479</v>
      </c>
      <c r="E419" s="4">
        <v>1</v>
      </c>
      <c r="F419" s="9">
        <v>-774036.4</v>
      </c>
      <c r="G419" s="6">
        <v>39476</v>
      </c>
      <c r="H419" s="6">
        <v>39478</v>
      </c>
      <c r="I419" s="4">
        <f t="shared" si="65"/>
        <v>2</v>
      </c>
      <c r="J419" s="4" t="s">
        <v>1</v>
      </c>
      <c r="K419" s="4" t="s">
        <v>13</v>
      </c>
      <c r="L419" s="10">
        <f t="shared" si="66"/>
        <v>-4241.2953424657535</v>
      </c>
      <c r="M419" s="15">
        <f t="shared" si="67"/>
        <v>200802</v>
      </c>
      <c r="N419">
        <f t="shared" si="68"/>
        <v>2008</v>
      </c>
      <c r="O419">
        <f t="shared" si="69"/>
        <v>2</v>
      </c>
      <c r="P419">
        <f t="shared" si="72"/>
        <v>200903</v>
      </c>
      <c r="Q419">
        <f t="shared" si="73"/>
        <v>0</v>
      </c>
      <c r="R419">
        <f t="shared" si="74"/>
        <v>0</v>
      </c>
      <c r="S419">
        <f t="shared" si="70"/>
        <v>2009</v>
      </c>
      <c r="T419">
        <f t="shared" si="71"/>
        <v>3</v>
      </c>
    </row>
    <row r="420" spans="1:20" x14ac:dyDescent="0.25">
      <c r="A420" s="4" t="s">
        <v>466</v>
      </c>
      <c r="B420" s="5">
        <v>419</v>
      </c>
      <c r="C420" s="6">
        <v>39877</v>
      </c>
      <c r="D420" s="6">
        <v>39794</v>
      </c>
      <c r="E420" s="4">
        <v>1</v>
      </c>
      <c r="F420" s="9">
        <v>-82258.100000000006</v>
      </c>
      <c r="G420" s="6">
        <v>39748</v>
      </c>
      <c r="H420" s="6">
        <v>39793</v>
      </c>
      <c r="I420" s="4">
        <f t="shared" si="65"/>
        <v>45</v>
      </c>
      <c r="J420" s="4" t="s">
        <v>1</v>
      </c>
      <c r="K420" s="4" t="s">
        <v>13</v>
      </c>
      <c r="L420" s="10">
        <f t="shared" si="66"/>
        <v>-10141.409589041097</v>
      </c>
      <c r="M420" s="15">
        <f t="shared" si="67"/>
        <v>200812</v>
      </c>
      <c r="N420">
        <f t="shared" si="68"/>
        <v>2008</v>
      </c>
      <c r="O420">
        <f t="shared" si="69"/>
        <v>12</v>
      </c>
      <c r="P420">
        <f t="shared" si="72"/>
        <v>200903</v>
      </c>
      <c r="Q420">
        <f t="shared" si="73"/>
        <v>0</v>
      </c>
      <c r="R420">
        <f t="shared" si="74"/>
        <v>0</v>
      </c>
      <c r="S420">
        <f t="shared" si="70"/>
        <v>2009</v>
      </c>
      <c r="T420">
        <f t="shared" si="71"/>
        <v>3</v>
      </c>
    </row>
    <row r="421" spans="1:20" x14ac:dyDescent="0.25">
      <c r="A421" s="4" t="s">
        <v>467</v>
      </c>
      <c r="B421" s="5">
        <v>420</v>
      </c>
      <c r="C421" s="6">
        <v>39877</v>
      </c>
      <c r="D421" s="6">
        <v>39542</v>
      </c>
      <c r="E421" s="4">
        <v>1246</v>
      </c>
      <c r="F421" s="9">
        <v>-87934.7</v>
      </c>
      <c r="G421" s="6">
        <v>39474</v>
      </c>
      <c r="H421" s="6">
        <v>39541</v>
      </c>
      <c r="I421" s="4">
        <f t="shared" si="65"/>
        <v>67</v>
      </c>
      <c r="J421" s="4" t="s">
        <v>1</v>
      </c>
      <c r="K421" s="4" t="s">
        <v>13</v>
      </c>
      <c r="L421" s="10">
        <f t="shared" si="66"/>
        <v>-16141.43808219178</v>
      </c>
      <c r="M421" s="15">
        <f t="shared" si="67"/>
        <v>200804</v>
      </c>
      <c r="N421">
        <f t="shared" si="68"/>
        <v>2008</v>
      </c>
      <c r="O421">
        <f t="shared" si="69"/>
        <v>4</v>
      </c>
      <c r="P421">
        <f t="shared" si="72"/>
        <v>200903</v>
      </c>
      <c r="Q421">
        <f t="shared" si="73"/>
        <v>0</v>
      </c>
      <c r="R421">
        <f t="shared" si="74"/>
        <v>0</v>
      </c>
      <c r="S421">
        <f t="shared" si="70"/>
        <v>2009</v>
      </c>
      <c r="T421">
        <f t="shared" si="71"/>
        <v>3</v>
      </c>
    </row>
    <row r="422" spans="1:20" x14ac:dyDescent="0.25">
      <c r="A422" s="4" t="s">
        <v>468</v>
      </c>
      <c r="B422" s="5">
        <v>421</v>
      </c>
      <c r="C422" s="6">
        <v>39877</v>
      </c>
      <c r="D422" s="6">
        <v>39542</v>
      </c>
      <c r="E422" s="4">
        <v>1247</v>
      </c>
      <c r="F422" s="9">
        <v>-11505.3</v>
      </c>
      <c r="G422" s="6">
        <v>39474</v>
      </c>
      <c r="H422" s="6">
        <v>39541</v>
      </c>
      <c r="I422" s="4">
        <f t="shared" si="65"/>
        <v>67</v>
      </c>
      <c r="J422" s="4" t="s">
        <v>1</v>
      </c>
      <c r="K422" s="4" t="s">
        <v>13</v>
      </c>
      <c r="L422" s="10">
        <f t="shared" si="66"/>
        <v>-2111.9317808219175</v>
      </c>
      <c r="M422" s="15">
        <f t="shared" si="67"/>
        <v>200804</v>
      </c>
      <c r="N422">
        <f t="shared" si="68"/>
        <v>2008</v>
      </c>
      <c r="O422">
        <f t="shared" si="69"/>
        <v>4</v>
      </c>
      <c r="P422">
        <f t="shared" si="72"/>
        <v>200903</v>
      </c>
      <c r="Q422">
        <f t="shared" si="73"/>
        <v>0</v>
      </c>
      <c r="R422">
        <f t="shared" si="74"/>
        <v>0</v>
      </c>
      <c r="S422">
        <f t="shared" si="70"/>
        <v>2009</v>
      </c>
      <c r="T422">
        <f t="shared" si="71"/>
        <v>3</v>
      </c>
    </row>
    <row r="423" spans="1:20" x14ac:dyDescent="0.25">
      <c r="A423" s="4" t="s">
        <v>469</v>
      </c>
      <c r="B423" s="5">
        <v>422</v>
      </c>
      <c r="C423" s="6">
        <v>39877</v>
      </c>
      <c r="D423" s="6">
        <v>39562</v>
      </c>
      <c r="E423" s="4">
        <v>1</v>
      </c>
      <c r="F423" s="9">
        <v>-61407.199999999997</v>
      </c>
      <c r="G423" s="6">
        <v>39471</v>
      </c>
      <c r="H423" s="6">
        <v>39561</v>
      </c>
      <c r="I423" s="4">
        <f t="shared" si="65"/>
        <v>90</v>
      </c>
      <c r="J423" s="4" t="s">
        <v>1</v>
      </c>
      <c r="K423" s="4" t="s">
        <v>13</v>
      </c>
      <c r="L423" s="10">
        <f t="shared" si="66"/>
        <v>-15141.501369863014</v>
      </c>
      <c r="M423" s="15">
        <f t="shared" si="67"/>
        <v>200804</v>
      </c>
      <c r="N423">
        <f t="shared" si="68"/>
        <v>2008</v>
      </c>
      <c r="O423">
        <f t="shared" si="69"/>
        <v>4</v>
      </c>
      <c r="P423">
        <f t="shared" si="72"/>
        <v>200903</v>
      </c>
      <c r="Q423">
        <f t="shared" si="73"/>
        <v>0</v>
      </c>
      <c r="R423">
        <f t="shared" si="74"/>
        <v>0</v>
      </c>
      <c r="S423">
        <f t="shared" si="70"/>
        <v>2009</v>
      </c>
      <c r="T423">
        <f t="shared" si="71"/>
        <v>3</v>
      </c>
    </row>
    <row r="424" spans="1:20" x14ac:dyDescent="0.25">
      <c r="A424" s="4" t="s">
        <v>470</v>
      </c>
      <c r="B424" s="5">
        <v>423</v>
      </c>
      <c r="C424" s="6">
        <v>39877</v>
      </c>
      <c r="D424" s="6">
        <v>39648</v>
      </c>
      <c r="E424" s="4">
        <v>43</v>
      </c>
      <c r="F424" s="9">
        <v>3645.9</v>
      </c>
      <c r="G424" s="6">
        <v>39637</v>
      </c>
      <c r="H424" s="6">
        <v>39647</v>
      </c>
      <c r="I424" s="4">
        <f t="shared" si="65"/>
        <v>10</v>
      </c>
      <c r="J424" s="4" t="s">
        <v>1</v>
      </c>
      <c r="K424" s="4" t="s">
        <v>13</v>
      </c>
      <c r="L424" s="10">
        <f t="shared" si="66"/>
        <v>99.887671232876713</v>
      </c>
      <c r="M424" s="15">
        <f t="shared" si="67"/>
        <v>200807</v>
      </c>
      <c r="N424">
        <f t="shared" si="68"/>
        <v>2008</v>
      </c>
      <c r="O424">
        <f t="shared" si="69"/>
        <v>7</v>
      </c>
      <c r="P424">
        <f t="shared" si="72"/>
        <v>200903</v>
      </c>
      <c r="Q424">
        <f t="shared" si="73"/>
        <v>0</v>
      </c>
      <c r="R424">
        <f t="shared" si="74"/>
        <v>0</v>
      </c>
      <c r="S424">
        <f t="shared" si="70"/>
        <v>2009</v>
      </c>
      <c r="T424">
        <f t="shared" si="71"/>
        <v>3</v>
      </c>
    </row>
    <row r="425" spans="1:20" x14ac:dyDescent="0.25">
      <c r="A425" s="4" t="s">
        <v>471</v>
      </c>
      <c r="B425" s="5">
        <v>424</v>
      </c>
      <c r="C425" s="6">
        <v>39877</v>
      </c>
      <c r="D425" s="6">
        <v>39648</v>
      </c>
      <c r="E425" s="4">
        <v>210</v>
      </c>
      <c r="F425" s="9">
        <v>-217631.3</v>
      </c>
      <c r="G425" s="6">
        <v>39637</v>
      </c>
      <c r="H425" s="6">
        <v>39647</v>
      </c>
      <c r="I425" s="4">
        <f t="shared" si="65"/>
        <v>10</v>
      </c>
      <c r="J425" s="4" t="s">
        <v>1</v>
      </c>
      <c r="K425" s="4" t="s">
        <v>13</v>
      </c>
      <c r="L425" s="10">
        <f t="shared" si="66"/>
        <v>-5962.5013698630128</v>
      </c>
      <c r="M425" s="15">
        <f t="shared" si="67"/>
        <v>200807</v>
      </c>
      <c r="N425">
        <f t="shared" si="68"/>
        <v>2008</v>
      </c>
      <c r="O425">
        <f t="shared" si="69"/>
        <v>7</v>
      </c>
      <c r="P425">
        <f t="shared" si="72"/>
        <v>200903</v>
      </c>
      <c r="Q425">
        <f t="shared" si="73"/>
        <v>0</v>
      </c>
      <c r="R425">
        <f t="shared" si="74"/>
        <v>0</v>
      </c>
      <c r="S425">
        <f t="shared" si="70"/>
        <v>2009</v>
      </c>
      <c r="T425">
        <f t="shared" si="71"/>
        <v>3</v>
      </c>
    </row>
    <row r="426" spans="1:20" x14ac:dyDescent="0.25">
      <c r="A426" s="4" t="s">
        <v>472</v>
      </c>
      <c r="B426" s="5">
        <v>425</v>
      </c>
      <c r="C426" s="6">
        <v>39877</v>
      </c>
      <c r="D426" s="6">
        <v>39474</v>
      </c>
      <c r="E426" s="4">
        <v>1</v>
      </c>
      <c r="F426" s="9">
        <v>71252.600000000006</v>
      </c>
      <c r="G426" s="6">
        <v>39417</v>
      </c>
      <c r="H426" s="6">
        <v>39473</v>
      </c>
      <c r="I426" s="4">
        <f t="shared" si="65"/>
        <v>56</v>
      </c>
      <c r="J426" s="4" t="s">
        <v>1</v>
      </c>
      <c r="K426" s="4" t="s">
        <v>13</v>
      </c>
      <c r="L426" s="10">
        <f t="shared" si="66"/>
        <v>10931.905753424659</v>
      </c>
      <c r="M426" s="15">
        <f t="shared" si="67"/>
        <v>200801</v>
      </c>
      <c r="N426">
        <f t="shared" si="68"/>
        <v>2008</v>
      </c>
      <c r="O426">
        <f t="shared" si="69"/>
        <v>1</v>
      </c>
      <c r="P426">
        <f t="shared" si="72"/>
        <v>200903</v>
      </c>
      <c r="Q426">
        <f t="shared" si="73"/>
        <v>0</v>
      </c>
      <c r="R426">
        <f t="shared" si="74"/>
        <v>0</v>
      </c>
      <c r="S426">
        <f t="shared" si="70"/>
        <v>2009</v>
      </c>
      <c r="T426">
        <f t="shared" si="71"/>
        <v>3</v>
      </c>
    </row>
    <row r="427" spans="1:20" x14ac:dyDescent="0.25">
      <c r="A427" s="4" t="s">
        <v>473</v>
      </c>
      <c r="B427" s="5">
        <v>426</v>
      </c>
      <c r="C427" s="6">
        <v>39877</v>
      </c>
      <c r="D427" s="6">
        <v>39732</v>
      </c>
      <c r="E427" s="4">
        <v>43</v>
      </c>
      <c r="F427" s="9">
        <v>-92268.1</v>
      </c>
      <c r="G427" s="6">
        <v>39658</v>
      </c>
      <c r="H427" s="6">
        <v>39731</v>
      </c>
      <c r="I427" s="4">
        <f t="shared" si="65"/>
        <v>73</v>
      </c>
      <c r="J427" s="4" t="s">
        <v>1</v>
      </c>
      <c r="K427" s="4" t="s">
        <v>13</v>
      </c>
      <c r="L427" s="10">
        <f t="shared" si="66"/>
        <v>-18453.62</v>
      </c>
      <c r="M427" s="15">
        <f t="shared" si="67"/>
        <v>200810</v>
      </c>
      <c r="N427">
        <f t="shared" si="68"/>
        <v>2008</v>
      </c>
      <c r="O427">
        <f t="shared" si="69"/>
        <v>10</v>
      </c>
      <c r="P427">
        <f t="shared" si="72"/>
        <v>200903</v>
      </c>
      <c r="Q427">
        <f t="shared" si="73"/>
        <v>0</v>
      </c>
      <c r="R427">
        <f t="shared" si="74"/>
        <v>0</v>
      </c>
      <c r="S427">
        <f t="shared" si="70"/>
        <v>2009</v>
      </c>
      <c r="T427">
        <f t="shared" si="71"/>
        <v>3</v>
      </c>
    </row>
    <row r="428" spans="1:20" x14ac:dyDescent="0.25">
      <c r="A428" s="4" t="s">
        <v>474</v>
      </c>
      <c r="B428" s="5">
        <v>427</v>
      </c>
      <c r="C428" s="6">
        <v>39877</v>
      </c>
      <c r="D428" s="6">
        <v>39732</v>
      </c>
      <c r="E428" s="4">
        <v>210</v>
      </c>
      <c r="F428" s="9">
        <v>2253.8000000000002</v>
      </c>
      <c r="G428" s="6">
        <v>39658</v>
      </c>
      <c r="H428" s="6">
        <v>39731</v>
      </c>
      <c r="I428" s="4">
        <f t="shared" si="65"/>
        <v>73</v>
      </c>
      <c r="J428" s="4" t="s">
        <v>1</v>
      </c>
      <c r="K428" s="4" t="s">
        <v>13</v>
      </c>
      <c r="L428" s="10">
        <f t="shared" si="66"/>
        <v>450.76000000000005</v>
      </c>
      <c r="M428" s="15">
        <f t="shared" si="67"/>
        <v>200810</v>
      </c>
      <c r="N428">
        <f t="shared" si="68"/>
        <v>2008</v>
      </c>
      <c r="O428">
        <f t="shared" si="69"/>
        <v>10</v>
      </c>
      <c r="P428">
        <f t="shared" si="72"/>
        <v>200903</v>
      </c>
      <c r="Q428">
        <f t="shared" si="73"/>
        <v>0</v>
      </c>
      <c r="R428">
        <f t="shared" si="74"/>
        <v>0</v>
      </c>
      <c r="S428">
        <f t="shared" si="70"/>
        <v>2009</v>
      </c>
      <c r="T428">
        <f t="shared" si="71"/>
        <v>3</v>
      </c>
    </row>
    <row r="429" spans="1:20" x14ac:dyDescent="0.25">
      <c r="A429" s="4" t="s">
        <v>475</v>
      </c>
      <c r="B429" s="5">
        <v>428</v>
      </c>
      <c r="C429" s="6">
        <v>39877</v>
      </c>
      <c r="D429" s="6">
        <v>39549</v>
      </c>
      <c r="E429" s="4">
        <v>1</v>
      </c>
      <c r="F429" s="9">
        <v>-338509.1</v>
      </c>
      <c r="G429" s="6">
        <v>39530</v>
      </c>
      <c r="H429" s="6">
        <v>39548</v>
      </c>
      <c r="I429" s="4">
        <f t="shared" si="65"/>
        <v>18</v>
      </c>
      <c r="J429" s="4" t="s">
        <v>1</v>
      </c>
      <c r="K429" s="4" t="s">
        <v>13</v>
      </c>
      <c r="L429" s="10">
        <f t="shared" si="66"/>
        <v>-16693.599452054794</v>
      </c>
      <c r="M429" s="15">
        <f t="shared" si="67"/>
        <v>200804</v>
      </c>
      <c r="N429">
        <f t="shared" si="68"/>
        <v>2008</v>
      </c>
      <c r="O429">
        <f t="shared" si="69"/>
        <v>4</v>
      </c>
      <c r="P429">
        <f t="shared" si="72"/>
        <v>200903</v>
      </c>
      <c r="Q429">
        <f t="shared" si="73"/>
        <v>0</v>
      </c>
      <c r="R429">
        <f t="shared" si="74"/>
        <v>0</v>
      </c>
      <c r="S429">
        <f t="shared" si="70"/>
        <v>2009</v>
      </c>
      <c r="T429">
        <f t="shared" si="71"/>
        <v>3</v>
      </c>
    </row>
    <row r="430" spans="1:20" x14ac:dyDescent="0.25">
      <c r="A430" s="4" t="s">
        <v>476</v>
      </c>
      <c r="B430" s="5">
        <v>429</v>
      </c>
      <c r="C430" s="6">
        <v>39877</v>
      </c>
      <c r="D430" s="6">
        <v>39548</v>
      </c>
      <c r="E430" s="4">
        <v>1</v>
      </c>
      <c r="F430" s="9">
        <v>139128.29999999999</v>
      </c>
      <c r="G430" s="6">
        <v>39498</v>
      </c>
      <c r="H430" s="6">
        <v>39547</v>
      </c>
      <c r="I430" s="4">
        <f t="shared" si="65"/>
        <v>49</v>
      </c>
      <c r="J430" s="4" t="s">
        <v>1</v>
      </c>
      <c r="K430" s="4" t="s">
        <v>13</v>
      </c>
      <c r="L430" s="10">
        <f t="shared" si="66"/>
        <v>18677.497808219177</v>
      </c>
      <c r="M430" s="15">
        <f t="shared" si="67"/>
        <v>200804</v>
      </c>
      <c r="N430">
        <f t="shared" si="68"/>
        <v>2008</v>
      </c>
      <c r="O430">
        <f t="shared" si="69"/>
        <v>4</v>
      </c>
      <c r="P430">
        <f t="shared" si="72"/>
        <v>200903</v>
      </c>
      <c r="Q430">
        <f t="shared" si="73"/>
        <v>0</v>
      </c>
      <c r="R430">
        <f t="shared" si="74"/>
        <v>0</v>
      </c>
      <c r="S430">
        <f t="shared" si="70"/>
        <v>2009</v>
      </c>
      <c r="T430">
        <f t="shared" si="71"/>
        <v>3</v>
      </c>
    </row>
    <row r="431" spans="1:20" x14ac:dyDescent="0.25">
      <c r="A431" s="4" t="s">
        <v>477</v>
      </c>
      <c r="B431" s="5">
        <v>430</v>
      </c>
      <c r="C431" s="6">
        <v>39877</v>
      </c>
      <c r="D431" s="6">
        <v>39556</v>
      </c>
      <c r="E431" s="4">
        <v>1</v>
      </c>
      <c r="F431" s="9">
        <v>-242938.8</v>
      </c>
      <c r="G431" s="6">
        <v>39529</v>
      </c>
      <c r="H431" s="6">
        <v>39555</v>
      </c>
      <c r="I431" s="4">
        <f t="shared" si="65"/>
        <v>26</v>
      </c>
      <c r="J431" s="4" t="s">
        <v>1</v>
      </c>
      <c r="K431" s="4" t="s">
        <v>13</v>
      </c>
      <c r="L431" s="10">
        <f t="shared" si="66"/>
        <v>-17305.229589041093</v>
      </c>
      <c r="M431" s="15">
        <f t="shared" si="67"/>
        <v>200804</v>
      </c>
      <c r="N431">
        <f t="shared" si="68"/>
        <v>2008</v>
      </c>
      <c r="O431">
        <f t="shared" si="69"/>
        <v>4</v>
      </c>
      <c r="P431">
        <f t="shared" si="72"/>
        <v>200903</v>
      </c>
      <c r="Q431">
        <f t="shared" si="73"/>
        <v>0</v>
      </c>
      <c r="R431">
        <f t="shared" si="74"/>
        <v>0</v>
      </c>
      <c r="S431">
        <f t="shared" si="70"/>
        <v>2009</v>
      </c>
      <c r="T431">
        <f t="shared" si="71"/>
        <v>3</v>
      </c>
    </row>
    <row r="432" spans="1:20" x14ac:dyDescent="0.25">
      <c r="A432" s="4" t="s">
        <v>478</v>
      </c>
      <c r="B432" s="5">
        <v>431</v>
      </c>
      <c r="C432" s="6">
        <v>39877</v>
      </c>
      <c r="D432" s="6">
        <v>39568</v>
      </c>
      <c r="E432" s="4">
        <v>1</v>
      </c>
      <c r="F432" s="9">
        <v>-366897.5</v>
      </c>
      <c r="G432" s="6">
        <v>39477</v>
      </c>
      <c r="H432" s="6">
        <v>39567</v>
      </c>
      <c r="I432" s="4">
        <f t="shared" si="65"/>
        <v>90</v>
      </c>
      <c r="J432" s="4" t="s">
        <v>1</v>
      </c>
      <c r="K432" s="4" t="s">
        <v>13</v>
      </c>
      <c r="L432" s="10">
        <f t="shared" si="66"/>
        <v>-90467.876712328769</v>
      </c>
      <c r="M432" s="15">
        <f t="shared" si="67"/>
        <v>200804</v>
      </c>
      <c r="N432">
        <f t="shared" si="68"/>
        <v>2008</v>
      </c>
      <c r="O432">
        <f t="shared" si="69"/>
        <v>4</v>
      </c>
      <c r="P432">
        <f t="shared" si="72"/>
        <v>200903</v>
      </c>
      <c r="Q432">
        <f t="shared" si="73"/>
        <v>0</v>
      </c>
      <c r="R432">
        <f t="shared" si="74"/>
        <v>0</v>
      </c>
      <c r="S432">
        <f t="shared" si="70"/>
        <v>2009</v>
      </c>
      <c r="T432">
        <f t="shared" si="71"/>
        <v>3</v>
      </c>
    </row>
    <row r="433" spans="1:20" x14ac:dyDescent="0.25">
      <c r="A433" s="4" t="s">
        <v>479</v>
      </c>
      <c r="B433" s="5">
        <v>432</v>
      </c>
      <c r="C433" s="6">
        <v>39877</v>
      </c>
      <c r="D433" s="6">
        <v>39576</v>
      </c>
      <c r="E433" s="4">
        <v>43</v>
      </c>
      <c r="F433" s="9">
        <v>-265287.2</v>
      </c>
      <c r="G433" s="6">
        <v>39549</v>
      </c>
      <c r="H433" s="6">
        <v>39575</v>
      </c>
      <c r="I433" s="4">
        <f t="shared" si="65"/>
        <v>26</v>
      </c>
      <c r="J433" s="4" t="s">
        <v>1</v>
      </c>
      <c r="K433" s="4" t="s">
        <v>13</v>
      </c>
      <c r="L433" s="10">
        <f t="shared" si="66"/>
        <v>-18897.170410958905</v>
      </c>
      <c r="M433" s="15">
        <f t="shared" si="67"/>
        <v>200805</v>
      </c>
      <c r="N433">
        <f t="shared" si="68"/>
        <v>2008</v>
      </c>
      <c r="O433">
        <f t="shared" si="69"/>
        <v>5</v>
      </c>
      <c r="P433">
        <f t="shared" si="72"/>
        <v>200903</v>
      </c>
      <c r="Q433">
        <f t="shared" si="73"/>
        <v>0</v>
      </c>
      <c r="R433">
        <f t="shared" si="74"/>
        <v>0</v>
      </c>
      <c r="S433">
        <f t="shared" si="70"/>
        <v>2009</v>
      </c>
      <c r="T433">
        <f t="shared" si="71"/>
        <v>3</v>
      </c>
    </row>
    <row r="434" spans="1:20" x14ac:dyDescent="0.25">
      <c r="A434" s="4" t="s">
        <v>480</v>
      </c>
      <c r="B434" s="5">
        <v>433</v>
      </c>
      <c r="C434" s="6">
        <v>39877</v>
      </c>
      <c r="D434" s="6">
        <v>39576</v>
      </c>
      <c r="E434" s="4">
        <v>210</v>
      </c>
      <c r="F434" s="9">
        <v>-3829.8</v>
      </c>
      <c r="G434" s="6">
        <v>39549</v>
      </c>
      <c r="H434" s="6">
        <v>39575</v>
      </c>
      <c r="I434" s="4">
        <f t="shared" si="65"/>
        <v>26</v>
      </c>
      <c r="J434" s="4" t="s">
        <v>1</v>
      </c>
      <c r="K434" s="4" t="s">
        <v>13</v>
      </c>
      <c r="L434" s="10">
        <f t="shared" si="66"/>
        <v>-272.80767123287671</v>
      </c>
      <c r="M434" s="15">
        <f t="shared" si="67"/>
        <v>200805</v>
      </c>
      <c r="N434">
        <f t="shared" si="68"/>
        <v>2008</v>
      </c>
      <c r="O434">
        <f t="shared" si="69"/>
        <v>5</v>
      </c>
      <c r="P434">
        <f t="shared" si="72"/>
        <v>200903</v>
      </c>
      <c r="Q434">
        <f t="shared" si="73"/>
        <v>0</v>
      </c>
      <c r="R434">
        <f t="shared" si="74"/>
        <v>0</v>
      </c>
      <c r="S434">
        <f t="shared" si="70"/>
        <v>2009</v>
      </c>
      <c r="T434">
        <f t="shared" si="71"/>
        <v>3</v>
      </c>
    </row>
    <row r="435" spans="1:20" x14ac:dyDescent="0.25">
      <c r="A435" s="4" t="s">
        <v>481</v>
      </c>
      <c r="B435" s="5">
        <v>434</v>
      </c>
      <c r="C435" s="6">
        <v>39877</v>
      </c>
      <c r="D435" s="6">
        <v>39535</v>
      </c>
      <c r="E435" s="4">
        <v>1</v>
      </c>
      <c r="F435" s="9">
        <v>-98254.9</v>
      </c>
      <c r="G435" s="6">
        <v>39474</v>
      </c>
      <c r="H435" s="6">
        <v>39534</v>
      </c>
      <c r="I435" s="4">
        <f t="shared" si="65"/>
        <v>60</v>
      </c>
      <c r="J435" s="4" t="s">
        <v>1</v>
      </c>
      <c r="K435" s="4" t="s">
        <v>13</v>
      </c>
      <c r="L435" s="10">
        <f t="shared" si="66"/>
        <v>-16151.490410958902</v>
      </c>
      <c r="M435" s="15">
        <f t="shared" si="67"/>
        <v>200803</v>
      </c>
      <c r="N435">
        <f t="shared" si="68"/>
        <v>2008</v>
      </c>
      <c r="O435">
        <f t="shared" si="69"/>
        <v>3</v>
      </c>
      <c r="P435">
        <f t="shared" si="72"/>
        <v>200903</v>
      </c>
      <c r="Q435">
        <f t="shared" si="73"/>
        <v>0</v>
      </c>
      <c r="R435">
        <f t="shared" si="74"/>
        <v>0</v>
      </c>
      <c r="S435">
        <f t="shared" si="70"/>
        <v>2009</v>
      </c>
      <c r="T435">
        <f t="shared" si="71"/>
        <v>3</v>
      </c>
    </row>
    <row r="436" spans="1:20" x14ac:dyDescent="0.25">
      <c r="A436" s="4" t="s">
        <v>482</v>
      </c>
      <c r="B436" s="5">
        <v>435</v>
      </c>
      <c r="C436" s="6">
        <v>39877</v>
      </c>
      <c r="D436" s="6">
        <v>39521</v>
      </c>
      <c r="E436" s="4">
        <v>356</v>
      </c>
      <c r="F436" s="9">
        <v>138741</v>
      </c>
      <c r="G436" s="6">
        <v>39474</v>
      </c>
      <c r="H436" s="6">
        <v>39520</v>
      </c>
      <c r="I436" s="4">
        <f t="shared" si="65"/>
        <v>46</v>
      </c>
      <c r="J436" s="4" t="s">
        <v>1</v>
      </c>
      <c r="K436" s="4" t="s">
        <v>13</v>
      </c>
      <c r="L436" s="10">
        <f t="shared" si="66"/>
        <v>17485.167123287672</v>
      </c>
      <c r="M436" s="15">
        <f t="shared" si="67"/>
        <v>200803</v>
      </c>
      <c r="N436">
        <f t="shared" si="68"/>
        <v>2008</v>
      </c>
      <c r="O436">
        <f t="shared" si="69"/>
        <v>3</v>
      </c>
      <c r="P436">
        <f t="shared" si="72"/>
        <v>200903</v>
      </c>
      <c r="Q436">
        <f t="shared" si="73"/>
        <v>0</v>
      </c>
      <c r="R436">
        <f t="shared" si="74"/>
        <v>0</v>
      </c>
      <c r="S436">
        <f t="shared" si="70"/>
        <v>2009</v>
      </c>
      <c r="T436">
        <f t="shared" si="71"/>
        <v>3</v>
      </c>
    </row>
    <row r="437" spans="1:20" x14ac:dyDescent="0.25">
      <c r="A437" s="4" t="s">
        <v>483</v>
      </c>
      <c r="B437" s="5">
        <v>436</v>
      </c>
      <c r="C437" s="6">
        <v>39877</v>
      </c>
      <c r="D437" s="6">
        <v>39521</v>
      </c>
      <c r="E437" s="4">
        <v>357</v>
      </c>
      <c r="F437" s="9">
        <v>-107466.9</v>
      </c>
      <c r="G437" s="6">
        <v>39474</v>
      </c>
      <c r="H437" s="6">
        <v>39520</v>
      </c>
      <c r="I437" s="4">
        <f t="shared" si="65"/>
        <v>46</v>
      </c>
      <c r="J437" s="4" t="s">
        <v>1</v>
      </c>
      <c r="K437" s="4" t="s">
        <v>13</v>
      </c>
      <c r="L437" s="10">
        <f t="shared" si="66"/>
        <v>-13543.773698630135</v>
      </c>
      <c r="M437" s="15">
        <f t="shared" si="67"/>
        <v>200803</v>
      </c>
      <c r="N437">
        <f t="shared" si="68"/>
        <v>2008</v>
      </c>
      <c r="O437">
        <f t="shared" si="69"/>
        <v>3</v>
      </c>
      <c r="P437">
        <f t="shared" si="72"/>
        <v>200903</v>
      </c>
      <c r="Q437">
        <f t="shared" si="73"/>
        <v>0</v>
      </c>
      <c r="R437">
        <f t="shared" si="74"/>
        <v>0</v>
      </c>
      <c r="S437">
        <f t="shared" si="70"/>
        <v>2009</v>
      </c>
      <c r="T437">
        <f t="shared" si="71"/>
        <v>3</v>
      </c>
    </row>
    <row r="438" spans="1:20" x14ac:dyDescent="0.25">
      <c r="A438" s="4" t="s">
        <v>484</v>
      </c>
      <c r="B438" s="5">
        <v>437</v>
      </c>
      <c r="C438" s="6">
        <v>39877</v>
      </c>
      <c r="D438" s="6">
        <v>39559</v>
      </c>
      <c r="E438" s="4">
        <v>43</v>
      </c>
      <c r="F438" s="9">
        <v>85706.3</v>
      </c>
      <c r="G438" s="6">
        <v>39474</v>
      </c>
      <c r="H438" s="6">
        <v>39558</v>
      </c>
      <c r="I438" s="4">
        <f t="shared" si="65"/>
        <v>84</v>
      </c>
      <c r="J438" s="4" t="s">
        <v>1</v>
      </c>
      <c r="K438" s="4" t="s">
        <v>13</v>
      </c>
      <c r="L438" s="10">
        <f t="shared" si="66"/>
        <v>19724.189589041096</v>
      </c>
      <c r="M438" s="15">
        <f t="shared" si="67"/>
        <v>200804</v>
      </c>
      <c r="N438">
        <f t="shared" si="68"/>
        <v>2008</v>
      </c>
      <c r="O438">
        <f t="shared" si="69"/>
        <v>4</v>
      </c>
      <c r="P438">
        <f t="shared" si="72"/>
        <v>200903</v>
      </c>
      <c r="Q438">
        <f t="shared" si="73"/>
        <v>0</v>
      </c>
      <c r="R438">
        <f t="shared" si="74"/>
        <v>0</v>
      </c>
      <c r="S438">
        <f t="shared" si="70"/>
        <v>2009</v>
      </c>
      <c r="T438">
        <f t="shared" si="71"/>
        <v>3</v>
      </c>
    </row>
    <row r="439" spans="1:20" x14ac:dyDescent="0.25">
      <c r="A439" s="4" t="s">
        <v>485</v>
      </c>
      <c r="B439" s="5">
        <v>438</v>
      </c>
      <c r="C439" s="6">
        <v>39877</v>
      </c>
      <c r="D439" s="6">
        <v>39559</v>
      </c>
      <c r="E439" s="4">
        <v>210</v>
      </c>
      <c r="F439" s="9">
        <v>-58469.1</v>
      </c>
      <c r="G439" s="6">
        <v>39474</v>
      </c>
      <c r="H439" s="6">
        <v>39558</v>
      </c>
      <c r="I439" s="4">
        <f t="shared" si="65"/>
        <v>84</v>
      </c>
      <c r="J439" s="4" t="s">
        <v>1</v>
      </c>
      <c r="K439" s="4" t="s">
        <v>13</v>
      </c>
      <c r="L439" s="10">
        <f t="shared" si="66"/>
        <v>-13455.902465753425</v>
      </c>
      <c r="M439" s="15">
        <f t="shared" si="67"/>
        <v>200804</v>
      </c>
      <c r="N439">
        <f t="shared" si="68"/>
        <v>2008</v>
      </c>
      <c r="O439">
        <f t="shared" si="69"/>
        <v>4</v>
      </c>
      <c r="P439">
        <f t="shared" si="72"/>
        <v>200903</v>
      </c>
      <c r="Q439">
        <f t="shared" si="73"/>
        <v>0</v>
      </c>
      <c r="R439">
        <f t="shared" si="74"/>
        <v>0</v>
      </c>
      <c r="S439">
        <f t="shared" si="70"/>
        <v>2009</v>
      </c>
      <c r="T439">
        <f t="shared" si="71"/>
        <v>3</v>
      </c>
    </row>
    <row r="440" spans="1:20" x14ac:dyDescent="0.25">
      <c r="A440" s="4" t="s">
        <v>486</v>
      </c>
      <c r="B440" s="5">
        <v>439</v>
      </c>
      <c r="C440" s="6">
        <v>39877</v>
      </c>
      <c r="D440" s="6">
        <v>39723</v>
      </c>
      <c r="E440" s="4">
        <v>43</v>
      </c>
      <c r="F440" s="9">
        <v>-50786.5</v>
      </c>
      <c r="G440" s="6">
        <v>39615</v>
      </c>
      <c r="H440" s="6">
        <v>39722</v>
      </c>
      <c r="I440" s="4">
        <f t="shared" si="65"/>
        <v>107</v>
      </c>
      <c r="J440" s="4" t="s">
        <v>1</v>
      </c>
      <c r="K440" s="4" t="s">
        <v>13</v>
      </c>
      <c r="L440" s="10">
        <f t="shared" si="66"/>
        <v>-14888.097260273971</v>
      </c>
      <c r="M440" s="15">
        <f t="shared" si="67"/>
        <v>200810</v>
      </c>
      <c r="N440">
        <f t="shared" si="68"/>
        <v>2008</v>
      </c>
      <c r="O440">
        <f t="shared" si="69"/>
        <v>10</v>
      </c>
      <c r="P440">
        <f t="shared" si="72"/>
        <v>200903</v>
      </c>
      <c r="Q440">
        <f t="shared" si="73"/>
        <v>0</v>
      </c>
      <c r="R440">
        <f t="shared" si="74"/>
        <v>0</v>
      </c>
      <c r="S440">
        <f t="shared" si="70"/>
        <v>2009</v>
      </c>
      <c r="T440">
        <f t="shared" si="71"/>
        <v>3</v>
      </c>
    </row>
    <row r="441" spans="1:20" x14ac:dyDescent="0.25">
      <c r="A441" s="4" t="s">
        <v>487</v>
      </c>
      <c r="B441" s="5">
        <v>440</v>
      </c>
      <c r="C441" s="6">
        <v>39877</v>
      </c>
      <c r="D441" s="6">
        <v>39723</v>
      </c>
      <c r="E441" s="4">
        <v>210</v>
      </c>
      <c r="F441" s="9">
        <v>9940.7000000000007</v>
      </c>
      <c r="G441" s="6">
        <v>39615</v>
      </c>
      <c r="H441" s="6">
        <v>39722</v>
      </c>
      <c r="I441" s="4">
        <f t="shared" si="65"/>
        <v>107</v>
      </c>
      <c r="J441" s="4" t="s">
        <v>1</v>
      </c>
      <c r="K441" s="4" t="s">
        <v>13</v>
      </c>
      <c r="L441" s="10">
        <f t="shared" si="66"/>
        <v>2914.1230136986305</v>
      </c>
      <c r="M441" s="15">
        <f t="shared" si="67"/>
        <v>200810</v>
      </c>
      <c r="N441">
        <f t="shared" si="68"/>
        <v>2008</v>
      </c>
      <c r="O441">
        <f t="shared" si="69"/>
        <v>10</v>
      </c>
      <c r="P441">
        <f t="shared" si="72"/>
        <v>200903</v>
      </c>
      <c r="Q441">
        <f t="shared" si="73"/>
        <v>0</v>
      </c>
      <c r="R441">
        <f t="shared" si="74"/>
        <v>0</v>
      </c>
      <c r="S441">
        <f t="shared" si="70"/>
        <v>2009</v>
      </c>
      <c r="T441">
        <f t="shared" si="71"/>
        <v>3</v>
      </c>
    </row>
    <row r="442" spans="1:20" x14ac:dyDescent="0.25">
      <c r="A442" s="4" t="s">
        <v>488</v>
      </c>
      <c r="B442" s="5">
        <v>441</v>
      </c>
      <c r="C442" s="6">
        <v>39877</v>
      </c>
      <c r="D442" s="6">
        <v>39564</v>
      </c>
      <c r="E442" s="4">
        <v>1248</v>
      </c>
      <c r="F442" s="9">
        <v>15629.6</v>
      </c>
      <c r="G442" s="6">
        <v>39554</v>
      </c>
      <c r="H442" s="6">
        <v>39563</v>
      </c>
      <c r="I442" s="4">
        <f t="shared" si="65"/>
        <v>9</v>
      </c>
      <c r="J442" s="4" t="s">
        <v>1</v>
      </c>
      <c r="K442" s="4" t="s">
        <v>13</v>
      </c>
      <c r="L442" s="10">
        <f t="shared" si="66"/>
        <v>385.38739726027393</v>
      </c>
      <c r="M442" s="15">
        <f t="shared" si="67"/>
        <v>200804</v>
      </c>
      <c r="N442">
        <f t="shared" si="68"/>
        <v>2008</v>
      </c>
      <c r="O442">
        <f t="shared" si="69"/>
        <v>4</v>
      </c>
      <c r="P442">
        <f t="shared" si="72"/>
        <v>200903</v>
      </c>
      <c r="Q442">
        <f t="shared" si="73"/>
        <v>0</v>
      </c>
      <c r="R442">
        <f t="shared" si="74"/>
        <v>0</v>
      </c>
      <c r="S442">
        <f t="shared" si="70"/>
        <v>2009</v>
      </c>
      <c r="T442">
        <f t="shared" si="71"/>
        <v>3</v>
      </c>
    </row>
    <row r="443" spans="1:20" x14ac:dyDescent="0.25">
      <c r="A443" s="4" t="s">
        <v>489</v>
      </c>
      <c r="B443" s="5">
        <v>442</v>
      </c>
      <c r="C443" s="6">
        <v>39877</v>
      </c>
      <c r="D443" s="6">
        <v>39564</v>
      </c>
      <c r="E443" s="4">
        <v>1249</v>
      </c>
      <c r="F443" s="9">
        <v>-563554.80000000005</v>
      </c>
      <c r="G443" s="6">
        <v>39554</v>
      </c>
      <c r="H443" s="6">
        <v>39563</v>
      </c>
      <c r="I443" s="4">
        <f t="shared" si="65"/>
        <v>9</v>
      </c>
      <c r="J443" s="4" t="s">
        <v>1</v>
      </c>
      <c r="K443" s="4" t="s">
        <v>13</v>
      </c>
      <c r="L443" s="10">
        <f t="shared" si="66"/>
        <v>-13895.871780821919</v>
      </c>
      <c r="M443" s="15">
        <f t="shared" si="67"/>
        <v>200804</v>
      </c>
      <c r="N443">
        <f t="shared" si="68"/>
        <v>2008</v>
      </c>
      <c r="O443">
        <f t="shared" si="69"/>
        <v>4</v>
      </c>
      <c r="P443">
        <f t="shared" si="72"/>
        <v>200903</v>
      </c>
      <c r="Q443">
        <f t="shared" si="73"/>
        <v>0</v>
      </c>
      <c r="R443">
        <f t="shared" si="74"/>
        <v>0</v>
      </c>
      <c r="S443">
        <f t="shared" si="70"/>
        <v>2009</v>
      </c>
      <c r="T443">
        <f t="shared" si="71"/>
        <v>3</v>
      </c>
    </row>
    <row r="444" spans="1:20" x14ac:dyDescent="0.25">
      <c r="A444" s="4" t="s">
        <v>490</v>
      </c>
      <c r="B444" s="5">
        <v>443</v>
      </c>
      <c r="C444" s="6">
        <v>39877</v>
      </c>
      <c r="D444" s="6">
        <v>39477</v>
      </c>
      <c r="E444" s="4">
        <v>1</v>
      </c>
      <c r="F444" s="9">
        <v>66180.7</v>
      </c>
      <c r="G444" s="6">
        <v>39363</v>
      </c>
      <c r="H444" s="6">
        <v>39476</v>
      </c>
      <c r="I444" s="4">
        <f t="shared" si="65"/>
        <v>113</v>
      </c>
      <c r="J444" s="4" t="s">
        <v>1</v>
      </c>
      <c r="K444" s="4" t="s">
        <v>13</v>
      </c>
      <c r="L444" s="10">
        <f t="shared" si="66"/>
        <v>20488.819452054795</v>
      </c>
      <c r="M444" s="15">
        <f t="shared" si="67"/>
        <v>200801</v>
      </c>
      <c r="N444">
        <f t="shared" si="68"/>
        <v>2008</v>
      </c>
      <c r="O444">
        <f t="shared" si="69"/>
        <v>1</v>
      </c>
      <c r="P444">
        <f t="shared" si="72"/>
        <v>200903</v>
      </c>
      <c r="Q444">
        <f t="shared" si="73"/>
        <v>0</v>
      </c>
      <c r="R444">
        <f t="shared" si="74"/>
        <v>0</v>
      </c>
      <c r="S444">
        <f t="shared" si="70"/>
        <v>2009</v>
      </c>
      <c r="T444">
        <f t="shared" si="71"/>
        <v>3</v>
      </c>
    </row>
    <row r="445" spans="1:20" x14ac:dyDescent="0.25">
      <c r="A445" s="4" t="s">
        <v>491</v>
      </c>
      <c r="B445" s="5">
        <v>444</v>
      </c>
      <c r="C445" s="6">
        <v>39877</v>
      </c>
      <c r="D445" s="6">
        <v>39559</v>
      </c>
      <c r="E445" s="4">
        <v>1250</v>
      </c>
      <c r="F445" s="9">
        <v>-75654.899999999994</v>
      </c>
      <c r="G445" s="6">
        <v>39516</v>
      </c>
      <c r="H445" s="6">
        <v>39558</v>
      </c>
      <c r="I445" s="4">
        <f t="shared" si="65"/>
        <v>42</v>
      </c>
      <c r="J445" s="4" t="s">
        <v>1</v>
      </c>
      <c r="K445" s="4" t="s">
        <v>13</v>
      </c>
      <c r="L445" s="10">
        <f t="shared" si="66"/>
        <v>-8705.4953424657524</v>
      </c>
      <c r="M445" s="15">
        <f t="shared" si="67"/>
        <v>200804</v>
      </c>
      <c r="N445">
        <f t="shared" si="68"/>
        <v>2008</v>
      </c>
      <c r="O445">
        <f t="shared" si="69"/>
        <v>4</v>
      </c>
      <c r="P445">
        <f t="shared" si="72"/>
        <v>200903</v>
      </c>
      <c r="Q445">
        <f t="shared" si="73"/>
        <v>0</v>
      </c>
      <c r="R445">
        <f t="shared" si="74"/>
        <v>0</v>
      </c>
      <c r="S445">
        <f t="shared" si="70"/>
        <v>2009</v>
      </c>
      <c r="T445">
        <f t="shared" si="71"/>
        <v>3</v>
      </c>
    </row>
    <row r="446" spans="1:20" x14ac:dyDescent="0.25">
      <c r="A446" s="4" t="s">
        <v>492</v>
      </c>
      <c r="B446" s="5">
        <v>445</v>
      </c>
      <c r="C446" s="6">
        <v>39877</v>
      </c>
      <c r="D446" s="6">
        <v>39559</v>
      </c>
      <c r="E446" s="4">
        <v>1251</v>
      </c>
      <c r="F446" s="9">
        <v>-117838.2</v>
      </c>
      <c r="G446" s="6">
        <v>39516</v>
      </c>
      <c r="H446" s="6">
        <v>39558</v>
      </c>
      <c r="I446" s="4">
        <f t="shared" si="65"/>
        <v>42</v>
      </c>
      <c r="J446" s="4" t="s">
        <v>1</v>
      </c>
      <c r="K446" s="4" t="s">
        <v>13</v>
      </c>
      <c r="L446" s="10">
        <f t="shared" si="66"/>
        <v>-13559.464109589042</v>
      </c>
      <c r="M446" s="15">
        <f t="shared" si="67"/>
        <v>200804</v>
      </c>
      <c r="N446">
        <f t="shared" si="68"/>
        <v>2008</v>
      </c>
      <c r="O446">
        <f t="shared" si="69"/>
        <v>4</v>
      </c>
      <c r="P446">
        <f t="shared" si="72"/>
        <v>200903</v>
      </c>
      <c r="Q446">
        <f t="shared" si="73"/>
        <v>0</v>
      </c>
      <c r="R446">
        <f t="shared" si="74"/>
        <v>0</v>
      </c>
      <c r="S446">
        <f t="shared" si="70"/>
        <v>2009</v>
      </c>
      <c r="T446">
        <f t="shared" si="71"/>
        <v>3</v>
      </c>
    </row>
    <row r="447" spans="1:20" x14ac:dyDescent="0.25">
      <c r="A447" s="4" t="s">
        <v>493</v>
      </c>
      <c r="B447" s="5">
        <v>446</v>
      </c>
      <c r="C447" s="6">
        <v>39877</v>
      </c>
      <c r="D447" s="6">
        <v>39535</v>
      </c>
      <c r="E447" s="4">
        <v>43</v>
      </c>
      <c r="F447" s="9">
        <v>322107.8</v>
      </c>
      <c r="G447" s="6">
        <v>39515</v>
      </c>
      <c r="H447" s="6">
        <v>39534</v>
      </c>
      <c r="I447" s="4">
        <f t="shared" si="65"/>
        <v>19</v>
      </c>
      <c r="J447" s="4" t="s">
        <v>1</v>
      </c>
      <c r="K447" s="4" t="s">
        <v>13</v>
      </c>
      <c r="L447" s="10">
        <f t="shared" si="66"/>
        <v>16767.255342465753</v>
      </c>
      <c r="M447" s="15">
        <f t="shared" si="67"/>
        <v>200803</v>
      </c>
      <c r="N447">
        <f t="shared" si="68"/>
        <v>2008</v>
      </c>
      <c r="O447">
        <f t="shared" si="69"/>
        <v>3</v>
      </c>
      <c r="P447">
        <f t="shared" si="72"/>
        <v>200903</v>
      </c>
      <c r="Q447">
        <f t="shared" si="73"/>
        <v>0</v>
      </c>
      <c r="R447">
        <f t="shared" si="74"/>
        <v>0</v>
      </c>
      <c r="S447">
        <f t="shared" si="70"/>
        <v>2009</v>
      </c>
      <c r="T447">
        <f t="shared" si="71"/>
        <v>3</v>
      </c>
    </row>
    <row r="448" spans="1:20" x14ac:dyDescent="0.25">
      <c r="A448" s="4" t="s">
        <v>494</v>
      </c>
      <c r="B448" s="5">
        <v>447</v>
      </c>
      <c r="C448" s="6">
        <v>39877</v>
      </c>
      <c r="D448" s="6">
        <v>39535</v>
      </c>
      <c r="E448" s="4">
        <v>210</v>
      </c>
      <c r="F448" s="9">
        <v>-239242.2</v>
      </c>
      <c r="G448" s="6">
        <v>39515</v>
      </c>
      <c r="H448" s="6">
        <v>39534</v>
      </c>
      <c r="I448" s="4">
        <f t="shared" si="65"/>
        <v>19</v>
      </c>
      <c r="J448" s="4" t="s">
        <v>1</v>
      </c>
      <c r="K448" s="4" t="s">
        <v>13</v>
      </c>
      <c r="L448" s="10">
        <f t="shared" si="66"/>
        <v>-12453.703561643835</v>
      </c>
      <c r="M448" s="15">
        <f t="shared" si="67"/>
        <v>200803</v>
      </c>
      <c r="N448">
        <f t="shared" si="68"/>
        <v>2008</v>
      </c>
      <c r="O448">
        <f t="shared" si="69"/>
        <v>3</v>
      </c>
      <c r="P448">
        <f t="shared" si="72"/>
        <v>200903</v>
      </c>
      <c r="Q448">
        <f t="shared" si="73"/>
        <v>0</v>
      </c>
      <c r="R448">
        <f t="shared" si="74"/>
        <v>0</v>
      </c>
      <c r="S448">
        <f t="shared" si="70"/>
        <v>2009</v>
      </c>
      <c r="T448">
        <f t="shared" si="71"/>
        <v>3</v>
      </c>
    </row>
    <row r="449" spans="1:20" x14ac:dyDescent="0.25">
      <c r="A449" s="4" t="s">
        <v>495</v>
      </c>
      <c r="B449" s="5">
        <v>448</v>
      </c>
      <c r="C449" s="6">
        <v>39877</v>
      </c>
      <c r="D449" s="6">
        <v>39547</v>
      </c>
      <c r="E449" s="4">
        <v>1256</v>
      </c>
      <c r="F449" s="9">
        <v>-171750.7</v>
      </c>
      <c r="G449" s="6">
        <v>39510</v>
      </c>
      <c r="H449" s="6">
        <v>39546</v>
      </c>
      <c r="I449" s="4">
        <f t="shared" si="65"/>
        <v>36</v>
      </c>
      <c r="J449" s="4" t="s">
        <v>1</v>
      </c>
      <c r="K449" s="4" t="s">
        <v>13</v>
      </c>
      <c r="L449" s="10">
        <f t="shared" si="66"/>
        <v>-16939.795068493153</v>
      </c>
      <c r="M449" s="15">
        <f t="shared" si="67"/>
        <v>200804</v>
      </c>
      <c r="N449">
        <f t="shared" si="68"/>
        <v>2008</v>
      </c>
      <c r="O449">
        <f t="shared" si="69"/>
        <v>4</v>
      </c>
      <c r="P449">
        <f t="shared" si="72"/>
        <v>200903</v>
      </c>
      <c r="Q449">
        <f t="shared" si="73"/>
        <v>0</v>
      </c>
      <c r="R449">
        <f t="shared" si="74"/>
        <v>0</v>
      </c>
      <c r="S449">
        <f t="shared" si="70"/>
        <v>2009</v>
      </c>
      <c r="T449">
        <f t="shared" si="71"/>
        <v>3</v>
      </c>
    </row>
    <row r="450" spans="1:20" x14ac:dyDescent="0.25">
      <c r="A450" s="4" t="s">
        <v>496</v>
      </c>
      <c r="B450" s="5">
        <v>449</v>
      </c>
      <c r="C450" s="6">
        <v>39877</v>
      </c>
      <c r="D450" s="6">
        <v>39547</v>
      </c>
      <c r="E450" s="4">
        <v>1257</v>
      </c>
      <c r="F450" s="9">
        <v>2132.1999999999998</v>
      </c>
      <c r="G450" s="6">
        <v>39510</v>
      </c>
      <c r="H450" s="6">
        <v>39546</v>
      </c>
      <c r="I450" s="4">
        <f t="shared" ref="I450:I513" si="75">H450-G450</f>
        <v>36</v>
      </c>
      <c r="J450" s="4" t="s">
        <v>1</v>
      </c>
      <c r="K450" s="4" t="s">
        <v>13</v>
      </c>
      <c r="L450" s="10">
        <f t="shared" si="66"/>
        <v>210.29917808219176</v>
      </c>
      <c r="M450" s="15">
        <f t="shared" si="67"/>
        <v>200804</v>
      </c>
      <c r="N450">
        <f t="shared" si="68"/>
        <v>2008</v>
      </c>
      <c r="O450">
        <f t="shared" si="69"/>
        <v>4</v>
      </c>
      <c r="P450">
        <f t="shared" si="72"/>
        <v>200903</v>
      </c>
      <c r="Q450">
        <f t="shared" si="73"/>
        <v>0</v>
      </c>
      <c r="R450">
        <f t="shared" si="74"/>
        <v>0</v>
      </c>
      <c r="S450">
        <f t="shared" si="70"/>
        <v>2009</v>
      </c>
      <c r="T450">
        <f t="shared" si="71"/>
        <v>3</v>
      </c>
    </row>
    <row r="451" spans="1:20" x14ac:dyDescent="0.25">
      <c r="A451" s="4" t="s">
        <v>497</v>
      </c>
      <c r="B451" s="5">
        <v>450</v>
      </c>
      <c r="C451" s="6">
        <v>39877</v>
      </c>
      <c r="D451" s="6">
        <v>39543</v>
      </c>
      <c r="E451" s="4">
        <v>1</v>
      </c>
      <c r="F451" s="9">
        <v>-88274.4</v>
      </c>
      <c r="G451" s="6">
        <v>39474</v>
      </c>
      <c r="H451" s="6">
        <v>39542</v>
      </c>
      <c r="I451" s="4">
        <f t="shared" si="75"/>
        <v>68</v>
      </c>
      <c r="J451" s="4" t="s">
        <v>1</v>
      </c>
      <c r="K451" s="4" t="s">
        <v>13</v>
      </c>
      <c r="L451" s="10">
        <f t="shared" ref="L451:L514" si="76">F451/365*I451</f>
        <v>-16445.641643835617</v>
      </c>
      <c r="M451" s="15">
        <f t="shared" ref="M451:M514" si="77">YEAR(D451)*100+MONTH(D451)</f>
        <v>200804</v>
      </c>
      <c r="N451">
        <f t="shared" ref="N451:N514" si="78">YEAR(D451)</f>
        <v>2008</v>
      </c>
      <c r="O451">
        <f t="shared" ref="O451:O514" si="79">MONTH(D451)</f>
        <v>4</v>
      </c>
      <c r="P451">
        <f t="shared" si="72"/>
        <v>200903</v>
      </c>
      <c r="Q451">
        <f t="shared" si="73"/>
        <v>0</v>
      </c>
      <c r="R451">
        <f t="shared" si="74"/>
        <v>0</v>
      </c>
      <c r="S451">
        <f t="shared" ref="S451:S514" si="80">YEAR(C451)</f>
        <v>2009</v>
      </c>
      <c r="T451">
        <f t="shared" ref="T451:T514" si="81">MONTH(C451)</f>
        <v>3</v>
      </c>
    </row>
    <row r="452" spans="1:20" x14ac:dyDescent="0.25">
      <c r="A452" s="4" t="s">
        <v>498</v>
      </c>
      <c r="B452" s="5">
        <v>451</v>
      </c>
      <c r="C452" s="6">
        <v>39877</v>
      </c>
      <c r="D452" s="6">
        <v>39633</v>
      </c>
      <c r="E452" s="4">
        <v>1</v>
      </c>
      <c r="F452" s="9">
        <v>-165415.29999999999</v>
      </c>
      <c r="G452" s="6">
        <v>39601</v>
      </c>
      <c r="H452" s="6">
        <v>39632</v>
      </c>
      <c r="I452" s="4">
        <f t="shared" si="75"/>
        <v>31</v>
      </c>
      <c r="J452" s="4" t="s">
        <v>1</v>
      </c>
      <c r="K452" s="4" t="s">
        <v>13</v>
      </c>
      <c r="L452" s="10">
        <f t="shared" si="76"/>
        <v>-14048.970684931506</v>
      </c>
      <c r="M452" s="15">
        <f t="shared" si="77"/>
        <v>200807</v>
      </c>
      <c r="N452">
        <f t="shared" si="78"/>
        <v>2008</v>
      </c>
      <c r="O452">
        <f t="shared" si="79"/>
        <v>7</v>
      </c>
      <c r="P452">
        <f t="shared" si="72"/>
        <v>200903</v>
      </c>
      <c r="Q452">
        <f t="shared" si="73"/>
        <v>0</v>
      </c>
      <c r="R452">
        <f t="shared" si="74"/>
        <v>0</v>
      </c>
      <c r="S452">
        <f t="shared" si="80"/>
        <v>2009</v>
      </c>
      <c r="T452">
        <f t="shared" si="81"/>
        <v>3</v>
      </c>
    </row>
    <row r="453" spans="1:20" x14ac:dyDescent="0.25">
      <c r="A453" s="4" t="s">
        <v>499</v>
      </c>
      <c r="B453" s="5">
        <v>452</v>
      </c>
      <c r="C453" s="6">
        <v>39877</v>
      </c>
      <c r="D453" s="6">
        <v>39522</v>
      </c>
      <c r="E453" s="4">
        <v>1246</v>
      </c>
      <c r="F453" s="9">
        <v>-129033.1</v>
      </c>
      <c r="G453" s="6">
        <v>39474</v>
      </c>
      <c r="H453" s="6">
        <v>39521</v>
      </c>
      <c r="I453" s="4">
        <f t="shared" si="75"/>
        <v>47</v>
      </c>
      <c r="J453" s="4" t="s">
        <v>1</v>
      </c>
      <c r="K453" s="4" t="s">
        <v>13</v>
      </c>
      <c r="L453" s="10">
        <f t="shared" si="76"/>
        <v>-16615.221095890414</v>
      </c>
      <c r="M453" s="15">
        <f t="shared" si="77"/>
        <v>200803</v>
      </c>
      <c r="N453">
        <f t="shared" si="78"/>
        <v>2008</v>
      </c>
      <c r="O453">
        <f t="shared" si="79"/>
        <v>3</v>
      </c>
      <c r="P453">
        <f t="shared" si="72"/>
        <v>200903</v>
      </c>
      <c r="Q453">
        <f t="shared" si="73"/>
        <v>0</v>
      </c>
      <c r="R453">
        <f t="shared" si="74"/>
        <v>0</v>
      </c>
      <c r="S453">
        <f t="shared" si="80"/>
        <v>2009</v>
      </c>
      <c r="T453">
        <f t="shared" si="81"/>
        <v>3</v>
      </c>
    </row>
    <row r="454" spans="1:20" x14ac:dyDescent="0.25">
      <c r="A454" s="4" t="s">
        <v>500</v>
      </c>
      <c r="B454" s="5">
        <v>453</v>
      </c>
      <c r="C454" s="6">
        <v>39877</v>
      </c>
      <c r="D454" s="6">
        <v>39522</v>
      </c>
      <c r="E454" s="4">
        <v>1247</v>
      </c>
      <c r="F454" s="9">
        <v>-52234.1</v>
      </c>
      <c r="G454" s="6">
        <v>39474</v>
      </c>
      <c r="H454" s="6">
        <v>39521</v>
      </c>
      <c r="I454" s="4">
        <f t="shared" si="75"/>
        <v>47</v>
      </c>
      <c r="J454" s="4" t="s">
        <v>1</v>
      </c>
      <c r="K454" s="4" t="s">
        <v>13</v>
      </c>
      <c r="L454" s="10">
        <f t="shared" si="76"/>
        <v>-6726.0347945205485</v>
      </c>
      <c r="M454" s="15">
        <f t="shared" si="77"/>
        <v>200803</v>
      </c>
      <c r="N454">
        <f t="shared" si="78"/>
        <v>2008</v>
      </c>
      <c r="O454">
        <f t="shared" si="79"/>
        <v>3</v>
      </c>
      <c r="P454">
        <f t="shared" si="72"/>
        <v>200903</v>
      </c>
      <c r="Q454">
        <f t="shared" si="73"/>
        <v>0</v>
      </c>
      <c r="R454">
        <f t="shared" si="74"/>
        <v>0</v>
      </c>
      <c r="S454">
        <f t="shared" si="80"/>
        <v>2009</v>
      </c>
      <c r="T454">
        <f t="shared" si="81"/>
        <v>3</v>
      </c>
    </row>
    <row r="455" spans="1:20" x14ac:dyDescent="0.25">
      <c r="A455" s="4" t="s">
        <v>501</v>
      </c>
      <c r="B455" s="5">
        <v>454</v>
      </c>
      <c r="C455" s="6">
        <v>39877</v>
      </c>
      <c r="D455" s="6">
        <v>39540</v>
      </c>
      <c r="E455" s="4">
        <v>1256</v>
      </c>
      <c r="F455" s="9">
        <v>13865</v>
      </c>
      <c r="G455" s="6">
        <v>39477</v>
      </c>
      <c r="H455" s="6">
        <v>39539</v>
      </c>
      <c r="I455" s="4">
        <f t="shared" si="75"/>
        <v>62</v>
      </c>
      <c r="J455" s="4" t="s">
        <v>1</v>
      </c>
      <c r="K455" s="4" t="s">
        <v>13</v>
      </c>
      <c r="L455" s="10">
        <f t="shared" si="76"/>
        <v>2355.1506849315069</v>
      </c>
      <c r="M455" s="15">
        <f t="shared" si="77"/>
        <v>200804</v>
      </c>
      <c r="N455">
        <f t="shared" si="78"/>
        <v>2008</v>
      </c>
      <c r="O455">
        <f t="shared" si="79"/>
        <v>4</v>
      </c>
      <c r="P455">
        <f t="shared" si="72"/>
        <v>200903</v>
      </c>
      <c r="Q455">
        <f t="shared" si="73"/>
        <v>0</v>
      </c>
      <c r="R455">
        <f t="shared" si="74"/>
        <v>0</v>
      </c>
      <c r="S455">
        <f t="shared" si="80"/>
        <v>2009</v>
      </c>
      <c r="T455">
        <f t="shared" si="81"/>
        <v>3</v>
      </c>
    </row>
    <row r="456" spans="1:20" x14ac:dyDescent="0.25">
      <c r="A456" s="4" t="s">
        <v>502</v>
      </c>
      <c r="B456" s="5">
        <v>455</v>
      </c>
      <c r="C456" s="6">
        <v>39877</v>
      </c>
      <c r="D456" s="6">
        <v>39540</v>
      </c>
      <c r="E456" s="4">
        <v>1257</v>
      </c>
      <c r="F456" s="9">
        <v>-9002.7000000000007</v>
      </c>
      <c r="G456" s="6">
        <v>39477</v>
      </c>
      <c r="H456" s="6">
        <v>39539</v>
      </c>
      <c r="I456" s="4">
        <f t="shared" si="75"/>
        <v>62</v>
      </c>
      <c r="J456" s="4" t="s">
        <v>1</v>
      </c>
      <c r="K456" s="4" t="s">
        <v>13</v>
      </c>
      <c r="L456" s="10">
        <f t="shared" si="76"/>
        <v>-1529.2257534246576</v>
      </c>
      <c r="M456" s="15">
        <f t="shared" si="77"/>
        <v>200804</v>
      </c>
      <c r="N456">
        <f t="shared" si="78"/>
        <v>2008</v>
      </c>
      <c r="O456">
        <f t="shared" si="79"/>
        <v>4</v>
      </c>
      <c r="P456">
        <f t="shared" si="72"/>
        <v>200903</v>
      </c>
      <c r="Q456">
        <f t="shared" si="73"/>
        <v>0</v>
      </c>
      <c r="R456">
        <f t="shared" si="74"/>
        <v>0</v>
      </c>
      <c r="S456">
        <f t="shared" si="80"/>
        <v>2009</v>
      </c>
      <c r="T456">
        <f t="shared" si="81"/>
        <v>3</v>
      </c>
    </row>
    <row r="457" spans="1:20" x14ac:dyDescent="0.25">
      <c r="A457" s="4" t="s">
        <v>503</v>
      </c>
      <c r="B457" s="5">
        <v>456</v>
      </c>
      <c r="C457" s="6">
        <v>39877</v>
      </c>
      <c r="D457" s="6">
        <v>39331</v>
      </c>
      <c r="E457" s="4">
        <v>1</v>
      </c>
      <c r="F457" s="9">
        <v>-13897</v>
      </c>
      <c r="G457" s="6">
        <v>39124</v>
      </c>
      <c r="H457" s="6">
        <v>39330</v>
      </c>
      <c r="I457" s="4">
        <f t="shared" si="75"/>
        <v>206</v>
      </c>
      <c r="J457" s="4" t="s">
        <v>1</v>
      </c>
      <c r="K457" s="4" t="s">
        <v>13</v>
      </c>
      <c r="L457" s="10">
        <f t="shared" si="76"/>
        <v>-7843.2383561643828</v>
      </c>
      <c r="M457" s="15">
        <f t="shared" si="77"/>
        <v>200709</v>
      </c>
      <c r="N457">
        <f t="shared" si="78"/>
        <v>2007</v>
      </c>
      <c r="O457">
        <f t="shared" si="79"/>
        <v>9</v>
      </c>
      <c r="P457">
        <f t="shared" si="72"/>
        <v>200903</v>
      </c>
      <c r="Q457">
        <f t="shared" si="73"/>
        <v>0</v>
      </c>
      <c r="R457">
        <f t="shared" si="74"/>
        <v>0</v>
      </c>
      <c r="S457">
        <f t="shared" si="80"/>
        <v>2009</v>
      </c>
      <c r="T457">
        <f t="shared" si="81"/>
        <v>3</v>
      </c>
    </row>
    <row r="458" spans="1:20" x14ac:dyDescent="0.25">
      <c r="A458" s="4" t="s">
        <v>504</v>
      </c>
      <c r="B458" s="5">
        <v>457</v>
      </c>
      <c r="C458" s="6">
        <v>39877</v>
      </c>
      <c r="D458" s="6">
        <v>39686</v>
      </c>
      <c r="E458" s="4">
        <v>1</v>
      </c>
      <c r="F458" s="9">
        <v>-60727.5</v>
      </c>
      <c r="G458" s="6">
        <v>39619</v>
      </c>
      <c r="H458" s="6">
        <v>39685</v>
      </c>
      <c r="I458" s="4">
        <f t="shared" si="75"/>
        <v>66</v>
      </c>
      <c r="J458" s="4" t="s">
        <v>1</v>
      </c>
      <c r="K458" s="4" t="s">
        <v>13</v>
      </c>
      <c r="L458" s="10">
        <f t="shared" si="76"/>
        <v>-10980.86301369863</v>
      </c>
      <c r="M458" s="15">
        <f t="shared" si="77"/>
        <v>200808</v>
      </c>
      <c r="N458">
        <f t="shared" si="78"/>
        <v>2008</v>
      </c>
      <c r="O458">
        <f t="shared" si="79"/>
        <v>8</v>
      </c>
      <c r="P458">
        <f t="shared" si="72"/>
        <v>200903</v>
      </c>
      <c r="Q458">
        <f t="shared" si="73"/>
        <v>0</v>
      </c>
      <c r="R458">
        <f t="shared" si="74"/>
        <v>0</v>
      </c>
      <c r="S458">
        <f t="shared" si="80"/>
        <v>2009</v>
      </c>
      <c r="T458">
        <f t="shared" si="81"/>
        <v>3</v>
      </c>
    </row>
    <row r="459" spans="1:20" x14ac:dyDescent="0.25">
      <c r="A459" s="4" t="s">
        <v>505</v>
      </c>
      <c r="B459" s="5">
        <v>458</v>
      </c>
      <c r="C459" s="6">
        <v>39877</v>
      </c>
      <c r="D459" s="6">
        <v>39639</v>
      </c>
      <c r="E459" s="4">
        <v>44</v>
      </c>
      <c r="F459" s="9">
        <v>-440000.4</v>
      </c>
      <c r="G459" s="6">
        <v>39608</v>
      </c>
      <c r="H459" s="6">
        <v>39638</v>
      </c>
      <c r="I459" s="4">
        <f t="shared" si="75"/>
        <v>30</v>
      </c>
      <c r="J459" s="4" t="s">
        <v>1</v>
      </c>
      <c r="K459" s="4" t="s">
        <v>13</v>
      </c>
      <c r="L459" s="10">
        <f t="shared" si="76"/>
        <v>-36164.416438356166</v>
      </c>
      <c r="M459" s="15">
        <f t="shared" si="77"/>
        <v>200807</v>
      </c>
      <c r="N459">
        <f t="shared" si="78"/>
        <v>2008</v>
      </c>
      <c r="O459">
        <f t="shared" si="79"/>
        <v>7</v>
      </c>
      <c r="P459">
        <f t="shared" si="72"/>
        <v>200903</v>
      </c>
      <c r="Q459">
        <f t="shared" si="73"/>
        <v>0</v>
      </c>
      <c r="R459">
        <f t="shared" si="74"/>
        <v>0</v>
      </c>
      <c r="S459">
        <f t="shared" si="80"/>
        <v>2009</v>
      </c>
      <c r="T459">
        <f t="shared" si="81"/>
        <v>3</v>
      </c>
    </row>
    <row r="460" spans="1:20" x14ac:dyDescent="0.25">
      <c r="A460" s="4" t="s">
        <v>506</v>
      </c>
      <c r="B460" s="5">
        <v>459</v>
      </c>
      <c r="C460" s="6">
        <v>39877</v>
      </c>
      <c r="D460" s="6">
        <v>39639</v>
      </c>
      <c r="E460" s="4">
        <v>208</v>
      </c>
      <c r="F460" s="9">
        <v>-81610.399999999994</v>
      </c>
      <c r="G460" s="6">
        <v>39608</v>
      </c>
      <c r="H460" s="6">
        <v>39638</v>
      </c>
      <c r="I460" s="4">
        <f t="shared" si="75"/>
        <v>30</v>
      </c>
      <c r="J460" s="4" t="s">
        <v>1</v>
      </c>
      <c r="K460" s="4" t="s">
        <v>13</v>
      </c>
      <c r="L460" s="10">
        <f t="shared" si="76"/>
        <v>-6707.7041095890409</v>
      </c>
      <c r="M460" s="15">
        <f t="shared" si="77"/>
        <v>200807</v>
      </c>
      <c r="N460">
        <f t="shared" si="78"/>
        <v>2008</v>
      </c>
      <c r="O460">
        <f t="shared" si="79"/>
        <v>7</v>
      </c>
      <c r="P460">
        <f t="shared" si="72"/>
        <v>200903</v>
      </c>
      <c r="Q460">
        <f t="shared" si="73"/>
        <v>0</v>
      </c>
      <c r="R460">
        <f t="shared" si="74"/>
        <v>0</v>
      </c>
      <c r="S460">
        <f t="shared" si="80"/>
        <v>2009</v>
      </c>
      <c r="T460">
        <f t="shared" si="81"/>
        <v>3</v>
      </c>
    </row>
    <row r="461" spans="1:20" x14ac:dyDescent="0.25">
      <c r="A461" s="4" t="s">
        <v>507</v>
      </c>
      <c r="B461" s="5">
        <v>460</v>
      </c>
      <c r="C461" s="6">
        <v>39877</v>
      </c>
      <c r="D461" s="6">
        <v>39656</v>
      </c>
      <c r="E461" s="4">
        <v>1</v>
      </c>
      <c r="F461" s="9">
        <v>-430115.5</v>
      </c>
      <c r="G461" s="6">
        <v>39651</v>
      </c>
      <c r="H461" s="6">
        <v>39655</v>
      </c>
      <c r="I461" s="4">
        <f t="shared" si="75"/>
        <v>4</v>
      </c>
      <c r="J461" s="4" t="s">
        <v>1</v>
      </c>
      <c r="K461" s="4" t="s">
        <v>13</v>
      </c>
      <c r="L461" s="10">
        <f t="shared" si="76"/>
        <v>-4713.5945205479456</v>
      </c>
      <c r="M461" s="15">
        <f t="shared" si="77"/>
        <v>200807</v>
      </c>
      <c r="N461">
        <f t="shared" si="78"/>
        <v>2008</v>
      </c>
      <c r="O461">
        <f t="shared" si="79"/>
        <v>7</v>
      </c>
      <c r="P461">
        <f t="shared" si="72"/>
        <v>200903</v>
      </c>
      <c r="Q461">
        <f t="shared" si="73"/>
        <v>0</v>
      </c>
      <c r="R461">
        <f t="shared" si="74"/>
        <v>0</v>
      </c>
      <c r="S461">
        <f t="shared" si="80"/>
        <v>2009</v>
      </c>
      <c r="T461">
        <f t="shared" si="81"/>
        <v>3</v>
      </c>
    </row>
    <row r="462" spans="1:20" x14ac:dyDescent="0.25">
      <c r="A462" s="4" t="s">
        <v>508</v>
      </c>
      <c r="B462" s="5">
        <v>461</v>
      </c>
      <c r="C462" s="6">
        <v>39877</v>
      </c>
      <c r="D462" s="6">
        <v>39589</v>
      </c>
      <c r="E462" s="4">
        <v>1</v>
      </c>
      <c r="F462" s="9">
        <v>-145993.5</v>
      </c>
      <c r="G462" s="6">
        <v>39561</v>
      </c>
      <c r="H462" s="6">
        <v>39588</v>
      </c>
      <c r="I462" s="4">
        <f t="shared" si="75"/>
        <v>27</v>
      </c>
      <c r="J462" s="4" t="s">
        <v>1</v>
      </c>
      <c r="K462" s="4" t="s">
        <v>13</v>
      </c>
      <c r="L462" s="10">
        <f t="shared" si="76"/>
        <v>-10799.519178082192</v>
      </c>
      <c r="M462" s="15">
        <f t="shared" si="77"/>
        <v>200805</v>
      </c>
      <c r="N462">
        <f t="shared" si="78"/>
        <v>2008</v>
      </c>
      <c r="O462">
        <f t="shared" si="79"/>
        <v>5</v>
      </c>
      <c r="P462">
        <f t="shared" si="72"/>
        <v>200903</v>
      </c>
      <c r="Q462">
        <f t="shared" si="73"/>
        <v>0</v>
      </c>
      <c r="R462">
        <f t="shared" si="74"/>
        <v>0</v>
      </c>
      <c r="S462">
        <f t="shared" si="80"/>
        <v>2009</v>
      </c>
      <c r="T462">
        <f t="shared" si="81"/>
        <v>3</v>
      </c>
    </row>
    <row r="463" spans="1:20" x14ac:dyDescent="0.25">
      <c r="A463" s="4" t="s">
        <v>509</v>
      </c>
      <c r="B463" s="5">
        <v>462</v>
      </c>
      <c r="C463" s="6">
        <v>39877</v>
      </c>
      <c r="D463" s="6">
        <v>39557</v>
      </c>
      <c r="E463" s="4">
        <v>1</v>
      </c>
      <c r="F463" s="9">
        <v>-32125.7</v>
      </c>
      <c r="G463" s="6">
        <v>39474</v>
      </c>
      <c r="H463" s="6">
        <v>39556</v>
      </c>
      <c r="I463" s="4">
        <f t="shared" si="75"/>
        <v>82</v>
      </c>
      <c r="J463" s="4" t="s">
        <v>1</v>
      </c>
      <c r="K463" s="4" t="s">
        <v>13</v>
      </c>
      <c r="L463" s="10">
        <f t="shared" si="76"/>
        <v>-7217.2805479452054</v>
      </c>
      <c r="M463" s="15">
        <f t="shared" si="77"/>
        <v>200804</v>
      </c>
      <c r="N463">
        <f t="shared" si="78"/>
        <v>2008</v>
      </c>
      <c r="O463">
        <f t="shared" si="79"/>
        <v>4</v>
      </c>
      <c r="P463">
        <f t="shared" si="72"/>
        <v>200903</v>
      </c>
      <c r="Q463">
        <f t="shared" si="73"/>
        <v>0</v>
      </c>
      <c r="R463">
        <f t="shared" si="74"/>
        <v>0</v>
      </c>
      <c r="S463">
        <f t="shared" si="80"/>
        <v>2009</v>
      </c>
      <c r="T463">
        <f t="shared" si="81"/>
        <v>3</v>
      </c>
    </row>
    <row r="464" spans="1:20" x14ac:dyDescent="0.25">
      <c r="A464" s="4" t="s">
        <v>510</v>
      </c>
      <c r="B464" s="5">
        <v>463</v>
      </c>
      <c r="C464" s="6">
        <v>39878</v>
      </c>
      <c r="D464" s="6">
        <v>39728</v>
      </c>
      <c r="E464" s="4">
        <v>43</v>
      </c>
      <c r="F464" s="9">
        <v>-63008.4</v>
      </c>
      <c r="G464" s="6">
        <v>39667</v>
      </c>
      <c r="H464" s="6">
        <v>39727</v>
      </c>
      <c r="I464" s="4">
        <f t="shared" si="75"/>
        <v>60</v>
      </c>
      <c r="J464" s="4" t="s">
        <v>1</v>
      </c>
      <c r="K464" s="4" t="s">
        <v>13</v>
      </c>
      <c r="L464" s="10">
        <f t="shared" si="76"/>
        <v>-10357.545205479453</v>
      </c>
      <c r="M464" s="15">
        <f t="shared" si="77"/>
        <v>200810</v>
      </c>
      <c r="N464">
        <f t="shared" si="78"/>
        <v>2008</v>
      </c>
      <c r="O464">
        <f t="shared" si="79"/>
        <v>10</v>
      </c>
      <c r="P464">
        <f t="shared" si="72"/>
        <v>200903</v>
      </c>
      <c r="Q464">
        <f t="shared" si="73"/>
        <v>0</v>
      </c>
      <c r="R464">
        <f t="shared" si="74"/>
        <v>0</v>
      </c>
      <c r="S464">
        <f t="shared" si="80"/>
        <v>2009</v>
      </c>
      <c r="T464">
        <f t="shared" si="81"/>
        <v>3</v>
      </c>
    </row>
    <row r="465" spans="1:20" x14ac:dyDescent="0.25">
      <c r="A465" s="4" t="s">
        <v>511</v>
      </c>
      <c r="B465" s="5">
        <v>464</v>
      </c>
      <c r="C465" s="6">
        <v>39878</v>
      </c>
      <c r="D465" s="6">
        <v>39728</v>
      </c>
      <c r="E465" s="4">
        <v>210</v>
      </c>
      <c r="F465" s="9">
        <v>-133058.4</v>
      </c>
      <c r="G465" s="6">
        <v>39667</v>
      </c>
      <c r="H465" s="6">
        <v>39727</v>
      </c>
      <c r="I465" s="4">
        <f t="shared" si="75"/>
        <v>60</v>
      </c>
      <c r="J465" s="4" t="s">
        <v>1</v>
      </c>
      <c r="K465" s="4" t="s">
        <v>13</v>
      </c>
      <c r="L465" s="10">
        <f t="shared" si="76"/>
        <v>-21872.613698630135</v>
      </c>
      <c r="M465" s="15">
        <f t="shared" si="77"/>
        <v>200810</v>
      </c>
      <c r="N465">
        <f t="shared" si="78"/>
        <v>2008</v>
      </c>
      <c r="O465">
        <f t="shared" si="79"/>
        <v>10</v>
      </c>
      <c r="P465">
        <f t="shared" si="72"/>
        <v>200903</v>
      </c>
      <c r="Q465">
        <f t="shared" si="73"/>
        <v>0</v>
      </c>
      <c r="R465">
        <f t="shared" si="74"/>
        <v>0</v>
      </c>
      <c r="S465">
        <f t="shared" si="80"/>
        <v>2009</v>
      </c>
      <c r="T465">
        <f t="shared" si="81"/>
        <v>3</v>
      </c>
    </row>
    <row r="466" spans="1:20" x14ac:dyDescent="0.25">
      <c r="A466" s="4" t="s">
        <v>512</v>
      </c>
      <c r="B466" s="5">
        <v>465</v>
      </c>
      <c r="C466" s="6">
        <v>39878</v>
      </c>
      <c r="D466" s="6">
        <v>39698</v>
      </c>
      <c r="E466" s="4">
        <v>1202</v>
      </c>
      <c r="F466" s="9">
        <v>-1895.8</v>
      </c>
      <c r="G466" s="6">
        <v>39417</v>
      </c>
      <c r="H466" s="6">
        <v>39697</v>
      </c>
      <c r="I466" s="4">
        <f t="shared" si="75"/>
        <v>280</v>
      </c>
      <c r="J466" s="4" t="s">
        <v>1</v>
      </c>
      <c r="K466" s="4" t="s">
        <v>13</v>
      </c>
      <c r="L466" s="10">
        <f t="shared" si="76"/>
        <v>-1454.3123287671233</v>
      </c>
      <c r="M466" s="15">
        <f t="shared" si="77"/>
        <v>200809</v>
      </c>
      <c r="N466">
        <f t="shared" si="78"/>
        <v>2008</v>
      </c>
      <c r="O466">
        <f t="shared" si="79"/>
        <v>9</v>
      </c>
      <c r="P466">
        <f t="shared" si="72"/>
        <v>200903</v>
      </c>
      <c r="Q466">
        <f t="shared" si="73"/>
        <v>0</v>
      </c>
      <c r="R466">
        <f t="shared" si="74"/>
        <v>0</v>
      </c>
      <c r="S466">
        <f t="shared" si="80"/>
        <v>2009</v>
      </c>
      <c r="T466">
        <f t="shared" si="81"/>
        <v>3</v>
      </c>
    </row>
    <row r="467" spans="1:20" x14ac:dyDescent="0.25">
      <c r="A467" s="4" t="s">
        <v>513</v>
      </c>
      <c r="B467" s="5">
        <v>466</v>
      </c>
      <c r="C467" s="6">
        <v>39878</v>
      </c>
      <c r="D467" s="6">
        <v>39698</v>
      </c>
      <c r="E467" s="4">
        <v>1203</v>
      </c>
      <c r="F467" s="9">
        <v>7467.3</v>
      </c>
      <c r="G467" s="6">
        <v>39417</v>
      </c>
      <c r="H467" s="6">
        <v>39697</v>
      </c>
      <c r="I467" s="4">
        <f t="shared" si="75"/>
        <v>280</v>
      </c>
      <c r="J467" s="4" t="s">
        <v>1</v>
      </c>
      <c r="K467" s="4" t="s">
        <v>13</v>
      </c>
      <c r="L467" s="10">
        <f t="shared" si="76"/>
        <v>5728.3397260273978</v>
      </c>
      <c r="M467" s="15">
        <f t="shared" si="77"/>
        <v>200809</v>
      </c>
      <c r="N467">
        <f t="shared" si="78"/>
        <v>2008</v>
      </c>
      <c r="O467">
        <f t="shared" si="79"/>
        <v>9</v>
      </c>
      <c r="P467">
        <f t="shared" ref="P467:P530" si="82">YEAR(C467)*100+MONTH(C467)</f>
        <v>200903</v>
      </c>
      <c r="Q467">
        <f t="shared" ref="Q467:Q530" si="83">IF(M467&gt;200903,IF(M467&lt;201004,20092010,0),0)</f>
        <v>0</v>
      </c>
      <c r="R467">
        <f t="shared" ref="R467:R530" si="84">IF(P467&gt;200903,IF(P467&lt;201004,20092010,20102011),0)</f>
        <v>0</v>
      </c>
      <c r="S467">
        <f t="shared" si="80"/>
        <v>2009</v>
      </c>
      <c r="T467">
        <f t="shared" si="81"/>
        <v>3</v>
      </c>
    </row>
    <row r="468" spans="1:20" x14ac:dyDescent="0.25">
      <c r="A468" s="4" t="s">
        <v>514</v>
      </c>
      <c r="B468" s="5">
        <v>467</v>
      </c>
      <c r="C468" s="6">
        <v>39878</v>
      </c>
      <c r="D468" s="6">
        <v>39566</v>
      </c>
      <c r="E468" s="4">
        <v>1250</v>
      </c>
      <c r="F468" s="9">
        <v>-240123.8</v>
      </c>
      <c r="G468" s="6">
        <v>39536</v>
      </c>
      <c r="H468" s="6">
        <v>39565</v>
      </c>
      <c r="I468" s="4">
        <f t="shared" si="75"/>
        <v>29</v>
      </c>
      <c r="J468" s="4" t="s">
        <v>1</v>
      </c>
      <c r="K468" s="4" t="s">
        <v>13</v>
      </c>
      <c r="L468" s="10">
        <f t="shared" si="76"/>
        <v>-19078.329315068491</v>
      </c>
      <c r="M468" s="15">
        <f t="shared" si="77"/>
        <v>200804</v>
      </c>
      <c r="N468">
        <f t="shared" si="78"/>
        <v>2008</v>
      </c>
      <c r="O468">
        <f t="shared" si="79"/>
        <v>4</v>
      </c>
      <c r="P468">
        <f t="shared" si="82"/>
        <v>200903</v>
      </c>
      <c r="Q468">
        <f t="shared" si="83"/>
        <v>0</v>
      </c>
      <c r="R468">
        <f t="shared" si="84"/>
        <v>0</v>
      </c>
      <c r="S468">
        <f t="shared" si="80"/>
        <v>2009</v>
      </c>
      <c r="T468">
        <f t="shared" si="81"/>
        <v>3</v>
      </c>
    </row>
    <row r="469" spans="1:20" x14ac:dyDescent="0.25">
      <c r="A469" s="4" t="s">
        <v>515</v>
      </c>
      <c r="B469" s="5">
        <v>468</v>
      </c>
      <c r="C469" s="6">
        <v>39878</v>
      </c>
      <c r="D469" s="6">
        <v>39566</v>
      </c>
      <c r="E469" s="4">
        <v>1251</v>
      </c>
      <c r="F469" s="9">
        <v>2871.2</v>
      </c>
      <c r="G469" s="6">
        <v>39536</v>
      </c>
      <c r="H469" s="6">
        <v>39565</v>
      </c>
      <c r="I469" s="4">
        <f t="shared" si="75"/>
        <v>29</v>
      </c>
      <c r="J469" s="4" t="s">
        <v>1</v>
      </c>
      <c r="K469" s="4" t="s">
        <v>13</v>
      </c>
      <c r="L469" s="10">
        <f t="shared" si="76"/>
        <v>228.12273972602739</v>
      </c>
      <c r="M469" s="15">
        <f t="shared" si="77"/>
        <v>200804</v>
      </c>
      <c r="N469">
        <f t="shared" si="78"/>
        <v>2008</v>
      </c>
      <c r="O469">
        <f t="shared" si="79"/>
        <v>4</v>
      </c>
      <c r="P469">
        <f t="shared" si="82"/>
        <v>200903</v>
      </c>
      <c r="Q469">
        <f t="shared" si="83"/>
        <v>0</v>
      </c>
      <c r="R469">
        <f t="shared" si="84"/>
        <v>0</v>
      </c>
      <c r="S469">
        <f t="shared" si="80"/>
        <v>2009</v>
      </c>
      <c r="T469">
        <f t="shared" si="81"/>
        <v>3</v>
      </c>
    </row>
    <row r="470" spans="1:20" x14ac:dyDescent="0.25">
      <c r="A470" s="4" t="s">
        <v>516</v>
      </c>
      <c r="B470" s="5">
        <v>469</v>
      </c>
      <c r="C470" s="6">
        <v>39878</v>
      </c>
      <c r="D470" s="6">
        <v>39560</v>
      </c>
      <c r="E470" s="4">
        <v>43</v>
      </c>
      <c r="F470" s="9">
        <v>-157655.9</v>
      </c>
      <c r="G470" s="6">
        <v>39518</v>
      </c>
      <c r="H470" s="6">
        <v>39559</v>
      </c>
      <c r="I470" s="4">
        <f t="shared" si="75"/>
        <v>41</v>
      </c>
      <c r="J470" s="4" t="s">
        <v>1</v>
      </c>
      <c r="K470" s="4" t="s">
        <v>13</v>
      </c>
      <c r="L470" s="10">
        <f t="shared" si="76"/>
        <v>-17709.292876712327</v>
      </c>
      <c r="M470" s="15">
        <f t="shared" si="77"/>
        <v>200804</v>
      </c>
      <c r="N470">
        <f t="shared" si="78"/>
        <v>2008</v>
      </c>
      <c r="O470">
        <f t="shared" si="79"/>
        <v>4</v>
      </c>
      <c r="P470">
        <f t="shared" si="82"/>
        <v>200903</v>
      </c>
      <c r="Q470">
        <f t="shared" si="83"/>
        <v>0</v>
      </c>
      <c r="R470">
        <f t="shared" si="84"/>
        <v>0</v>
      </c>
      <c r="S470">
        <f t="shared" si="80"/>
        <v>2009</v>
      </c>
      <c r="T470">
        <f t="shared" si="81"/>
        <v>3</v>
      </c>
    </row>
    <row r="471" spans="1:20" x14ac:dyDescent="0.25">
      <c r="A471" s="4" t="s">
        <v>517</v>
      </c>
      <c r="B471" s="5">
        <v>470</v>
      </c>
      <c r="C471" s="6">
        <v>39878</v>
      </c>
      <c r="D471" s="6">
        <v>39560</v>
      </c>
      <c r="E471" s="4">
        <v>210</v>
      </c>
      <c r="F471" s="9">
        <v>119302.39999999999</v>
      </c>
      <c r="G471" s="6">
        <v>39518</v>
      </c>
      <c r="H471" s="6">
        <v>39559</v>
      </c>
      <c r="I471" s="4">
        <f t="shared" si="75"/>
        <v>41</v>
      </c>
      <c r="J471" s="4" t="s">
        <v>1</v>
      </c>
      <c r="K471" s="4" t="s">
        <v>13</v>
      </c>
      <c r="L471" s="10">
        <f t="shared" si="76"/>
        <v>13401.091506849314</v>
      </c>
      <c r="M471" s="15">
        <f t="shared" si="77"/>
        <v>200804</v>
      </c>
      <c r="N471">
        <f t="shared" si="78"/>
        <v>2008</v>
      </c>
      <c r="O471">
        <f t="shared" si="79"/>
        <v>4</v>
      </c>
      <c r="P471">
        <f t="shared" si="82"/>
        <v>200903</v>
      </c>
      <c r="Q471">
        <f t="shared" si="83"/>
        <v>0</v>
      </c>
      <c r="R471">
        <f t="shared" si="84"/>
        <v>0</v>
      </c>
      <c r="S471">
        <f t="shared" si="80"/>
        <v>2009</v>
      </c>
      <c r="T471">
        <f t="shared" si="81"/>
        <v>3</v>
      </c>
    </row>
    <row r="472" spans="1:20" x14ac:dyDescent="0.25">
      <c r="A472" s="4" t="s">
        <v>518</v>
      </c>
      <c r="B472" s="5">
        <v>471</v>
      </c>
      <c r="C472" s="6">
        <v>39878</v>
      </c>
      <c r="D472" s="6">
        <v>39568</v>
      </c>
      <c r="E472" s="4">
        <v>43</v>
      </c>
      <c r="F472" s="9">
        <v>-216858.9</v>
      </c>
      <c r="G472" s="6">
        <v>39542</v>
      </c>
      <c r="H472" s="6">
        <v>39567</v>
      </c>
      <c r="I472" s="4">
        <f t="shared" si="75"/>
        <v>25</v>
      </c>
      <c r="J472" s="4" t="s">
        <v>1</v>
      </c>
      <c r="K472" s="4" t="s">
        <v>13</v>
      </c>
      <c r="L472" s="10">
        <f t="shared" si="76"/>
        <v>-14853.349315068494</v>
      </c>
      <c r="M472" s="15">
        <f t="shared" si="77"/>
        <v>200804</v>
      </c>
      <c r="N472">
        <f t="shared" si="78"/>
        <v>2008</v>
      </c>
      <c r="O472">
        <f t="shared" si="79"/>
        <v>4</v>
      </c>
      <c r="P472">
        <f t="shared" si="82"/>
        <v>200903</v>
      </c>
      <c r="Q472">
        <f t="shared" si="83"/>
        <v>0</v>
      </c>
      <c r="R472">
        <f t="shared" si="84"/>
        <v>0</v>
      </c>
      <c r="S472">
        <f t="shared" si="80"/>
        <v>2009</v>
      </c>
      <c r="T472">
        <f t="shared" si="81"/>
        <v>3</v>
      </c>
    </row>
    <row r="473" spans="1:20" x14ac:dyDescent="0.25">
      <c r="A473" s="4" t="s">
        <v>519</v>
      </c>
      <c r="B473" s="5">
        <v>472</v>
      </c>
      <c r="C473" s="6">
        <v>39878</v>
      </c>
      <c r="D473" s="6">
        <v>39568</v>
      </c>
      <c r="E473" s="4">
        <v>210</v>
      </c>
      <c r="F473" s="9">
        <v>-18493</v>
      </c>
      <c r="G473" s="6">
        <v>39542</v>
      </c>
      <c r="H473" s="6">
        <v>39567</v>
      </c>
      <c r="I473" s="4">
        <f t="shared" si="75"/>
        <v>25</v>
      </c>
      <c r="J473" s="4" t="s">
        <v>1</v>
      </c>
      <c r="K473" s="4" t="s">
        <v>13</v>
      </c>
      <c r="L473" s="10">
        <f t="shared" si="76"/>
        <v>-1266.6438356164383</v>
      </c>
      <c r="M473" s="15">
        <f t="shared" si="77"/>
        <v>200804</v>
      </c>
      <c r="N473">
        <f t="shared" si="78"/>
        <v>2008</v>
      </c>
      <c r="O473">
        <f t="shared" si="79"/>
        <v>4</v>
      </c>
      <c r="P473">
        <f t="shared" si="82"/>
        <v>200903</v>
      </c>
      <c r="Q473">
        <f t="shared" si="83"/>
        <v>0</v>
      </c>
      <c r="R473">
        <f t="shared" si="84"/>
        <v>0</v>
      </c>
      <c r="S473">
        <f t="shared" si="80"/>
        <v>2009</v>
      </c>
      <c r="T473">
        <f t="shared" si="81"/>
        <v>3</v>
      </c>
    </row>
    <row r="474" spans="1:20" x14ac:dyDescent="0.25">
      <c r="A474" s="4" t="s">
        <v>520</v>
      </c>
      <c r="B474" s="5">
        <v>473</v>
      </c>
      <c r="C474" s="6">
        <v>39878</v>
      </c>
      <c r="D474" s="6">
        <v>39490</v>
      </c>
      <c r="E474" s="4">
        <v>43</v>
      </c>
      <c r="F474" s="9">
        <v>-34148.300000000003</v>
      </c>
      <c r="G474" s="6">
        <v>39346</v>
      </c>
      <c r="H474" s="6">
        <v>39489</v>
      </c>
      <c r="I474" s="4">
        <f t="shared" si="75"/>
        <v>143</v>
      </c>
      <c r="J474" s="4" t="s">
        <v>1</v>
      </c>
      <c r="K474" s="4" t="s">
        <v>13</v>
      </c>
      <c r="L474" s="10">
        <f t="shared" si="76"/>
        <v>-13378.649041095892</v>
      </c>
      <c r="M474" s="15">
        <f t="shared" si="77"/>
        <v>200802</v>
      </c>
      <c r="N474">
        <f t="shared" si="78"/>
        <v>2008</v>
      </c>
      <c r="O474">
        <f t="shared" si="79"/>
        <v>2</v>
      </c>
      <c r="P474">
        <f t="shared" si="82"/>
        <v>200903</v>
      </c>
      <c r="Q474">
        <f t="shared" si="83"/>
        <v>0</v>
      </c>
      <c r="R474">
        <f t="shared" si="84"/>
        <v>0</v>
      </c>
      <c r="S474">
        <f t="shared" si="80"/>
        <v>2009</v>
      </c>
      <c r="T474">
        <f t="shared" si="81"/>
        <v>3</v>
      </c>
    </row>
    <row r="475" spans="1:20" x14ac:dyDescent="0.25">
      <c r="A475" s="4" t="s">
        <v>521</v>
      </c>
      <c r="B475" s="5">
        <v>474</v>
      </c>
      <c r="C475" s="6">
        <v>39878</v>
      </c>
      <c r="D475" s="6">
        <v>39490</v>
      </c>
      <c r="E475" s="4">
        <v>210</v>
      </c>
      <c r="F475" s="9">
        <v>34813.5</v>
      </c>
      <c r="G475" s="6">
        <v>39346</v>
      </c>
      <c r="H475" s="6">
        <v>39489</v>
      </c>
      <c r="I475" s="4">
        <f t="shared" si="75"/>
        <v>143</v>
      </c>
      <c r="J475" s="4" t="s">
        <v>1</v>
      </c>
      <c r="K475" s="4" t="s">
        <v>13</v>
      </c>
      <c r="L475" s="10">
        <f t="shared" si="76"/>
        <v>13639.261643835618</v>
      </c>
      <c r="M475" s="15">
        <f t="shared" si="77"/>
        <v>200802</v>
      </c>
      <c r="N475">
        <f t="shared" si="78"/>
        <v>2008</v>
      </c>
      <c r="O475">
        <f t="shared" si="79"/>
        <v>2</v>
      </c>
      <c r="P475">
        <f t="shared" si="82"/>
        <v>200903</v>
      </c>
      <c r="Q475">
        <f t="shared" si="83"/>
        <v>0</v>
      </c>
      <c r="R475">
        <f t="shared" si="84"/>
        <v>0</v>
      </c>
      <c r="S475">
        <f t="shared" si="80"/>
        <v>2009</v>
      </c>
      <c r="T475">
        <f t="shared" si="81"/>
        <v>3</v>
      </c>
    </row>
    <row r="476" spans="1:20" x14ac:dyDescent="0.25">
      <c r="A476" s="4" t="s">
        <v>522</v>
      </c>
      <c r="B476" s="5">
        <v>475</v>
      </c>
      <c r="C476" s="6">
        <v>39878</v>
      </c>
      <c r="D476" s="6">
        <v>39567</v>
      </c>
      <c r="E476" s="4">
        <v>1256</v>
      </c>
      <c r="F476" s="9">
        <v>-930.3</v>
      </c>
      <c r="G476" s="6">
        <v>39295</v>
      </c>
      <c r="H476" s="6">
        <v>39566</v>
      </c>
      <c r="I476" s="4">
        <f t="shared" si="75"/>
        <v>271</v>
      </c>
      <c r="J476" s="4" t="s">
        <v>1</v>
      </c>
      <c r="K476" s="4" t="s">
        <v>13</v>
      </c>
      <c r="L476" s="10">
        <f t="shared" si="76"/>
        <v>-690.71589041095888</v>
      </c>
      <c r="M476" s="15">
        <f t="shared" si="77"/>
        <v>200804</v>
      </c>
      <c r="N476">
        <f t="shared" si="78"/>
        <v>2008</v>
      </c>
      <c r="O476">
        <f t="shared" si="79"/>
        <v>4</v>
      </c>
      <c r="P476">
        <f t="shared" si="82"/>
        <v>200903</v>
      </c>
      <c r="Q476">
        <f t="shared" si="83"/>
        <v>0</v>
      </c>
      <c r="R476">
        <f t="shared" si="84"/>
        <v>0</v>
      </c>
      <c r="S476">
        <f t="shared" si="80"/>
        <v>2009</v>
      </c>
      <c r="T476">
        <f t="shared" si="81"/>
        <v>3</v>
      </c>
    </row>
    <row r="477" spans="1:20" x14ac:dyDescent="0.25">
      <c r="A477" s="4" t="s">
        <v>523</v>
      </c>
      <c r="B477" s="5">
        <v>476</v>
      </c>
      <c r="C477" s="6">
        <v>39878</v>
      </c>
      <c r="D477" s="6">
        <v>39567</v>
      </c>
      <c r="E477" s="4">
        <v>1257</v>
      </c>
      <c r="F477" s="9">
        <v>29846.3</v>
      </c>
      <c r="G477" s="6">
        <v>39295</v>
      </c>
      <c r="H477" s="6">
        <v>39566</v>
      </c>
      <c r="I477" s="4">
        <f t="shared" si="75"/>
        <v>271</v>
      </c>
      <c r="J477" s="4" t="s">
        <v>1</v>
      </c>
      <c r="K477" s="4" t="s">
        <v>13</v>
      </c>
      <c r="L477" s="10">
        <f t="shared" si="76"/>
        <v>22159.855616438355</v>
      </c>
      <c r="M477" s="15">
        <f t="shared" si="77"/>
        <v>200804</v>
      </c>
      <c r="N477">
        <f t="shared" si="78"/>
        <v>2008</v>
      </c>
      <c r="O477">
        <f t="shared" si="79"/>
        <v>4</v>
      </c>
      <c r="P477">
        <f t="shared" si="82"/>
        <v>200903</v>
      </c>
      <c r="Q477">
        <f t="shared" si="83"/>
        <v>0</v>
      </c>
      <c r="R477">
        <f t="shared" si="84"/>
        <v>0</v>
      </c>
      <c r="S477">
        <f t="shared" si="80"/>
        <v>2009</v>
      </c>
      <c r="T477">
        <f t="shared" si="81"/>
        <v>3</v>
      </c>
    </row>
    <row r="478" spans="1:20" x14ac:dyDescent="0.25">
      <c r="A478" s="4" t="s">
        <v>524</v>
      </c>
      <c r="B478" s="5">
        <v>477</v>
      </c>
      <c r="C478" s="6">
        <v>39878</v>
      </c>
      <c r="D478" s="6">
        <v>39558</v>
      </c>
      <c r="E478" s="4">
        <v>1</v>
      </c>
      <c r="F478" s="9">
        <v>-77474.100000000006</v>
      </c>
      <c r="G478" s="6">
        <v>39477</v>
      </c>
      <c r="H478" s="6">
        <v>39557</v>
      </c>
      <c r="I478" s="4">
        <f t="shared" si="75"/>
        <v>80</v>
      </c>
      <c r="J478" s="4" t="s">
        <v>1</v>
      </c>
      <c r="K478" s="4" t="s">
        <v>13</v>
      </c>
      <c r="L478" s="10">
        <f t="shared" si="76"/>
        <v>-16980.624657534248</v>
      </c>
      <c r="M478" s="15">
        <f t="shared" si="77"/>
        <v>200804</v>
      </c>
      <c r="N478">
        <f t="shared" si="78"/>
        <v>2008</v>
      </c>
      <c r="O478">
        <f t="shared" si="79"/>
        <v>4</v>
      </c>
      <c r="P478">
        <f t="shared" si="82"/>
        <v>200903</v>
      </c>
      <c r="Q478">
        <f t="shared" si="83"/>
        <v>0</v>
      </c>
      <c r="R478">
        <f t="shared" si="84"/>
        <v>0</v>
      </c>
      <c r="S478">
        <f t="shared" si="80"/>
        <v>2009</v>
      </c>
      <c r="T478">
        <f t="shared" si="81"/>
        <v>3</v>
      </c>
    </row>
    <row r="479" spans="1:20" x14ac:dyDescent="0.25">
      <c r="A479" s="4" t="s">
        <v>525</v>
      </c>
      <c r="B479" s="5">
        <v>478</v>
      </c>
      <c r="C479" s="6">
        <v>39878</v>
      </c>
      <c r="D479" s="6">
        <v>39558</v>
      </c>
      <c r="E479" s="4">
        <v>1</v>
      </c>
      <c r="F479" s="9">
        <v>-739043.3</v>
      </c>
      <c r="G479" s="6">
        <v>39548</v>
      </c>
      <c r="H479" s="6">
        <v>39557</v>
      </c>
      <c r="I479" s="4">
        <f t="shared" si="75"/>
        <v>9</v>
      </c>
      <c r="J479" s="4" t="s">
        <v>1</v>
      </c>
      <c r="K479" s="4" t="s">
        <v>13</v>
      </c>
      <c r="L479" s="10">
        <f t="shared" si="76"/>
        <v>-18222.985479452054</v>
      </c>
      <c r="M479" s="15">
        <f t="shared" si="77"/>
        <v>200804</v>
      </c>
      <c r="N479">
        <f t="shared" si="78"/>
        <v>2008</v>
      </c>
      <c r="O479">
        <f t="shared" si="79"/>
        <v>4</v>
      </c>
      <c r="P479">
        <f t="shared" si="82"/>
        <v>200903</v>
      </c>
      <c r="Q479">
        <f t="shared" si="83"/>
        <v>0</v>
      </c>
      <c r="R479">
        <f t="shared" si="84"/>
        <v>0</v>
      </c>
      <c r="S479">
        <f t="shared" si="80"/>
        <v>2009</v>
      </c>
      <c r="T479">
        <f t="shared" si="81"/>
        <v>3</v>
      </c>
    </row>
    <row r="480" spans="1:20" x14ac:dyDescent="0.25">
      <c r="A480" s="4" t="s">
        <v>526</v>
      </c>
      <c r="B480" s="5">
        <v>479</v>
      </c>
      <c r="C480" s="6">
        <v>39878</v>
      </c>
      <c r="D480" s="6">
        <v>39508</v>
      </c>
      <c r="E480" s="4">
        <v>1</v>
      </c>
      <c r="F480" s="9">
        <v>-187067.9</v>
      </c>
      <c r="G480" s="6">
        <v>39477</v>
      </c>
      <c r="H480" s="6">
        <v>39507</v>
      </c>
      <c r="I480" s="4">
        <f t="shared" si="75"/>
        <v>30</v>
      </c>
      <c r="J480" s="4" t="s">
        <v>1</v>
      </c>
      <c r="K480" s="4" t="s">
        <v>13</v>
      </c>
      <c r="L480" s="10">
        <f t="shared" si="76"/>
        <v>-15375.443835616439</v>
      </c>
      <c r="M480" s="15">
        <f t="shared" si="77"/>
        <v>200803</v>
      </c>
      <c r="N480">
        <f t="shared" si="78"/>
        <v>2008</v>
      </c>
      <c r="O480">
        <f t="shared" si="79"/>
        <v>3</v>
      </c>
      <c r="P480">
        <f t="shared" si="82"/>
        <v>200903</v>
      </c>
      <c r="Q480">
        <f t="shared" si="83"/>
        <v>0</v>
      </c>
      <c r="R480">
        <f t="shared" si="84"/>
        <v>0</v>
      </c>
      <c r="S480">
        <f t="shared" si="80"/>
        <v>2009</v>
      </c>
      <c r="T480">
        <f t="shared" si="81"/>
        <v>3</v>
      </c>
    </row>
    <row r="481" spans="1:20" x14ac:dyDescent="0.25">
      <c r="A481" s="4" t="s">
        <v>527</v>
      </c>
      <c r="B481" s="5">
        <v>480</v>
      </c>
      <c r="C481" s="6">
        <v>39878</v>
      </c>
      <c r="D481" s="6">
        <v>39373</v>
      </c>
      <c r="E481" s="4">
        <v>1226</v>
      </c>
      <c r="F481" s="9">
        <v>107582.8</v>
      </c>
      <c r="G481" s="6">
        <v>39295</v>
      </c>
      <c r="H481" s="6">
        <v>39372</v>
      </c>
      <c r="I481" s="4">
        <f t="shared" si="75"/>
        <v>77</v>
      </c>
      <c r="J481" s="4" t="s">
        <v>1</v>
      </c>
      <c r="K481" s="4" t="s">
        <v>13</v>
      </c>
      <c r="L481" s="10">
        <f t="shared" si="76"/>
        <v>22695.549589041097</v>
      </c>
      <c r="M481" s="15">
        <f t="shared" si="77"/>
        <v>200710</v>
      </c>
      <c r="N481">
        <f t="shared" si="78"/>
        <v>2007</v>
      </c>
      <c r="O481">
        <f t="shared" si="79"/>
        <v>10</v>
      </c>
      <c r="P481">
        <f t="shared" si="82"/>
        <v>200903</v>
      </c>
      <c r="Q481">
        <f t="shared" si="83"/>
        <v>0</v>
      </c>
      <c r="R481">
        <f t="shared" si="84"/>
        <v>0</v>
      </c>
      <c r="S481">
        <f t="shared" si="80"/>
        <v>2009</v>
      </c>
      <c r="T481">
        <f t="shared" si="81"/>
        <v>3</v>
      </c>
    </row>
    <row r="482" spans="1:20" x14ac:dyDescent="0.25">
      <c r="A482" s="4" t="s">
        <v>528</v>
      </c>
      <c r="B482" s="5">
        <v>481</v>
      </c>
      <c r="C482" s="6">
        <v>39878</v>
      </c>
      <c r="D482" s="6">
        <v>39373</v>
      </c>
      <c r="E482" s="4">
        <v>1227</v>
      </c>
      <c r="F482" s="9">
        <v>-94368</v>
      </c>
      <c r="G482" s="6">
        <v>39295</v>
      </c>
      <c r="H482" s="6">
        <v>39372</v>
      </c>
      <c r="I482" s="4">
        <f t="shared" si="75"/>
        <v>77</v>
      </c>
      <c r="J482" s="4" t="s">
        <v>1</v>
      </c>
      <c r="K482" s="4" t="s">
        <v>13</v>
      </c>
      <c r="L482" s="10">
        <f t="shared" si="76"/>
        <v>-19907.769863013698</v>
      </c>
      <c r="M482" s="15">
        <f t="shared" si="77"/>
        <v>200710</v>
      </c>
      <c r="N482">
        <f t="shared" si="78"/>
        <v>2007</v>
      </c>
      <c r="O482">
        <f t="shared" si="79"/>
        <v>10</v>
      </c>
      <c r="P482">
        <f t="shared" si="82"/>
        <v>200903</v>
      </c>
      <c r="Q482">
        <f t="shared" si="83"/>
        <v>0</v>
      </c>
      <c r="R482">
        <f t="shared" si="84"/>
        <v>0</v>
      </c>
      <c r="S482">
        <f t="shared" si="80"/>
        <v>2009</v>
      </c>
      <c r="T482">
        <f t="shared" si="81"/>
        <v>3</v>
      </c>
    </row>
    <row r="483" spans="1:20" x14ac:dyDescent="0.25">
      <c r="A483" s="4" t="s">
        <v>529</v>
      </c>
      <c r="B483" s="5">
        <v>482</v>
      </c>
      <c r="C483" s="6">
        <v>39878</v>
      </c>
      <c r="D483" s="6">
        <v>39504</v>
      </c>
      <c r="E483" s="4">
        <v>1</v>
      </c>
      <c r="F483" s="9">
        <v>-227466.1</v>
      </c>
      <c r="G483" s="6">
        <v>39478</v>
      </c>
      <c r="H483" s="6">
        <v>39503</v>
      </c>
      <c r="I483" s="4">
        <f t="shared" si="75"/>
        <v>25</v>
      </c>
      <c r="J483" s="4" t="s">
        <v>1</v>
      </c>
      <c r="K483" s="4" t="s">
        <v>13</v>
      </c>
      <c r="L483" s="10">
        <f t="shared" si="76"/>
        <v>-15579.869863013699</v>
      </c>
      <c r="M483" s="15">
        <f t="shared" si="77"/>
        <v>200802</v>
      </c>
      <c r="N483">
        <f t="shared" si="78"/>
        <v>2008</v>
      </c>
      <c r="O483">
        <f t="shared" si="79"/>
        <v>2</v>
      </c>
      <c r="P483">
        <f t="shared" si="82"/>
        <v>200903</v>
      </c>
      <c r="Q483">
        <f t="shared" si="83"/>
        <v>0</v>
      </c>
      <c r="R483">
        <f t="shared" si="84"/>
        <v>0</v>
      </c>
      <c r="S483">
        <f t="shared" si="80"/>
        <v>2009</v>
      </c>
      <c r="T483">
        <f t="shared" si="81"/>
        <v>3</v>
      </c>
    </row>
    <row r="484" spans="1:20" x14ac:dyDescent="0.25">
      <c r="A484" s="4" t="s">
        <v>530</v>
      </c>
      <c r="B484" s="5">
        <v>483</v>
      </c>
      <c r="C484" s="6">
        <v>39878</v>
      </c>
      <c r="D484" s="6">
        <v>39371</v>
      </c>
      <c r="E484" s="4">
        <v>1</v>
      </c>
      <c r="F484" s="9">
        <v>-92065.5</v>
      </c>
      <c r="G484" s="6">
        <v>39315</v>
      </c>
      <c r="H484" s="6">
        <v>39370</v>
      </c>
      <c r="I484" s="4">
        <f t="shared" si="75"/>
        <v>55</v>
      </c>
      <c r="J484" s="4" t="s">
        <v>1</v>
      </c>
      <c r="K484" s="4" t="s">
        <v>13</v>
      </c>
      <c r="L484" s="10">
        <f t="shared" si="76"/>
        <v>-13872.883561643835</v>
      </c>
      <c r="M484" s="15">
        <f t="shared" si="77"/>
        <v>200710</v>
      </c>
      <c r="N484">
        <f t="shared" si="78"/>
        <v>2007</v>
      </c>
      <c r="O484">
        <f t="shared" si="79"/>
        <v>10</v>
      </c>
      <c r="P484">
        <f t="shared" si="82"/>
        <v>200903</v>
      </c>
      <c r="Q484">
        <f t="shared" si="83"/>
        <v>0</v>
      </c>
      <c r="R484">
        <f t="shared" si="84"/>
        <v>0</v>
      </c>
      <c r="S484">
        <f t="shared" si="80"/>
        <v>2009</v>
      </c>
      <c r="T484">
        <f t="shared" si="81"/>
        <v>3</v>
      </c>
    </row>
    <row r="485" spans="1:20" x14ac:dyDescent="0.25">
      <c r="A485" s="4" t="s">
        <v>531</v>
      </c>
      <c r="B485" s="5">
        <v>484</v>
      </c>
      <c r="C485" s="6">
        <v>39881</v>
      </c>
      <c r="D485" s="6">
        <v>39615</v>
      </c>
      <c r="E485" s="4">
        <v>43</v>
      </c>
      <c r="F485" s="9">
        <v>-17980.8</v>
      </c>
      <c r="G485" s="6">
        <v>39479</v>
      </c>
      <c r="H485" s="6">
        <v>39614</v>
      </c>
      <c r="I485" s="4">
        <f t="shared" si="75"/>
        <v>135</v>
      </c>
      <c r="J485" s="4" t="s">
        <v>0</v>
      </c>
      <c r="K485" s="4" t="s">
        <v>14</v>
      </c>
      <c r="L485" s="10">
        <f t="shared" si="76"/>
        <v>-6650.4328767123288</v>
      </c>
      <c r="M485" s="15">
        <f t="shared" si="77"/>
        <v>200806</v>
      </c>
      <c r="N485">
        <f t="shared" si="78"/>
        <v>2008</v>
      </c>
      <c r="O485">
        <f t="shared" si="79"/>
        <v>6</v>
      </c>
      <c r="P485">
        <f t="shared" si="82"/>
        <v>200903</v>
      </c>
      <c r="Q485">
        <f t="shared" si="83"/>
        <v>0</v>
      </c>
      <c r="R485">
        <f t="shared" si="84"/>
        <v>0</v>
      </c>
      <c r="S485">
        <f t="shared" si="80"/>
        <v>2009</v>
      </c>
      <c r="T485">
        <f t="shared" si="81"/>
        <v>3</v>
      </c>
    </row>
    <row r="486" spans="1:20" x14ac:dyDescent="0.25">
      <c r="A486" s="4" t="s">
        <v>532</v>
      </c>
      <c r="B486" s="5">
        <v>485</v>
      </c>
      <c r="C486" s="6">
        <v>39881</v>
      </c>
      <c r="D486" s="6">
        <v>39615</v>
      </c>
      <c r="E486" s="4">
        <v>210</v>
      </c>
      <c r="F486" s="9">
        <v>-442010.4</v>
      </c>
      <c r="G486" s="6">
        <v>39479</v>
      </c>
      <c r="H486" s="6">
        <v>39614</v>
      </c>
      <c r="I486" s="4">
        <f t="shared" si="75"/>
        <v>135</v>
      </c>
      <c r="J486" s="4" t="s">
        <v>0</v>
      </c>
      <c r="K486" s="4" t="s">
        <v>14</v>
      </c>
      <c r="L486" s="10">
        <f t="shared" si="76"/>
        <v>-163483.298630137</v>
      </c>
      <c r="M486" s="15">
        <f t="shared" si="77"/>
        <v>200806</v>
      </c>
      <c r="N486">
        <f t="shared" si="78"/>
        <v>2008</v>
      </c>
      <c r="O486">
        <f t="shared" si="79"/>
        <v>6</v>
      </c>
      <c r="P486">
        <f t="shared" si="82"/>
        <v>200903</v>
      </c>
      <c r="Q486">
        <f t="shared" si="83"/>
        <v>0</v>
      </c>
      <c r="R486">
        <f t="shared" si="84"/>
        <v>0</v>
      </c>
      <c r="S486">
        <f t="shared" si="80"/>
        <v>2009</v>
      </c>
      <c r="T486">
        <f t="shared" si="81"/>
        <v>3</v>
      </c>
    </row>
    <row r="487" spans="1:20" x14ac:dyDescent="0.25">
      <c r="A487" s="4" t="s">
        <v>533</v>
      </c>
      <c r="B487" s="5">
        <v>486</v>
      </c>
      <c r="C487" s="6">
        <v>39881</v>
      </c>
      <c r="D487" s="6">
        <v>39710</v>
      </c>
      <c r="E487" s="4">
        <v>1273</v>
      </c>
      <c r="F487" s="9">
        <v>47464.2</v>
      </c>
      <c r="G487" s="6">
        <v>39544</v>
      </c>
      <c r="H487" s="6">
        <v>39709</v>
      </c>
      <c r="I487" s="4">
        <f t="shared" si="75"/>
        <v>165</v>
      </c>
      <c r="J487" s="4" t="s">
        <v>0</v>
      </c>
      <c r="K487" s="4" t="s">
        <v>14</v>
      </c>
      <c r="L487" s="10">
        <f t="shared" si="76"/>
        <v>21456.419178082189</v>
      </c>
      <c r="M487" s="15">
        <f t="shared" si="77"/>
        <v>200809</v>
      </c>
      <c r="N487">
        <f t="shared" si="78"/>
        <v>2008</v>
      </c>
      <c r="O487">
        <f t="shared" si="79"/>
        <v>9</v>
      </c>
      <c r="P487">
        <f t="shared" si="82"/>
        <v>200903</v>
      </c>
      <c r="Q487">
        <f t="shared" si="83"/>
        <v>0</v>
      </c>
      <c r="R487">
        <f t="shared" si="84"/>
        <v>0</v>
      </c>
      <c r="S487">
        <f t="shared" si="80"/>
        <v>2009</v>
      </c>
      <c r="T487">
        <f t="shared" si="81"/>
        <v>3</v>
      </c>
    </row>
    <row r="488" spans="1:20" x14ac:dyDescent="0.25">
      <c r="A488" s="4" t="s">
        <v>534</v>
      </c>
      <c r="B488" s="5">
        <v>487</v>
      </c>
      <c r="C488" s="6">
        <v>39881</v>
      </c>
      <c r="D488" s="6">
        <v>39710</v>
      </c>
      <c r="E488" s="4">
        <v>1274</v>
      </c>
      <c r="F488" s="9">
        <v>39319.599999999999</v>
      </c>
      <c r="G488" s="6">
        <v>39544</v>
      </c>
      <c r="H488" s="6">
        <v>39709</v>
      </c>
      <c r="I488" s="4">
        <f t="shared" si="75"/>
        <v>165</v>
      </c>
      <c r="J488" s="4" t="s">
        <v>0</v>
      </c>
      <c r="K488" s="4" t="s">
        <v>14</v>
      </c>
      <c r="L488" s="10">
        <f t="shared" si="76"/>
        <v>17774.613698630135</v>
      </c>
      <c r="M488" s="15">
        <f t="shared" si="77"/>
        <v>200809</v>
      </c>
      <c r="N488">
        <f t="shared" si="78"/>
        <v>2008</v>
      </c>
      <c r="O488">
        <f t="shared" si="79"/>
        <v>9</v>
      </c>
      <c r="P488">
        <f t="shared" si="82"/>
        <v>200903</v>
      </c>
      <c r="Q488">
        <f t="shared" si="83"/>
        <v>0</v>
      </c>
      <c r="R488">
        <f t="shared" si="84"/>
        <v>0</v>
      </c>
      <c r="S488">
        <f t="shared" si="80"/>
        <v>2009</v>
      </c>
      <c r="T488">
        <f t="shared" si="81"/>
        <v>3</v>
      </c>
    </row>
    <row r="489" spans="1:20" x14ac:dyDescent="0.25">
      <c r="A489" s="4" t="s">
        <v>535</v>
      </c>
      <c r="B489" s="5">
        <v>488</v>
      </c>
      <c r="C489" s="6">
        <v>39881</v>
      </c>
      <c r="D489" s="6">
        <v>39861</v>
      </c>
      <c r="E489" s="4">
        <v>43</v>
      </c>
      <c r="F489" s="9">
        <v>34468.300000000003</v>
      </c>
      <c r="G489" s="6">
        <v>39730</v>
      </c>
      <c r="H489" s="6">
        <v>39860</v>
      </c>
      <c r="I489" s="4">
        <f t="shared" si="75"/>
        <v>130</v>
      </c>
      <c r="J489" s="4" t="s">
        <v>0</v>
      </c>
      <c r="K489" s="4" t="s">
        <v>14</v>
      </c>
      <c r="L489" s="10">
        <f t="shared" si="76"/>
        <v>12276.380821917808</v>
      </c>
      <c r="M489" s="15">
        <f t="shared" si="77"/>
        <v>200902</v>
      </c>
      <c r="N489">
        <f t="shared" si="78"/>
        <v>2009</v>
      </c>
      <c r="O489">
        <f t="shared" si="79"/>
        <v>2</v>
      </c>
      <c r="P489">
        <f t="shared" si="82"/>
        <v>200903</v>
      </c>
      <c r="Q489">
        <f t="shared" si="83"/>
        <v>0</v>
      </c>
      <c r="R489">
        <f t="shared" si="84"/>
        <v>0</v>
      </c>
      <c r="S489">
        <f t="shared" si="80"/>
        <v>2009</v>
      </c>
      <c r="T489">
        <f t="shared" si="81"/>
        <v>3</v>
      </c>
    </row>
    <row r="490" spans="1:20" x14ac:dyDescent="0.25">
      <c r="A490" s="4" t="s">
        <v>536</v>
      </c>
      <c r="B490" s="5">
        <v>489</v>
      </c>
      <c r="C490" s="6">
        <v>39881</v>
      </c>
      <c r="D490" s="6">
        <v>39861</v>
      </c>
      <c r="E490" s="4">
        <v>210</v>
      </c>
      <c r="F490" s="9">
        <v>2991.8</v>
      </c>
      <c r="G490" s="6">
        <v>39730</v>
      </c>
      <c r="H490" s="6">
        <v>39860</v>
      </c>
      <c r="I490" s="4">
        <f t="shared" si="75"/>
        <v>130</v>
      </c>
      <c r="J490" s="4" t="s">
        <v>0</v>
      </c>
      <c r="K490" s="4" t="s">
        <v>14</v>
      </c>
      <c r="L490" s="10">
        <f t="shared" si="76"/>
        <v>1065.5726027397261</v>
      </c>
      <c r="M490" s="15">
        <f t="shared" si="77"/>
        <v>200902</v>
      </c>
      <c r="N490">
        <f t="shared" si="78"/>
        <v>2009</v>
      </c>
      <c r="O490">
        <f t="shared" si="79"/>
        <v>2</v>
      </c>
      <c r="P490">
        <f t="shared" si="82"/>
        <v>200903</v>
      </c>
      <c r="Q490">
        <f t="shared" si="83"/>
        <v>0</v>
      </c>
      <c r="R490">
        <f t="shared" si="84"/>
        <v>0</v>
      </c>
      <c r="S490">
        <f t="shared" si="80"/>
        <v>2009</v>
      </c>
      <c r="T490">
        <f t="shared" si="81"/>
        <v>3</v>
      </c>
    </row>
    <row r="491" spans="1:20" x14ac:dyDescent="0.25">
      <c r="A491" s="4" t="s">
        <v>537</v>
      </c>
      <c r="B491" s="5">
        <v>490</v>
      </c>
      <c r="C491" s="6">
        <v>39881</v>
      </c>
      <c r="D491" s="6">
        <v>39665</v>
      </c>
      <c r="E491" s="4">
        <v>1</v>
      </c>
      <c r="F491" s="9">
        <v>-162014.1</v>
      </c>
      <c r="G491" s="6">
        <v>39634</v>
      </c>
      <c r="H491" s="6">
        <v>39664</v>
      </c>
      <c r="I491" s="4">
        <f t="shared" si="75"/>
        <v>30</v>
      </c>
      <c r="J491" s="4" t="s">
        <v>1</v>
      </c>
      <c r="K491" s="4" t="s">
        <v>13</v>
      </c>
      <c r="L491" s="10">
        <f t="shared" si="76"/>
        <v>-13316.227397260274</v>
      </c>
      <c r="M491" s="15">
        <f t="shared" si="77"/>
        <v>200808</v>
      </c>
      <c r="N491">
        <f t="shared" si="78"/>
        <v>2008</v>
      </c>
      <c r="O491">
        <f t="shared" si="79"/>
        <v>8</v>
      </c>
      <c r="P491">
        <f t="shared" si="82"/>
        <v>200903</v>
      </c>
      <c r="Q491">
        <f t="shared" si="83"/>
        <v>0</v>
      </c>
      <c r="R491">
        <f t="shared" si="84"/>
        <v>0</v>
      </c>
      <c r="S491">
        <f t="shared" si="80"/>
        <v>2009</v>
      </c>
      <c r="T491">
        <f t="shared" si="81"/>
        <v>3</v>
      </c>
    </row>
    <row r="492" spans="1:20" x14ac:dyDescent="0.25">
      <c r="A492" s="4" t="s">
        <v>538</v>
      </c>
      <c r="B492" s="5">
        <v>491</v>
      </c>
      <c r="C492" s="6">
        <v>39881</v>
      </c>
      <c r="D492" s="6">
        <v>39728</v>
      </c>
      <c r="E492" s="4">
        <v>43</v>
      </c>
      <c r="F492" s="9">
        <v>-90696.6</v>
      </c>
      <c r="G492" s="6">
        <v>39646</v>
      </c>
      <c r="H492" s="6">
        <v>39727</v>
      </c>
      <c r="I492" s="4">
        <f t="shared" si="75"/>
        <v>81</v>
      </c>
      <c r="J492" s="4" t="s">
        <v>1</v>
      </c>
      <c r="K492" s="4" t="s">
        <v>13</v>
      </c>
      <c r="L492" s="10">
        <f t="shared" si="76"/>
        <v>-20127.190684931509</v>
      </c>
      <c r="M492" s="15">
        <f t="shared" si="77"/>
        <v>200810</v>
      </c>
      <c r="N492">
        <f t="shared" si="78"/>
        <v>2008</v>
      </c>
      <c r="O492">
        <f t="shared" si="79"/>
        <v>10</v>
      </c>
      <c r="P492">
        <f t="shared" si="82"/>
        <v>200903</v>
      </c>
      <c r="Q492">
        <f t="shared" si="83"/>
        <v>0</v>
      </c>
      <c r="R492">
        <f t="shared" si="84"/>
        <v>0</v>
      </c>
      <c r="S492">
        <f t="shared" si="80"/>
        <v>2009</v>
      </c>
      <c r="T492">
        <f t="shared" si="81"/>
        <v>3</v>
      </c>
    </row>
    <row r="493" spans="1:20" x14ac:dyDescent="0.25">
      <c r="A493" s="4" t="s">
        <v>539</v>
      </c>
      <c r="B493" s="5">
        <v>492</v>
      </c>
      <c r="C493" s="6">
        <v>39881</v>
      </c>
      <c r="D493" s="6">
        <v>39728</v>
      </c>
      <c r="E493" s="4">
        <v>210</v>
      </c>
      <c r="F493" s="9">
        <v>-13723.9</v>
      </c>
      <c r="G493" s="6">
        <v>39646</v>
      </c>
      <c r="H493" s="6">
        <v>39727</v>
      </c>
      <c r="I493" s="4">
        <f t="shared" si="75"/>
        <v>81</v>
      </c>
      <c r="J493" s="4" t="s">
        <v>1</v>
      </c>
      <c r="K493" s="4" t="s">
        <v>13</v>
      </c>
      <c r="L493" s="10">
        <f t="shared" si="76"/>
        <v>-3045.5778082191782</v>
      </c>
      <c r="M493" s="15">
        <f t="shared" si="77"/>
        <v>200810</v>
      </c>
      <c r="N493">
        <f t="shared" si="78"/>
        <v>2008</v>
      </c>
      <c r="O493">
        <f t="shared" si="79"/>
        <v>10</v>
      </c>
      <c r="P493">
        <f t="shared" si="82"/>
        <v>200903</v>
      </c>
      <c r="Q493">
        <f t="shared" si="83"/>
        <v>0</v>
      </c>
      <c r="R493">
        <f t="shared" si="84"/>
        <v>0</v>
      </c>
      <c r="S493">
        <f t="shared" si="80"/>
        <v>2009</v>
      </c>
      <c r="T493">
        <f t="shared" si="81"/>
        <v>3</v>
      </c>
    </row>
    <row r="494" spans="1:20" x14ac:dyDescent="0.25">
      <c r="A494" s="4" t="s">
        <v>540</v>
      </c>
      <c r="B494" s="5">
        <v>493</v>
      </c>
      <c r="C494" s="6">
        <v>39881</v>
      </c>
      <c r="D494" s="6">
        <v>39669</v>
      </c>
      <c r="E494" s="4">
        <v>1</v>
      </c>
      <c r="F494" s="9">
        <v>-140511.5</v>
      </c>
      <c r="G494" s="6">
        <v>39662</v>
      </c>
      <c r="H494" s="6">
        <v>39668</v>
      </c>
      <c r="I494" s="4">
        <f t="shared" si="75"/>
        <v>6</v>
      </c>
      <c r="J494" s="4" t="s">
        <v>1</v>
      </c>
      <c r="K494" s="4" t="s">
        <v>13</v>
      </c>
      <c r="L494" s="10">
        <f t="shared" si="76"/>
        <v>-2309.7780821917809</v>
      </c>
      <c r="M494" s="15">
        <f t="shared" si="77"/>
        <v>200808</v>
      </c>
      <c r="N494">
        <f t="shared" si="78"/>
        <v>2008</v>
      </c>
      <c r="O494">
        <f t="shared" si="79"/>
        <v>8</v>
      </c>
      <c r="P494">
        <f t="shared" si="82"/>
        <v>200903</v>
      </c>
      <c r="Q494">
        <f t="shared" si="83"/>
        <v>0</v>
      </c>
      <c r="R494">
        <f t="shared" si="84"/>
        <v>0</v>
      </c>
      <c r="S494">
        <f t="shared" si="80"/>
        <v>2009</v>
      </c>
      <c r="T494">
        <f t="shared" si="81"/>
        <v>3</v>
      </c>
    </row>
    <row r="495" spans="1:20" x14ac:dyDescent="0.25">
      <c r="A495" s="4" t="s">
        <v>541</v>
      </c>
      <c r="B495" s="5">
        <v>494</v>
      </c>
      <c r="C495" s="6">
        <v>39881</v>
      </c>
      <c r="D495" s="6">
        <v>39556</v>
      </c>
      <c r="E495" s="4">
        <v>184</v>
      </c>
      <c r="F495" s="9">
        <v>-196898.5</v>
      </c>
      <c r="G495" s="6">
        <v>39530</v>
      </c>
      <c r="H495" s="6">
        <v>39555</v>
      </c>
      <c r="I495" s="4">
        <f t="shared" si="75"/>
        <v>25</v>
      </c>
      <c r="J495" s="4" t="s">
        <v>1</v>
      </c>
      <c r="K495" s="4" t="s">
        <v>13</v>
      </c>
      <c r="L495" s="10">
        <f t="shared" si="76"/>
        <v>-13486.198630136985</v>
      </c>
      <c r="M495" s="15">
        <f t="shared" si="77"/>
        <v>200804</v>
      </c>
      <c r="N495">
        <f t="shared" si="78"/>
        <v>2008</v>
      </c>
      <c r="O495">
        <f t="shared" si="79"/>
        <v>4</v>
      </c>
      <c r="P495">
        <f t="shared" si="82"/>
        <v>200903</v>
      </c>
      <c r="Q495">
        <f t="shared" si="83"/>
        <v>0</v>
      </c>
      <c r="R495">
        <f t="shared" si="84"/>
        <v>0</v>
      </c>
      <c r="S495">
        <f t="shared" si="80"/>
        <v>2009</v>
      </c>
      <c r="T495">
        <f t="shared" si="81"/>
        <v>3</v>
      </c>
    </row>
    <row r="496" spans="1:20" x14ac:dyDescent="0.25">
      <c r="A496" s="4" t="s">
        <v>542</v>
      </c>
      <c r="B496" s="5">
        <v>495</v>
      </c>
      <c r="C496" s="6">
        <v>39881</v>
      </c>
      <c r="D496" s="6">
        <v>39556</v>
      </c>
      <c r="E496" s="4">
        <v>187</v>
      </c>
      <c r="F496" s="9">
        <v>-362761.9</v>
      </c>
      <c r="G496" s="6">
        <v>39530</v>
      </c>
      <c r="H496" s="6">
        <v>39555</v>
      </c>
      <c r="I496" s="4">
        <f t="shared" si="75"/>
        <v>25</v>
      </c>
      <c r="J496" s="4" t="s">
        <v>1</v>
      </c>
      <c r="K496" s="4" t="s">
        <v>13</v>
      </c>
      <c r="L496" s="10">
        <f t="shared" si="76"/>
        <v>-24846.705479452055</v>
      </c>
      <c r="M496" s="15">
        <f t="shared" si="77"/>
        <v>200804</v>
      </c>
      <c r="N496">
        <f t="shared" si="78"/>
        <v>2008</v>
      </c>
      <c r="O496">
        <f t="shared" si="79"/>
        <v>4</v>
      </c>
      <c r="P496">
        <f t="shared" si="82"/>
        <v>200903</v>
      </c>
      <c r="Q496">
        <f t="shared" si="83"/>
        <v>0</v>
      </c>
      <c r="R496">
        <f t="shared" si="84"/>
        <v>0</v>
      </c>
      <c r="S496">
        <f t="shared" si="80"/>
        <v>2009</v>
      </c>
      <c r="T496">
        <f t="shared" si="81"/>
        <v>3</v>
      </c>
    </row>
    <row r="497" spans="1:20" x14ac:dyDescent="0.25">
      <c r="A497" s="4" t="s">
        <v>543</v>
      </c>
      <c r="B497" s="5">
        <v>496</v>
      </c>
      <c r="C497" s="6">
        <v>39881</v>
      </c>
      <c r="D497" s="6">
        <v>39556</v>
      </c>
      <c r="E497" s="4">
        <v>210</v>
      </c>
      <c r="F497" s="9">
        <v>-86491</v>
      </c>
      <c r="G497" s="6">
        <v>39530</v>
      </c>
      <c r="H497" s="6">
        <v>39555</v>
      </c>
      <c r="I497" s="4">
        <f t="shared" si="75"/>
        <v>25</v>
      </c>
      <c r="J497" s="4" t="s">
        <v>1</v>
      </c>
      <c r="K497" s="4" t="s">
        <v>13</v>
      </c>
      <c r="L497" s="10">
        <f t="shared" si="76"/>
        <v>-5924.0410958904104</v>
      </c>
      <c r="M497" s="15">
        <f t="shared" si="77"/>
        <v>200804</v>
      </c>
      <c r="N497">
        <f t="shared" si="78"/>
        <v>2008</v>
      </c>
      <c r="O497">
        <f t="shared" si="79"/>
        <v>4</v>
      </c>
      <c r="P497">
        <f t="shared" si="82"/>
        <v>200903</v>
      </c>
      <c r="Q497">
        <f t="shared" si="83"/>
        <v>0</v>
      </c>
      <c r="R497">
        <f t="shared" si="84"/>
        <v>0</v>
      </c>
      <c r="S497">
        <f t="shared" si="80"/>
        <v>2009</v>
      </c>
      <c r="T497">
        <f t="shared" si="81"/>
        <v>3</v>
      </c>
    </row>
    <row r="498" spans="1:20" x14ac:dyDescent="0.25">
      <c r="A498" s="4" t="s">
        <v>544</v>
      </c>
      <c r="B498" s="5">
        <v>497</v>
      </c>
      <c r="C498" s="6">
        <v>39881</v>
      </c>
      <c r="D498" s="6">
        <v>39595</v>
      </c>
      <c r="E498" s="4">
        <v>43</v>
      </c>
      <c r="F498" s="9">
        <v>107169.5</v>
      </c>
      <c r="G498" s="6">
        <v>39558</v>
      </c>
      <c r="H498" s="6">
        <v>39594</v>
      </c>
      <c r="I498" s="4">
        <f t="shared" si="75"/>
        <v>36</v>
      </c>
      <c r="J498" s="4" t="s">
        <v>1</v>
      </c>
      <c r="K498" s="4" t="s">
        <v>13</v>
      </c>
      <c r="L498" s="10">
        <f t="shared" si="76"/>
        <v>10570.142465753424</v>
      </c>
      <c r="M498" s="15">
        <f t="shared" si="77"/>
        <v>200805</v>
      </c>
      <c r="N498">
        <f t="shared" si="78"/>
        <v>2008</v>
      </c>
      <c r="O498">
        <f t="shared" si="79"/>
        <v>5</v>
      </c>
      <c r="P498">
        <f t="shared" si="82"/>
        <v>200903</v>
      </c>
      <c r="Q498">
        <f t="shared" si="83"/>
        <v>0</v>
      </c>
      <c r="R498">
        <f t="shared" si="84"/>
        <v>0</v>
      </c>
      <c r="S498">
        <f t="shared" si="80"/>
        <v>2009</v>
      </c>
      <c r="T498">
        <f t="shared" si="81"/>
        <v>3</v>
      </c>
    </row>
    <row r="499" spans="1:20" x14ac:dyDescent="0.25">
      <c r="A499" s="4" t="s">
        <v>545</v>
      </c>
      <c r="B499" s="5">
        <v>498</v>
      </c>
      <c r="C499" s="6">
        <v>39881</v>
      </c>
      <c r="D499" s="6">
        <v>39595</v>
      </c>
      <c r="E499" s="4">
        <v>210</v>
      </c>
      <c r="F499" s="9">
        <v>-97780.4</v>
      </c>
      <c r="G499" s="6">
        <v>39558</v>
      </c>
      <c r="H499" s="6">
        <v>39594</v>
      </c>
      <c r="I499" s="4">
        <f t="shared" si="75"/>
        <v>36</v>
      </c>
      <c r="J499" s="4" t="s">
        <v>1</v>
      </c>
      <c r="K499" s="4" t="s">
        <v>13</v>
      </c>
      <c r="L499" s="10">
        <f t="shared" si="76"/>
        <v>-9644.0942465753433</v>
      </c>
      <c r="M499" s="15">
        <f t="shared" si="77"/>
        <v>200805</v>
      </c>
      <c r="N499">
        <f t="shared" si="78"/>
        <v>2008</v>
      </c>
      <c r="O499">
        <f t="shared" si="79"/>
        <v>5</v>
      </c>
      <c r="P499">
        <f t="shared" si="82"/>
        <v>200903</v>
      </c>
      <c r="Q499">
        <f t="shared" si="83"/>
        <v>0</v>
      </c>
      <c r="R499">
        <f t="shared" si="84"/>
        <v>0</v>
      </c>
      <c r="S499">
        <f t="shared" si="80"/>
        <v>2009</v>
      </c>
      <c r="T499">
        <f t="shared" si="81"/>
        <v>3</v>
      </c>
    </row>
    <row r="500" spans="1:20" x14ac:dyDescent="0.25">
      <c r="A500" s="4" t="s">
        <v>546</v>
      </c>
      <c r="B500" s="5">
        <v>499</v>
      </c>
      <c r="C500" s="6">
        <v>39881</v>
      </c>
      <c r="D500" s="6">
        <v>39801</v>
      </c>
      <c r="E500" s="4">
        <v>1</v>
      </c>
      <c r="F500" s="9">
        <v>-26779</v>
      </c>
      <c r="G500" s="6">
        <v>39707</v>
      </c>
      <c r="H500" s="6">
        <v>39800</v>
      </c>
      <c r="I500" s="4">
        <f t="shared" si="75"/>
        <v>93</v>
      </c>
      <c r="J500" s="4" t="s">
        <v>1</v>
      </c>
      <c r="K500" s="4" t="s">
        <v>13</v>
      </c>
      <c r="L500" s="10">
        <f t="shared" si="76"/>
        <v>-6823.1424657534244</v>
      </c>
      <c r="M500" s="15">
        <f t="shared" si="77"/>
        <v>200812</v>
      </c>
      <c r="N500">
        <f t="shared" si="78"/>
        <v>2008</v>
      </c>
      <c r="O500">
        <f t="shared" si="79"/>
        <v>12</v>
      </c>
      <c r="P500">
        <f t="shared" si="82"/>
        <v>200903</v>
      </c>
      <c r="Q500">
        <f t="shared" si="83"/>
        <v>0</v>
      </c>
      <c r="R500">
        <f t="shared" si="84"/>
        <v>0</v>
      </c>
      <c r="S500">
        <f t="shared" si="80"/>
        <v>2009</v>
      </c>
      <c r="T500">
        <f t="shared" si="81"/>
        <v>3</v>
      </c>
    </row>
    <row r="501" spans="1:20" x14ac:dyDescent="0.25">
      <c r="A501" s="4" t="s">
        <v>547</v>
      </c>
      <c r="B501" s="5">
        <v>500</v>
      </c>
      <c r="C501" s="6">
        <v>39881</v>
      </c>
      <c r="D501" s="6">
        <v>39565</v>
      </c>
      <c r="E501" s="4">
        <v>1</v>
      </c>
      <c r="F501" s="9">
        <v>-508069</v>
      </c>
      <c r="G501" s="6">
        <v>39550</v>
      </c>
      <c r="H501" s="6">
        <v>39564</v>
      </c>
      <c r="I501" s="4">
        <f t="shared" si="75"/>
        <v>14</v>
      </c>
      <c r="J501" s="4" t="s">
        <v>1</v>
      </c>
      <c r="K501" s="4" t="s">
        <v>13</v>
      </c>
      <c r="L501" s="10">
        <f t="shared" si="76"/>
        <v>-19487.57808219178</v>
      </c>
      <c r="M501" s="15">
        <f t="shared" si="77"/>
        <v>200804</v>
      </c>
      <c r="N501">
        <f t="shared" si="78"/>
        <v>2008</v>
      </c>
      <c r="O501">
        <f t="shared" si="79"/>
        <v>4</v>
      </c>
      <c r="P501">
        <f t="shared" si="82"/>
        <v>200903</v>
      </c>
      <c r="Q501">
        <f t="shared" si="83"/>
        <v>0</v>
      </c>
      <c r="R501">
        <f t="shared" si="84"/>
        <v>0</v>
      </c>
      <c r="S501">
        <f t="shared" si="80"/>
        <v>2009</v>
      </c>
      <c r="T501">
        <f t="shared" si="81"/>
        <v>3</v>
      </c>
    </row>
    <row r="502" spans="1:20" x14ac:dyDescent="0.25">
      <c r="A502" s="4" t="s">
        <v>548</v>
      </c>
      <c r="B502" s="5">
        <v>501</v>
      </c>
      <c r="C502" s="6">
        <v>39881</v>
      </c>
      <c r="D502" s="6">
        <v>39609</v>
      </c>
      <c r="E502" s="4">
        <v>1242</v>
      </c>
      <c r="F502" s="9">
        <v>113895.6</v>
      </c>
      <c r="G502" s="6">
        <v>39555</v>
      </c>
      <c r="H502" s="6">
        <v>39608</v>
      </c>
      <c r="I502" s="4">
        <f t="shared" si="75"/>
        <v>53</v>
      </c>
      <c r="J502" s="4" t="s">
        <v>1</v>
      </c>
      <c r="K502" s="4" t="s">
        <v>13</v>
      </c>
      <c r="L502" s="10">
        <f t="shared" si="76"/>
        <v>16538.265205479453</v>
      </c>
      <c r="M502" s="15">
        <f t="shared" si="77"/>
        <v>200806</v>
      </c>
      <c r="N502">
        <f t="shared" si="78"/>
        <v>2008</v>
      </c>
      <c r="O502">
        <f t="shared" si="79"/>
        <v>6</v>
      </c>
      <c r="P502">
        <f t="shared" si="82"/>
        <v>200903</v>
      </c>
      <c r="Q502">
        <f t="shared" si="83"/>
        <v>0</v>
      </c>
      <c r="R502">
        <f t="shared" si="84"/>
        <v>0</v>
      </c>
      <c r="S502">
        <f t="shared" si="80"/>
        <v>2009</v>
      </c>
      <c r="T502">
        <f t="shared" si="81"/>
        <v>3</v>
      </c>
    </row>
    <row r="503" spans="1:20" x14ac:dyDescent="0.25">
      <c r="A503" s="4" t="s">
        <v>549</v>
      </c>
      <c r="B503" s="5">
        <v>502</v>
      </c>
      <c r="C503" s="6">
        <v>39881</v>
      </c>
      <c r="D503" s="6">
        <v>39609</v>
      </c>
      <c r="E503" s="4">
        <v>1243</v>
      </c>
      <c r="F503" s="9">
        <v>-107296.3</v>
      </c>
      <c r="G503" s="6">
        <v>39555</v>
      </c>
      <c r="H503" s="6">
        <v>39608</v>
      </c>
      <c r="I503" s="4">
        <f t="shared" si="75"/>
        <v>53</v>
      </c>
      <c r="J503" s="4" t="s">
        <v>1</v>
      </c>
      <c r="K503" s="4" t="s">
        <v>13</v>
      </c>
      <c r="L503" s="10">
        <f t="shared" si="76"/>
        <v>-15580.010684931509</v>
      </c>
      <c r="M503" s="15">
        <f t="shared" si="77"/>
        <v>200806</v>
      </c>
      <c r="N503">
        <f t="shared" si="78"/>
        <v>2008</v>
      </c>
      <c r="O503">
        <f t="shared" si="79"/>
        <v>6</v>
      </c>
      <c r="P503">
        <f t="shared" si="82"/>
        <v>200903</v>
      </c>
      <c r="Q503">
        <f t="shared" si="83"/>
        <v>0</v>
      </c>
      <c r="R503">
        <f t="shared" si="84"/>
        <v>0</v>
      </c>
      <c r="S503">
        <f t="shared" si="80"/>
        <v>2009</v>
      </c>
      <c r="T503">
        <f t="shared" si="81"/>
        <v>3</v>
      </c>
    </row>
    <row r="504" spans="1:20" x14ac:dyDescent="0.25">
      <c r="A504" s="4" t="s">
        <v>550</v>
      </c>
      <c r="B504" s="5">
        <v>503</v>
      </c>
      <c r="C504" s="6">
        <v>39881</v>
      </c>
      <c r="D504" s="6">
        <v>39646</v>
      </c>
      <c r="E504" s="4">
        <v>1235</v>
      </c>
      <c r="F504" s="9">
        <v>-125348.1</v>
      </c>
      <c r="G504" s="6">
        <v>39610</v>
      </c>
      <c r="H504" s="6">
        <v>39645</v>
      </c>
      <c r="I504" s="4">
        <f t="shared" si="75"/>
        <v>35</v>
      </c>
      <c r="J504" s="4" t="s">
        <v>1</v>
      </c>
      <c r="K504" s="4" t="s">
        <v>13</v>
      </c>
      <c r="L504" s="10">
        <f t="shared" si="76"/>
        <v>-12019.680821917809</v>
      </c>
      <c r="M504" s="15">
        <f t="shared" si="77"/>
        <v>200807</v>
      </c>
      <c r="N504">
        <f t="shared" si="78"/>
        <v>2008</v>
      </c>
      <c r="O504">
        <f t="shared" si="79"/>
        <v>7</v>
      </c>
      <c r="P504">
        <f t="shared" si="82"/>
        <v>200903</v>
      </c>
      <c r="Q504">
        <f t="shared" si="83"/>
        <v>0</v>
      </c>
      <c r="R504">
        <f t="shared" si="84"/>
        <v>0</v>
      </c>
      <c r="S504">
        <f t="shared" si="80"/>
        <v>2009</v>
      </c>
      <c r="T504">
        <f t="shared" si="81"/>
        <v>3</v>
      </c>
    </row>
    <row r="505" spans="1:20" x14ac:dyDescent="0.25">
      <c r="A505" s="4" t="s">
        <v>551</v>
      </c>
      <c r="B505" s="5">
        <v>504</v>
      </c>
      <c r="C505" s="6">
        <v>39881</v>
      </c>
      <c r="D505" s="6">
        <v>39646</v>
      </c>
      <c r="E505" s="4">
        <v>1237</v>
      </c>
      <c r="F505" s="9">
        <v>-238561.8</v>
      </c>
      <c r="G505" s="6">
        <v>39610</v>
      </c>
      <c r="H505" s="6">
        <v>39645</v>
      </c>
      <c r="I505" s="4">
        <f t="shared" si="75"/>
        <v>35</v>
      </c>
      <c r="J505" s="4" t="s">
        <v>1</v>
      </c>
      <c r="K505" s="4" t="s">
        <v>13</v>
      </c>
      <c r="L505" s="10">
        <f t="shared" si="76"/>
        <v>-22875.789041095886</v>
      </c>
      <c r="M505" s="15">
        <f t="shared" si="77"/>
        <v>200807</v>
      </c>
      <c r="N505">
        <f t="shared" si="78"/>
        <v>2008</v>
      </c>
      <c r="O505">
        <f t="shared" si="79"/>
        <v>7</v>
      </c>
      <c r="P505">
        <f t="shared" si="82"/>
        <v>200903</v>
      </c>
      <c r="Q505">
        <f t="shared" si="83"/>
        <v>0</v>
      </c>
      <c r="R505">
        <f t="shared" si="84"/>
        <v>0</v>
      </c>
      <c r="S505">
        <f t="shared" si="80"/>
        <v>2009</v>
      </c>
      <c r="T505">
        <f t="shared" si="81"/>
        <v>3</v>
      </c>
    </row>
    <row r="506" spans="1:20" x14ac:dyDescent="0.25">
      <c r="A506" s="4" t="s">
        <v>552</v>
      </c>
      <c r="B506" s="5">
        <v>505</v>
      </c>
      <c r="C506" s="6">
        <v>39881</v>
      </c>
      <c r="D506" s="6">
        <v>39646</v>
      </c>
      <c r="E506" s="4">
        <v>1236</v>
      </c>
      <c r="F506" s="9">
        <v>-15049.5</v>
      </c>
      <c r="G506" s="6">
        <v>39610</v>
      </c>
      <c r="H506" s="6">
        <v>39645</v>
      </c>
      <c r="I506" s="4">
        <f t="shared" si="75"/>
        <v>35</v>
      </c>
      <c r="J506" s="4" t="s">
        <v>1</v>
      </c>
      <c r="K506" s="4" t="s">
        <v>13</v>
      </c>
      <c r="L506" s="10">
        <f t="shared" si="76"/>
        <v>-1443.1027397260273</v>
      </c>
      <c r="M506" s="15">
        <f t="shared" si="77"/>
        <v>200807</v>
      </c>
      <c r="N506">
        <f t="shared" si="78"/>
        <v>2008</v>
      </c>
      <c r="O506">
        <f t="shared" si="79"/>
        <v>7</v>
      </c>
      <c r="P506">
        <f t="shared" si="82"/>
        <v>200903</v>
      </c>
      <c r="Q506">
        <f t="shared" si="83"/>
        <v>0</v>
      </c>
      <c r="R506">
        <f t="shared" si="84"/>
        <v>0</v>
      </c>
      <c r="S506">
        <f t="shared" si="80"/>
        <v>2009</v>
      </c>
      <c r="T506">
        <f t="shared" si="81"/>
        <v>3</v>
      </c>
    </row>
    <row r="507" spans="1:20" x14ac:dyDescent="0.25">
      <c r="A507" s="4" t="s">
        <v>553</v>
      </c>
      <c r="B507" s="5">
        <v>506</v>
      </c>
      <c r="C507" s="6">
        <v>39881</v>
      </c>
      <c r="D507" s="6">
        <v>39568</v>
      </c>
      <c r="E507" s="4">
        <v>1</v>
      </c>
      <c r="F507" s="9">
        <v>-1856890.8</v>
      </c>
      <c r="G507" s="6">
        <v>39551</v>
      </c>
      <c r="H507" s="6">
        <v>39567</v>
      </c>
      <c r="I507" s="4">
        <f t="shared" si="75"/>
        <v>16</v>
      </c>
      <c r="J507" s="4" t="s">
        <v>1</v>
      </c>
      <c r="K507" s="4" t="s">
        <v>13</v>
      </c>
      <c r="L507" s="10">
        <f t="shared" si="76"/>
        <v>-81397.952876712327</v>
      </c>
      <c r="M507" s="15">
        <f t="shared" si="77"/>
        <v>200804</v>
      </c>
      <c r="N507">
        <f t="shared" si="78"/>
        <v>2008</v>
      </c>
      <c r="O507">
        <f t="shared" si="79"/>
        <v>4</v>
      </c>
      <c r="P507">
        <f t="shared" si="82"/>
        <v>200903</v>
      </c>
      <c r="Q507">
        <f t="shared" si="83"/>
        <v>0</v>
      </c>
      <c r="R507">
        <f t="shared" si="84"/>
        <v>0</v>
      </c>
      <c r="S507">
        <f t="shared" si="80"/>
        <v>2009</v>
      </c>
      <c r="T507">
        <f t="shared" si="81"/>
        <v>3</v>
      </c>
    </row>
    <row r="508" spans="1:20" x14ac:dyDescent="0.25">
      <c r="A508" s="4" t="s">
        <v>554</v>
      </c>
      <c r="B508" s="5">
        <v>507</v>
      </c>
      <c r="C508" s="6">
        <v>39881</v>
      </c>
      <c r="D508" s="6">
        <v>39615</v>
      </c>
      <c r="E508" s="4">
        <v>43</v>
      </c>
      <c r="F508" s="9">
        <v>101689.9</v>
      </c>
      <c r="G508" s="6">
        <v>39585</v>
      </c>
      <c r="H508" s="6">
        <v>39614</v>
      </c>
      <c r="I508" s="4">
        <f t="shared" si="75"/>
        <v>29</v>
      </c>
      <c r="J508" s="4" t="s">
        <v>1</v>
      </c>
      <c r="K508" s="4" t="s">
        <v>13</v>
      </c>
      <c r="L508" s="10">
        <f t="shared" si="76"/>
        <v>8079.4715068493151</v>
      </c>
      <c r="M508" s="15">
        <f t="shared" si="77"/>
        <v>200806</v>
      </c>
      <c r="N508">
        <f t="shared" si="78"/>
        <v>2008</v>
      </c>
      <c r="O508">
        <f t="shared" si="79"/>
        <v>6</v>
      </c>
      <c r="P508">
        <f t="shared" si="82"/>
        <v>200903</v>
      </c>
      <c r="Q508">
        <f t="shared" si="83"/>
        <v>0</v>
      </c>
      <c r="R508">
        <f t="shared" si="84"/>
        <v>0</v>
      </c>
      <c r="S508">
        <f t="shared" si="80"/>
        <v>2009</v>
      </c>
      <c r="T508">
        <f t="shared" si="81"/>
        <v>3</v>
      </c>
    </row>
    <row r="509" spans="1:20" x14ac:dyDescent="0.25">
      <c r="A509" s="4" t="s">
        <v>555</v>
      </c>
      <c r="B509" s="5">
        <v>508</v>
      </c>
      <c r="C509" s="6">
        <v>39881</v>
      </c>
      <c r="D509" s="6">
        <v>39615</v>
      </c>
      <c r="E509" s="4">
        <v>210</v>
      </c>
      <c r="F509" s="9">
        <v>-87546.6</v>
      </c>
      <c r="G509" s="6">
        <v>39585</v>
      </c>
      <c r="H509" s="6">
        <v>39614</v>
      </c>
      <c r="I509" s="4">
        <f t="shared" si="75"/>
        <v>29</v>
      </c>
      <c r="J509" s="4" t="s">
        <v>1</v>
      </c>
      <c r="K509" s="4" t="s">
        <v>13</v>
      </c>
      <c r="L509" s="10">
        <f t="shared" si="76"/>
        <v>-6955.7572602739729</v>
      </c>
      <c r="M509" s="15">
        <f t="shared" si="77"/>
        <v>200806</v>
      </c>
      <c r="N509">
        <f t="shared" si="78"/>
        <v>2008</v>
      </c>
      <c r="O509">
        <f t="shared" si="79"/>
        <v>6</v>
      </c>
      <c r="P509">
        <f t="shared" si="82"/>
        <v>200903</v>
      </c>
      <c r="Q509">
        <f t="shared" si="83"/>
        <v>0</v>
      </c>
      <c r="R509">
        <f t="shared" si="84"/>
        <v>0</v>
      </c>
      <c r="S509">
        <f t="shared" si="80"/>
        <v>2009</v>
      </c>
      <c r="T509">
        <f t="shared" si="81"/>
        <v>3</v>
      </c>
    </row>
    <row r="510" spans="1:20" x14ac:dyDescent="0.25">
      <c r="A510" s="4" t="s">
        <v>556</v>
      </c>
      <c r="B510" s="5">
        <v>509</v>
      </c>
      <c r="C510" s="6">
        <v>39881</v>
      </c>
      <c r="D510" s="6">
        <v>39567</v>
      </c>
      <c r="E510" s="4">
        <v>1</v>
      </c>
      <c r="F510" s="9">
        <v>-655143.5</v>
      </c>
      <c r="G510" s="6">
        <v>39555</v>
      </c>
      <c r="H510" s="6">
        <v>39566</v>
      </c>
      <c r="I510" s="4">
        <f t="shared" si="75"/>
        <v>11</v>
      </c>
      <c r="J510" s="4" t="s">
        <v>1</v>
      </c>
      <c r="K510" s="4" t="s">
        <v>13</v>
      </c>
      <c r="L510" s="10">
        <f t="shared" si="76"/>
        <v>-19744.050684931506</v>
      </c>
      <c r="M510" s="15">
        <f t="shared" si="77"/>
        <v>200804</v>
      </c>
      <c r="N510">
        <f t="shared" si="78"/>
        <v>2008</v>
      </c>
      <c r="O510">
        <f t="shared" si="79"/>
        <v>4</v>
      </c>
      <c r="P510">
        <f t="shared" si="82"/>
        <v>200903</v>
      </c>
      <c r="Q510">
        <f t="shared" si="83"/>
        <v>0</v>
      </c>
      <c r="R510">
        <f t="shared" si="84"/>
        <v>0</v>
      </c>
      <c r="S510">
        <f t="shared" si="80"/>
        <v>2009</v>
      </c>
      <c r="T510">
        <f t="shared" si="81"/>
        <v>3</v>
      </c>
    </row>
    <row r="511" spans="1:20" x14ac:dyDescent="0.25">
      <c r="A511" s="4" t="s">
        <v>557</v>
      </c>
      <c r="B511" s="5">
        <v>510</v>
      </c>
      <c r="C511" s="6">
        <v>39881</v>
      </c>
      <c r="D511" s="6">
        <v>39639</v>
      </c>
      <c r="E511" s="4">
        <v>43</v>
      </c>
      <c r="F511" s="9">
        <v>-212387</v>
      </c>
      <c r="G511" s="6">
        <v>39611</v>
      </c>
      <c r="H511" s="6">
        <v>39638</v>
      </c>
      <c r="I511" s="4">
        <f t="shared" si="75"/>
        <v>27</v>
      </c>
      <c r="J511" s="4" t="s">
        <v>1</v>
      </c>
      <c r="K511" s="4" t="s">
        <v>13</v>
      </c>
      <c r="L511" s="10">
        <f t="shared" si="76"/>
        <v>-15710.819178082193</v>
      </c>
      <c r="M511" s="15">
        <f t="shared" si="77"/>
        <v>200807</v>
      </c>
      <c r="N511">
        <f t="shared" si="78"/>
        <v>2008</v>
      </c>
      <c r="O511">
        <f t="shared" si="79"/>
        <v>7</v>
      </c>
      <c r="P511">
        <f t="shared" si="82"/>
        <v>200903</v>
      </c>
      <c r="Q511">
        <f t="shared" si="83"/>
        <v>0</v>
      </c>
      <c r="R511">
        <f t="shared" si="84"/>
        <v>0</v>
      </c>
      <c r="S511">
        <f t="shared" si="80"/>
        <v>2009</v>
      </c>
      <c r="T511">
        <f t="shared" si="81"/>
        <v>3</v>
      </c>
    </row>
    <row r="512" spans="1:20" x14ac:dyDescent="0.25">
      <c r="A512" s="4" t="s">
        <v>558</v>
      </c>
      <c r="B512" s="5">
        <v>511</v>
      </c>
      <c r="C512" s="6">
        <v>39881</v>
      </c>
      <c r="D512" s="6">
        <v>39639</v>
      </c>
      <c r="E512" s="4">
        <v>210</v>
      </c>
      <c r="F512" s="9">
        <v>-274908.59999999998</v>
      </c>
      <c r="G512" s="6">
        <v>39611</v>
      </c>
      <c r="H512" s="6">
        <v>39638</v>
      </c>
      <c r="I512" s="4">
        <f t="shared" si="75"/>
        <v>27</v>
      </c>
      <c r="J512" s="4" t="s">
        <v>1</v>
      </c>
      <c r="K512" s="4" t="s">
        <v>13</v>
      </c>
      <c r="L512" s="10">
        <f t="shared" si="76"/>
        <v>-20335.704657534247</v>
      </c>
      <c r="M512" s="15">
        <f t="shared" si="77"/>
        <v>200807</v>
      </c>
      <c r="N512">
        <f t="shared" si="78"/>
        <v>2008</v>
      </c>
      <c r="O512">
        <f t="shared" si="79"/>
        <v>7</v>
      </c>
      <c r="P512">
        <f t="shared" si="82"/>
        <v>200903</v>
      </c>
      <c r="Q512">
        <f t="shared" si="83"/>
        <v>0</v>
      </c>
      <c r="R512">
        <f t="shared" si="84"/>
        <v>0</v>
      </c>
      <c r="S512">
        <f t="shared" si="80"/>
        <v>2009</v>
      </c>
      <c r="T512">
        <f t="shared" si="81"/>
        <v>3</v>
      </c>
    </row>
    <row r="513" spans="1:20" x14ac:dyDescent="0.25">
      <c r="A513" s="4" t="s">
        <v>559</v>
      </c>
      <c r="B513" s="5">
        <v>512</v>
      </c>
      <c r="C513" s="6">
        <v>39881</v>
      </c>
      <c r="D513" s="6">
        <v>39621</v>
      </c>
      <c r="E513" s="4">
        <v>43</v>
      </c>
      <c r="F513" s="9">
        <v>31795.4</v>
      </c>
      <c r="G513" s="6">
        <v>39577</v>
      </c>
      <c r="H513" s="6">
        <v>39620</v>
      </c>
      <c r="I513" s="4">
        <f t="shared" si="75"/>
        <v>43</v>
      </c>
      <c r="J513" s="4" t="s">
        <v>1</v>
      </c>
      <c r="K513" s="4" t="s">
        <v>13</v>
      </c>
      <c r="L513" s="10">
        <f t="shared" si="76"/>
        <v>3745.7594520547946</v>
      </c>
      <c r="M513" s="15">
        <f t="shared" si="77"/>
        <v>200806</v>
      </c>
      <c r="N513">
        <f t="shared" si="78"/>
        <v>2008</v>
      </c>
      <c r="O513">
        <f t="shared" si="79"/>
        <v>6</v>
      </c>
      <c r="P513">
        <f t="shared" si="82"/>
        <v>200903</v>
      </c>
      <c r="Q513">
        <f t="shared" si="83"/>
        <v>0</v>
      </c>
      <c r="R513">
        <f t="shared" si="84"/>
        <v>0</v>
      </c>
      <c r="S513">
        <f t="shared" si="80"/>
        <v>2009</v>
      </c>
      <c r="T513">
        <f t="shared" si="81"/>
        <v>3</v>
      </c>
    </row>
    <row r="514" spans="1:20" x14ac:dyDescent="0.25">
      <c r="A514" s="4" t="s">
        <v>560</v>
      </c>
      <c r="B514" s="5">
        <v>513</v>
      </c>
      <c r="C514" s="6">
        <v>39881</v>
      </c>
      <c r="D514" s="6">
        <v>39621</v>
      </c>
      <c r="E514" s="4">
        <v>210</v>
      </c>
      <c r="F514" s="9">
        <v>-46949.3</v>
      </c>
      <c r="G514" s="6">
        <v>39577</v>
      </c>
      <c r="H514" s="6">
        <v>39620</v>
      </c>
      <c r="I514" s="4">
        <f t="shared" ref="I514:I577" si="85">H514-G514</f>
        <v>43</v>
      </c>
      <c r="J514" s="4" t="s">
        <v>1</v>
      </c>
      <c r="K514" s="4" t="s">
        <v>13</v>
      </c>
      <c r="L514" s="10">
        <f t="shared" si="76"/>
        <v>-5531.0134246575344</v>
      </c>
      <c r="M514" s="15">
        <f t="shared" si="77"/>
        <v>200806</v>
      </c>
      <c r="N514">
        <f t="shared" si="78"/>
        <v>2008</v>
      </c>
      <c r="O514">
        <f t="shared" si="79"/>
        <v>6</v>
      </c>
      <c r="P514">
        <f t="shared" si="82"/>
        <v>200903</v>
      </c>
      <c r="Q514">
        <f t="shared" si="83"/>
        <v>0</v>
      </c>
      <c r="R514">
        <f t="shared" si="84"/>
        <v>0</v>
      </c>
      <c r="S514">
        <f t="shared" si="80"/>
        <v>2009</v>
      </c>
      <c r="T514">
        <f t="shared" si="81"/>
        <v>3</v>
      </c>
    </row>
    <row r="515" spans="1:20" x14ac:dyDescent="0.25">
      <c r="A515" s="4" t="s">
        <v>561</v>
      </c>
      <c r="B515" s="5">
        <v>514</v>
      </c>
      <c r="C515" s="6">
        <v>39881</v>
      </c>
      <c r="D515" s="6">
        <v>39646</v>
      </c>
      <c r="E515" s="4">
        <v>1</v>
      </c>
      <c r="F515" s="9">
        <v>-221879</v>
      </c>
      <c r="G515" s="6">
        <v>39620</v>
      </c>
      <c r="H515" s="6">
        <v>39645</v>
      </c>
      <c r="I515" s="4">
        <f t="shared" si="85"/>
        <v>25</v>
      </c>
      <c r="J515" s="4" t="s">
        <v>1</v>
      </c>
      <c r="K515" s="4" t="s">
        <v>13</v>
      </c>
      <c r="L515" s="10">
        <f t="shared" ref="L515:L578" si="86">F515/365*I515</f>
        <v>-15197.191780821919</v>
      </c>
      <c r="M515" s="15">
        <f t="shared" ref="M515:M578" si="87">YEAR(D515)*100+MONTH(D515)</f>
        <v>200807</v>
      </c>
      <c r="N515">
        <f t="shared" ref="N515:N578" si="88">YEAR(D515)</f>
        <v>2008</v>
      </c>
      <c r="O515">
        <f t="shared" ref="O515:O578" si="89">MONTH(D515)</f>
        <v>7</v>
      </c>
      <c r="P515">
        <f t="shared" si="82"/>
        <v>200903</v>
      </c>
      <c r="Q515">
        <f t="shared" si="83"/>
        <v>0</v>
      </c>
      <c r="R515">
        <f t="shared" si="84"/>
        <v>0</v>
      </c>
      <c r="S515">
        <f t="shared" ref="S515:S578" si="90">YEAR(C515)</f>
        <v>2009</v>
      </c>
      <c r="T515">
        <f t="shared" ref="T515:T578" si="91">MONTH(C515)</f>
        <v>3</v>
      </c>
    </row>
    <row r="516" spans="1:20" x14ac:dyDescent="0.25">
      <c r="A516" s="4" t="s">
        <v>562</v>
      </c>
      <c r="B516" s="5">
        <v>515</v>
      </c>
      <c r="C516" s="6">
        <v>39881</v>
      </c>
      <c r="D516" s="6">
        <v>39799</v>
      </c>
      <c r="E516" s="4">
        <v>1235</v>
      </c>
      <c r="F516" s="9">
        <v>-25218.6</v>
      </c>
      <c r="G516" s="6">
        <v>39681</v>
      </c>
      <c r="H516" s="6">
        <v>39798</v>
      </c>
      <c r="I516" s="4">
        <f t="shared" si="85"/>
        <v>117</v>
      </c>
      <c r="J516" s="4" t="s">
        <v>1</v>
      </c>
      <c r="K516" s="4" t="s">
        <v>13</v>
      </c>
      <c r="L516" s="10">
        <f t="shared" si="86"/>
        <v>-8083.770410958904</v>
      </c>
      <c r="M516" s="15">
        <f t="shared" si="87"/>
        <v>200812</v>
      </c>
      <c r="N516">
        <f t="shared" si="88"/>
        <v>2008</v>
      </c>
      <c r="O516">
        <f t="shared" si="89"/>
        <v>12</v>
      </c>
      <c r="P516">
        <f t="shared" si="82"/>
        <v>200903</v>
      </c>
      <c r="Q516">
        <f t="shared" si="83"/>
        <v>0</v>
      </c>
      <c r="R516">
        <f t="shared" si="84"/>
        <v>0</v>
      </c>
      <c r="S516">
        <f t="shared" si="90"/>
        <v>2009</v>
      </c>
      <c r="T516">
        <f t="shared" si="91"/>
        <v>3</v>
      </c>
    </row>
    <row r="517" spans="1:20" x14ac:dyDescent="0.25">
      <c r="A517" s="4" t="s">
        <v>563</v>
      </c>
      <c r="B517" s="5">
        <v>516</v>
      </c>
      <c r="C517" s="6">
        <v>39881</v>
      </c>
      <c r="D517" s="6">
        <v>39799</v>
      </c>
      <c r="E517" s="4">
        <v>1237</v>
      </c>
      <c r="F517" s="9">
        <v>-37081.599999999999</v>
      </c>
      <c r="G517" s="6">
        <v>39681</v>
      </c>
      <c r="H517" s="6">
        <v>39798</v>
      </c>
      <c r="I517" s="4">
        <f t="shared" si="85"/>
        <v>117</v>
      </c>
      <c r="J517" s="4" t="s">
        <v>1</v>
      </c>
      <c r="K517" s="4" t="s">
        <v>13</v>
      </c>
      <c r="L517" s="10">
        <f t="shared" si="86"/>
        <v>-11886.430684931507</v>
      </c>
      <c r="M517" s="15">
        <f t="shared" si="87"/>
        <v>200812</v>
      </c>
      <c r="N517">
        <f t="shared" si="88"/>
        <v>2008</v>
      </c>
      <c r="O517">
        <f t="shared" si="89"/>
        <v>12</v>
      </c>
      <c r="P517">
        <f t="shared" si="82"/>
        <v>200903</v>
      </c>
      <c r="Q517">
        <f t="shared" si="83"/>
        <v>0</v>
      </c>
      <c r="R517">
        <f t="shared" si="84"/>
        <v>0</v>
      </c>
      <c r="S517">
        <f t="shared" si="90"/>
        <v>2009</v>
      </c>
      <c r="T517">
        <f t="shared" si="91"/>
        <v>3</v>
      </c>
    </row>
    <row r="518" spans="1:20" x14ac:dyDescent="0.25">
      <c r="A518" s="4" t="s">
        <v>564</v>
      </c>
      <c r="B518" s="5">
        <v>517</v>
      </c>
      <c r="C518" s="6">
        <v>39881</v>
      </c>
      <c r="D518" s="6">
        <v>39799</v>
      </c>
      <c r="E518" s="4">
        <v>1236</v>
      </c>
      <c r="F518" s="9">
        <v>-4979.6000000000004</v>
      </c>
      <c r="G518" s="6">
        <v>39681</v>
      </c>
      <c r="H518" s="6">
        <v>39798</v>
      </c>
      <c r="I518" s="4">
        <f t="shared" si="85"/>
        <v>117</v>
      </c>
      <c r="J518" s="4" t="s">
        <v>1</v>
      </c>
      <c r="K518" s="4" t="s">
        <v>13</v>
      </c>
      <c r="L518" s="10">
        <f t="shared" si="86"/>
        <v>-1596.2005479452057</v>
      </c>
      <c r="M518" s="15">
        <f t="shared" si="87"/>
        <v>200812</v>
      </c>
      <c r="N518">
        <f t="shared" si="88"/>
        <v>2008</v>
      </c>
      <c r="O518">
        <f t="shared" si="89"/>
        <v>12</v>
      </c>
      <c r="P518">
        <f t="shared" si="82"/>
        <v>200903</v>
      </c>
      <c r="Q518">
        <f t="shared" si="83"/>
        <v>0</v>
      </c>
      <c r="R518">
        <f t="shared" si="84"/>
        <v>0</v>
      </c>
      <c r="S518">
        <f t="shared" si="90"/>
        <v>2009</v>
      </c>
      <c r="T518">
        <f t="shared" si="91"/>
        <v>3</v>
      </c>
    </row>
    <row r="519" spans="1:20" x14ac:dyDescent="0.25">
      <c r="A519" s="4" t="s">
        <v>565</v>
      </c>
      <c r="B519" s="5">
        <v>518</v>
      </c>
      <c r="C519" s="6">
        <v>39881</v>
      </c>
      <c r="D519" s="6">
        <v>39649</v>
      </c>
      <c r="E519" s="4">
        <v>1</v>
      </c>
      <c r="F519" s="9">
        <v>-40301.699999999997</v>
      </c>
      <c r="G519" s="6">
        <v>39477</v>
      </c>
      <c r="H519" s="6">
        <v>39648</v>
      </c>
      <c r="I519" s="4">
        <f t="shared" si="85"/>
        <v>171</v>
      </c>
      <c r="J519" s="4" t="s">
        <v>1</v>
      </c>
      <c r="K519" s="4" t="s">
        <v>13</v>
      </c>
      <c r="L519" s="10">
        <f t="shared" si="86"/>
        <v>-18881.070410958902</v>
      </c>
      <c r="M519" s="15">
        <f t="shared" si="87"/>
        <v>200807</v>
      </c>
      <c r="N519">
        <f t="shared" si="88"/>
        <v>2008</v>
      </c>
      <c r="O519">
        <f t="shared" si="89"/>
        <v>7</v>
      </c>
      <c r="P519">
        <f t="shared" si="82"/>
        <v>200903</v>
      </c>
      <c r="Q519">
        <f t="shared" si="83"/>
        <v>0</v>
      </c>
      <c r="R519">
        <f t="shared" si="84"/>
        <v>0</v>
      </c>
      <c r="S519">
        <f t="shared" si="90"/>
        <v>2009</v>
      </c>
      <c r="T519">
        <f t="shared" si="91"/>
        <v>3</v>
      </c>
    </row>
    <row r="520" spans="1:20" x14ac:dyDescent="0.25">
      <c r="A520" s="4" t="s">
        <v>566</v>
      </c>
      <c r="B520" s="5">
        <v>519</v>
      </c>
      <c r="C520" s="6">
        <v>39881</v>
      </c>
      <c r="D520" s="6">
        <v>39772</v>
      </c>
      <c r="E520" s="4">
        <v>1</v>
      </c>
      <c r="F520" s="9">
        <v>-23210.2</v>
      </c>
      <c r="G520" s="6">
        <v>39769</v>
      </c>
      <c r="H520" s="6">
        <v>39771</v>
      </c>
      <c r="I520" s="4">
        <f t="shared" si="85"/>
        <v>2</v>
      </c>
      <c r="J520" s="4" t="s">
        <v>1</v>
      </c>
      <c r="K520" s="4" t="s">
        <v>13</v>
      </c>
      <c r="L520" s="10">
        <f t="shared" si="86"/>
        <v>-127.17917808219178</v>
      </c>
      <c r="M520" s="15">
        <f t="shared" si="87"/>
        <v>200811</v>
      </c>
      <c r="N520">
        <f t="shared" si="88"/>
        <v>2008</v>
      </c>
      <c r="O520">
        <f t="shared" si="89"/>
        <v>11</v>
      </c>
      <c r="P520">
        <f t="shared" si="82"/>
        <v>200903</v>
      </c>
      <c r="Q520">
        <f t="shared" si="83"/>
        <v>0</v>
      </c>
      <c r="R520">
        <f t="shared" si="84"/>
        <v>0</v>
      </c>
      <c r="S520">
        <f t="shared" si="90"/>
        <v>2009</v>
      </c>
      <c r="T520">
        <f t="shared" si="91"/>
        <v>3</v>
      </c>
    </row>
    <row r="521" spans="1:20" x14ac:dyDescent="0.25">
      <c r="A521" s="4" t="s">
        <v>567</v>
      </c>
      <c r="B521" s="5">
        <v>520</v>
      </c>
      <c r="C521" s="6">
        <v>39881</v>
      </c>
      <c r="D521" s="6">
        <v>39526</v>
      </c>
      <c r="E521" s="4">
        <v>1</v>
      </c>
      <c r="F521" s="9">
        <v>-5334.1</v>
      </c>
      <c r="G521" s="6">
        <v>39113</v>
      </c>
      <c r="H521" s="6">
        <v>39525</v>
      </c>
      <c r="I521" s="4">
        <f t="shared" si="85"/>
        <v>412</v>
      </c>
      <c r="J521" s="4" t="s">
        <v>1</v>
      </c>
      <c r="K521" s="4" t="s">
        <v>13</v>
      </c>
      <c r="L521" s="10">
        <f t="shared" si="86"/>
        <v>-6020.9567123287679</v>
      </c>
      <c r="M521" s="15">
        <f t="shared" si="87"/>
        <v>200803</v>
      </c>
      <c r="N521">
        <f t="shared" si="88"/>
        <v>2008</v>
      </c>
      <c r="O521">
        <f t="shared" si="89"/>
        <v>3</v>
      </c>
      <c r="P521">
        <f t="shared" si="82"/>
        <v>200903</v>
      </c>
      <c r="Q521">
        <f t="shared" si="83"/>
        <v>0</v>
      </c>
      <c r="R521">
        <f t="shared" si="84"/>
        <v>0</v>
      </c>
      <c r="S521">
        <f t="shared" si="90"/>
        <v>2009</v>
      </c>
      <c r="T521">
        <f t="shared" si="91"/>
        <v>3</v>
      </c>
    </row>
    <row r="522" spans="1:20" x14ac:dyDescent="0.25">
      <c r="A522" s="4" t="s">
        <v>568</v>
      </c>
      <c r="B522" s="5">
        <v>521</v>
      </c>
      <c r="C522" s="6">
        <v>39881</v>
      </c>
      <c r="D522" s="6">
        <v>39570</v>
      </c>
      <c r="E522" s="4">
        <v>1</v>
      </c>
      <c r="F522" s="9">
        <v>-15015.8</v>
      </c>
      <c r="G522" s="6">
        <v>39476</v>
      </c>
      <c r="H522" s="6">
        <v>39569</v>
      </c>
      <c r="I522" s="4">
        <f t="shared" si="85"/>
        <v>93</v>
      </c>
      <c r="J522" s="4" t="s">
        <v>1</v>
      </c>
      <c r="K522" s="4" t="s">
        <v>13</v>
      </c>
      <c r="L522" s="10">
        <f t="shared" si="86"/>
        <v>-3825.943561643835</v>
      </c>
      <c r="M522" s="15">
        <f t="shared" si="87"/>
        <v>200805</v>
      </c>
      <c r="N522">
        <f t="shared" si="88"/>
        <v>2008</v>
      </c>
      <c r="O522">
        <f t="shared" si="89"/>
        <v>5</v>
      </c>
      <c r="P522">
        <f t="shared" si="82"/>
        <v>200903</v>
      </c>
      <c r="Q522">
        <f t="shared" si="83"/>
        <v>0</v>
      </c>
      <c r="R522">
        <f t="shared" si="84"/>
        <v>0</v>
      </c>
      <c r="S522">
        <f t="shared" si="90"/>
        <v>2009</v>
      </c>
      <c r="T522">
        <f t="shared" si="91"/>
        <v>3</v>
      </c>
    </row>
    <row r="523" spans="1:20" x14ac:dyDescent="0.25">
      <c r="A523" s="4" t="s">
        <v>569</v>
      </c>
      <c r="B523" s="5">
        <v>522</v>
      </c>
      <c r="C523" s="6">
        <v>39881</v>
      </c>
      <c r="D523" s="6">
        <v>39629</v>
      </c>
      <c r="E523" s="4">
        <v>1</v>
      </c>
      <c r="F523" s="9">
        <v>-194149.8</v>
      </c>
      <c r="G523" s="6">
        <v>39599</v>
      </c>
      <c r="H523" s="6">
        <v>39628</v>
      </c>
      <c r="I523" s="4">
        <f t="shared" si="85"/>
        <v>29</v>
      </c>
      <c r="J523" s="4" t="s">
        <v>1</v>
      </c>
      <c r="K523" s="4" t="s">
        <v>13</v>
      </c>
      <c r="L523" s="10">
        <f t="shared" si="86"/>
        <v>-15425.600547945205</v>
      </c>
      <c r="M523" s="15">
        <f t="shared" si="87"/>
        <v>200806</v>
      </c>
      <c r="N523">
        <f t="shared" si="88"/>
        <v>2008</v>
      </c>
      <c r="O523">
        <f t="shared" si="89"/>
        <v>6</v>
      </c>
      <c r="P523">
        <f t="shared" si="82"/>
        <v>200903</v>
      </c>
      <c r="Q523">
        <f t="shared" si="83"/>
        <v>0</v>
      </c>
      <c r="R523">
        <f t="shared" si="84"/>
        <v>0</v>
      </c>
      <c r="S523">
        <f t="shared" si="90"/>
        <v>2009</v>
      </c>
      <c r="T523">
        <f t="shared" si="91"/>
        <v>3</v>
      </c>
    </row>
    <row r="524" spans="1:20" x14ac:dyDescent="0.25">
      <c r="A524" s="4" t="s">
        <v>570</v>
      </c>
      <c r="B524" s="5">
        <v>523</v>
      </c>
      <c r="C524" s="6">
        <v>39881</v>
      </c>
      <c r="D524" s="6">
        <v>39563</v>
      </c>
      <c r="E524" s="4">
        <v>43</v>
      </c>
      <c r="F524" s="9">
        <v>163009.4</v>
      </c>
      <c r="G524" s="6">
        <v>39521</v>
      </c>
      <c r="H524" s="6">
        <v>39562</v>
      </c>
      <c r="I524" s="4">
        <f t="shared" si="85"/>
        <v>41</v>
      </c>
      <c r="J524" s="4" t="s">
        <v>1</v>
      </c>
      <c r="K524" s="4" t="s">
        <v>13</v>
      </c>
      <c r="L524" s="10">
        <f t="shared" si="86"/>
        <v>18310.644931506849</v>
      </c>
      <c r="M524" s="15">
        <f t="shared" si="87"/>
        <v>200804</v>
      </c>
      <c r="N524">
        <f t="shared" si="88"/>
        <v>2008</v>
      </c>
      <c r="O524">
        <f t="shared" si="89"/>
        <v>4</v>
      </c>
      <c r="P524">
        <f t="shared" si="82"/>
        <v>200903</v>
      </c>
      <c r="Q524">
        <f t="shared" si="83"/>
        <v>0</v>
      </c>
      <c r="R524">
        <f t="shared" si="84"/>
        <v>0</v>
      </c>
      <c r="S524">
        <f t="shared" si="90"/>
        <v>2009</v>
      </c>
      <c r="T524">
        <f t="shared" si="91"/>
        <v>3</v>
      </c>
    </row>
    <row r="525" spans="1:20" x14ac:dyDescent="0.25">
      <c r="A525" s="4" t="s">
        <v>571</v>
      </c>
      <c r="B525" s="5">
        <v>524</v>
      </c>
      <c r="C525" s="6">
        <v>39881</v>
      </c>
      <c r="D525" s="6">
        <v>39563</v>
      </c>
      <c r="E525" s="4">
        <v>210</v>
      </c>
      <c r="F525" s="9">
        <v>-119659.4</v>
      </c>
      <c r="G525" s="6">
        <v>39521</v>
      </c>
      <c r="H525" s="6">
        <v>39562</v>
      </c>
      <c r="I525" s="4">
        <f t="shared" si="85"/>
        <v>41</v>
      </c>
      <c r="J525" s="4" t="s">
        <v>1</v>
      </c>
      <c r="K525" s="4" t="s">
        <v>13</v>
      </c>
      <c r="L525" s="10">
        <f t="shared" si="86"/>
        <v>-13441.192876712328</v>
      </c>
      <c r="M525" s="15">
        <f t="shared" si="87"/>
        <v>200804</v>
      </c>
      <c r="N525">
        <f t="shared" si="88"/>
        <v>2008</v>
      </c>
      <c r="O525">
        <f t="shared" si="89"/>
        <v>4</v>
      </c>
      <c r="P525">
        <f t="shared" si="82"/>
        <v>200903</v>
      </c>
      <c r="Q525">
        <f t="shared" si="83"/>
        <v>0</v>
      </c>
      <c r="R525">
        <f t="shared" si="84"/>
        <v>0</v>
      </c>
      <c r="S525">
        <f t="shared" si="90"/>
        <v>2009</v>
      </c>
      <c r="T525">
        <f t="shared" si="91"/>
        <v>3</v>
      </c>
    </row>
    <row r="526" spans="1:20" x14ac:dyDescent="0.25">
      <c r="A526" s="4" t="s">
        <v>572</v>
      </c>
      <c r="B526" s="5">
        <v>525</v>
      </c>
      <c r="C526" s="6">
        <v>39882</v>
      </c>
      <c r="D526" s="6">
        <v>39791</v>
      </c>
      <c r="E526" s="4">
        <v>1</v>
      </c>
      <c r="F526" s="9">
        <v>-57545.8</v>
      </c>
      <c r="G526" s="6">
        <v>39699</v>
      </c>
      <c r="H526" s="6">
        <v>39790</v>
      </c>
      <c r="I526" s="4">
        <f t="shared" si="85"/>
        <v>91</v>
      </c>
      <c r="J526" s="4" t="s">
        <v>1</v>
      </c>
      <c r="K526" s="4" t="s">
        <v>13</v>
      </c>
      <c r="L526" s="10">
        <f t="shared" si="86"/>
        <v>-14347.035068493151</v>
      </c>
      <c r="M526" s="15">
        <f t="shared" si="87"/>
        <v>200812</v>
      </c>
      <c r="N526">
        <f t="shared" si="88"/>
        <v>2008</v>
      </c>
      <c r="O526">
        <f t="shared" si="89"/>
        <v>12</v>
      </c>
      <c r="P526">
        <f t="shared" si="82"/>
        <v>200903</v>
      </c>
      <c r="Q526">
        <f t="shared" si="83"/>
        <v>0</v>
      </c>
      <c r="R526">
        <f t="shared" si="84"/>
        <v>0</v>
      </c>
      <c r="S526">
        <f t="shared" si="90"/>
        <v>2009</v>
      </c>
      <c r="T526">
        <f t="shared" si="91"/>
        <v>3</v>
      </c>
    </row>
    <row r="527" spans="1:20" x14ac:dyDescent="0.25">
      <c r="A527" s="4" t="s">
        <v>573</v>
      </c>
      <c r="B527" s="5">
        <v>526</v>
      </c>
      <c r="C527" s="6">
        <v>39882</v>
      </c>
      <c r="D527" s="6">
        <v>39675</v>
      </c>
      <c r="E527" s="4">
        <v>44</v>
      </c>
      <c r="F527" s="9">
        <v>-1648950.3</v>
      </c>
      <c r="G527" s="6">
        <v>39660</v>
      </c>
      <c r="H527" s="6">
        <v>39674</v>
      </c>
      <c r="I527" s="4">
        <f t="shared" si="85"/>
        <v>14</v>
      </c>
      <c r="J527" s="4" t="s">
        <v>1</v>
      </c>
      <c r="K527" s="4" t="s">
        <v>13</v>
      </c>
      <c r="L527" s="10">
        <f t="shared" si="86"/>
        <v>-63247.408767123285</v>
      </c>
      <c r="M527" s="15">
        <f t="shared" si="87"/>
        <v>200808</v>
      </c>
      <c r="N527">
        <f t="shared" si="88"/>
        <v>2008</v>
      </c>
      <c r="O527">
        <f t="shared" si="89"/>
        <v>8</v>
      </c>
      <c r="P527">
        <f t="shared" si="82"/>
        <v>200903</v>
      </c>
      <c r="Q527">
        <f t="shared" si="83"/>
        <v>0</v>
      </c>
      <c r="R527">
        <f t="shared" si="84"/>
        <v>0</v>
      </c>
      <c r="S527">
        <f t="shared" si="90"/>
        <v>2009</v>
      </c>
      <c r="T527">
        <f t="shared" si="91"/>
        <v>3</v>
      </c>
    </row>
    <row r="528" spans="1:20" x14ac:dyDescent="0.25">
      <c r="A528" s="4" t="s">
        <v>574</v>
      </c>
      <c r="B528" s="5">
        <v>527</v>
      </c>
      <c r="C528" s="6">
        <v>39882</v>
      </c>
      <c r="D528" s="6">
        <v>39675</v>
      </c>
      <c r="E528" s="4">
        <v>208</v>
      </c>
      <c r="F528" s="9">
        <v>-479133.6</v>
      </c>
      <c r="G528" s="6">
        <v>39660</v>
      </c>
      <c r="H528" s="6">
        <v>39674</v>
      </c>
      <c r="I528" s="4">
        <f t="shared" si="85"/>
        <v>14</v>
      </c>
      <c r="J528" s="4" t="s">
        <v>1</v>
      </c>
      <c r="K528" s="4" t="s">
        <v>13</v>
      </c>
      <c r="L528" s="10">
        <f t="shared" si="86"/>
        <v>-18377.72712328767</v>
      </c>
      <c r="M528" s="15">
        <f t="shared" si="87"/>
        <v>200808</v>
      </c>
      <c r="N528">
        <f t="shared" si="88"/>
        <v>2008</v>
      </c>
      <c r="O528">
        <f t="shared" si="89"/>
        <v>8</v>
      </c>
      <c r="P528">
        <f t="shared" si="82"/>
        <v>200903</v>
      </c>
      <c r="Q528">
        <f t="shared" si="83"/>
        <v>0</v>
      </c>
      <c r="R528">
        <f t="shared" si="84"/>
        <v>0</v>
      </c>
      <c r="S528">
        <f t="shared" si="90"/>
        <v>2009</v>
      </c>
      <c r="T528">
        <f t="shared" si="91"/>
        <v>3</v>
      </c>
    </row>
    <row r="529" spans="1:20" x14ac:dyDescent="0.25">
      <c r="A529" s="4" t="s">
        <v>575</v>
      </c>
      <c r="B529" s="5">
        <v>528</v>
      </c>
      <c r="C529" s="6">
        <v>39882</v>
      </c>
      <c r="D529" s="6">
        <v>39736</v>
      </c>
      <c r="E529" s="4">
        <v>1</v>
      </c>
      <c r="F529" s="9">
        <v>-546419.19999999995</v>
      </c>
      <c r="G529" s="6">
        <v>39625</v>
      </c>
      <c r="H529" s="6">
        <v>39735</v>
      </c>
      <c r="I529" s="4">
        <f t="shared" si="85"/>
        <v>110</v>
      </c>
      <c r="J529" s="4" t="s">
        <v>1</v>
      </c>
      <c r="K529" s="4" t="s">
        <v>13</v>
      </c>
      <c r="L529" s="10">
        <f t="shared" si="86"/>
        <v>-164674.27945205479</v>
      </c>
      <c r="M529" s="15">
        <f t="shared" si="87"/>
        <v>200810</v>
      </c>
      <c r="N529">
        <f t="shared" si="88"/>
        <v>2008</v>
      </c>
      <c r="O529">
        <f t="shared" si="89"/>
        <v>10</v>
      </c>
      <c r="P529">
        <f t="shared" si="82"/>
        <v>200903</v>
      </c>
      <c r="Q529">
        <f t="shared" si="83"/>
        <v>0</v>
      </c>
      <c r="R529">
        <f t="shared" si="84"/>
        <v>0</v>
      </c>
      <c r="S529">
        <f t="shared" si="90"/>
        <v>2009</v>
      </c>
      <c r="T529">
        <f t="shared" si="91"/>
        <v>3</v>
      </c>
    </row>
    <row r="530" spans="1:20" x14ac:dyDescent="0.25">
      <c r="A530" s="4" t="s">
        <v>576</v>
      </c>
      <c r="B530" s="5">
        <v>529</v>
      </c>
      <c r="C530" s="6">
        <v>39882</v>
      </c>
      <c r="D530" s="6">
        <v>39557</v>
      </c>
      <c r="E530" s="4">
        <v>43</v>
      </c>
      <c r="F530" s="9">
        <v>40010.9</v>
      </c>
      <c r="G530" s="6">
        <v>39519</v>
      </c>
      <c r="H530" s="6">
        <v>39556</v>
      </c>
      <c r="I530" s="4">
        <f t="shared" si="85"/>
        <v>37</v>
      </c>
      <c r="J530" s="4" t="s">
        <v>1</v>
      </c>
      <c r="K530" s="4" t="s">
        <v>13</v>
      </c>
      <c r="L530" s="10">
        <f t="shared" si="86"/>
        <v>4055.8994520547944</v>
      </c>
      <c r="M530" s="15">
        <f t="shared" si="87"/>
        <v>200804</v>
      </c>
      <c r="N530">
        <f t="shared" si="88"/>
        <v>2008</v>
      </c>
      <c r="O530">
        <f t="shared" si="89"/>
        <v>4</v>
      </c>
      <c r="P530">
        <f t="shared" si="82"/>
        <v>200903</v>
      </c>
      <c r="Q530">
        <f t="shared" si="83"/>
        <v>0</v>
      </c>
      <c r="R530">
        <f t="shared" si="84"/>
        <v>0</v>
      </c>
      <c r="S530">
        <f t="shared" si="90"/>
        <v>2009</v>
      </c>
      <c r="T530">
        <f t="shared" si="91"/>
        <v>3</v>
      </c>
    </row>
    <row r="531" spans="1:20" x14ac:dyDescent="0.25">
      <c r="A531" s="4" t="s">
        <v>577</v>
      </c>
      <c r="B531" s="5">
        <v>530</v>
      </c>
      <c r="C531" s="6">
        <v>39882</v>
      </c>
      <c r="D531" s="6">
        <v>39557</v>
      </c>
      <c r="E531" s="4">
        <v>210</v>
      </c>
      <c r="F531" s="9">
        <v>-130676.8</v>
      </c>
      <c r="G531" s="6">
        <v>39519</v>
      </c>
      <c r="H531" s="6">
        <v>39556</v>
      </c>
      <c r="I531" s="4">
        <f t="shared" si="85"/>
        <v>37</v>
      </c>
      <c r="J531" s="4" t="s">
        <v>1</v>
      </c>
      <c r="K531" s="4" t="s">
        <v>13</v>
      </c>
      <c r="L531" s="10">
        <f t="shared" si="86"/>
        <v>-13246.689315068494</v>
      </c>
      <c r="M531" s="15">
        <f t="shared" si="87"/>
        <v>200804</v>
      </c>
      <c r="N531">
        <f t="shared" si="88"/>
        <v>2008</v>
      </c>
      <c r="O531">
        <f t="shared" si="89"/>
        <v>4</v>
      </c>
      <c r="P531">
        <f t="shared" ref="P531:P594" si="92">YEAR(C531)*100+MONTH(C531)</f>
        <v>200903</v>
      </c>
      <c r="Q531">
        <f t="shared" ref="Q531:Q594" si="93">IF(M531&gt;200903,IF(M531&lt;201004,20092010,0),0)</f>
        <v>0</v>
      </c>
      <c r="R531">
        <f t="shared" ref="R531:R594" si="94">IF(P531&gt;200903,IF(P531&lt;201004,20092010,20102011),0)</f>
        <v>0</v>
      </c>
      <c r="S531">
        <f t="shared" si="90"/>
        <v>2009</v>
      </c>
      <c r="T531">
        <f t="shared" si="91"/>
        <v>3</v>
      </c>
    </row>
    <row r="532" spans="1:20" x14ac:dyDescent="0.25">
      <c r="A532" s="4" t="s">
        <v>578</v>
      </c>
      <c r="B532" s="5">
        <v>531</v>
      </c>
      <c r="C532" s="6">
        <v>39882</v>
      </c>
      <c r="D532" s="6">
        <v>39493</v>
      </c>
      <c r="E532" s="4">
        <v>1</v>
      </c>
      <c r="F532" s="9">
        <v>-1995731.8</v>
      </c>
      <c r="G532" s="6">
        <v>39484</v>
      </c>
      <c r="H532" s="6">
        <v>39492</v>
      </c>
      <c r="I532" s="4">
        <f t="shared" si="85"/>
        <v>8</v>
      </c>
      <c r="J532" s="4" t="s">
        <v>1</v>
      </c>
      <c r="K532" s="4" t="s">
        <v>13</v>
      </c>
      <c r="L532" s="10">
        <f t="shared" si="86"/>
        <v>-43742.066849315066</v>
      </c>
      <c r="M532" s="15">
        <f t="shared" si="87"/>
        <v>200802</v>
      </c>
      <c r="N532">
        <f t="shared" si="88"/>
        <v>2008</v>
      </c>
      <c r="O532">
        <f t="shared" si="89"/>
        <v>2</v>
      </c>
      <c r="P532">
        <f t="shared" si="92"/>
        <v>200903</v>
      </c>
      <c r="Q532">
        <f t="shared" si="93"/>
        <v>0</v>
      </c>
      <c r="R532">
        <f t="shared" si="94"/>
        <v>0</v>
      </c>
      <c r="S532">
        <f t="shared" si="90"/>
        <v>2009</v>
      </c>
      <c r="T532">
        <f t="shared" si="91"/>
        <v>3</v>
      </c>
    </row>
    <row r="533" spans="1:20" x14ac:dyDescent="0.25">
      <c r="A533" s="4" t="s">
        <v>579</v>
      </c>
      <c r="B533" s="5">
        <v>532</v>
      </c>
      <c r="C533" s="6">
        <v>39882</v>
      </c>
      <c r="D533" s="6">
        <v>39539</v>
      </c>
      <c r="E533" s="4">
        <v>1</v>
      </c>
      <c r="F533" s="9">
        <v>-495643.2</v>
      </c>
      <c r="G533" s="6">
        <v>39530</v>
      </c>
      <c r="H533" s="6">
        <v>39538</v>
      </c>
      <c r="I533" s="4">
        <f t="shared" si="85"/>
        <v>8</v>
      </c>
      <c r="J533" s="4" t="s">
        <v>1</v>
      </c>
      <c r="K533" s="4" t="s">
        <v>13</v>
      </c>
      <c r="L533" s="10">
        <f t="shared" si="86"/>
        <v>-10863.412602739727</v>
      </c>
      <c r="M533" s="15">
        <f t="shared" si="87"/>
        <v>200804</v>
      </c>
      <c r="N533">
        <f t="shared" si="88"/>
        <v>2008</v>
      </c>
      <c r="O533">
        <f t="shared" si="89"/>
        <v>4</v>
      </c>
      <c r="P533">
        <f t="shared" si="92"/>
        <v>200903</v>
      </c>
      <c r="Q533">
        <f t="shared" si="93"/>
        <v>0</v>
      </c>
      <c r="R533">
        <f t="shared" si="94"/>
        <v>0</v>
      </c>
      <c r="S533">
        <f t="shared" si="90"/>
        <v>2009</v>
      </c>
      <c r="T533">
        <f t="shared" si="91"/>
        <v>3</v>
      </c>
    </row>
    <row r="534" spans="1:20" x14ac:dyDescent="0.25">
      <c r="A534" s="4" t="s">
        <v>580</v>
      </c>
      <c r="B534" s="5">
        <v>533</v>
      </c>
      <c r="C534" s="6">
        <v>39882</v>
      </c>
      <c r="D534" s="6">
        <v>39772</v>
      </c>
      <c r="E534" s="4">
        <v>1</v>
      </c>
      <c r="F534" s="9">
        <v>-78211.399999999994</v>
      </c>
      <c r="G534" s="6">
        <v>39767</v>
      </c>
      <c r="H534" s="6">
        <v>39771</v>
      </c>
      <c r="I534" s="4">
        <f t="shared" si="85"/>
        <v>4</v>
      </c>
      <c r="J534" s="4" t="s">
        <v>1</v>
      </c>
      <c r="K534" s="4" t="s">
        <v>13</v>
      </c>
      <c r="L534" s="10">
        <f t="shared" si="86"/>
        <v>-857.11123287671228</v>
      </c>
      <c r="M534" s="15">
        <f t="shared" si="87"/>
        <v>200811</v>
      </c>
      <c r="N534">
        <f t="shared" si="88"/>
        <v>2008</v>
      </c>
      <c r="O534">
        <f t="shared" si="89"/>
        <v>11</v>
      </c>
      <c r="P534">
        <f t="shared" si="92"/>
        <v>200903</v>
      </c>
      <c r="Q534">
        <f t="shared" si="93"/>
        <v>0</v>
      </c>
      <c r="R534">
        <f t="shared" si="94"/>
        <v>0</v>
      </c>
      <c r="S534">
        <f t="shared" si="90"/>
        <v>2009</v>
      </c>
      <c r="T534">
        <f t="shared" si="91"/>
        <v>3</v>
      </c>
    </row>
    <row r="535" spans="1:20" x14ac:dyDescent="0.25">
      <c r="A535" s="4" t="s">
        <v>581</v>
      </c>
      <c r="B535" s="5">
        <v>534</v>
      </c>
      <c r="C535" s="6">
        <v>39883</v>
      </c>
      <c r="D535" s="6">
        <v>39569</v>
      </c>
      <c r="E535" s="4">
        <v>1</v>
      </c>
      <c r="F535" s="9">
        <v>-890590.3</v>
      </c>
      <c r="G535" s="6">
        <v>39561</v>
      </c>
      <c r="H535" s="6">
        <v>39568</v>
      </c>
      <c r="I535" s="4">
        <f t="shared" si="85"/>
        <v>7</v>
      </c>
      <c r="J535" s="4" t="s">
        <v>1</v>
      </c>
      <c r="K535" s="4" t="s">
        <v>13</v>
      </c>
      <c r="L535" s="10">
        <f t="shared" si="86"/>
        <v>-17079.81397260274</v>
      </c>
      <c r="M535" s="15">
        <f t="shared" si="87"/>
        <v>200805</v>
      </c>
      <c r="N535">
        <f t="shared" si="88"/>
        <v>2008</v>
      </c>
      <c r="O535">
        <f t="shared" si="89"/>
        <v>5</v>
      </c>
      <c r="P535">
        <f t="shared" si="92"/>
        <v>200903</v>
      </c>
      <c r="Q535">
        <f t="shared" si="93"/>
        <v>0</v>
      </c>
      <c r="R535">
        <f t="shared" si="94"/>
        <v>0</v>
      </c>
      <c r="S535">
        <f t="shared" si="90"/>
        <v>2009</v>
      </c>
      <c r="T535">
        <f t="shared" si="91"/>
        <v>3</v>
      </c>
    </row>
    <row r="536" spans="1:20" x14ac:dyDescent="0.25">
      <c r="A536" s="4" t="s">
        <v>582</v>
      </c>
      <c r="B536" s="5">
        <v>535</v>
      </c>
      <c r="C536" s="6">
        <v>39883</v>
      </c>
      <c r="D536" s="6">
        <v>39792</v>
      </c>
      <c r="E536" s="4">
        <v>43</v>
      </c>
      <c r="F536" s="9">
        <v>-59954.8</v>
      </c>
      <c r="G536" s="6">
        <v>39699</v>
      </c>
      <c r="H536" s="6">
        <v>39791</v>
      </c>
      <c r="I536" s="4">
        <f t="shared" si="85"/>
        <v>92</v>
      </c>
      <c r="J536" s="4" t="s">
        <v>1</v>
      </c>
      <c r="K536" s="4" t="s">
        <v>13</v>
      </c>
      <c r="L536" s="10">
        <f t="shared" si="86"/>
        <v>-15111.894794520549</v>
      </c>
      <c r="M536" s="15">
        <f t="shared" si="87"/>
        <v>200812</v>
      </c>
      <c r="N536">
        <f t="shared" si="88"/>
        <v>2008</v>
      </c>
      <c r="O536">
        <f t="shared" si="89"/>
        <v>12</v>
      </c>
      <c r="P536">
        <f t="shared" si="92"/>
        <v>200903</v>
      </c>
      <c r="Q536">
        <f t="shared" si="93"/>
        <v>0</v>
      </c>
      <c r="R536">
        <f t="shared" si="94"/>
        <v>0</v>
      </c>
      <c r="S536">
        <f t="shared" si="90"/>
        <v>2009</v>
      </c>
      <c r="T536">
        <f t="shared" si="91"/>
        <v>3</v>
      </c>
    </row>
    <row r="537" spans="1:20" x14ac:dyDescent="0.25">
      <c r="A537" s="4" t="s">
        <v>583</v>
      </c>
      <c r="B537" s="5">
        <v>536</v>
      </c>
      <c r="C537" s="6">
        <v>39883</v>
      </c>
      <c r="D537" s="6">
        <v>39792</v>
      </c>
      <c r="E537" s="4">
        <v>210</v>
      </c>
      <c r="F537" s="9">
        <v>-8232.9</v>
      </c>
      <c r="G537" s="6">
        <v>39699</v>
      </c>
      <c r="H537" s="6">
        <v>39791</v>
      </c>
      <c r="I537" s="4">
        <f t="shared" si="85"/>
        <v>92</v>
      </c>
      <c r="J537" s="4" t="s">
        <v>1</v>
      </c>
      <c r="K537" s="4" t="s">
        <v>13</v>
      </c>
      <c r="L537" s="10">
        <f t="shared" si="86"/>
        <v>-2075.1419178082192</v>
      </c>
      <c r="M537" s="15">
        <f t="shared" si="87"/>
        <v>200812</v>
      </c>
      <c r="N537">
        <f t="shared" si="88"/>
        <v>2008</v>
      </c>
      <c r="O537">
        <f t="shared" si="89"/>
        <v>12</v>
      </c>
      <c r="P537">
        <f t="shared" si="92"/>
        <v>200903</v>
      </c>
      <c r="Q537">
        <f t="shared" si="93"/>
        <v>0</v>
      </c>
      <c r="R537">
        <f t="shared" si="94"/>
        <v>0</v>
      </c>
      <c r="S537">
        <f t="shared" si="90"/>
        <v>2009</v>
      </c>
      <c r="T537">
        <f t="shared" si="91"/>
        <v>3</v>
      </c>
    </row>
    <row r="538" spans="1:20" x14ac:dyDescent="0.25">
      <c r="A538" s="4" t="s">
        <v>584</v>
      </c>
      <c r="B538" s="5">
        <v>537</v>
      </c>
      <c r="C538" s="6">
        <v>39883</v>
      </c>
      <c r="D538" s="6">
        <v>39750</v>
      </c>
      <c r="E538" s="4">
        <v>1226</v>
      </c>
      <c r="F538" s="9">
        <v>-188169.60000000001</v>
      </c>
      <c r="G538" s="6">
        <v>39683</v>
      </c>
      <c r="H538" s="6">
        <v>39749</v>
      </c>
      <c r="I538" s="4">
        <f t="shared" si="85"/>
        <v>66</v>
      </c>
      <c r="J538" s="4" t="s">
        <v>1</v>
      </c>
      <c r="K538" s="4" t="s">
        <v>13</v>
      </c>
      <c r="L538" s="10">
        <f t="shared" si="86"/>
        <v>-34025.187945205485</v>
      </c>
      <c r="M538" s="15">
        <f t="shared" si="87"/>
        <v>200810</v>
      </c>
      <c r="N538">
        <f t="shared" si="88"/>
        <v>2008</v>
      </c>
      <c r="O538">
        <f t="shared" si="89"/>
        <v>10</v>
      </c>
      <c r="P538">
        <f t="shared" si="92"/>
        <v>200903</v>
      </c>
      <c r="Q538">
        <f t="shared" si="93"/>
        <v>0</v>
      </c>
      <c r="R538">
        <f t="shared" si="94"/>
        <v>0</v>
      </c>
      <c r="S538">
        <f t="shared" si="90"/>
        <v>2009</v>
      </c>
      <c r="T538">
        <f t="shared" si="91"/>
        <v>3</v>
      </c>
    </row>
    <row r="539" spans="1:20" x14ac:dyDescent="0.25">
      <c r="A539" s="4" t="s">
        <v>585</v>
      </c>
      <c r="B539" s="5">
        <v>538</v>
      </c>
      <c r="C539" s="6">
        <v>39883</v>
      </c>
      <c r="D539" s="6">
        <v>39750</v>
      </c>
      <c r="E539" s="4">
        <v>1227</v>
      </c>
      <c r="F539" s="9">
        <v>-100859.2</v>
      </c>
      <c r="G539" s="6">
        <v>39683</v>
      </c>
      <c r="H539" s="6">
        <v>39749</v>
      </c>
      <c r="I539" s="4">
        <f t="shared" si="85"/>
        <v>66</v>
      </c>
      <c r="J539" s="4" t="s">
        <v>1</v>
      </c>
      <c r="K539" s="4" t="s">
        <v>13</v>
      </c>
      <c r="L539" s="10">
        <f t="shared" si="86"/>
        <v>-18237.553972602738</v>
      </c>
      <c r="M539" s="15">
        <f t="shared" si="87"/>
        <v>200810</v>
      </c>
      <c r="N539">
        <f t="shared" si="88"/>
        <v>2008</v>
      </c>
      <c r="O539">
        <f t="shared" si="89"/>
        <v>10</v>
      </c>
      <c r="P539">
        <f t="shared" si="92"/>
        <v>200903</v>
      </c>
      <c r="Q539">
        <f t="shared" si="93"/>
        <v>0</v>
      </c>
      <c r="R539">
        <f t="shared" si="94"/>
        <v>0</v>
      </c>
      <c r="S539">
        <f t="shared" si="90"/>
        <v>2009</v>
      </c>
      <c r="T539">
        <f t="shared" si="91"/>
        <v>3</v>
      </c>
    </row>
    <row r="540" spans="1:20" x14ac:dyDescent="0.25">
      <c r="A540" s="4" t="s">
        <v>586</v>
      </c>
      <c r="B540" s="5">
        <v>539</v>
      </c>
      <c r="C540" s="6">
        <v>39884</v>
      </c>
      <c r="D540" s="6">
        <v>39560</v>
      </c>
      <c r="E540" s="4">
        <v>1233</v>
      </c>
      <c r="F540" s="9">
        <v>952.8</v>
      </c>
      <c r="G540" s="6">
        <v>39481</v>
      </c>
      <c r="H540" s="6">
        <v>39559</v>
      </c>
      <c r="I540" s="4">
        <f t="shared" si="85"/>
        <v>78</v>
      </c>
      <c r="J540" s="4" t="s">
        <v>1</v>
      </c>
      <c r="K540" s="4" t="s">
        <v>13</v>
      </c>
      <c r="L540" s="10">
        <f t="shared" si="86"/>
        <v>203.61205479452053</v>
      </c>
      <c r="M540" s="15">
        <f t="shared" si="87"/>
        <v>200804</v>
      </c>
      <c r="N540">
        <f t="shared" si="88"/>
        <v>2008</v>
      </c>
      <c r="O540">
        <f t="shared" si="89"/>
        <v>4</v>
      </c>
      <c r="P540">
        <f t="shared" si="92"/>
        <v>200903</v>
      </c>
      <c r="Q540">
        <f t="shared" si="93"/>
        <v>0</v>
      </c>
      <c r="R540">
        <f t="shared" si="94"/>
        <v>0</v>
      </c>
      <c r="S540">
        <f t="shared" si="90"/>
        <v>2009</v>
      </c>
      <c r="T540">
        <f t="shared" si="91"/>
        <v>3</v>
      </c>
    </row>
    <row r="541" spans="1:20" x14ac:dyDescent="0.25">
      <c r="A541" s="4" t="s">
        <v>587</v>
      </c>
      <c r="B541" s="5">
        <v>540</v>
      </c>
      <c r="C541" s="6">
        <v>39884</v>
      </c>
      <c r="D541" s="6">
        <v>39560</v>
      </c>
      <c r="E541" s="4">
        <v>1234</v>
      </c>
      <c r="F541" s="9">
        <v>-65173.8</v>
      </c>
      <c r="G541" s="6">
        <v>39481</v>
      </c>
      <c r="H541" s="6">
        <v>39559</v>
      </c>
      <c r="I541" s="4">
        <f t="shared" si="85"/>
        <v>78</v>
      </c>
      <c r="J541" s="4" t="s">
        <v>1</v>
      </c>
      <c r="K541" s="4" t="s">
        <v>13</v>
      </c>
      <c r="L541" s="10">
        <f t="shared" si="86"/>
        <v>-13927.551780821919</v>
      </c>
      <c r="M541" s="15">
        <f t="shared" si="87"/>
        <v>200804</v>
      </c>
      <c r="N541">
        <f t="shared" si="88"/>
        <v>2008</v>
      </c>
      <c r="O541">
        <f t="shared" si="89"/>
        <v>4</v>
      </c>
      <c r="P541">
        <f t="shared" si="92"/>
        <v>200903</v>
      </c>
      <c r="Q541">
        <f t="shared" si="93"/>
        <v>0</v>
      </c>
      <c r="R541">
        <f t="shared" si="94"/>
        <v>0</v>
      </c>
      <c r="S541">
        <f t="shared" si="90"/>
        <v>2009</v>
      </c>
      <c r="T541">
        <f t="shared" si="91"/>
        <v>3</v>
      </c>
    </row>
    <row r="542" spans="1:20" x14ac:dyDescent="0.25">
      <c r="A542" s="4" t="s">
        <v>588</v>
      </c>
      <c r="B542" s="5">
        <v>541</v>
      </c>
      <c r="C542" s="6">
        <v>39884</v>
      </c>
      <c r="D542" s="6">
        <v>39642</v>
      </c>
      <c r="E542" s="4">
        <v>43</v>
      </c>
      <c r="F542" s="9">
        <v>-2363944</v>
      </c>
      <c r="G542" s="6">
        <v>39610</v>
      </c>
      <c r="H542" s="6">
        <v>39641</v>
      </c>
      <c r="I542" s="4">
        <f t="shared" si="85"/>
        <v>31</v>
      </c>
      <c r="J542" s="4" t="s">
        <v>1</v>
      </c>
      <c r="K542" s="4" t="s">
        <v>13</v>
      </c>
      <c r="L542" s="10">
        <f t="shared" si="86"/>
        <v>-200773.32602739727</v>
      </c>
      <c r="M542" s="15">
        <f t="shared" si="87"/>
        <v>200807</v>
      </c>
      <c r="N542">
        <f t="shared" si="88"/>
        <v>2008</v>
      </c>
      <c r="O542">
        <f t="shared" si="89"/>
        <v>7</v>
      </c>
      <c r="P542">
        <f t="shared" si="92"/>
        <v>200903</v>
      </c>
      <c r="Q542">
        <f t="shared" si="93"/>
        <v>0</v>
      </c>
      <c r="R542">
        <f t="shared" si="94"/>
        <v>0</v>
      </c>
      <c r="S542">
        <f t="shared" si="90"/>
        <v>2009</v>
      </c>
      <c r="T542">
        <f t="shared" si="91"/>
        <v>3</v>
      </c>
    </row>
    <row r="543" spans="1:20" x14ac:dyDescent="0.25">
      <c r="A543" s="4" t="s">
        <v>589</v>
      </c>
      <c r="B543" s="5">
        <v>542</v>
      </c>
      <c r="C543" s="6">
        <v>39884</v>
      </c>
      <c r="D543" s="6">
        <v>39642</v>
      </c>
      <c r="E543" s="4">
        <v>210</v>
      </c>
      <c r="F543" s="9">
        <v>85458.5</v>
      </c>
      <c r="G543" s="6">
        <v>39610</v>
      </c>
      <c r="H543" s="6">
        <v>39641</v>
      </c>
      <c r="I543" s="4">
        <f t="shared" si="85"/>
        <v>31</v>
      </c>
      <c r="J543" s="4" t="s">
        <v>1</v>
      </c>
      <c r="K543" s="4" t="s">
        <v>13</v>
      </c>
      <c r="L543" s="10">
        <f t="shared" si="86"/>
        <v>7258.1191780821919</v>
      </c>
      <c r="M543" s="15">
        <f t="shared" si="87"/>
        <v>200807</v>
      </c>
      <c r="N543">
        <f t="shared" si="88"/>
        <v>2008</v>
      </c>
      <c r="O543">
        <f t="shared" si="89"/>
        <v>7</v>
      </c>
      <c r="P543">
        <f t="shared" si="92"/>
        <v>200903</v>
      </c>
      <c r="Q543">
        <f t="shared" si="93"/>
        <v>0</v>
      </c>
      <c r="R543">
        <f t="shared" si="94"/>
        <v>0</v>
      </c>
      <c r="S543">
        <f t="shared" si="90"/>
        <v>2009</v>
      </c>
      <c r="T543">
        <f t="shared" si="91"/>
        <v>3</v>
      </c>
    </row>
    <row r="544" spans="1:20" x14ac:dyDescent="0.25">
      <c r="A544" s="4" t="s">
        <v>590</v>
      </c>
      <c r="B544" s="5">
        <v>543</v>
      </c>
      <c r="C544" s="6">
        <v>39884</v>
      </c>
      <c r="D544" s="6">
        <v>39571</v>
      </c>
      <c r="E544" s="4">
        <v>1</v>
      </c>
      <c r="F544" s="9">
        <v>-253606.2</v>
      </c>
      <c r="G544" s="6">
        <v>39541</v>
      </c>
      <c r="H544" s="6">
        <v>39570</v>
      </c>
      <c r="I544" s="4">
        <f t="shared" si="85"/>
        <v>29</v>
      </c>
      <c r="J544" s="4" t="s">
        <v>1</v>
      </c>
      <c r="K544" s="4" t="s">
        <v>13</v>
      </c>
      <c r="L544" s="10">
        <f t="shared" si="86"/>
        <v>-20149.533698630141</v>
      </c>
      <c r="M544" s="15">
        <f t="shared" si="87"/>
        <v>200805</v>
      </c>
      <c r="N544">
        <f t="shared" si="88"/>
        <v>2008</v>
      </c>
      <c r="O544">
        <f t="shared" si="89"/>
        <v>5</v>
      </c>
      <c r="P544">
        <f t="shared" si="92"/>
        <v>200903</v>
      </c>
      <c r="Q544">
        <f t="shared" si="93"/>
        <v>0</v>
      </c>
      <c r="R544">
        <f t="shared" si="94"/>
        <v>0</v>
      </c>
      <c r="S544">
        <f t="shared" si="90"/>
        <v>2009</v>
      </c>
      <c r="T544">
        <f t="shared" si="91"/>
        <v>3</v>
      </c>
    </row>
    <row r="545" spans="1:20" x14ac:dyDescent="0.25">
      <c r="A545" s="4" t="s">
        <v>591</v>
      </c>
      <c r="B545" s="5">
        <v>544</v>
      </c>
      <c r="C545" s="6">
        <v>39884</v>
      </c>
      <c r="D545" s="6">
        <v>39741</v>
      </c>
      <c r="E545" s="4">
        <v>1</v>
      </c>
      <c r="F545" s="9">
        <v>-90557.6</v>
      </c>
      <c r="G545" s="6">
        <v>39656</v>
      </c>
      <c r="H545" s="6">
        <v>39740</v>
      </c>
      <c r="I545" s="4">
        <f t="shared" si="85"/>
        <v>84</v>
      </c>
      <c r="J545" s="4" t="s">
        <v>1</v>
      </c>
      <c r="K545" s="4" t="s">
        <v>13</v>
      </c>
      <c r="L545" s="10">
        <f t="shared" si="86"/>
        <v>-20840.653150684931</v>
      </c>
      <c r="M545" s="15">
        <f t="shared" si="87"/>
        <v>200810</v>
      </c>
      <c r="N545">
        <f t="shared" si="88"/>
        <v>2008</v>
      </c>
      <c r="O545">
        <f t="shared" si="89"/>
        <v>10</v>
      </c>
      <c r="P545">
        <f t="shared" si="92"/>
        <v>200903</v>
      </c>
      <c r="Q545">
        <f t="shared" si="93"/>
        <v>0</v>
      </c>
      <c r="R545">
        <f t="shared" si="94"/>
        <v>0</v>
      </c>
      <c r="S545">
        <f t="shared" si="90"/>
        <v>2009</v>
      </c>
      <c r="T545">
        <f t="shared" si="91"/>
        <v>3</v>
      </c>
    </row>
    <row r="546" spans="1:20" x14ac:dyDescent="0.25">
      <c r="A546" s="4" t="s">
        <v>592</v>
      </c>
      <c r="B546" s="5">
        <v>545</v>
      </c>
      <c r="C546" s="6">
        <v>39884</v>
      </c>
      <c r="D546" s="6">
        <v>39573</v>
      </c>
      <c r="E546" s="4">
        <v>1</v>
      </c>
      <c r="F546" s="9">
        <v>-640361</v>
      </c>
      <c r="G546" s="6">
        <v>39560</v>
      </c>
      <c r="H546" s="6">
        <v>39572</v>
      </c>
      <c r="I546" s="4">
        <f t="shared" si="85"/>
        <v>12</v>
      </c>
      <c r="J546" s="4" t="s">
        <v>1</v>
      </c>
      <c r="K546" s="4" t="s">
        <v>13</v>
      </c>
      <c r="L546" s="10">
        <f t="shared" si="86"/>
        <v>-21052.964383561644</v>
      </c>
      <c r="M546" s="15">
        <f t="shared" si="87"/>
        <v>200805</v>
      </c>
      <c r="N546">
        <f t="shared" si="88"/>
        <v>2008</v>
      </c>
      <c r="O546">
        <f t="shared" si="89"/>
        <v>5</v>
      </c>
      <c r="P546">
        <f t="shared" si="92"/>
        <v>200903</v>
      </c>
      <c r="Q546">
        <f t="shared" si="93"/>
        <v>0</v>
      </c>
      <c r="R546">
        <f t="shared" si="94"/>
        <v>0</v>
      </c>
      <c r="S546">
        <f t="shared" si="90"/>
        <v>2009</v>
      </c>
      <c r="T546">
        <f t="shared" si="91"/>
        <v>3</v>
      </c>
    </row>
    <row r="547" spans="1:20" x14ac:dyDescent="0.25">
      <c r="A547" s="4" t="s">
        <v>593</v>
      </c>
      <c r="B547" s="5">
        <v>546</v>
      </c>
      <c r="C547" s="6">
        <v>39884</v>
      </c>
      <c r="D547" s="6">
        <v>39649</v>
      </c>
      <c r="E547" s="4">
        <v>1</v>
      </c>
      <c r="F547" s="9">
        <v>-205553.5</v>
      </c>
      <c r="G547" s="6">
        <v>39634</v>
      </c>
      <c r="H547" s="6">
        <v>39648</v>
      </c>
      <c r="I547" s="4">
        <f t="shared" si="85"/>
        <v>14</v>
      </c>
      <c r="J547" s="4" t="s">
        <v>1</v>
      </c>
      <c r="K547" s="4" t="s">
        <v>13</v>
      </c>
      <c r="L547" s="10">
        <f t="shared" si="86"/>
        <v>-7884.2438356164394</v>
      </c>
      <c r="M547" s="15">
        <f t="shared" si="87"/>
        <v>200807</v>
      </c>
      <c r="N547">
        <f t="shared" si="88"/>
        <v>2008</v>
      </c>
      <c r="O547">
        <f t="shared" si="89"/>
        <v>7</v>
      </c>
      <c r="P547">
        <f t="shared" si="92"/>
        <v>200903</v>
      </c>
      <c r="Q547">
        <f t="shared" si="93"/>
        <v>0</v>
      </c>
      <c r="R547">
        <f t="shared" si="94"/>
        <v>0</v>
      </c>
      <c r="S547">
        <f t="shared" si="90"/>
        <v>2009</v>
      </c>
      <c r="T547">
        <f t="shared" si="91"/>
        <v>3</v>
      </c>
    </row>
    <row r="548" spans="1:20" x14ac:dyDescent="0.25">
      <c r="A548" s="4" t="s">
        <v>594</v>
      </c>
      <c r="B548" s="5">
        <v>547</v>
      </c>
      <c r="C548" s="6">
        <v>39884</v>
      </c>
      <c r="D548" s="6">
        <v>39572</v>
      </c>
      <c r="E548" s="4">
        <v>208</v>
      </c>
      <c r="F548" s="9">
        <v>-34892.300000000003</v>
      </c>
      <c r="G548" s="6">
        <v>39482</v>
      </c>
      <c r="H548" s="6">
        <v>39571</v>
      </c>
      <c r="I548" s="4">
        <f t="shared" si="85"/>
        <v>89</v>
      </c>
      <c r="J548" s="4" t="s">
        <v>1</v>
      </c>
      <c r="K548" s="4" t="s">
        <v>13</v>
      </c>
      <c r="L548" s="10">
        <f t="shared" si="86"/>
        <v>-8507.9854794520561</v>
      </c>
      <c r="M548" s="15">
        <f t="shared" si="87"/>
        <v>200805</v>
      </c>
      <c r="N548">
        <f t="shared" si="88"/>
        <v>2008</v>
      </c>
      <c r="O548">
        <f t="shared" si="89"/>
        <v>5</v>
      </c>
      <c r="P548">
        <f t="shared" si="92"/>
        <v>200903</v>
      </c>
      <c r="Q548">
        <f t="shared" si="93"/>
        <v>0</v>
      </c>
      <c r="R548">
        <f t="shared" si="94"/>
        <v>0</v>
      </c>
      <c r="S548">
        <f t="shared" si="90"/>
        <v>2009</v>
      </c>
      <c r="T548">
        <f t="shared" si="91"/>
        <v>3</v>
      </c>
    </row>
    <row r="549" spans="1:20" x14ac:dyDescent="0.25">
      <c r="A549" s="4" t="s">
        <v>595</v>
      </c>
      <c r="B549" s="5">
        <v>548</v>
      </c>
      <c r="C549" s="6">
        <v>39884</v>
      </c>
      <c r="D549" s="6">
        <v>39572</v>
      </c>
      <c r="E549" s="4">
        <v>358</v>
      </c>
      <c r="F549" s="9">
        <v>-35807</v>
      </c>
      <c r="G549" s="6">
        <v>39482</v>
      </c>
      <c r="H549" s="6">
        <v>39571</v>
      </c>
      <c r="I549" s="4">
        <f t="shared" si="85"/>
        <v>89</v>
      </c>
      <c r="J549" s="4" t="s">
        <v>1</v>
      </c>
      <c r="K549" s="4" t="s">
        <v>13</v>
      </c>
      <c r="L549" s="10">
        <f t="shared" si="86"/>
        <v>-8731.0219178082189</v>
      </c>
      <c r="M549" s="15">
        <f t="shared" si="87"/>
        <v>200805</v>
      </c>
      <c r="N549">
        <f t="shared" si="88"/>
        <v>2008</v>
      </c>
      <c r="O549">
        <f t="shared" si="89"/>
        <v>5</v>
      </c>
      <c r="P549">
        <f t="shared" si="92"/>
        <v>200903</v>
      </c>
      <c r="Q549">
        <f t="shared" si="93"/>
        <v>0</v>
      </c>
      <c r="R549">
        <f t="shared" si="94"/>
        <v>0</v>
      </c>
      <c r="S549">
        <f t="shared" si="90"/>
        <v>2009</v>
      </c>
      <c r="T549">
        <f t="shared" si="91"/>
        <v>3</v>
      </c>
    </row>
    <row r="550" spans="1:20" x14ac:dyDescent="0.25">
      <c r="A550" s="4" t="s">
        <v>596</v>
      </c>
      <c r="B550" s="5">
        <v>549</v>
      </c>
      <c r="C550" s="6">
        <v>39884</v>
      </c>
      <c r="D550" s="6">
        <v>39572</v>
      </c>
      <c r="E550" s="4">
        <v>360</v>
      </c>
      <c r="F550" s="9">
        <v>-68029.899999999994</v>
      </c>
      <c r="G550" s="6">
        <v>39482</v>
      </c>
      <c r="H550" s="6">
        <v>39571</v>
      </c>
      <c r="I550" s="4">
        <f t="shared" si="85"/>
        <v>89</v>
      </c>
      <c r="J550" s="4" t="s">
        <v>1</v>
      </c>
      <c r="K550" s="4" t="s">
        <v>13</v>
      </c>
      <c r="L550" s="10">
        <f t="shared" si="86"/>
        <v>-16588.112602739726</v>
      </c>
      <c r="M550" s="15">
        <f t="shared" si="87"/>
        <v>200805</v>
      </c>
      <c r="N550">
        <f t="shared" si="88"/>
        <v>2008</v>
      </c>
      <c r="O550">
        <f t="shared" si="89"/>
        <v>5</v>
      </c>
      <c r="P550">
        <f t="shared" si="92"/>
        <v>200903</v>
      </c>
      <c r="Q550">
        <f t="shared" si="93"/>
        <v>0</v>
      </c>
      <c r="R550">
        <f t="shared" si="94"/>
        <v>0</v>
      </c>
      <c r="S550">
        <f t="shared" si="90"/>
        <v>2009</v>
      </c>
      <c r="T550">
        <f t="shared" si="91"/>
        <v>3</v>
      </c>
    </row>
    <row r="551" spans="1:20" x14ac:dyDescent="0.25">
      <c r="A551" s="4" t="s">
        <v>597</v>
      </c>
      <c r="B551" s="5">
        <v>550</v>
      </c>
      <c r="C551" s="6">
        <v>39884</v>
      </c>
      <c r="D551" s="6">
        <v>39571</v>
      </c>
      <c r="E551" s="4">
        <v>1242</v>
      </c>
      <c r="F551" s="9">
        <v>4619.3999999999996</v>
      </c>
      <c r="G551" s="6">
        <v>39481</v>
      </c>
      <c r="H551" s="6">
        <v>39570</v>
      </c>
      <c r="I551" s="4">
        <f t="shared" si="85"/>
        <v>89</v>
      </c>
      <c r="J551" s="4" t="s">
        <v>1</v>
      </c>
      <c r="K551" s="4" t="s">
        <v>13</v>
      </c>
      <c r="L551" s="10">
        <f t="shared" si="86"/>
        <v>1126.3742465753423</v>
      </c>
      <c r="M551" s="15">
        <f t="shared" si="87"/>
        <v>200805</v>
      </c>
      <c r="N551">
        <f t="shared" si="88"/>
        <v>2008</v>
      </c>
      <c r="O551">
        <f t="shared" si="89"/>
        <v>5</v>
      </c>
      <c r="P551">
        <f t="shared" si="92"/>
        <v>200903</v>
      </c>
      <c r="Q551">
        <f t="shared" si="93"/>
        <v>0</v>
      </c>
      <c r="R551">
        <f t="shared" si="94"/>
        <v>0</v>
      </c>
      <c r="S551">
        <f t="shared" si="90"/>
        <v>2009</v>
      </c>
      <c r="T551">
        <f t="shared" si="91"/>
        <v>3</v>
      </c>
    </row>
    <row r="552" spans="1:20" x14ac:dyDescent="0.25">
      <c r="A552" s="4" t="s">
        <v>598</v>
      </c>
      <c r="B552" s="5">
        <v>551</v>
      </c>
      <c r="C552" s="6">
        <v>39884</v>
      </c>
      <c r="D552" s="6">
        <v>39571</v>
      </c>
      <c r="E552" s="4">
        <v>1243</v>
      </c>
      <c r="F552" s="9">
        <v>-44625.4</v>
      </c>
      <c r="G552" s="6">
        <v>39481</v>
      </c>
      <c r="H552" s="6">
        <v>39570</v>
      </c>
      <c r="I552" s="4">
        <f t="shared" si="85"/>
        <v>89</v>
      </c>
      <c r="J552" s="4" t="s">
        <v>1</v>
      </c>
      <c r="K552" s="4" t="s">
        <v>13</v>
      </c>
      <c r="L552" s="10">
        <f t="shared" si="86"/>
        <v>-10881.261917808219</v>
      </c>
      <c r="M552" s="15">
        <f t="shared" si="87"/>
        <v>200805</v>
      </c>
      <c r="N552">
        <f t="shared" si="88"/>
        <v>2008</v>
      </c>
      <c r="O552">
        <f t="shared" si="89"/>
        <v>5</v>
      </c>
      <c r="P552">
        <f t="shared" si="92"/>
        <v>200903</v>
      </c>
      <c r="Q552">
        <f t="shared" si="93"/>
        <v>0</v>
      </c>
      <c r="R552">
        <f t="shared" si="94"/>
        <v>0</v>
      </c>
      <c r="S552">
        <f t="shared" si="90"/>
        <v>2009</v>
      </c>
      <c r="T552">
        <f t="shared" si="91"/>
        <v>3</v>
      </c>
    </row>
    <row r="553" spans="1:20" x14ac:dyDescent="0.25">
      <c r="A553" s="4" t="s">
        <v>599</v>
      </c>
      <c r="B553" s="5">
        <v>552</v>
      </c>
      <c r="C553" s="6">
        <v>39884</v>
      </c>
      <c r="D553" s="6">
        <v>39774</v>
      </c>
      <c r="E553" s="4">
        <v>1</v>
      </c>
      <c r="F553" s="9">
        <v>-54831.6</v>
      </c>
      <c r="G553" s="6">
        <v>39714</v>
      </c>
      <c r="H553" s="6">
        <v>39773</v>
      </c>
      <c r="I553" s="4">
        <f t="shared" si="85"/>
        <v>59</v>
      </c>
      <c r="J553" s="4" t="s">
        <v>1</v>
      </c>
      <c r="K553" s="4" t="s">
        <v>13</v>
      </c>
      <c r="L553" s="10">
        <f t="shared" si="86"/>
        <v>-8863.1901369863008</v>
      </c>
      <c r="M553" s="15">
        <f t="shared" si="87"/>
        <v>200811</v>
      </c>
      <c r="N553">
        <f t="shared" si="88"/>
        <v>2008</v>
      </c>
      <c r="O553">
        <f t="shared" si="89"/>
        <v>11</v>
      </c>
      <c r="P553">
        <f t="shared" si="92"/>
        <v>200903</v>
      </c>
      <c r="Q553">
        <f t="shared" si="93"/>
        <v>0</v>
      </c>
      <c r="R553">
        <f t="shared" si="94"/>
        <v>0</v>
      </c>
      <c r="S553">
        <f t="shared" si="90"/>
        <v>2009</v>
      </c>
      <c r="T553">
        <f t="shared" si="91"/>
        <v>3</v>
      </c>
    </row>
    <row r="554" spans="1:20" x14ac:dyDescent="0.25">
      <c r="A554" s="4" t="s">
        <v>600</v>
      </c>
      <c r="B554" s="5">
        <v>553</v>
      </c>
      <c r="C554" s="6">
        <v>39884</v>
      </c>
      <c r="D554" s="6">
        <v>39622</v>
      </c>
      <c r="E554" s="4">
        <v>43</v>
      </c>
      <c r="F554" s="9">
        <v>282788.90000000002</v>
      </c>
      <c r="G554" s="6">
        <v>39484</v>
      </c>
      <c r="H554" s="6">
        <v>39621</v>
      </c>
      <c r="I554" s="4">
        <f t="shared" si="85"/>
        <v>137</v>
      </c>
      <c r="J554" s="4" t="s">
        <v>1</v>
      </c>
      <c r="K554" s="4" t="s">
        <v>13</v>
      </c>
      <c r="L554" s="10">
        <f t="shared" si="86"/>
        <v>106142.68301369864</v>
      </c>
      <c r="M554" s="15">
        <f t="shared" si="87"/>
        <v>200806</v>
      </c>
      <c r="N554">
        <f t="shared" si="88"/>
        <v>2008</v>
      </c>
      <c r="O554">
        <f t="shared" si="89"/>
        <v>6</v>
      </c>
      <c r="P554">
        <f t="shared" si="92"/>
        <v>200903</v>
      </c>
      <c r="Q554">
        <f t="shared" si="93"/>
        <v>0</v>
      </c>
      <c r="R554">
        <f t="shared" si="94"/>
        <v>0</v>
      </c>
      <c r="S554">
        <f t="shared" si="90"/>
        <v>2009</v>
      </c>
      <c r="T554">
        <f t="shared" si="91"/>
        <v>3</v>
      </c>
    </row>
    <row r="555" spans="1:20" x14ac:dyDescent="0.25">
      <c r="A555" s="4" t="s">
        <v>601</v>
      </c>
      <c r="B555" s="5">
        <v>554</v>
      </c>
      <c r="C555" s="6">
        <v>39884</v>
      </c>
      <c r="D555" s="6">
        <v>39622</v>
      </c>
      <c r="E555" s="4">
        <v>210</v>
      </c>
      <c r="F555" s="9">
        <v>-22365</v>
      </c>
      <c r="G555" s="6">
        <v>39484</v>
      </c>
      <c r="H555" s="6">
        <v>39621</v>
      </c>
      <c r="I555" s="4">
        <f t="shared" si="85"/>
        <v>137</v>
      </c>
      <c r="J555" s="4" t="s">
        <v>1</v>
      </c>
      <c r="K555" s="4" t="s">
        <v>13</v>
      </c>
      <c r="L555" s="10">
        <f t="shared" si="86"/>
        <v>-8394.534246575342</v>
      </c>
      <c r="M555" s="15">
        <f t="shared" si="87"/>
        <v>200806</v>
      </c>
      <c r="N555">
        <f t="shared" si="88"/>
        <v>2008</v>
      </c>
      <c r="O555">
        <f t="shared" si="89"/>
        <v>6</v>
      </c>
      <c r="P555">
        <f t="shared" si="92"/>
        <v>200903</v>
      </c>
      <c r="Q555">
        <f t="shared" si="93"/>
        <v>0</v>
      </c>
      <c r="R555">
        <f t="shared" si="94"/>
        <v>0</v>
      </c>
      <c r="S555">
        <f t="shared" si="90"/>
        <v>2009</v>
      </c>
      <c r="T555">
        <f t="shared" si="91"/>
        <v>3</v>
      </c>
    </row>
    <row r="556" spans="1:20" x14ac:dyDescent="0.25">
      <c r="A556" s="4" t="s">
        <v>602</v>
      </c>
      <c r="B556" s="5">
        <v>555</v>
      </c>
      <c r="C556" s="6">
        <v>39884</v>
      </c>
      <c r="D556" s="6">
        <v>39531</v>
      </c>
      <c r="E556" s="4">
        <v>1</v>
      </c>
      <c r="F556" s="9">
        <v>-1211551.6000000001</v>
      </c>
      <c r="G556" s="6">
        <v>39482</v>
      </c>
      <c r="H556" s="6">
        <v>39530</v>
      </c>
      <c r="I556" s="4">
        <f t="shared" si="85"/>
        <v>48</v>
      </c>
      <c r="J556" s="4" t="s">
        <v>1</v>
      </c>
      <c r="K556" s="4" t="s">
        <v>13</v>
      </c>
      <c r="L556" s="10">
        <f t="shared" si="86"/>
        <v>-159327.33369863016</v>
      </c>
      <c r="M556" s="15">
        <f t="shared" si="87"/>
        <v>200803</v>
      </c>
      <c r="N556">
        <f t="shared" si="88"/>
        <v>2008</v>
      </c>
      <c r="O556">
        <f t="shared" si="89"/>
        <v>3</v>
      </c>
      <c r="P556">
        <f t="shared" si="92"/>
        <v>200903</v>
      </c>
      <c r="Q556">
        <f t="shared" si="93"/>
        <v>0</v>
      </c>
      <c r="R556">
        <f t="shared" si="94"/>
        <v>0</v>
      </c>
      <c r="S556">
        <f t="shared" si="90"/>
        <v>2009</v>
      </c>
      <c r="T556">
        <f t="shared" si="91"/>
        <v>3</v>
      </c>
    </row>
    <row r="557" spans="1:20" x14ac:dyDescent="0.25">
      <c r="A557" s="4" t="s">
        <v>603</v>
      </c>
      <c r="B557" s="5">
        <v>556</v>
      </c>
      <c r="C557" s="6">
        <v>39884</v>
      </c>
      <c r="D557" s="6">
        <v>39539</v>
      </c>
      <c r="E557" s="4">
        <v>1</v>
      </c>
      <c r="F557" s="9">
        <v>-445017.9</v>
      </c>
      <c r="G557" s="6">
        <v>39525</v>
      </c>
      <c r="H557" s="6">
        <v>39538</v>
      </c>
      <c r="I557" s="4">
        <f t="shared" si="85"/>
        <v>13</v>
      </c>
      <c r="J557" s="4" t="s">
        <v>1</v>
      </c>
      <c r="K557" s="4" t="s">
        <v>13</v>
      </c>
      <c r="L557" s="10">
        <f t="shared" si="86"/>
        <v>-15849.952602739726</v>
      </c>
      <c r="M557" s="15">
        <f t="shared" si="87"/>
        <v>200804</v>
      </c>
      <c r="N557">
        <f t="shared" si="88"/>
        <v>2008</v>
      </c>
      <c r="O557">
        <f t="shared" si="89"/>
        <v>4</v>
      </c>
      <c r="P557">
        <f t="shared" si="92"/>
        <v>200903</v>
      </c>
      <c r="Q557">
        <f t="shared" si="93"/>
        <v>0</v>
      </c>
      <c r="R557">
        <f t="shared" si="94"/>
        <v>0</v>
      </c>
      <c r="S557">
        <f t="shared" si="90"/>
        <v>2009</v>
      </c>
      <c r="T557">
        <f t="shared" si="91"/>
        <v>3</v>
      </c>
    </row>
    <row r="558" spans="1:20" x14ac:dyDescent="0.25">
      <c r="A558" s="4" t="s">
        <v>604</v>
      </c>
      <c r="B558" s="5">
        <v>557</v>
      </c>
      <c r="C558" s="6">
        <v>39884</v>
      </c>
      <c r="D558" s="6">
        <v>39567</v>
      </c>
      <c r="E558" s="4">
        <v>1</v>
      </c>
      <c r="F558" s="9">
        <v>-373310.2</v>
      </c>
      <c r="G558" s="6">
        <v>39558</v>
      </c>
      <c r="H558" s="6">
        <v>39566</v>
      </c>
      <c r="I558" s="4">
        <f t="shared" si="85"/>
        <v>8</v>
      </c>
      <c r="J558" s="4" t="s">
        <v>1</v>
      </c>
      <c r="K558" s="4" t="s">
        <v>13</v>
      </c>
      <c r="L558" s="10">
        <f t="shared" si="86"/>
        <v>-8182.141369863014</v>
      </c>
      <c r="M558" s="15">
        <f t="shared" si="87"/>
        <v>200804</v>
      </c>
      <c r="N558">
        <f t="shared" si="88"/>
        <v>2008</v>
      </c>
      <c r="O558">
        <f t="shared" si="89"/>
        <v>4</v>
      </c>
      <c r="P558">
        <f t="shared" si="92"/>
        <v>200903</v>
      </c>
      <c r="Q558">
        <f t="shared" si="93"/>
        <v>0</v>
      </c>
      <c r="R558">
        <f t="shared" si="94"/>
        <v>0</v>
      </c>
      <c r="S558">
        <f t="shared" si="90"/>
        <v>2009</v>
      </c>
      <c r="T558">
        <f t="shared" si="91"/>
        <v>3</v>
      </c>
    </row>
    <row r="559" spans="1:20" x14ac:dyDescent="0.25">
      <c r="A559" s="4" t="s">
        <v>605</v>
      </c>
      <c r="B559" s="5">
        <v>558</v>
      </c>
      <c r="C559" s="6">
        <v>39885</v>
      </c>
      <c r="D559" s="6">
        <v>39574</v>
      </c>
      <c r="E559" s="4">
        <v>1233</v>
      </c>
      <c r="F559" s="9">
        <v>-27764.799999999999</v>
      </c>
      <c r="G559" s="6">
        <v>39484</v>
      </c>
      <c r="H559" s="6">
        <v>39573</v>
      </c>
      <c r="I559" s="4">
        <f t="shared" si="85"/>
        <v>89</v>
      </c>
      <c r="J559" s="4" t="s">
        <v>1</v>
      </c>
      <c r="K559" s="4" t="s">
        <v>13</v>
      </c>
      <c r="L559" s="10">
        <f t="shared" si="86"/>
        <v>-6770.0471232876707</v>
      </c>
      <c r="M559" s="15">
        <f t="shared" si="87"/>
        <v>200805</v>
      </c>
      <c r="N559">
        <f t="shared" si="88"/>
        <v>2008</v>
      </c>
      <c r="O559">
        <f t="shared" si="89"/>
        <v>5</v>
      </c>
      <c r="P559">
        <f t="shared" si="92"/>
        <v>200903</v>
      </c>
      <c r="Q559">
        <f t="shared" si="93"/>
        <v>0</v>
      </c>
      <c r="R559">
        <f t="shared" si="94"/>
        <v>0</v>
      </c>
      <c r="S559">
        <f t="shared" si="90"/>
        <v>2009</v>
      </c>
      <c r="T559">
        <f t="shared" si="91"/>
        <v>3</v>
      </c>
    </row>
    <row r="560" spans="1:20" x14ac:dyDescent="0.25">
      <c r="A560" s="4" t="s">
        <v>606</v>
      </c>
      <c r="B560" s="5">
        <v>559</v>
      </c>
      <c r="C560" s="6">
        <v>39885</v>
      </c>
      <c r="D560" s="6">
        <v>39574</v>
      </c>
      <c r="E560" s="4">
        <v>1234</v>
      </c>
      <c r="F560" s="9">
        <v>-13452.2</v>
      </c>
      <c r="G560" s="6">
        <v>39484</v>
      </c>
      <c r="H560" s="6">
        <v>39573</v>
      </c>
      <c r="I560" s="4">
        <f t="shared" si="85"/>
        <v>89</v>
      </c>
      <c r="J560" s="4" t="s">
        <v>1</v>
      </c>
      <c r="K560" s="4" t="s">
        <v>13</v>
      </c>
      <c r="L560" s="10">
        <f t="shared" si="86"/>
        <v>-3280.1254794520546</v>
      </c>
      <c r="M560" s="15">
        <f t="shared" si="87"/>
        <v>200805</v>
      </c>
      <c r="N560">
        <f t="shared" si="88"/>
        <v>2008</v>
      </c>
      <c r="O560">
        <f t="shared" si="89"/>
        <v>5</v>
      </c>
      <c r="P560">
        <f t="shared" si="92"/>
        <v>200903</v>
      </c>
      <c r="Q560">
        <f t="shared" si="93"/>
        <v>0</v>
      </c>
      <c r="R560">
        <f t="shared" si="94"/>
        <v>0</v>
      </c>
      <c r="S560">
        <f t="shared" si="90"/>
        <v>2009</v>
      </c>
      <c r="T560">
        <f t="shared" si="91"/>
        <v>3</v>
      </c>
    </row>
    <row r="561" spans="1:20" x14ac:dyDescent="0.25">
      <c r="A561" s="4" t="s">
        <v>607</v>
      </c>
      <c r="B561" s="5">
        <v>560</v>
      </c>
      <c r="C561" s="6">
        <v>39885</v>
      </c>
      <c r="D561" s="6">
        <v>39820</v>
      </c>
      <c r="E561" s="4">
        <v>1</v>
      </c>
      <c r="F561" s="9">
        <v>-57560.6</v>
      </c>
      <c r="G561" s="6">
        <v>39775</v>
      </c>
      <c r="H561" s="6">
        <v>39819</v>
      </c>
      <c r="I561" s="4">
        <f t="shared" si="85"/>
        <v>44</v>
      </c>
      <c r="J561" s="4" t="s">
        <v>1</v>
      </c>
      <c r="K561" s="4" t="s">
        <v>13</v>
      </c>
      <c r="L561" s="10">
        <f t="shared" si="86"/>
        <v>-6938.81205479452</v>
      </c>
      <c r="M561" s="15">
        <f t="shared" si="87"/>
        <v>200901</v>
      </c>
      <c r="N561">
        <f t="shared" si="88"/>
        <v>2009</v>
      </c>
      <c r="O561">
        <f t="shared" si="89"/>
        <v>1</v>
      </c>
      <c r="P561">
        <f t="shared" si="92"/>
        <v>200903</v>
      </c>
      <c r="Q561">
        <f t="shared" si="93"/>
        <v>0</v>
      </c>
      <c r="R561">
        <f t="shared" si="94"/>
        <v>0</v>
      </c>
      <c r="S561">
        <f t="shared" si="90"/>
        <v>2009</v>
      </c>
      <c r="T561">
        <f t="shared" si="91"/>
        <v>3</v>
      </c>
    </row>
    <row r="562" spans="1:20" x14ac:dyDescent="0.25">
      <c r="A562" s="4" t="s">
        <v>608</v>
      </c>
      <c r="B562" s="5">
        <v>561</v>
      </c>
      <c r="C562" s="6">
        <v>39885</v>
      </c>
      <c r="D562" s="6">
        <v>39546</v>
      </c>
      <c r="E562" s="4">
        <v>356</v>
      </c>
      <c r="F562" s="9">
        <v>-37355.4</v>
      </c>
      <c r="G562" s="6">
        <v>39484</v>
      </c>
      <c r="H562" s="6">
        <v>39545</v>
      </c>
      <c r="I562" s="4">
        <f t="shared" si="85"/>
        <v>61</v>
      </c>
      <c r="J562" s="4" t="s">
        <v>1</v>
      </c>
      <c r="K562" s="4" t="s">
        <v>13</v>
      </c>
      <c r="L562" s="10">
        <f t="shared" si="86"/>
        <v>-6242.9572602739727</v>
      </c>
      <c r="M562" s="15">
        <f t="shared" si="87"/>
        <v>200804</v>
      </c>
      <c r="N562">
        <f t="shared" si="88"/>
        <v>2008</v>
      </c>
      <c r="O562">
        <f t="shared" si="89"/>
        <v>4</v>
      </c>
      <c r="P562">
        <f t="shared" si="92"/>
        <v>200903</v>
      </c>
      <c r="Q562">
        <f t="shared" si="93"/>
        <v>0</v>
      </c>
      <c r="R562">
        <f t="shared" si="94"/>
        <v>0</v>
      </c>
      <c r="S562">
        <f t="shared" si="90"/>
        <v>2009</v>
      </c>
      <c r="T562">
        <f t="shared" si="91"/>
        <v>3</v>
      </c>
    </row>
    <row r="563" spans="1:20" x14ac:dyDescent="0.25">
      <c r="A563" s="4" t="s">
        <v>609</v>
      </c>
      <c r="B563" s="5">
        <v>562</v>
      </c>
      <c r="C563" s="6">
        <v>39885</v>
      </c>
      <c r="D563" s="6">
        <v>39546</v>
      </c>
      <c r="E563" s="4">
        <v>357</v>
      </c>
      <c r="F563" s="9">
        <v>-84472.1</v>
      </c>
      <c r="G563" s="6">
        <v>39484</v>
      </c>
      <c r="H563" s="6">
        <v>39545</v>
      </c>
      <c r="I563" s="4">
        <f t="shared" si="85"/>
        <v>61</v>
      </c>
      <c r="J563" s="4" t="s">
        <v>1</v>
      </c>
      <c r="K563" s="4" t="s">
        <v>13</v>
      </c>
      <c r="L563" s="10">
        <f t="shared" si="86"/>
        <v>-14117.255068493152</v>
      </c>
      <c r="M563" s="15">
        <f t="shared" si="87"/>
        <v>200804</v>
      </c>
      <c r="N563">
        <f t="shared" si="88"/>
        <v>2008</v>
      </c>
      <c r="O563">
        <f t="shared" si="89"/>
        <v>4</v>
      </c>
      <c r="P563">
        <f t="shared" si="92"/>
        <v>200903</v>
      </c>
      <c r="Q563">
        <f t="shared" si="93"/>
        <v>0</v>
      </c>
      <c r="R563">
        <f t="shared" si="94"/>
        <v>0</v>
      </c>
      <c r="S563">
        <f t="shared" si="90"/>
        <v>2009</v>
      </c>
      <c r="T563">
        <f t="shared" si="91"/>
        <v>3</v>
      </c>
    </row>
    <row r="564" spans="1:20" x14ac:dyDescent="0.25">
      <c r="A564" s="4" t="s">
        <v>610</v>
      </c>
      <c r="B564" s="5">
        <v>563</v>
      </c>
      <c r="C564" s="6">
        <v>39885</v>
      </c>
      <c r="D564" s="6">
        <v>39615</v>
      </c>
      <c r="E564" s="4">
        <v>1</v>
      </c>
      <c r="F564" s="9">
        <v>-1010625.7</v>
      </c>
      <c r="G564" s="6">
        <v>39558</v>
      </c>
      <c r="H564" s="6">
        <v>39614</v>
      </c>
      <c r="I564" s="4">
        <f t="shared" si="85"/>
        <v>56</v>
      </c>
      <c r="J564" s="4" t="s">
        <v>1</v>
      </c>
      <c r="K564" s="4" t="s">
        <v>13</v>
      </c>
      <c r="L564" s="10">
        <f t="shared" si="86"/>
        <v>-155054.90191780822</v>
      </c>
      <c r="M564" s="15">
        <f t="shared" si="87"/>
        <v>200806</v>
      </c>
      <c r="N564">
        <f t="shared" si="88"/>
        <v>2008</v>
      </c>
      <c r="O564">
        <f t="shared" si="89"/>
        <v>6</v>
      </c>
      <c r="P564">
        <f t="shared" si="92"/>
        <v>200903</v>
      </c>
      <c r="Q564">
        <f t="shared" si="93"/>
        <v>0</v>
      </c>
      <c r="R564">
        <f t="shared" si="94"/>
        <v>0</v>
      </c>
      <c r="S564">
        <f t="shared" si="90"/>
        <v>2009</v>
      </c>
      <c r="T564">
        <f t="shared" si="91"/>
        <v>3</v>
      </c>
    </row>
    <row r="565" spans="1:20" x14ac:dyDescent="0.25">
      <c r="A565" s="4" t="s">
        <v>611</v>
      </c>
      <c r="B565" s="5">
        <v>564</v>
      </c>
      <c r="C565" s="6">
        <v>39885</v>
      </c>
      <c r="D565" s="6">
        <v>39654</v>
      </c>
      <c r="E565" s="4">
        <v>1</v>
      </c>
      <c r="F565" s="9">
        <v>-446032.3</v>
      </c>
      <c r="G565" s="6">
        <v>39640</v>
      </c>
      <c r="H565" s="6">
        <v>39653</v>
      </c>
      <c r="I565" s="4">
        <f t="shared" si="85"/>
        <v>13</v>
      </c>
      <c r="J565" s="4" t="s">
        <v>1</v>
      </c>
      <c r="K565" s="4" t="s">
        <v>13</v>
      </c>
      <c r="L565" s="10">
        <f t="shared" si="86"/>
        <v>-15886.081917808218</v>
      </c>
      <c r="M565" s="15">
        <f t="shared" si="87"/>
        <v>200807</v>
      </c>
      <c r="N565">
        <f t="shared" si="88"/>
        <v>2008</v>
      </c>
      <c r="O565">
        <f t="shared" si="89"/>
        <v>7</v>
      </c>
      <c r="P565">
        <f t="shared" si="92"/>
        <v>200903</v>
      </c>
      <c r="Q565">
        <f t="shared" si="93"/>
        <v>0</v>
      </c>
      <c r="R565">
        <f t="shared" si="94"/>
        <v>0</v>
      </c>
      <c r="S565">
        <f t="shared" si="90"/>
        <v>2009</v>
      </c>
      <c r="T565">
        <f t="shared" si="91"/>
        <v>3</v>
      </c>
    </row>
    <row r="566" spans="1:20" x14ac:dyDescent="0.25">
      <c r="A566" s="4" t="s">
        <v>612</v>
      </c>
      <c r="B566" s="5">
        <v>565</v>
      </c>
      <c r="C566" s="6">
        <v>39885</v>
      </c>
      <c r="D566" s="6">
        <v>39575</v>
      </c>
      <c r="E566" s="4">
        <v>44</v>
      </c>
      <c r="F566" s="9">
        <v>-462672</v>
      </c>
      <c r="G566" s="6">
        <v>39485</v>
      </c>
      <c r="H566" s="6">
        <v>39574</v>
      </c>
      <c r="I566" s="4">
        <f t="shared" si="85"/>
        <v>89</v>
      </c>
      <c r="J566" s="4" t="s">
        <v>1</v>
      </c>
      <c r="K566" s="4" t="s">
        <v>13</v>
      </c>
      <c r="L566" s="10">
        <f t="shared" si="86"/>
        <v>-112815.91232876712</v>
      </c>
      <c r="M566" s="15">
        <f t="shared" si="87"/>
        <v>200805</v>
      </c>
      <c r="N566">
        <f t="shared" si="88"/>
        <v>2008</v>
      </c>
      <c r="O566">
        <f t="shared" si="89"/>
        <v>5</v>
      </c>
      <c r="P566">
        <f t="shared" si="92"/>
        <v>200903</v>
      </c>
      <c r="Q566">
        <f t="shared" si="93"/>
        <v>0</v>
      </c>
      <c r="R566">
        <f t="shared" si="94"/>
        <v>0</v>
      </c>
      <c r="S566">
        <f t="shared" si="90"/>
        <v>2009</v>
      </c>
      <c r="T566">
        <f t="shared" si="91"/>
        <v>3</v>
      </c>
    </row>
    <row r="567" spans="1:20" x14ac:dyDescent="0.25">
      <c r="A567" s="4" t="s">
        <v>613</v>
      </c>
      <c r="B567" s="5">
        <v>566</v>
      </c>
      <c r="C567" s="6">
        <v>39885</v>
      </c>
      <c r="D567" s="6">
        <v>39575</v>
      </c>
      <c r="E567" s="4">
        <v>208</v>
      </c>
      <c r="F567" s="9">
        <v>-110065.9</v>
      </c>
      <c r="G567" s="6">
        <v>39485</v>
      </c>
      <c r="H567" s="6">
        <v>39574</v>
      </c>
      <c r="I567" s="4">
        <f t="shared" si="85"/>
        <v>89</v>
      </c>
      <c r="J567" s="4" t="s">
        <v>1</v>
      </c>
      <c r="K567" s="4" t="s">
        <v>13</v>
      </c>
      <c r="L567" s="10">
        <f t="shared" si="86"/>
        <v>-26837.986575342464</v>
      </c>
      <c r="M567" s="15">
        <f t="shared" si="87"/>
        <v>200805</v>
      </c>
      <c r="N567">
        <f t="shared" si="88"/>
        <v>2008</v>
      </c>
      <c r="O567">
        <f t="shared" si="89"/>
        <v>5</v>
      </c>
      <c r="P567">
        <f t="shared" si="92"/>
        <v>200903</v>
      </c>
      <c r="Q567">
        <f t="shared" si="93"/>
        <v>0</v>
      </c>
      <c r="R567">
        <f t="shared" si="94"/>
        <v>0</v>
      </c>
      <c r="S567">
        <f t="shared" si="90"/>
        <v>2009</v>
      </c>
      <c r="T567">
        <f t="shared" si="91"/>
        <v>3</v>
      </c>
    </row>
    <row r="568" spans="1:20" x14ac:dyDescent="0.25">
      <c r="A568" s="4" t="s">
        <v>614</v>
      </c>
      <c r="B568" s="5">
        <v>567</v>
      </c>
      <c r="C568" s="6">
        <v>39886</v>
      </c>
      <c r="D568" s="6">
        <v>39654</v>
      </c>
      <c r="E568" s="4">
        <v>1256</v>
      </c>
      <c r="F568" s="9">
        <v>-44479.3</v>
      </c>
      <c r="G568" s="6">
        <v>39485</v>
      </c>
      <c r="H568" s="6">
        <v>39653</v>
      </c>
      <c r="I568" s="4">
        <f t="shared" si="85"/>
        <v>168</v>
      </c>
      <c r="J568" s="4" t="s">
        <v>1</v>
      </c>
      <c r="K568" s="4" t="s">
        <v>13</v>
      </c>
      <c r="L568" s="10">
        <f t="shared" si="86"/>
        <v>-20472.664109589041</v>
      </c>
      <c r="M568" s="15">
        <f t="shared" si="87"/>
        <v>200807</v>
      </c>
      <c r="N568">
        <f t="shared" si="88"/>
        <v>2008</v>
      </c>
      <c r="O568">
        <f t="shared" si="89"/>
        <v>7</v>
      </c>
      <c r="P568">
        <f t="shared" si="92"/>
        <v>200903</v>
      </c>
      <c r="Q568">
        <f t="shared" si="93"/>
        <v>0</v>
      </c>
      <c r="R568">
        <f t="shared" si="94"/>
        <v>0</v>
      </c>
      <c r="S568">
        <f t="shared" si="90"/>
        <v>2009</v>
      </c>
      <c r="T568">
        <f t="shared" si="91"/>
        <v>3</v>
      </c>
    </row>
    <row r="569" spans="1:20" x14ac:dyDescent="0.25">
      <c r="A569" s="4" t="s">
        <v>615</v>
      </c>
      <c r="B569" s="5">
        <v>568</v>
      </c>
      <c r="C569" s="6">
        <v>39886</v>
      </c>
      <c r="D569" s="6">
        <v>39654</v>
      </c>
      <c r="E569" s="4">
        <v>1257</v>
      </c>
      <c r="F569" s="9">
        <v>0</v>
      </c>
      <c r="G569" s="6">
        <v>39485</v>
      </c>
      <c r="H569" s="6">
        <v>39653</v>
      </c>
      <c r="I569" s="4">
        <f t="shared" si="85"/>
        <v>168</v>
      </c>
      <c r="J569" s="4" t="s">
        <v>1</v>
      </c>
      <c r="K569" s="4" t="s">
        <v>13</v>
      </c>
      <c r="L569" s="10">
        <f t="shared" si="86"/>
        <v>0</v>
      </c>
      <c r="M569" s="15">
        <f t="shared" si="87"/>
        <v>200807</v>
      </c>
      <c r="N569">
        <f t="shared" si="88"/>
        <v>2008</v>
      </c>
      <c r="O569">
        <f t="shared" si="89"/>
        <v>7</v>
      </c>
      <c r="P569">
        <f t="shared" si="92"/>
        <v>200903</v>
      </c>
      <c r="Q569">
        <f t="shared" si="93"/>
        <v>0</v>
      </c>
      <c r="R569">
        <f t="shared" si="94"/>
        <v>0</v>
      </c>
      <c r="S569">
        <f t="shared" si="90"/>
        <v>2009</v>
      </c>
      <c r="T569">
        <f t="shared" si="91"/>
        <v>3</v>
      </c>
    </row>
    <row r="570" spans="1:20" x14ac:dyDescent="0.25">
      <c r="A570" s="4" t="s">
        <v>616</v>
      </c>
      <c r="B570" s="5">
        <v>569</v>
      </c>
      <c r="C570" s="6">
        <v>39886</v>
      </c>
      <c r="D570" s="6">
        <v>39516</v>
      </c>
      <c r="E570" s="4">
        <v>208</v>
      </c>
      <c r="F570" s="9">
        <v>-32394.799999999999</v>
      </c>
      <c r="G570" s="6">
        <v>39485</v>
      </c>
      <c r="H570" s="6">
        <v>39515</v>
      </c>
      <c r="I570" s="4">
        <f t="shared" si="85"/>
        <v>30</v>
      </c>
      <c r="J570" s="4" t="s">
        <v>1</v>
      </c>
      <c r="K570" s="4" t="s">
        <v>13</v>
      </c>
      <c r="L570" s="10">
        <f t="shared" si="86"/>
        <v>-2662.5863013698631</v>
      </c>
      <c r="M570" s="15">
        <f t="shared" si="87"/>
        <v>200803</v>
      </c>
      <c r="N570">
        <f t="shared" si="88"/>
        <v>2008</v>
      </c>
      <c r="O570">
        <f t="shared" si="89"/>
        <v>3</v>
      </c>
      <c r="P570">
        <f t="shared" si="92"/>
        <v>200903</v>
      </c>
      <c r="Q570">
        <f t="shared" si="93"/>
        <v>0</v>
      </c>
      <c r="R570">
        <f t="shared" si="94"/>
        <v>0</v>
      </c>
      <c r="S570">
        <f t="shared" si="90"/>
        <v>2009</v>
      </c>
      <c r="T570">
        <f t="shared" si="91"/>
        <v>3</v>
      </c>
    </row>
    <row r="571" spans="1:20" x14ac:dyDescent="0.25">
      <c r="A571" s="4" t="s">
        <v>617</v>
      </c>
      <c r="B571" s="5">
        <v>570</v>
      </c>
      <c r="C571" s="6">
        <v>39886</v>
      </c>
      <c r="D571" s="6">
        <v>39516</v>
      </c>
      <c r="E571" s="4">
        <v>358</v>
      </c>
      <c r="F571" s="9">
        <v>-124888.7</v>
      </c>
      <c r="G571" s="6">
        <v>39485</v>
      </c>
      <c r="H571" s="6">
        <v>39515</v>
      </c>
      <c r="I571" s="4">
        <f t="shared" si="85"/>
        <v>30</v>
      </c>
      <c r="J571" s="4" t="s">
        <v>1</v>
      </c>
      <c r="K571" s="4" t="s">
        <v>13</v>
      </c>
      <c r="L571" s="10">
        <f t="shared" si="86"/>
        <v>-10264.824657534247</v>
      </c>
      <c r="M571" s="15">
        <f t="shared" si="87"/>
        <v>200803</v>
      </c>
      <c r="N571">
        <f t="shared" si="88"/>
        <v>2008</v>
      </c>
      <c r="O571">
        <f t="shared" si="89"/>
        <v>3</v>
      </c>
      <c r="P571">
        <f t="shared" si="92"/>
        <v>200903</v>
      </c>
      <c r="Q571">
        <f t="shared" si="93"/>
        <v>0</v>
      </c>
      <c r="R571">
        <f t="shared" si="94"/>
        <v>0</v>
      </c>
      <c r="S571">
        <f t="shared" si="90"/>
        <v>2009</v>
      </c>
      <c r="T571">
        <f t="shared" si="91"/>
        <v>3</v>
      </c>
    </row>
    <row r="572" spans="1:20" x14ac:dyDescent="0.25">
      <c r="A572" s="4" t="s">
        <v>618</v>
      </c>
      <c r="B572" s="5">
        <v>571</v>
      </c>
      <c r="C572" s="6">
        <v>39886</v>
      </c>
      <c r="D572" s="6">
        <v>39516</v>
      </c>
      <c r="E572" s="4">
        <v>360</v>
      </c>
      <c r="F572" s="9">
        <v>-284499.40000000002</v>
      </c>
      <c r="G572" s="6">
        <v>39485</v>
      </c>
      <c r="H572" s="6">
        <v>39515</v>
      </c>
      <c r="I572" s="4">
        <f t="shared" si="85"/>
        <v>30</v>
      </c>
      <c r="J572" s="4" t="s">
        <v>1</v>
      </c>
      <c r="K572" s="4" t="s">
        <v>13</v>
      </c>
      <c r="L572" s="10">
        <f t="shared" si="86"/>
        <v>-23383.512328767127</v>
      </c>
      <c r="M572" s="15">
        <f t="shared" si="87"/>
        <v>200803</v>
      </c>
      <c r="N572">
        <f t="shared" si="88"/>
        <v>2008</v>
      </c>
      <c r="O572">
        <f t="shared" si="89"/>
        <v>3</v>
      </c>
      <c r="P572">
        <f t="shared" si="92"/>
        <v>200903</v>
      </c>
      <c r="Q572">
        <f t="shared" si="93"/>
        <v>0</v>
      </c>
      <c r="R572">
        <f t="shared" si="94"/>
        <v>0</v>
      </c>
      <c r="S572">
        <f t="shared" si="90"/>
        <v>2009</v>
      </c>
      <c r="T572">
        <f t="shared" si="91"/>
        <v>3</v>
      </c>
    </row>
    <row r="573" spans="1:20" x14ac:dyDescent="0.25">
      <c r="A573" s="4" t="s">
        <v>619</v>
      </c>
      <c r="B573" s="5">
        <v>572</v>
      </c>
      <c r="C573" s="6">
        <v>39888</v>
      </c>
      <c r="D573" s="6">
        <v>39834</v>
      </c>
      <c r="E573" s="4">
        <v>43</v>
      </c>
      <c r="F573" s="9">
        <v>-52053.8</v>
      </c>
      <c r="G573" s="6">
        <v>39768</v>
      </c>
      <c r="H573" s="6">
        <v>39833</v>
      </c>
      <c r="I573" s="4">
        <f t="shared" si="85"/>
        <v>65</v>
      </c>
      <c r="J573" s="4" t="s">
        <v>0</v>
      </c>
      <c r="K573" s="4" t="s">
        <v>14</v>
      </c>
      <c r="L573" s="10">
        <f t="shared" si="86"/>
        <v>-9269.8547945205501</v>
      </c>
      <c r="M573" s="15">
        <f t="shared" si="87"/>
        <v>200901</v>
      </c>
      <c r="N573">
        <f t="shared" si="88"/>
        <v>2009</v>
      </c>
      <c r="O573">
        <f t="shared" si="89"/>
        <v>1</v>
      </c>
      <c r="P573">
        <f t="shared" si="92"/>
        <v>200903</v>
      </c>
      <c r="Q573">
        <f t="shared" si="93"/>
        <v>0</v>
      </c>
      <c r="R573">
        <f t="shared" si="94"/>
        <v>0</v>
      </c>
      <c r="S573">
        <f t="shared" si="90"/>
        <v>2009</v>
      </c>
      <c r="T573">
        <f t="shared" si="91"/>
        <v>3</v>
      </c>
    </row>
    <row r="574" spans="1:20" x14ac:dyDescent="0.25">
      <c r="A574" s="4" t="s">
        <v>620</v>
      </c>
      <c r="B574" s="5">
        <v>573</v>
      </c>
      <c r="C574" s="6">
        <v>39888</v>
      </c>
      <c r="D574" s="6">
        <v>39834</v>
      </c>
      <c r="E574" s="4">
        <v>210</v>
      </c>
      <c r="F574" s="9">
        <v>-41736</v>
      </c>
      <c r="G574" s="6">
        <v>39768</v>
      </c>
      <c r="H574" s="6">
        <v>39833</v>
      </c>
      <c r="I574" s="4">
        <f t="shared" si="85"/>
        <v>65</v>
      </c>
      <c r="J574" s="4" t="s">
        <v>0</v>
      </c>
      <c r="K574" s="4" t="s">
        <v>14</v>
      </c>
      <c r="L574" s="10">
        <f t="shared" si="86"/>
        <v>-7432.4383561643835</v>
      </c>
      <c r="M574" s="15">
        <f t="shared" si="87"/>
        <v>200901</v>
      </c>
      <c r="N574">
        <f t="shared" si="88"/>
        <v>2009</v>
      </c>
      <c r="O574">
        <f t="shared" si="89"/>
        <v>1</v>
      </c>
      <c r="P574">
        <f t="shared" si="92"/>
        <v>200903</v>
      </c>
      <c r="Q574">
        <f t="shared" si="93"/>
        <v>0</v>
      </c>
      <c r="R574">
        <f t="shared" si="94"/>
        <v>0</v>
      </c>
      <c r="S574">
        <f t="shared" si="90"/>
        <v>2009</v>
      </c>
      <c r="T574">
        <f t="shared" si="91"/>
        <v>3</v>
      </c>
    </row>
    <row r="575" spans="1:20" x14ac:dyDescent="0.25">
      <c r="A575" s="4" t="s">
        <v>621</v>
      </c>
      <c r="B575" s="5">
        <v>574</v>
      </c>
      <c r="C575" s="6">
        <v>39888</v>
      </c>
      <c r="D575" s="6">
        <v>39846</v>
      </c>
      <c r="E575" s="4">
        <v>25</v>
      </c>
      <c r="F575" s="9">
        <v>-14011.6</v>
      </c>
      <c r="G575" s="6">
        <v>39801</v>
      </c>
      <c r="H575" s="6">
        <v>39845</v>
      </c>
      <c r="I575" s="4">
        <f t="shared" si="85"/>
        <v>44</v>
      </c>
      <c r="J575" s="4" t="s">
        <v>1</v>
      </c>
      <c r="K575" s="4" t="s">
        <v>13</v>
      </c>
      <c r="L575" s="10">
        <f t="shared" si="86"/>
        <v>-1689.0695890410959</v>
      </c>
      <c r="M575" s="15">
        <f t="shared" si="87"/>
        <v>200902</v>
      </c>
      <c r="N575">
        <f t="shared" si="88"/>
        <v>2009</v>
      </c>
      <c r="O575">
        <f t="shared" si="89"/>
        <v>2</v>
      </c>
      <c r="P575">
        <f t="shared" si="92"/>
        <v>200903</v>
      </c>
      <c r="Q575">
        <f t="shared" si="93"/>
        <v>0</v>
      </c>
      <c r="R575">
        <f t="shared" si="94"/>
        <v>0</v>
      </c>
      <c r="S575">
        <f t="shared" si="90"/>
        <v>2009</v>
      </c>
      <c r="T575">
        <f t="shared" si="91"/>
        <v>3</v>
      </c>
    </row>
    <row r="576" spans="1:20" x14ac:dyDescent="0.25">
      <c r="A576" s="4" t="s">
        <v>622</v>
      </c>
      <c r="B576" s="5">
        <v>575</v>
      </c>
      <c r="C576" s="6">
        <v>39888</v>
      </c>
      <c r="D576" s="6">
        <v>39575</v>
      </c>
      <c r="E576" s="4">
        <v>1250</v>
      </c>
      <c r="F576" s="9">
        <v>240669.4</v>
      </c>
      <c r="G576" s="6">
        <v>39550</v>
      </c>
      <c r="H576" s="6">
        <v>39574</v>
      </c>
      <c r="I576" s="4">
        <f t="shared" si="85"/>
        <v>24</v>
      </c>
      <c r="J576" s="4" t="s">
        <v>1</v>
      </c>
      <c r="K576" s="4" t="s">
        <v>13</v>
      </c>
      <c r="L576" s="10">
        <f t="shared" si="86"/>
        <v>15824.837260273973</v>
      </c>
      <c r="M576" s="15">
        <f t="shared" si="87"/>
        <v>200805</v>
      </c>
      <c r="N576">
        <f t="shared" si="88"/>
        <v>2008</v>
      </c>
      <c r="O576">
        <f t="shared" si="89"/>
        <v>5</v>
      </c>
      <c r="P576">
        <f t="shared" si="92"/>
        <v>200903</v>
      </c>
      <c r="Q576">
        <f t="shared" si="93"/>
        <v>0</v>
      </c>
      <c r="R576">
        <f t="shared" si="94"/>
        <v>0</v>
      </c>
      <c r="S576">
        <f t="shared" si="90"/>
        <v>2009</v>
      </c>
      <c r="T576">
        <f t="shared" si="91"/>
        <v>3</v>
      </c>
    </row>
    <row r="577" spans="1:20" x14ac:dyDescent="0.25">
      <c r="A577" s="4" t="s">
        <v>623</v>
      </c>
      <c r="B577" s="5">
        <v>576</v>
      </c>
      <c r="C577" s="6">
        <v>39888</v>
      </c>
      <c r="D577" s="6">
        <v>39575</v>
      </c>
      <c r="E577" s="4">
        <v>1251</v>
      </c>
      <c r="F577" s="9">
        <v>-173878.3</v>
      </c>
      <c r="G577" s="6">
        <v>39550</v>
      </c>
      <c r="H577" s="6">
        <v>39574</v>
      </c>
      <c r="I577" s="4">
        <f t="shared" si="85"/>
        <v>24</v>
      </c>
      <c r="J577" s="4" t="s">
        <v>1</v>
      </c>
      <c r="K577" s="4" t="s">
        <v>13</v>
      </c>
      <c r="L577" s="10">
        <f t="shared" si="86"/>
        <v>-11433.093698630137</v>
      </c>
      <c r="M577" s="15">
        <f t="shared" si="87"/>
        <v>200805</v>
      </c>
      <c r="N577">
        <f t="shared" si="88"/>
        <v>2008</v>
      </c>
      <c r="O577">
        <f t="shared" si="89"/>
        <v>5</v>
      </c>
      <c r="P577">
        <f t="shared" si="92"/>
        <v>200903</v>
      </c>
      <c r="Q577">
        <f t="shared" si="93"/>
        <v>0</v>
      </c>
      <c r="R577">
        <f t="shared" si="94"/>
        <v>0</v>
      </c>
      <c r="S577">
        <f t="shared" si="90"/>
        <v>2009</v>
      </c>
      <c r="T577">
        <f t="shared" si="91"/>
        <v>3</v>
      </c>
    </row>
    <row r="578" spans="1:20" x14ac:dyDescent="0.25">
      <c r="A578" s="4" t="s">
        <v>624</v>
      </c>
      <c r="B578" s="5">
        <v>577</v>
      </c>
      <c r="C578" s="6">
        <v>39888</v>
      </c>
      <c r="D578" s="6">
        <v>39566</v>
      </c>
      <c r="E578" s="4">
        <v>1</v>
      </c>
      <c r="F578" s="9">
        <v>-498537.1</v>
      </c>
      <c r="G578" s="6">
        <v>39552</v>
      </c>
      <c r="H578" s="6">
        <v>39565</v>
      </c>
      <c r="I578" s="4">
        <f t="shared" ref="I578:I641" si="95">H578-G578</f>
        <v>13</v>
      </c>
      <c r="J578" s="4" t="s">
        <v>1</v>
      </c>
      <c r="K578" s="4" t="s">
        <v>13</v>
      </c>
      <c r="L578" s="10">
        <f t="shared" si="86"/>
        <v>-17756.115890410958</v>
      </c>
      <c r="M578" s="15">
        <f t="shared" si="87"/>
        <v>200804</v>
      </c>
      <c r="N578">
        <f t="shared" si="88"/>
        <v>2008</v>
      </c>
      <c r="O578">
        <f t="shared" si="89"/>
        <v>4</v>
      </c>
      <c r="P578">
        <f t="shared" si="92"/>
        <v>200903</v>
      </c>
      <c r="Q578">
        <f t="shared" si="93"/>
        <v>0</v>
      </c>
      <c r="R578">
        <f t="shared" si="94"/>
        <v>0</v>
      </c>
      <c r="S578">
        <f t="shared" si="90"/>
        <v>2009</v>
      </c>
      <c r="T578">
        <f t="shared" si="91"/>
        <v>3</v>
      </c>
    </row>
    <row r="579" spans="1:20" x14ac:dyDescent="0.25">
      <c r="A579" s="4" t="s">
        <v>625</v>
      </c>
      <c r="B579" s="5">
        <v>578</v>
      </c>
      <c r="C579" s="6">
        <v>39888</v>
      </c>
      <c r="D579" s="6">
        <v>39584</v>
      </c>
      <c r="E579" s="4">
        <v>1</v>
      </c>
      <c r="F579" s="9">
        <v>-345871.6</v>
      </c>
      <c r="G579" s="6">
        <v>39562</v>
      </c>
      <c r="H579" s="6">
        <v>39583</v>
      </c>
      <c r="I579" s="4">
        <f t="shared" si="95"/>
        <v>21</v>
      </c>
      <c r="J579" s="4" t="s">
        <v>1</v>
      </c>
      <c r="K579" s="4" t="s">
        <v>13</v>
      </c>
      <c r="L579" s="10">
        <f t="shared" ref="L579:L642" si="96">F579/365*I579</f>
        <v>-19899.461917808218</v>
      </c>
      <c r="M579" s="15">
        <f t="shared" ref="M579:M642" si="97">YEAR(D579)*100+MONTH(D579)</f>
        <v>200805</v>
      </c>
      <c r="N579">
        <f t="shared" ref="N579:N642" si="98">YEAR(D579)</f>
        <v>2008</v>
      </c>
      <c r="O579">
        <f t="shared" ref="O579:O642" si="99">MONTH(D579)</f>
        <v>5</v>
      </c>
      <c r="P579">
        <f t="shared" si="92"/>
        <v>200903</v>
      </c>
      <c r="Q579">
        <f t="shared" si="93"/>
        <v>0</v>
      </c>
      <c r="R579">
        <f t="shared" si="94"/>
        <v>0</v>
      </c>
      <c r="S579">
        <f t="shared" ref="S579:S642" si="100">YEAR(C579)</f>
        <v>2009</v>
      </c>
      <c r="T579">
        <f t="shared" ref="T579:T642" si="101">MONTH(C579)</f>
        <v>3</v>
      </c>
    </row>
    <row r="580" spans="1:20" x14ac:dyDescent="0.25">
      <c r="A580" s="4" t="s">
        <v>626</v>
      </c>
      <c r="B580" s="5">
        <v>579</v>
      </c>
      <c r="C580" s="6">
        <v>39888</v>
      </c>
      <c r="D580" s="6">
        <v>39795</v>
      </c>
      <c r="E580" s="4">
        <v>43</v>
      </c>
      <c r="F580" s="9">
        <v>-29637.200000000001</v>
      </c>
      <c r="G580" s="6">
        <v>39744</v>
      </c>
      <c r="H580" s="6">
        <v>39794</v>
      </c>
      <c r="I580" s="4">
        <f t="shared" si="95"/>
        <v>50</v>
      </c>
      <c r="J580" s="4" t="s">
        <v>1</v>
      </c>
      <c r="K580" s="4" t="s">
        <v>13</v>
      </c>
      <c r="L580" s="10">
        <f t="shared" si="96"/>
        <v>-4059.8904109589043</v>
      </c>
      <c r="M580" s="15">
        <f t="shared" si="97"/>
        <v>200812</v>
      </c>
      <c r="N580">
        <f t="shared" si="98"/>
        <v>2008</v>
      </c>
      <c r="O580">
        <f t="shared" si="99"/>
        <v>12</v>
      </c>
      <c r="P580">
        <f t="shared" si="92"/>
        <v>200903</v>
      </c>
      <c r="Q580">
        <f t="shared" si="93"/>
        <v>0</v>
      </c>
      <c r="R580">
        <f t="shared" si="94"/>
        <v>0</v>
      </c>
      <c r="S580">
        <f t="shared" si="100"/>
        <v>2009</v>
      </c>
      <c r="T580">
        <f t="shared" si="101"/>
        <v>3</v>
      </c>
    </row>
    <row r="581" spans="1:20" x14ac:dyDescent="0.25">
      <c r="A581" s="4" t="s">
        <v>627</v>
      </c>
      <c r="B581" s="5">
        <v>580</v>
      </c>
      <c r="C581" s="6">
        <v>39888</v>
      </c>
      <c r="D581" s="6">
        <v>39795</v>
      </c>
      <c r="E581" s="4">
        <v>210</v>
      </c>
      <c r="F581" s="9">
        <v>-36497.199999999997</v>
      </c>
      <c r="G581" s="6">
        <v>39744</v>
      </c>
      <c r="H581" s="6">
        <v>39794</v>
      </c>
      <c r="I581" s="4">
        <f t="shared" si="95"/>
        <v>50</v>
      </c>
      <c r="J581" s="4" t="s">
        <v>1</v>
      </c>
      <c r="K581" s="4" t="s">
        <v>13</v>
      </c>
      <c r="L581" s="10">
        <f t="shared" si="96"/>
        <v>-4999.6164383561645</v>
      </c>
      <c r="M581" s="15">
        <f t="shared" si="97"/>
        <v>200812</v>
      </c>
      <c r="N581">
        <f t="shared" si="98"/>
        <v>2008</v>
      </c>
      <c r="O581">
        <f t="shared" si="99"/>
        <v>12</v>
      </c>
      <c r="P581">
        <f t="shared" si="92"/>
        <v>200903</v>
      </c>
      <c r="Q581">
        <f t="shared" si="93"/>
        <v>0</v>
      </c>
      <c r="R581">
        <f t="shared" si="94"/>
        <v>0</v>
      </c>
      <c r="S581">
        <f t="shared" si="100"/>
        <v>2009</v>
      </c>
      <c r="T581">
        <f t="shared" si="101"/>
        <v>3</v>
      </c>
    </row>
    <row r="582" spans="1:20" x14ac:dyDescent="0.25">
      <c r="A582" s="4" t="s">
        <v>628</v>
      </c>
      <c r="B582" s="5">
        <v>581</v>
      </c>
      <c r="C582" s="6">
        <v>39888</v>
      </c>
      <c r="D582" s="6">
        <v>39861</v>
      </c>
      <c r="E582" s="4">
        <v>1</v>
      </c>
      <c r="F582" s="9">
        <v>-40312.300000000003</v>
      </c>
      <c r="G582" s="6">
        <v>39746</v>
      </c>
      <c r="H582" s="6">
        <v>39860</v>
      </c>
      <c r="I582" s="4">
        <f t="shared" si="95"/>
        <v>114</v>
      </c>
      <c r="J582" s="4" t="s">
        <v>1</v>
      </c>
      <c r="K582" s="4" t="s">
        <v>13</v>
      </c>
      <c r="L582" s="10">
        <f t="shared" si="96"/>
        <v>-12590.690958904112</v>
      </c>
      <c r="M582" s="15">
        <f t="shared" si="97"/>
        <v>200902</v>
      </c>
      <c r="N582">
        <f t="shared" si="98"/>
        <v>2009</v>
      </c>
      <c r="O582">
        <f t="shared" si="99"/>
        <v>2</v>
      </c>
      <c r="P582">
        <f t="shared" si="92"/>
        <v>200903</v>
      </c>
      <c r="Q582">
        <f t="shared" si="93"/>
        <v>0</v>
      </c>
      <c r="R582">
        <f t="shared" si="94"/>
        <v>0</v>
      </c>
      <c r="S582">
        <f t="shared" si="100"/>
        <v>2009</v>
      </c>
      <c r="T582">
        <f t="shared" si="101"/>
        <v>3</v>
      </c>
    </row>
    <row r="583" spans="1:20" x14ac:dyDescent="0.25">
      <c r="A583" s="4" t="s">
        <v>629</v>
      </c>
      <c r="B583" s="5">
        <v>582</v>
      </c>
      <c r="C583" s="6">
        <v>39888</v>
      </c>
      <c r="D583" s="6">
        <v>39575</v>
      </c>
      <c r="E583" s="4">
        <v>43</v>
      </c>
      <c r="F583" s="9">
        <v>158817.9</v>
      </c>
      <c r="G583" s="6">
        <v>39530</v>
      </c>
      <c r="H583" s="6">
        <v>39574</v>
      </c>
      <c r="I583" s="4">
        <f t="shared" si="95"/>
        <v>44</v>
      </c>
      <c r="J583" s="4" t="s">
        <v>1</v>
      </c>
      <c r="K583" s="4" t="s">
        <v>13</v>
      </c>
      <c r="L583" s="10">
        <f t="shared" si="96"/>
        <v>19145.171506849314</v>
      </c>
      <c r="M583" s="15">
        <f t="shared" si="97"/>
        <v>200805</v>
      </c>
      <c r="N583">
        <f t="shared" si="98"/>
        <v>2008</v>
      </c>
      <c r="O583">
        <f t="shared" si="99"/>
        <v>5</v>
      </c>
      <c r="P583">
        <f t="shared" si="92"/>
        <v>200903</v>
      </c>
      <c r="Q583">
        <f t="shared" si="93"/>
        <v>0</v>
      </c>
      <c r="R583">
        <f t="shared" si="94"/>
        <v>0</v>
      </c>
      <c r="S583">
        <f t="shared" si="100"/>
        <v>2009</v>
      </c>
      <c r="T583">
        <f t="shared" si="101"/>
        <v>3</v>
      </c>
    </row>
    <row r="584" spans="1:20" x14ac:dyDescent="0.25">
      <c r="A584" s="4" t="s">
        <v>630</v>
      </c>
      <c r="B584" s="5">
        <v>583</v>
      </c>
      <c r="C584" s="6">
        <v>39888</v>
      </c>
      <c r="D584" s="6">
        <v>39575</v>
      </c>
      <c r="E584" s="4">
        <v>210</v>
      </c>
      <c r="F584" s="9">
        <v>-114835.2</v>
      </c>
      <c r="G584" s="6">
        <v>39530</v>
      </c>
      <c r="H584" s="6">
        <v>39574</v>
      </c>
      <c r="I584" s="4">
        <f t="shared" si="95"/>
        <v>44</v>
      </c>
      <c r="J584" s="4" t="s">
        <v>1</v>
      </c>
      <c r="K584" s="4" t="s">
        <v>13</v>
      </c>
      <c r="L584" s="10">
        <f t="shared" si="96"/>
        <v>-13843.147397260274</v>
      </c>
      <c r="M584" s="15">
        <f t="shared" si="97"/>
        <v>200805</v>
      </c>
      <c r="N584">
        <f t="shared" si="98"/>
        <v>2008</v>
      </c>
      <c r="O584">
        <f t="shared" si="99"/>
        <v>5</v>
      </c>
      <c r="P584">
        <f t="shared" si="92"/>
        <v>200903</v>
      </c>
      <c r="Q584">
        <f t="shared" si="93"/>
        <v>0</v>
      </c>
      <c r="R584">
        <f t="shared" si="94"/>
        <v>0</v>
      </c>
      <c r="S584">
        <f t="shared" si="100"/>
        <v>2009</v>
      </c>
      <c r="T584">
        <f t="shared" si="101"/>
        <v>3</v>
      </c>
    </row>
    <row r="585" spans="1:20" x14ac:dyDescent="0.25">
      <c r="A585" s="4" t="s">
        <v>631</v>
      </c>
      <c r="B585" s="5">
        <v>584</v>
      </c>
      <c r="C585" s="6">
        <v>39888</v>
      </c>
      <c r="D585" s="6">
        <v>39604</v>
      </c>
      <c r="E585" s="4">
        <v>1</v>
      </c>
      <c r="F585" s="9">
        <v>-3030</v>
      </c>
      <c r="G585" s="6">
        <v>39499</v>
      </c>
      <c r="H585" s="6">
        <v>39603</v>
      </c>
      <c r="I585" s="4">
        <f t="shared" si="95"/>
        <v>104</v>
      </c>
      <c r="J585" s="4" t="s">
        <v>1</v>
      </c>
      <c r="K585" s="4" t="s">
        <v>13</v>
      </c>
      <c r="L585" s="10">
        <f t="shared" si="96"/>
        <v>-863.34246575342468</v>
      </c>
      <c r="M585" s="15">
        <f t="shared" si="97"/>
        <v>200806</v>
      </c>
      <c r="N585">
        <f t="shared" si="98"/>
        <v>2008</v>
      </c>
      <c r="O585">
        <f t="shared" si="99"/>
        <v>6</v>
      </c>
      <c r="P585">
        <f t="shared" si="92"/>
        <v>200903</v>
      </c>
      <c r="Q585">
        <f t="shared" si="93"/>
        <v>0</v>
      </c>
      <c r="R585">
        <f t="shared" si="94"/>
        <v>0</v>
      </c>
      <c r="S585">
        <f t="shared" si="100"/>
        <v>2009</v>
      </c>
      <c r="T585">
        <f t="shared" si="101"/>
        <v>3</v>
      </c>
    </row>
    <row r="586" spans="1:20" x14ac:dyDescent="0.25">
      <c r="A586" s="4" t="s">
        <v>632</v>
      </c>
      <c r="B586" s="5">
        <v>585</v>
      </c>
      <c r="C586" s="6">
        <v>39889</v>
      </c>
      <c r="D586" s="6">
        <v>39632</v>
      </c>
      <c r="E586" s="4">
        <v>1</v>
      </c>
      <c r="F586" s="9">
        <v>-52346.400000000001</v>
      </c>
      <c r="G586" s="6">
        <v>39490</v>
      </c>
      <c r="H586" s="6">
        <v>39631</v>
      </c>
      <c r="I586" s="4">
        <f t="shared" si="95"/>
        <v>141</v>
      </c>
      <c r="J586" s="4" t="s">
        <v>0</v>
      </c>
      <c r="K586" s="4" t="s">
        <v>14</v>
      </c>
      <c r="L586" s="10">
        <f t="shared" si="96"/>
        <v>-20221.486027397263</v>
      </c>
      <c r="M586" s="15">
        <f t="shared" si="97"/>
        <v>200807</v>
      </c>
      <c r="N586">
        <f t="shared" si="98"/>
        <v>2008</v>
      </c>
      <c r="O586">
        <f t="shared" si="99"/>
        <v>7</v>
      </c>
      <c r="P586">
        <f t="shared" si="92"/>
        <v>200903</v>
      </c>
      <c r="Q586">
        <f t="shared" si="93"/>
        <v>0</v>
      </c>
      <c r="R586">
        <f t="shared" si="94"/>
        <v>0</v>
      </c>
      <c r="S586">
        <f t="shared" si="100"/>
        <v>2009</v>
      </c>
      <c r="T586">
        <f t="shared" si="101"/>
        <v>3</v>
      </c>
    </row>
    <row r="587" spans="1:20" x14ac:dyDescent="0.25">
      <c r="A587" s="4" t="s">
        <v>633</v>
      </c>
      <c r="B587" s="5">
        <v>586</v>
      </c>
      <c r="C587" s="6">
        <v>39889</v>
      </c>
      <c r="D587" s="6">
        <v>39537</v>
      </c>
      <c r="E587" s="4">
        <v>1</v>
      </c>
      <c r="F587" s="9">
        <v>-237187.8</v>
      </c>
      <c r="G587" s="6">
        <v>39511</v>
      </c>
      <c r="H587" s="6">
        <v>39536</v>
      </c>
      <c r="I587" s="4">
        <f t="shared" si="95"/>
        <v>25</v>
      </c>
      <c r="J587" s="4" t="s">
        <v>1</v>
      </c>
      <c r="K587" s="4" t="s">
        <v>13</v>
      </c>
      <c r="L587" s="10">
        <f t="shared" si="96"/>
        <v>-16245.739726027397</v>
      </c>
      <c r="M587" s="15">
        <f t="shared" si="97"/>
        <v>200803</v>
      </c>
      <c r="N587">
        <f t="shared" si="98"/>
        <v>2008</v>
      </c>
      <c r="O587">
        <f t="shared" si="99"/>
        <v>3</v>
      </c>
      <c r="P587">
        <f t="shared" si="92"/>
        <v>200903</v>
      </c>
      <c r="Q587">
        <f t="shared" si="93"/>
        <v>0</v>
      </c>
      <c r="R587">
        <f t="shared" si="94"/>
        <v>0</v>
      </c>
      <c r="S587">
        <f t="shared" si="100"/>
        <v>2009</v>
      </c>
      <c r="T587">
        <f t="shared" si="101"/>
        <v>3</v>
      </c>
    </row>
    <row r="588" spans="1:20" x14ac:dyDescent="0.25">
      <c r="A588" s="4" t="s">
        <v>634</v>
      </c>
      <c r="B588" s="5">
        <v>587</v>
      </c>
      <c r="C588" s="6">
        <v>39889</v>
      </c>
      <c r="D588" s="6">
        <v>39557</v>
      </c>
      <c r="E588" s="4">
        <v>1</v>
      </c>
      <c r="F588" s="9">
        <v>-284401.59999999998</v>
      </c>
      <c r="G588" s="6">
        <v>39534</v>
      </c>
      <c r="H588" s="6">
        <v>39556</v>
      </c>
      <c r="I588" s="4">
        <f t="shared" si="95"/>
        <v>22</v>
      </c>
      <c r="J588" s="4" t="s">
        <v>1</v>
      </c>
      <c r="K588" s="4" t="s">
        <v>13</v>
      </c>
      <c r="L588" s="10">
        <f t="shared" si="96"/>
        <v>-17142.014246575342</v>
      </c>
      <c r="M588" s="15">
        <f t="shared" si="97"/>
        <v>200804</v>
      </c>
      <c r="N588">
        <f t="shared" si="98"/>
        <v>2008</v>
      </c>
      <c r="O588">
        <f t="shared" si="99"/>
        <v>4</v>
      </c>
      <c r="P588">
        <f t="shared" si="92"/>
        <v>200903</v>
      </c>
      <c r="Q588">
        <f t="shared" si="93"/>
        <v>0</v>
      </c>
      <c r="R588">
        <f t="shared" si="94"/>
        <v>0</v>
      </c>
      <c r="S588">
        <f t="shared" si="100"/>
        <v>2009</v>
      </c>
      <c r="T588">
        <f t="shared" si="101"/>
        <v>3</v>
      </c>
    </row>
    <row r="589" spans="1:20" x14ac:dyDescent="0.25">
      <c r="A589" s="4" t="s">
        <v>635</v>
      </c>
      <c r="B589" s="5">
        <v>588</v>
      </c>
      <c r="C589" s="6">
        <v>39889</v>
      </c>
      <c r="D589" s="6">
        <v>39700</v>
      </c>
      <c r="E589" s="4">
        <v>1</v>
      </c>
      <c r="F589" s="9">
        <v>-62497.4</v>
      </c>
      <c r="G589" s="6">
        <v>39620</v>
      </c>
      <c r="H589" s="6">
        <v>39699</v>
      </c>
      <c r="I589" s="4">
        <f t="shared" si="95"/>
        <v>79</v>
      </c>
      <c r="J589" s="4" t="s">
        <v>1</v>
      </c>
      <c r="K589" s="4" t="s">
        <v>13</v>
      </c>
      <c r="L589" s="10">
        <f t="shared" si="96"/>
        <v>-13526.834520547945</v>
      </c>
      <c r="M589" s="15">
        <f t="shared" si="97"/>
        <v>200809</v>
      </c>
      <c r="N589">
        <f t="shared" si="98"/>
        <v>2008</v>
      </c>
      <c r="O589">
        <f t="shared" si="99"/>
        <v>9</v>
      </c>
      <c r="P589">
        <f t="shared" si="92"/>
        <v>200903</v>
      </c>
      <c r="Q589">
        <f t="shared" si="93"/>
        <v>0</v>
      </c>
      <c r="R589">
        <f t="shared" si="94"/>
        <v>0</v>
      </c>
      <c r="S589">
        <f t="shared" si="100"/>
        <v>2009</v>
      </c>
      <c r="T589">
        <f t="shared" si="101"/>
        <v>3</v>
      </c>
    </row>
    <row r="590" spans="1:20" x14ac:dyDescent="0.25">
      <c r="A590" s="4" t="s">
        <v>636</v>
      </c>
      <c r="B590" s="5">
        <v>589</v>
      </c>
      <c r="C590" s="6">
        <v>39889</v>
      </c>
      <c r="D590" s="6">
        <v>39736</v>
      </c>
      <c r="E590" s="4">
        <v>1233</v>
      </c>
      <c r="F590" s="9">
        <v>-90088.2</v>
      </c>
      <c r="G590" s="6">
        <v>39653</v>
      </c>
      <c r="H590" s="6">
        <v>39735</v>
      </c>
      <c r="I590" s="4">
        <f t="shared" si="95"/>
        <v>82</v>
      </c>
      <c r="J590" s="4" t="s">
        <v>1</v>
      </c>
      <c r="K590" s="4" t="s">
        <v>13</v>
      </c>
      <c r="L590" s="10">
        <f t="shared" si="96"/>
        <v>-20238.992876712327</v>
      </c>
      <c r="M590" s="15">
        <f t="shared" si="97"/>
        <v>200810</v>
      </c>
      <c r="N590">
        <f t="shared" si="98"/>
        <v>2008</v>
      </c>
      <c r="O590">
        <f t="shared" si="99"/>
        <v>10</v>
      </c>
      <c r="P590">
        <f t="shared" si="92"/>
        <v>200903</v>
      </c>
      <c r="Q590">
        <f t="shared" si="93"/>
        <v>0</v>
      </c>
      <c r="R590">
        <f t="shared" si="94"/>
        <v>0</v>
      </c>
      <c r="S590">
        <f t="shared" si="100"/>
        <v>2009</v>
      </c>
      <c r="T590">
        <f t="shared" si="101"/>
        <v>3</v>
      </c>
    </row>
    <row r="591" spans="1:20" x14ac:dyDescent="0.25">
      <c r="A591" s="4" t="s">
        <v>637</v>
      </c>
      <c r="B591" s="5">
        <v>590</v>
      </c>
      <c r="C591" s="6">
        <v>39889</v>
      </c>
      <c r="D591" s="6">
        <v>39736</v>
      </c>
      <c r="E591" s="4">
        <v>1234</v>
      </c>
      <c r="F591" s="9">
        <v>-7814.8</v>
      </c>
      <c r="G591" s="6">
        <v>39653</v>
      </c>
      <c r="H591" s="6">
        <v>39735</v>
      </c>
      <c r="I591" s="4">
        <f t="shared" si="95"/>
        <v>82</v>
      </c>
      <c r="J591" s="4" t="s">
        <v>1</v>
      </c>
      <c r="K591" s="4" t="s">
        <v>13</v>
      </c>
      <c r="L591" s="10">
        <f t="shared" si="96"/>
        <v>-1755.6536986301369</v>
      </c>
      <c r="M591" s="15">
        <f t="shared" si="97"/>
        <v>200810</v>
      </c>
      <c r="N591">
        <f t="shared" si="98"/>
        <v>2008</v>
      </c>
      <c r="O591">
        <f t="shared" si="99"/>
        <v>10</v>
      </c>
      <c r="P591">
        <f t="shared" si="92"/>
        <v>200903</v>
      </c>
      <c r="Q591">
        <f t="shared" si="93"/>
        <v>0</v>
      </c>
      <c r="R591">
        <f t="shared" si="94"/>
        <v>0</v>
      </c>
      <c r="S591">
        <f t="shared" si="100"/>
        <v>2009</v>
      </c>
      <c r="T591">
        <f t="shared" si="101"/>
        <v>3</v>
      </c>
    </row>
    <row r="592" spans="1:20" x14ac:dyDescent="0.25">
      <c r="A592" s="4" t="s">
        <v>638</v>
      </c>
      <c r="B592" s="5">
        <v>591</v>
      </c>
      <c r="C592" s="6">
        <v>39889</v>
      </c>
      <c r="D592" s="6">
        <v>39564</v>
      </c>
      <c r="E592" s="4">
        <v>1</v>
      </c>
      <c r="F592" s="9">
        <v>-82171</v>
      </c>
      <c r="G592" s="6">
        <v>39488</v>
      </c>
      <c r="H592" s="6">
        <v>39563</v>
      </c>
      <c r="I592" s="4">
        <f t="shared" si="95"/>
        <v>75</v>
      </c>
      <c r="J592" s="4" t="s">
        <v>1</v>
      </c>
      <c r="K592" s="4" t="s">
        <v>13</v>
      </c>
      <c r="L592" s="10">
        <f t="shared" si="96"/>
        <v>-16884.452054794521</v>
      </c>
      <c r="M592" s="15">
        <f t="shared" si="97"/>
        <v>200804</v>
      </c>
      <c r="N592">
        <f t="shared" si="98"/>
        <v>2008</v>
      </c>
      <c r="O592">
        <f t="shared" si="99"/>
        <v>4</v>
      </c>
      <c r="P592">
        <f t="shared" si="92"/>
        <v>200903</v>
      </c>
      <c r="Q592">
        <f t="shared" si="93"/>
        <v>0</v>
      </c>
      <c r="R592">
        <f t="shared" si="94"/>
        <v>0</v>
      </c>
      <c r="S592">
        <f t="shared" si="100"/>
        <v>2009</v>
      </c>
      <c r="T592">
        <f t="shared" si="101"/>
        <v>3</v>
      </c>
    </row>
    <row r="593" spans="1:20" x14ac:dyDescent="0.25">
      <c r="A593" s="4" t="s">
        <v>639</v>
      </c>
      <c r="B593" s="5">
        <v>592</v>
      </c>
      <c r="C593" s="6">
        <v>39889</v>
      </c>
      <c r="D593" s="6">
        <v>39547</v>
      </c>
      <c r="E593" s="4">
        <v>1250</v>
      </c>
      <c r="F593" s="9">
        <v>110431</v>
      </c>
      <c r="G593" s="6">
        <v>39486</v>
      </c>
      <c r="H593" s="6">
        <v>39546</v>
      </c>
      <c r="I593" s="4">
        <f t="shared" si="95"/>
        <v>60</v>
      </c>
      <c r="J593" s="4" t="s">
        <v>1</v>
      </c>
      <c r="K593" s="4" t="s">
        <v>13</v>
      </c>
      <c r="L593" s="10">
        <f t="shared" si="96"/>
        <v>18153.04109589041</v>
      </c>
      <c r="M593" s="15">
        <f t="shared" si="97"/>
        <v>200804</v>
      </c>
      <c r="N593">
        <f t="shared" si="98"/>
        <v>2008</v>
      </c>
      <c r="O593">
        <f t="shared" si="99"/>
        <v>4</v>
      </c>
      <c r="P593">
        <f t="shared" si="92"/>
        <v>200903</v>
      </c>
      <c r="Q593">
        <f t="shared" si="93"/>
        <v>0</v>
      </c>
      <c r="R593">
        <f t="shared" si="94"/>
        <v>0</v>
      </c>
      <c r="S593">
        <f t="shared" si="100"/>
        <v>2009</v>
      </c>
      <c r="T593">
        <f t="shared" si="101"/>
        <v>3</v>
      </c>
    </row>
    <row r="594" spans="1:20" x14ac:dyDescent="0.25">
      <c r="A594" s="4" t="s">
        <v>640</v>
      </c>
      <c r="B594" s="5">
        <v>593</v>
      </c>
      <c r="C594" s="6">
        <v>39889</v>
      </c>
      <c r="D594" s="6">
        <v>39547</v>
      </c>
      <c r="E594" s="4">
        <v>1251</v>
      </c>
      <c r="F594" s="9">
        <v>-82746</v>
      </c>
      <c r="G594" s="6">
        <v>39486</v>
      </c>
      <c r="H594" s="6">
        <v>39546</v>
      </c>
      <c r="I594" s="4">
        <f t="shared" si="95"/>
        <v>60</v>
      </c>
      <c r="J594" s="4" t="s">
        <v>1</v>
      </c>
      <c r="K594" s="4" t="s">
        <v>13</v>
      </c>
      <c r="L594" s="10">
        <f t="shared" si="96"/>
        <v>-13602.082191780823</v>
      </c>
      <c r="M594" s="15">
        <f t="shared" si="97"/>
        <v>200804</v>
      </c>
      <c r="N594">
        <f t="shared" si="98"/>
        <v>2008</v>
      </c>
      <c r="O594">
        <f t="shared" si="99"/>
        <v>4</v>
      </c>
      <c r="P594">
        <f t="shared" si="92"/>
        <v>200903</v>
      </c>
      <c r="Q594">
        <f t="shared" si="93"/>
        <v>0</v>
      </c>
      <c r="R594">
        <f t="shared" si="94"/>
        <v>0</v>
      </c>
      <c r="S594">
        <f t="shared" si="100"/>
        <v>2009</v>
      </c>
      <c r="T594">
        <f t="shared" si="101"/>
        <v>3</v>
      </c>
    </row>
    <row r="595" spans="1:20" x14ac:dyDescent="0.25">
      <c r="A595" s="4" t="s">
        <v>641</v>
      </c>
      <c r="B595" s="5">
        <v>594</v>
      </c>
      <c r="C595" s="6">
        <v>39889</v>
      </c>
      <c r="D595" s="6">
        <v>39556</v>
      </c>
      <c r="E595" s="4">
        <v>1</v>
      </c>
      <c r="F595" s="9">
        <v>-306039.90000000002</v>
      </c>
      <c r="G595" s="6">
        <v>39533</v>
      </c>
      <c r="H595" s="6">
        <v>39555</v>
      </c>
      <c r="I595" s="4">
        <f t="shared" si="95"/>
        <v>22</v>
      </c>
      <c r="J595" s="4" t="s">
        <v>1</v>
      </c>
      <c r="K595" s="4" t="s">
        <v>13</v>
      </c>
      <c r="L595" s="10">
        <f t="shared" si="96"/>
        <v>-18446.240547945206</v>
      </c>
      <c r="M595" s="15">
        <f t="shared" si="97"/>
        <v>200804</v>
      </c>
      <c r="N595">
        <f t="shared" si="98"/>
        <v>2008</v>
      </c>
      <c r="O595">
        <f t="shared" si="99"/>
        <v>4</v>
      </c>
      <c r="P595">
        <f t="shared" ref="P595:P658" si="102">YEAR(C595)*100+MONTH(C595)</f>
        <v>200903</v>
      </c>
      <c r="Q595">
        <f t="shared" ref="Q595:Q658" si="103">IF(M595&gt;200903,IF(M595&lt;201004,20092010,0),0)</f>
        <v>0</v>
      </c>
      <c r="R595">
        <f t="shared" ref="R595:R658" si="104">IF(P595&gt;200903,IF(P595&lt;201004,20092010,20102011),0)</f>
        <v>0</v>
      </c>
      <c r="S595">
        <f t="shared" si="100"/>
        <v>2009</v>
      </c>
      <c r="T595">
        <f t="shared" si="101"/>
        <v>3</v>
      </c>
    </row>
    <row r="596" spans="1:20" x14ac:dyDescent="0.25">
      <c r="A596" s="4" t="s">
        <v>642</v>
      </c>
      <c r="B596" s="5">
        <v>595</v>
      </c>
      <c r="C596" s="6">
        <v>39889</v>
      </c>
      <c r="D596" s="6">
        <v>39749</v>
      </c>
      <c r="E596" s="4">
        <v>43</v>
      </c>
      <c r="F596" s="9">
        <v>47648.4</v>
      </c>
      <c r="G596" s="6">
        <v>39672</v>
      </c>
      <c r="H596" s="6">
        <v>39748</v>
      </c>
      <c r="I596" s="4">
        <f t="shared" si="95"/>
        <v>76</v>
      </c>
      <c r="J596" s="4" t="s">
        <v>1</v>
      </c>
      <c r="K596" s="4" t="s">
        <v>13</v>
      </c>
      <c r="L596" s="10">
        <f t="shared" si="96"/>
        <v>9921.3106849315081</v>
      </c>
      <c r="M596" s="15">
        <f t="shared" si="97"/>
        <v>200810</v>
      </c>
      <c r="N596">
        <f t="shared" si="98"/>
        <v>2008</v>
      </c>
      <c r="O596">
        <f t="shared" si="99"/>
        <v>10</v>
      </c>
      <c r="P596">
        <f t="shared" si="102"/>
        <v>200903</v>
      </c>
      <c r="Q596">
        <f t="shared" si="103"/>
        <v>0</v>
      </c>
      <c r="R596">
        <f t="shared" si="104"/>
        <v>0</v>
      </c>
      <c r="S596">
        <f t="shared" si="100"/>
        <v>2009</v>
      </c>
      <c r="T596">
        <f t="shared" si="101"/>
        <v>3</v>
      </c>
    </row>
    <row r="597" spans="1:20" x14ac:dyDescent="0.25">
      <c r="A597" s="4" t="s">
        <v>643</v>
      </c>
      <c r="B597" s="5">
        <v>596</v>
      </c>
      <c r="C597" s="6">
        <v>39889</v>
      </c>
      <c r="D597" s="6">
        <v>39749</v>
      </c>
      <c r="E597" s="4">
        <v>210</v>
      </c>
      <c r="F597" s="9">
        <v>-53782.8</v>
      </c>
      <c r="G597" s="6">
        <v>39672</v>
      </c>
      <c r="H597" s="6">
        <v>39748</v>
      </c>
      <c r="I597" s="4">
        <f t="shared" si="95"/>
        <v>76</v>
      </c>
      <c r="J597" s="4" t="s">
        <v>1</v>
      </c>
      <c r="K597" s="4" t="s">
        <v>13</v>
      </c>
      <c r="L597" s="10">
        <f t="shared" si="96"/>
        <v>-11198.610410958905</v>
      </c>
      <c r="M597" s="15">
        <f t="shared" si="97"/>
        <v>200810</v>
      </c>
      <c r="N597">
        <f t="shared" si="98"/>
        <v>2008</v>
      </c>
      <c r="O597">
        <f t="shared" si="99"/>
        <v>10</v>
      </c>
      <c r="P597">
        <f t="shared" si="102"/>
        <v>200903</v>
      </c>
      <c r="Q597">
        <f t="shared" si="103"/>
        <v>0</v>
      </c>
      <c r="R597">
        <f t="shared" si="104"/>
        <v>0</v>
      </c>
      <c r="S597">
        <f t="shared" si="100"/>
        <v>2009</v>
      </c>
      <c r="T597">
        <f t="shared" si="101"/>
        <v>3</v>
      </c>
    </row>
    <row r="598" spans="1:20" x14ac:dyDescent="0.25">
      <c r="A598" s="4" t="s">
        <v>644</v>
      </c>
      <c r="B598" s="5">
        <v>597</v>
      </c>
      <c r="C598" s="6">
        <v>39889</v>
      </c>
      <c r="D598" s="6">
        <v>39545</v>
      </c>
      <c r="E598" s="4">
        <v>43</v>
      </c>
      <c r="F598" s="9">
        <v>-218042.7</v>
      </c>
      <c r="G598" s="6">
        <v>39516</v>
      </c>
      <c r="H598" s="6">
        <v>39544</v>
      </c>
      <c r="I598" s="4">
        <f t="shared" si="95"/>
        <v>28</v>
      </c>
      <c r="J598" s="4" t="s">
        <v>1</v>
      </c>
      <c r="K598" s="4" t="s">
        <v>13</v>
      </c>
      <c r="L598" s="10">
        <f t="shared" si="96"/>
        <v>-16726.563287671233</v>
      </c>
      <c r="M598" s="15">
        <f t="shared" si="97"/>
        <v>200804</v>
      </c>
      <c r="N598">
        <f t="shared" si="98"/>
        <v>2008</v>
      </c>
      <c r="O598">
        <f t="shared" si="99"/>
        <v>4</v>
      </c>
      <c r="P598">
        <f t="shared" si="102"/>
        <v>200903</v>
      </c>
      <c r="Q598">
        <f t="shared" si="103"/>
        <v>0</v>
      </c>
      <c r="R598">
        <f t="shared" si="104"/>
        <v>0</v>
      </c>
      <c r="S598">
        <f t="shared" si="100"/>
        <v>2009</v>
      </c>
      <c r="T598">
        <f t="shared" si="101"/>
        <v>3</v>
      </c>
    </row>
    <row r="599" spans="1:20" x14ac:dyDescent="0.25">
      <c r="A599" s="4" t="s">
        <v>645</v>
      </c>
      <c r="B599" s="5">
        <v>598</v>
      </c>
      <c r="C599" s="6">
        <v>39889</v>
      </c>
      <c r="D599" s="6">
        <v>39545</v>
      </c>
      <c r="E599" s="4">
        <v>210</v>
      </c>
      <c r="F599" s="9">
        <v>172769.8</v>
      </c>
      <c r="G599" s="6">
        <v>39516</v>
      </c>
      <c r="H599" s="6">
        <v>39544</v>
      </c>
      <c r="I599" s="4">
        <f t="shared" si="95"/>
        <v>28</v>
      </c>
      <c r="J599" s="4" t="s">
        <v>1</v>
      </c>
      <c r="K599" s="4" t="s">
        <v>13</v>
      </c>
      <c r="L599" s="10">
        <f t="shared" si="96"/>
        <v>13253.573698630136</v>
      </c>
      <c r="M599" s="15">
        <f t="shared" si="97"/>
        <v>200804</v>
      </c>
      <c r="N599">
        <f t="shared" si="98"/>
        <v>2008</v>
      </c>
      <c r="O599">
        <f t="shared" si="99"/>
        <v>4</v>
      </c>
      <c r="P599">
        <f t="shared" si="102"/>
        <v>200903</v>
      </c>
      <c r="Q599">
        <f t="shared" si="103"/>
        <v>0</v>
      </c>
      <c r="R599">
        <f t="shared" si="104"/>
        <v>0</v>
      </c>
      <c r="S599">
        <f t="shared" si="100"/>
        <v>2009</v>
      </c>
      <c r="T599">
        <f t="shared" si="101"/>
        <v>3</v>
      </c>
    </row>
    <row r="600" spans="1:20" x14ac:dyDescent="0.25">
      <c r="A600" s="4" t="s">
        <v>646</v>
      </c>
      <c r="B600" s="5">
        <v>599</v>
      </c>
      <c r="C600" s="6">
        <v>39889</v>
      </c>
      <c r="D600" s="6">
        <v>39546</v>
      </c>
      <c r="E600" s="4">
        <v>1</v>
      </c>
      <c r="F600" s="9">
        <v>-492948.7</v>
      </c>
      <c r="G600" s="6">
        <v>39537</v>
      </c>
      <c r="H600" s="6">
        <v>39545</v>
      </c>
      <c r="I600" s="4">
        <f t="shared" si="95"/>
        <v>8</v>
      </c>
      <c r="J600" s="4" t="s">
        <v>1</v>
      </c>
      <c r="K600" s="4" t="s">
        <v>13</v>
      </c>
      <c r="L600" s="10">
        <f t="shared" si="96"/>
        <v>-10804.355068493151</v>
      </c>
      <c r="M600" s="15">
        <f t="shared" si="97"/>
        <v>200804</v>
      </c>
      <c r="N600">
        <f t="shared" si="98"/>
        <v>2008</v>
      </c>
      <c r="O600">
        <f t="shared" si="99"/>
        <v>4</v>
      </c>
      <c r="P600">
        <f t="shared" si="102"/>
        <v>200903</v>
      </c>
      <c r="Q600">
        <f t="shared" si="103"/>
        <v>0</v>
      </c>
      <c r="R600">
        <f t="shared" si="104"/>
        <v>0</v>
      </c>
      <c r="S600">
        <f t="shared" si="100"/>
        <v>2009</v>
      </c>
      <c r="T600">
        <f t="shared" si="101"/>
        <v>3</v>
      </c>
    </row>
    <row r="601" spans="1:20" x14ac:dyDescent="0.25">
      <c r="A601" s="4" t="s">
        <v>647</v>
      </c>
      <c r="B601" s="5">
        <v>600</v>
      </c>
      <c r="C601" s="6">
        <v>39889</v>
      </c>
      <c r="D601" s="6">
        <v>39559</v>
      </c>
      <c r="E601" s="4">
        <v>43</v>
      </c>
      <c r="F601" s="9">
        <v>-298219.2</v>
      </c>
      <c r="G601" s="6">
        <v>39535</v>
      </c>
      <c r="H601" s="6">
        <v>39558</v>
      </c>
      <c r="I601" s="4">
        <f t="shared" si="95"/>
        <v>23</v>
      </c>
      <c r="J601" s="4" t="s">
        <v>1</v>
      </c>
      <c r="K601" s="4" t="s">
        <v>13</v>
      </c>
      <c r="L601" s="10">
        <f t="shared" si="96"/>
        <v>-18791.894794520551</v>
      </c>
      <c r="M601" s="15">
        <f t="shared" si="97"/>
        <v>200804</v>
      </c>
      <c r="N601">
        <f t="shared" si="98"/>
        <v>2008</v>
      </c>
      <c r="O601">
        <f t="shared" si="99"/>
        <v>4</v>
      </c>
      <c r="P601">
        <f t="shared" si="102"/>
        <v>200903</v>
      </c>
      <c r="Q601">
        <f t="shared" si="103"/>
        <v>0</v>
      </c>
      <c r="R601">
        <f t="shared" si="104"/>
        <v>0</v>
      </c>
      <c r="S601">
        <f t="shared" si="100"/>
        <v>2009</v>
      </c>
      <c r="T601">
        <f t="shared" si="101"/>
        <v>3</v>
      </c>
    </row>
    <row r="602" spans="1:20" x14ac:dyDescent="0.25">
      <c r="A602" s="4" t="s">
        <v>648</v>
      </c>
      <c r="B602" s="5">
        <v>601</v>
      </c>
      <c r="C602" s="6">
        <v>39889</v>
      </c>
      <c r="D602" s="6">
        <v>39559</v>
      </c>
      <c r="E602" s="4">
        <v>210</v>
      </c>
      <c r="F602" s="9">
        <v>-60219.7</v>
      </c>
      <c r="G602" s="6">
        <v>39535</v>
      </c>
      <c r="H602" s="6">
        <v>39558</v>
      </c>
      <c r="I602" s="4">
        <f t="shared" si="95"/>
        <v>23</v>
      </c>
      <c r="J602" s="4" t="s">
        <v>1</v>
      </c>
      <c r="K602" s="4" t="s">
        <v>13</v>
      </c>
      <c r="L602" s="10">
        <f t="shared" si="96"/>
        <v>-3794.6660273972602</v>
      </c>
      <c r="M602" s="15">
        <f t="shared" si="97"/>
        <v>200804</v>
      </c>
      <c r="N602">
        <f t="shared" si="98"/>
        <v>2008</v>
      </c>
      <c r="O602">
        <f t="shared" si="99"/>
        <v>4</v>
      </c>
      <c r="P602">
        <f t="shared" si="102"/>
        <v>200903</v>
      </c>
      <c r="Q602">
        <f t="shared" si="103"/>
        <v>0</v>
      </c>
      <c r="R602">
        <f t="shared" si="104"/>
        <v>0</v>
      </c>
      <c r="S602">
        <f t="shared" si="100"/>
        <v>2009</v>
      </c>
      <c r="T602">
        <f t="shared" si="101"/>
        <v>3</v>
      </c>
    </row>
    <row r="603" spans="1:20" x14ac:dyDescent="0.25">
      <c r="A603" s="4" t="s">
        <v>649</v>
      </c>
      <c r="B603" s="5">
        <v>602</v>
      </c>
      <c r="C603" s="6">
        <v>39889</v>
      </c>
      <c r="D603" s="6">
        <v>39536</v>
      </c>
      <c r="E603" s="4">
        <v>1246</v>
      </c>
      <c r="F603" s="9">
        <v>-321923.20000000001</v>
      </c>
      <c r="G603" s="6">
        <v>39524</v>
      </c>
      <c r="H603" s="6">
        <v>39535</v>
      </c>
      <c r="I603" s="4">
        <f t="shared" si="95"/>
        <v>11</v>
      </c>
      <c r="J603" s="4" t="s">
        <v>1</v>
      </c>
      <c r="K603" s="4" t="s">
        <v>13</v>
      </c>
      <c r="L603" s="10">
        <f t="shared" si="96"/>
        <v>-9701.7950684931511</v>
      </c>
      <c r="M603" s="15">
        <f t="shared" si="97"/>
        <v>200803</v>
      </c>
      <c r="N603">
        <f t="shared" si="98"/>
        <v>2008</v>
      </c>
      <c r="O603">
        <f t="shared" si="99"/>
        <v>3</v>
      </c>
      <c r="P603">
        <f t="shared" si="102"/>
        <v>200903</v>
      </c>
      <c r="Q603">
        <f t="shared" si="103"/>
        <v>0</v>
      </c>
      <c r="R603">
        <f t="shared" si="104"/>
        <v>0</v>
      </c>
      <c r="S603">
        <f t="shared" si="100"/>
        <v>2009</v>
      </c>
      <c r="T603">
        <f t="shared" si="101"/>
        <v>3</v>
      </c>
    </row>
    <row r="604" spans="1:20" x14ac:dyDescent="0.25">
      <c r="A604" s="4" t="s">
        <v>650</v>
      </c>
      <c r="B604" s="5">
        <v>603</v>
      </c>
      <c r="C604" s="6">
        <v>39889</v>
      </c>
      <c r="D604" s="6">
        <v>39536</v>
      </c>
      <c r="E604" s="4">
        <v>1247</v>
      </c>
      <c r="F604" s="9">
        <v>-394793</v>
      </c>
      <c r="G604" s="6">
        <v>39524</v>
      </c>
      <c r="H604" s="6">
        <v>39535</v>
      </c>
      <c r="I604" s="4">
        <f t="shared" si="95"/>
        <v>11</v>
      </c>
      <c r="J604" s="4" t="s">
        <v>1</v>
      </c>
      <c r="K604" s="4" t="s">
        <v>13</v>
      </c>
      <c r="L604" s="10">
        <f t="shared" si="96"/>
        <v>-11897.871232876712</v>
      </c>
      <c r="M604" s="15">
        <f t="shared" si="97"/>
        <v>200803</v>
      </c>
      <c r="N604">
        <f t="shared" si="98"/>
        <v>2008</v>
      </c>
      <c r="O604">
        <f t="shared" si="99"/>
        <v>3</v>
      </c>
      <c r="P604">
        <f t="shared" si="102"/>
        <v>200903</v>
      </c>
      <c r="Q604">
        <f t="shared" si="103"/>
        <v>0</v>
      </c>
      <c r="R604">
        <f t="shared" si="104"/>
        <v>0</v>
      </c>
      <c r="S604">
        <f t="shared" si="100"/>
        <v>2009</v>
      </c>
      <c r="T604">
        <f t="shared" si="101"/>
        <v>3</v>
      </c>
    </row>
    <row r="605" spans="1:20" x14ac:dyDescent="0.25">
      <c r="A605" s="4" t="s">
        <v>651</v>
      </c>
      <c r="B605" s="5">
        <v>604</v>
      </c>
      <c r="C605" s="6">
        <v>39889</v>
      </c>
      <c r="D605" s="6">
        <v>39567</v>
      </c>
      <c r="E605" s="4">
        <v>43</v>
      </c>
      <c r="F605" s="9">
        <v>-462885.7</v>
      </c>
      <c r="G605" s="6">
        <v>39551</v>
      </c>
      <c r="H605" s="6">
        <v>39566</v>
      </c>
      <c r="I605" s="4">
        <f t="shared" si="95"/>
        <v>15</v>
      </c>
      <c r="J605" s="4" t="s">
        <v>1</v>
      </c>
      <c r="K605" s="4" t="s">
        <v>13</v>
      </c>
      <c r="L605" s="10">
        <f t="shared" si="96"/>
        <v>-19022.7</v>
      </c>
      <c r="M605" s="15">
        <f t="shared" si="97"/>
        <v>200804</v>
      </c>
      <c r="N605">
        <f t="shared" si="98"/>
        <v>2008</v>
      </c>
      <c r="O605">
        <f t="shared" si="99"/>
        <v>4</v>
      </c>
      <c r="P605">
        <f t="shared" si="102"/>
        <v>200903</v>
      </c>
      <c r="Q605">
        <f t="shared" si="103"/>
        <v>0</v>
      </c>
      <c r="R605">
        <f t="shared" si="104"/>
        <v>0</v>
      </c>
      <c r="S605">
        <f t="shared" si="100"/>
        <v>2009</v>
      </c>
      <c r="T605">
        <f t="shared" si="101"/>
        <v>3</v>
      </c>
    </row>
    <row r="606" spans="1:20" x14ac:dyDescent="0.25">
      <c r="A606" s="4" t="s">
        <v>652</v>
      </c>
      <c r="B606" s="5">
        <v>605</v>
      </c>
      <c r="C606" s="6">
        <v>39889</v>
      </c>
      <c r="D606" s="6">
        <v>39567</v>
      </c>
      <c r="E606" s="4">
        <v>210</v>
      </c>
      <c r="F606" s="9">
        <v>-137436.1</v>
      </c>
      <c r="G606" s="6">
        <v>39551</v>
      </c>
      <c r="H606" s="6">
        <v>39566</v>
      </c>
      <c r="I606" s="4">
        <f t="shared" si="95"/>
        <v>15</v>
      </c>
      <c r="J606" s="4" t="s">
        <v>1</v>
      </c>
      <c r="K606" s="4" t="s">
        <v>13</v>
      </c>
      <c r="L606" s="10">
        <f t="shared" si="96"/>
        <v>-5648.0589041095891</v>
      </c>
      <c r="M606" s="15">
        <f t="shared" si="97"/>
        <v>200804</v>
      </c>
      <c r="N606">
        <f t="shared" si="98"/>
        <v>2008</v>
      </c>
      <c r="O606">
        <f t="shared" si="99"/>
        <v>4</v>
      </c>
      <c r="P606">
        <f t="shared" si="102"/>
        <v>200903</v>
      </c>
      <c r="Q606">
        <f t="shared" si="103"/>
        <v>0</v>
      </c>
      <c r="R606">
        <f t="shared" si="104"/>
        <v>0</v>
      </c>
      <c r="S606">
        <f t="shared" si="100"/>
        <v>2009</v>
      </c>
      <c r="T606">
        <f t="shared" si="101"/>
        <v>3</v>
      </c>
    </row>
    <row r="607" spans="1:20" x14ac:dyDescent="0.25">
      <c r="A607" s="4" t="s">
        <v>653</v>
      </c>
      <c r="B607" s="5">
        <v>606</v>
      </c>
      <c r="C607" s="6">
        <v>39889</v>
      </c>
      <c r="D607" s="6">
        <v>39565</v>
      </c>
      <c r="E607" s="4">
        <v>1</v>
      </c>
      <c r="F607" s="9">
        <v>-517607.9</v>
      </c>
      <c r="G607" s="6">
        <v>39552</v>
      </c>
      <c r="H607" s="6">
        <v>39564</v>
      </c>
      <c r="I607" s="4">
        <f t="shared" si="95"/>
        <v>12</v>
      </c>
      <c r="J607" s="4" t="s">
        <v>1</v>
      </c>
      <c r="K607" s="4" t="s">
        <v>13</v>
      </c>
      <c r="L607" s="10">
        <f t="shared" si="96"/>
        <v>-17017.246027397261</v>
      </c>
      <c r="M607" s="15">
        <f t="shared" si="97"/>
        <v>200804</v>
      </c>
      <c r="N607">
        <f t="shared" si="98"/>
        <v>2008</v>
      </c>
      <c r="O607">
        <f t="shared" si="99"/>
        <v>4</v>
      </c>
      <c r="P607">
        <f t="shared" si="102"/>
        <v>200903</v>
      </c>
      <c r="Q607">
        <f t="shared" si="103"/>
        <v>0</v>
      </c>
      <c r="R607">
        <f t="shared" si="104"/>
        <v>0</v>
      </c>
      <c r="S607">
        <f t="shared" si="100"/>
        <v>2009</v>
      </c>
      <c r="T607">
        <f t="shared" si="101"/>
        <v>3</v>
      </c>
    </row>
    <row r="608" spans="1:20" x14ac:dyDescent="0.25">
      <c r="A608" s="4" t="s">
        <v>654</v>
      </c>
      <c r="B608" s="5">
        <v>607</v>
      </c>
      <c r="C608" s="6">
        <v>39889</v>
      </c>
      <c r="D608" s="6">
        <v>39560</v>
      </c>
      <c r="E608" s="4">
        <v>1</v>
      </c>
      <c r="F608" s="9">
        <v>-286273</v>
      </c>
      <c r="G608" s="6">
        <v>39536</v>
      </c>
      <c r="H608" s="6">
        <v>39559</v>
      </c>
      <c r="I608" s="4">
        <f t="shared" si="95"/>
        <v>23</v>
      </c>
      <c r="J608" s="4" t="s">
        <v>1</v>
      </c>
      <c r="K608" s="4" t="s">
        <v>13</v>
      </c>
      <c r="L608" s="10">
        <f t="shared" si="96"/>
        <v>-18039.120547945207</v>
      </c>
      <c r="M608" s="15">
        <f t="shared" si="97"/>
        <v>200804</v>
      </c>
      <c r="N608">
        <f t="shared" si="98"/>
        <v>2008</v>
      </c>
      <c r="O608">
        <f t="shared" si="99"/>
        <v>4</v>
      </c>
      <c r="P608">
        <f t="shared" si="102"/>
        <v>200903</v>
      </c>
      <c r="Q608">
        <f t="shared" si="103"/>
        <v>0</v>
      </c>
      <c r="R608">
        <f t="shared" si="104"/>
        <v>0</v>
      </c>
      <c r="S608">
        <f t="shared" si="100"/>
        <v>2009</v>
      </c>
      <c r="T608">
        <f t="shared" si="101"/>
        <v>3</v>
      </c>
    </row>
    <row r="609" spans="1:20" x14ac:dyDescent="0.25">
      <c r="A609" s="4" t="s">
        <v>655</v>
      </c>
      <c r="B609" s="5">
        <v>608</v>
      </c>
      <c r="C609" s="6">
        <v>39889</v>
      </c>
      <c r="D609" s="6">
        <v>39728</v>
      </c>
      <c r="E609" s="4">
        <v>1</v>
      </c>
      <c r="F609" s="9">
        <v>-350761.5</v>
      </c>
      <c r="G609" s="6">
        <v>39701</v>
      </c>
      <c r="H609" s="6">
        <v>39727</v>
      </c>
      <c r="I609" s="4">
        <f t="shared" si="95"/>
        <v>26</v>
      </c>
      <c r="J609" s="4" t="s">
        <v>1</v>
      </c>
      <c r="K609" s="4" t="s">
        <v>13</v>
      </c>
      <c r="L609" s="10">
        <f t="shared" si="96"/>
        <v>-24985.750684931507</v>
      </c>
      <c r="M609" s="15">
        <f t="shared" si="97"/>
        <v>200810</v>
      </c>
      <c r="N609">
        <f t="shared" si="98"/>
        <v>2008</v>
      </c>
      <c r="O609">
        <f t="shared" si="99"/>
        <v>10</v>
      </c>
      <c r="P609">
        <f t="shared" si="102"/>
        <v>200903</v>
      </c>
      <c r="Q609">
        <f t="shared" si="103"/>
        <v>0</v>
      </c>
      <c r="R609">
        <f t="shared" si="104"/>
        <v>0</v>
      </c>
      <c r="S609">
        <f t="shared" si="100"/>
        <v>2009</v>
      </c>
      <c r="T609">
        <f t="shared" si="101"/>
        <v>3</v>
      </c>
    </row>
    <row r="610" spans="1:20" x14ac:dyDescent="0.25">
      <c r="A610" s="4" t="s">
        <v>656</v>
      </c>
      <c r="B610" s="5">
        <v>609</v>
      </c>
      <c r="C610" s="6">
        <v>39890</v>
      </c>
      <c r="D610" s="6">
        <v>39885</v>
      </c>
      <c r="E610" s="4">
        <v>43</v>
      </c>
      <c r="F610" s="9">
        <v>0</v>
      </c>
      <c r="G610" s="6">
        <v>39692</v>
      </c>
      <c r="H610" s="6">
        <v>39884</v>
      </c>
      <c r="I610" s="4">
        <f t="shared" si="95"/>
        <v>192</v>
      </c>
      <c r="J610" s="4" t="s">
        <v>1</v>
      </c>
      <c r="K610" s="4" t="s">
        <v>13</v>
      </c>
      <c r="L610" s="10">
        <f t="shared" si="96"/>
        <v>0</v>
      </c>
      <c r="M610" s="15">
        <f t="shared" si="97"/>
        <v>200903</v>
      </c>
      <c r="N610">
        <f t="shared" si="98"/>
        <v>2009</v>
      </c>
      <c r="O610">
        <f t="shared" si="99"/>
        <v>3</v>
      </c>
      <c r="P610">
        <f t="shared" si="102"/>
        <v>200903</v>
      </c>
      <c r="Q610">
        <f t="shared" si="103"/>
        <v>0</v>
      </c>
      <c r="R610">
        <f t="shared" si="104"/>
        <v>0</v>
      </c>
      <c r="S610">
        <f t="shared" si="100"/>
        <v>2009</v>
      </c>
      <c r="T610">
        <f t="shared" si="101"/>
        <v>3</v>
      </c>
    </row>
    <row r="611" spans="1:20" x14ac:dyDescent="0.25">
      <c r="A611" s="4" t="s">
        <v>657</v>
      </c>
      <c r="B611" s="5">
        <v>610</v>
      </c>
      <c r="C611" s="6">
        <v>39890</v>
      </c>
      <c r="D611" s="6">
        <v>39885</v>
      </c>
      <c r="E611" s="4">
        <v>210</v>
      </c>
      <c r="F611" s="9">
        <v>0</v>
      </c>
      <c r="G611" s="6">
        <v>39692</v>
      </c>
      <c r="H611" s="6">
        <v>39884</v>
      </c>
      <c r="I611" s="4">
        <f t="shared" si="95"/>
        <v>192</v>
      </c>
      <c r="J611" s="4" t="s">
        <v>1</v>
      </c>
      <c r="K611" s="4" t="s">
        <v>13</v>
      </c>
      <c r="L611" s="10">
        <f t="shared" si="96"/>
        <v>0</v>
      </c>
      <c r="M611" s="15">
        <f t="shared" si="97"/>
        <v>200903</v>
      </c>
      <c r="N611">
        <f t="shared" si="98"/>
        <v>2009</v>
      </c>
      <c r="O611">
        <f t="shared" si="99"/>
        <v>3</v>
      </c>
      <c r="P611">
        <f t="shared" si="102"/>
        <v>200903</v>
      </c>
      <c r="Q611">
        <f t="shared" si="103"/>
        <v>0</v>
      </c>
      <c r="R611">
        <f t="shared" si="104"/>
        <v>0</v>
      </c>
      <c r="S611">
        <f t="shared" si="100"/>
        <v>2009</v>
      </c>
      <c r="T611">
        <f t="shared" si="101"/>
        <v>3</v>
      </c>
    </row>
    <row r="612" spans="1:20" x14ac:dyDescent="0.25">
      <c r="A612" s="4" t="s">
        <v>658</v>
      </c>
      <c r="B612" s="5">
        <v>611</v>
      </c>
      <c r="C612" s="6">
        <v>39890</v>
      </c>
      <c r="D612" s="6">
        <v>39876</v>
      </c>
      <c r="E612" s="4">
        <v>1</v>
      </c>
      <c r="F612" s="9">
        <v>-18460.099999999999</v>
      </c>
      <c r="G612" s="6">
        <v>39794</v>
      </c>
      <c r="H612" s="6">
        <v>39875</v>
      </c>
      <c r="I612" s="4">
        <f t="shared" si="95"/>
        <v>81</v>
      </c>
      <c r="J612" s="4" t="s">
        <v>1</v>
      </c>
      <c r="K612" s="4" t="s">
        <v>13</v>
      </c>
      <c r="L612" s="10">
        <f t="shared" si="96"/>
        <v>-4096.624931506849</v>
      </c>
      <c r="M612" s="15">
        <f t="shared" si="97"/>
        <v>200903</v>
      </c>
      <c r="N612">
        <f t="shared" si="98"/>
        <v>2009</v>
      </c>
      <c r="O612">
        <f t="shared" si="99"/>
        <v>3</v>
      </c>
      <c r="P612">
        <f t="shared" si="102"/>
        <v>200903</v>
      </c>
      <c r="Q612">
        <f t="shared" si="103"/>
        <v>0</v>
      </c>
      <c r="R612">
        <f t="shared" si="104"/>
        <v>0</v>
      </c>
      <c r="S612">
        <f t="shared" si="100"/>
        <v>2009</v>
      </c>
      <c r="T612">
        <f t="shared" si="101"/>
        <v>3</v>
      </c>
    </row>
    <row r="613" spans="1:20" x14ac:dyDescent="0.25">
      <c r="A613" s="4" t="s">
        <v>659</v>
      </c>
      <c r="B613" s="5">
        <v>612</v>
      </c>
      <c r="C613" s="6">
        <v>39890</v>
      </c>
      <c r="D613" s="6">
        <v>39613</v>
      </c>
      <c r="E613" s="4">
        <v>1248</v>
      </c>
      <c r="F613" s="9">
        <v>167893</v>
      </c>
      <c r="G613" s="6">
        <v>39592</v>
      </c>
      <c r="H613" s="6">
        <v>39612</v>
      </c>
      <c r="I613" s="4">
        <f t="shared" si="95"/>
        <v>20</v>
      </c>
      <c r="J613" s="4" t="s">
        <v>1</v>
      </c>
      <c r="K613" s="4" t="s">
        <v>13</v>
      </c>
      <c r="L613" s="10">
        <f t="shared" si="96"/>
        <v>9199.6164383561645</v>
      </c>
      <c r="M613" s="15">
        <f t="shared" si="97"/>
        <v>200806</v>
      </c>
      <c r="N613">
        <f t="shared" si="98"/>
        <v>2008</v>
      </c>
      <c r="O613">
        <f t="shared" si="99"/>
        <v>6</v>
      </c>
      <c r="P613">
        <f t="shared" si="102"/>
        <v>200903</v>
      </c>
      <c r="Q613">
        <f t="shared" si="103"/>
        <v>0</v>
      </c>
      <c r="R613">
        <f t="shared" si="104"/>
        <v>0</v>
      </c>
      <c r="S613">
        <f t="shared" si="100"/>
        <v>2009</v>
      </c>
      <c r="T613">
        <f t="shared" si="101"/>
        <v>3</v>
      </c>
    </row>
    <row r="614" spans="1:20" x14ac:dyDescent="0.25">
      <c r="A614" s="4" t="s">
        <v>660</v>
      </c>
      <c r="B614" s="5">
        <v>613</v>
      </c>
      <c r="C614" s="6">
        <v>39890</v>
      </c>
      <c r="D614" s="6">
        <v>39613</v>
      </c>
      <c r="E614" s="4">
        <v>1249</v>
      </c>
      <c r="F614" s="9">
        <v>-200519</v>
      </c>
      <c r="G614" s="6">
        <v>39592</v>
      </c>
      <c r="H614" s="6">
        <v>39612</v>
      </c>
      <c r="I614" s="4">
        <f t="shared" si="95"/>
        <v>20</v>
      </c>
      <c r="J614" s="4" t="s">
        <v>1</v>
      </c>
      <c r="K614" s="4" t="s">
        <v>13</v>
      </c>
      <c r="L614" s="10">
        <f t="shared" si="96"/>
        <v>-10987.342465753425</v>
      </c>
      <c r="M614" s="15">
        <f t="shared" si="97"/>
        <v>200806</v>
      </c>
      <c r="N614">
        <f t="shared" si="98"/>
        <v>2008</v>
      </c>
      <c r="O614">
        <f t="shared" si="99"/>
        <v>6</v>
      </c>
      <c r="P614">
        <f t="shared" si="102"/>
        <v>200903</v>
      </c>
      <c r="Q614">
        <f t="shared" si="103"/>
        <v>0</v>
      </c>
      <c r="R614">
        <f t="shared" si="104"/>
        <v>0</v>
      </c>
      <c r="S614">
        <f t="shared" si="100"/>
        <v>2009</v>
      </c>
      <c r="T614">
        <f t="shared" si="101"/>
        <v>3</v>
      </c>
    </row>
    <row r="615" spans="1:20" x14ac:dyDescent="0.25">
      <c r="A615" s="4" t="s">
        <v>661</v>
      </c>
      <c r="B615" s="5">
        <v>614</v>
      </c>
      <c r="C615" s="6">
        <v>39890</v>
      </c>
      <c r="D615" s="6">
        <v>39654</v>
      </c>
      <c r="E615" s="4">
        <v>43</v>
      </c>
      <c r="F615" s="9">
        <v>-238745.8</v>
      </c>
      <c r="G615" s="6">
        <v>39484</v>
      </c>
      <c r="H615" s="6">
        <v>39653</v>
      </c>
      <c r="I615" s="4">
        <f t="shared" si="95"/>
        <v>169</v>
      </c>
      <c r="J615" s="4" t="s">
        <v>1</v>
      </c>
      <c r="K615" s="4" t="s">
        <v>13</v>
      </c>
      <c r="L615" s="10">
        <f t="shared" si="96"/>
        <v>-110542.57589041095</v>
      </c>
      <c r="M615" s="15">
        <f t="shared" si="97"/>
        <v>200807</v>
      </c>
      <c r="N615">
        <f t="shared" si="98"/>
        <v>2008</v>
      </c>
      <c r="O615">
        <f t="shared" si="99"/>
        <v>7</v>
      </c>
      <c r="P615">
        <f t="shared" si="102"/>
        <v>200903</v>
      </c>
      <c r="Q615">
        <f t="shared" si="103"/>
        <v>0</v>
      </c>
      <c r="R615">
        <f t="shared" si="104"/>
        <v>0</v>
      </c>
      <c r="S615">
        <f t="shared" si="100"/>
        <v>2009</v>
      </c>
      <c r="T615">
        <f t="shared" si="101"/>
        <v>3</v>
      </c>
    </row>
    <row r="616" spans="1:20" x14ac:dyDescent="0.25">
      <c r="A616" s="4" t="s">
        <v>662</v>
      </c>
      <c r="B616" s="5">
        <v>615</v>
      </c>
      <c r="C616" s="6">
        <v>39890</v>
      </c>
      <c r="D616" s="6">
        <v>39654</v>
      </c>
      <c r="E616" s="4">
        <v>210</v>
      </c>
      <c r="F616" s="9">
        <v>-140381.29999999999</v>
      </c>
      <c r="G616" s="6">
        <v>39484</v>
      </c>
      <c r="H616" s="6">
        <v>39653</v>
      </c>
      <c r="I616" s="4">
        <f t="shared" si="95"/>
        <v>169</v>
      </c>
      <c r="J616" s="4" t="s">
        <v>1</v>
      </c>
      <c r="K616" s="4" t="s">
        <v>13</v>
      </c>
      <c r="L616" s="10">
        <f t="shared" si="96"/>
        <v>-64998.464931506845</v>
      </c>
      <c r="M616" s="15">
        <f t="shared" si="97"/>
        <v>200807</v>
      </c>
      <c r="N616">
        <f t="shared" si="98"/>
        <v>2008</v>
      </c>
      <c r="O616">
        <f t="shared" si="99"/>
        <v>7</v>
      </c>
      <c r="P616">
        <f t="shared" si="102"/>
        <v>200903</v>
      </c>
      <c r="Q616">
        <f t="shared" si="103"/>
        <v>0</v>
      </c>
      <c r="R616">
        <f t="shared" si="104"/>
        <v>0</v>
      </c>
      <c r="S616">
        <f t="shared" si="100"/>
        <v>2009</v>
      </c>
      <c r="T616">
        <f t="shared" si="101"/>
        <v>3</v>
      </c>
    </row>
    <row r="617" spans="1:20" x14ac:dyDescent="0.25">
      <c r="A617" s="4" t="s">
        <v>663</v>
      </c>
      <c r="B617" s="5">
        <v>616</v>
      </c>
      <c r="C617" s="6">
        <v>39890</v>
      </c>
      <c r="D617" s="6">
        <v>39853</v>
      </c>
      <c r="E617" s="4">
        <v>1</v>
      </c>
      <c r="F617" s="9">
        <v>-27659.9</v>
      </c>
      <c r="G617" s="6">
        <v>39700</v>
      </c>
      <c r="H617" s="6">
        <v>39852</v>
      </c>
      <c r="I617" s="4">
        <f t="shared" si="95"/>
        <v>152</v>
      </c>
      <c r="J617" s="4" t="s">
        <v>1</v>
      </c>
      <c r="K617" s="4" t="s">
        <v>13</v>
      </c>
      <c r="L617" s="10">
        <f t="shared" si="96"/>
        <v>-11518.643287671233</v>
      </c>
      <c r="M617" s="15">
        <f t="shared" si="97"/>
        <v>200902</v>
      </c>
      <c r="N617">
        <f t="shared" si="98"/>
        <v>2009</v>
      </c>
      <c r="O617">
        <f t="shared" si="99"/>
        <v>2</v>
      </c>
      <c r="P617">
        <f t="shared" si="102"/>
        <v>200903</v>
      </c>
      <c r="Q617">
        <f t="shared" si="103"/>
        <v>0</v>
      </c>
      <c r="R617">
        <f t="shared" si="104"/>
        <v>0</v>
      </c>
      <c r="S617">
        <f t="shared" si="100"/>
        <v>2009</v>
      </c>
      <c r="T617">
        <f t="shared" si="101"/>
        <v>3</v>
      </c>
    </row>
    <row r="618" spans="1:20" x14ac:dyDescent="0.25">
      <c r="A618" s="4" t="s">
        <v>664</v>
      </c>
      <c r="B618" s="5">
        <v>617</v>
      </c>
      <c r="C618" s="6">
        <v>39890</v>
      </c>
      <c r="D618" s="6">
        <v>39797</v>
      </c>
      <c r="E618" s="4">
        <v>1</v>
      </c>
      <c r="F618" s="9">
        <v>-77042.399999999994</v>
      </c>
      <c r="G618" s="6">
        <v>39767</v>
      </c>
      <c r="H618" s="6">
        <v>39796</v>
      </c>
      <c r="I618" s="4">
        <f t="shared" si="95"/>
        <v>29</v>
      </c>
      <c r="J618" s="4" t="s">
        <v>1</v>
      </c>
      <c r="K618" s="4" t="s">
        <v>13</v>
      </c>
      <c r="L618" s="10">
        <f t="shared" si="96"/>
        <v>-6121.1769863013697</v>
      </c>
      <c r="M618" s="15">
        <f t="shared" si="97"/>
        <v>200812</v>
      </c>
      <c r="N618">
        <f t="shared" si="98"/>
        <v>2008</v>
      </c>
      <c r="O618">
        <f t="shared" si="99"/>
        <v>12</v>
      </c>
      <c r="P618">
        <f t="shared" si="102"/>
        <v>200903</v>
      </c>
      <c r="Q618">
        <f t="shared" si="103"/>
        <v>0</v>
      </c>
      <c r="R618">
        <f t="shared" si="104"/>
        <v>0</v>
      </c>
      <c r="S618">
        <f t="shared" si="100"/>
        <v>2009</v>
      </c>
      <c r="T618">
        <f t="shared" si="101"/>
        <v>3</v>
      </c>
    </row>
    <row r="619" spans="1:20" x14ac:dyDescent="0.25">
      <c r="A619" s="4" t="s">
        <v>665</v>
      </c>
      <c r="B619" s="5">
        <v>618</v>
      </c>
      <c r="C619" s="6">
        <v>39891</v>
      </c>
      <c r="D619" s="6">
        <v>39795</v>
      </c>
      <c r="E619" s="4">
        <v>1</v>
      </c>
      <c r="F619" s="9">
        <v>-13527.4</v>
      </c>
      <c r="G619" s="6">
        <v>39491</v>
      </c>
      <c r="H619" s="6">
        <v>39794</v>
      </c>
      <c r="I619" s="4">
        <f t="shared" si="95"/>
        <v>303</v>
      </c>
      <c r="J619" s="4" t="s">
        <v>1</v>
      </c>
      <c r="K619" s="4" t="s">
        <v>13</v>
      </c>
      <c r="L619" s="10">
        <f t="shared" si="96"/>
        <v>-11229.59506849315</v>
      </c>
      <c r="M619" s="15">
        <f t="shared" si="97"/>
        <v>200812</v>
      </c>
      <c r="N619">
        <f t="shared" si="98"/>
        <v>2008</v>
      </c>
      <c r="O619">
        <f t="shared" si="99"/>
        <v>12</v>
      </c>
      <c r="P619">
        <f t="shared" si="102"/>
        <v>200903</v>
      </c>
      <c r="Q619">
        <f t="shared" si="103"/>
        <v>0</v>
      </c>
      <c r="R619">
        <f t="shared" si="104"/>
        <v>0</v>
      </c>
      <c r="S619">
        <f t="shared" si="100"/>
        <v>2009</v>
      </c>
      <c r="T619">
        <f t="shared" si="101"/>
        <v>3</v>
      </c>
    </row>
    <row r="620" spans="1:20" x14ac:dyDescent="0.25">
      <c r="A620" s="4" t="s">
        <v>666</v>
      </c>
      <c r="B620" s="5">
        <v>619</v>
      </c>
      <c r="C620" s="6">
        <v>39891</v>
      </c>
      <c r="D620" s="6">
        <v>39605</v>
      </c>
      <c r="E620" s="4">
        <v>1</v>
      </c>
      <c r="F620" s="9">
        <v>-342224</v>
      </c>
      <c r="G620" s="6">
        <v>39582</v>
      </c>
      <c r="H620" s="6">
        <v>39604</v>
      </c>
      <c r="I620" s="4">
        <f t="shared" si="95"/>
        <v>22</v>
      </c>
      <c r="J620" s="4" t="s">
        <v>1</v>
      </c>
      <c r="K620" s="4" t="s">
        <v>13</v>
      </c>
      <c r="L620" s="10">
        <f t="shared" si="96"/>
        <v>-20627.2</v>
      </c>
      <c r="M620" s="15">
        <f t="shared" si="97"/>
        <v>200806</v>
      </c>
      <c r="N620">
        <f t="shared" si="98"/>
        <v>2008</v>
      </c>
      <c r="O620">
        <f t="shared" si="99"/>
        <v>6</v>
      </c>
      <c r="P620">
        <f t="shared" si="102"/>
        <v>200903</v>
      </c>
      <c r="Q620">
        <f t="shared" si="103"/>
        <v>0</v>
      </c>
      <c r="R620">
        <f t="shared" si="104"/>
        <v>0</v>
      </c>
      <c r="S620">
        <f t="shared" si="100"/>
        <v>2009</v>
      </c>
      <c r="T620">
        <f t="shared" si="101"/>
        <v>3</v>
      </c>
    </row>
    <row r="621" spans="1:20" x14ac:dyDescent="0.25">
      <c r="A621" s="4" t="s">
        <v>667</v>
      </c>
      <c r="B621" s="5">
        <v>620</v>
      </c>
      <c r="C621" s="6">
        <v>39891</v>
      </c>
      <c r="D621" s="6">
        <v>39572</v>
      </c>
      <c r="E621" s="4">
        <v>1</v>
      </c>
      <c r="F621" s="9">
        <v>-346009.4</v>
      </c>
      <c r="G621" s="6">
        <v>39552</v>
      </c>
      <c r="H621" s="6">
        <v>39571</v>
      </c>
      <c r="I621" s="4">
        <f t="shared" si="95"/>
        <v>19</v>
      </c>
      <c r="J621" s="4" t="s">
        <v>1</v>
      </c>
      <c r="K621" s="4" t="s">
        <v>13</v>
      </c>
      <c r="L621" s="10">
        <f t="shared" si="96"/>
        <v>-18011.448219178084</v>
      </c>
      <c r="M621" s="15">
        <f t="shared" si="97"/>
        <v>200805</v>
      </c>
      <c r="N621">
        <f t="shared" si="98"/>
        <v>2008</v>
      </c>
      <c r="O621">
        <f t="shared" si="99"/>
        <v>5</v>
      </c>
      <c r="P621">
        <f t="shared" si="102"/>
        <v>200903</v>
      </c>
      <c r="Q621">
        <f t="shared" si="103"/>
        <v>0</v>
      </c>
      <c r="R621">
        <f t="shared" si="104"/>
        <v>0</v>
      </c>
      <c r="S621">
        <f t="shared" si="100"/>
        <v>2009</v>
      </c>
      <c r="T621">
        <f t="shared" si="101"/>
        <v>3</v>
      </c>
    </row>
    <row r="622" spans="1:20" x14ac:dyDescent="0.25">
      <c r="A622" s="4" t="s">
        <v>668</v>
      </c>
      <c r="B622" s="5">
        <v>621</v>
      </c>
      <c r="C622" s="6">
        <v>39891</v>
      </c>
      <c r="D622" s="6">
        <v>39554</v>
      </c>
      <c r="E622" s="4">
        <v>1233</v>
      </c>
      <c r="F622" s="9">
        <v>-26930.1</v>
      </c>
      <c r="G622" s="6">
        <v>39486</v>
      </c>
      <c r="H622" s="6">
        <v>39553</v>
      </c>
      <c r="I622" s="4">
        <f t="shared" si="95"/>
        <v>67</v>
      </c>
      <c r="J622" s="4" t="s">
        <v>1</v>
      </c>
      <c r="K622" s="4" t="s">
        <v>13</v>
      </c>
      <c r="L622" s="10">
        <f t="shared" si="96"/>
        <v>-4943.3334246575341</v>
      </c>
      <c r="M622" s="15">
        <f t="shared" si="97"/>
        <v>200804</v>
      </c>
      <c r="N622">
        <f t="shared" si="98"/>
        <v>2008</v>
      </c>
      <c r="O622">
        <f t="shared" si="99"/>
        <v>4</v>
      </c>
      <c r="P622">
        <f t="shared" si="102"/>
        <v>200903</v>
      </c>
      <c r="Q622">
        <f t="shared" si="103"/>
        <v>0</v>
      </c>
      <c r="R622">
        <f t="shared" si="104"/>
        <v>0</v>
      </c>
      <c r="S622">
        <f t="shared" si="100"/>
        <v>2009</v>
      </c>
      <c r="T622">
        <f t="shared" si="101"/>
        <v>3</v>
      </c>
    </row>
    <row r="623" spans="1:20" x14ac:dyDescent="0.25">
      <c r="A623" s="4" t="s">
        <v>669</v>
      </c>
      <c r="B623" s="5">
        <v>622</v>
      </c>
      <c r="C623" s="6">
        <v>39891</v>
      </c>
      <c r="D623" s="6">
        <v>39554</v>
      </c>
      <c r="E623" s="4">
        <v>1234</v>
      </c>
      <c r="F623" s="9">
        <v>-75223</v>
      </c>
      <c r="G623" s="6">
        <v>39486</v>
      </c>
      <c r="H623" s="6">
        <v>39553</v>
      </c>
      <c r="I623" s="4">
        <f t="shared" si="95"/>
        <v>67</v>
      </c>
      <c r="J623" s="4" t="s">
        <v>1</v>
      </c>
      <c r="K623" s="4" t="s">
        <v>13</v>
      </c>
      <c r="L623" s="10">
        <f t="shared" si="96"/>
        <v>-13808.057534246575</v>
      </c>
      <c r="M623" s="15">
        <f t="shared" si="97"/>
        <v>200804</v>
      </c>
      <c r="N623">
        <f t="shared" si="98"/>
        <v>2008</v>
      </c>
      <c r="O623">
        <f t="shared" si="99"/>
        <v>4</v>
      </c>
      <c r="P623">
        <f t="shared" si="102"/>
        <v>200903</v>
      </c>
      <c r="Q623">
        <f t="shared" si="103"/>
        <v>0</v>
      </c>
      <c r="R623">
        <f t="shared" si="104"/>
        <v>0</v>
      </c>
      <c r="S623">
        <f t="shared" si="100"/>
        <v>2009</v>
      </c>
      <c r="T623">
        <f t="shared" si="101"/>
        <v>3</v>
      </c>
    </row>
    <row r="624" spans="1:20" x14ac:dyDescent="0.25">
      <c r="A624" s="4" t="s">
        <v>670</v>
      </c>
      <c r="B624" s="5">
        <v>623</v>
      </c>
      <c r="C624" s="6">
        <v>39891</v>
      </c>
      <c r="D624" s="6">
        <v>39729</v>
      </c>
      <c r="E624" s="4">
        <v>1256</v>
      </c>
      <c r="F624" s="9">
        <v>72978.399999999994</v>
      </c>
      <c r="G624" s="6">
        <v>39627</v>
      </c>
      <c r="H624" s="6">
        <v>39728</v>
      </c>
      <c r="I624" s="4">
        <f t="shared" si="95"/>
        <v>101</v>
      </c>
      <c r="J624" s="4" t="s">
        <v>1</v>
      </c>
      <c r="K624" s="4" t="s">
        <v>13</v>
      </c>
      <c r="L624" s="10">
        <f t="shared" si="96"/>
        <v>20194.023013698628</v>
      </c>
      <c r="M624" s="15">
        <f t="shared" si="97"/>
        <v>200810</v>
      </c>
      <c r="N624">
        <f t="shared" si="98"/>
        <v>2008</v>
      </c>
      <c r="O624">
        <f t="shared" si="99"/>
        <v>10</v>
      </c>
      <c r="P624">
        <f t="shared" si="102"/>
        <v>200903</v>
      </c>
      <c r="Q624">
        <f t="shared" si="103"/>
        <v>0</v>
      </c>
      <c r="R624">
        <f t="shared" si="104"/>
        <v>0</v>
      </c>
      <c r="S624">
        <f t="shared" si="100"/>
        <v>2009</v>
      </c>
      <c r="T624">
        <f t="shared" si="101"/>
        <v>3</v>
      </c>
    </row>
    <row r="625" spans="1:20" x14ac:dyDescent="0.25">
      <c r="A625" s="4" t="s">
        <v>671</v>
      </c>
      <c r="B625" s="5">
        <v>624</v>
      </c>
      <c r="C625" s="6">
        <v>39891</v>
      </c>
      <c r="D625" s="6">
        <v>39729</v>
      </c>
      <c r="E625" s="4">
        <v>1257</v>
      </c>
      <c r="F625" s="9">
        <v>-89988.7</v>
      </c>
      <c r="G625" s="6">
        <v>39627</v>
      </c>
      <c r="H625" s="6">
        <v>39728</v>
      </c>
      <c r="I625" s="4">
        <f t="shared" si="95"/>
        <v>101</v>
      </c>
      <c r="J625" s="4" t="s">
        <v>1</v>
      </c>
      <c r="K625" s="4" t="s">
        <v>13</v>
      </c>
      <c r="L625" s="10">
        <f t="shared" si="96"/>
        <v>-24900.982739726027</v>
      </c>
      <c r="M625" s="15">
        <f t="shared" si="97"/>
        <v>200810</v>
      </c>
      <c r="N625">
        <f t="shared" si="98"/>
        <v>2008</v>
      </c>
      <c r="O625">
        <f t="shared" si="99"/>
        <v>10</v>
      </c>
      <c r="P625">
        <f t="shared" si="102"/>
        <v>200903</v>
      </c>
      <c r="Q625">
        <f t="shared" si="103"/>
        <v>0</v>
      </c>
      <c r="R625">
        <f t="shared" si="104"/>
        <v>0</v>
      </c>
      <c r="S625">
        <f t="shared" si="100"/>
        <v>2009</v>
      </c>
      <c r="T625">
        <f t="shared" si="101"/>
        <v>3</v>
      </c>
    </row>
    <row r="626" spans="1:20" x14ac:dyDescent="0.25">
      <c r="A626" s="4" t="s">
        <v>672</v>
      </c>
      <c r="B626" s="5">
        <v>625</v>
      </c>
      <c r="C626" s="6">
        <v>39891</v>
      </c>
      <c r="D626" s="6">
        <v>39571</v>
      </c>
      <c r="E626" s="4">
        <v>43</v>
      </c>
      <c r="F626" s="9">
        <v>-147950.70000000001</v>
      </c>
      <c r="G626" s="6">
        <v>39543</v>
      </c>
      <c r="H626" s="6">
        <v>39570</v>
      </c>
      <c r="I626" s="4">
        <f t="shared" si="95"/>
        <v>27</v>
      </c>
      <c r="J626" s="4" t="s">
        <v>1</v>
      </c>
      <c r="K626" s="4" t="s">
        <v>13</v>
      </c>
      <c r="L626" s="10">
        <f t="shared" si="96"/>
        <v>-10944.298356164385</v>
      </c>
      <c r="M626" s="15">
        <f t="shared" si="97"/>
        <v>200805</v>
      </c>
      <c r="N626">
        <f t="shared" si="98"/>
        <v>2008</v>
      </c>
      <c r="O626">
        <f t="shared" si="99"/>
        <v>5</v>
      </c>
      <c r="P626">
        <f t="shared" si="102"/>
        <v>200903</v>
      </c>
      <c r="Q626">
        <f t="shared" si="103"/>
        <v>0</v>
      </c>
      <c r="R626">
        <f t="shared" si="104"/>
        <v>0</v>
      </c>
      <c r="S626">
        <f t="shared" si="100"/>
        <v>2009</v>
      </c>
      <c r="T626">
        <f t="shared" si="101"/>
        <v>3</v>
      </c>
    </row>
    <row r="627" spans="1:20" x14ac:dyDescent="0.25">
      <c r="A627" s="4" t="s">
        <v>673</v>
      </c>
      <c r="B627" s="5">
        <v>626</v>
      </c>
      <c r="C627" s="6">
        <v>39891</v>
      </c>
      <c r="D627" s="6">
        <v>39571</v>
      </c>
      <c r="E627" s="4">
        <v>210</v>
      </c>
      <c r="F627" s="9">
        <v>-198199</v>
      </c>
      <c r="G627" s="6">
        <v>39543</v>
      </c>
      <c r="H627" s="6">
        <v>39570</v>
      </c>
      <c r="I627" s="4">
        <f t="shared" si="95"/>
        <v>27</v>
      </c>
      <c r="J627" s="4" t="s">
        <v>1</v>
      </c>
      <c r="K627" s="4" t="s">
        <v>13</v>
      </c>
      <c r="L627" s="10">
        <f t="shared" si="96"/>
        <v>-14661.295890410958</v>
      </c>
      <c r="M627" s="15">
        <f t="shared" si="97"/>
        <v>200805</v>
      </c>
      <c r="N627">
        <f t="shared" si="98"/>
        <v>2008</v>
      </c>
      <c r="O627">
        <f t="shared" si="99"/>
        <v>5</v>
      </c>
      <c r="P627">
        <f t="shared" si="102"/>
        <v>200903</v>
      </c>
      <c r="Q627">
        <f t="shared" si="103"/>
        <v>0</v>
      </c>
      <c r="R627">
        <f t="shared" si="104"/>
        <v>0</v>
      </c>
      <c r="S627">
        <f t="shared" si="100"/>
        <v>2009</v>
      </c>
      <c r="T627">
        <f t="shared" si="101"/>
        <v>3</v>
      </c>
    </row>
    <row r="628" spans="1:20" x14ac:dyDescent="0.25">
      <c r="A628" s="4" t="s">
        <v>674</v>
      </c>
      <c r="B628" s="5">
        <v>627</v>
      </c>
      <c r="C628" s="6">
        <v>39891</v>
      </c>
      <c r="D628" s="6">
        <v>39848</v>
      </c>
      <c r="E628" s="4">
        <v>43</v>
      </c>
      <c r="F628" s="9">
        <v>-54079.7</v>
      </c>
      <c r="G628" s="6">
        <v>39774</v>
      </c>
      <c r="H628" s="6">
        <v>39847</v>
      </c>
      <c r="I628" s="4">
        <f t="shared" si="95"/>
        <v>73</v>
      </c>
      <c r="J628" s="4" t="s">
        <v>1</v>
      </c>
      <c r="K628" s="4" t="s">
        <v>13</v>
      </c>
      <c r="L628" s="10">
        <f t="shared" si="96"/>
        <v>-10815.939999999999</v>
      </c>
      <c r="M628" s="15">
        <f t="shared" si="97"/>
        <v>200902</v>
      </c>
      <c r="N628">
        <f t="shared" si="98"/>
        <v>2009</v>
      </c>
      <c r="O628">
        <f t="shared" si="99"/>
        <v>2</v>
      </c>
      <c r="P628">
        <f t="shared" si="102"/>
        <v>200903</v>
      </c>
      <c r="Q628">
        <f t="shared" si="103"/>
        <v>0</v>
      </c>
      <c r="R628">
        <f t="shared" si="104"/>
        <v>0</v>
      </c>
      <c r="S628">
        <f t="shared" si="100"/>
        <v>2009</v>
      </c>
      <c r="T628">
        <f t="shared" si="101"/>
        <v>3</v>
      </c>
    </row>
    <row r="629" spans="1:20" x14ac:dyDescent="0.25">
      <c r="A629" s="4" t="s">
        <v>675</v>
      </c>
      <c r="B629" s="5">
        <v>628</v>
      </c>
      <c r="C629" s="6">
        <v>39891</v>
      </c>
      <c r="D629" s="6">
        <v>39848</v>
      </c>
      <c r="E629" s="4">
        <v>210</v>
      </c>
      <c r="F629" s="9">
        <v>-22348.1</v>
      </c>
      <c r="G629" s="6">
        <v>39774</v>
      </c>
      <c r="H629" s="6">
        <v>39847</v>
      </c>
      <c r="I629" s="4">
        <f t="shared" si="95"/>
        <v>73</v>
      </c>
      <c r="J629" s="4" t="s">
        <v>1</v>
      </c>
      <c r="K629" s="4" t="s">
        <v>13</v>
      </c>
      <c r="L629" s="10">
        <f t="shared" si="96"/>
        <v>-4469.62</v>
      </c>
      <c r="M629" s="15">
        <f t="shared" si="97"/>
        <v>200902</v>
      </c>
      <c r="N629">
        <f t="shared" si="98"/>
        <v>2009</v>
      </c>
      <c r="O629">
        <f t="shared" si="99"/>
        <v>2</v>
      </c>
      <c r="P629">
        <f t="shared" si="102"/>
        <v>200903</v>
      </c>
      <c r="Q629">
        <f t="shared" si="103"/>
        <v>0</v>
      </c>
      <c r="R629">
        <f t="shared" si="104"/>
        <v>0</v>
      </c>
      <c r="S629">
        <f t="shared" si="100"/>
        <v>2009</v>
      </c>
      <c r="T629">
        <f t="shared" si="101"/>
        <v>3</v>
      </c>
    </row>
    <row r="630" spans="1:20" x14ac:dyDescent="0.25">
      <c r="A630" s="4" t="s">
        <v>676</v>
      </c>
      <c r="B630" s="5">
        <v>629</v>
      </c>
      <c r="C630" s="6">
        <v>39891</v>
      </c>
      <c r="D630" s="6">
        <v>39581</v>
      </c>
      <c r="E630" s="4">
        <v>43</v>
      </c>
      <c r="F630" s="9">
        <v>189677</v>
      </c>
      <c r="G630" s="6">
        <v>39577</v>
      </c>
      <c r="H630" s="6">
        <v>39580</v>
      </c>
      <c r="I630" s="4">
        <f t="shared" si="95"/>
        <v>3</v>
      </c>
      <c r="J630" s="4" t="s">
        <v>1</v>
      </c>
      <c r="K630" s="4" t="s">
        <v>13</v>
      </c>
      <c r="L630" s="10">
        <f t="shared" si="96"/>
        <v>1558.9890410958906</v>
      </c>
      <c r="M630" s="15">
        <f t="shared" si="97"/>
        <v>200805</v>
      </c>
      <c r="N630">
        <f t="shared" si="98"/>
        <v>2008</v>
      </c>
      <c r="O630">
        <f t="shared" si="99"/>
        <v>5</v>
      </c>
      <c r="P630">
        <f t="shared" si="102"/>
        <v>200903</v>
      </c>
      <c r="Q630">
        <f t="shared" si="103"/>
        <v>0</v>
      </c>
      <c r="R630">
        <f t="shared" si="104"/>
        <v>0</v>
      </c>
      <c r="S630">
        <f t="shared" si="100"/>
        <v>2009</v>
      </c>
      <c r="T630">
        <f t="shared" si="101"/>
        <v>3</v>
      </c>
    </row>
    <row r="631" spans="1:20" x14ac:dyDescent="0.25">
      <c r="A631" s="4" t="s">
        <v>677</v>
      </c>
      <c r="B631" s="5">
        <v>630</v>
      </c>
      <c r="C631" s="6">
        <v>39891</v>
      </c>
      <c r="D631" s="6">
        <v>39581</v>
      </c>
      <c r="E631" s="4">
        <v>210</v>
      </c>
      <c r="F631" s="9">
        <v>-155335</v>
      </c>
      <c r="G631" s="6">
        <v>39577</v>
      </c>
      <c r="H631" s="6">
        <v>39580</v>
      </c>
      <c r="I631" s="4">
        <f t="shared" si="95"/>
        <v>3</v>
      </c>
      <c r="J631" s="4" t="s">
        <v>1</v>
      </c>
      <c r="K631" s="4" t="s">
        <v>13</v>
      </c>
      <c r="L631" s="10">
        <f t="shared" si="96"/>
        <v>-1276.7260273972602</v>
      </c>
      <c r="M631" s="15">
        <f t="shared" si="97"/>
        <v>200805</v>
      </c>
      <c r="N631">
        <f t="shared" si="98"/>
        <v>2008</v>
      </c>
      <c r="O631">
        <f t="shared" si="99"/>
        <v>5</v>
      </c>
      <c r="P631">
        <f t="shared" si="102"/>
        <v>200903</v>
      </c>
      <c r="Q631">
        <f t="shared" si="103"/>
        <v>0</v>
      </c>
      <c r="R631">
        <f t="shared" si="104"/>
        <v>0</v>
      </c>
      <c r="S631">
        <f t="shared" si="100"/>
        <v>2009</v>
      </c>
      <c r="T631">
        <f t="shared" si="101"/>
        <v>3</v>
      </c>
    </row>
    <row r="632" spans="1:20" x14ac:dyDescent="0.25">
      <c r="A632" s="4" t="s">
        <v>678</v>
      </c>
      <c r="B632" s="5">
        <v>631</v>
      </c>
      <c r="C632" s="6">
        <v>39891</v>
      </c>
      <c r="D632" s="6">
        <v>39856</v>
      </c>
      <c r="E632" s="4">
        <v>1256</v>
      </c>
      <c r="F632" s="9">
        <v>-21493.1</v>
      </c>
      <c r="G632" s="6">
        <v>39740</v>
      </c>
      <c r="H632" s="6">
        <v>39855</v>
      </c>
      <c r="I632" s="4">
        <f t="shared" si="95"/>
        <v>115</v>
      </c>
      <c r="J632" s="4" t="s">
        <v>1</v>
      </c>
      <c r="K632" s="4" t="s">
        <v>13</v>
      </c>
      <c r="L632" s="10">
        <f t="shared" si="96"/>
        <v>-6771.7986301369865</v>
      </c>
      <c r="M632" s="15">
        <f t="shared" si="97"/>
        <v>200902</v>
      </c>
      <c r="N632">
        <f t="shared" si="98"/>
        <v>2009</v>
      </c>
      <c r="O632">
        <f t="shared" si="99"/>
        <v>2</v>
      </c>
      <c r="P632">
        <f t="shared" si="102"/>
        <v>200903</v>
      </c>
      <c r="Q632">
        <f t="shared" si="103"/>
        <v>0</v>
      </c>
      <c r="R632">
        <f t="shared" si="104"/>
        <v>0</v>
      </c>
      <c r="S632">
        <f t="shared" si="100"/>
        <v>2009</v>
      </c>
      <c r="T632">
        <f t="shared" si="101"/>
        <v>3</v>
      </c>
    </row>
    <row r="633" spans="1:20" x14ac:dyDescent="0.25">
      <c r="A633" s="4" t="s">
        <v>679</v>
      </c>
      <c r="B633" s="5">
        <v>632</v>
      </c>
      <c r="C633" s="6">
        <v>39891</v>
      </c>
      <c r="D633" s="6">
        <v>39856</v>
      </c>
      <c r="E633" s="4">
        <v>1257</v>
      </c>
      <c r="F633" s="9">
        <v>-6744.9</v>
      </c>
      <c r="G633" s="6">
        <v>39740</v>
      </c>
      <c r="H633" s="6">
        <v>39855</v>
      </c>
      <c r="I633" s="4">
        <f t="shared" si="95"/>
        <v>115</v>
      </c>
      <c r="J633" s="4" t="s">
        <v>1</v>
      </c>
      <c r="K633" s="4" t="s">
        <v>13</v>
      </c>
      <c r="L633" s="10">
        <f t="shared" si="96"/>
        <v>-2125.1054794520546</v>
      </c>
      <c r="M633" s="15">
        <f t="shared" si="97"/>
        <v>200902</v>
      </c>
      <c r="N633">
        <f t="shared" si="98"/>
        <v>2009</v>
      </c>
      <c r="O633">
        <f t="shared" si="99"/>
        <v>2</v>
      </c>
      <c r="P633">
        <f t="shared" si="102"/>
        <v>200903</v>
      </c>
      <c r="Q633">
        <f t="shared" si="103"/>
        <v>0</v>
      </c>
      <c r="R633">
        <f t="shared" si="104"/>
        <v>0</v>
      </c>
      <c r="S633">
        <f t="shared" si="100"/>
        <v>2009</v>
      </c>
      <c r="T633">
        <f t="shared" si="101"/>
        <v>3</v>
      </c>
    </row>
    <row r="634" spans="1:20" x14ac:dyDescent="0.25">
      <c r="A634" s="4" t="s">
        <v>680</v>
      </c>
      <c r="B634" s="5">
        <v>633</v>
      </c>
      <c r="C634" s="6">
        <v>39892</v>
      </c>
      <c r="D634" s="6">
        <v>39610</v>
      </c>
      <c r="E634" s="4">
        <v>43</v>
      </c>
      <c r="F634" s="9">
        <v>-196262</v>
      </c>
      <c r="G634" s="6">
        <v>39571</v>
      </c>
      <c r="H634" s="6">
        <v>39609</v>
      </c>
      <c r="I634" s="4">
        <f t="shared" si="95"/>
        <v>38</v>
      </c>
      <c r="J634" s="4" t="s">
        <v>0</v>
      </c>
      <c r="K634" s="4" t="s">
        <v>14</v>
      </c>
      <c r="L634" s="10">
        <f t="shared" si="96"/>
        <v>-20432.756164383562</v>
      </c>
      <c r="M634" s="15">
        <f t="shared" si="97"/>
        <v>200806</v>
      </c>
      <c r="N634">
        <f t="shared" si="98"/>
        <v>2008</v>
      </c>
      <c r="O634">
        <f t="shared" si="99"/>
        <v>6</v>
      </c>
      <c r="P634">
        <f t="shared" si="102"/>
        <v>200903</v>
      </c>
      <c r="Q634">
        <f t="shared" si="103"/>
        <v>0</v>
      </c>
      <c r="R634">
        <f t="shared" si="104"/>
        <v>0</v>
      </c>
      <c r="S634">
        <f t="shared" si="100"/>
        <v>2009</v>
      </c>
      <c r="T634">
        <f t="shared" si="101"/>
        <v>3</v>
      </c>
    </row>
    <row r="635" spans="1:20" x14ac:dyDescent="0.25">
      <c r="A635" s="4" t="s">
        <v>681</v>
      </c>
      <c r="B635" s="5">
        <v>634</v>
      </c>
      <c r="C635" s="6">
        <v>39892</v>
      </c>
      <c r="D635" s="6">
        <v>39610</v>
      </c>
      <c r="E635" s="4">
        <v>210</v>
      </c>
      <c r="F635" s="9">
        <v>-49395.4</v>
      </c>
      <c r="G635" s="6">
        <v>39571</v>
      </c>
      <c r="H635" s="6">
        <v>39609</v>
      </c>
      <c r="I635" s="4">
        <f t="shared" si="95"/>
        <v>38</v>
      </c>
      <c r="J635" s="4" t="s">
        <v>0</v>
      </c>
      <c r="K635" s="4" t="s">
        <v>14</v>
      </c>
      <c r="L635" s="10">
        <f t="shared" si="96"/>
        <v>-5142.5347945205476</v>
      </c>
      <c r="M635" s="15">
        <f t="shared" si="97"/>
        <v>200806</v>
      </c>
      <c r="N635">
        <f t="shared" si="98"/>
        <v>2008</v>
      </c>
      <c r="O635">
        <f t="shared" si="99"/>
        <v>6</v>
      </c>
      <c r="P635">
        <f t="shared" si="102"/>
        <v>200903</v>
      </c>
      <c r="Q635">
        <f t="shared" si="103"/>
        <v>0</v>
      </c>
      <c r="R635">
        <f t="shared" si="104"/>
        <v>0</v>
      </c>
      <c r="S635">
        <f t="shared" si="100"/>
        <v>2009</v>
      </c>
      <c r="T635">
        <f t="shared" si="101"/>
        <v>3</v>
      </c>
    </row>
    <row r="636" spans="1:20" x14ac:dyDescent="0.25">
      <c r="A636" s="4" t="s">
        <v>682</v>
      </c>
      <c r="B636" s="5">
        <v>635</v>
      </c>
      <c r="C636" s="6">
        <v>39892</v>
      </c>
      <c r="D636" s="6">
        <v>39542</v>
      </c>
      <c r="E636" s="4">
        <v>1</v>
      </c>
      <c r="F636" s="9">
        <v>-122832.5</v>
      </c>
      <c r="G636" s="6">
        <v>39492</v>
      </c>
      <c r="H636" s="6">
        <v>39541</v>
      </c>
      <c r="I636" s="4">
        <f t="shared" si="95"/>
        <v>49</v>
      </c>
      <c r="J636" s="4" t="s">
        <v>1</v>
      </c>
      <c r="K636" s="4" t="s">
        <v>13</v>
      </c>
      <c r="L636" s="10">
        <f t="shared" si="96"/>
        <v>-16489.842465753423</v>
      </c>
      <c r="M636" s="15">
        <f t="shared" si="97"/>
        <v>200804</v>
      </c>
      <c r="N636">
        <f t="shared" si="98"/>
        <v>2008</v>
      </c>
      <c r="O636">
        <f t="shared" si="99"/>
        <v>4</v>
      </c>
      <c r="P636">
        <f t="shared" si="102"/>
        <v>200903</v>
      </c>
      <c r="Q636">
        <f t="shared" si="103"/>
        <v>0</v>
      </c>
      <c r="R636">
        <f t="shared" si="104"/>
        <v>0</v>
      </c>
      <c r="S636">
        <f t="shared" si="100"/>
        <v>2009</v>
      </c>
      <c r="T636">
        <f t="shared" si="101"/>
        <v>3</v>
      </c>
    </row>
    <row r="637" spans="1:20" x14ac:dyDescent="0.25">
      <c r="A637" s="4" t="s">
        <v>683</v>
      </c>
      <c r="B637" s="5">
        <v>636</v>
      </c>
      <c r="C637" s="6">
        <v>39892</v>
      </c>
      <c r="D637" s="6">
        <v>39609</v>
      </c>
      <c r="E637" s="4">
        <v>1</v>
      </c>
      <c r="F637" s="9">
        <v>-58427.7</v>
      </c>
      <c r="G637" s="6">
        <v>39492</v>
      </c>
      <c r="H637" s="6">
        <v>39608</v>
      </c>
      <c r="I637" s="4">
        <f t="shared" si="95"/>
        <v>116</v>
      </c>
      <c r="J637" s="4" t="s">
        <v>1</v>
      </c>
      <c r="K637" s="4" t="s">
        <v>13</v>
      </c>
      <c r="L637" s="10">
        <f t="shared" si="96"/>
        <v>-18568.803287671231</v>
      </c>
      <c r="M637" s="15">
        <f t="shared" si="97"/>
        <v>200806</v>
      </c>
      <c r="N637">
        <f t="shared" si="98"/>
        <v>2008</v>
      </c>
      <c r="O637">
        <f t="shared" si="99"/>
        <v>6</v>
      </c>
      <c r="P637">
        <f t="shared" si="102"/>
        <v>200903</v>
      </c>
      <c r="Q637">
        <f t="shared" si="103"/>
        <v>0</v>
      </c>
      <c r="R637">
        <f t="shared" si="104"/>
        <v>0</v>
      </c>
      <c r="S637">
        <f t="shared" si="100"/>
        <v>2009</v>
      </c>
      <c r="T637">
        <f t="shared" si="101"/>
        <v>3</v>
      </c>
    </row>
    <row r="638" spans="1:20" x14ac:dyDescent="0.25">
      <c r="A638" s="4" t="s">
        <v>684</v>
      </c>
      <c r="B638" s="5">
        <v>637</v>
      </c>
      <c r="C638" s="6">
        <v>39892</v>
      </c>
      <c r="D638" s="6">
        <v>39542</v>
      </c>
      <c r="E638" s="4">
        <v>1</v>
      </c>
      <c r="F638" s="9">
        <v>-1436533.8</v>
      </c>
      <c r="G638" s="6">
        <v>39539</v>
      </c>
      <c r="H638" s="6">
        <v>39541</v>
      </c>
      <c r="I638" s="4">
        <f t="shared" si="95"/>
        <v>2</v>
      </c>
      <c r="J638" s="4" t="s">
        <v>1</v>
      </c>
      <c r="K638" s="4" t="s">
        <v>13</v>
      </c>
      <c r="L638" s="10">
        <f t="shared" si="96"/>
        <v>-7871.4180821917807</v>
      </c>
      <c r="M638" s="15">
        <f t="shared" si="97"/>
        <v>200804</v>
      </c>
      <c r="N638">
        <f t="shared" si="98"/>
        <v>2008</v>
      </c>
      <c r="O638">
        <f t="shared" si="99"/>
        <v>4</v>
      </c>
      <c r="P638">
        <f t="shared" si="102"/>
        <v>200903</v>
      </c>
      <c r="Q638">
        <f t="shared" si="103"/>
        <v>0</v>
      </c>
      <c r="R638">
        <f t="shared" si="104"/>
        <v>0</v>
      </c>
      <c r="S638">
        <f t="shared" si="100"/>
        <v>2009</v>
      </c>
      <c r="T638">
        <f t="shared" si="101"/>
        <v>3</v>
      </c>
    </row>
    <row r="639" spans="1:20" x14ac:dyDescent="0.25">
      <c r="A639" s="4" t="s">
        <v>685</v>
      </c>
      <c r="B639" s="5">
        <v>638</v>
      </c>
      <c r="C639" s="6">
        <v>39892</v>
      </c>
      <c r="D639" s="6">
        <v>39730</v>
      </c>
      <c r="E639" s="4">
        <v>1248</v>
      </c>
      <c r="F639" s="9">
        <v>-166686.1</v>
      </c>
      <c r="G639" s="6">
        <v>39702</v>
      </c>
      <c r="H639" s="6">
        <v>39729</v>
      </c>
      <c r="I639" s="4">
        <f t="shared" si="95"/>
        <v>27</v>
      </c>
      <c r="J639" s="4" t="s">
        <v>1</v>
      </c>
      <c r="K639" s="4" t="s">
        <v>13</v>
      </c>
      <c r="L639" s="10">
        <f t="shared" si="96"/>
        <v>-12330.204657534247</v>
      </c>
      <c r="M639" s="15">
        <f t="shared" si="97"/>
        <v>200810</v>
      </c>
      <c r="N639">
        <f t="shared" si="98"/>
        <v>2008</v>
      </c>
      <c r="O639">
        <f t="shared" si="99"/>
        <v>10</v>
      </c>
      <c r="P639">
        <f t="shared" si="102"/>
        <v>200903</v>
      </c>
      <c r="Q639">
        <f t="shared" si="103"/>
        <v>0</v>
      </c>
      <c r="R639">
        <f t="shared" si="104"/>
        <v>0</v>
      </c>
      <c r="S639">
        <f t="shared" si="100"/>
        <v>2009</v>
      </c>
      <c r="T639">
        <f t="shared" si="101"/>
        <v>3</v>
      </c>
    </row>
    <row r="640" spans="1:20" x14ac:dyDescent="0.25">
      <c r="A640" s="4" t="s">
        <v>686</v>
      </c>
      <c r="B640" s="5">
        <v>639</v>
      </c>
      <c r="C640" s="6">
        <v>39892</v>
      </c>
      <c r="D640" s="6">
        <v>39730</v>
      </c>
      <c r="E640" s="4">
        <v>1249</v>
      </c>
      <c r="F640" s="9">
        <v>-105617.3</v>
      </c>
      <c r="G640" s="6">
        <v>39702</v>
      </c>
      <c r="H640" s="6">
        <v>39729</v>
      </c>
      <c r="I640" s="4">
        <f t="shared" si="95"/>
        <v>27</v>
      </c>
      <c r="J640" s="4" t="s">
        <v>1</v>
      </c>
      <c r="K640" s="4" t="s">
        <v>13</v>
      </c>
      <c r="L640" s="10">
        <f t="shared" si="96"/>
        <v>-7812.7865753424658</v>
      </c>
      <c r="M640" s="15">
        <f t="shared" si="97"/>
        <v>200810</v>
      </c>
      <c r="N640">
        <f t="shared" si="98"/>
        <v>2008</v>
      </c>
      <c r="O640">
        <f t="shared" si="99"/>
        <v>10</v>
      </c>
      <c r="P640">
        <f t="shared" si="102"/>
        <v>200903</v>
      </c>
      <c r="Q640">
        <f t="shared" si="103"/>
        <v>0</v>
      </c>
      <c r="R640">
        <f t="shared" si="104"/>
        <v>0</v>
      </c>
      <c r="S640">
        <f t="shared" si="100"/>
        <v>2009</v>
      </c>
      <c r="T640">
        <f t="shared" si="101"/>
        <v>3</v>
      </c>
    </row>
    <row r="641" spans="1:20" x14ac:dyDescent="0.25">
      <c r="A641" s="4" t="s">
        <v>687</v>
      </c>
      <c r="B641" s="5">
        <v>640</v>
      </c>
      <c r="C641" s="6">
        <v>39892</v>
      </c>
      <c r="D641" s="6">
        <v>39580</v>
      </c>
      <c r="E641" s="4">
        <v>1</v>
      </c>
      <c r="F641" s="9">
        <v>-162270.1</v>
      </c>
      <c r="G641" s="6">
        <v>39533</v>
      </c>
      <c r="H641" s="6">
        <v>39579</v>
      </c>
      <c r="I641" s="4">
        <f t="shared" si="95"/>
        <v>46</v>
      </c>
      <c r="J641" s="4" t="s">
        <v>1</v>
      </c>
      <c r="K641" s="4" t="s">
        <v>13</v>
      </c>
      <c r="L641" s="10">
        <f t="shared" si="96"/>
        <v>-20450.478356164385</v>
      </c>
      <c r="M641" s="15">
        <f t="shared" si="97"/>
        <v>200805</v>
      </c>
      <c r="N641">
        <f t="shared" si="98"/>
        <v>2008</v>
      </c>
      <c r="O641">
        <f t="shared" si="99"/>
        <v>5</v>
      </c>
      <c r="P641">
        <f t="shared" si="102"/>
        <v>200903</v>
      </c>
      <c r="Q641">
        <f t="shared" si="103"/>
        <v>0</v>
      </c>
      <c r="R641">
        <f t="shared" si="104"/>
        <v>0</v>
      </c>
      <c r="S641">
        <f t="shared" si="100"/>
        <v>2009</v>
      </c>
      <c r="T641">
        <f t="shared" si="101"/>
        <v>3</v>
      </c>
    </row>
    <row r="642" spans="1:20" x14ac:dyDescent="0.25">
      <c r="A642" s="4" t="s">
        <v>688</v>
      </c>
      <c r="B642" s="5">
        <v>641</v>
      </c>
      <c r="C642" s="6">
        <v>39892</v>
      </c>
      <c r="D642" s="6">
        <v>39847</v>
      </c>
      <c r="E642" s="4">
        <v>1202</v>
      </c>
      <c r="F642" s="9">
        <v>-27584.3</v>
      </c>
      <c r="G642" s="6">
        <v>39677</v>
      </c>
      <c r="H642" s="6">
        <v>39846</v>
      </c>
      <c r="I642" s="4">
        <f t="shared" ref="I642:I705" si="105">H642-G642</f>
        <v>169</v>
      </c>
      <c r="J642" s="4" t="s">
        <v>1</v>
      </c>
      <c r="K642" s="4" t="s">
        <v>13</v>
      </c>
      <c r="L642" s="10">
        <f t="shared" si="96"/>
        <v>-12771.908767123288</v>
      </c>
      <c r="M642" s="15">
        <f t="shared" si="97"/>
        <v>200902</v>
      </c>
      <c r="N642">
        <f t="shared" si="98"/>
        <v>2009</v>
      </c>
      <c r="O642">
        <f t="shared" si="99"/>
        <v>2</v>
      </c>
      <c r="P642">
        <f t="shared" si="102"/>
        <v>200903</v>
      </c>
      <c r="Q642">
        <f t="shared" si="103"/>
        <v>0</v>
      </c>
      <c r="R642">
        <f t="shared" si="104"/>
        <v>0</v>
      </c>
      <c r="S642">
        <f t="shared" si="100"/>
        <v>2009</v>
      </c>
      <c r="T642">
        <f t="shared" si="101"/>
        <v>3</v>
      </c>
    </row>
    <row r="643" spans="1:20" x14ac:dyDescent="0.25">
      <c r="A643" s="4" t="s">
        <v>689</v>
      </c>
      <c r="B643" s="5">
        <v>642</v>
      </c>
      <c r="C643" s="6">
        <v>39892</v>
      </c>
      <c r="D643" s="6">
        <v>39847</v>
      </c>
      <c r="E643" s="4">
        <v>1203</v>
      </c>
      <c r="F643" s="9">
        <v>-707.4</v>
      </c>
      <c r="G643" s="6">
        <v>39677</v>
      </c>
      <c r="H643" s="6">
        <v>39846</v>
      </c>
      <c r="I643" s="4">
        <f t="shared" si="105"/>
        <v>169</v>
      </c>
      <c r="J643" s="4" t="s">
        <v>1</v>
      </c>
      <c r="K643" s="4" t="s">
        <v>13</v>
      </c>
      <c r="L643" s="10">
        <f t="shared" ref="L643:L706" si="106">F643/365*I643</f>
        <v>-327.53589041095887</v>
      </c>
      <c r="M643" s="15">
        <f t="shared" ref="M643:M706" si="107">YEAR(D643)*100+MONTH(D643)</f>
        <v>200902</v>
      </c>
      <c r="N643">
        <f t="shared" ref="N643:N706" si="108">YEAR(D643)</f>
        <v>2009</v>
      </c>
      <c r="O643">
        <f t="shared" ref="O643:O706" si="109">MONTH(D643)</f>
        <v>2</v>
      </c>
      <c r="P643">
        <f t="shared" si="102"/>
        <v>200903</v>
      </c>
      <c r="Q643">
        <f t="shared" si="103"/>
        <v>0</v>
      </c>
      <c r="R643">
        <f t="shared" si="104"/>
        <v>0</v>
      </c>
      <c r="S643">
        <f t="shared" ref="S643:S706" si="110">YEAR(C643)</f>
        <v>2009</v>
      </c>
      <c r="T643">
        <f t="shared" ref="T643:T706" si="111">MONTH(C643)</f>
        <v>3</v>
      </c>
    </row>
    <row r="644" spans="1:20" x14ac:dyDescent="0.25">
      <c r="A644" s="4" t="s">
        <v>690</v>
      </c>
      <c r="B644" s="5">
        <v>643</v>
      </c>
      <c r="C644" s="6">
        <v>39892</v>
      </c>
      <c r="D644" s="6">
        <v>39666</v>
      </c>
      <c r="E644" s="4">
        <v>44</v>
      </c>
      <c r="F644" s="9">
        <v>-99592</v>
      </c>
      <c r="G644" s="6">
        <v>39492</v>
      </c>
      <c r="H644" s="6">
        <v>39665</v>
      </c>
      <c r="I644" s="4">
        <f t="shared" si="105"/>
        <v>173</v>
      </c>
      <c r="J644" s="4" t="s">
        <v>1</v>
      </c>
      <c r="K644" s="4" t="s">
        <v>13</v>
      </c>
      <c r="L644" s="10">
        <f t="shared" si="106"/>
        <v>-47203.879452054796</v>
      </c>
      <c r="M644" s="15">
        <f t="shared" si="107"/>
        <v>200808</v>
      </c>
      <c r="N644">
        <f t="shared" si="108"/>
        <v>2008</v>
      </c>
      <c r="O644">
        <f t="shared" si="109"/>
        <v>8</v>
      </c>
      <c r="P644">
        <f t="shared" si="102"/>
        <v>200903</v>
      </c>
      <c r="Q644">
        <f t="shared" si="103"/>
        <v>0</v>
      </c>
      <c r="R644">
        <f t="shared" si="104"/>
        <v>0</v>
      </c>
      <c r="S644">
        <f t="shared" si="110"/>
        <v>2009</v>
      </c>
      <c r="T644">
        <f t="shared" si="111"/>
        <v>3</v>
      </c>
    </row>
    <row r="645" spans="1:20" x14ac:dyDescent="0.25">
      <c r="A645" s="4" t="s">
        <v>691</v>
      </c>
      <c r="B645" s="5">
        <v>644</v>
      </c>
      <c r="C645" s="6">
        <v>39892</v>
      </c>
      <c r="D645" s="6">
        <v>39666</v>
      </c>
      <c r="E645" s="4">
        <v>208</v>
      </c>
      <c r="F645" s="9">
        <v>-23211.9</v>
      </c>
      <c r="G645" s="6">
        <v>39492</v>
      </c>
      <c r="H645" s="6">
        <v>39665</v>
      </c>
      <c r="I645" s="4">
        <f t="shared" si="105"/>
        <v>173</v>
      </c>
      <c r="J645" s="4" t="s">
        <v>1</v>
      </c>
      <c r="K645" s="4" t="s">
        <v>13</v>
      </c>
      <c r="L645" s="10">
        <f t="shared" si="106"/>
        <v>-11001.804657534247</v>
      </c>
      <c r="M645" s="15">
        <f t="shared" si="107"/>
        <v>200808</v>
      </c>
      <c r="N645">
        <f t="shared" si="108"/>
        <v>2008</v>
      </c>
      <c r="O645">
        <f t="shared" si="109"/>
        <v>8</v>
      </c>
      <c r="P645">
        <f t="shared" si="102"/>
        <v>200903</v>
      </c>
      <c r="Q645">
        <f t="shared" si="103"/>
        <v>0</v>
      </c>
      <c r="R645">
        <f t="shared" si="104"/>
        <v>0</v>
      </c>
      <c r="S645">
        <f t="shared" si="110"/>
        <v>2009</v>
      </c>
      <c r="T645">
        <f t="shared" si="111"/>
        <v>3</v>
      </c>
    </row>
    <row r="646" spans="1:20" x14ac:dyDescent="0.25">
      <c r="A646" s="4" t="s">
        <v>692</v>
      </c>
      <c r="B646" s="5">
        <v>645</v>
      </c>
      <c r="C646" s="6">
        <v>39893</v>
      </c>
      <c r="D646" s="6">
        <v>39574</v>
      </c>
      <c r="E646" s="4">
        <v>43</v>
      </c>
      <c r="F646" s="9">
        <v>129692.4</v>
      </c>
      <c r="G646" s="6">
        <v>39558</v>
      </c>
      <c r="H646" s="6">
        <v>39573</v>
      </c>
      <c r="I646" s="4">
        <f t="shared" si="105"/>
        <v>15</v>
      </c>
      <c r="J646" s="4" t="s">
        <v>0</v>
      </c>
      <c r="K646" s="4" t="s">
        <v>14</v>
      </c>
      <c r="L646" s="10">
        <f t="shared" si="106"/>
        <v>5329.8246575342464</v>
      </c>
      <c r="M646" s="15">
        <f t="shared" si="107"/>
        <v>200805</v>
      </c>
      <c r="N646">
        <f t="shared" si="108"/>
        <v>2008</v>
      </c>
      <c r="O646">
        <f t="shared" si="109"/>
        <v>5</v>
      </c>
      <c r="P646">
        <f t="shared" si="102"/>
        <v>200903</v>
      </c>
      <c r="Q646">
        <f t="shared" si="103"/>
        <v>0</v>
      </c>
      <c r="R646">
        <f t="shared" si="104"/>
        <v>0</v>
      </c>
      <c r="S646">
        <f t="shared" si="110"/>
        <v>2009</v>
      </c>
      <c r="T646">
        <f t="shared" si="111"/>
        <v>3</v>
      </c>
    </row>
    <row r="647" spans="1:20" x14ac:dyDescent="0.25">
      <c r="A647" s="4" t="s">
        <v>693</v>
      </c>
      <c r="B647" s="5">
        <v>646</v>
      </c>
      <c r="C647" s="6">
        <v>39893</v>
      </c>
      <c r="D647" s="6">
        <v>39574</v>
      </c>
      <c r="E647" s="4">
        <v>210</v>
      </c>
      <c r="F647" s="9">
        <v>-92950.399999999994</v>
      </c>
      <c r="G647" s="6">
        <v>39558</v>
      </c>
      <c r="H647" s="6">
        <v>39573</v>
      </c>
      <c r="I647" s="4">
        <f t="shared" si="105"/>
        <v>15</v>
      </c>
      <c r="J647" s="4" t="s">
        <v>0</v>
      </c>
      <c r="K647" s="4" t="s">
        <v>14</v>
      </c>
      <c r="L647" s="10">
        <f t="shared" si="106"/>
        <v>-3819.8794520547945</v>
      </c>
      <c r="M647" s="15">
        <f t="shared" si="107"/>
        <v>200805</v>
      </c>
      <c r="N647">
        <f t="shared" si="108"/>
        <v>2008</v>
      </c>
      <c r="O647">
        <f t="shared" si="109"/>
        <v>5</v>
      </c>
      <c r="P647">
        <f t="shared" si="102"/>
        <v>200903</v>
      </c>
      <c r="Q647">
        <f t="shared" si="103"/>
        <v>0</v>
      </c>
      <c r="R647">
        <f t="shared" si="104"/>
        <v>0</v>
      </c>
      <c r="S647">
        <f t="shared" si="110"/>
        <v>2009</v>
      </c>
      <c r="T647">
        <f t="shared" si="111"/>
        <v>3</v>
      </c>
    </row>
    <row r="648" spans="1:20" x14ac:dyDescent="0.25">
      <c r="A648" s="4" t="s">
        <v>694</v>
      </c>
      <c r="B648" s="5">
        <v>647</v>
      </c>
      <c r="C648" s="6">
        <v>39893</v>
      </c>
      <c r="D648" s="6">
        <v>39582</v>
      </c>
      <c r="E648" s="4">
        <v>1</v>
      </c>
      <c r="F648" s="9">
        <v>-343619.8</v>
      </c>
      <c r="G648" s="6">
        <v>39560</v>
      </c>
      <c r="H648" s="6">
        <v>39581</v>
      </c>
      <c r="I648" s="4">
        <f t="shared" si="105"/>
        <v>21</v>
      </c>
      <c r="J648" s="4" t="s">
        <v>1</v>
      </c>
      <c r="K648" s="4" t="s">
        <v>13</v>
      </c>
      <c r="L648" s="10">
        <f t="shared" si="106"/>
        <v>-19769.906301369861</v>
      </c>
      <c r="M648" s="15">
        <f t="shared" si="107"/>
        <v>200805</v>
      </c>
      <c r="N648">
        <f t="shared" si="108"/>
        <v>2008</v>
      </c>
      <c r="O648">
        <f t="shared" si="109"/>
        <v>5</v>
      </c>
      <c r="P648">
        <f t="shared" si="102"/>
        <v>200903</v>
      </c>
      <c r="Q648">
        <f t="shared" si="103"/>
        <v>0</v>
      </c>
      <c r="R648">
        <f t="shared" si="104"/>
        <v>0</v>
      </c>
      <c r="S648">
        <f t="shared" si="110"/>
        <v>2009</v>
      </c>
      <c r="T648">
        <f t="shared" si="111"/>
        <v>3</v>
      </c>
    </row>
    <row r="649" spans="1:20" x14ac:dyDescent="0.25">
      <c r="A649" s="4" t="s">
        <v>695</v>
      </c>
      <c r="B649" s="5">
        <v>648</v>
      </c>
      <c r="C649" s="6">
        <v>39893</v>
      </c>
      <c r="D649" s="6">
        <v>39569</v>
      </c>
      <c r="E649" s="4">
        <v>1</v>
      </c>
      <c r="F649" s="9">
        <v>-1246630.6000000001</v>
      </c>
      <c r="G649" s="6">
        <v>39563</v>
      </c>
      <c r="H649" s="6">
        <v>39568</v>
      </c>
      <c r="I649" s="4">
        <f t="shared" si="105"/>
        <v>5</v>
      </c>
      <c r="J649" s="4" t="s">
        <v>1</v>
      </c>
      <c r="K649" s="4" t="s">
        <v>13</v>
      </c>
      <c r="L649" s="10">
        <f t="shared" si="106"/>
        <v>-17077.131506849317</v>
      </c>
      <c r="M649" s="15">
        <f t="shared" si="107"/>
        <v>200805</v>
      </c>
      <c r="N649">
        <f t="shared" si="108"/>
        <v>2008</v>
      </c>
      <c r="O649">
        <f t="shared" si="109"/>
        <v>5</v>
      </c>
      <c r="P649">
        <f t="shared" si="102"/>
        <v>200903</v>
      </c>
      <c r="Q649">
        <f t="shared" si="103"/>
        <v>0</v>
      </c>
      <c r="R649">
        <f t="shared" si="104"/>
        <v>0</v>
      </c>
      <c r="S649">
        <f t="shared" si="110"/>
        <v>2009</v>
      </c>
      <c r="T649">
        <f t="shared" si="111"/>
        <v>3</v>
      </c>
    </row>
    <row r="650" spans="1:20" x14ac:dyDescent="0.25">
      <c r="A650" s="4" t="s">
        <v>696</v>
      </c>
      <c r="B650" s="5">
        <v>649</v>
      </c>
      <c r="C650" s="6">
        <v>39893</v>
      </c>
      <c r="D650" s="6">
        <v>39557</v>
      </c>
      <c r="E650" s="4">
        <v>1</v>
      </c>
      <c r="F650" s="9">
        <v>-199678.7</v>
      </c>
      <c r="G650" s="6">
        <v>39525</v>
      </c>
      <c r="H650" s="6">
        <v>39556</v>
      </c>
      <c r="I650" s="4">
        <f t="shared" si="105"/>
        <v>31</v>
      </c>
      <c r="J650" s="4" t="s">
        <v>1</v>
      </c>
      <c r="K650" s="4" t="s">
        <v>13</v>
      </c>
      <c r="L650" s="10">
        <f t="shared" si="106"/>
        <v>-16959.012876712331</v>
      </c>
      <c r="M650" s="15">
        <f t="shared" si="107"/>
        <v>200804</v>
      </c>
      <c r="N650">
        <f t="shared" si="108"/>
        <v>2008</v>
      </c>
      <c r="O650">
        <f t="shared" si="109"/>
        <v>4</v>
      </c>
      <c r="P650">
        <f t="shared" si="102"/>
        <v>200903</v>
      </c>
      <c r="Q650">
        <f t="shared" si="103"/>
        <v>0</v>
      </c>
      <c r="R650">
        <f t="shared" si="104"/>
        <v>0</v>
      </c>
      <c r="S650">
        <f t="shared" si="110"/>
        <v>2009</v>
      </c>
      <c r="T650">
        <f t="shared" si="111"/>
        <v>3</v>
      </c>
    </row>
    <row r="651" spans="1:20" x14ac:dyDescent="0.25">
      <c r="A651" s="4" t="s">
        <v>697</v>
      </c>
      <c r="B651" s="5">
        <v>650</v>
      </c>
      <c r="C651" s="6">
        <v>39893</v>
      </c>
      <c r="D651" s="6">
        <v>39853</v>
      </c>
      <c r="E651" s="4">
        <v>1</v>
      </c>
      <c r="F651" s="9">
        <v>-18009.8</v>
      </c>
      <c r="G651" s="6">
        <v>39674</v>
      </c>
      <c r="H651" s="6">
        <v>39852</v>
      </c>
      <c r="I651" s="4">
        <f t="shared" si="105"/>
        <v>178</v>
      </c>
      <c r="J651" s="4" t="s">
        <v>1</v>
      </c>
      <c r="K651" s="4" t="s">
        <v>13</v>
      </c>
      <c r="L651" s="10">
        <f t="shared" si="106"/>
        <v>-8782.8613698630143</v>
      </c>
      <c r="M651" s="15">
        <f t="shared" si="107"/>
        <v>200902</v>
      </c>
      <c r="N651">
        <f t="shared" si="108"/>
        <v>2009</v>
      </c>
      <c r="O651">
        <f t="shared" si="109"/>
        <v>2</v>
      </c>
      <c r="P651">
        <f t="shared" si="102"/>
        <v>200903</v>
      </c>
      <c r="Q651">
        <f t="shared" si="103"/>
        <v>0</v>
      </c>
      <c r="R651">
        <f t="shared" si="104"/>
        <v>0</v>
      </c>
      <c r="S651">
        <f t="shared" si="110"/>
        <v>2009</v>
      </c>
      <c r="T651">
        <f t="shared" si="111"/>
        <v>3</v>
      </c>
    </row>
    <row r="652" spans="1:20" x14ac:dyDescent="0.25">
      <c r="A652" s="4" t="s">
        <v>698</v>
      </c>
      <c r="B652" s="5">
        <v>651</v>
      </c>
      <c r="C652" s="6">
        <v>39893</v>
      </c>
      <c r="D652" s="6">
        <v>39603</v>
      </c>
      <c r="E652" s="4">
        <v>1</v>
      </c>
      <c r="F652" s="9">
        <v>-212668.7</v>
      </c>
      <c r="G652" s="6">
        <v>39566</v>
      </c>
      <c r="H652" s="6">
        <v>39602</v>
      </c>
      <c r="I652" s="4">
        <f t="shared" si="105"/>
        <v>36</v>
      </c>
      <c r="J652" s="4" t="s">
        <v>1</v>
      </c>
      <c r="K652" s="4" t="s">
        <v>13</v>
      </c>
      <c r="L652" s="10">
        <f t="shared" si="106"/>
        <v>-20975.543013698629</v>
      </c>
      <c r="M652" s="15">
        <f t="shared" si="107"/>
        <v>200806</v>
      </c>
      <c r="N652">
        <f t="shared" si="108"/>
        <v>2008</v>
      </c>
      <c r="O652">
        <f t="shared" si="109"/>
        <v>6</v>
      </c>
      <c r="P652">
        <f t="shared" si="102"/>
        <v>200903</v>
      </c>
      <c r="Q652">
        <f t="shared" si="103"/>
        <v>0</v>
      </c>
      <c r="R652">
        <f t="shared" si="104"/>
        <v>0</v>
      </c>
      <c r="S652">
        <f t="shared" si="110"/>
        <v>2009</v>
      </c>
      <c r="T652">
        <f t="shared" si="111"/>
        <v>3</v>
      </c>
    </row>
    <row r="653" spans="1:20" x14ac:dyDescent="0.25">
      <c r="A653" s="4" t="s">
        <v>699</v>
      </c>
      <c r="B653" s="5">
        <v>652</v>
      </c>
      <c r="C653" s="6">
        <v>39893</v>
      </c>
      <c r="D653" s="6">
        <v>39791</v>
      </c>
      <c r="E653" s="4">
        <v>1216</v>
      </c>
      <c r="F653" s="9">
        <v>1020.8</v>
      </c>
      <c r="G653" s="6">
        <v>39764</v>
      </c>
      <c r="H653" s="6">
        <v>39790</v>
      </c>
      <c r="I653" s="4">
        <f t="shared" si="105"/>
        <v>26</v>
      </c>
      <c r="J653" s="4" t="s">
        <v>1</v>
      </c>
      <c r="K653" s="4" t="s">
        <v>13</v>
      </c>
      <c r="L653" s="10">
        <f t="shared" si="106"/>
        <v>72.714520547945199</v>
      </c>
      <c r="M653" s="15">
        <f t="shared" si="107"/>
        <v>200812</v>
      </c>
      <c r="N653">
        <f t="shared" si="108"/>
        <v>2008</v>
      </c>
      <c r="O653">
        <f t="shared" si="109"/>
        <v>12</v>
      </c>
      <c r="P653">
        <f t="shared" si="102"/>
        <v>200903</v>
      </c>
      <c r="Q653">
        <f t="shared" si="103"/>
        <v>0</v>
      </c>
      <c r="R653">
        <f t="shared" si="104"/>
        <v>0</v>
      </c>
      <c r="S653">
        <f t="shared" si="110"/>
        <v>2009</v>
      </c>
      <c r="T653">
        <f t="shared" si="111"/>
        <v>3</v>
      </c>
    </row>
    <row r="654" spans="1:20" x14ac:dyDescent="0.25">
      <c r="A654" s="4" t="s">
        <v>700</v>
      </c>
      <c r="B654" s="5">
        <v>653</v>
      </c>
      <c r="C654" s="6">
        <v>39893</v>
      </c>
      <c r="D654" s="6">
        <v>39791</v>
      </c>
      <c r="E654" s="4">
        <v>1217</v>
      </c>
      <c r="F654" s="9">
        <v>784.2</v>
      </c>
      <c r="G654" s="6">
        <v>39764</v>
      </c>
      <c r="H654" s="6">
        <v>39790</v>
      </c>
      <c r="I654" s="4">
        <f t="shared" si="105"/>
        <v>26</v>
      </c>
      <c r="J654" s="4" t="s">
        <v>1</v>
      </c>
      <c r="K654" s="4" t="s">
        <v>13</v>
      </c>
      <c r="L654" s="10">
        <f t="shared" si="106"/>
        <v>55.860821917808231</v>
      </c>
      <c r="M654" s="15">
        <f t="shared" si="107"/>
        <v>200812</v>
      </c>
      <c r="N654">
        <f t="shared" si="108"/>
        <v>2008</v>
      </c>
      <c r="O654">
        <f t="shared" si="109"/>
        <v>12</v>
      </c>
      <c r="P654">
        <f t="shared" si="102"/>
        <v>200903</v>
      </c>
      <c r="Q654">
        <f t="shared" si="103"/>
        <v>0</v>
      </c>
      <c r="R654">
        <f t="shared" si="104"/>
        <v>0</v>
      </c>
      <c r="S654">
        <f t="shared" si="110"/>
        <v>2009</v>
      </c>
      <c r="T654">
        <f t="shared" si="111"/>
        <v>3</v>
      </c>
    </row>
    <row r="655" spans="1:20" x14ac:dyDescent="0.25">
      <c r="A655" s="4" t="s">
        <v>701</v>
      </c>
      <c r="B655" s="5">
        <v>654</v>
      </c>
      <c r="C655" s="6">
        <v>39895</v>
      </c>
      <c r="D655" s="6">
        <v>39725</v>
      </c>
      <c r="E655" s="4">
        <v>1</v>
      </c>
      <c r="F655" s="9">
        <v>-87984.8</v>
      </c>
      <c r="G655" s="6">
        <v>39672</v>
      </c>
      <c r="H655" s="6">
        <v>39724</v>
      </c>
      <c r="I655" s="4">
        <f t="shared" si="105"/>
        <v>52</v>
      </c>
      <c r="J655" s="4" t="s">
        <v>1</v>
      </c>
      <c r="K655" s="4" t="s">
        <v>13</v>
      </c>
      <c r="L655" s="10">
        <f t="shared" si="106"/>
        <v>-12534.820821917809</v>
      </c>
      <c r="M655" s="15">
        <f t="shared" si="107"/>
        <v>200810</v>
      </c>
      <c r="N655">
        <f t="shared" si="108"/>
        <v>2008</v>
      </c>
      <c r="O655">
        <f t="shared" si="109"/>
        <v>10</v>
      </c>
      <c r="P655">
        <f t="shared" si="102"/>
        <v>200903</v>
      </c>
      <c r="Q655">
        <f t="shared" si="103"/>
        <v>0</v>
      </c>
      <c r="R655">
        <f t="shared" si="104"/>
        <v>0</v>
      </c>
      <c r="S655">
        <f t="shared" si="110"/>
        <v>2009</v>
      </c>
      <c r="T655">
        <f t="shared" si="111"/>
        <v>3</v>
      </c>
    </row>
    <row r="656" spans="1:20" x14ac:dyDescent="0.25">
      <c r="A656" s="4" t="s">
        <v>702</v>
      </c>
      <c r="B656" s="5">
        <v>655</v>
      </c>
      <c r="C656" s="6">
        <v>39895</v>
      </c>
      <c r="D656" s="6">
        <v>39825</v>
      </c>
      <c r="E656" s="4">
        <v>1</v>
      </c>
      <c r="F656" s="9">
        <v>0</v>
      </c>
      <c r="G656" s="6">
        <v>39615</v>
      </c>
      <c r="H656" s="6">
        <v>39824</v>
      </c>
      <c r="I656" s="4">
        <f t="shared" si="105"/>
        <v>209</v>
      </c>
      <c r="J656" s="4" t="s">
        <v>1</v>
      </c>
      <c r="K656" s="4" t="s">
        <v>13</v>
      </c>
      <c r="L656" s="10">
        <f t="shared" si="106"/>
        <v>0</v>
      </c>
      <c r="M656" s="15">
        <f t="shared" si="107"/>
        <v>200901</v>
      </c>
      <c r="N656">
        <f t="shared" si="108"/>
        <v>2009</v>
      </c>
      <c r="O656">
        <f t="shared" si="109"/>
        <v>1</v>
      </c>
      <c r="P656">
        <f t="shared" si="102"/>
        <v>200903</v>
      </c>
      <c r="Q656">
        <f t="shared" si="103"/>
        <v>0</v>
      </c>
      <c r="R656">
        <f t="shared" si="104"/>
        <v>0</v>
      </c>
      <c r="S656">
        <f t="shared" si="110"/>
        <v>2009</v>
      </c>
      <c r="T656">
        <f t="shared" si="111"/>
        <v>3</v>
      </c>
    </row>
    <row r="657" spans="1:20" x14ac:dyDescent="0.25">
      <c r="A657" s="4" t="s">
        <v>703</v>
      </c>
      <c r="B657" s="5">
        <v>656</v>
      </c>
      <c r="C657" s="6">
        <v>39895</v>
      </c>
      <c r="D657" s="6">
        <v>39889</v>
      </c>
      <c r="E657" s="4">
        <v>1</v>
      </c>
      <c r="F657" s="9">
        <v>14.2</v>
      </c>
      <c r="G657" s="6">
        <v>39622</v>
      </c>
      <c r="H657" s="6">
        <v>39888</v>
      </c>
      <c r="I657" s="4">
        <f t="shared" si="105"/>
        <v>266</v>
      </c>
      <c r="J657" s="4" t="s">
        <v>1</v>
      </c>
      <c r="K657" s="4" t="s">
        <v>13</v>
      </c>
      <c r="L657" s="10">
        <f t="shared" si="106"/>
        <v>10.348493150684931</v>
      </c>
      <c r="M657" s="15">
        <f t="shared" si="107"/>
        <v>200903</v>
      </c>
      <c r="N657">
        <f t="shared" si="108"/>
        <v>2009</v>
      </c>
      <c r="O657">
        <f t="shared" si="109"/>
        <v>3</v>
      </c>
      <c r="P657">
        <f t="shared" si="102"/>
        <v>200903</v>
      </c>
      <c r="Q657">
        <f t="shared" si="103"/>
        <v>0</v>
      </c>
      <c r="R657">
        <f t="shared" si="104"/>
        <v>0</v>
      </c>
      <c r="S657">
        <f t="shared" si="110"/>
        <v>2009</v>
      </c>
      <c r="T657">
        <f t="shared" si="111"/>
        <v>3</v>
      </c>
    </row>
    <row r="658" spans="1:20" x14ac:dyDescent="0.25">
      <c r="A658" s="4" t="s">
        <v>704</v>
      </c>
      <c r="B658" s="5">
        <v>657</v>
      </c>
      <c r="C658" s="6">
        <v>39895</v>
      </c>
      <c r="D658" s="6">
        <v>39707</v>
      </c>
      <c r="E658" s="4">
        <v>1</v>
      </c>
      <c r="F658" s="9">
        <v>-73046.899999999994</v>
      </c>
      <c r="G658" s="6">
        <v>39694</v>
      </c>
      <c r="H658" s="6">
        <v>39706</v>
      </c>
      <c r="I658" s="4">
        <f t="shared" si="105"/>
        <v>12</v>
      </c>
      <c r="J658" s="4" t="s">
        <v>1</v>
      </c>
      <c r="K658" s="4" t="s">
        <v>13</v>
      </c>
      <c r="L658" s="10">
        <f t="shared" si="106"/>
        <v>-2401.5419178082188</v>
      </c>
      <c r="M658" s="15">
        <f t="shared" si="107"/>
        <v>200809</v>
      </c>
      <c r="N658">
        <f t="shared" si="108"/>
        <v>2008</v>
      </c>
      <c r="O658">
        <f t="shared" si="109"/>
        <v>9</v>
      </c>
      <c r="P658">
        <f t="shared" si="102"/>
        <v>200903</v>
      </c>
      <c r="Q658">
        <f t="shared" si="103"/>
        <v>0</v>
      </c>
      <c r="R658">
        <f t="shared" si="104"/>
        <v>0</v>
      </c>
      <c r="S658">
        <f t="shared" si="110"/>
        <v>2009</v>
      </c>
      <c r="T658">
        <f t="shared" si="111"/>
        <v>3</v>
      </c>
    </row>
    <row r="659" spans="1:20" x14ac:dyDescent="0.25">
      <c r="A659" s="4" t="s">
        <v>705</v>
      </c>
      <c r="B659" s="5">
        <v>658</v>
      </c>
      <c r="C659" s="6">
        <v>39895</v>
      </c>
      <c r="D659" s="6">
        <v>39602</v>
      </c>
      <c r="E659" s="4">
        <v>1</v>
      </c>
      <c r="F659" s="9">
        <v>-311873.09999999998</v>
      </c>
      <c r="G659" s="6">
        <v>39595</v>
      </c>
      <c r="H659" s="6">
        <v>39601</v>
      </c>
      <c r="I659" s="4">
        <f t="shared" si="105"/>
        <v>6</v>
      </c>
      <c r="J659" s="4" t="s">
        <v>1</v>
      </c>
      <c r="K659" s="4" t="s">
        <v>13</v>
      </c>
      <c r="L659" s="10">
        <f t="shared" si="106"/>
        <v>-5126.6810958904107</v>
      </c>
      <c r="M659" s="15">
        <f t="shared" si="107"/>
        <v>200806</v>
      </c>
      <c r="N659">
        <f t="shared" si="108"/>
        <v>2008</v>
      </c>
      <c r="O659">
        <f t="shared" si="109"/>
        <v>6</v>
      </c>
      <c r="P659">
        <f t="shared" ref="P659:P722" si="112">YEAR(C659)*100+MONTH(C659)</f>
        <v>200903</v>
      </c>
      <c r="Q659">
        <f t="shared" ref="Q659:Q722" si="113">IF(M659&gt;200903,IF(M659&lt;201004,20092010,0),0)</f>
        <v>0</v>
      </c>
      <c r="R659">
        <f t="shared" ref="R659:R722" si="114">IF(P659&gt;200903,IF(P659&lt;201004,20092010,20102011),0)</f>
        <v>0</v>
      </c>
      <c r="S659">
        <f t="shared" si="110"/>
        <v>2009</v>
      </c>
      <c r="T659">
        <f t="shared" si="111"/>
        <v>3</v>
      </c>
    </row>
    <row r="660" spans="1:20" x14ac:dyDescent="0.25">
      <c r="A660" s="4" t="s">
        <v>706</v>
      </c>
      <c r="B660" s="5">
        <v>659</v>
      </c>
      <c r="C660" s="6">
        <v>39895</v>
      </c>
      <c r="D660" s="6">
        <v>39651</v>
      </c>
      <c r="E660" s="4">
        <v>1</v>
      </c>
      <c r="F660" s="9">
        <v>-180741.3</v>
      </c>
      <c r="G660" s="6">
        <v>39648</v>
      </c>
      <c r="H660" s="6">
        <v>39650</v>
      </c>
      <c r="I660" s="4">
        <f t="shared" si="105"/>
        <v>2</v>
      </c>
      <c r="J660" s="4" t="s">
        <v>1</v>
      </c>
      <c r="K660" s="4" t="s">
        <v>13</v>
      </c>
      <c r="L660" s="10">
        <f t="shared" si="106"/>
        <v>-990.3632876712328</v>
      </c>
      <c r="M660" s="15">
        <f t="shared" si="107"/>
        <v>200807</v>
      </c>
      <c r="N660">
        <f t="shared" si="108"/>
        <v>2008</v>
      </c>
      <c r="O660">
        <f t="shared" si="109"/>
        <v>7</v>
      </c>
      <c r="P660">
        <f t="shared" si="112"/>
        <v>200903</v>
      </c>
      <c r="Q660">
        <f t="shared" si="113"/>
        <v>0</v>
      </c>
      <c r="R660">
        <f t="shared" si="114"/>
        <v>0</v>
      </c>
      <c r="S660">
        <f t="shared" si="110"/>
        <v>2009</v>
      </c>
      <c r="T660">
        <f t="shared" si="111"/>
        <v>3</v>
      </c>
    </row>
    <row r="661" spans="1:20" x14ac:dyDescent="0.25">
      <c r="A661" s="4" t="s">
        <v>707</v>
      </c>
      <c r="B661" s="5">
        <v>660</v>
      </c>
      <c r="C661" s="6">
        <v>39895</v>
      </c>
      <c r="D661" s="6">
        <v>39676</v>
      </c>
      <c r="E661" s="4">
        <v>1</v>
      </c>
      <c r="F661" s="9">
        <v>-215026.6</v>
      </c>
      <c r="G661" s="6">
        <v>39649</v>
      </c>
      <c r="H661" s="6">
        <v>39675</v>
      </c>
      <c r="I661" s="4">
        <f t="shared" si="105"/>
        <v>26</v>
      </c>
      <c r="J661" s="4" t="s">
        <v>1</v>
      </c>
      <c r="K661" s="4" t="s">
        <v>13</v>
      </c>
      <c r="L661" s="10">
        <f t="shared" si="106"/>
        <v>-15316.963287671233</v>
      </c>
      <c r="M661" s="15">
        <f t="shared" si="107"/>
        <v>200808</v>
      </c>
      <c r="N661">
        <f t="shared" si="108"/>
        <v>2008</v>
      </c>
      <c r="O661">
        <f t="shared" si="109"/>
        <v>8</v>
      </c>
      <c r="P661">
        <f t="shared" si="112"/>
        <v>200903</v>
      </c>
      <c r="Q661">
        <f t="shared" si="113"/>
        <v>0</v>
      </c>
      <c r="R661">
        <f t="shared" si="114"/>
        <v>0</v>
      </c>
      <c r="S661">
        <f t="shared" si="110"/>
        <v>2009</v>
      </c>
      <c r="T661">
        <f t="shared" si="111"/>
        <v>3</v>
      </c>
    </row>
    <row r="662" spans="1:20" x14ac:dyDescent="0.25">
      <c r="A662" s="4" t="s">
        <v>708</v>
      </c>
      <c r="B662" s="5">
        <v>661</v>
      </c>
      <c r="C662" s="6">
        <v>39896</v>
      </c>
      <c r="D662" s="6">
        <v>39626</v>
      </c>
      <c r="E662" s="4">
        <v>1233</v>
      </c>
      <c r="F662" s="9">
        <v>-48395.4</v>
      </c>
      <c r="G662" s="6">
        <v>39493</v>
      </c>
      <c r="H662" s="6">
        <v>39625</v>
      </c>
      <c r="I662" s="4">
        <f t="shared" si="105"/>
        <v>132</v>
      </c>
      <c r="J662" s="4" t="s">
        <v>1</v>
      </c>
      <c r="K662" s="4" t="s">
        <v>13</v>
      </c>
      <c r="L662" s="10">
        <f t="shared" si="106"/>
        <v>-17501.898082191779</v>
      </c>
      <c r="M662" s="15">
        <f t="shared" si="107"/>
        <v>200806</v>
      </c>
      <c r="N662">
        <f t="shared" si="108"/>
        <v>2008</v>
      </c>
      <c r="O662">
        <f t="shared" si="109"/>
        <v>6</v>
      </c>
      <c r="P662">
        <f t="shared" si="112"/>
        <v>200903</v>
      </c>
      <c r="Q662">
        <f t="shared" si="113"/>
        <v>0</v>
      </c>
      <c r="R662">
        <f t="shared" si="114"/>
        <v>0</v>
      </c>
      <c r="S662">
        <f t="shared" si="110"/>
        <v>2009</v>
      </c>
      <c r="T662">
        <f t="shared" si="111"/>
        <v>3</v>
      </c>
    </row>
    <row r="663" spans="1:20" x14ac:dyDescent="0.25">
      <c r="A663" s="4" t="s">
        <v>709</v>
      </c>
      <c r="B663" s="5">
        <v>662</v>
      </c>
      <c r="C663" s="6">
        <v>39896</v>
      </c>
      <c r="D663" s="6">
        <v>39626</v>
      </c>
      <c r="E663" s="4">
        <v>1234</v>
      </c>
      <c r="F663" s="9">
        <v>77334.5</v>
      </c>
      <c r="G663" s="6">
        <v>39493</v>
      </c>
      <c r="H663" s="6">
        <v>39625</v>
      </c>
      <c r="I663" s="4">
        <f t="shared" si="105"/>
        <v>132</v>
      </c>
      <c r="J663" s="4" t="s">
        <v>1</v>
      </c>
      <c r="K663" s="4" t="s">
        <v>13</v>
      </c>
      <c r="L663" s="10">
        <f t="shared" si="106"/>
        <v>27967.545205479451</v>
      </c>
      <c r="M663" s="15">
        <f t="shared" si="107"/>
        <v>200806</v>
      </c>
      <c r="N663">
        <f t="shared" si="108"/>
        <v>2008</v>
      </c>
      <c r="O663">
        <f t="shared" si="109"/>
        <v>6</v>
      </c>
      <c r="P663">
        <f t="shared" si="112"/>
        <v>200903</v>
      </c>
      <c r="Q663">
        <f t="shared" si="113"/>
        <v>0</v>
      </c>
      <c r="R663">
        <f t="shared" si="114"/>
        <v>0</v>
      </c>
      <c r="S663">
        <f t="shared" si="110"/>
        <v>2009</v>
      </c>
      <c r="T663">
        <f t="shared" si="111"/>
        <v>3</v>
      </c>
    </row>
    <row r="664" spans="1:20" x14ac:dyDescent="0.25">
      <c r="A664" s="4" t="s">
        <v>710</v>
      </c>
      <c r="B664" s="5">
        <v>663</v>
      </c>
      <c r="C664" s="6">
        <v>39896</v>
      </c>
      <c r="D664" s="6">
        <v>39657</v>
      </c>
      <c r="E664" s="4">
        <v>1</v>
      </c>
      <c r="F664" s="9">
        <v>-224900</v>
      </c>
      <c r="G664" s="6">
        <v>39642</v>
      </c>
      <c r="H664" s="6">
        <v>39656</v>
      </c>
      <c r="I664" s="4">
        <f t="shared" si="105"/>
        <v>14</v>
      </c>
      <c r="J664" s="4" t="s">
        <v>1</v>
      </c>
      <c r="K664" s="4" t="s">
        <v>13</v>
      </c>
      <c r="L664" s="10">
        <f t="shared" si="106"/>
        <v>-8626.301369863013</v>
      </c>
      <c r="M664" s="15">
        <f t="shared" si="107"/>
        <v>200807</v>
      </c>
      <c r="N664">
        <f t="shared" si="108"/>
        <v>2008</v>
      </c>
      <c r="O664">
        <f t="shared" si="109"/>
        <v>7</v>
      </c>
      <c r="P664">
        <f t="shared" si="112"/>
        <v>200903</v>
      </c>
      <c r="Q664">
        <f t="shared" si="113"/>
        <v>0</v>
      </c>
      <c r="R664">
        <f t="shared" si="114"/>
        <v>0</v>
      </c>
      <c r="S664">
        <f t="shared" si="110"/>
        <v>2009</v>
      </c>
      <c r="T664">
        <f t="shared" si="111"/>
        <v>3</v>
      </c>
    </row>
    <row r="665" spans="1:20" x14ac:dyDescent="0.25">
      <c r="A665" s="4" t="s">
        <v>711</v>
      </c>
      <c r="B665" s="5">
        <v>664</v>
      </c>
      <c r="C665" s="6">
        <v>39896</v>
      </c>
      <c r="D665" s="6">
        <v>39763</v>
      </c>
      <c r="E665" s="4">
        <v>1256</v>
      </c>
      <c r="F665" s="9">
        <v>-896.2</v>
      </c>
      <c r="G665" s="6">
        <v>39746</v>
      </c>
      <c r="H665" s="6">
        <v>39762</v>
      </c>
      <c r="I665" s="4">
        <f t="shared" si="105"/>
        <v>16</v>
      </c>
      <c r="J665" s="4" t="s">
        <v>1</v>
      </c>
      <c r="K665" s="4" t="s">
        <v>13</v>
      </c>
      <c r="L665" s="10">
        <f t="shared" si="106"/>
        <v>-39.285479452054794</v>
      </c>
      <c r="M665" s="15">
        <f t="shared" si="107"/>
        <v>200811</v>
      </c>
      <c r="N665">
        <f t="shared" si="108"/>
        <v>2008</v>
      </c>
      <c r="O665">
        <f t="shared" si="109"/>
        <v>11</v>
      </c>
      <c r="P665">
        <f t="shared" si="112"/>
        <v>200903</v>
      </c>
      <c r="Q665">
        <f t="shared" si="113"/>
        <v>0</v>
      </c>
      <c r="R665">
        <f t="shared" si="114"/>
        <v>0</v>
      </c>
      <c r="S665">
        <f t="shared" si="110"/>
        <v>2009</v>
      </c>
      <c r="T665">
        <f t="shared" si="111"/>
        <v>3</v>
      </c>
    </row>
    <row r="666" spans="1:20" x14ac:dyDescent="0.25">
      <c r="A666" s="4" t="s">
        <v>712</v>
      </c>
      <c r="B666" s="5">
        <v>665</v>
      </c>
      <c r="C666" s="6">
        <v>39896</v>
      </c>
      <c r="D666" s="6">
        <v>39763</v>
      </c>
      <c r="E666" s="4">
        <v>1257</v>
      </c>
      <c r="F666" s="9">
        <v>-64295.1</v>
      </c>
      <c r="G666" s="6">
        <v>39746</v>
      </c>
      <c r="H666" s="6">
        <v>39762</v>
      </c>
      <c r="I666" s="4">
        <f t="shared" si="105"/>
        <v>16</v>
      </c>
      <c r="J666" s="4" t="s">
        <v>1</v>
      </c>
      <c r="K666" s="4" t="s">
        <v>13</v>
      </c>
      <c r="L666" s="10">
        <f t="shared" si="106"/>
        <v>-2818.4153424657534</v>
      </c>
      <c r="M666" s="15">
        <f t="shared" si="107"/>
        <v>200811</v>
      </c>
      <c r="N666">
        <f t="shared" si="108"/>
        <v>2008</v>
      </c>
      <c r="O666">
        <f t="shared" si="109"/>
        <v>11</v>
      </c>
      <c r="P666">
        <f t="shared" si="112"/>
        <v>200903</v>
      </c>
      <c r="Q666">
        <f t="shared" si="113"/>
        <v>0</v>
      </c>
      <c r="R666">
        <f t="shared" si="114"/>
        <v>0</v>
      </c>
      <c r="S666">
        <f t="shared" si="110"/>
        <v>2009</v>
      </c>
      <c r="T666">
        <f t="shared" si="111"/>
        <v>3</v>
      </c>
    </row>
    <row r="667" spans="1:20" x14ac:dyDescent="0.25">
      <c r="A667" s="4" t="s">
        <v>713</v>
      </c>
      <c r="B667" s="5">
        <v>666</v>
      </c>
      <c r="C667" s="6">
        <v>39896</v>
      </c>
      <c r="D667" s="6">
        <v>39636</v>
      </c>
      <c r="E667" s="4">
        <v>1246</v>
      </c>
      <c r="F667" s="9">
        <v>13283</v>
      </c>
      <c r="G667" s="6">
        <v>39617</v>
      </c>
      <c r="H667" s="6">
        <v>39635</v>
      </c>
      <c r="I667" s="4">
        <f t="shared" si="105"/>
        <v>18</v>
      </c>
      <c r="J667" s="4" t="s">
        <v>1</v>
      </c>
      <c r="K667" s="4" t="s">
        <v>13</v>
      </c>
      <c r="L667" s="10">
        <f t="shared" si="106"/>
        <v>655.05205479452047</v>
      </c>
      <c r="M667" s="15">
        <f t="shared" si="107"/>
        <v>200807</v>
      </c>
      <c r="N667">
        <f t="shared" si="108"/>
        <v>2008</v>
      </c>
      <c r="O667">
        <f t="shared" si="109"/>
        <v>7</v>
      </c>
      <c r="P667">
        <f t="shared" si="112"/>
        <v>200903</v>
      </c>
      <c r="Q667">
        <f t="shared" si="113"/>
        <v>0</v>
      </c>
      <c r="R667">
        <f t="shared" si="114"/>
        <v>0</v>
      </c>
      <c r="S667">
        <f t="shared" si="110"/>
        <v>2009</v>
      </c>
      <c r="T667">
        <f t="shared" si="111"/>
        <v>3</v>
      </c>
    </row>
    <row r="668" spans="1:20" x14ac:dyDescent="0.25">
      <c r="A668" s="4" t="s">
        <v>714</v>
      </c>
      <c r="B668" s="5">
        <v>667</v>
      </c>
      <c r="C668" s="6">
        <v>39896</v>
      </c>
      <c r="D668" s="6">
        <v>39636</v>
      </c>
      <c r="E668" s="4">
        <v>1247</v>
      </c>
      <c r="F668" s="9">
        <v>-349455.2</v>
      </c>
      <c r="G668" s="6">
        <v>39617</v>
      </c>
      <c r="H668" s="6">
        <v>39635</v>
      </c>
      <c r="I668" s="4">
        <f t="shared" si="105"/>
        <v>18</v>
      </c>
      <c r="J668" s="4" t="s">
        <v>1</v>
      </c>
      <c r="K668" s="4" t="s">
        <v>13</v>
      </c>
      <c r="L668" s="10">
        <f t="shared" si="106"/>
        <v>-17233.40712328767</v>
      </c>
      <c r="M668" s="15">
        <f t="shared" si="107"/>
        <v>200807</v>
      </c>
      <c r="N668">
        <f t="shared" si="108"/>
        <v>2008</v>
      </c>
      <c r="O668">
        <f t="shared" si="109"/>
        <v>7</v>
      </c>
      <c r="P668">
        <f t="shared" si="112"/>
        <v>200903</v>
      </c>
      <c r="Q668">
        <f t="shared" si="113"/>
        <v>0</v>
      </c>
      <c r="R668">
        <f t="shared" si="114"/>
        <v>0</v>
      </c>
      <c r="S668">
        <f t="shared" si="110"/>
        <v>2009</v>
      </c>
      <c r="T668">
        <f t="shared" si="111"/>
        <v>3</v>
      </c>
    </row>
    <row r="669" spans="1:20" x14ac:dyDescent="0.25">
      <c r="A669" s="4" t="s">
        <v>715</v>
      </c>
      <c r="B669" s="5">
        <v>668</v>
      </c>
      <c r="C669" s="6">
        <v>39896</v>
      </c>
      <c r="D669" s="6">
        <v>39609</v>
      </c>
      <c r="E669" s="4">
        <v>43</v>
      </c>
      <c r="F669" s="9">
        <v>27934</v>
      </c>
      <c r="G669" s="6">
        <v>39599</v>
      </c>
      <c r="H669" s="6">
        <v>39608</v>
      </c>
      <c r="I669" s="4">
        <f t="shared" si="105"/>
        <v>9</v>
      </c>
      <c r="J669" s="4" t="s">
        <v>1</v>
      </c>
      <c r="K669" s="4" t="s">
        <v>13</v>
      </c>
      <c r="L669" s="10">
        <f t="shared" si="106"/>
        <v>688.78356164383558</v>
      </c>
      <c r="M669" s="15">
        <f t="shared" si="107"/>
        <v>200806</v>
      </c>
      <c r="N669">
        <f t="shared" si="108"/>
        <v>2008</v>
      </c>
      <c r="O669">
        <f t="shared" si="109"/>
        <v>6</v>
      </c>
      <c r="P669">
        <f t="shared" si="112"/>
        <v>200903</v>
      </c>
      <c r="Q669">
        <f t="shared" si="113"/>
        <v>0</v>
      </c>
      <c r="R669">
        <f t="shared" si="114"/>
        <v>0</v>
      </c>
      <c r="S669">
        <f t="shared" si="110"/>
        <v>2009</v>
      </c>
      <c r="T669">
        <f t="shared" si="111"/>
        <v>3</v>
      </c>
    </row>
    <row r="670" spans="1:20" x14ac:dyDescent="0.25">
      <c r="A670" s="4" t="s">
        <v>716</v>
      </c>
      <c r="B670" s="5">
        <v>669</v>
      </c>
      <c r="C670" s="6">
        <v>39896</v>
      </c>
      <c r="D670" s="6">
        <v>39609</v>
      </c>
      <c r="E670" s="4">
        <v>210</v>
      </c>
      <c r="F670" s="9">
        <v>-440251</v>
      </c>
      <c r="G670" s="6">
        <v>39599</v>
      </c>
      <c r="H670" s="6">
        <v>39608</v>
      </c>
      <c r="I670" s="4">
        <f t="shared" si="105"/>
        <v>9</v>
      </c>
      <c r="J670" s="4" t="s">
        <v>1</v>
      </c>
      <c r="K670" s="4" t="s">
        <v>13</v>
      </c>
      <c r="L670" s="10">
        <f t="shared" si="106"/>
        <v>-10855.504109589041</v>
      </c>
      <c r="M670" s="15">
        <f t="shared" si="107"/>
        <v>200806</v>
      </c>
      <c r="N670">
        <f t="shared" si="108"/>
        <v>2008</v>
      </c>
      <c r="O670">
        <f t="shared" si="109"/>
        <v>6</v>
      </c>
      <c r="P670">
        <f t="shared" si="112"/>
        <v>200903</v>
      </c>
      <c r="Q670">
        <f t="shared" si="113"/>
        <v>0</v>
      </c>
      <c r="R670">
        <f t="shared" si="114"/>
        <v>0</v>
      </c>
      <c r="S670">
        <f t="shared" si="110"/>
        <v>2009</v>
      </c>
      <c r="T670">
        <f t="shared" si="111"/>
        <v>3</v>
      </c>
    </row>
    <row r="671" spans="1:20" x14ac:dyDescent="0.25">
      <c r="A671" s="4" t="s">
        <v>717</v>
      </c>
      <c r="B671" s="5">
        <v>670</v>
      </c>
      <c r="C671" s="6">
        <v>39896</v>
      </c>
      <c r="D671" s="6">
        <v>39795</v>
      </c>
      <c r="E671" s="4">
        <v>1</v>
      </c>
      <c r="F671" s="9">
        <v>-76225.100000000006</v>
      </c>
      <c r="G671" s="6">
        <v>39788</v>
      </c>
      <c r="H671" s="6">
        <v>39794</v>
      </c>
      <c r="I671" s="4">
        <f t="shared" si="105"/>
        <v>6</v>
      </c>
      <c r="J671" s="4" t="s">
        <v>1</v>
      </c>
      <c r="K671" s="4" t="s">
        <v>13</v>
      </c>
      <c r="L671" s="10">
        <f t="shared" si="106"/>
        <v>-1253.0153424657535</v>
      </c>
      <c r="M671" s="15">
        <f t="shared" si="107"/>
        <v>200812</v>
      </c>
      <c r="N671">
        <f t="shared" si="108"/>
        <v>2008</v>
      </c>
      <c r="O671">
        <f t="shared" si="109"/>
        <v>12</v>
      </c>
      <c r="P671">
        <f t="shared" si="112"/>
        <v>200903</v>
      </c>
      <c r="Q671">
        <f t="shared" si="113"/>
        <v>0</v>
      </c>
      <c r="R671">
        <f t="shared" si="114"/>
        <v>0</v>
      </c>
      <c r="S671">
        <f t="shared" si="110"/>
        <v>2009</v>
      </c>
      <c r="T671">
        <f t="shared" si="111"/>
        <v>3</v>
      </c>
    </row>
    <row r="672" spans="1:20" x14ac:dyDescent="0.25">
      <c r="A672" s="4" t="s">
        <v>718</v>
      </c>
      <c r="B672" s="5">
        <v>671</v>
      </c>
      <c r="C672" s="6">
        <v>39896</v>
      </c>
      <c r="D672" s="6">
        <v>39571</v>
      </c>
      <c r="E672" s="4">
        <v>1</v>
      </c>
      <c r="F672" s="9">
        <v>-254098.5</v>
      </c>
      <c r="G672" s="6">
        <v>39544</v>
      </c>
      <c r="H672" s="6">
        <v>39570</v>
      </c>
      <c r="I672" s="4">
        <f t="shared" si="105"/>
        <v>26</v>
      </c>
      <c r="J672" s="4" t="s">
        <v>1</v>
      </c>
      <c r="K672" s="4" t="s">
        <v>13</v>
      </c>
      <c r="L672" s="10">
        <f t="shared" si="106"/>
        <v>-18100.167123287672</v>
      </c>
      <c r="M672" s="15">
        <f t="shared" si="107"/>
        <v>200805</v>
      </c>
      <c r="N672">
        <f t="shared" si="108"/>
        <v>2008</v>
      </c>
      <c r="O672">
        <f t="shared" si="109"/>
        <v>5</v>
      </c>
      <c r="P672">
        <f t="shared" si="112"/>
        <v>200903</v>
      </c>
      <c r="Q672">
        <f t="shared" si="113"/>
        <v>0</v>
      </c>
      <c r="R672">
        <f t="shared" si="114"/>
        <v>0</v>
      </c>
      <c r="S672">
        <f t="shared" si="110"/>
        <v>2009</v>
      </c>
      <c r="T672">
        <f t="shared" si="111"/>
        <v>3</v>
      </c>
    </row>
    <row r="673" spans="1:20" x14ac:dyDescent="0.25">
      <c r="A673" s="4" t="s">
        <v>719</v>
      </c>
      <c r="B673" s="5">
        <v>672</v>
      </c>
      <c r="C673" s="6">
        <v>39896</v>
      </c>
      <c r="D673" s="6">
        <v>39584</v>
      </c>
      <c r="E673" s="4">
        <v>1</v>
      </c>
      <c r="F673" s="9">
        <v>-381956.6</v>
      </c>
      <c r="G673" s="6">
        <v>39578</v>
      </c>
      <c r="H673" s="6">
        <v>39583</v>
      </c>
      <c r="I673" s="4">
        <f t="shared" si="105"/>
        <v>5</v>
      </c>
      <c r="J673" s="4" t="s">
        <v>1</v>
      </c>
      <c r="K673" s="4" t="s">
        <v>13</v>
      </c>
      <c r="L673" s="10">
        <f t="shared" si="106"/>
        <v>-5232.2821917808224</v>
      </c>
      <c r="M673" s="15">
        <f t="shared" si="107"/>
        <v>200805</v>
      </c>
      <c r="N673">
        <f t="shared" si="108"/>
        <v>2008</v>
      </c>
      <c r="O673">
        <f t="shared" si="109"/>
        <v>5</v>
      </c>
      <c r="P673">
        <f t="shared" si="112"/>
        <v>200903</v>
      </c>
      <c r="Q673">
        <f t="shared" si="113"/>
        <v>0</v>
      </c>
      <c r="R673">
        <f t="shared" si="114"/>
        <v>0</v>
      </c>
      <c r="S673">
        <f t="shared" si="110"/>
        <v>2009</v>
      </c>
      <c r="T673">
        <f t="shared" si="111"/>
        <v>3</v>
      </c>
    </row>
    <row r="674" spans="1:20" x14ac:dyDescent="0.25">
      <c r="A674" s="4" t="s">
        <v>720</v>
      </c>
      <c r="B674" s="5">
        <v>673</v>
      </c>
      <c r="C674" s="6">
        <v>39896</v>
      </c>
      <c r="D674" s="6">
        <v>39757</v>
      </c>
      <c r="E674" s="4">
        <v>43</v>
      </c>
      <c r="F674" s="9">
        <v>-97484.4</v>
      </c>
      <c r="G674" s="6">
        <v>39705</v>
      </c>
      <c r="H674" s="6">
        <v>39756</v>
      </c>
      <c r="I674" s="4">
        <f t="shared" si="105"/>
        <v>51</v>
      </c>
      <c r="J674" s="4" t="s">
        <v>1</v>
      </c>
      <c r="K674" s="4" t="s">
        <v>13</v>
      </c>
      <c r="L674" s="10">
        <f t="shared" si="106"/>
        <v>-13621.107945205478</v>
      </c>
      <c r="M674" s="15">
        <f t="shared" si="107"/>
        <v>200811</v>
      </c>
      <c r="N674">
        <f t="shared" si="108"/>
        <v>2008</v>
      </c>
      <c r="O674">
        <f t="shared" si="109"/>
        <v>11</v>
      </c>
      <c r="P674">
        <f t="shared" si="112"/>
        <v>200903</v>
      </c>
      <c r="Q674">
        <f t="shared" si="113"/>
        <v>0</v>
      </c>
      <c r="R674">
        <f t="shared" si="114"/>
        <v>0</v>
      </c>
      <c r="S674">
        <f t="shared" si="110"/>
        <v>2009</v>
      </c>
      <c r="T674">
        <f t="shared" si="111"/>
        <v>3</v>
      </c>
    </row>
    <row r="675" spans="1:20" x14ac:dyDescent="0.25">
      <c r="A675" s="4" t="s">
        <v>721</v>
      </c>
      <c r="B675" s="5">
        <v>674</v>
      </c>
      <c r="C675" s="6">
        <v>39896</v>
      </c>
      <c r="D675" s="6">
        <v>39757</v>
      </c>
      <c r="E675" s="4">
        <v>210</v>
      </c>
      <c r="F675" s="9">
        <v>5538.8</v>
      </c>
      <c r="G675" s="6">
        <v>39705</v>
      </c>
      <c r="H675" s="6">
        <v>39756</v>
      </c>
      <c r="I675" s="4">
        <f t="shared" si="105"/>
        <v>51</v>
      </c>
      <c r="J675" s="4" t="s">
        <v>1</v>
      </c>
      <c r="K675" s="4" t="s">
        <v>13</v>
      </c>
      <c r="L675" s="10">
        <f t="shared" si="106"/>
        <v>773.91452054794524</v>
      </c>
      <c r="M675" s="15">
        <f t="shared" si="107"/>
        <v>200811</v>
      </c>
      <c r="N675">
        <f t="shared" si="108"/>
        <v>2008</v>
      </c>
      <c r="O675">
        <f t="shared" si="109"/>
        <v>11</v>
      </c>
      <c r="P675">
        <f t="shared" si="112"/>
        <v>200903</v>
      </c>
      <c r="Q675">
        <f t="shared" si="113"/>
        <v>0</v>
      </c>
      <c r="R675">
        <f t="shared" si="114"/>
        <v>0</v>
      </c>
      <c r="S675">
        <f t="shared" si="110"/>
        <v>2009</v>
      </c>
      <c r="T675">
        <f t="shared" si="111"/>
        <v>3</v>
      </c>
    </row>
    <row r="676" spans="1:20" x14ac:dyDescent="0.25">
      <c r="A676" s="4" t="s">
        <v>722</v>
      </c>
      <c r="B676" s="5">
        <v>675</v>
      </c>
      <c r="C676" s="6">
        <v>39896</v>
      </c>
      <c r="D676" s="6">
        <v>39700</v>
      </c>
      <c r="E676" s="4">
        <v>1256</v>
      </c>
      <c r="F676" s="9">
        <v>749558.4</v>
      </c>
      <c r="G676" s="6">
        <v>39595</v>
      </c>
      <c r="H676" s="6">
        <v>39699</v>
      </c>
      <c r="I676" s="4">
        <f t="shared" si="105"/>
        <v>104</v>
      </c>
      <c r="J676" s="4" t="s">
        <v>1</v>
      </c>
      <c r="K676" s="4" t="s">
        <v>13</v>
      </c>
      <c r="L676" s="10">
        <f t="shared" si="106"/>
        <v>213572.80438356166</v>
      </c>
      <c r="M676" s="15">
        <f t="shared" si="107"/>
        <v>200809</v>
      </c>
      <c r="N676">
        <f t="shared" si="108"/>
        <v>2008</v>
      </c>
      <c r="O676">
        <f t="shared" si="109"/>
        <v>9</v>
      </c>
      <c r="P676">
        <f t="shared" si="112"/>
        <v>200903</v>
      </c>
      <c r="Q676">
        <f t="shared" si="113"/>
        <v>0</v>
      </c>
      <c r="R676">
        <f t="shared" si="114"/>
        <v>0</v>
      </c>
      <c r="S676">
        <f t="shared" si="110"/>
        <v>2009</v>
      </c>
      <c r="T676">
        <f t="shared" si="111"/>
        <v>3</v>
      </c>
    </row>
    <row r="677" spans="1:20" x14ac:dyDescent="0.25">
      <c r="A677" s="4" t="s">
        <v>723</v>
      </c>
      <c r="B677" s="5">
        <v>676</v>
      </c>
      <c r="C677" s="6">
        <v>39896</v>
      </c>
      <c r="D677" s="6">
        <v>39700</v>
      </c>
      <c r="E677" s="4">
        <v>1257</v>
      </c>
      <c r="F677" s="9">
        <v>-994432.9</v>
      </c>
      <c r="G677" s="6">
        <v>39595</v>
      </c>
      <c r="H677" s="6">
        <v>39699</v>
      </c>
      <c r="I677" s="4">
        <f t="shared" si="105"/>
        <v>104</v>
      </c>
      <c r="J677" s="4" t="s">
        <v>1</v>
      </c>
      <c r="K677" s="4" t="s">
        <v>13</v>
      </c>
      <c r="L677" s="10">
        <f t="shared" si="106"/>
        <v>-283345.26465753425</v>
      </c>
      <c r="M677" s="15">
        <f t="shared" si="107"/>
        <v>200809</v>
      </c>
      <c r="N677">
        <f t="shared" si="108"/>
        <v>2008</v>
      </c>
      <c r="O677">
        <f t="shared" si="109"/>
        <v>9</v>
      </c>
      <c r="P677">
        <f t="shared" si="112"/>
        <v>200903</v>
      </c>
      <c r="Q677">
        <f t="shared" si="113"/>
        <v>0</v>
      </c>
      <c r="R677">
        <f t="shared" si="114"/>
        <v>0</v>
      </c>
      <c r="S677">
        <f t="shared" si="110"/>
        <v>2009</v>
      </c>
      <c r="T677">
        <f t="shared" si="111"/>
        <v>3</v>
      </c>
    </row>
    <row r="678" spans="1:20" x14ac:dyDescent="0.25">
      <c r="A678" s="4" t="s">
        <v>724</v>
      </c>
      <c r="B678" s="5">
        <v>677</v>
      </c>
      <c r="C678" s="6">
        <v>39896</v>
      </c>
      <c r="D678" s="6">
        <v>39565</v>
      </c>
      <c r="E678" s="4">
        <v>1</v>
      </c>
      <c r="F678" s="9">
        <v>-285606.7</v>
      </c>
      <c r="G678" s="6">
        <v>39539</v>
      </c>
      <c r="H678" s="6">
        <v>39564</v>
      </c>
      <c r="I678" s="4">
        <f t="shared" si="105"/>
        <v>25</v>
      </c>
      <c r="J678" s="4" t="s">
        <v>1</v>
      </c>
      <c r="K678" s="4" t="s">
        <v>13</v>
      </c>
      <c r="L678" s="10">
        <f t="shared" si="106"/>
        <v>-19562.10273972603</v>
      </c>
      <c r="M678" s="15">
        <f t="shared" si="107"/>
        <v>200804</v>
      </c>
      <c r="N678">
        <f t="shared" si="108"/>
        <v>2008</v>
      </c>
      <c r="O678">
        <f t="shared" si="109"/>
        <v>4</v>
      </c>
      <c r="P678">
        <f t="shared" si="112"/>
        <v>200903</v>
      </c>
      <c r="Q678">
        <f t="shared" si="113"/>
        <v>0</v>
      </c>
      <c r="R678">
        <f t="shared" si="114"/>
        <v>0</v>
      </c>
      <c r="S678">
        <f t="shared" si="110"/>
        <v>2009</v>
      </c>
      <c r="T678">
        <f t="shared" si="111"/>
        <v>3</v>
      </c>
    </row>
    <row r="679" spans="1:20" x14ac:dyDescent="0.25">
      <c r="A679" s="4" t="s">
        <v>725</v>
      </c>
      <c r="B679" s="5">
        <v>678</v>
      </c>
      <c r="C679" s="6">
        <v>39896</v>
      </c>
      <c r="D679" s="6">
        <v>39583</v>
      </c>
      <c r="E679" s="4">
        <v>1</v>
      </c>
      <c r="F679" s="9">
        <v>-72658</v>
      </c>
      <c r="G679" s="6">
        <v>39493</v>
      </c>
      <c r="H679" s="6">
        <v>39582</v>
      </c>
      <c r="I679" s="4">
        <f t="shared" si="105"/>
        <v>89</v>
      </c>
      <c r="J679" s="4" t="s">
        <v>1</v>
      </c>
      <c r="K679" s="4" t="s">
        <v>13</v>
      </c>
      <c r="L679" s="10">
        <f t="shared" si="106"/>
        <v>-17716.608219178081</v>
      </c>
      <c r="M679" s="15">
        <f t="shared" si="107"/>
        <v>200805</v>
      </c>
      <c r="N679">
        <f t="shared" si="108"/>
        <v>2008</v>
      </c>
      <c r="O679">
        <f t="shared" si="109"/>
        <v>5</v>
      </c>
      <c r="P679">
        <f t="shared" si="112"/>
        <v>200903</v>
      </c>
      <c r="Q679">
        <f t="shared" si="113"/>
        <v>0</v>
      </c>
      <c r="R679">
        <f t="shared" si="114"/>
        <v>0</v>
      </c>
      <c r="S679">
        <f t="shared" si="110"/>
        <v>2009</v>
      </c>
      <c r="T679">
        <f t="shared" si="111"/>
        <v>3</v>
      </c>
    </row>
    <row r="680" spans="1:20" x14ac:dyDescent="0.25">
      <c r="A680" s="4" t="s">
        <v>726</v>
      </c>
      <c r="B680" s="5">
        <v>679</v>
      </c>
      <c r="C680" s="6">
        <v>39896</v>
      </c>
      <c r="D680" s="6">
        <v>39702</v>
      </c>
      <c r="E680" s="4">
        <v>1</v>
      </c>
      <c r="F680" s="9">
        <v>-142766.70000000001</v>
      </c>
      <c r="G680" s="6">
        <v>39697</v>
      </c>
      <c r="H680" s="6">
        <v>39701</v>
      </c>
      <c r="I680" s="4">
        <f t="shared" si="105"/>
        <v>4</v>
      </c>
      <c r="J680" s="4" t="s">
        <v>1</v>
      </c>
      <c r="K680" s="4" t="s">
        <v>13</v>
      </c>
      <c r="L680" s="10">
        <f t="shared" si="106"/>
        <v>-1564.566575342466</v>
      </c>
      <c r="M680" s="15">
        <f t="shared" si="107"/>
        <v>200809</v>
      </c>
      <c r="N680">
        <f t="shared" si="108"/>
        <v>2008</v>
      </c>
      <c r="O680">
        <f t="shared" si="109"/>
        <v>9</v>
      </c>
      <c r="P680">
        <f t="shared" si="112"/>
        <v>200903</v>
      </c>
      <c r="Q680">
        <f t="shared" si="113"/>
        <v>0</v>
      </c>
      <c r="R680">
        <f t="shared" si="114"/>
        <v>0</v>
      </c>
      <c r="S680">
        <f t="shared" si="110"/>
        <v>2009</v>
      </c>
      <c r="T680">
        <f t="shared" si="111"/>
        <v>3</v>
      </c>
    </row>
    <row r="681" spans="1:20" x14ac:dyDescent="0.25">
      <c r="A681" s="4" t="s">
        <v>727</v>
      </c>
      <c r="B681" s="5">
        <v>680</v>
      </c>
      <c r="C681" s="6">
        <v>39896</v>
      </c>
      <c r="D681" s="6">
        <v>39589</v>
      </c>
      <c r="E681" s="4">
        <v>1233</v>
      </c>
      <c r="F681" s="9">
        <v>7665.5</v>
      </c>
      <c r="G681" s="6">
        <v>39582</v>
      </c>
      <c r="H681" s="6">
        <v>39588</v>
      </c>
      <c r="I681" s="4">
        <f t="shared" si="105"/>
        <v>6</v>
      </c>
      <c r="J681" s="4" t="s">
        <v>1</v>
      </c>
      <c r="K681" s="4" t="s">
        <v>13</v>
      </c>
      <c r="L681" s="10">
        <f t="shared" si="106"/>
        <v>126.0082191780822</v>
      </c>
      <c r="M681" s="15">
        <f t="shared" si="107"/>
        <v>200805</v>
      </c>
      <c r="N681">
        <f t="shared" si="108"/>
        <v>2008</v>
      </c>
      <c r="O681">
        <f t="shared" si="109"/>
        <v>5</v>
      </c>
      <c r="P681">
        <f t="shared" si="112"/>
        <v>200903</v>
      </c>
      <c r="Q681">
        <f t="shared" si="113"/>
        <v>0</v>
      </c>
      <c r="R681">
        <f t="shared" si="114"/>
        <v>0</v>
      </c>
      <c r="S681">
        <f t="shared" si="110"/>
        <v>2009</v>
      </c>
      <c r="T681">
        <f t="shared" si="111"/>
        <v>3</v>
      </c>
    </row>
    <row r="682" spans="1:20" x14ac:dyDescent="0.25">
      <c r="A682" s="4" t="s">
        <v>728</v>
      </c>
      <c r="B682" s="5">
        <v>681</v>
      </c>
      <c r="C682" s="6">
        <v>39896</v>
      </c>
      <c r="D682" s="6">
        <v>39589</v>
      </c>
      <c r="E682" s="4">
        <v>1234</v>
      </c>
      <c r="F682" s="9">
        <v>-379699.6</v>
      </c>
      <c r="G682" s="6">
        <v>39582</v>
      </c>
      <c r="H682" s="6">
        <v>39588</v>
      </c>
      <c r="I682" s="4">
        <f t="shared" si="105"/>
        <v>6</v>
      </c>
      <c r="J682" s="4" t="s">
        <v>1</v>
      </c>
      <c r="K682" s="4" t="s">
        <v>13</v>
      </c>
      <c r="L682" s="10">
        <f t="shared" si="106"/>
        <v>-6241.6372602739721</v>
      </c>
      <c r="M682" s="15">
        <f t="shared" si="107"/>
        <v>200805</v>
      </c>
      <c r="N682">
        <f t="shared" si="108"/>
        <v>2008</v>
      </c>
      <c r="O682">
        <f t="shared" si="109"/>
        <v>5</v>
      </c>
      <c r="P682">
        <f t="shared" si="112"/>
        <v>200903</v>
      </c>
      <c r="Q682">
        <f t="shared" si="113"/>
        <v>0</v>
      </c>
      <c r="R682">
        <f t="shared" si="114"/>
        <v>0</v>
      </c>
      <c r="S682">
        <f t="shared" si="110"/>
        <v>2009</v>
      </c>
      <c r="T682">
        <f t="shared" si="111"/>
        <v>3</v>
      </c>
    </row>
    <row r="683" spans="1:20" x14ac:dyDescent="0.25">
      <c r="A683" s="4" t="s">
        <v>729</v>
      </c>
      <c r="B683" s="5">
        <v>682</v>
      </c>
      <c r="C683" s="6">
        <v>39896</v>
      </c>
      <c r="D683" s="6">
        <v>39882</v>
      </c>
      <c r="E683" s="4">
        <v>1</v>
      </c>
      <c r="F683" s="9">
        <v>-4321.7</v>
      </c>
      <c r="G683" s="6">
        <v>39494</v>
      </c>
      <c r="H683" s="6">
        <v>39881</v>
      </c>
      <c r="I683" s="4">
        <f t="shared" si="105"/>
        <v>387</v>
      </c>
      <c r="J683" s="4" t="s">
        <v>1</v>
      </c>
      <c r="K683" s="4" t="s">
        <v>13</v>
      </c>
      <c r="L683" s="10">
        <f t="shared" si="106"/>
        <v>-4582.1860273972597</v>
      </c>
      <c r="M683" s="15">
        <f t="shared" si="107"/>
        <v>200903</v>
      </c>
      <c r="N683">
        <f t="shared" si="108"/>
        <v>2009</v>
      </c>
      <c r="O683">
        <f t="shared" si="109"/>
        <v>3</v>
      </c>
      <c r="P683">
        <f t="shared" si="112"/>
        <v>200903</v>
      </c>
      <c r="Q683">
        <f t="shared" si="113"/>
        <v>0</v>
      </c>
      <c r="R683">
        <f t="shared" si="114"/>
        <v>0</v>
      </c>
      <c r="S683">
        <f t="shared" si="110"/>
        <v>2009</v>
      </c>
      <c r="T683">
        <f t="shared" si="111"/>
        <v>3</v>
      </c>
    </row>
    <row r="684" spans="1:20" x14ac:dyDescent="0.25">
      <c r="A684" s="4" t="s">
        <v>730</v>
      </c>
      <c r="B684" s="5">
        <v>683</v>
      </c>
      <c r="C684" s="6">
        <v>39896</v>
      </c>
      <c r="D684" s="6">
        <v>39707</v>
      </c>
      <c r="E684" s="4">
        <v>1</v>
      </c>
      <c r="F684" s="9">
        <v>-124398.6</v>
      </c>
      <c r="G684" s="6">
        <v>39682</v>
      </c>
      <c r="H684" s="6">
        <v>39706</v>
      </c>
      <c r="I684" s="4">
        <f t="shared" si="105"/>
        <v>24</v>
      </c>
      <c r="J684" s="4" t="s">
        <v>1</v>
      </c>
      <c r="K684" s="4" t="s">
        <v>13</v>
      </c>
      <c r="L684" s="10">
        <f t="shared" si="106"/>
        <v>-8179.63397260274</v>
      </c>
      <c r="M684" s="15">
        <f t="shared" si="107"/>
        <v>200809</v>
      </c>
      <c r="N684">
        <f t="shared" si="108"/>
        <v>2008</v>
      </c>
      <c r="O684">
        <f t="shared" si="109"/>
        <v>9</v>
      </c>
      <c r="P684">
        <f t="shared" si="112"/>
        <v>200903</v>
      </c>
      <c r="Q684">
        <f t="shared" si="113"/>
        <v>0</v>
      </c>
      <c r="R684">
        <f t="shared" si="114"/>
        <v>0</v>
      </c>
      <c r="S684">
        <f t="shared" si="110"/>
        <v>2009</v>
      </c>
      <c r="T684">
        <f t="shared" si="111"/>
        <v>3</v>
      </c>
    </row>
    <row r="685" spans="1:20" x14ac:dyDescent="0.25">
      <c r="A685" s="4" t="s">
        <v>731</v>
      </c>
      <c r="B685" s="5">
        <v>684</v>
      </c>
      <c r="C685" s="6">
        <v>39896</v>
      </c>
      <c r="D685" s="6">
        <v>39609</v>
      </c>
      <c r="E685" s="4">
        <v>43</v>
      </c>
      <c r="F685" s="9">
        <v>-10882.4</v>
      </c>
      <c r="G685" s="6">
        <v>39488</v>
      </c>
      <c r="H685" s="6">
        <v>39608</v>
      </c>
      <c r="I685" s="4">
        <f t="shared" si="105"/>
        <v>120</v>
      </c>
      <c r="J685" s="4" t="s">
        <v>1</v>
      </c>
      <c r="K685" s="4" t="s">
        <v>13</v>
      </c>
      <c r="L685" s="10">
        <f t="shared" si="106"/>
        <v>-3577.7753424657535</v>
      </c>
      <c r="M685" s="15">
        <f t="shared" si="107"/>
        <v>200806</v>
      </c>
      <c r="N685">
        <f t="shared" si="108"/>
        <v>2008</v>
      </c>
      <c r="O685">
        <f t="shared" si="109"/>
        <v>6</v>
      </c>
      <c r="P685">
        <f t="shared" si="112"/>
        <v>200903</v>
      </c>
      <c r="Q685">
        <f t="shared" si="113"/>
        <v>0</v>
      </c>
      <c r="R685">
        <f t="shared" si="114"/>
        <v>0</v>
      </c>
      <c r="S685">
        <f t="shared" si="110"/>
        <v>2009</v>
      </c>
      <c r="T685">
        <f t="shared" si="111"/>
        <v>3</v>
      </c>
    </row>
    <row r="686" spans="1:20" x14ac:dyDescent="0.25">
      <c r="A686" s="4" t="s">
        <v>732</v>
      </c>
      <c r="B686" s="5">
        <v>685</v>
      </c>
      <c r="C686" s="6">
        <v>39896</v>
      </c>
      <c r="D686" s="6">
        <v>39609</v>
      </c>
      <c r="E686" s="4">
        <v>210</v>
      </c>
      <c r="F686" s="9">
        <v>-48291.8</v>
      </c>
      <c r="G686" s="6">
        <v>39488</v>
      </c>
      <c r="H686" s="6">
        <v>39608</v>
      </c>
      <c r="I686" s="4">
        <f t="shared" si="105"/>
        <v>120</v>
      </c>
      <c r="J686" s="4" t="s">
        <v>1</v>
      </c>
      <c r="K686" s="4" t="s">
        <v>13</v>
      </c>
      <c r="L686" s="10">
        <f t="shared" si="106"/>
        <v>-15876.756164383565</v>
      </c>
      <c r="M686" s="15">
        <f t="shared" si="107"/>
        <v>200806</v>
      </c>
      <c r="N686">
        <f t="shared" si="108"/>
        <v>2008</v>
      </c>
      <c r="O686">
        <f t="shared" si="109"/>
        <v>6</v>
      </c>
      <c r="P686">
        <f t="shared" si="112"/>
        <v>200903</v>
      </c>
      <c r="Q686">
        <f t="shared" si="113"/>
        <v>0</v>
      </c>
      <c r="R686">
        <f t="shared" si="114"/>
        <v>0</v>
      </c>
      <c r="S686">
        <f t="shared" si="110"/>
        <v>2009</v>
      </c>
      <c r="T686">
        <f t="shared" si="111"/>
        <v>3</v>
      </c>
    </row>
    <row r="687" spans="1:20" x14ac:dyDescent="0.25">
      <c r="A687" s="4" t="s">
        <v>733</v>
      </c>
      <c r="B687" s="5">
        <v>686</v>
      </c>
      <c r="C687" s="6">
        <v>39896</v>
      </c>
      <c r="D687" s="6">
        <v>39584</v>
      </c>
      <c r="E687" s="4">
        <v>1</v>
      </c>
      <c r="F687" s="9">
        <v>-195368.3</v>
      </c>
      <c r="G687" s="6">
        <v>39582</v>
      </c>
      <c r="H687" s="6">
        <v>39583</v>
      </c>
      <c r="I687" s="4">
        <f t="shared" si="105"/>
        <v>1</v>
      </c>
      <c r="J687" s="4" t="s">
        <v>1</v>
      </c>
      <c r="K687" s="4" t="s">
        <v>13</v>
      </c>
      <c r="L687" s="10">
        <f t="shared" si="106"/>
        <v>-535.25561643835613</v>
      </c>
      <c r="M687" s="15">
        <f t="shared" si="107"/>
        <v>200805</v>
      </c>
      <c r="N687">
        <f t="shared" si="108"/>
        <v>2008</v>
      </c>
      <c r="O687">
        <f t="shared" si="109"/>
        <v>5</v>
      </c>
      <c r="P687">
        <f t="shared" si="112"/>
        <v>200903</v>
      </c>
      <c r="Q687">
        <f t="shared" si="113"/>
        <v>0</v>
      </c>
      <c r="R687">
        <f t="shared" si="114"/>
        <v>0</v>
      </c>
      <c r="S687">
        <f t="shared" si="110"/>
        <v>2009</v>
      </c>
      <c r="T687">
        <f t="shared" si="111"/>
        <v>3</v>
      </c>
    </row>
    <row r="688" spans="1:20" x14ac:dyDescent="0.25">
      <c r="A688" s="4" t="s">
        <v>734</v>
      </c>
      <c r="B688" s="5">
        <v>687</v>
      </c>
      <c r="C688" s="6">
        <v>39896</v>
      </c>
      <c r="D688" s="6">
        <v>39663</v>
      </c>
      <c r="E688" s="4">
        <v>1</v>
      </c>
      <c r="F688" s="9">
        <v>-460266.2</v>
      </c>
      <c r="G688" s="6">
        <v>39644</v>
      </c>
      <c r="H688" s="6">
        <v>39662</v>
      </c>
      <c r="I688" s="4">
        <f t="shared" si="105"/>
        <v>18</v>
      </c>
      <c r="J688" s="4" t="s">
        <v>1</v>
      </c>
      <c r="K688" s="4" t="s">
        <v>13</v>
      </c>
      <c r="L688" s="10">
        <f t="shared" si="106"/>
        <v>-22698.059178082192</v>
      </c>
      <c r="M688" s="15">
        <f t="shared" si="107"/>
        <v>200808</v>
      </c>
      <c r="N688">
        <f t="shared" si="108"/>
        <v>2008</v>
      </c>
      <c r="O688">
        <f t="shared" si="109"/>
        <v>8</v>
      </c>
      <c r="P688">
        <f t="shared" si="112"/>
        <v>200903</v>
      </c>
      <c r="Q688">
        <f t="shared" si="113"/>
        <v>0</v>
      </c>
      <c r="R688">
        <f t="shared" si="114"/>
        <v>0</v>
      </c>
      <c r="S688">
        <f t="shared" si="110"/>
        <v>2009</v>
      </c>
      <c r="T688">
        <f t="shared" si="111"/>
        <v>3</v>
      </c>
    </row>
    <row r="689" spans="1:20" x14ac:dyDescent="0.25">
      <c r="A689" s="4" t="s">
        <v>735</v>
      </c>
      <c r="B689" s="5">
        <v>688</v>
      </c>
      <c r="C689" s="6">
        <v>39896</v>
      </c>
      <c r="D689" s="6">
        <v>39714</v>
      </c>
      <c r="E689" s="4">
        <v>1</v>
      </c>
      <c r="F689" s="9">
        <v>-157287.29999999999</v>
      </c>
      <c r="G689" s="6">
        <v>39687</v>
      </c>
      <c r="H689" s="6">
        <v>39713</v>
      </c>
      <c r="I689" s="4">
        <f t="shared" si="105"/>
        <v>26</v>
      </c>
      <c r="J689" s="4" t="s">
        <v>1</v>
      </c>
      <c r="K689" s="4" t="s">
        <v>13</v>
      </c>
      <c r="L689" s="10">
        <f t="shared" si="106"/>
        <v>-11204.026849315067</v>
      </c>
      <c r="M689" s="15">
        <f t="shared" si="107"/>
        <v>200809</v>
      </c>
      <c r="N689">
        <f t="shared" si="108"/>
        <v>2008</v>
      </c>
      <c r="O689">
        <f t="shared" si="109"/>
        <v>9</v>
      </c>
      <c r="P689">
        <f t="shared" si="112"/>
        <v>200903</v>
      </c>
      <c r="Q689">
        <f t="shared" si="113"/>
        <v>0</v>
      </c>
      <c r="R689">
        <f t="shared" si="114"/>
        <v>0</v>
      </c>
      <c r="S689">
        <f t="shared" si="110"/>
        <v>2009</v>
      </c>
      <c r="T689">
        <f t="shared" si="111"/>
        <v>3</v>
      </c>
    </row>
    <row r="690" spans="1:20" x14ac:dyDescent="0.25">
      <c r="A690" s="4" t="s">
        <v>736</v>
      </c>
      <c r="B690" s="5">
        <v>689</v>
      </c>
      <c r="C690" s="6">
        <v>39896</v>
      </c>
      <c r="D690" s="6">
        <v>39574</v>
      </c>
      <c r="E690" s="4">
        <v>1</v>
      </c>
      <c r="F690" s="9">
        <v>-79069.399999999994</v>
      </c>
      <c r="G690" s="6">
        <v>39490</v>
      </c>
      <c r="H690" s="6">
        <v>39573</v>
      </c>
      <c r="I690" s="4">
        <f t="shared" si="105"/>
        <v>83</v>
      </c>
      <c r="J690" s="4" t="s">
        <v>1</v>
      </c>
      <c r="K690" s="4" t="s">
        <v>13</v>
      </c>
      <c r="L690" s="10">
        <f t="shared" si="106"/>
        <v>-17980.164931506846</v>
      </c>
      <c r="M690" s="15">
        <f t="shared" si="107"/>
        <v>200805</v>
      </c>
      <c r="N690">
        <f t="shared" si="108"/>
        <v>2008</v>
      </c>
      <c r="O690">
        <f t="shared" si="109"/>
        <v>5</v>
      </c>
      <c r="P690">
        <f t="shared" si="112"/>
        <v>200903</v>
      </c>
      <c r="Q690">
        <f t="shared" si="113"/>
        <v>0</v>
      </c>
      <c r="R690">
        <f t="shared" si="114"/>
        <v>0</v>
      </c>
      <c r="S690">
        <f t="shared" si="110"/>
        <v>2009</v>
      </c>
      <c r="T690">
        <f t="shared" si="111"/>
        <v>3</v>
      </c>
    </row>
    <row r="691" spans="1:20" x14ac:dyDescent="0.25">
      <c r="A691" s="4" t="s">
        <v>737</v>
      </c>
      <c r="B691" s="5">
        <v>690</v>
      </c>
      <c r="C691" s="6">
        <v>39896</v>
      </c>
      <c r="D691" s="6">
        <v>39660</v>
      </c>
      <c r="E691" s="4">
        <v>1233</v>
      </c>
      <c r="F691" s="9">
        <v>80685.600000000006</v>
      </c>
      <c r="G691" s="6">
        <v>39612</v>
      </c>
      <c r="H691" s="6">
        <v>39659</v>
      </c>
      <c r="I691" s="4">
        <f t="shared" si="105"/>
        <v>47</v>
      </c>
      <c r="J691" s="4" t="s">
        <v>1</v>
      </c>
      <c r="K691" s="4" t="s">
        <v>13</v>
      </c>
      <c r="L691" s="10">
        <f t="shared" si="106"/>
        <v>10389.652602739727</v>
      </c>
      <c r="M691" s="15">
        <f t="shared" si="107"/>
        <v>200807</v>
      </c>
      <c r="N691">
        <f t="shared" si="108"/>
        <v>2008</v>
      </c>
      <c r="O691">
        <f t="shared" si="109"/>
        <v>7</v>
      </c>
      <c r="P691">
        <f t="shared" si="112"/>
        <v>200903</v>
      </c>
      <c r="Q691">
        <f t="shared" si="113"/>
        <v>0</v>
      </c>
      <c r="R691">
        <f t="shared" si="114"/>
        <v>0</v>
      </c>
      <c r="S691">
        <f t="shared" si="110"/>
        <v>2009</v>
      </c>
      <c r="T691">
        <f t="shared" si="111"/>
        <v>3</v>
      </c>
    </row>
    <row r="692" spans="1:20" x14ac:dyDescent="0.25">
      <c r="A692" s="4" t="s">
        <v>738</v>
      </c>
      <c r="B692" s="5">
        <v>691</v>
      </c>
      <c r="C692" s="6">
        <v>39896</v>
      </c>
      <c r="D692" s="6">
        <v>39660</v>
      </c>
      <c r="E692" s="4">
        <v>1234</v>
      </c>
      <c r="F692" s="9">
        <v>-97712.5</v>
      </c>
      <c r="G692" s="6">
        <v>39612</v>
      </c>
      <c r="H692" s="6">
        <v>39659</v>
      </c>
      <c r="I692" s="4">
        <f t="shared" si="105"/>
        <v>47</v>
      </c>
      <c r="J692" s="4" t="s">
        <v>1</v>
      </c>
      <c r="K692" s="4" t="s">
        <v>13</v>
      </c>
      <c r="L692" s="10">
        <f t="shared" si="106"/>
        <v>-12582.157534246577</v>
      </c>
      <c r="M692" s="15">
        <f t="shared" si="107"/>
        <v>200807</v>
      </c>
      <c r="N692">
        <f t="shared" si="108"/>
        <v>2008</v>
      </c>
      <c r="O692">
        <f t="shared" si="109"/>
        <v>7</v>
      </c>
      <c r="P692">
        <f t="shared" si="112"/>
        <v>200903</v>
      </c>
      <c r="Q692">
        <f t="shared" si="113"/>
        <v>0</v>
      </c>
      <c r="R692">
        <f t="shared" si="114"/>
        <v>0</v>
      </c>
      <c r="S692">
        <f t="shared" si="110"/>
        <v>2009</v>
      </c>
      <c r="T692">
        <f t="shared" si="111"/>
        <v>3</v>
      </c>
    </row>
    <row r="693" spans="1:20" x14ac:dyDescent="0.25">
      <c r="A693" s="4" t="s">
        <v>739</v>
      </c>
      <c r="B693" s="5">
        <v>692</v>
      </c>
      <c r="C693" s="6">
        <v>39896</v>
      </c>
      <c r="D693" s="6">
        <v>39563</v>
      </c>
      <c r="E693" s="4">
        <v>43</v>
      </c>
      <c r="F693" s="9">
        <v>-141755.70000000001</v>
      </c>
      <c r="G693" s="6">
        <v>39544</v>
      </c>
      <c r="H693" s="6">
        <v>39562</v>
      </c>
      <c r="I693" s="4">
        <f t="shared" si="105"/>
        <v>18</v>
      </c>
      <c r="J693" s="4" t="s">
        <v>1</v>
      </c>
      <c r="K693" s="4" t="s">
        <v>13</v>
      </c>
      <c r="L693" s="10">
        <f t="shared" si="106"/>
        <v>-6990.6920547945219</v>
      </c>
      <c r="M693" s="15">
        <f t="shared" si="107"/>
        <v>200804</v>
      </c>
      <c r="N693">
        <f t="shared" si="108"/>
        <v>2008</v>
      </c>
      <c r="O693">
        <f t="shared" si="109"/>
        <v>4</v>
      </c>
      <c r="P693">
        <f t="shared" si="112"/>
        <v>200903</v>
      </c>
      <c r="Q693">
        <f t="shared" si="113"/>
        <v>0</v>
      </c>
      <c r="R693">
        <f t="shared" si="114"/>
        <v>0</v>
      </c>
      <c r="S693">
        <f t="shared" si="110"/>
        <v>2009</v>
      </c>
      <c r="T693">
        <f t="shared" si="111"/>
        <v>3</v>
      </c>
    </row>
    <row r="694" spans="1:20" x14ac:dyDescent="0.25">
      <c r="A694" s="4" t="s">
        <v>740</v>
      </c>
      <c r="B694" s="5">
        <v>693</v>
      </c>
      <c r="C694" s="6">
        <v>39896</v>
      </c>
      <c r="D694" s="6">
        <v>39563</v>
      </c>
      <c r="E694" s="4">
        <v>210</v>
      </c>
      <c r="F694" s="9">
        <v>-262338</v>
      </c>
      <c r="G694" s="6">
        <v>39544</v>
      </c>
      <c r="H694" s="6">
        <v>39562</v>
      </c>
      <c r="I694" s="4">
        <f t="shared" si="105"/>
        <v>18</v>
      </c>
      <c r="J694" s="4" t="s">
        <v>1</v>
      </c>
      <c r="K694" s="4" t="s">
        <v>13</v>
      </c>
      <c r="L694" s="10">
        <f t="shared" si="106"/>
        <v>-12937.216438356165</v>
      </c>
      <c r="M694" s="15">
        <f t="shared" si="107"/>
        <v>200804</v>
      </c>
      <c r="N694">
        <f t="shared" si="108"/>
        <v>2008</v>
      </c>
      <c r="O694">
        <f t="shared" si="109"/>
        <v>4</v>
      </c>
      <c r="P694">
        <f t="shared" si="112"/>
        <v>200903</v>
      </c>
      <c r="Q694">
        <f t="shared" si="113"/>
        <v>0</v>
      </c>
      <c r="R694">
        <f t="shared" si="114"/>
        <v>0</v>
      </c>
      <c r="S694">
        <f t="shared" si="110"/>
        <v>2009</v>
      </c>
      <c r="T694">
        <f t="shared" si="111"/>
        <v>3</v>
      </c>
    </row>
    <row r="695" spans="1:20" x14ac:dyDescent="0.25">
      <c r="A695" s="4" t="s">
        <v>741</v>
      </c>
      <c r="B695" s="5">
        <v>694</v>
      </c>
      <c r="C695" s="6">
        <v>39896</v>
      </c>
      <c r="D695" s="6">
        <v>39591</v>
      </c>
      <c r="E695" s="4">
        <v>1250</v>
      </c>
      <c r="F695" s="9">
        <v>-8165.8</v>
      </c>
      <c r="G695" s="6">
        <v>39565</v>
      </c>
      <c r="H695" s="6">
        <v>39590</v>
      </c>
      <c r="I695" s="4">
        <f t="shared" si="105"/>
        <v>25</v>
      </c>
      <c r="J695" s="4" t="s">
        <v>1</v>
      </c>
      <c r="K695" s="4" t="s">
        <v>13</v>
      </c>
      <c r="L695" s="10">
        <f t="shared" si="106"/>
        <v>-559.30136986301363</v>
      </c>
      <c r="M695" s="15">
        <f t="shared" si="107"/>
        <v>200805</v>
      </c>
      <c r="N695">
        <f t="shared" si="108"/>
        <v>2008</v>
      </c>
      <c r="O695">
        <f t="shared" si="109"/>
        <v>5</v>
      </c>
      <c r="P695">
        <f t="shared" si="112"/>
        <v>200903</v>
      </c>
      <c r="Q695">
        <f t="shared" si="113"/>
        <v>0</v>
      </c>
      <c r="R695">
        <f t="shared" si="114"/>
        <v>0</v>
      </c>
      <c r="S695">
        <f t="shared" si="110"/>
        <v>2009</v>
      </c>
      <c r="T695">
        <f t="shared" si="111"/>
        <v>3</v>
      </c>
    </row>
    <row r="696" spans="1:20" x14ac:dyDescent="0.25">
      <c r="A696" s="4" t="s">
        <v>742</v>
      </c>
      <c r="B696" s="5">
        <v>695</v>
      </c>
      <c r="C696" s="6">
        <v>39896</v>
      </c>
      <c r="D696" s="6">
        <v>39591</v>
      </c>
      <c r="E696" s="4">
        <v>1251</v>
      </c>
      <c r="F696" s="9">
        <v>-306949.59999999998</v>
      </c>
      <c r="G696" s="6">
        <v>39565</v>
      </c>
      <c r="H696" s="6">
        <v>39590</v>
      </c>
      <c r="I696" s="4">
        <f t="shared" si="105"/>
        <v>25</v>
      </c>
      <c r="J696" s="4" t="s">
        <v>1</v>
      </c>
      <c r="K696" s="4" t="s">
        <v>13</v>
      </c>
      <c r="L696" s="10">
        <f t="shared" si="106"/>
        <v>-21023.945205479449</v>
      </c>
      <c r="M696" s="15">
        <f t="shared" si="107"/>
        <v>200805</v>
      </c>
      <c r="N696">
        <f t="shared" si="108"/>
        <v>2008</v>
      </c>
      <c r="O696">
        <f t="shared" si="109"/>
        <v>5</v>
      </c>
      <c r="P696">
        <f t="shared" si="112"/>
        <v>200903</v>
      </c>
      <c r="Q696">
        <f t="shared" si="113"/>
        <v>0</v>
      </c>
      <c r="R696">
        <f t="shared" si="114"/>
        <v>0</v>
      </c>
      <c r="S696">
        <f t="shared" si="110"/>
        <v>2009</v>
      </c>
      <c r="T696">
        <f t="shared" si="111"/>
        <v>3</v>
      </c>
    </row>
    <row r="697" spans="1:20" x14ac:dyDescent="0.25">
      <c r="A697" s="4" t="s">
        <v>743</v>
      </c>
      <c r="B697" s="5">
        <v>696</v>
      </c>
      <c r="C697" s="6">
        <v>39896</v>
      </c>
      <c r="D697" s="6">
        <v>39612</v>
      </c>
      <c r="E697" s="4">
        <v>1233</v>
      </c>
      <c r="F697" s="9">
        <v>3940.1</v>
      </c>
      <c r="G697" s="6">
        <v>39590</v>
      </c>
      <c r="H697" s="6">
        <v>39611</v>
      </c>
      <c r="I697" s="4">
        <f t="shared" si="105"/>
        <v>21</v>
      </c>
      <c r="J697" s="4" t="s">
        <v>1</v>
      </c>
      <c r="K697" s="4" t="s">
        <v>13</v>
      </c>
      <c r="L697" s="10">
        <f t="shared" si="106"/>
        <v>226.69068493150687</v>
      </c>
      <c r="M697" s="15">
        <f t="shared" si="107"/>
        <v>200806</v>
      </c>
      <c r="N697">
        <f t="shared" si="108"/>
        <v>2008</v>
      </c>
      <c r="O697">
        <f t="shared" si="109"/>
        <v>6</v>
      </c>
      <c r="P697">
        <f t="shared" si="112"/>
        <v>200903</v>
      </c>
      <c r="Q697">
        <f t="shared" si="113"/>
        <v>0</v>
      </c>
      <c r="R697">
        <f t="shared" si="114"/>
        <v>0</v>
      </c>
      <c r="S697">
        <f t="shared" si="110"/>
        <v>2009</v>
      </c>
      <c r="T697">
        <f t="shared" si="111"/>
        <v>3</v>
      </c>
    </row>
    <row r="698" spans="1:20" x14ac:dyDescent="0.25">
      <c r="A698" s="4" t="s">
        <v>744</v>
      </c>
      <c r="B698" s="5">
        <v>697</v>
      </c>
      <c r="C698" s="6">
        <v>39896</v>
      </c>
      <c r="D698" s="6">
        <v>39612</v>
      </c>
      <c r="E698" s="4">
        <v>1234</v>
      </c>
      <c r="F698" s="9">
        <v>-220916.2</v>
      </c>
      <c r="G698" s="6">
        <v>39590</v>
      </c>
      <c r="H698" s="6">
        <v>39611</v>
      </c>
      <c r="I698" s="4">
        <f t="shared" si="105"/>
        <v>21</v>
      </c>
      <c r="J698" s="4" t="s">
        <v>1</v>
      </c>
      <c r="K698" s="4" t="s">
        <v>13</v>
      </c>
      <c r="L698" s="10">
        <f t="shared" si="106"/>
        <v>-12710.247123287672</v>
      </c>
      <c r="M698" s="15">
        <f t="shared" si="107"/>
        <v>200806</v>
      </c>
      <c r="N698">
        <f t="shared" si="108"/>
        <v>2008</v>
      </c>
      <c r="O698">
        <f t="shared" si="109"/>
        <v>6</v>
      </c>
      <c r="P698">
        <f t="shared" si="112"/>
        <v>200903</v>
      </c>
      <c r="Q698">
        <f t="shared" si="113"/>
        <v>0</v>
      </c>
      <c r="R698">
        <f t="shared" si="114"/>
        <v>0</v>
      </c>
      <c r="S698">
        <f t="shared" si="110"/>
        <v>2009</v>
      </c>
      <c r="T698">
        <f t="shared" si="111"/>
        <v>3</v>
      </c>
    </row>
    <row r="699" spans="1:20" x14ac:dyDescent="0.25">
      <c r="A699" s="4" t="s">
        <v>745</v>
      </c>
      <c r="B699" s="5">
        <v>698</v>
      </c>
      <c r="C699" s="6">
        <v>39896</v>
      </c>
      <c r="D699" s="6">
        <v>39717</v>
      </c>
      <c r="E699" s="4">
        <v>1224</v>
      </c>
      <c r="F699" s="9">
        <v>-313522.90000000002</v>
      </c>
      <c r="G699" s="6">
        <v>39693</v>
      </c>
      <c r="H699" s="6">
        <v>39716</v>
      </c>
      <c r="I699" s="4">
        <f t="shared" si="105"/>
        <v>23</v>
      </c>
      <c r="J699" s="4" t="s">
        <v>1</v>
      </c>
      <c r="K699" s="4" t="s">
        <v>13</v>
      </c>
      <c r="L699" s="10">
        <f t="shared" si="106"/>
        <v>-19756.237534246575</v>
      </c>
      <c r="M699" s="15">
        <f t="shared" si="107"/>
        <v>200809</v>
      </c>
      <c r="N699">
        <f t="shared" si="108"/>
        <v>2008</v>
      </c>
      <c r="O699">
        <f t="shared" si="109"/>
        <v>9</v>
      </c>
      <c r="P699">
        <f t="shared" si="112"/>
        <v>200903</v>
      </c>
      <c r="Q699">
        <f t="shared" si="113"/>
        <v>0</v>
      </c>
      <c r="R699">
        <f t="shared" si="114"/>
        <v>0</v>
      </c>
      <c r="S699">
        <f t="shared" si="110"/>
        <v>2009</v>
      </c>
      <c r="T699">
        <f t="shared" si="111"/>
        <v>3</v>
      </c>
    </row>
    <row r="700" spans="1:20" x14ac:dyDescent="0.25">
      <c r="A700" s="4" t="s">
        <v>746</v>
      </c>
      <c r="B700" s="5">
        <v>699</v>
      </c>
      <c r="C700" s="6">
        <v>39896</v>
      </c>
      <c r="D700" s="6">
        <v>39717</v>
      </c>
      <c r="E700" s="4">
        <v>1225</v>
      </c>
      <c r="F700" s="9">
        <v>14626.1</v>
      </c>
      <c r="G700" s="6">
        <v>39693</v>
      </c>
      <c r="H700" s="6">
        <v>39716</v>
      </c>
      <c r="I700" s="4">
        <f t="shared" si="105"/>
        <v>23</v>
      </c>
      <c r="J700" s="4" t="s">
        <v>1</v>
      </c>
      <c r="K700" s="4" t="s">
        <v>13</v>
      </c>
      <c r="L700" s="10">
        <f t="shared" si="106"/>
        <v>921.64465753424668</v>
      </c>
      <c r="M700" s="15">
        <f t="shared" si="107"/>
        <v>200809</v>
      </c>
      <c r="N700">
        <f t="shared" si="108"/>
        <v>2008</v>
      </c>
      <c r="O700">
        <f t="shared" si="109"/>
        <v>9</v>
      </c>
      <c r="P700">
        <f t="shared" si="112"/>
        <v>200903</v>
      </c>
      <c r="Q700">
        <f t="shared" si="113"/>
        <v>0</v>
      </c>
      <c r="R700">
        <f t="shared" si="114"/>
        <v>0</v>
      </c>
      <c r="S700">
        <f t="shared" si="110"/>
        <v>2009</v>
      </c>
      <c r="T700">
        <f t="shared" si="111"/>
        <v>3</v>
      </c>
    </row>
    <row r="701" spans="1:20" x14ac:dyDescent="0.25">
      <c r="A701" s="4" t="s">
        <v>747</v>
      </c>
      <c r="B701" s="5">
        <v>700</v>
      </c>
      <c r="C701" s="6">
        <v>39896</v>
      </c>
      <c r="D701" s="6">
        <v>39778</v>
      </c>
      <c r="E701" s="4">
        <v>1</v>
      </c>
      <c r="F701" s="9">
        <v>-35356.400000000001</v>
      </c>
      <c r="G701" s="6">
        <v>39687</v>
      </c>
      <c r="H701" s="6">
        <v>39777</v>
      </c>
      <c r="I701" s="4">
        <f t="shared" si="105"/>
        <v>90</v>
      </c>
      <c r="J701" s="4" t="s">
        <v>1</v>
      </c>
      <c r="K701" s="4" t="s">
        <v>13</v>
      </c>
      <c r="L701" s="10">
        <f t="shared" si="106"/>
        <v>-8718.0164383561641</v>
      </c>
      <c r="M701" s="15">
        <f t="shared" si="107"/>
        <v>200811</v>
      </c>
      <c r="N701">
        <f t="shared" si="108"/>
        <v>2008</v>
      </c>
      <c r="O701">
        <f t="shared" si="109"/>
        <v>11</v>
      </c>
      <c r="P701">
        <f t="shared" si="112"/>
        <v>200903</v>
      </c>
      <c r="Q701">
        <f t="shared" si="113"/>
        <v>0</v>
      </c>
      <c r="R701">
        <f t="shared" si="114"/>
        <v>0</v>
      </c>
      <c r="S701">
        <f t="shared" si="110"/>
        <v>2009</v>
      </c>
      <c r="T701">
        <f t="shared" si="111"/>
        <v>3</v>
      </c>
    </row>
    <row r="702" spans="1:20" x14ac:dyDescent="0.25">
      <c r="A702" s="4" t="s">
        <v>748</v>
      </c>
      <c r="B702" s="5">
        <v>701</v>
      </c>
      <c r="C702" s="6">
        <v>39897</v>
      </c>
      <c r="D702" s="6">
        <v>39708</v>
      </c>
      <c r="E702" s="4">
        <v>1256</v>
      </c>
      <c r="F702" s="9">
        <v>-143920.29999999999</v>
      </c>
      <c r="G702" s="6">
        <v>39566</v>
      </c>
      <c r="H702" s="6">
        <v>39707</v>
      </c>
      <c r="I702" s="4">
        <f t="shared" si="105"/>
        <v>141</v>
      </c>
      <c r="J702" s="4" t="s">
        <v>1</v>
      </c>
      <c r="K702" s="4" t="s">
        <v>13</v>
      </c>
      <c r="L702" s="10">
        <f t="shared" si="106"/>
        <v>-55596.609041095886</v>
      </c>
      <c r="M702" s="15">
        <f t="shared" si="107"/>
        <v>200809</v>
      </c>
      <c r="N702">
        <f t="shared" si="108"/>
        <v>2008</v>
      </c>
      <c r="O702">
        <f t="shared" si="109"/>
        <v>9</v>
      </c>
      <c r="P702">
        <f t="shared" si="112"/>
        <v>200903</v>
      </c>
      <c r="Q702">
        <f t="shared" si="113"/>
        <v>0</v>
      </c>
      <c r="R702">
        <f t="shared" si="114"/>
        <v>0</v>
      </c>
      <c r="S702">
        <f t="shared" si="110"/>
        <v>2009</v>
      </c>
      <c r="T702">
        <f t="shared" si="111"/>
        <v>3</v>
      </c>
    </row>
    <row r="703" spans="1:20" x14ac:dyDescent="0.25">
      <c r="A703" s="4" t="s">
        <v>749</v>
      </c>
      <c r="B703" s="5">
        <v>702</v>
      </c>
      <c r="C703" s="6">
        <v>39897</v>
      </c>
      <c r="D703" s="6">
        <v>39708</v>
      </c>
      <c r="E703" s="4">
        <v>1257</v>
      </c>
      <c r="F703" s="9">
        <v>-18573.900000000001</v>
      </c>
      <c r="G703" s="6">
        <v>39566</v>
      </c>
      <c r="H703" s="6">
        <v>39707</v>
      </c>
      <c r="I703" s="4">
        <f t="shared" si="105"/>
        <v>141</v>
      </c>
      <c r="J703" s="4" t="s">
        <v>1</v>
      </c>
      <c r="K703" s="4" t="s">
        <v>13</v>
      </c>
      <c r="L703" s="10">
        <f t="shared" si="106"/>
        <v>-7175.1230136986305</v>
      </c>
      <c r="M703" s="15">
        <f t="shared" si="107"/>
        <v>200809</v>
      </c>
      <c r="N703">
        <f t="shared" si="108"/>
        <v>2008</v>
      </c>
      <c r="O703">
        <f t="shared" si="109"/>
        <v>9</v>
      </c>
      <c r="P703">
        <f t="shared" si="112"/>
        <v>200903</v>
      </c>
      <c r="Q703">
        <f t="shared" si="113"/>
        <v>0</v>
      </c>
      <c r="R703">
        <f t="shared" si="114"/>
        <v>0</v>
      </c>
      <c r="S703">
        <f t="shared" si="110"/>
        <v>2009</v>
      </c>
      <c r="T703">
        <f t="shared" si="111"/>
        <v>3</v>
      </c>
    </row>
    <row r="704" spans="1:20" x14ac:dyDescent="0.25">
      <c r="A704" s="4" t="s">
        <v>750</v>
      </c>
      <c r="B704" s="5">
        <v>703</v>
      </c>
      <c r="C704" s="6">
        <v>39897</v>
      </c>
      <c r="D704" s="6">
        <v>39826</v>
      </c>
      <c r="E704" s="4">
        <v>1</v>
      </c>
      <c r="F704" s="9">
        <v>-135083.9</v>
      </c>
      <c r="G704" s="6">
        <v>39818</v>
      </c>
      <c r="H704" s="6">
        <v>39825</v>
      </c>
      <c r="I704" s="4">
        <f t="shared" si="105"/>
        <v>7</v>
      </c>
      <c r="J704" s="4" t="s">
        <v>1</v>
      </c>
      <c r="K704" s="4" t="s">
        <v>13</v>
      </c>
      <c r="L704" s="10">
        <f t="shared" si="106"/>
        <v>-2590.6501369863013</v>
      </c>
      <c r="M704" s="15">
        <f t="shared" si="107"/>
        <v>200901</v>
      </c>
      <c r="N704">
        <f t="shared" si="108"/>
        <v>2009</v>
      </c>
      <c r="O704">
        <f t="shared" si="109"/>
        <v>1</v>
      </c>
      <c r="P704">
        <f t="shared" si="112"/>
        <v>200903</v>
      </c>
      <c r="Q704">
        <f t="shared" si="113"/>
        <v>0</v>
      </c>
      <c r="R704">
        <f t="shared" si="114"/>
        <v>0</v>
      </c>
      <c r="S704">
        <f t="shared" si="110"/>
        <v>2009</v>
      </c>
      <c r="T704">
        <f t="shared" si="111"/>
        <v>3</v>
      </c>
    </row>
    <row r="705" spans="1:20" x14ac:dyDescent="0.25">
      <c r="A705" s="4" t="s">
        <v>751</v>
      </c>
      <c r="B705" s="5">
        <v>704</v>
      </c>
      <c r="C705" s="6">
        <v>39897</v>
      </c>
      <c r="D705" s="6">
        <v>39559</v>
      </c>
      <c r="E705" s="4">
        <v>1206</v>
      </c>
      <c r="F705" s="9">
        <v>-121273.7</v>
      </c>
      <c r="G705" s="6">
        <v>39523</v>
      </c>
      <c r="H705" s="6">
        <v>39558</v>
      </c>
      <c r="I705" s="4">
        <f t="shared" si="105"/>
        <v>35</v>
      </c>
      <c r="J705" s="4" t="s">
        <v>1</v>
      </c>
      <c r="K705" s="4" t="s">
        <v>13</v>
      </c>
      <c r="L705" s="10">
        <f t="shared" si="106"/>
        <v>-11628.984931506848</v>
      </c>
      <c r="M705" s="15">
        <f t="shared" si="107"/>
        <v>200804</v>
      </c>
      <c r="N705">
        <f t="shared" si="108"/>
        <v>2008</v>
      </c>
      <c r="O705">
        <f t="shared" si="109"/>
        <v>4</v>
      </c>
      <c r="P705">
        <f t="shared" si="112"/>
        <v>200903</v>
      </c>
      <c r="Q705">
        <f t="shared" si="113"/>
        <v>0</v>
      </c>
      <c r="R705">
        <f t="shared" si="114"/>
        <v>0</v>
      </c>
      <c r="S705">
        <f t="shared" si="110"/>
        <v>2009</v>
      </c>
      <c r="T705">
        <f t="shared" si="111"/>
        <v>3</v>
      </c>
    </row>
    <row r="706" spans="1:20" x14ac:dyDescent="0.25">
      <c r="A706" s="4" t="s">
        <v>752</v>
      </c>
      <c r="B706" s="5">
        <v>705</v>
      </c>
      <c r="C706" s="6">
        <v>39897</v>
      </c>
      <c r="D706" s="6">
        <v>39559</v>
      </c>
      <c r="E706" s="4">
        <v>1207</v>
      </c>
      <c r="F706" s="9">
        <v>-37082.6</v>
      </c>
      <c r="G706" s="6">
        <v>39523</v>
      </c>
      <c r="H706" s="6">
        <v>39558</v>
      </c>
      <c r="I706" s="4">
        <f t="shared" ref="I706:I769" si="115">H706-G706</f>
        <v>35</v>
      </c>
      <c r="J706" s="4" t="s">
        <v>1</v>
      </c>
      <c r="K706" s="4" t="s">
        <v>13</v>
      </c>
      <c r="L706" s="10">
        <f t="shared" si="106"/>
        <v>-3555.8657534246577</v>
      </c>
      <c r="M706" s="15">
        <f t="shared" si="107"/>
        <v>200804</v>
      </c>
      <c r="N706">
        <f t="shared" si="108"/>
        <v>2008</v>
      </c>
      <c r="O706">
        <f t="shared" si="109"/>
        <v>4</v>
      </c>
      <c r="P706">
        <f t="shared" si="112"/>
        <v>200903</v>
      </c>
      <c r="Q706">
        <f t="shared" si="113"/>
        <v>0</v>
      </c>
      <c r="R706">
        <f t="shared" si="114"/>
        <v>0</v>
      </c>
      <c r="S706">
        <f t="shared" si="110"/>
        <v>2009</v>
      </c>
      <c r="T706">
        <f t="shared" si="111"/>
        <v>3</v>
      </c>
    </row>
    <row r="707" spans="1:20" x14ac:dyDescent="0.25">
      <c r="A707" s="4" t="s">
        <v>753</v>
      </c>
      <c r="B707" s="5">
        <v>706</v>
      </c>
      <c r="C707" s="6">
        <v>39897</v>
      </c>
      <c r="D707" s="6">
        <v>39848</v>
      </c>
      <c r="E707" s="4">
        <v>1233</v>
      </c>
      <c r="F707" s="9">
        <v>-23548</v>
      </c>
      <c r="G707" s="6">
        <v>39730</v>
      </c>
      <c r="H707" s="6">
        <v>39847</v>
      </c>
      <c r="I707" s="4">
        <f t="shared" si="115"/>
        <v>117</v>
      </c>
      <c r="J707" s="4" t="s">
        <v>1</v>
      </c>
      <c r="K707" s="4" t="s">
        <v>13</v>
      </c>
      <c r="L707" s="10">
        <f t="shared" ref="L707:L770" si="116">F707/365*I707</f>
        <v>-7548.263013698629</v>
      </c>
      <c r="M707" s="15">
        <f t="shared" ref="M707:M770" si="117">YEAR(D707)*100+MONTH(D707)</f>
        <v>200902</v>
      </c>
      <c r="N707">
        <f t="shared" ref="N707:N770" si="118">YEAR(D707)</f>
        <v>2009</v>
      </c>
      <c r="O707">
        <f t="shared" ref="O707:O770" si="119">MONTH(D707)</f>
        <v>2</v>
      </c>
      <c r="P707">
        <f t="shared" si="112"/>
        <v>200903</v>
      </c>
      <c r="Q707">
        <f t="shared" si="113"/>
        <v>0</v>
      </c>
      <c r="R707">
        <f t="shared" si="114"/>
        <v>0</v>
      </c>
      <c r="S707">
        <f t="shared" ref="S707:S770" si="120">YEAR(C707)</f>
        <v>2009</v>
      </c>
      <c r="T707">
        <f t="shared" ref="T707:T770" si="121">MONTH(C707)</f>
        <v>3</v>
      </c>
    </row>
    <row r="708" spans="1:20" x14ac:dyDescent="0.25">
      <c r="A708" s="4" t="s">
        <v>754</v>
      </c>
      <c r="B708" s="5">
        <v>707</v>
      </c>
      <c r="C708" s="6">
        <v>39897</v>
      </c>
      <c r="D708" s="6">
        <v>39848</v>
      </c>
      <c r="E708" s="4">
        <v>1234</v>
      </c>
      <c r="F708" s="9">
        <v>18523.8</v>
      </c>
      <c r="G708" s="6">
        <v>39730</v>
      </c>
      <c r="H708" s="6">
        <v>39847</v>
      </c>
      <c r="I708" s="4">
        <f t="shared" si="115"/>
        <v>117</v>
      </c>
      <c r="J708" s="4" t="s">
        <v>1</v>
      </c>
      <c r="K708" s="4" t="s">
        <v>13</v>
      </c>
      <c r="L708" s="10">
        <f t="shared" si="116"/>
        <v>5937.7660273972606</v>
      </c>
      <c r="M708" s="15">
        <f t="shared" si="117"/>
        <v>200902</v>
      </c>
      <c r="N708">
        <f t="shared" si="118"/>
        <v>2009</v>
      </c>
      <c r="O708">
        <f t="shared" si="119"/>
        <v>2</v>
      </c>
      <c r="P708">
        <f t="shared" si="112"/>
        <v>200903</v>
      </c>
      <c r="Q708">
        <f t="shared" si="113"/>
        <v>0</v>
      </c>
      <c r="R708">
        <f t="shared" si="114"/>
        <v>0</v>
      </c>
      <c r="S708">
        <f t="shared" si="120"/>
        <v>2009</v>
      </c>
      <c r="T708">
        <f t="shared" si="121"/>
        <v>3</v>
      </c>
    </row>
    <row r="709" spans="1:20" x14ac:dyDescent="0.25">
      <c r="A709" s="4" t="s">
        <v>755</v>
      </c>
      <c r="B709" s="5">
        <v>708</v>
      </c>
      <c r="C709" s="6">
        <v>39897</v>
      </c>
      <c r="D709" s="6">
        <v>39703</v>
      </c>
      <c r="E709" s="4">
        <v>1</v>
      </c>
      <c r="F709" s="9">
        <v>-2371.8000000000002</v>
      </c>
      <c r="G709" s="6">
        <v>39311</v>
      </c>
      <c r="H709" s="6">
        <v>39702</v>
      </c>
      <c r="I709" s="4">
        <f t="shared" si="115"/>
        <v>391</v>
      </c>
      <c r="J709" s="4" t="s">
        <v>1</v>
      </c>
      <c r="K709" s="4" t="s">
        <v>13</v>
      </c>
      <c r="L709" s="10">
        <f t="shared" si="116"/>
        <v>-2540.7501369863016</v>
      </c>
      <c r="M709" s="15">
        <f t="shared" si="117"/>
        <v>200809</v>
      </c>
      <c r="N709">
        <f t="shared" si="118"/>
        <v>2008</v>
      </c>
      <c r="O709">
        <f t="shared" si="119"/>
        <v>9</v>
      </c>
      <c r="P709">
        <f t="shared" si="112"/>
        <v>200903</v>
      </c>
      <c r="Q709">
        <f t="shared" si="113"/>
        <v>0</v>
      </c>
      <c r="R709">
        <f t="shared" si="114"/>
        <v>0</v>
      </c>
      <c r="S709">
        <f t="shared" si="120"/>
        <v>2009</v>
      </c>
      <c r="T709">
        <f t="shared" si="121"/>
        <v>3</v>
      </c>
    </row>
    <row r="710" spans="1:20" x14ac:dyDescent="0.25">
      <c r="A710" s="4" t="s">
        <v>756</v>
      </c>
      <c r="B710" s="5">
        <v>709</v>
      </c>
      <c r="C710" s="6">
        <v>39897</v>
      </c>
      <c r="D710" s="6">
        <v>39495</v>
      </c>
      <c r="E710" s="4">
        <v>1256</v>
      </c>
      <c r="F710" s="9">
        <v>3193.2</v>
      </c>
      <c r="G710" s="6">
        <v>39405</v>
      </c>
      <c r="H710" s="6">
        <v>39494</v>
      </c>
      <c r="I710" s="4">
        <f t="shared" si="115"/>
        <v>89</v>
      </c>
      <c r="J710" s="4" t="s">
        <v>1</v>
      </c>
      <c r="K710" s="4" t="s">
        <v>13</v>
      </c>
      <c r="L710" s="10">
        <f t="shared" si="116"/>
        <v>778.61589041095885</v>
      </c>
      <c r="M710" s="15">
        <f t="shared" si="117"/>
        <v>200802</v>
      </c>
      <c r="N710">
        <f t="shared" si="118"/>
        <v>2008</v>
      </c>
      <c r="O710">
        <f t="shared" si="119"/>
        <v>2</v>
      </c>
      <c r="P710">
        <f t="shared" si="112"/>
        <v>200903</v>
      </c>
      <c r="Q710">
        <f t="shared" si="113"/>
        <v>0</v>
      </c>
      <c r="R710">
        <f t="shared" si="114"/>
        <v>0</v>
      </c>
      <c r="S710">
        <f t="shared" si="120"/>
        <v>2009</v>
      </c>
      <c r="T710">
        <f t="shared" si="121"/>
        <v>3</v>
      </c>
    </row>
    <row r="711" spans="1:20" x14ac:dyDescent="0.25">
      <c r="A711" s="4" t="s">
        <v>757</v>
      </c>
      <c r="B711" s="5">
        <v>710</v>
      </c>
      <c r="C711" s="6">
        <v>39897</v>
      </c>
      <c r="D711" s="6">
        <v>39495</v>
      </c>
      <c r="E711" s="4">
        <v>1257</v>
      </c>
      <c r="F711" s="9">
        <v>79125.399999999994</v>
      </c>
      <c r="G711" s="6">
        <v>39405</v>
      </c>
      <c r="H711" s="6">
        <v>39494</v>
      </c>
      <c r="I711" s="4">
        <f t="shared" si="115"/>
        <v>89</v>
      </c>
      <c r="J711" s="4" t="s">
        <v>1</v>
      </c>
      <c r="K711" s="4" t="s">
        <v>13</v>
      </c>
      <c r="L711" s="10">
        <f t="shared" si="116"/>
        <v>19293.590684931507</v>
      </c>
      <c r="M711" s="15">
        <f t="shared" si="117"/>
        <v>200802</v>
      </c>
      <c r="N711">
        <f t="shared" si="118"/>
        <v>2008</v>
      </c>
      <c r="O711">
        <f t="shared" si="119"/>
        <v>2</v>
      </c>
      <c r="P711">
        <f t="shared" si="112"/>
        <v>200903</v>
      </c>
      <c r="Q711">
        <f t="shared" si="113"/>
        <v>0</v>
      </c>
      <c r="R711">
        <f t="shared" si="114"/>
        <v>0</v>
      </c>
      <c r="S711">
        <f t="shared" si="120"/>
        <v>2009</v>
      </c>
      <c r="T711">
        <f t="shared" si="121"/>
        <v>3</v>
      </c>
    </row>
    <row r="712" spans="1:20" x14ac:dyDescent="0.25">
      <c r="A712" s="4" t="s">
        <v>758</v>
      </c>
      <c r="B712" s="5">
        <v>711</v>
      </c>
      <c r="C712" s="6">
        <v>39897</v>
      </c>
      <c r="D712" s="6">
        <v>39763</v>
      </c>
      <c r="E712" s="4">
        <v>43</v>
      </c>
      <c r="F712" s="9">
        <v>-432464.3</v>
      </c>
      <c r="G712" s="6">
        <v>39654</v>
      </c>
      <c r="H712" s="6">
        <v>39762</v>
      </c>
      <c r="I712" s="4">
        <f t="shared" si="115"/>
        <v>108</v>
      </c>
      <c r="J712" s="4" t="s">
        <v>1</v>
      </c>
      <c r="K712" s="4" t="s">
        <v>13</v>
      </c>
      <c r="L712" s="10">
        <f t="shared" si="116"/>
        <v>-127962.03945205479</v>
      </c>
      <c r="M712" s="15">
        <f t="shared" si="117"/>
        <v>200811</v>
      </c>
      <c r="N712">
        <f t="shared" si="118"/>
        <v>2008</v>
      </c>
      <c r="O712">
        <f t="shared" si="119"/>
        <v>11</v>
      </c>
      <c r="P712">
        <f t="shared" si="112"/>
        <v>200903</v>
      </c>
      <c r="Q712">
        <f t="shared" si="113"/>
        <v>0</v>
      </c>
      <c r="R712">
        <f t="shared" si="114"/>
        <v>0</v>
      </c>
      <c r="S712">
        <f t="shared" si="120"/>
        <v>2009</v>
      </c>
      <c r="T712">
        <f t="shared" si="121"/>
        <v>3</v>
      </c>
    </row>
    <row r="713" spans="1:20" x14ac:dyDescent="0.25">
      <c r="A713" s="4" t="s">
        <v>759</v>
      </c>
      <c r="B713" s="5">
        <v>712</v>
      </c>
      <c r="C713" s="6">
        <v>39897</v>
      </c>
      <c r="D713" s="6">
        <v>39763</v>
      </c>
      <c r="E713" s="4">
        <v>210</v>
      </c>
      <c r="F713" s="9">
        <v>-28379.200000000001</v>
      </c>
      <c r="G713" s="6">
        <v>39654</v>
      </c>
      <c r="H713" s="6">
        <v>39762</v>
      </c>
      <c r="I713" s="4">
        <f t="shared" si="115"/>
        <v>108</v>
      </c>
      <c r="J713" s="4" t="s">
        <v>1</v>
      </c>
      <c r="K713" s="4" t="s">
        <v>13</v>
      </c>
      <c r="L713" s="10">
        <f t="shared" si="116"/>
        <v>-8397.1331506849328</v>
      </c>
      <c r="M713" s="15">
        <f t="shared" si="117"/>
        <v>200811</v>
      </c>
      <c r="N713">
        <f t="shared" si="118"/>
        <v>2008</v>
      </c>
      <c r="O713">
        <f t="shared" si="119"/>
        <v>11</v>
      </c>
      <c r="P713">
        <f t="shared" si="112"/>
        <v>200903</v>
      </c>
      <c r="Q713">
        <f t="shared" si="113"/>
        <v>0</v>
      </c>
      <c r="R713">
        <f t="shared" si="114"/>
        <v>0</v>
      </c>
      <c r="S713">
        <f t="shared" si="120"/>
        <v>2009</v>
      </c>
      <c r="T713">
        <f t="shared" si="121"/>
        <v>3</v>
      </c>
    </row>
    <row r="714" spans="1:20" x14ac:dyDescent="0.25">
      <c r="A714" s="4" t="s">
        <v>760</v>
      </c>
      <c r="B714" s="5">
        <v>713</v>
      </c>
      <c r="C714" s="6">
        <v>39897</v>
      </c>
      <c r="D714" s="6">
        <v>39863</v>
      </c>
      <c r="E714" s="4">
        <v>1</v>
      </c>
      <c r="F714" s="9">
        <v>-57269.8</v>
      </c>
      <c r="G714" s="6">
        <v>39495</v>
      </c>
      <c r="H714" s="6">
        <v>39862</v>
      </c>
      <c r="I714" s="4">
        <f t="shared" si="115"/>
        <v>367</v>
      </c>
      <c r="J714" s="4" t="s">
        <v>1</v>
      </c>
      <c r="K714" s="4" t="s">
        <v>13</v>
      </c>
      <c r="L714" s="10">
        <f t="shared" si="116"/>
        <v>-57583.607123287671</v>
      </c>
      <c r="M714" s="15">
        <f t="shared" si="117"/>
        <v>200902</v>
      </c>
      <c r="N714">
        <f t="shared" si="118"/>
        <v>2009</v>
      </c>
      <c r="O714">
        <f t="shared" si="119"/>
        <v>2</v>
      </c>
      <c r="P714">
        <f t="shared" si="112"/>
        <v>200903</v>
      </c>
      <c r="Q714">
        <f t="shared" si="113"/>
        <v>0</v>
      </c>
      <c r="R714">
        <f t="shared" si="114"/>
        <v>0</v>
      </c>
      <c r="S714">
        <f t="shared" si="120"/>
        <v>2009</v>
      </c>
      <c r="T714">
        <f t="shared" si="121"/>
        <v>3</v>
      </c>
    </row>
    <row r="715" spans="1:20" x14ac:dyDescent="0.25">
      <c r="A715" s="4" t="s">
        <v>761</v>
      </c>
      <c r="B715" s="5">
        <v>714</v>
      </c>
      <c r="C715" s="6">
        <v>39897</v>
      </c>
      <c r="D715" s="6">
        <v>39772</v>
      </c>
      <c r="E715" s="4">
        <v>1</v>
      </c>
      <c r="F715" s="9">
        <v>9622.4</v>
      </c>
      <c r="G715" s="6">
        <v>39585</v>
      </c>
      <c r="H715" s="6">
        <v>39771</v>
      </c>
      <c r="I715" s="4">
        <f t="shared" si="115"/>
        <v>186</v>
      </c>
      <c r="J715" s="4" t="s">
        <v>1</v>
      </c>
      <c r="K715" s="4" t="s">
        <v>13</v>
      </c>
      <c r="L715" s="10">
        <f t="shared" si="116"/>
        <v>4903.4695890410958</v>
      </c>
      <c r="M715" s="15">
        <f t="shared" si="117"/>
        <v>200811</v>
      </c>
      <c r="N715">
        <f t="shared" si="118"/>
        <v>2008</v>
      </c>
      <c r="O715">
        <f t="shared" si="119"/>
        <v>11</v>
      </c>
      <c r="P715">
        <f t="shared" si="112"/>
        <v>200903</v>
      </c>
      <c r="Q715">
        <f t="shared" si="113"/>
        <v>0</v>
      </c>
      <c r="R715">
        <f t="shared" si="114"/>
        <v>0</v>
      </c>
      <c r="S715">
        <f t="shared" si="120"/>
        <v>2009</v>
      </c>
      <c r="T715">
        <f t="shared" si="121"/>
        <v>3</v>
      </c>
    </row>
    <row r="716" spans="1:20" x14ac:dyDescent="0.25">
      <c r="A716" s="4" t="s">
        <v>762</v>
      </c>
      <c r="B716" s="5">
        <v>715</v>
      </c>
      <c r="C716" s="6">
        <v>39898</v>
      </c>
      <c r="D716" s="6">
        <v>39631</v>
      </c>
      <c r="E716" s="4">
        <v>43</v>
      </c>
      <c r="F716" s="9">
        <v>3189.7</v>
      </c>
      <c r="G716" s="6">
        <v>39622</v>
      </c>
      <c r="H716" s="6">
        <v>39630</v>
      </c>
      <c r="I716" s="4">
        <f t="shared" si="115"/>
        <v>8</v>
      </c>
      <c r="J716" s="4" t="s">
        <v>0</v>
      </c>
      <c r="K716" s="4" t="s">
        <v>14</v>
      </c>
      <c r="L716" s="10">
        <f t="shared" si="116"/>
        <v>69.911232876712319</v>
      </c>
      <c r="M716" s="15">
        <f t="shared" si="117"/>
        <v>200807</v>
      </c>
      <c r="N716">
        <f t="shared" si="118"/>
        <v>2008</v>
      </c>
      <c r="O716">
        <f t="shared" si="119"/>
        <v>7</v>
      </c>
      <c r="P716">
        <f t="shared" si="112"/>
        <v>200903</v>
      </c>
      <c r="Q716">
        <f t="shared" si="113"/>
        <v>0</v>
      </c>
      <c r="R716">
        <f t="shared" si="114"/>
        <v>0</v>
      </c>
      <c r="S716">
        <f t="shared" si="120"/>
        <v>2009</v>
      </c>
      <c r="T716">
        <f t="shared" si="121"/>
        <v>3</v>
      </c>
    </row>
    <row r="717" spans="1:20" x14ac:dyDescent="0.25">
      <c r="A717" s="4" t="s">
        <v>763</v>
      </c>
      <c r="B717" s="5">
        <v>716</v>
      </c>
      <c r="C717" s="6">
        <v>39898</v>
      </c>
      <c r="D717" s="6">
        <v>39631</v>
      </c>
      <c r="E717" s="4">
        <v>210</v>
      </c>
      <c r="F717" s="9">
        <v>-353445.5</v>
      </c>
      <c r="G717" s="6">
        <v>39622</v>
      </c>
      <c r="H717" s="6">
        <v>39630</v>
      </c>
      <c r="I717" s="4">
        <f t="shared" si="115"/>
        <v>8</v>
      </c>
      <c r="J717" s="4" t="s">
        <v>0</v>
      </c>
      <c r="K717" s="4" t="s">
        <v>14</v>
      </c>
      <c r="L717" s="10">
        <f t="shared" si="116"/>
        <v>-7746.7506849315068</v>
      </c>
      <c r="M717" s="15">
        <f t="shared" si="117"/>
        <v>200807</v>
      </c>
      <c r="N717">
        <f t="shared" si="118"/>
        <v>2008</v>
      </c>
      <c r="O717">
        <f t="shared" si="119"/>
        <v>7</v>
      </c>
      <c r="P717">
        <f t="shared" si="112"/>
        <v>200903</v>
      </c>
      <c r="Q717">
        <f t="shared" si="113"/>
        <v>0</v>
      </c>
      <c r="R717">
        <f t="shared" si="114"/>
        <v>0</v>
      </c>
      <c r="S717">
        <f t="shared" si="120"/>
        <v>2009</v>
      </c>
      <c r="T717">
        <f t="shared" si="121"/>
        <v>3</v>
      </c>
    </row>
    <row r="718" spans="1:20" x14ac:dyDescent="0.25">
      <c r="A718" s="4" t="s">
        <v>764</v>
      </c>
      <c r="B718" s="5">
        <v>717</v>
      </c>
      <c r="C718" s="6">
        <v>39898</v>
      </c>
      <c r="D718" s="6">
        <v>39549</v>
      </c>
      <c r="E718" s="4">
        <v>1212</v>
      </c>
      <c r="F718" s="9">
        <v>2572.1999999999998</v>
      </c>
      <c r="G718" s="6">
        <v>39523</v>
      </c>
      <c r="H718" s="6">
        <v>39548</v>
      </c>
      <c r="I718" s="4">
        <f t="shared" si="115"/>
        <v>25</v>
      </c>
      <c r="J718" s="4" t="s">
        <v>1</v>
      </c>
      <c r="K718" s="4" t="s">
        <v>13</v>
      </c>
      <c r="L718" s="10">
        <f t="shared" si="116"/>
        <v>176.17808219178082</v>
      </c>
      <c r="M718" s="15">
        <f t="shared" si="117"/>
        <v>200804</v>
      </c>
      <c r="N718">
        <f t="shared" si="118"/>
        <v>2008</v>
      </c>
      <c r="O718">
        <f t="shared" si="119"/>
        <v>4</v>
      </c>
      <c r="P718">
        <f t="shared" si="112"/>
        <v>200903</v>
      </c>
      <c r="Q718">
        <f t="shared" si="113"/>
        <v>0</v>
      </c>
      <c r="R718">
        <f t="shared" si="114"/>
        <v>0</v>
      </c>
      <c r="S718">
        <f t="shared" si="120"/>
        <v>2009</v>
      </c>
      <c r="T718">
        <f t="shared" si="121"/>
        <v>3</v>
      </c>
    </row>
    <row r="719" spans="1:20" x14ac:dyDescent="0.25">
      <c r="A719" s="4" t="s">
        <v>765</v>
      </c>
      <c r="B719" s="5">
        <v>718</v>
      </c>
      <c r="C719" s="6">
        <v>39898</v>
      </c>
      <c r="D719" s="6">
        <v>39549</v>
      </c>
      <c r="E719" s="4">
        <v>1213</v>
      </c>
      <c r="F719" s="9">
        <v>-177218.8</v>
      </c>
      <c r="G719" s="6">
        <v>39523</v>
      </c>
      <c r="H719" s="6">
        <v>39548</v>
      </c>
      <c r="I719" s="4">
        <f t="shared" si="115"/>
        <v>25</v>
      </c>
      <c r="J719" s="4" t="s">
        <v>1</v>
      </c>
      <c r="K719" s="4" t="s">
        <v>13</v>
      </c>
      <c r="L719" s="10">
        <f t="shared" si="116"/>
        <v>-12138.273972602739</v>
      </c>
      <c r="M719" s="15">
        <f t="shared" si="117"/>
        <v>200804</v>
      </c>
      <c r="N719">
        <f t="shared" si="118"/>
        <v>2008</v>
      </c>
      <c r="O719">
        <f t="shared" si="119"/>
        <v>4</v>
      </c>
      <c r="P719">
        <f t="shared" si="112"/>
        <v>200903</v>
      </c>
      <c r="Q719">
        <f t="shared" si="113"/>
        <v>0</v>
      </c>
      <c r="R719">
        <f t="shared" si="114"/>
        <v>0</v>
      </c>
      <c r="S719">
        <f t="shared" si="120"/>
        <v>2009</v>
      </c>
      <c r="T719">
        <f t="shared" si="121"/>
        <v>3</v>
      </c>
    </row>
    <row r="720" spans="1:20" x14ac:dyDescent="0.25">
      <c r="A720" s="4" t="s">
        <v>766</v>
      </c>
      <c r="B720" s="5">
        <v>719</v>
      </c>
      <c r="C720" s="6">
        <v>39898</v>
      </c>
      <c r="D720" s="6">
        <v>39588</v>
      </c>
      <c r="E720" s="4">
        <v>1256</v>
      </c>
      <c r="F720" s="9">
        <v>-102146.3</v>
      </c>
      <c r="G720" s="6">
        <v>39569</v>
      </c>
      <c r="H720" s="6">
        <v>39587</v>
      </c>
      <c r="I720" s="4">
        <f t="shared" si="115"/>
        <v>18</v>
      </c>
      <c r="J720" s="4" t="s">
        <v>1</v>
      </c>
      <c r="K720" s="4" t="s">
        <v>13</v>
      </c>
      <c r="L720" s="10">
        <f t="shared" si="116"/>
        <v>-5037.3517808219185</v>
      </c>
      <c r="M720" s="15">
        <f t="shared" si="117"/>
        <v>200805</v>
      </c>
      <c r="N720">
        <f t="shared" si="118"/>
        <v>2008</v>
      </c>
      <c r="O720">
        <f t="shared" si="119"/>
        <v>5</v>
      </c>
      <c r="P720">
        <f t="shared" si="112"/>
        <v>200903</v>
      </c>
      <c r="Q720">
        <f t="shared" si="113"/>
        <v>0</v>
      </c>
      <c r="R720">
        <f t="shared" si="114"/>
        <v>0</v>
      </c>
      <c r="S720">
        <f t="shared" si="120"/>
        <v>2009</v>
      </c>
      <c r="T720">
        <f t="shared" si="121"/>
        <v>3</v>
      </c>
    </row>
    <row r="721" spans="1:20" x14ac:dyDescent="0.25">
      <c r="A721" s="4" t="s">
        <v>767</v>
      </c>
      <c r="B721" s="5">
        <v>720</v>
      </c>
      <c r="C721" s="6">
        <v>39898</v>
      </c>
      <c r="D721" s="6">
        <v>39588</v>
      </c>
      <c r="E721" s="4">
        <v>1257</v>
      </c>
      <c r="F721" s="9">
        <v>-18113.2</v>
      </c>
      <c r="G721" s="6">
        <v>39569</v>
      </c>
      <c r="H721" s="6">
        <v>39587</v>
      </c>
      <c r="I721" s="4">
        <f t="shared" si="115"/>
        <v>18</v>
      </c>
      <c r="J721" s="4" t="s">
        <v>1</v>
      </c>
      <c r="K721" s="4" t="s">
        <v>13</v>
      </c>
      <c r="L721" s="10">
        <f t="shared" si="116"/>
        <v>-893.25369863013702</v>
      </c>
      <c r="M721" s="15">
        <f t="shared" si="117"/>
        <v>200805</v>
      </c>
      <c r="N721">
        <f t="shared" si="118"/>
        <v>2008</v>
      </c>
      <c r="O721">
        <f t="shared" si="119"/>
        <v>5</v>
      </c>
      <c r="P721">
        <f t="shared" si="112"/>
        <v>200903</v>
      </c>
      <c r="Q721">
        <f t="shared" si="113"/>
        <v>0</v>
      </c>
      <c r="R721">
        <f t="shared" si="114"/>
        <v>0</v>
      </c>
      <c r="S721">
        <f t="shared" si="120"/>
        <v>2009</v>
      </c>
      <c r="T721">
        <f t="shared" si="121"/>
        <v>3</v>
      </c>
    </row>
    <row r="722" spans="1:20" x14ac:dyDescent="0.25">
      <c r="A722" s="4" t="s">
        <v>768</v>
      </c>
      <c r="B722" s="5">
        <v>721</v>
      </c>
      <c r="C722" s="6">
        <v>39898</v>
      </c>
      <c r="D722" s="6">
        <v>39696</v>
      </c>
      <c r="E722" s="4">
        <v>1</v>
      </c>
      <c r="F722" s="9">
        <v>-82855.5</v>
      </c>
      <c r="G722" s="6">
        <v>39597</v>
      </c>
      <c r="H722" s="6">
        <v>39695</v>
      </c>
      <c r="I722" s="4">
        <f t="shared" si="115"/>
        <v>98</v>
      </c>
      <c r="J722" s="4" t="s">
        <v>1</v>
      </c>
      <c r="K722" s="4" t="s">
        <v>13</v>
      </c>
      <c r="L722" s="10">
        <f t="shared" si="116"/>
        <v>-22246.134246575344</v>
      </c>
      <c r="M722" s="15">
        <f t="shared" si="117"/>
        <v>200809</v>
      </c>
      <c r="N722">
        <f t="shared" si="118"/>
        <v>2008</v>
      </c>
      <c r="O722">
        <f t="shared" si="119"/>
        <v>9</v>
      </c>
      <c r="P722">
        <f t="shared" si="112"/>
        <v>200903</v>
      </c>
      <c r="Q722">
        <f t="shared" si="113"/>
        <v>0</v>
      </c>
      <c r="R722">
        <f t="shared" si="114"/>
        <v>0</v>
      </c>
      <c r="S722">
        <f t="shared" si="120"/>
        <v>2009</v>
      </c>
      <c r="T722">
        <f t="shared" si="121"/>
        <v>3</v>
      </c>
    </row>
    <row r="723" spans="1:20" x14ac:dyDescent="0.25">
      <c r="A723" s="4" t="s">
        <v>769</v>
      </c>
      <c r="B723" s="5">
        <v>722</v>
      </c>
      <c r="C723" s="6">
        <v>39898</v>
      </c>
      <c r="D723" s="6">
        <v>39619</v>
      </c>
      <c r="E723" s="4">
        <v>1</v>
      </c>
      <c r="F723" s="9">
        <v>-187308.79999999999</v>
      </c>
      <c r="G723" s="6">
        <v>39608</v>
      </c>
      <c r="H723" s="6">
        <v>39618</v>
      </c>
      <c r="I723" s="4">
        <f t="shared" si="115"/>
        <v>10</v>
      </c>
      <c r="J723" s="4" t="s">
        <v>1</v>
      </c>
      <c r="K723" s="4" t="s">
        <v>13</v>
      </c>
      <c r="L723" s="10">
        <f t="shared" si="116"/>
        <v>-5131.7479452054795</v>
      </c>
      <c r="M723" s="15">
        <f t="shared" si="117"/>
        <v>200806</v>
      </c>
      <c r="N723">
        <f t="shared" si="118"/>
        <v>2008</v>
      </c>
      <c r="O723">
        <f t="shared" si="119"/>
        <v>6</v>
      </c>
      <c r="P723">
        <f t="shared" ref="P723:P786" si="122">YEAR(C723)*100+MONTH(C723)</f>
        <v>200903</v>
      </c>
      <c r="Q723">
        <f t="shared" ref="Q723:Q786" si="123">IF(M723&gt;200903,IF(M723&lt;201004,20092010,0),0)</f>
        <v>0</v>
      </c>
      <c r="R723">
        <f t="shared" ref="R723:R786" si="124">IF(P723&gt;200903,IF(P723&lt;201004,20092010,20102011),0)</f>
        <v>0</v>
      </c>
      <c r="S723">
        <f t="shared" si="120"/>
        <v>2009</v>
      </c>
      <c r="T723">
        <f t="shared" si="121"/>
        <v>3</v>
      </c>
    </row>
    <row r="724" spans="1:20" x14ac:dyDescent="0.25">
      <c r="A724" s="4" t="s">
        <v>770</v>
      </c>
      <c r="B724" s="5">
        <v>723</v>
      </c>
      <c r="C724" s="6">
        <v>39898</v>
      </c>
      <c r="D724" s="6">
        <v>39727</v>
      </c>
      <c r="E724" s="4">
        <v>43</v>
      </c>
      <c r="F724" s="9">
        <v>46534.2</v>
      </c>
      <c r="G724" s="6">
        <v>39706</v>
      </c>
      <c r="H724" s="6">
        <v>39726</v>
      </c>
      <c r="I724" s="4">
        <f t="shared" si="115"/>
        <v>20</v>
      </c>
      <c r="J724" s="4" t="s">
        <v>1</v>
      </c>
      <c r="K724" s="4" t="s">
        <v>13</v>
      </c>
      <c r="L724" s="10">
        <f t="shared" si="116"/>
        <v>2549.8191780821917</v>
      </c>
      <c r="M724" s="15">
        <f t="shared" si="117"/>
        <v>200810</v>
      </c>
      <c r="N724">
        <f t="shared" si="118"/>
        <v>2008</v>
      </c>
      <c r="O724">
        <f t="shared" si="119"/>
        <v>10</v>
      </c>
      <c r="P724">
        <f t="shared" si="122"/>
        <v>200903</v>
      </c>
      <c r="Q724">
        <f t="shared" si="123"/>
        <v>0</v>
      </c>
      <c r="R724">
        <f t="shared" si="124"/>
        <v>0</v>
      </c>
      <c r="S724">
        <f t="shared" si="120"/>
        <v>2009</v>
      </c>
      <c r="T724">
        <f t="shared" si="121"/>
        <v>3</v>
      </c>
    </row>
    <row r="725" spans="1:20" x14ac:dyDescent="0.25">
      <c r="A725" s="4" t="s">
        <v>771</v>
      </c>
      <c r="B725" s="5">
        <v>724</v>
      </c>
      <c r="C725" s="6">
        <v>39898</v>
      </c>
      <c r="D725" s="6">
        <v>39727</v>
      </c>
      <c r="E725" s="4">
        <v>210</v>
      </c>
      <c r="F725" s="9">
        <v>-42200.6</v>
      </c>
      <c r="G725" s="6">
        <v>39706</v>
      </c>
      <c r="H725" s="6">
        <v>39726</v>
      </c>
      <c r="I725" s="4">
        <f t="shared" si="115"/>
        <v>20</v>
      </c>
      <c r="J725" s="4" t="s">
        <v>1</v>
      </c>
      <c r="K725" s="4" t="s">
        <v>13</v>
      </c>
      <c r="L725" s="10">
        <f t="shared" si="116"/>
        <v>-2312.3616438356162</v>
      </c>
      <c r="M725" s="15">
        <f t="shared" si="117"/>
        <v>200810</v>
      </c>
      <c r="N725">
        <f t="shared" si="118"/>
        <v>2008</v>
      </c>
      <c r="O725">
        <f t="shared" si="119"/>
        <v>10</v>
      </c>
      <c r="P725">
        <f t="shared" si="122"/>
        <v>200903</v>
      </c>
      <c r="Q725">
        <f t="shared" si="123"/>
        <v>0</v>
      </c>
      <c r="R725">
        <f t="shared" si="124"/>
        <v>0</v>
      </c>
      <c r="S725">
        <f t="shared" si="120"/>
        <v>2009</v>
      </c>
      <c r="T725">
        <f t="shared" si="121"/>
        <v>3</v>
      </c>
    </row>
    <row r="726" spans="1:20" x14ac:dyDescent="0.25">
      <c r="A726" s="4" t="s">
        <v>772</v>
      </c>
      <c r="B726" s="5">
        <v>725</v>
      </c>
      <c r="C726" s="6">
        <v>39898</v>
      </c>
      <c r="D726" s="6">
        <v>39563</v>
      </c>
      <c r="E726" s="4">
        <v>43</v>
      </c>
      <c r="F726" s="9">
        <v>104647.7</v>
      </c>
      <c r="G726" s="6">
        <v>39498</v>
      </c>
      <c r="H726" s="6">
        <v>39562</v>
      </c>
      <c r="I726" s="4">
        <f t="shared" si="115"/>
        <v>64</v>
      </c>
      <c r="J726" s="4" t="s">
        <v>1</v>
      </c>
      <c r="K726" s="4" t="s">
        <v>13</v>
      </c>
      <c r="L726" s="10">
        <f t="shared" si="116"/>
        <v>18349.185753424656</v>
      </c>
      <c r="M726" s="15">
        <f t="shared" si="117"/>
        <v>200804</v>
      </c>
      <c r="N726">
        <f t="shared" si="118"/>
        <v>2008</v>
      </c>
      <c r="O726">
        <f t="shared" si="119"/>
        <v>4</v>
      </c>
      <c r="P726">
        <f t="shared" si="122"/>
        <v>200903</v>
      </c>
      <c r="Q726">
        <f t="shared" si="123"/>
        <v>0</v>
      </c>
      <c r="R726">
        <f t="shared" si="124"/>
        <v>0</v>
      </c>
      <c r="S726">
        <f t="shared" si="120"/>
        <v>2009</v>
      </c>
      <c r="T726">
        <f t="shared" si="121"/>
        <v>3</v>
      </c>
    </row>
    <row r="727" spans="1:20" x14ac:dyDescent="0.25">
      <c r="A727" s="4" t="s">
        <v>773</v>
      </c>
      <c r="B727" s="5">
        <v>726</v>
      </c>
      <c r="C727" s="6">
        <v>39898</v>
      </c>
      <c r="D727" s="6">
        <v>39563</v>
      </c>
      <c r="E727" s="4">
        <v>210</v>
      </c>
      <c r="F727" s="9">
        <v>-77552.2</v>
      </c>
      <c r="G727" s="6">
        <v>39498</v>
      </c>
      <c r="H727" s="6">
        <v>39562</v>
      </c>
      <c r="I727" s="4">
        <f t="shared" si="115"/>
        <v>64</v>
      </c>
      <c r="J727" s="4" t="s">
        <v>1</v>
      </c>
      <c r="K727" s="4" t="s">
        <v>13</v>
      </c>
      <c r="L727" s="10">
        <f t="shared" si="116"/>
        <v>-13598.193972602739</v>
      </c>
      <c r="M727" s="15">
        <f t="shared" si="117"/>
        <v>200804</v>
      </c>
      <c r="N727">
        <f t="shared" si="118"/>
        <v>2008</v>
      </c>
      <c r="O727">
        <f t="shared" si="119"/>
        <v>4</v>
      </c>
      <c r="P727">
        <f t="shared" si="122"/>
        <v>200903</v>
      </c>
      <c r="Q727">
        <f t="shared" si="123"/>
        <v>0</v>
      </c>
      <c r="R727">
        <f t="shared" si="124"/>
        <v>0</v>
      </c>
      <c r="S727">
        <f t="shared" si="120"/>
        <v>2009</v>
      </c>
      <c r="T727">
        <f t="shared" si="121"/>
        <v>3</v>
      </c>
    </row>
    <row r="728" spans="1:20" x14ac:dyDescent="0.25">
      <c r="A728" s="4" t="s">
        <v>774</v>
      </c>
      <c r="B728" s="5">
        <v>727</v>
      </c>
      <c r="C728" s="6">
        <v>39898</v>
      </c>
      <c r="D728" s="6">
        <v>39624</v>
      </c>
      <c r="E728" s="4">
        <v>43</v>
      </c>
      <c r="F728" s="9">
        <v>63191.7</v>
      </c>
      <c r="G728" s="6">
        <v>39498</v>
      </c>
      <c r="H728" s="6">
        <v>39623</v>
      </c>
      <c r="I728" s="4">
        <f t="shared" si="115"/>
        <v>125</v>
      </c>
      <c r="J728" s="4" t="s">
        <v>1</v>
      </c>
      <c r="K728" s="4" t="s">
        <v>13</v>
      </c>
      <c r="L728" s="10">
        <f t="shared" si="116"/>
        <v>21640.993150684932</v>
      </c>
      <c r="M728" s="15">
        <f t="shared" si="117"/>
        <v>200806</v>
      </c>
      <c r="N728">
        <f t="shared" si="118"/>
        <v>2008</v>
      </c>
      <c r="O728">
        <f t="shared" si="119"/>
        <v>6</v>
      </c>
      <c r="P728">
        <f t="shared" si="122"/>
        <v>200903</v>
      </c>
      <c r="Q728">
        <f t="shared" si="123"/>
        <v>0</v>
      </c>
      <c r="R728">
        <f t="shared" si="124"/>
        <v>0</v>
      </c>
      <c r="S728">
        <f t="shared" si="120"/>
        <v>2009</v>
      </c>
      <c r="T728">
        <f t="shared" si="121"/>
        <v>3</v>
      </c>
    </row>
    <row r="729" spans="1:20" x14ac:dyDescent="0.25">
      <c r="A729" s="4" t="s">
        <v>775</v>
      </c>
      <c r="B729" s="5">
        <v>728</v>
      </c>
      <c r="C729" s="6">
        <v>39898</v>
      </c>
      <c r="D729" s="6">
        <v>39624</v>
      </c>
      <c r="E729" s="4">
        <v>210</v>
      </c>
      <c r="F729" s="9">
        <v>-44593.9</v>
      </c>
      <c r="G729" s="6">
        <v>39498</v>
      </c>
      <c r="H729" s="6">
        <v>39623</v>
      </c>
      <c r="I729" s="4">
        <f t="shared" si="115"/>
        <v>125</v>
      </c>
      <c r="J729" s="4" t="s">
        <v>1</v>
      </c>
      <c r="K729" s="4" t="s">
        <v>13</v>
      </c>
      <c r="L729" s="10">
        <f t="shared" si="116"/>
        <v>-15271.883561643835</v>
      </c>
      <c r="M729" s="15">
        <f t="shared" si="117"/>
        <v>200806</v>
      </c>
      <c r="N729">
        <f t="shared" si="118"/>
        <v>2008</v>
      </c>
      <c r="O729">
        <f t="shared" si="119"/>
        <v>6</v>
      </c>
      <c r="P729">
        <f t="shared" si="122"/>
        <v>200903</v>
      </c>
      <c r="Q729">
        <f t="shared" si="123"/>
        <v>0</v>
      </c>
      <c r="R729">
        <f t="shared" si="124"/>
        <v>0</v>
      </c>
      <c r="S729">
        <f t="shared" si="120"/>
        <v>2009</v>
      </c>
      <c r="T729">
        <f t="shared" si="121"/>
        <v>3</v>
      </c>
    </row>
    <row r="730" spans="1:20" x14ac:dyDescent="0.25">
      <c r="A730" s="4" t="s">
        <v>776</v>
      </c>
      <c r="B730" s="5">
        <v>729</v>
      </c>
      <c r="C730" s="6">
        <v>39898</v>
      </c>
      <c r="D730" s="6">
        <v>39744</v>
      </c>
      <c r="E730" s="4">
        <v>1</v>
      </c>
      <c r="F730" s="9">
        <v>780.1</v>
      </c>
      <c r="G730" s="6">
        <v>39729</v>
      </c>
      <c r="H730" s="6">
        <v>39743</v>
      </c>
      <c r="I730" s="4">
        <f t="shared" si="115"/>
        <v>14</v>
      </c>
      <c r="J730" s="4" t="s">
        <v>1</v>
      </c>
      <c r="K730" s="4" t="s">
        <v>13</v>
      </c>
      <c r="L730" s="10">
        <f t="shared" si="116"/>
        <v>29.92164383561644</v>
      </c>
      <c r="M730" s="15">
        <f t="shared" si="117"/>
        <v>200810</v>
      </c>
      <c r="N730">
        <f t="shared" si="118"/>
        <v>2008</v>
      </c>
      <c r="O730">
        <f t="shared" si="119"/>
        <v>10</v>
      </c>
      <c r="P730">
        <f t="shared" si="122"/>
        <v>200903</v>
      </c>
      <c r="Q730">
        <f t="shared" si="123"/>
        <v>0</v>
      </c>
      <c r="R730">
        <f t="shared" si="124"/>
        <v>0</v>
      </c>
      <c r="S730">
        <f t="shared" si="120"/>
        <v>2009</v>
      </c>
      <c r="T730">
        <f t="shared" si="121"/>
        <v>3</v>
      </c>
    </row>
    <row r="731" spans="1:20" x14ac:dyDescent="0.25">
      <c r="A731" s="4" t="s">
        <v>777</v>
      </c>
      <c r="B731" s="5">
        <v>730</v>
      </c>
      <c r="C731" s="6">
        <v>39898</v>
      </c>
      <c r="D731" s="6">
        <v>39868</v>
      </c>
      <c r="E731" s="4">
        <v>1</v>
      </c>
      <c r="F731" s="9">
        <v>0</v>
      </c>
      <c r="G731" s="6">
        <v>39559</v>
      </c>
      <c r="H731" s="6">
        <v>39867</v>
      </c>
      <c r="I731" s="4">
        <f t="shared" si="115"/>
        <v>308</v>
      </c>
      <c r="J731" s="4" t="s">
        <v>1</v>
      </c>
      <c r="K731" s="4" t="s">
        <v>13</v>
      </c>
      <c r="L731" s="10">
        <f t="shared" si="116"/>
        <v>0</v>
      </c>
      <c r="M731" s="15">
        <f t="shared" si="117"/>
        <v>200902</v>
      </c>
      <c r="N731">
        <f t="shared" si="118"/>
        <v>2009</v>
      </c>
      <c r="O731">
        <f t="shared" si="119"/>
        <v>2</v>
      </c>
      <c r="P731">
        <f t="shared" si="122"/>
        <v>200903</v>
      </c>
      <c r="Q731">
        <f t="shared" si="123"/>
        <v>0</v>
      </c>
      <c r="R731">
        <f t="shared" si="124"/>
        <v>0</v>
      </c>
      <c r="S731">
        <f t="shared" si="120"/>
        <v>2009</v>
      </c>
      <c r="T731">
        <f t="shared" si="121"/>
        <v>3</v>
      </c>
    </row>
    <row r="732" spans="1:20" x14ac:dyDescent="0.25">
      <c r="A732" s="4" t="s">
        <v>778</v>
      </c>
      <c r="B732" s="5">
        <v>731</v>
      </c>
      <c r="C732" s="6">
        <v>39898</v>
      </c>
      <c r="D732" s="6">
        <v>39588</v>
      </c>
      <c r="E732" s="4">
        <v>1</v>
      </c>
      <c r="F732" s="9">
        <v>-30910</v>
      </c>
      <c r="G732" s="6">
        <v>39498</v>
      </c>
      <c r="H732" s="6">
        <v>39587</v>
      </c>
      <c r="I732" s="4">
        <f t="shared" si="115"/>
        <v>89</v>
      </c>
      <c r="J732" s="4" t="s">
        <v>1</v>
      </c>
      <c r="K732" s="4" t="s">
        <v>13</v>
      </c>
      <c r="L732" s="10">
        <f t="shared" si="116"/>
        <v>-7536.9589041095887</v>
      </c>
      <c r="M732" s="15">
        <f t="shared" si="117"/>
        <v>200805</v>
      </c>
      <c r="N732">
        <f t="shared" si="118"/>
        <v>2008</v>
      </c>
      <c r="O732">
        <f t="shared" si="119"/>
        <v>5</v>
      </c>
      <c r="P732">
        <f t="shared" si="122"/>
        <v>200903</v>
      </c>
      <c r="Q732">
        <f t="shared" si="123"/>
        <v>0</v>
      </c>
      <c r="R732">
        <f t="shared" si="124"/>
        <v>0</v>
      </c>
      <c r="S732">
        <f t="shared" si="120"/>
        <v>2009</v>
      </c>
      <c r="T732">
        <f t="shared" si="121"/>
        <v>3</v>
      </c>
    </row>
    <row r="733" spans="1:20" x14ac:dyDescent="0.25">
      <c r="A733" s="4" t="s">
        <v>779</v>
      </c>
      <c r="B733" s="5">
        <v>732</v>
      </c>
      <c r="C733" s="6">
        <v>39898</v>
      </c>
      <c r="D733" s="6">
        <v>39794</v>
      </c>
      <c r="E733" s="4">
        <v>43</v>
      </c>
      <c r="F733" s="9">
        <v>-111059.3</v>
      </c>
      <c r="G733" s="6">
        <v>39780</v>
      </c>
      <c r="H733" s="6">
        <v>39793</v>
      </c>
      <c r="I733" s="4">
        <f t="shared" si="115"/>
        <v>13</v>
      </c>
      <c r="J733" s="4" t="s">
        <v>1</v>
      </c>
      <c r="K733" s="4" t="s">
        <v>13</v>
      </c>
      <c r="L733" s="10">
        <f t="shared" si="116"/>
        <v>-3955.5367123287674</v>
      </c>
      <c r="M733" s="15">
        <f t="shared" si="117"/>
        <v>200812</v>
      </c>
      <c r="N733">
        <f t="shared" si="118"/>
        <v>2008</v>
      </c>
      <c r="O733">
        <f t="shared" si="119"/>
        <v>12</v>
      </c>
      <c r="P733">
        <f t="shared" si="122"/>
        <v>200903</v>
      </c>
      <c r="Q733">
        <f t="shared" si="123"/>
        <v>0</v>
      </c>
      <c r="R733">
        <f t="shared" si="124"/>
        <v>0</v>
      </c>
      <c r="S733">
        <f t="shared" si="120"/>
        <v>2009</v>
      </c>
      <c r="T733">
        <f t="shared" si="121"/>
        <v>3</v>
      </c>
    </row>
    <row r="734" spans="1:20" x14ac:dyDescent="0.25">
      <c r="A734" s="4" t="s">
        <v>780</v>
      </c>
      <c r="B734" s="5">
        <v>733</v>
      </c>
      <c r="C734" s="6">
        <v>39898</v>
      </c>
      <c r="D734" s="6">
        <v>39794</v>
      </c>
      <c r="E734" s="4">
        <v>210</v>
      </c>
      <c r="F734" s="9">
        <v>-60852</v>
      </c>
      <c r="G734" s="6">
        <v>39780</v>
      </c>
      <c r="H734" s="6">
        <v>39793</v>
      </c>
      <c r="I734" s="4">
        <f t="shared" si="115"/>
        <v>13</v>
      </c>
      <c r="J734" s="4" t="s">
        <v>1</v>
      </c>
      <c r="K734" s="4" t="s">
        <v>13</v>
      </c>
      <c r="L734" s="10">
        <f t="shared" si="116"/>
        <v>-2167.3315068493152</v>
      </c>
      <c r="M734" s="15">
        <f t="shared" si="117"/>
        <v>200812</v>
      </c>
      <c r="N734">
        <f t="shared" si="118"/>
        <v>2008</v>
      </c>
      <c r="O734">
        <f t="shared" si="119"/>
        <v>12</v>
      </c>
      <c r="P734">
        <f t="shared" si="122"/>
        <v>200903</v>
      </c>
      <c r="Q734">
        <f t="shared" si="123"/>
        <v>0</v>
      </c>
      <c r="R734">
        <f t="shared" si="124"/>
        <v>0</v>
      </c>
      <c r="S734">
        <f t="shared" si="120"/>
        <v>2009</v>
      </c>
      <c r="T734">
        <f t="shared" si="121"/>
        <v>3</v>
      </c>
    </row>
    <row r="735" spans="1:20" x14ac:dyDescent="0.25">
      <c r="A735" s="4" t="s">
        <v>781</v>
      </c>
      <c r="B735" s="5">
        <v>734</v>
      </c>
      <c r="C735" s="6">
        <v>39898</v>
      </c>
      <c r="D735" s="6">
        <v>39722</v>
      </c>
      <c r="E735" s="4">
        <v>1</v>
      </c>
      <c r="F735" s="9">
        <v>-11926.1</v>
      </c>
      <c r="G735" s="6">
        <v>39494</v>
      </c>
      <c r="H735" s="6">
        <v>39721</v>
      </c>
      <c r="I735" s="4">
        <f t="shared" si="115"/>
        <v>227</v>
      </c>
      <c r="J735" s="4" t="s">
        <v>1</v>
      </c>
      <c r="K735" s="4" t="s">
        <v>13</v>
      </c>
      <c r="L735" s="10">
        <f t="shared" si="116"/>
        <v>-7417.05397260274</v>
      </c>
      <c r="M735" s="15">
        <f t="shared" si="117"/>
        <v>200810</v>
      </c>
      <c r="N735">
        <f t="shared" si="118"/>
        <v>2008</v>
      </c>
      <c r="O735">
        <f t="shared" si="119"/>
        <v>10</v>
      </c>
      <c r="P735">
        <f t="shared" si="122"/>
        <v>200903</v>
      </c>
      <c r="Q735">
        <f t="shared" si="123"/>
        <v>0</v>
      </c>
      <c r="R735">
        <f t="shared" si="124"/>
        <v>0</v>
      </c>
      <c r="S735">
        <f t="shared" si="120"/>
        <v>2009</v>
      </c>
      <c r="T735">
        <f t="shared" si="121"/>
        <v>3</v>
      </c>
    </row>
    <row r="736" spans="1:20" x14ac:dyDescent="0.25">
      <c r="A736" s="4" t="s">
        <v>782</v>
      </c>
      <c r="B736" s="5">
        <v>735</v>
      </c>
      <c r="C736" s="6">
        <v>39899</v>
      </c>
      <c r="D736" s="6">
        <v>39603</v>
      </c>
      <c r="E736" s="4">
        <v>1</v>
      </c>
      <c r="F736" s="9">
        <v>-4837751.3</v>
      </c>
      <c r="G736" s="6">
        <v>39586</v>
      </c>
      <c r="H736" s="6">
        <v>39602</v>
      </c>
      <c r="I736" s="4">
        <f t="shared" si="115"/>
        <v>16</v>
      </c>
      <c r="J736" s="4" t="s">
        <v>0</v>
      </c>
      <c r="K736" s="4" t="s">
        <v>14</v>
      </c>
      <c r="L736" s="10">
        <f t="shared" si="116"/>
        <v>-212065.81041095889</v>
      </c>
      <c r="M736" s="15">
        <f t="shared" si="117"/>
        <v>200806</v>
      </c>
      <c r="N736">
        <f t="shared" si="118"/>
        <v>2008</v>
      </c>
      <c r="O736">
        <f t="shared" si="119"/>
        <v>6</v>
      </c>
      <c r="P736">
        <f t="shared" si="122"/>
        <v>200903</v>
      </c>
      <c r="Q736">
        <f t="shared" si="123"/>
        <v>0</v>
      </c>
      <c r="R736">
        <f t="shared" si="124"/>
        <v>0</v>
      </c>
      <c r="S736">
        <f t="shared" si="120"/>
        <v>2009</v>
      </c>
      <c r="T736">
        <f t="shared" si="121"/>
        <v>3</v>
      </c>
    </row>
    <row r="737" spans="1:20" x14ac:dyDescent="0.25">
      <c r="A737" s="4" t="s">
        <v>783</v>
      </c>
      <c r="B737" s="5">
        <v>736</v>
      </c>
      <c r="C737" s="6">
        <v>39899</v>
      </c>
      <c r="D737" s="6">
        <v>39680</v>
      </c>
      <c r="E737" s="4">
        <v>43</v>
      </c>
      <c r="F737" s="9">
        <v>-35697.1</v>
      </c>
      <c r="G737" s="6">
        <v>39498</v>
      </c>
      <c r="H737" s="6">
        <v>39679</v>
      </c>
      <c r="I737" s="4">
        <f t="shared" si="115"/>
        <v>181</v>
      </c>
      <c r="J737" s="4" t="s">
        <v>0</v>
      </c>
      <c r="K737" s="4" t="s">
        <v>14</v>
      </c>
      <c r="L737" s="10">
        <f t="shared" si="116"/>
        <v>-17701.849589041096</v>
      </c>
      <c r="M737" s="15">
        <f t="shared" si="117"/>
        <v>200808</v>
      </c>
      <c r="N737">
        <f t="shared" si="118"/>
        <v>2008</v>
      </c>
      <c r="O737">
        <f t="shared" si="119"/>
        <v>8</v>
      </c>
      <c r="P737">
        <f t="shared" si="122"/>
        <v>200903</v>
      </c>
      <c r="Q737">
        <f t="shared" si="123"/>
        <v>0</v>
      </c>
      <c r="R737">
        <f t="shared" si="124"/>
        <v>0</v>
      </c>
      <c r="S737">
        <f t="shared" si="120"/>
        <v>2009</v>
      </c>
      <c r="T737">
        <f t="shared" si="121"/>
        <v>3</v>
      </c>
    </row>
    <row r="738" spans="1:20" x14ac:dyDescent="0.25">
      <c r="A738" s="4" t="s">
        <v>784</v>
      </c>
      <c r="B738" s="5">
        <v>737</v>
      </c>
      <c r="C738" s="6">
        <v>39899</v>
      </c>
      <c r="D738" s="6">
        <v>39680</v>
      </c>
      <c r="E738" s="4">
        <v>210</v>
      </c>
      <c r="F738" s="9">
        <v>-20738.599999999999</v>
      </c>
      <c r="G738" s="6">
        <v>39498</v>
      </c>
      <c r="H738" s="6">
        <v>39679</v>
      </c>
      <c r="I738" s="4">
        <f t="shared" si="115"/>
        <v>181</v>
      </c>
      <c r="J738" s="4" t="s">
        <v>0</v>
      </c>
      <c r="K738" s="4" t="s">
        <v>14</v>
      </c>
      <c r="L738" s="10">
        <f t="shared" si="116"/>
        <v>-10284.072876712327</v>
      </c>
      <c r="M738" s="15">
        <f t="shared" si="117"/>
        <v>200808</v>
      </c>
      <c r="N738">
        <f t="shared" si="118"/>
        <v>2008</v>
      </c>
      <c r="O738">
        <f t="shared" si="119"/>
        <v>8</v>
      </c>
      <c r="P738">
        <f t="shared" si="122"/>
        <v>200903</v>
      </c>
      <c r="Q738">
        <f t="shared" si="123"/>
        <v>0</v>
      </c>
      <c r="R738">
        <f t="shared" si="124"/>
        <v>0</v>
      </c>
      <c r="S738">
        <f t="shared" si="120"/>
        <v>2009</v>
      </c>
      <c r="T738">
        <f t="shared" si="121"/>
        <v>3</v>
      </c>
    </row>
    <row r="739" spans="1:20" x14ac:dyDescent="0.25">
      <c r="A739" s="4" t="s">
        <v>785</v>
      </c>
      <c r="B739" s="5">
        <v>738</v>
      </c>
      <c r="C739" s="6">
        <v>39899</v>
      </c>
      <c r="D739" s="6">
        <v>39708</v>
      </c>
      <c r="E739" s="4">
        <v>1</v>
      </c>
      <c r="F739" s="9">
        <v>-152231.20000000001</v>
      </c>
      <c r="G739" s="6">
        <v>39658</v>
      </c>
      <c r="H739" s="6">
        <v>39707</v>
      </c>
      <c r="I739" s="4">
        <f t="shared" si="115"/>
        <v>49</v>
      </c>
      <c r="J739" s="4" t="s">
        <v>1</v>
      </c>
      <c r="K739" s="4" t="s">
        <v>13</v>
      </c>
      <c r="L739" s="10">
        <f t="shared" si="116"/>
        <v>-20436.517260273977</v>
      </c>
      <c r="M739" s="15">
        <f t="shared" si="117"/>
        <v>200809</v>
      </c>
      <c r="N739">
        <f t="shared" si="118"/>
        <v>2008</v>
      </c>
      <c r="O739">
        <f t="shared" si="119"/>
        <v>9</v>
      </c>
      <c r="P739">
        <f t="shared" si="122"/>
        <v>200903</v>
      </c>
      <c r="Q739">
        <f t="shared" si="123"/>
        <v>0</v>
      </c>
      <c r="R739">
        <f t="shared" si="124"/>
        <v>0</v>
      </c>
      <c r="S739">
        <f t="shared" si="120"/>
        <v>2009</v>
      </c>
      <c r="T739">
        <f t="shared" si="121"/>
        <v>3</v>
      </c>
    </row>
    <row r="740" spans="1:20" x14ac:dyDescent="0.25">
      <c r="A740" s="4" t="s">
        <v>786</v>
      </c>
      <c r="B740" s="5">
        <v>739</v>
      </c>
      <c r="C740" s="6">
        <v>39899</v>
      </c>
      <c r="D740" s="6">
        <v>39583</v>
      </c>
      <c r="E740" s="4">
        <v>1</v>
      </c>
      <c r="F740" s="9">
        <v>-249274.6</v>
      </c>
      <c r="G740" s="6">
        <v>39577</v>
      </c>
      <c r="H740" s="6">
        <v>39582</v>
      </c>
      <c r="I740" s="4">
        <f t="shared" si="115"/>
        <v>5</v>
      </c>
      <c r="J740" s="4" t="s">
        <v>1</v>
      </c>
      <c r="K740" s="4" t="s">
        <v>13</v>
      </c>
      <c r="L740" s="10">
        <f t="shared" si="116"/>
        <v>-3414.7205479452055</v>
      </c>
      <c r="M740" s="15">
        <f t="shared" si="117"/>
        <v>200805</v>
      </c>
      <c r="N740">
        <f t="shared" si="118"/>
        <v>2008</v>
      </c>
      <c r="O740">
        <f t="shared" si="119"/>
        <v>5</v>
      </c>
      <c r="P740">
        <f t="shared" si="122"/>
        <v>200903</v>
      </c>
      <c r="Q740">
        <f t="shared" si="123"/>
        <v>0</v>
      </c>
      <c r="R740">
        <f t="shared" si="124"/>
        <v>0</v>
      </c>
      <c r="S740">
        <f t="shared" si="120"/>
        <v>2009</v>
      </c>
      <c r="T740">
        <f t="shared" si="121"/>
        <v>3</v>
      </c>
    </row>
    <row r="741" spans="1:20" x14ac:dyDescent="0.25">
      <c r="A741" s="4" t="s">
        <v>787</v>
      </c>
      <c r="B741" s="5">
        <v>740</v>
      </c>
      <c r="C741" s="6">
        <v>39899</v>
      </c>
      <c r="D741" s="6">
        <v>39582</v>
      </c>
      <c r="E741" s="4">
        <v>1</v>
      </c>
      <c r="F741" s="9">
        <v>-13163.2</v>
      </c>
      <c r="G741" s="6">
        <v>39492</v>
      </c>
      <c r="H741" s="6">
        <v>39581</v>
      </c>
      <c r="I741" s="4">
        <f t="shared" si="115"/>
        <v>89</v>
      </c>
      <c r="J741" s="4" t="s">
        <v>1</v>
      </c>
      <c r="K741" s="4" t="s">
        <v>13</v>
      </c>
      <c r="L741" s="10">
        <f t="shared" si="116"/>
        <v>-3209.6569863013701</v>
      </c>
      <c r="M741" s="15">
        <f t="shared" si="117"/>
        <v>200805</v>
      </c>
      <c r="N741">
        <f t="shared" si="118"/>
        <v>2008</v>
      </c>
      <c r="O741">
        <f t="shared" si="119"/>
        <v>5</v>
      </c>
      <c r="P741">
        <f t="shared" si="122"/>
        <v>200903</v>
      </c>
      <c r="Q741">
        <f t="shared" si="123"/>
        <v>0</v>
      </c>
      <c r="R741">
        <f t="shared" si="124"/>
        <v>0</v>
      </c>
      <c r="S741">
        <f t="shared" si="120"/>
        <v>2009</v>
      </c>
      <c r="T741">
        <f t="shared" si="121"/>
        <v>3</v>
      </c>
    </row>
    <row r="742" spans="1:20" x14ac:dyDescent="0.25">
      <c r="A742" s="4" t="s">
        <v>788</v>
      </c>
      <c r="B742" s="5">
        <v>741</v>
      </c>
      <c r="C742" s="6">
        <v>39899</v>
      </c>
      <c r="D742" s="6">
        <v>39540</v>
      </c>
      <c r="E742" s="4">
        <v>1</v>
      </c>
      <c r="F742" s="9">
        <v>-130054.2</v>
      </c>
      <c r="G742" s="6">
        <v>39493</v>
      </c>
      <c r="H742" s="6">
        <v>39539</v>
      </c>
      <c r="I742" s="4">
        <f t="shared" si="115"/>
        <v>46</v>
      </c>
      <c r="J742" s="4" t="s">
        <v>1</v>
      </c>
      <c r="K742" s="4" t="s">
        <v>13</v>
      </c>
      <c r="L742" s="10">
        <f t="shared" si="116"/>
        <v>-16390.392328767124</v>
      </c>
      <c r="M742" s="15">
        <f t="shared" si="117"/>
        <v>200804</v>
      </c>
      <c r="N742">
        <f t="shared" si="118"/>
        <v>2008</v>
      </c>
      <c r="O742">
        <f t="shared" si="119"/>
        <v>4</v>
      </c>
      <c r="P742">
        <f t="shared" si="122"/>
        <v>200903</v>
      </c>
      <c r="Q742">
        <f t="shared" si="123"/>
        <v>0</v>
      </c>
      <c r="R742">
        <f t="shared" si="124"/>
        <v>0</v>
      </c>
      <c r="S742">
        <f t="shared" si="120"/>
        <v>2009</v>
      </c>
      <c r="T742">
        <f t="shared" si="121"/>
        <v>3</v>
      </c>
    </row>
    <row r="743" spans="1:20" x14ac:dyDescent="0.25">
      <c r="A743" s="4" t="s">
        <v>789</v>
      </c>
      <c r="B743" s="5">
        <v>742</v>
      </c>
      <c r="C743" s="6">
        <v>39899</v>
      </c>
      <c r="D743" s="6">
        <v>39567</v>
      </c>
      <c r="E743" s="4">
        <v>1</v>
      </c>
      <c r="F743" s="9">
        <v>-507063.5</v>
      </c>
      <c r="G743" s="6">
        <v>39554</v>
      </c>
      <c r="H743" s="6">
        <v>39566</v>
      </c>
      <c r="I743" s="4">
        <f t="shared" si="115"/>
        <v>12</v>
      </c>
      <c r="J743" s="4" t="s">
        <v>1</v>
      </c>
      <c r="K743" s="4" t="s">
        <v>13</v>
      </c>
      <c r="L743" s="10">
        <f t="shared" si="116"/>
        <v>-16670.580821917807</v>
      </c>
      <c r="M743" s="15">
        <f t="shared" si="117"/>
        <v>200804</v>
      </c>
      <c r="N743">
        <f t="shared" si="118"/>
        <v>2008</v>
      </c>
      <c r="O743">
        <f t="shared" si="119"/>
        <v>4</v>
      </c>
      <c r="P743">
        <f t="shared" si="122"/>
        <v>200903</v>
      </c>
      <c r="Q743">
        <f t="shared" si="123"/>
        <v>0</v>
      </c>
      <c r="R743">
        <f t="shared" si="124"/>
        <v>0</v>
      </c>
      <c r="S743">
        <f t="shared" si="120"/>
        <v>2009</v>
      </c>
      <c r="T743">
        <f t="shared" si="121"/>
        <v>3</v>
      </c>
    </row>
    <row r="744" spans="1:20" x14ac:dyDescent="0.25">
      <c r="A744" s="4" t="s">
        <v>790</v>
      </c>
      <c r="B744" s="5">
        <v>743</v>
      </c>
      <c r="C744" s="6">
        <v>39899</v>
      </c>
      <c r="D744" s="6">
        <v>39692</v>
      </c>
      <c r="E744" s="4">
        <v>1</v>
      </c>
      <c r="F744" s="9">
        <v>0</v>
      </c>
      <c r="G744" s="6">
        <v>39583</v>
      </c>
      <c r="H744" s="6">
        <v>39691</v>
      </c>
      <c r="I744" s="4">
        <f t="shared" si="115"/>
        <v>108</v>
      </c>
      <c r="J744" s="4" t="s">
        <v>1</v>
      </c>
      <c r="K744" s="4" t="s">
        <v>13</v>
      </c>
      <c r="L744" s="10">
        <f t="shared" si="116"/>
        <v>0</v>
      </c>
      <c r="M744" s="15">
        <f t="shared" si="117"/>
        <v>200809</v>
      </c>
      <c r="N744">
        <f t="shared" si="118"/>
        <v>2008</v>
      </c>
      <c r="O744">
        <f t="shared" si="119"/>
        <v>9</v>
      </c>
      <c r="P744">
        <f t="shared" si="122"/>
        <v>200903</v>
      </c>
      <c r="Q744">
        <f t="shared" si="123"/>
        <v>0</v>
      </c>
      <c r="R744">
        <f t="shared" si="124"/>
        <v>0</v>
      </c>
      <c r="S744">
        <f t="shared" si="120"/>
        <v>2009</v>
      </c>
      <c r="T744">
        <f t="shared" si="121"/>
        <v>3</v>
      </c>
    </row>
    <row r="745" spans="1:20" x14ac:dyDescent="0.25">
      <c r="A745" s="4" t="s">
        <v>791</v>
      </c>
      <c r="B745" s="5">
        <v>744</v>
      </c>
      <c r="C745" s="6">
        <v>39899</v>
      </c>
      <c r="D745" s="6">
        <v>39606</v>
      </c>
      <c r="E745" s="4">
        <v>1</v>
      </c>
      <c r="F745" s="9">
        <v>-231108.2</v>
      </c>
      <c r="G745" s="6">
        <v>39568</v>
      </c>
      <c r="H745" s="6">
        <v>39605</v>
      </c>
      <c r="I745" s="4">
        <f t="shared" si="115"/>
        <v>37</v>
      </c>
      <c r="J745" s="4" t="s">
        <v>1</v>
      </c>
      <c r="K745" s="4" t="s">
        <v>13</v>
      </c>
      <c r="L745" s="10">
        <f t="shared" si="116"/>
        <v>-23427.406575342469</v>
      </c>
      <c r="M745" s="15">
        <f t="shared" si="117"/>
        <v>200806</v>
      </c>
      <c r="N745">
        <f t="shared" si="118"/>
        <v>2008</v>
      </c>
      <c r="O745">
        <f t="shared" si="119"/>
        <v>6</v>
      </c>
      <c r="P745">
        <f t="shared" si="122"/>
        <v>200903</v>
      </c>
      <c r="Q745">
        <f t="shared" si="123"/>
        <v>0</v>
      </c>
      <c r="R745">
        <f t="shared" si="124"/>
        <v>0</v>
      </c>
      <c r="S745">
        <f t="shared" si="120"/>
        <v>2009</v>
      </c>
      <c r="T745">
        <f t="shared" si="121"/>
        <v>3</v>
      </c>
    </row>
    <row r="746" spans="1:20" x14ac:dyDescent="0.25">
      <c r="A746" s="4" t="s">
        <v>792</v>
      </c>
      <c r="B746" s="5">
        <v>745</v>
      </c>
      <c r="C746" s="6">
        <v>39899</v>
      </c>
      <c r="D746" s="6">
        <v>39563</v>
      </c>
      <c r="E746" s="4">
        <v>1</v>
      </c>
      <c r="F746" s="9">
        <v>-198338.9</v>
      </c>
      <c r="G746" s="6">
        <v>39528</v>
      </c>
      <c r="H746" s="6">
        <v>39562</v>
      </c>
      <c r="I746" s="4">
        <f t="shared" si="115"/>
        <v>34</v>
      </c>
      <c r="J746" s="4" t="s">
        <v>1</v>
      </c>
      <c r="K746" s="4" t="s">
        <v>13</v>
      </c>
      <c r="L746" s="10">
        <f t="shared" si="116"/>
        <v>-18475.404383561643</v>
      </c>
      <c r="M746" s="15">
        <f t="shared" si="117"/>
        <v>200804</v>
      </c>
      <c r="N746">
        <f t="shared" si="118"/>
        <v>2008</v>
      </c>
      <c r="O746">
        <f t="shared" si="119"/>
        <v>4</v>
      </c>
      <c r="P746">
        <f t="shared" si="122"/>
        <v>200903</v>
      </c>
      <c r="Q746">
        <f t="shared" si="123"/>
        <v>0</v>
      </c>
      <c r="R746">
        <f t="shared" si="124"/>
        <v>0</v>
      </c>
      <c r="S746">
        <f t="shared" si="120"/>
        <v>2009</v>
      </c>
      <c r="T746">
        <f t="shared" si="121"/>
        <v>3</v>
      </c>
    </row>
    <row r="747" spans="1:20" x14ac:dyDescent="0.25">
      <c r="A747" s="4" t="s">
        <v>793</v>
      </c>
      <c r="B747" s="5">
        <v>746</v>
      </c>
      <c r="C747" s="6">
        <v>39899</v>
      </c>
      <c r="D747" s="6">
        <v>39571</v>
      </c>
      <c r="E747" s="4">
        <v>1</v>
      </c>
      <c r="F747" s="9">
        <v>-393195.9</v>
      </c>
      <c r="G747" s="6">
        <v>39551</v>
      </c>
      <c r="H747" s="6">
        <v>39570</v>
      </c>
      <c r="I747" s="4">
        <f t="shared" si="115"/>
        <v>19</v>
      </c>
      <c r="J747" s="4" t="s">
        <v>1</v>
      </c>
      <c r="K747" s="4" t="s">
        <v>13</v>
      </c>
      <c r="L747" s="10">
        <f t="shared" si="116"/>
        <v>-20467.73178082192</v>
      </c>
      <c r="M747" s="15">
        <f t="shared" si="117"/>
        <v>200805</v>
      </c>
      <c r="N747">
        <f t="shared" si="118"/>
        <v>2008</v>
      </c>
      <c r="O747">
        <f t="shared" si="119"/>
        <v>5</v>
      </c>
      <c r="P747">
        <f t="shared" si="122"/>
        <v>200903</v>
      </c>
      <c r="Q747">
        <f t="shared" si="123"/>
        <v>0</v>
      </c>
      <c r="R747">
        <f t="shared" si="124"/>
        <v>0</v>
      </c>
      <c r="S747">
        <f t="shared" si="120"/>
        <v>2009</v>
      </c>
      <c r="T747">
        <f t="shared" si="121"/>
        <v>3</v>
      </c>
    </row>
    <row r="748" spans="1:20" x14ac:dyDescent="0.25">
      <c r="A748" s="4" t="s">
        <v>794</v>
      </c>
      <c r="B748" s="5">
        <v>747</v>
      </c>
      <c r="C748" s="6">
        <v>39899</v>
      </c>
      <c r="D748" s="6">
        <v>39587</v>
      </c>
      <c r="E748" s="4">
        <v>356</v>
      </c>
      <c r="F748" s="9">
        <v>14647.9</v>
      </c>
      <c r="G748" s="6">
        <v>39575</v>
      </c>
      <c r="H748" s="6">
        <v>39586</v>
      </c>
      <c r="I748" s="4">
        <f t="shared" si="115"/>
        <v>11</v>
      </c>
      <c r="J748" s="4" t="s">
        <v>1</v>
      </c>
      <c r="K748" s="4" t="s">
        <v>13</v>
      </c>
      <c r="L748" s="10">
        <f t="shared" si="116"/>
        <v>441.44356164383555</v>
      </c>
      <c r="M748" s="15">
        <f t="shared" si="117"/>
        <v>200805</v>
      </c>
      <c r="N748">
        <f t="shared" si="118"/>
        <v>2008</v>
      </c>
      <c r="O748">
        <f t="shared" si="119"/>
        <v>5</v>
      </c>
      <c r="P748">
        <f t="shared" si="122"/>
        <v>200903</v>
      </c>
      <c r="Q748">
        <f t="shared" si="123"/>
        <v>0</v>
      </c>
      <c r="R748">
        <f t="shared" si="124"/>
        <v>0</v>
      </c>
      <c r="S748">
        <f t="shared" si="120"/>
        <v>2009</v>
      </c>
      <c r="T748">
        <f t="shared" si="121"/>
        <v>3</v>
      </c>
    </row>
    <row r="749" spans="1:20" x14ac:dyDescent="0.25">
      <c r="A749" s="4" t="s">
        <v>795</v>
      </c>
      <c r="B749" s="5">
        <v>748</v>
      </c>
      <c r="C749" s="6">
        <v>39899</v>
      </c>
      <c r="D749" s="6">
        <v>39587</v>
      </c>
      <c r="E749" s="4">
        <v>357</v>
      </c>
      <c r="F749" s="9">
        <v>-416028</v>
      </c>
      <c r="G749" s="6">
        <v>39575</v>
      </c>
      <c r="H749" s="6">
        <v>39586</v>
      </c>
      <c r="I749" s="4">
        <f t="shared" si="115"/>
        <v>11</v>
      </c>
      <c r="J749" s="4" t="s">
        <v>1</v>
      </c>
      <c r="K749" s="4" t="s">
        <v>13</v>
      </c>
      <c r="L749" s="10">
        <f t="shared" si="116"/>
        <v>-12537.8301369863</v>
      </c>
      <c r="M749" s="15">
        <f t="shared" si="117"/>
        <v>200805</v>
      </c>
      <c r="N749">
        <f t="shared" si="118"/>
        <v>2008</v>
      </c>
      <c r="O749">
        <f t="shared" si="119"/>
        <v>5</v>
      </c>
      <c r="P749">
        <f t="shared" si="122"/>
        <v>200903</v>
      </c>
      <c r="Q749">
        <f t="shared" si="123"/>
        <v>0</v>
      </c>
      <c r="R749">
        <f t="shared" si="124"/>
        <v>0</v>
      </c>
      <c r="S749">
        <f t="shared" si="120"/>
        <v>2009</v>
      </c>
      <c r="T749">
        <f t="shared" si="121"/>
        <v>3</v>
      </c>
    </row>
    <row r="750" spans="1:20" x14ac:dyDescent="0.25">
      <c r="A750" s="4" t="s">
        <v>796</v>
      </c>
      <c r="B750" s="5">
        <v>749</v>
      </c>
      <c r="C750" s="6">
        <v>39900</v>
      </c>
      <c r="D750" s="6">
        <v>39678</v>
      </c>
      <c r="E750" s="4">
        <v>43</v>
      </c>
      <c r="F750" s="9">
        <v>-73095.600000000006</v>
      </c>
      <c r="G750" s="6">
        <v>39617</v>
      </c>
      <c r="H750" s="6">
        <v>39677</v>
      </c>
      <c r="I750" s="4">
        <f t="shared" si="115"/>
        <v>60</v>
      </c>
      <c r="J750" s="4" t="s">
        <v>0</v>
      </c>
      <c r="K750" s="4" t="s">
        <v>14</v>
      </c>
      <c r="L750" s="10">
        <f t="shared" si="116"/>
        <v>-12015.715068493151</v>
      </c>
      <c r="M750" s="15">
        <f t="shared" si="117"/>
        <v>200808</v>
      </c>
      <c r="N750">
        <f t="shared" si="118"/>
        <v>2008</v>
      </c>
      <c r="O750">
        <f t="shared" si="119"/>
        <v>8</v>
      </c>
      <c r="P750">
        <f t="shared" si="122"/>
        <v>200903</v>
      </c>
      <c r="Q750">
        <f t="shared" si="123"/>
        <v>0</v>
      </c>
      <c r="R750">
        <f t="shared" si="124"/>
        <v>0</v>
      </c>
      <c r="S750">
        <f t="shared" si="120"/>
        <v>2009</v>
      </c>
      <c r="T750">
        <f t="shared" si="121"/>
        <v>3</v>
      </c>
    </row>
    <row r="751" spans="1:20" x14ac:dyDescent="0.25">
      <c r="A751" s="4" t="s">
        <v>797</v>
      </c>
      <c r="B751" s="5">
        <v>750</v>
      </c>
      <c r="C751" s="6">
        <v>39900</v>
      </c>
      <c r="D751" s="6">
        <v>39678</v>
      </c>
      <c r="E751" s="4">
        <v>210</v>
      </c>
      <c r="F751" s="9">
        <v>173503.5</v>
      </c>
      <c r="G751" s="6">
        <v>39617</v>
      </c>
      <c r="H751" s="6">
        <v>39677</v>
      </c>
      <c r="I751" s="4">
        <f t="shared" si="115"/>
        <v>60</v>
      </c>
      <c r="J751" s="4" t="s">
        <v>0</v>
      </c>
      <c r="K751" s="4" t="s">
        <v>14</v>
      </c>
      <c r="L751" s="10">
        <f t="shared" si="116"/>
        <v>28521.123287671231</v>
      </c>
      <c r="M751" s="15">
        <f t="shared" si="117"/>
        <v>200808</v>
      </c>
      <c r="N751">
        <f t="shared" si="118"/>
        <v>2008</v>
      </c>
      <c r="O751">
        <f t="shared" si="119"/>
        <v>8</v>
      </c>
      <c r="P751">
        <f t="shared" si="122"/>
        <v>200903</v>
      </c>
      <c r="Q751">
        <f t="shared" si="123"/>
        <v>0</v>
      </c>
      <c r="R751">
        <f t="shared" si="124"/>
        <v>0</v>
      </c>
      <c r="S751">
        <f t="shared" si="120"/>
        <v>2009</v>
      </c>
      <c r="T751">
        <f t="shared" si="121"/>
        <v>3</v>
      </c>
    </row>
    <row r="752" spans="1:20" x14ac:dyDescent="0.25">
      <c r="A752" s="4" t="s">
        <v>798</v>
      </c>
      <c r="B752" s="5">
        <v>751</v>
      </c>
      <c r="C752" s="6">
        <v>39900</v>
      </c>
      <c r="D752" s="6">
        <v>39874</v>
      </c>
      <c r="E752" s="4">
        <v>1</v>
      </c>
      <c r="F752" s="9">
        <v>0</v>
      </c>
      <c r="G752" s="6">
        <v>39589</v>
      </c>
      <c r="H752" s="6">
        <v>39873</v>
      </c>
      <c r="I752" s="4">
        <f t="shared" si="115"/>
        <v>284</v>
      </c>
      <c r="J752" s="4" t="s">
        <v>1</v>
      </c>
      <c r="K752" s="4" t="s">
        <v>13</v>
      </c>
      <c r="L752" s="10">
        <f t="shared" si="116"/>
        <v>0</v>
      </c>
      <c r="M752" s="15">
        <f t="shared" si="117"/>
        <v>200903</v>
      </c>
      <c r="N752">
        <f t="shared" si="118"/>
        <v>2009</v>
      </c>
      <c r="O752">
        <f t="shared" si="119"/>
        <v>3</v>
      </c>
      <c r="P752">
        <f t="shared" si="122"/>
        <v>200903</v>
      </c>
      <c r="Q752">
        <f t="shared" si="123"/>
        <v>0</v>
      </c>
      <c r="R752">
        <f t="shared" si="124"/>
        <v>0</v>
      </c>
      <c r="S752">
        <f t="shared" si="120"/>
        <v>2009</v>
      </c>
      <c r="T752">
        <f t="shared" si="121"/>
        <v>3</v>
      </c>
    </row>
    <row r="753" spans="1:20" x14ac:dyDescent="0.25">
      <c r="A753" s="4" t="s">
        <v>799</v>
      </c>
      <c r="B753" s="5">
        <v>752</v>
      </c>
      <c r="C753" s="6">
        <v>39900</v>
      </c>
      <c r="D753" s="6">
        <v>39562</v>
      </c>
      <c r="E753" s="4">
        <v>1233</v>
      </c>
      <c r="F753" s="9">
        <v>-218553.1</v>
      </c>
      <c r="G753" s="6">
        <v>39530</v>
      </c>
      <c r="H753" s="6">
        <v>39561</v>
      </c>
      <c r="I753" s="4">
        <f t="shared" si="115"/>
        <v>31</v>
      </c>
      <c r="J753" s="4" t="s">
        <v>1</v>
      </c>
      <c r="K753" s="4" t="s">
        <v>13</v>
      </c>
      <c r="L753" s="10">
        <f t="shared" si="116"/>
        <v>-18562.044109589042</v>
      </c>
      <c r="M753" s="15">
        <f t="shared" si="117"/>
        <v>200804</v>
      </c>
      <c r="N753">
        <f t="shared" si="118"/>
        <v>2008</v>
      </c>
      <c r="O753">
        <f t="shared" si="119"/>
        <v>4</v>
      </c>
      <c r="P753">
        <f t="shared" si="122"/>
        <v>200903</v>
      </c>
      <c r="Q753">
        <f t="shared" si="123"/>
        <v>0</v>
      </c>
      <c r="R753">
        <f t="shared" si="124"/>
        <v>0</v>
      </c>
      <c r="S753">
        <f t="shared" si="120"/>
        <v>2009</v>
      </c>
      <c r="T753">
        <f t="shared" si="121"/>
        <v>3</v>
      </c>
    </row>
    <row r="754" spans="1:20" x14ac:dyDescent="0.25">
      <c r="A754" s="4" t="s">
        <v>800</v>
      </c>
      <c r="B754" s="5">
        <v>753</v>
      </c>
      <c r="C754" s="6">
        <v>39900</v>
      </c>
      <c r="D754" s="6">
        <v>39562</v>
      </c>
      <c r="E754" s="4">
        <v>1234</v>
      </c>
      <c r="F754" s="9">
        <v>-27136.1</v>
      </c>
      <c r="G754" s="6">
        <v>39530</v>
      </c>
      <c r="H754" s="6">
        <v>39561</v>
      </c>
      <c r="I754" s="4">
        <f t="shared" si="115"/>
        <v>31</v>
      </c>
      <c r="J754" s="4" t="s">
        <v>1</v>
      </c>
      <c r="K754" s="4" t="s">
        <v>13</v>
      </c>
      <c r="L754" s="10">
        <f t="shared" si="116"/>
        <v>-2304.7098630136984</v>
      </c>
      <c r="M754" s="15">
        <f t="shared" si="117"/>
        <v>200804</v>
      </c>
      <c r="N754">
        <f t="shared" si="118"/>
        <v>2008</v>
      </c>
      <c r="O754">
        <f t="shared" si="119"/>
        <v>4</v>
      </c>
      <c r="P754">
        <f t="shared" si="122"/>
        <v>200903</v>
      </c>
      <c r="Q754">
        <f t="shared" si="123"/>
        <v>0</v>
      </c>
      <c r="R754">
        <f t="shared" si="124"/>
        <v>0</v>
      </c>
      <c r="S754">
        <f t="shared" si="120"/>
        <v>2009</v>
      </c>
      <c r="T754">
        <f t="shared" si="121"/>
        <v>3</v>
      </c>
    </row>
    <row r="755" spans="1:20" x14ac:dyDescent="0.25">
      <c r="A755" s="4" t="s">
        <v>801</v>
      </c>
      <c r="B755" s="5">
        <v>754</v>
      </c>
      <c r="C755" s="6">
        <v>39900</v>
      </c>
      <c r="D755" s="6">
        <v>39573</v>
      </c>
      <c r="E755" s="4">
        <v>43</v>
      </c>
      <c r="F755" s="9">
        <v>-391722.9</v>
      </c>
      <c r="G755" s="6">
        <v>39554</v>
      </c>
      <c r="H755" s="6">
        <v>39572</v>
      </c>
      <c r="I755" s="4">
        <f t="shared" si="115"/>
        <v>18</v>
      </c>
      <c r="J755" s="4" t="s">
        <v>1</v>
      </c>
      <c r="K755" s="4" t="s">
        <v>13</v>
      </c>
      <c r="L755" s="10">
        <f t="shared" si="116"/>
        <v>-19317.841643835614</v>
      </c>
      <c r="M755" s="15">
        <f t="shared" si="117"/>
        <v>200805</v>
      </c>
      <c r="N755">
        <f t="shared" si="118"/>
        <v>2008</v>
      </c>
      <c r="O755">
        <f t="shared" si="119"/>
        <v>5</v>
      </c>
      <c r="P755">
        <f t="shared" si="122"/>
        <v>200903</v>
      </c>
      <c r="Q755">
        <f t="shared" si="123"/>
        <v>0</v>
      </c>
      <c r="R755">
        <f t="shared" si="124"/>
        <v>0</v>
      </c>
      <c r="S755">
        <f t="shared" si="120"/>
        <v>2009</v>
      </c>
      <c r="T755">
        <f t="shared" si="121"/>
        <v>3</v>
      </c>
    </row>
    <row r="756" spans="1:20" x14ac:dyDescent="0.25">
      <c r="A756" s="4" t="s">
        <v>802</v>
      </c>
      <c r="B756" s="5">
        <v>755</v>
      </c>
      <c r="C756" s="6">
        <v>39900</v>
      </c>
      <c r="D756" s="6">
        <v>39573</v>
      </c>
      <c r="E756" s="4">
        <v>210</v>
      </c>
      <c r="F756" s="9">
        <v>-231242.1</v>
      </c>
      <c r="G756" s="6">
        <v>39554</v>
      </c>
      <c r="H756" s="6">
        <v>39572</v>
      </c>
      <c r="I756" s="4">
        <f t="shared" si="115"/>
        <v>18</v>
      </c>
      <c r="J756" s="4" t="s">
        <v>1</v>
      </c>
      <c r="K756" s="4" t="s">
        <v>13</v>
      </c>
      <c r="L756" s="10">
        <f t="shared" si="116"/>
        <v>-11403.72</v>
      </c>
      <c r="M756" s="15">
        <f t="shared" si="117"/>
        <v>200805</v>
      </c>
      <c r="N756">
        <f t="shared" si="118"/>
        <v>2008</v>
      </c>
      <c r="O756">
        <f t="shared" si="119"/>
        <v>5</v>
      </c>
      <c r="P756">
        <f t="shared" si="122"/>
        <v>200903</v>
      </c>
      <c r="Q756">
        <f t="shared" si="123"/>
        <v>0</v>
      </c>
      <c r="R756">
        <f t="shared" si="124"/>
        <v>0</v>
      </c>
      <c r="S756">
        <f t="shared" si="120"/>
        <v>2009</v>
      </c>
      <c r="T756">
        <f t="shared" si="121"/>
        <v>3</v>
      </c>
    </row>
    <row r="757" spans="1:20" x14ac:dyDescent="0.25">
      <c r="A757" s="4" t="s">
        <v>803</v>
      </c>
      <c r="B757" s="5">
        <v>756</v>
      </c>
      <c r="C757" s="6">
        <v>39900</v>
      </c>
      <c r="D757" s="6">
        <v>39593</v>
      </c>
      <c r="E757" s="4">
        <v>1</v>
      </c>
      <c r="F757" s="9">
        <v>-204125.9</v>
      </c>
      <c r="G757" s="6">
        <v>39576</v>
      </c>
      <c r="H757" s="6">
        <v>39592</v>
      </c>
      <c r="I757" s="4">
        <f t="shared" si="115"/>
        <v>16</v>
      </c>
      <c r="J757" s="4" t="s">
        <v>1</v>
      </c>
      <c r="K757" s="4" t="s">
        <v>13</v>
      </c>
      <c r="L757" s="10">
        <f t="shared" si="116"/>
        <v>-8947.9846575342472</v>
      </c>
      <c r="M757" s="15">
        <f t="shared" si="117"/>
        <v>200805</v>
      </c>
      <c r="N757">
        <f t="shared" si="118"/>
        <v>2008</v>
      </c>
      <c r="O757">
        <f t="shared" si="119"/>
        <v>5</v>
      </c>
      <c r="P757">
        <f t="shared" si="122"/>
        <v>200903</v>
      </c>
      <c r="Q757">
        <f t="shared" si="123"/>
        <v>0</v>
      </c>
      <c r="R757">
        <f t="shared" si="124"/>
        <v>0</v>
      </c>
      <c r="S757">
        <f t="shared" si="120"/>
        <v>2009</v>
      </c>
      <c r="T757">
        <f t="shared" si="121"/>
        <v>3</v>
      </c>
    </row>
    <row r="758" spans="1:20" x14ac:dyDescent="0.25">
      <c r="A758" s="4" t="s">
        <v>804</v>
      </c>
      <c r="B758" s="5">
        <v>757</v>
      </c>
      <c r="C758" s="6">
        <v>39900</v>
      </c>
      <c r="D758" s="6">
        <v>39589</v>
      </c>
      <c r="E758" s="4">
        <v>1</v>
      </c>
      <c r="F758" s="9">
        <v>-109628.7</v>
      </c>
      <c r="G758" s="6">
        <v>39567</v>
      </c>
      <c r="H758" s="6">
        <v>39588</v>
      </c>
      <c r="I758" s="4">
        <f t="shared" si="115"/>
        <v>21</v>
      </c>
      <c r="J758" s="4" t="s">
        <v>1</v>
      </c>
      <c r="K758" s="4" t="s">
        <v>13</v>
      </c>
      <c r="L758" s="10">
        <f t="shared" si="116"/>
        <v>-6307.4046575342463</v>
      </c>
      <c r="M758" s="15">
        <f t="shared" si="117"/>
        <v>200805</v>
      </c>
      <c r="N758">
        <f t="shared" si="118"/>
        <v>2008</v>
      </c>
      <c r="O758">
        <f t="shared" si="119"/>
        <v>5</v>
      </c>
      <c r="P758">
        <f t="shared" si="122"/>
        <v>200903</v>
      </c>
      <c r="Q758">
        <f t="shared" si="123"/>
        <v>0</v>
      </c>
      <c r="R758">
        <f t="shared" si="124"/>
        <v>0</v>
      </c>
      <c r="S758">
        <f t="shared" si="120"/>
        <v>2009</v>
      </c>
      <c r="T758">
        <f t="shared" si="121"/>
        <v>3</v>
      </c>
    </row>
    <row r="759" spans="1:20" x14ac:dyDescent="0.25">
      <c r="A759" s="4" t="s">
        <v>805</v>
      </c>
      <c r="B759" s="5">
        <v>758</v>
      </c>
      <c r="C759" s="6">
        <v>39900</v>
      </c>
      <c r="D759" s="6">
        <v>39707</v>
      </c>
      <c r="E759" s="4">
        <v>1</v>
      </c>
      <c r="F759" s="9">
        <v>-76951.8</v>
      </c>
      <c r="G759" s="6">
        <v>39603</v>
      </c>
      <c r="H759" s="6">
        <v>39706</v>
      </c>
      <c r="I759" s="4">
        <f t="shared" si="115"/>
        <v>103</v>
      </c>
      <c r="J759" s="4" t="s">
        <v>1</v>
      </c>
      <c r="K759" s="4" t="s">
        <v>13</v>
      </c>
      <c r="L759" s="10">
        <f t="shared" si="116"/>
        <v>-21715.165479452055</v>
      </c>
      <c r="M759" s="15">
        <f t="shared" si="117"/>
        <v>200809</v>
      </c>
      <c r="N759">
        <f t="shared" si="118"/>
        <v>2008</v>
      </c>
      <c r="O759">
        <f t="shared" si="119"/>
        <v>9</v>
      </c>
      <c r="P759">
        <f t="shared" si="122"/>
        <v>200903</v>
      </c>
      <c r="Q759">
        <f t="shared" si="123"/>
        <v>0</v>
      </c>
      <c r="R759">
        <f t="shared" si="124"/>
        <v>0</v>
      </c>
      <c r="S759">
        <f t="shared" si="120"/>
        <v>2009</v>
      </c>
      <c r="T759">
        <f t="shared" si="121"/>
        <v>3</v>
      </c>
    </row>
    <row r="760" spans="1:20" x14ac:dyDescent="0.25">
      <c r="A760" s="4" t="s">
        <v>806</v>
      </c>
      <c r="B760" s="5">
        <v>759</v>
      </c>
      <c r="C760" s="6">
        <v>39902</v>
      </c>
      <c r="D760" s="6">
        <v>39813</v>
      </c>
      <c r="E760" s="4">
        <v>43</v>
      </c>
      <c r="F760" s="9">
        <v>2285.6999999999998</v>
      </c>
      <c r="G760" s="6">
        <v>39504</v>
      </c>
      <c r="H760" s="6">
        <v>39812</v>
      </c>
      <c r="I760" s="4">
        <f t="shared" si="115"/>
        <v>308</v>
      </c>
      <c r="J760" s="4" t="s">
        <v>0</v>
      </c>
      <c r="K760" s="4" t="s">
        <v>14</v>
      </c>
      <c r="L760" s="10">
        <f t="shared" si="116"/>
        <v>1928.7550684931505</v>
      </c>
      <c r="M760" s="15">
        <f t="shared" si="117"/>
        <v>200812</v>
      </c>
      <c r="N760">
        <f t="shared" si="118"/>
        <v>2008</v>
      </c>
      <c r="O760">
        <f t="shared" si="119"/>
        <v>12</v>
      </c>
      <c r="P760">
        <f t="shared" si="122"/>
        <v>200903</v>
      </c>
      <c r="Q760">
        <f t="shared" si="123"/>
        <v>0</v>
      </c>
      <c r="R760">
        <f t="shared" si="124"/>
        <v>0</v>
      </c>
      <c r="S760">
        <f t="shared" si="120"/>
        <v>2009</v>
      </c>
      <c r="T760">
        <f t="shared" si="121"/>
        <v>3</v>
      </c>
    </row>
    <row r="761" spans="1:20" x14ac:dyDescent="0.25">
      <c r="A761" s="4" t="s">
        <v>807</v>
      </c>
      <c r="B761" s="5">
        <v>760</v>
      </c>
      <c r="C761" s="6">
        <v>39902</v>
      </c>
      <c r="D761" s="6">
        <v>39813</v>
      </c>
      <c r="E761" s="4">
        <v>210</v>
      </c>
      <c r="F761" s="9">
        <v>-5231.3999999999996</v>
      </c>
      <c r="G761" s="6">
        <v>39504</v>
      </c>
      <c r="H761" s="6">
        <v>39812</v>
      </c>
      <c r="I761" s="4">
        <f t="shared" si="115"/>
        <v>308</v>
      </c>
      <c r="J761" s="4" t="s">
        <v>0</v>
      </c>
      <c r="K761" s="4" t="s">
        <v>14</v>
      </c>
      <c r="L761" s="10">
        <f t="shared" si="116"/>
        <v>-4414.4416438356157</v>
      </c>
      <c r="M761" s="15">
        <f t="shared" si="117"/>
        <v>200812</v>
      </c>
      <c r="N761">
        <f t="shared" si="118"/>
        <v>2008</v>
      </c>
      <c r="O761">
        <f t="shared" si="119"/>
        <v>12</v>
      </c>
      <c r="P761">
        <f t="shared" si="122"/>
        <v>200903</v>
      </c>
      <c r="Q761">
        <f t="shared" si="123"/>
        <v>0</v>
      </c>
      <c r="R761">
        <f t="shared" si="124"/>
        <v>0</v>
      </c>
      <c r="S761">
        <f t="shared" si="120"/>
        <v>2009</v>
      </c>
      <c r="T761">
        <f t="shared" si="121"/>
        <v>3</v>
      </c>
    </row>
    <row r="762" spans="1:20" x14ac:dyDescent="0.25">
      <c r="A762" s="4" t="s">
        <v>808</v>
      </c>
      <c r="B762" s="5">
        <v>761</v>
      </c>
      <c r="C762" s="6">
        <v>39902</v>
      </c>
      <c r="D762" s="6">
        <v>39640</v>
      </c>
      <c r="E762" s="4">
        <v>43</v>
      </c>
      <c r="F762" s="9">
        <v>-175394.9</v>
      </c>
      <c r="G762" s="6">
        <v>39599</v>
      </c>
      <c r="H762" s="6">
        <v>39639</v>
      </c>
      <c r="I762" s="4">
        <f t="shared" si="115"/>
        <v>40</v>
      </c>
      <c r="J762" s="4" t="s">
        <v>0</v>
      </c>
      <c r="K762" s="4" t="s">
        <v>14</v>
      </c>
      <c r="L762" s="10">
        <f t="shared" si="116"/>
        <v>-19221.358904109587</v>
      </c>
      <c r="M762" s="15">
        <f t="shared" si="117"/>
        <v>200807</v>
      </c>
      <c r="N762">
        <f t="shared" si="118"/>
        <v>2008</v>
      </c>
      <c r="O762">
        <f t="shared" si="119"/>
        <v>7</v>
      </c>
      <c r="P762">
        <f t="shared" si="122"/>
        <v>200903</v>
      </c>
      <c r="Q762">
        <f t="shared" si="123"/>
        <v>0</v>
      </c>
      <c r="R762">
        <f t="shared" si="124"/>
        <v>0</v>
      </c>
      <c r="S762">
        <f t="shared" si="120"/>
        <v>2009</v>
      </c>
      <c r="T762">
        <f t="shared" si="121"/>
        <v>3</v>
      </c>
    </row>
    <row r="763" spans="1:20" x14ac:dyDescent="0.25">
      <c r="A763" s="4" t="s">
        <v>809</v>
      </c>
      <c r="B763" s="5">
        <v>762</v>
      </c>
      <c r="C763" s="6">
        <v>39902</v>
      </c>
      <c r="D763" s="6">
        <v>39640</v>
      </c>
      <c r="E763" s="4">
        <v>210</v>
      </c>
      <c r="F763" s="9">
        <v>310982.59999999998</v>
      </c>
      <c r="G763" s="6">
        <v>39599</v>
      </c>
      <c r="H763" s="6">
        <v>39639</v>
      </c>
      <c r="I763" s="4">
        <f t="shared" si="115"/>
        <v>40</v>
      </c>
      <c r="J763" s="4" t="s">
        <v>0</v>
      </c>
      <c r="K763" s="4" t="s">
        <v>14</v>
      </c>
      <c r="L763" s="10">
        <f t="shared" si="116"/>
        <v>34080.284931506845</v>
      </c>
      <c r="M763" s="15">
        <f t="shared" si="117"/>
        <v>200807</v>
      </c>
      <c r="N763">
        <f t="shared" si="118"/>
        <v>2008</v>
      </c>
      <c r="O763">
        <f t="shared" si="119"/>
        <v>7</v>
      </c>
      <c r="P763">
        <f t="shared" si="122"/>
        <v>200903</v>
      </c>
      <c r="Q763">
        <f t="shared" si="123"/>
        <v>0</v>
      </c>
      <c r="R763">
        <f t="shared" si="124"/>
        <v>0</v>
      </c>
      <c r="S763">
        <f t="shared" si="120"/>
        <v>2009</v>
      </c>
      <c r="T763">
        <f t="shared" si="121"/>
        <v>3</v>
      </c>
    </row>
    <row r="764" spans="1:20" x14ac:dyDescent="0.25">
      <c r="A764" s="4" t="s">
        <v>810</v>
      </c>
      <c r="B764" s="5">
        <v>763</v>
      </c>
      <c r="C764" s="6">
        <v>39902</v>
      </c>
      <c r="D764" s="6">
        <v>39550</v>
      </c>
      <c r="E764" s="4">
        <v>92</v>
      </c>
      <c r="F764" s="9">
        <v>-1341151.5</v>
      </c>
      <c r="G764" s="6">
        <v>39504</v>
      </c>
      <c r="H764" s="6">
        <v>39549</v>
      </c>
      <c r="I764" s="4">
        <f t="shared" si="115"/>
        <v>45</v>
      </c>
      <c r="J764" s="4" t="s">
        <v>0</v>
      </c>
      <c r="K764" s="4" t="s">
        <v>14</v>
      </c>
      <c r="L764" s="10">
        <f t="shared" si="116"/>
        <v>-165347.44520547945</v>
      </c>
      <c r="M764" s="15">
        <f t="shared" si="117"/>
        <v>200804</v>
      </c>
      <c r="N764">
        <f t="shared" si="118"/>
        <v>2008</v>
      </c>
      <c r="O764">
        <f t="shared" si="119"/>
        <v>4</v>
      </c>
      <c r="P764">
        <f t="shared" si="122"/>
        <v>200903</v>
      </c>
      <c r="Q764">
        <f t="shared" si="123"/>
        <v>0</v>
      </c>
      <c r="R764">
        <f t="shared" si="124"/>
        <v>0</v>
      </c>
      <c r="S764">
        <f t="shared" si="120"/>
        <v>2009</v>
      </c>
      <c r="T764">
        <f t="shared" si="121"/>
        <v>3</v>
      </c>
    </row>
    <row r="765" spans="1:20" x14ac:dyDescent="0.25">
      <c r="A765" s="4" t="s">
        <v>811</v>
      </c>
      <c r="B765" s="5">
        <v>764</v>
      </c>
      <c r="C765" s="6">
        <v>39902</v>
      </c>
      <c r="D765" s="6">
        <v>39550</v>
      </c>
      <c r="E765" s="4">
        <v>210</v>
      </c>
      <c r="F765" s="9">
        <v>-332625.40000000002</v>
      </c>
      <c r="G765" s="6">
        <v>39504</v>
      </c>
      <c r="H765" s="6">
        <v>39549</v>
      </c>
      <c r="I765" s="4">
        <f t="shared" si="115"/>
        <v>45</v>
      </c>
      <c r="J765" s="4" t="s">
        <v>0</v>
      </c>
      <c r="K765" s="4" t="s">
        <v>14</v>
      </c>
      <c r="L765" s="10">
        <f t="shared" si="116"/>
        <v>-41008.610958904115</v>
      </c>
      <c r="M765" s="15">
        <f t="shared" si="117"/>
        <v>200804</v>
      </c>
      <c r="N765">
        <f t="shared" si="118"/>
        <v>2008</v>
      </c>
      <c r="O765">
        <f t="shared" si="119"/>
        <v>4</v>
      </c>
      <c r="P765">
        <f t="shared" si="122"/>
        <v>200903</v>
      </c>
      <c r="Q765">
        <f t="shared" si="123"/>
        <v>0</v>
      </c>
      <c r="R765">
        <f t="shared" si="124"/>
        <v>0</v>
      </c>
      <c r="S765">
        <f t="shared" si="120"/>
        <v>2009</v>
      </c>
      <c r="T765">
        <f t="shared" si="121"/>
        <v>3</v>
      </c>
    </row>
    <row r="766" spans="1:20" x14ac:dyDescent="0.25">
      <c r="A766" s="4" t="s">
        <v>812</v>
      </c>
      <c r="B766" s="5">
        <v>765</v>
      </c>
      <c r="C766" s="6">
        <v>39902</v>
      </c>
      <c r="D766" s="6">
        <v>39550</v>
      </c>
      <c r="E766" s="4">
        <v>236</v>
      </c>
      <c r="F766" s="9">
        <v>-236523.8</v>
      </c>
      <c r="G766" s="6">
        <v>39504</v>
      </c>
      <c r="H766" s="6">
        <v>39549</v>
      </c>
      <c r="I766" s="4">
        <f t="shared" si="115"/>
        <v>45</v>
      </c>
      <c r="J766" s="4" t="s">
        <v>0</v>
      </c>
      <c r="K766" s="4" t="s">
        <v>14</v>
      </c>
      <c r="L766" s="10">
        <f t="shared" si="116"/>
        <v>-29160.468493150685</v>
      </c>
      <c r="M766" s="15">
        <f t="shared" si="117"/>
        <v>200804</v>
      </c>
      <c r="N766">
        <f t="shared" si="118"/>
        <v>2008</v>
      </c>
      <c r="O766">
        <f t="shared" si="119"/>
        <v>4</v>
      </c>
      <c r="P766">
        <f t="shared" si="122"/>
        <v>200903</v>
      </c>
      <c r="Q766">
        <f t="shared" si="123"/>
        <v>0</v>
      </c>
      <c r="R766">
        <f t="shared" si="124"/>
        <v>0</v>
      </c>
      <c r="S766">
        <f t="shared" si="120"/>
        <v>2009</v>
      </c>
      <c r="T766">
        <f t="shared" si="121"/>
        <v>3</v>
      </c>
    </row>
    <row r="767" spans="1:20" x14ac:dyDescent="0.25">
      <c r="A767" s="4" t="s">
        <v>813</v>
      </c>
      <c r="B767" s="5">
        <v>766</v>
      </c>
      <c r="C767" s="6">
        <v>39902</v>
      </c>
      <c r="D767" s="6">
        <v>39550</v>
      </c>
      <c r="E767" s="4">
        <v>234</v>
      </c>
      <c r="F767" s="9">
        <v>0</v>
      </c>
      <c r="G767" s="6">
        <v>39504</v>
      </c>
      <c r="H767" s="6">
        <v>39549</v>
      </c>
      <c r="I767" s="4">
        <f t="shared" si="115"/>
        <v>45</v>
      </c>
      <c r="J767" s="4" t="s">
        <v>0</v>
      </c>
      <c r="K767" s="4" t="s">
        <v>14</v>
      </c>
      <c r="L767" s="10">
        <f t="shared" si="116"/>
        <v>0</v>
      </c>
      <c r="M767" s="15">
        <f t="shared" si="117"/>
        <v>200804</v>
      </c>
      <c r="N767">
        <f t="shared" si="118"/>
        <v>2008</v>
      </c>
      <c r="O767">
        <f t="shared" si="119"/>
        <v>4</v>
      </c>
      <c r="P767">
        <f t="shared" si="122"/>
        <v>200903</v>
      </c>
      <c r="Q767">
        <f t="shared" si="123"/>
        <v>0</v>
      </c>
      <c r="R767">
        <f t="shared" si="124"/>
        <v>0</v>
      </c>
      <c r="S767">
        <f t="shared" si="120"/>
        <v>2009</v>
      </c>
      <c r="T767">
        <f t="shared" si="121"/>
        <v>3</v>
      </c>
    </row>
    <row r="768" spans="1:20" x14ac:dyDescent="0.25">
      <c r="A768" s="4" t="s">
        <v>814</v>
      </c>
      <c r="B768" s="5">
        <v>767</v>
      </c>
      <c r="C768" s="6">
        <v>39902</v>
      </c>
      <c r="D768" s="6">
        <v>39721</v>
      </c>
      <c r="E768" s="4">
        <v>1233</v>
      </c>
      <c r="F768" s="9">
        <v>-172392.9</v>
      </c>
      <c r="G768" s="6">
        <v>39690</v>
      </c>
      <c r="H768" s="6">
        <v>39720</v>
      </c>
      <c r="I768" s="4">
        <f t="shared" si="115"/>
        <v>30</v>
      </c>
      <c r="J768" s="4" t="s">
        <v>1</v>
      </c>
      <c r="K768" s="4" t="s">
        <v>13</v>
      </c>
      <c r="L768" s="10">
        <f t="shared" si="116"/>
        <v>-14169.279452054794</v>
      </c>
      <c r="M768" s="15">
        <f t="shared" si="117"/>
        <v>200809</v>
      </c>
      <c r="N768">
        <f t="shared" si="118"/>
        <v>2008</v>
      </c>
      <c r="O768">
        <f t="shared" si="119"/>
        <v>9</v>
      </c>
      <c r="P768">
        <f t="shared" si="122"/>
        <v>200903</v>
      </c>
      <c r="Q768">
        <f t="shared" si="123"/>
        <v>0</v>
      </c>
      <c r="R768">
        <f t="shared" si="124"/>
        <v>0</v>
      </c>
      <c r="S768">
        <f t="shared" si="120"/>
        <v>2009</v>
      </c>
      <c r="T768">
        <f t="shared" si="121"/>
        <v>3</v>
      </c>
    </row>
    <row r="769" spans="1:20" x14ac:dyDescent="0.25">
      <c r="A769" s="4" t="s">
        <v>815</v>
      </c>
      <c r="B769" s="5">
        <v>768</v>
      </c>
      <c r="C769" s="6">
        <v>39902</v>
      </c>
      <c r="D769" s="6">
        <v>39721</v>
      </c>
      <c r="E769" s="4">
        <v>1234</v>
      </c>
      <c r="F769" s="9">
        <v>-234838.7</v>
      </c>
      <c r="G769" s="6">
        <v>39690</v>
      </c>
      <c r="H769" s="6">
        <v>39720</v>
      </c>
      <c r="I769" s="4">
        <f t="shared" si="115"/>
        <v>30</v>
      </c>
      <c r="J769" s="4" t="s">
        <v>1</v>
      </c>
      <c r="K769" s="4" t="s">
        <v>13</v>
      </c>
      <c r="L769" s="10">
        <f t="shared" si="116"/>
        <v>-19301.810958904109</v>
      </c>
      <c r="M769" s="15">
        <f t="shared" si="117"/>
        <v>200809</v>
      </c>
      <c r="N769">
        <f t="shared" si="118"/>
        <v>2008</v>
      </c>
      <c r="O769">
        <f t="shared" si="119"/>
        <v>9</v>
      </c>
      <c r="P769">
        <f t="shared" si="122"/>
        <v>200903</v>
      </c>
      <c r="Q769">
        <f t="shared" si="123"/>
        <v>0</v>
      </c>
      <c r="R769">
        <f t="shared" si="124"/>
        <v>0</v>
      </c>
      <c r="S769">
        <f t="shared" si="120"/>
        <v>2009</v>
      </c>
      <c r="T769">
        <f t="shared" si="121"/>
        <v>3</v>
      </c>
    </row>
    <row r="770" spans="1:20" x14ac:dyDescent="0.25">
      <c r="A770" s="4" t="s">
        <v>816</v>
      </c>
      <c r="B770" s="5">
        <v>769</v>
      </c>
      <c r="C770" s="6">
        <v>39902</v>
      </c>
      <c r="D770" s="6">
        <v>39623</v>
      </c>
      <c r="E770" s="4">
        <v>1</v>
      </c>
      <c r="F770" s="9">
        <v>-209436.9</v>
      </c>
      <c r="G770" s="6">
        <v>39612</v>
      </c>
      <c r="H770" s="6">
        <v>39622</v>
      </c>
      <c r="I770" s="4">
        <f t="shared" ref="I770:I833" si="125">H770-G770</f>
        <v>10</v>
      </c>
      <c r="J770" s="4" t="s">
        <v>1</v>
      </c>
      <c r="K770" s="4" t="s">
        <v>13</v>
      </c>
      <c r="L770" s="10">
        <f t="shared" si="116"/>
        <v>-5737.9972602739726</v>
      </c>
      <c r="M770" s="15">
        <f t="shared" si="117"/>
        <v>200806</v>
      </c>
      <c r="N770">
        <f t="shared" si="118"/>
        <v>2008</v>
      </c>
      <c r="O770">
        <f t="shared" si="119"/>
        <v>6</v>
      </c>
      <c r="P770">
        <f t="shared" si="122"/>
        <v>200903</v>
      </c>
      <c r="Q770">
        <f t="shared" si="123"/>
        <v>0</v>
      </c>
      <c r="R770">
        <f t="shared" si="124"/>
        <v>0</v>
      </c>
      <c r="S770">
        <f t="shared" si="120"/>
        <v>2009</v>
      </c>
      <c r="T770">
        <f t="shared" si="121"/>
        <v>3</v>
      </c>
    </row>
    <row r="771" spans="1:20" x14ac:dyDescent="0.25">
      <c r="A771" s="4" t="s">
        <v>817</v>
      </c>
      <c r="B771" s="5">
        <v>770</v>
      </c>
      <c r="C771" s="6">
        <v>39902</v>
      </c>
      <c r="D771" s="6">
        <v>39848</v>
      </c>
      <c r="E771" s="4">
        <v>1</v>
      </c>
      <c r="F771" s="9">
        <v>1529</v>
      </c>
      <c r="G771" s="6">
        <v>39652</v>
      </c>
      <c r="H771" s="6">
        <v>39847</v>
      </c>
      <c r="I771" s="4">
        <f t="shared" si="125"/>
        <v>195</v>
      </c>
      <c r="J771" s="4" t="s">
        <v>1</v>
      </c>
      <c r="K771" s="4" t="s">
        <v>13</v>
      </c>
      <c r="L771" s="10">
        <f t="shared" ref="L771:L834" si="126">F771/365*I771</f>
        <v>816.86301369863008</v>
      </c>
      <c r="M771" s="15">
        <f t="shared" ref="M771:M834" si="127">YEAR(D771)*100+MONTH(D771)</f>
        <v>200902</v>
      </c>
      <c r="N771">
        <f t="shared" ref="N771:N834" si="128">YEAR(D771)</f>
        <v>2009</v>
      </c>
      <c r="O771">
        <f t="shared" ref="O771:O834" si="129">MONTH(D771)</f>
        <v>2</v>
      </c>
      <c r="P771">
        <f t="shared" si="122"/>
        <v>200903</v>
      </c>
      <c r="Q771">
        <f t="shared" si="123"/>
        <v>0</v>
      </c>
      <c r="R771">
        <f t="shared" si="124"/>
        <v>0</v>
      </c>
      <c r="S771">
        <f t="shared" ref="S771:S834" si="130">YEAR(C771)</f>
        <v>2009</v>
      </c>
      <c r="T771">
        <f t="shared" ref="T771:T834" si="131">MONTH(C771)</f>
        <v>3</v>
      </c>
    </row>
    <row r="772" spans="1:20" x14ac:dyDescent="0.25">
      <c r="A772" s="4" t="s">
        <v>818</v>
      </c>
      <c r="B772" s="5">
        <v>771</v>
      </c>
      <c r="C772" s="6">
        <v>39902</v>
      </c>
      <c r="D772" s="6">
        <v>39622</v>
      </c>
      <c r="E772" s="4">
        <v>1</v>
      </c>
      <c r="F772" s="9">
        <v>-36896.400000000001</v>
      </c>
      <c r="G772" s="6">
        <v>39584</v>
      </c>
      <c r="H772" s="6">
        <v>39621</v>
      </c>
      <c r="I772" s="4">
        <f t="shared" si="125"/>
        <v>37</v>
      </c>
      <c r="J772" s="4" t="s">
        <v>1</v>
      </c>
      <c r="K772" s="4" t="s">
        <v>13</v>
      </c>
      <c r="L772" s="10">
        <f t="shared" si="126"/>
        <v>-3740.1830136986305</v>
      </c>
      <c r="M772" s="15">
        <f t="shared" si="127"/>
        <v>200806</v>
      </c>
      <c r="N772">
        <f t="shared" si="128"/>
        <v>2008</v>
      </c>
      <c r="O772">
        <f t="shared" si="129"/>
        <v>6</v>
      </c>
      <c r="P772">
        <f t="shared" si="122"/>
        <v>200903</v>
      </c>
      <c r="Q772">
        <f t="shared" si="123"/>
        <v>0</v>
      </c>
      <c r="R772">
        <f t="shared" si="124"/>
        <v>0</v>
      </c>
      <c r="S772">
        <f t="shared" si="130"/>
        <v>2009</v>
      </c>
      <c r="T772">
        <f t="shared" si="131"/>
        <v>3</v>
      </c>
    </row>
    <row r="773" spans="1:20" x14ac:dyDescent="0.25">
      <c r="A773" s="4" t="s">
        <v>819</v>
      </c>
      <c r="B773" s="5">
        <v>772</v>
      </c>
      <c r="C773" s="6">
        <v>39902</v>
      </c>
      <c r="D773" s="6">
        <v>39583</v>
      </c>
      <c r="E773" s="4">
        <v>1204</v>
      </c>
      <c r="F773" s="9">
        <v>-127053.9</v>
      </c>
      <c r="G773" s="6">
        <v>39553</v>
      </c>
      <c r="H773" s="6">
        <v>39582</v>
      </c>
      <c r="I773" s="4">
        <f t="shared" si="125"/>
        <v>29</v>
      </c>
      <c r="J773" s="4" t="s">
        <v>1</v>
      </c>
      <c r="K773" s="4" t="s">
        <v>13</v>
      </c>
      <c r="L773" s="10">
        <f t="shared" si="126"/>
        <v>-10094.693424657533</v>
      </c>
      <c r="M773" s="15">
        <f t="shared" si="127"/>
        <v>200805</v>
      </c>
      <c r="N773">
        <f t="shared" si="128"/>
        <v>2008</v>
      </c>
      <c r="O773">
        <f t="shared" si="129"/>
        <v>5</v>
      </c>
      <c r="P773">
        <f t="shared" si="122"/>
        <v>200903</v>
      </c>
      <c r="Q773">
        <f t="shared" si="123"/>
        <v>0</v>
      </c>
      <c r="R773">
        <f t="shared" si="124"/>
        <v>0</v>
      </c>
      <c r="S773">
        <f t="shared" si="130"/>
        <v>2009</v>
      </c>
      <c r="T773">
        <f t="shared" si="131"/>
        <v>3</v>
      </c>
    </row>
    <row r="774" spans="1:20" x14ac:dyDescent="0.25">
      <c r="A774" s="4" t="s">
        <v>820</v>
      </c>
      <c r="B774" s="5">
        <v>773</v>
      </c>
      <c r="C774" s="6">
        <v>39902</v>
      </c>
      <c r="D774" s="6">
        <v>39583</v>
      </c>
      <c r="E774" s="4">
        <v>1205</v>
      </c>
      <c r="F774" s="9">
        <v>-67807.100000000006</v>
      </c>
      <c r="G774" s="6">
        <v>39553</v>
      </c>
      <c r="H774" s="6">
        <v>39582</v>
      </c>
      <c r="I774" s="4">
        <f t="shared" si="125"/>
        <v>29</v>
      </c>
      <c r="J774" s="4" t="s">
        <v>1</v>
      </c>
      <c r="K774" s="4" t="s">
        <v>13</v>
      </c>
      <c r="L774" s="10">
        <f t="shared" si="126"/>
        <v>-5387.413424657535</v>
      </c>
      <c r="M774" s="15">
        <f t="shared" si="127"/>
        <v>200805</v>
      </c>
      <c r="N774">
        <f t="shared" si="128"/>
        <v>2008</v>
      </c>
      <c r="O774">
        <f t="shared" si="129"/>
        <v>5</v>
      </c>
      <c r="P774">
        <f t="shared" si="122"/>
        <v>200903</v>
      </c>
      <c r="Q774">
        <f t="shared" si="123"/>
        <v>0</v>
      </c>
      <c r="R774">
        <f t="shared" si="124"/>
        <v>0</v>
      </c>
      <c r="S774">
        <f t="shared" si="130"/>
        <v>2009</v>
      </c>
      <c r="T774">
        <f t="shared" si="131"/>
        <v>3</v>
      </c>
    </row>
    <row r="775" spans="1:20" x14ac:dyDescent="0.25">
      <c r="A775" s="4" t="s">
        <v>821</v>
      </c>
      <c r="B775" s="5">
        <v>774</v>
      </c>
      <c r="C775" s="6">
        <v>39902</v>
      </c>
      <c r="D775" s="6">
        <v>39813</v>
      </c>
      <c r="E775" s="4">
        <v>1</v>
      </c>
      <c r="F775" s="9">
        <v>-9770.9</v>
      </c>
      <c r="G775" s="6">
        <v>39585</v>
      </c>
      <c r="H775" s="6">
        <v>39812</v>
      </c>
      <c r="I775" s="4">
        <f t="shared" si="125"/>
        <v>227</v>
      </c>
      <c r="J775" s="4" t="s">
        <v>1</v>
      </c>
      <c r="K775" s="4" t="s">
        <v>13</v>
      </c>
      <c r="L775" s="10">
        <f t="shared" si="126"/>
        <v>-6076.6967123287668</v>
      </c>
      <c r="M775" s="15">
        <f t="shared" si="127"/>
        <v>200812</v>
      </c>
      <c r="N775">
        <f t="shared" si="128"/>
        <v>2008</v>
      </c>
      <c r="O775">
        <f t="shared" si="129"/>
        <v>12</v>
      </c>
      <c r="P775">
        <f t="shared" si="122"/>
        <v>200903</v>
      </c>
      <c r="Q775">
        <f t="shared" si="123"/>
        <v>0</v>
      </c>
      <c r="R775">
        <f t="shared" si="124"/>
        <v>0</v>
      </c>
      <c r="S775">
        <f t="shared" si="130"/>
        <v>2009</v>
      </c>
      <c r="T775">
        <f t="shared" si="131"/>
        <v>3</v>
      </c>
    </row>
    <row r="776" spans="1:20" x14ac:dyDescent="0.25">
      <c r="A776" s="4" t="s">
        <v>822</v>
      </c>
      <c r="B776" s="5">
        <v>775</v>
      </c>
      <c r="C776" s="6">
        <v>39902</v>
      </c>
      <c r="D776" s="6">
        <v>39588</v>
      </c>
      <c r="E776" s="4">
        <v>1</v>
      </c>
      <c r="F776" s="9">
        <v>-193304.5</v>
      </c>
      <c r="G776" s="6">
        <v>39546</v>
      </c>
      <c r="H776" s="6">
        <v>39587</v>
      </c>
      <c r="I776" s="4">
        <f t="shared" si="125"/>
        <v>41</v>
      </c>
      <c r="J776" s="4" t="s">
        <v>1</v>
      </c>
      <c r="K776" s="4" t="s">
        <v>13</v>
      </c>
      <c r="L776" s="10">
        <f t="shared" si="126"/>
        <v>-21713.656164383563</v>
      </c>
      <c r="M776" s="15">
        <f t="shared" si="127"/>
        <v>200805</v>
      </c>
      <c r="N776">
        <f t="shared" si="128"/>
        <v>2008</v>
      </c>
      <c r="O776">
        <f t="shared" si="129"/>
        <v>5</v>
      </c>
      <c r="P776">
        <f t="shared" si="122"/>
        <v>200903</v>
      </c>
      <c r="Q776">
        <f t="shared" si="123"/>
        <v>0</v>
      </c>
      <c r="R776">
        <f t="shared" si="124"/>
        <v>0</v>
      </c>
      <c r="S776">
        <f t="shared" si="130"/>
        <v>2009</v>
      </c>
      <c r="T776">
        <f t="shared" si="131"/>
        <v>3</v>
      </c>
    </row>
    <row r="777" spans="1:20" x14ac:dyDescent="0.25">
      <c r="A777" s="4" t="s">
        <v>823</v>
      </c>
      <c r="B777" s="5">
        <v>776</v>
      </c>
      <c r="C777" s="6">
        <v>39902</v>
      </c>
      <c r="D777" s="6">
        <v>39895</v>
      </c>
      <c r="E777" s="4">
        <v>184</v>
      </c>
      <c r="F777" s="9">
        <v>-9673.7999999999993</v>
      </c>
      <c r="G777" s="6">
        <v>39498</v>
      </c>
      <c r="H777" s="6">
        <v>39894</v>
      </c>
      <c r="I777" s="4">
        <f t="shared" si="125"/>
        <v>396</v>
      </c>
      <c r="J777" s="4" t="s">
        <v>1</v>
      </c>
      <c r="K777" s="4" t="s">
        <v>13</v>
      </c>
      <c r="L777" s="10">
        <f t="shared" si="126"/>
        <v>-10495.410410958903</v>
      </c>
      <c r="M777" s="15">
        <f t="shared" si="127"/>
        <v>200903</v>
      </c>
      <c r="N777">
        <f t="shared" si="128"/>
        <v>2009</v>
      </c>
      <c r="O777">
        <f t="shared" si="129"/>
        <v>3</v>
      </c>
      <c r="P777">
        <f t="shared" si="122"/>
        <v>200903</v>
      </c>
      <c r="Q777">
        <f t="shared" si="123"/>
        <v>0</v>
      </c>
      <c r="R777">
        <f t="shared" si="124"/>
        <v>0</v>
      </c>
      <c r="S777">
        <f t="shared" si="130"/>
        <v>2009</v>
      </c>
      <c r="T777">
        <f t="shared" si="131"/>
        <v>3</v>
      </c>
    </row>
    <row r="778" spans="1:20" x14ac:dyDescent="0.25">
      <c r="A778" s="4" t="s">
        <v>824</v>
      </c>
      <c r="B778" s="5">
        <v>777</v>
      </c>
      <c r="C778" s="6">
        <v>39902</v>
      </c>
      <c r="D778" s="6">
        <v>39895</v>
      </c>
      <c r="E778" s="4">
        <v>210</v>
      </c>
      <c r="F778" s="9">
        <v>-3599.5</v>
      </c>
      <c r="G778" s="6">
        <v>39498</v>
      </c>
      <c r="H778" s="6">
        <v>39894</v>
      </c>
      <c r="I778" s="4">
        <f t="shared" si="125"/>
        <v>396</v>
      </c>
      <c r="J778" s="4" t="s">
        <v>1</v>
      </c>
      <c r="K778" s="4" t="s">
        <v>13</v>
      </c>
      <c r="L778" s="10">
        <f t="shared" si="126"/>
        <v>-3905.2109589041097</v>
      </c>
      <c r="M778" s="15">
        <f t="shared" si="127"/>
        <v>200903</v>
      </c>
      <c r="N778">
        <f t="shared" si="128"/>
        <v>2009</v>
      </c>
      <c r="O778">
        <f t="shared" si="129"/>
        <v>3</v>
      </c>
      <c r="P778">
        <f t="shared" si="122"/>
        <v>200903</v>
      </c>
      <c r="Q778">
        <f t="shared" si="123"/>
        <v>0</v>
      </c>
      <c r="R778">
        <f t="shared" si="124"/>
        <v>0</v>
      </c>
      <c r="S778">
        <f t="shared" si="130"/>
        <v>2009</v>
      </c>
      <c r="T778">
        <f t="shared" si="131"/>
        <v>3</v>
      </c>
    </row>
    <row r="779" spans="1:20" x14ac:dyDescent="0.25">
      <c r="A779" s="4" t="s">
        <v>825</v>
      </c>
      <c r="B779" s="5">
        <v>778</v>
      </c>
      <c r="C779" s="6">
        <v>39902</v>
      </c>
      <c r="D779" s="6">
        <v>39895</v>
      </c>
      <c r="E779" s="4">
        <v>187</v>
      </c>
      <c r="F779" s="9">
        <v>-4758.3</v>
      </c>
      <c r="G779" s="6">
        <v>39498</v>
      </c>
      <c r="H779" s="6">
        <v>39894</v>
      </c>
      <c r="I779" s="4">
        <f t="shared" si="125"/>
        <v>396</v>
      </c>
      <c r="J779" s="4" t="s">
        <v>1</v>
      </c>
      <c r="K779" s="4" t="s">
        <v>13</v>
      </c>
      <c r="L779" s="10">
        <f t="shared" si="126"/>
        <v>-5162.4295890410958</v>
      </c>
      <c r="M779" s="15">
        <f t="shared" si="127"/>
        <v>200903</v>
      </c>
      <c r="N779">
        <f t="shared" si="128"/>
        <v>2009</v>
      </c>
      <c r="O779">
        <f t="shared" si="129"/>
        <v>3</v>
      </c>
      <c r="P779">
        <f t="shared" si="122"/>
        <v>200903</v>
      </c>
      <c r="Q779">
        <f t="shared" si="123"/>
        <v>0</v>
      </c>
      <c r="R779">
        <f t="shared" si="124"/>
        <v>0</v>
      </c>
      <c r="S779">
        <f t="shared" si="130"/>
        <v>2009</v>
      </c>
      <c r="T779">
        <f t="shared" si="131"/>
        <v>3</v>
      </c>
    </row>
    <row r="780" spans="1:20" x14ac:dyDescent="0.25">
      <c r="A780" s="4" t="s">
        <v>826</v>
      </c>
      <c r="B780" s="5">
        <v>779</v>
      </c>
      <c r="C780" s="6">
        <v>39902</v>
      </c>
      <c r="D780" s="6">
        <v>39709</v>
      </c>
      <c r="E780" s="4">
        <v>43</v>
      </c>
      <c r="F780" s="9">
        <v>103482.1</v>
      </c>
      <c r="G780" s="6">
        <v>39701</v>
      </c>
      <c r="H780" s="6">
        <v>39708</v>
      </c>
      <c r="I780" s="4">
        <f t="shared" si="125"/>
        <v>7</v>
      </c>
      <c r="J780" s="4" t="s">
        <v>1</v>
      </c>
      <c r="K780" s="4" t="s">
        <v>13</v>
      </c>
      <c r="L780" s="10">
        <f t="shared" si="126"/>
        <v>1984.5882191780825</v>
      </c>
      <c r="M780" s="15">
        <f t="shared" si="127"/>
        <v>200809</v>
      </c>
      <c r="N780">
        <f t="shared" si="128"/>
        <v>2008</v>
      </c>
      <c r="O780">
        <f t="shared" si="129"/>
        <v>9</v>
      </c>
      <c r="P780">
        <f t="shared" si="122"/>
        <v>200903</v>
      </c>
      <c r="Q780">
        <f t="shared" si="123"/>
        <v>0</v>
      </c>
      <c r="R780">
        <f t="shared" si="124"/>
        <v>0</v>
      </c>
      <c r="S780">
        <f t="shared" si="130"/>
        <v>2009</v>
      </c>
      <c r="T780">
        <f t="shared" si="131"/>
        <v>3</v>
      </c>
    </row>
    <row r="781" spans="1:20" x14ac:dyDescent="0.25">
      <c r="A781" s="4" t="s">
        <v>827</v>
      </c>
      <c r="B781" s="5">
        <v>780</v>
      </c>
      <c r="C781" s="6">
        <v>39902</v>
      </c>
      <c r="D781" s="6">
        <v>39709</v>
      </c>
      <c r="E781" s="4">
        <v>210</v>
      </c>
      <c r="F781" s="9">
        <v>-102990.2</v>
      </c>
      <c r="G781" s="6">
        <v>39701</v>
      </c>
      <c r="H781" s="6">
        <v>39708</v>
      </c>
      <c r="I781" s="4">
        <f t="shared" si="125"/>
        <v>7</v>
      </c>
      <c r="J781" s="4" t="s">
        <v>1</v>
      </c>
      <c r="K781" s="4" t="s">
        <v>13</v>
      </c>
      <c r="L781" s="10">
        <f t="shared" si="126"/>
        <v>-1975.1545205479451</v>
      </c>
      <c r="M781" s="15">
        <f t="shared" si="127"/>
        <v>200809</v>
      </c>
      <c r="N781">
        <f t="shared" si="128"/>
        <v>2008</v>
      </c>
      <c r="O781">
        <f t="shared" si="129"/>
        <v>9</v>
      </c>
      <c r="P781">
        <f t="shared" si="122"/>
        <v>200903</v>
      </c>
      <c r="Q781">
        <f t="shared" si="123"/>
        <v>0</v>
      </c>
      <c r="R781">
        <f t="shared" si="124"/>
        <v>0</v>
      </c>
      <c r="S781">
        <f t="shared" si="130"/>
        <v>2009</v>
      </c>
      <c r="T781">
        <f t="shared" si="131"/>
        <v>3</v>
      </c>
    </row>
    <row r="782" spans="1:20" x14ac:dyDescent="0.25">
      <c r="A782" s="4" t="s">
        <v>828</v>
      </c>
      <c r="B782" s="5">
        <v>781</v>
      </c>
      <c r="C782" s="6">
        <v>39902</v>
      </c>
      <c r="D782" s="6">
        <v>39666</v>
      </c>
      <c r="E782" s="4">
        <v>72</v>
      </c>
      <c r="F782" s="9">
        <v>5802.4</v>
      </c>
      <c r="G782" s="6">
        <v>39617</v>
      </c>
      <c r="H782" s="6">
        <v>39665</v>
      </c>
      <c r="I782" s="4">
        <f t="shared" si="125"/>
        <v>48</v>
      </c>
      <c r="J782" s="4" t="s">
        <v>1</v>
      </c>
      <c r="K782" s="4" t="s">
        <v>13</v>
      </c>
      <c r="L782" s="10">
        <f t="shared" si="126"/>
        <v>763.05534246575337</v>
      </c>
      <c r="M782" s="15">
        <f t="shared" si="127"/>
        <v>200808</v>
      </c>
      <c r="N782">
        <f t="shared" si="128"/>
        <v>2008</v>
      </c>
      <c r="O782">
        <f t="shared" si="129"/>
        <v>8</v>
      </c>
      <c r="P782">
        <f t="shared" si="122"/>
        <v>200903</v>
      </c>
      <c r="Q782">
        <f t="shared" si="123"/>
        <v>0</v>
      </c>
      <c r="R782">
        <f t="shared" si="124"/>
        <v>0</v>
      </c>
      <c r="S782">
        <f t="shared" si="130"/>
        <v>2009</v>
      </c>
      <c r="T782">
        <f t="shared" si="131"/>
        <v>3</v>
      </c>
    </row>
    <row r="783" spans="1:20" x14ac:dyDescent="0.25">
      <c r="A783" s="4" t="s">
        <v>829</v>
      </c>
      <c r="B783" s="5">
        <v>782</v>
      </c>
      <c r="C783" s="6">
        <v>39902</v>
      </c>
      <c r="D783" s="6">
        <v>39666</v>
      </c>
      <c r="E783" s="4">
        <v>184</v>
      </c>
      <c r="F783" s="9">
        <v>340.3</v>
      </c>
      <c r="G783" s="6">
        <v>39617</v>
      </c>
      <c r="H783" s="6">
        <v>39665</v>
      </c>
      <c r="I783" s="4">
        <f t="shared" si="125"/>
        <v>48</v>
      </c>
      <c r="J783" s="4" t="s">
        <v>1</v>
      </c>
      <c r="K783" s="4" t="s">
        <v>13</v>
      </c>
      <c r="L783" s="10">
        <f t="shared" si="126"/>
        <v>44.751780821917812</v>
      </c>
      <c r="M783" s="15">
        <f t="shared" si="127"/>
        <v>200808</v>
      </c>
      <c r="N783">
        <f t="shared" si="128"/>
        <v>2008</v>
      </c>
      <c r="O783">
        <f t="shared" si="129"/>
        <v>8</v>
      </c>
      <c r="P783">
        <f t="shared" si="122"/>
        <v>200903</v>
      </c>
      <c r="Q783">
        <f t="shared" si="123"/>
        <v>0</v>
      </c>
      <c r="R783">
        <f t="shared" si="124"/>
        <v>0</v>
      </c>
      <c r="S783">
        <f t="shared" si="130"/>
        <v>2009</v>
      </c>
      <c r="T783">
        <f t="shared" si="131"/>
        <v>3</v>
      </c>
    </row>
    <row r="784" spans="1:20" x14ac:dyDescent="0.25">
      <c r="A784" s="4" t="s">
        <v>830</v>
      </c>
      <c r="B784" s="5">
        <v>783</v>
      </c>
      <c r="C784" s="6">
        <v>39902</v>
      </c>
      <c r="D784" s="6">
        <v>39591</v>
      </c>
      <c r="E784" s="4">
        <v>1</v>
      </c>
      <c r="F784" s="9">
        <v>-353899.9</v>
      </c>
      <c r="G784" s="6">
        <v>39569</v>
      </c>
      <c r="H784" s="6">
        <v>39590</v>
      </c>
      <c r="I784" s="4">
        <f t="shared" si="125"/>
        <v>21</v>
      </c>
      <c r="J784" s="4" t="s">
        <v>1</v>
      </c>
      <c r="K784" s="4" t="s">
        <v>13</v>
      </c>
      <c r="L784" s="10">
        <f t="shared" si="126"/>
        <v>-20361.364109589042</v>
      </c>
      <c r="M784" s="15">
        <f t="shared" si="127"/>
        <v>200805</v>
      </c>
      <c r="N784">
        <f t="shared" si="128"/>
        <v>2008</v>
      </c>
      <c r="O784">
        <f t="shared" si="129"/>
        <v>5</v>
      </c>
      <c r="P784">
        <f t="shared" si="122"/>
        <v>200903</v>
      </c>
      <c r="Q784">
        <f t="shared" si="123"/>
        <v>0</v>
      </c>
      <c r="R784">
        <f t="shared" si="124"/>
        <v>0</v>
      </c>
      <c r="S784">
        <f t="shared" si="130"/>
        <v>2009</v>
      </c>
      <c r="T784">
        <f t="shared" si="131"/>
        <v>3</v>
      </c>
    </row>
    <row r="785" spans="1:20" x14ac:dyDescent="0.25">
      <c r="A785" s="4" t="s">
        <v>831</v>
      </c>
      <c r="B785" s="5">
        <v>784</v>
      </c>
      <c r="C785" s="6">
        <v>39902</v>
      </c>
      <c r="D785" s="6">
        <v>39896</v>
      </c>
      <c r="E785" s="4">
        <v>356</v>
      </c>
      <c r="F785" s="9">
        <v>2382</v>
      </c>
      <c r="G785" s="6">
        <v>39623</v>
      </c>
      <c r="H785" s="6">
        <v>39895</v>
      </c>
      <c r="I785" s="4">
        <f t="shared" si="125"/>
        <v>272</v>
      </c>
      <c r="J785" s="4" t="s">
        <v>1</v>
      </c>
      <c r="K785" s="4" t="s">
        <v>13</v>
      </c>
      <c r="L785" s="10">
        <f t="shared" si="126"/>
        <v>1775.0794520547945</v>
      </c>
      <c r="M785" s="15">
        <f t="shared" si="127"/>
        <v>200903</v>
      </c>
      <c r="N785">
        <f t="shared" si="128"/>
        <v>2009</v>
      </c>
      <c r="O785">
        <f t="shared" si="129"/>
        <v>3</v>
      </c>
      <c r="P785">
        <f t="shared" si="122"/>
        <v>200903</v>
      </c>
      <c r="Q785">
        <f t="shared" si="123"/>
        <v>0</v>
      </c>
      <c r="R785">
        <f t="shared" si="124"/>
        <v>0</v>
      </c>
      <c r="S785">
        <f t="shared" si="130"/>
        <v>2009</v>
      </c>
      <c r="T785">
        <f t="shared" si="131"/>
        <v>3</v>
      </c>
    </row>
    <row r="786" spans="1:20" x14ac:dyDescent="0.25">
      <c r="A786" s="4" t="s">
        <v>832</v>
      </c>
      <c r="B786" s="5">
        <v>785</v>
      </c>
      <c r="C786" s="6">
        <v>39902</v>
      </c>
      <c r="D786" s="6">
        <v>39896</v>
      </c>
      <c r="E786" s="4">
        <v>357</v>
      </c>
      <c r="F786" s="9">
        <v>3497.6</v>
      </c>
      <c r="G786" s="6">
        <v>39623</v>
      </c>
      <c r="H786" s="6">
        <v>39895</v>
      </c>
      <c r="I786" s="4">
        <f t="shared" si="125"/>
        <v>272</v>
      </c>
      <c r="J786" s="4" t="s">
        <v>1</v>
      </c>
      <c r="K786" s="4" t="s">
        <v>13</v>
      </c>
      <c r="L786" s="10">
        <f t="shared" si="126"/>
        <v>2606.4306849315067</v>
      </c>
      <c r="M786" s="15">
        <f t="shared" si="127"/>
        <v>200903</v>
      </c>
      <c r="N786">
        <f t="shared" si="128"/>
        <v>2009</v>
      </c>
      <c r="O786">
        <f t="shared" si="129"/>
        <v>3</v>
      </c>
      <c r="P786">
        <f t="shared" si="122"/>
        <v>200903</v>
      </c>
      <c r="Q786">
        <f t="shared" si="123"/>
        <v>0</v>
      </c>
      <c r="R786">
        <f t="shared" si="124"/>
        <v>0</v>
      </c>
      <c r="S786">
        <f t="shared" si="130"/>
        <v>2009</v>
      </c>
      <c r="T786">
        <f t="shared" si="131"/>
        <v>3</v>
      </c>
    </row>
    <row r="787" spans="1:20" x14ac:dyDescent="0.25">
      <c r="A787" s="4" t="s">
        <v>833</v>
      </c>
      <c r="B787" s="5">
        <v>786</v>
      </c>
      <c r="C787" s="6">
        <v>39903</v>
      </c>
      <c r="D787" s="6">
        <v>39626</v>
      </c>
      <c r="E787" s="4">
        <v>1</v>
      </c>
      <c r="F787" s="9">
        <v>-323328.3</v>
      </c>
      <c r="G787" s="6">
        <v>39611</v>
      </c>
      <c r="H787" s="6">
        <v>39625</v>
      </c>
      <c r="I787" s="4">
        <f t="shared" si="125"/>
        <v>14</v>
      </c>
      <c r="J787" s="4" t="s">
        <v>1</v>
      </c>
      <c r="K787" s="4" t="s">
        <v>13</v>
      </c>
      <c r="L787" s="10">
        <f t="shared" si="126"/>
        <v>-12401.633424657535</v>
      </c>
      <c r="M787" s="15">
        <f t="shared" si="127"/>
        <v>200806</v>
      </c>
      <c r="N787">
        <f t="shared" si="128"/>
        <v>2008</v>
      </c>
      <c r="O787">
        <f t="shared" si="129"/>
        <v>6</v>
      </c>
      <c r="P787">
        <f t="shared" ref="P787:P850" si="132">YEAR(C787)*100+MONTH(C787)</f>
        <v>200903</v>
      </c>
      <c r="Q787">
        <f t="shared" ref="Q787:Q850" si="133">IF(M787&gt;200903,IF(M787&lt;201004,20092010,0),0)</f>
        <v>0</v>
      </c>
      <c r="R787">
        <f t="shared" ref="R787:R850" si="134">IF(P787&gt;200903,IF(P787&lt;201004,20092010,20102011),0)</f>
        <v>0</v>
      </c>
      <c r="S787">
        <f t="shared" si="130"/>
        <v>2009</v>
      </c>
      <c r="T787">
        <f t="shared" si="131"/>
        <v>3</v>
      </c>
    </row>
    <row r="788" spans="1:20" x14ac:dyDescent="0.25">
      <c r="A788" s="4" t="s">
        <v>834</v>
      </c>
      <c r="B788" s="5">
        <v>787</v>
      </c>
      <c r="C788" s="6">
        <v>39903</v>
      </c>
      <c r="D788" s="6">
        <v>39551</v>
      </c>
      <c r="E788" s="4">
        <v>43</v>
      </c>
      <c r="F788" s="9">
        <v>755425.7</v>
      </c>
      <c r="G788" s="6">
        <v>39541</v>
      </c>
      <c r="H788" s="6">
        <v>39550</v>
      </c>
      <c r="I788" s="4">
        <f t="shared" si="125"/>
        <v>9</v>
      </c>
      <c r="J788" s="4" t="s">
        <v>1</v>
      </c>
      <c r="K788" s="4" t="s">
        <v>13</v>
      </c>
      <c r="L788" s="10">
        <f t="shared" si="126"/>
        <v>18626.935068493149</v>
      </c>
      <c r="M788" s="15">
        <f t="shared" si="127"/>
        <v>200804</v>
      </c>
      <c r="N788">
        <f t="shared" si="128"/>
        <v>2008</v>
      </c>
      <c r="O788">
        <f t="shared" si="129"/>
        <v>4</v>
      </c>
      <c r="P788">
        <f t="shared" si="132"/>
        <v>200903</v>
      </c>
      <c r="Q788">
        <f t="shared" si="133"/>
        <v>0</v>
      </c>
      <c r="R788">
        <f t="shared" si="134"/>
        <v>0</v>
      </c>
      <c r="S788">
        <f t="shared" si="130"/>
        <v>2009</v>
      </c>
      <c r="T788">
        <f t="shared" si="131"/>
        <v>3</v>
      </c>
    </row>
    <row r="789" spans="1:20" x14ac:dyDescent="0.25">
      <c r="A789" s="4" t="s">
        <v>835</v>
      </c>
      <c r="B789" s="5">
        <v>788</v>
      </c>
      <c r="C789" s="6">
        <v>39903</v>
      </c>
      <c r="D789" s="6">
        <v>39551</v>
      </c>
      <c r="E789" s="4">
        <v>210</v>
      </c>
      <c r="F789" s="9">
        <v>895111.2</v>
      </c>
      <c r="G789" s="6">
        <v>39541</v>
      </c>
      <c r="H789" s="6">
        <v>39550</v>
      </c>
      <c r="I789" s="4">
        <f t="shared" si="125"/>
        <v>9</v>
      </c>
      <c r="J789" s="4" t="s">
        <v>1</v>
      </c>
      <c r="K789" s="4" t="s">
        <v>13</v>
      </c>
      <c r="L789" s="10">
        <f t="shared" si="126"/>
        <v>22071.235068493152</v>
      </c>
      <c r="M789" s="15">
        <f t="shared" si="127"/>
        <v>200804</v>
      </c>
      <c r="N789">
        <f t="shared" si="128"/>
        <v>2008</v>
      </c>
      <c r="O789">
        <f t="shared" si="129"/>
        <v>4</v>
      </c>
      <c r="P789">
        <f t="shared" si="132"/>
        <v>200903</v>
      </c>
      <c r="Q789">
        <f t="shared" si="133"/>
        <v>0</v>
      </c>
      <c r="R789">
        <f t="shared" si="134"/>
        <v>0</v>
      </c>
      <c r="S789">
        <f t="shared" si="130"/>
        <v>2009</v>
      </c>
      <c r="T789">
        <f t="shared" si="131"/>
        <v>3</v>
      </c>
    </row>
    <row r="790" spans="1:20" x14ac:dyDescent="0.25">
      <c r="A790" s="4" t="s">
        <v>836</v>
      </c>
      <c r="B790" s="5">
        <v>789</v>
      </c>
      <c r="C790" s="6">
        <v>39903</v>
      </c>
      <c r="D790" s="6">
        <v>39782</v>
      </c>
      <c r="E790" s="4">
        <v>1</v>
      </c>
      <c r="F790" s="9">
        <v>-55578.1</v>
      </c>
      <c r="G790" s="6">
        <v>39732</v>
      </c>
      <c r="H790" s="6">
        <v>39781</v>
      </c>
      <c r="I790" s="4">
        <f t="shared" si="125"/>
        <v>49</v>
      </c>
      <c r="J790" s="4" t="s">
        <v>1</v>
      </c>
      <c r="K790" s="4" t="s">
        <v>13</v>
      </c>
      <c r="L790" s="10">
        <f t="shared" si="126"/>
        <v>-7461.1695890410956</v>
      </c>
      <c r="M790" s="15">
        <f t="shared" si="127"/>
        <v>200811</v>
      </c>
      <c r="N790">
        <f t="shared" si="128"/>
        <v>2008</v>
      </c>
      <c r="O790">
        <f t="shared" si="129"/>
        <v>11</v>
      </c>
      <c r="P790">
        <f t="shared" si="132"/>
        <v>200903</v>
      </c>
      <c r="Q790">
        <f t="shared" si="133"/>
        <v>0</v>
      </c>
      <c r="R790">
        <f t="shared" si="134"/>
        <v>0</v>
      </c>
      <c r="S790">
        <f t="shared" si="130"/>
        <v>2009</v>
      </c>
      <c r="T790">
        <f t="shared" si="131"/>
        <v>3</v>
      </c>
    </row>
    <row r="791" spans="1:20" x14ac:dyDescent="0.25">
      <c r="A791" s="4" t="s">
        <v>837</v>
      </c>
      <c r="B791" s="5">
        <v>790</v>
      </c>
      <c r="C791" s="6">
        <v>39903</v>
      </c>
      <c r="D791" s="6">
        <v>39743</v>
      </c>
      <c r="E791" s="4">
        <v>1</v>
      </c>
      <c r="F791" s="9">
        <v>-96641.4</v>
      </c>
      <c r="G791" s="6">
        <v>39723</v>
      </c>
      <c r="H791" s="6">
        <v>39742</v>
      </c>
      <c r="I791" s="4">
        <f t="shared" si="125"/>
        <v>19</v>
      </c>
      <c r="J791" s="4" t="s">
        <v>1</v>
      </c>
      <c r="K791" s="4" t="s">
        <v>13</v>
      </c>
      <c r="L791" s="10">
        <f t="shared" si="126"/>
        <v>-5030.6482191780824</v>
      </c>
      <c r="M791" s="15">
        <f t="shared" si="127"/>
        <v>200810</v>
      </c>
      <c r="N791">
        <f t="shared" si="128"/>
        <v>2008</v>
      </c>
      <c r="O791">
        <f t="shared" si="129"/>
        <v>10</v>
      </c>
      <c r="P791">
        <f t="shared" si="132"/>
        <v>200903</v>
      </c>
      <c r="Q791">
        <f t="shared" si="133"/>
        <v>0</v>
      </c>
      <c r="R791">
        <f t="shared" si="134"/>
        <v>0</v>
      </c>
      <c r="S791">
        <f t="shared" si="130"/>
        <v>2009</v>
      </c>
      <c r="T791">
        <f t="shared" si="131"/>
        <v>3</v>
      </c>
    </row>
    <row r="792" spans="1:20" x14ac:dyDescent="0.25">
      <c r="A792" s="4" t="s">
        <v>838</v>
      </c>
      <c r="B792" s="5">
        <v>791</v>
      </c>
      <c r="C792" s="6">
        <v>39903</v>
      </c>
      <c r="D792" s="6">
        <v>39610</v>
      </c>
      <c r="E792" s="4">
        <v>1233</v>
      </c>
      <c r="F792" s="9">
        <v>112559</v>
      </c>
      <c r="G792" s="6">
        <v>39577</v>
      </c>
      <c r="H792" s="6">
        <v>39609</v>
      </c>
      <c r="I792" s="4">
        <f t="shared" si="125"/>
        <v>32</v>
      </c>
      <c r="J792" s="4" t="s">
        <v>1</v>
      </c>
      <c r="K792" s="4" t="s">
        <v>13</v>
      </c>
      <c r="L792" s="10">
        <f t="shared" si="126"/>
        <v>9868.1863013698621</v>
      </c>
      <c r="M792" s="15">
        <f t="shared" si="127"/>
        <v>200806</v>
      </c>
      <c r="N792">
        <f t="shared" si="128"/>
        <v>2008</v>
      </c>
      <c r="O792">
        <f t="shared" si="129"/>
        <v>6</v>
      </c>
      <c r="P792">
        <f t="shared" si="132"/>
        <v>200903</v>
      </c>
      <c r="Q792">
        <f t="shared" si="133"/>
        <v>0</v>
      </c>
      <c r="R792">
        <f t="shared" si="134"/>
        <v>0</v>
      </c>
      <c r="S792">
        <f t="shared" si="130"/>
        <v>2009</v>
      </c>
      <c r="T792">
        <f t="shared" si="131"/>
        <v>3</v>
      </c>
    </row>
    <row r="793" spans="1:20" x14ac:dyDescent="0.25">
      <c r="A793" s="4" t="s">
        <v>839</v>
      </c>
      <c r="B793" s="5">
        <v>792</v>
      </c>
      <c r="C793" s="6">
        <v>39903</v>
      </c>
      <c r="D793" s="6">
        <v>39610</v>
      </c>
      <c r="E793" s="4">
        <v>1234</v>
      </c>
      <c r="F793" s="9">
        <v>-121334.9</v>
      </c>
      <c r="G793" s="6">
        <v>39577</v>
      </c>
      <c r="H793" s="6">
        <v>39609</v>
      </c>
      <c r="I793" s="4">
        <f t="shared" si="125"/>
        <v>32</v>
      </c>
      <c r="J793" s="4" t="s">
        <v>1</v>
      </c>
      <c r="K793" s="4" t="s">
        <v>13</v>
      </c>
      <c r="L793" s="10">
        <f t="shared" si="126"/>
        <v>-10637.580273972602</v>
      </c>
      <c r="M793" s="15">
        <f t="shared" si="127"/>
        <v>200806</v>
      </c>
      <c r="N793">
        <f t="shared" si="128"/>
        <v>2008</v>
      </c>
      <c r="O793">
        <f t="shared" si="129"/>
        <v>6</v>
      </c>
      <c r="P793">
        <f t="shared" si="132"/>
        <v>200903</v>
      </c>
      <c r="Q793">
        <f t="shared" si="133"/>
        <v>0</v>
      </c>
      <c r="R793">
        <f t="shared" si="134"/>
        <v>0</v>
      </c>
      <c r="S793">
        <f t="shared" si="130"/>
        <v>2009</v>
      </c>
      <c r="T793">
        <f t="shared" si="131"/>
        <v>3</v>
      </c>
    </row>
    <row r="794" spans="1:20" x14ac:dyDescent="0.25">
      <c r="A794" s="4" t="s">
        <v>840</v>
      </c>
      <c r="B794" s="5">
        <v>793</v>
      </c>
      <c r="C794" s="6">
        <v>39903</v>
      </c>
      <c r="D794" s="6">
        <v>39766</v>
      </c>
      <c r="E794" s="4">
        <v>1250</v>
      </c>
      <c r="F794" s="9">
        <v>-91981.7</v>
      </c>
      <c r="G794" s="6">
        <v>39718</v>
      </c>
      <c r="H794" s="6">
        <v>39765</v>
      </c>
      <c r="I794" s="4">
        <f t="shared" si="125"/>
        <v>47</v>
      </c>
      <c r="J794" s="4" t="s">
        <v>1</v>
      </c>
      <c r="K794" s="4" t="s">
        <v>13</v>
      </c>
      <c r="L794" s="10">
        <f t="shared" si="126"/>
        <v>-11844.21890410959</v>
      </c>
      <c r="M794" s="15">
        <f t="shared" si="127"/>
        <v>200811</v>
      </c>
      <c r="N794">
        <f t="shared" si="128"/>
        <v>2008</v>
      </c>
      <c r="O794">
        <f t="shared" si="129"/>
        <v>11</v>
      </c>
      <c r="P794">
        <f t="shared" si="132"/>
        <v>200903</v>
      </c>
      <c r="Q794">
        <f t="shared" si="133"/>
        <v>0</v>
      </c>
      <c r="R794">
        <f t="shared" si="134"/>
        <v>0</v>
      </c>
      <c r="S794">
        <f t="shared" si="130"/>
        <v>2009</v>
      </c>
      <c r="T794">
        <f t="shared" si="131"/>
        <v>3</v>
      </c>
    </row>
    <row r="795" spans="1:20" x14ac:dyDescent="0.25">
      <c r="A795" s="4" t="s">
        <v>841</v>
      </c>
      <c r="B795" s="5">
        <v>794</v>
      </c>
      <c r="C795" s="6">
        <v>39903</v>
      </c>
      <c r="D795" s="6">
        <v>39766</v>
      </c>
      <c r="E795" s="4">
        <v>1251</v>
      </c>
      <c r="F795" s="9">
        <v>-38.5</v>
      </c>
      <c r="G795" s="6">
        <v>39718</v>
      </c>
      <c r="H795" s="6">
        <v>39765</v>
      </c>
      <c r="I795" s="4">
        <f t="shared" si="125"/>
        <v>47</v>
      </c>
      <c r="J795" s="4" t="s">
        <v>1</v>
      </c>
      <c r="K795" s="4" t="s">
        <v>13</v>
      </c>
      <c r="L795" s="10">
        <f t="shared" si="126"/>
        <v>-4.9575342465753423</v>
      </c>
      <c r="M795" s="15">
        <f t="shared" si="127"/>
        <v>200811</v>
      </c>
      <c r="N795">
        <f t="shared" si="128"/>
        <v>2008</v>
      </c>
      <c r="O795">
        <f t="shared" si="129"/>
        <v>11</v>
      </c>
      <c r="P795">
        <f t="shared" si="132"/>
        <v>200903</v>
      </c>
      <c r="Q795">
        <f t="shared" si="133"/>
        <v>0</v>
      </c>
      <c r="R795">
        <f t="shared" si="134"/>
        <v>0</v>
      </c>
      <c r="S795">
        <f t="shared" si="130"/>
        <v>2009</v>
      </c>
      <c r="T795">
        <f t="shared" si="131"/>
        <v>3</v>
      </c>
    </row>
    <row r="796" spans="1:20" x14ac:dyDescent="0.25">
      <c r="A796" s="4" t="s">
        <v>842</v>
      </c>
      <c r="B796" s="5">
        <v>795</v>
      </c>
      <c r="C796" s="6">
        <v>39903</v>
      </c>
      <c r="D796" s="6">
        <v>39793</v>
      </c>
      <c r="E796" s="4">
        <v>172</v>
      </c>
      <c r="F796" s="9">
        <v>-13730</v>
      </c>
      <c r="G796" s="6">
        <v>39500</v>
      </c>
      <c r="H796" s="6">
        <v>39792</v>
      </c>
      <c r="I796" s="4">
        <f t="shared" si="125"/>
        <v>292</v>
      </c>
      <c r="J796" s="4" t="s">
        <v>1</v>
      </c>
      <c r="K796" s="4" t="s">
        <v>13</v>
      </c>
      <c r="L796" s="10">
        <f t="shared" si="126"/>
        <v>-10983.999999999998</v>
      </c>
      <c r="M796" s="15">
        <f t="shared" si="127"/>
        <v>200812</v>
      </c>
      <c r="N796">
        <f t="shared" si="128"/>
        <v>2008</v>
      </c>
      <c r="O796">
        <f t="shared" si="129"/>
        <v>12</v>
      </c>
      <c r="P796">
        <f t="shared" si="132"/>
        <v>200903</v>
      </c>
      <c r="Q796">
        <f t="shared" si="133"/>
        <v>0</v>
      </c>
      <c r="R796">
        <f t="shared" si="134"/>
        <v>0</v>
      </c>
      <c r="S796">
        <f t="shared" si="130"/>
        <v>2009</v>
      </c>
      <c r="T796">
        <f t="shared" si="131"/>
        <v>3</v>
      </c>
    </row>
    <row r="797" spans="1:20" x14ac:dyDescent="0.25">
      <c r="A797" s="4" t="s">
        <v>843</v>
      </c>
      <c r="B797" s="5">
        <v>796</v>
      </c>
      <c r="C797" s="6">
        <v>39903</v>
      </c>
      <c r="D797" s="6">
        <v>39696</v>
      </c>
      <c r="E797" s="4">
        <v>1</v>
      </c>
      <c r="F797" s="9">
        <v>-134425.79999999999</v>
      </c>
      <c r="G797" s="6">
        <v>39678</v>
      </c>
      <c r="H797" s="6">
        <v>39695</v>
      </c>
      <c r="I797" s="4">
        <f t="shared" si="125"/>
        <v>17</v>
      </c>
      <c r="J797" s="4" t="s">
        <v>1</v>
      </c>
      <c r="K797" s="4" t="s">
        <v>13</v>
      </c>
      <c r="L797" s="10">
        <f t="shared" si="126"/>
        <v>-6260.9276712328765</v>
      </c>
      <c r="M797" s="15">
        <f t="shared" si="127"/>
        <v>200809</v>
      </c>
      <c r="N797">
        <f t="shared" si="128"/>
        <v>2008</v>
      </c>
      <c r="O797">
        <f t="shared" si="129"/>
        <v>9</v>
      </c>
      <c r="P797">
        <f t="shared" si="132"/>
        <v>200903</v>
      </c>
      <c r="Q797">
        <f t="shared" si="133"/>
        <v>0</v>
      </c>
      <c r="R797">
        <f t="shared" si="134"/>
        <v>0</v>
      </c>
      <c r="S797">
        <f t="shared" si="130"/>
        <v>2009</v>
      </c>
      <c r="T797">
        <f t="shared" si="131"/>
        <v>3</v>
      </c>
    </row>
    <row r="798" spans="1:20" x14ac:dyDescent="0.25">
      <c r="A798" s="4" t="s">
        <v>844</v>
      </c>
      <c r="B798" s="5">
        <v>797</v>
      </c>
      <c r="C798" s="6">
        <v>39903</v>
      </c>
      <c r="D798" s="6">
        <v>39587</v>
      </c>
      <c r="E798" s="4">
        <v>1242</v>
      </c>
      <c r="F798" s="9">
        <v>-228126.5</v>
      </c>
      <c r="G798" s="6">
        <v>39567</v>
      </c>
      <c r="H798" s="6">
        <v>39586</v>
      </c>
      <c r="I798" s="4">
        <f t="shared" si="125"/>
        <v>19</v>
      </c>
      <c r="J798" s="4" t="s">
        <v>1</v>
      </c>
      <c r="K798" s="4" t="s">
        <v>13</v>
      </c>
      <c r="L798" s="10">
        <f t="shared" si="126"/>
        <v>-11875.078082191782</v>
      </c>
      <c r="M798" s="15">
        <f t="shared" si="127"/>
        <v>200805</v>
      </c>
      <c r="N798">
        <f t="shared" si="128"/>
        <v>2008</v>
      </c>
      <c r="O798">
        <f t="shared" si="129"/>
        <v>5</v>
      </c>
      <c r="P798">
        <f t="shared" si="132"/>
        <v>200903</v>
      </c>
      <c r="Q798">
        <f t="shared" si="133"/>
        <v>0</v>
      </c>
      <c r="R798">
        <f t="shared" si="134"/>
        <v>0</v>
      </c>
      <c r="S798">
        <f t="shared" si="130"/>
        <v>2009</v>
      </c>
      <c r="T798">
        <f t="shared" si="131"/>
        <v>3</v>
      </c>
    </row>
    <row r="799" spans="1:20" x14ac:dyDescent="0.25">
      <c r="A799" s="4" t="s">
        <v>845</v>
      </c>
      <c r="B799" s="5">
        <v>798</v>
      </c>
      <c r="C799" s="6">
        <v>39903</v>
      </c>
      <c r="D799" s="6">
        <v>39587</v>
      </c>
      <c r="E799" s="4">
        <v>1243</v>
      </c>
      <c r="F799" s="9">
        <v>-156724.20000000001</v>
      </c>
      <c r="G799" s="6">
        <v>39567</v>
      </c>
      <c r="H799" s="6">
        <v>39586</v>
      </c>
      <c r="I799" s="4">
        <f t="shared" si="125"/>
        <v>19</v>
      </c>
      <c r="J799" s="4" t="s">
        <v>1</v>
      </c>
      <c r="K799" s="4" t="s">
        <v>13</v>
      </c>
      <c r="L799" s="10">
        <f t="shared" si="126"/>
        <v>-8158.2460273972611</v>
      </c>
      <c r="M799" s="15">
        <f t="shared" si="127"/>
        <v>200805</v>
      </c>
      <c r="N799">
        <f t="shared" si="128"/>
        <v>2008</v>
      </c>
      <c r="O799">
        <f t="shared" si="129"/>
        <v>5</v>
      </c>
      <c r="P799">
        <f t="shared" si="132"/>
        <v>200903</v>
      </c>
      <c r="Q799">
        <f t="shared" si="133"/>
        <v>0</v>
      </c>
      <c r="R799">
        <f t="shared" si="134"/>
        <v>0</v>
      </c>
      <c r="S799">
        <f t="shared" si="130"/>
        <v>2009</v>
      </c>
      <c r="T799">
        <f t="shared" si="131"/>
        <v>3</v>
      </c>
    </row>
    <row r="800" spans="1:20" x14ac:dyDescent="0.25">
      <c r="A800" s="4" t="s">
        <v>846</v>
      </c>
      <c r="B800" s="5">
        <v>799</v>
      </c>
      <c r="C800" s="6">
        <v>39903</v>
      </c>
      <c r="D800" s="6">
        <v>39590</v>
      </c>
      <c r="E800" s="4">
        <v>1233</v>
      </c>
      <c r="F800" s="9">
        <v>-7825.5</v>
      </c>
      <c r="G800" s="6">
        <v>39556</v>
      </c>
      <c r="H800" s="6">
        <v>39589</v>
      </c>
      <c r="I800" s="4">
        <f t="shared" si="125"/>
        <v>33</v>
      </c>
      <c r="J800" s="4" t="s">
        <v>1</v>
      </c>
      <c r="K800" s="4" t="s">
        <v>13</v>
      </c>
      <c r="L800" s="10">
        <f t="shared" si="126"/>
        <v>-707.51095890410954</v>
      </c>
      <c r="M800" s="15">
        <f t="shared" si="127"/>
        <v>200805</v>
      </c>
      <c r="N800">
        <f t="shared" si="128"/>
        <v>2008</v>
      </c>
      <c r="O800">
        <f t="shared" si="129"/>
        <v>5</v>
      </c>
      <c r="P800">
        <f t="shared" si="132"/>
        <v>200903</v>
      </c>
      <c r="Q800">
        <f t="shared" si="133"/>
        <v>0</v>
      </c>
      <c r="R800">
        <f t="shared" si="134"/>
        <v>0</v>
      </c>
      <c r="S800">
        <f t="shared" si="130"/>
        <v>2009</v>
      </c>
      <c r="T800">
        <f t="shared" si="131"/>
        <v>3</v>
      </c>
    </row>
    <row r="801" spans="1:20" x14ac:dyDescent="0.25">
      <c r="A801" s="4" t="s">
        <v>847</v>
      </c>
      <c r="B801" s="5">
        <v>800</v>
      </c>
      <c r="C801" s="6">
        <v>39903</v>
      </c>
      <c r="D801" s="6">
        <v>39590</v>
      </c>
      <c r="E801" s="4">
        <v>1234</v>
      </c>
      <c r="F801" s="9">
        <v>-130253.2</v>
      </c>
      <c r="G801" s="6">
        <v>39556</v>
      </c>
      <c r="H801" s="6">
        <v>39589</v>
      </c>
      <c r="I801" s="4">
        <f t="shared" si="125"/>
        <v>33</v>
      </c>
      <c r="J801" s="4" t="s">
        <v>1</v>
      </c>
      <c r="K801" s="4" t="s">
        <v>13</v>
      </c>
      <c r="L801" s="10">
        <f t="shared" si="126"/>
        <v>-11776.316712328766</v>
      </c>
      <c r="M801" s="15">
        <f t="shared" si="127"/>
        <v>200805</v>
      </c>
      <c r="N801">
        <f t="shared" si="128"/>
        <v>2008</v>
      </c>
      <c r="O801">
        <f t="shared" si="129"/>
        <v>5</v>
      </c>
      <c r="P801">
        <f t="shared" si="132"/>
        <v>200903</v>
      </c>
      <c r="Q801">
        <f t="shared" si="133"/>
        <v>0</v>
      </c>
      <c r="R801">
        <f t="shared" si="134"/>
        <v>0</v>
      </c>
      <c r="S801">
        <f t="shared" si="130"/>
        <v>2009</v>
      </c>
      <c r="T801">
        <f t="shared" si="131"/>
        <v>3</v>
      </c>
    </row>
    <row r="802" spans="1:20" x14ac:dyDescent="0.25">
      <c r="A802" s="4" t="s">
        <v>848</v>
      </c>
      <c r="B802" s="5">
        <v>801</v>
      </c>
      <c r="C802" s="6">
        <v>39904</v>
      </c>
      <c r="D802" s="6">
        <v>39688</v>
      </c>
      <c r="E802" s="4">
        <v>72</v>
      </c>
      <c r="F802" s="9">
        <v>51938.400000000001</v>
      </c>
      <c r="G802" s="6">
        <v>39595</v>
      </c>
      <c r="H802" s="6">
        <v>39687</v>
      </c>
      <c r="I802" s="4">
        <f t="shared" si="125"/>
        <v>92</v>
      </c>
      <c r="J802" s="4" t="s">
        <v>1</v>
      </c>
      <c r="K802" s="4" t="s">
        <v>13</v>
      </c>
      <c r="L802" s="10">
        <f t="shared" si="126"/>
        <v>13091.322739726027</v>
      </c>
      <c r="M802" s="15">
        <f t="shared" si="127"/>
        <v>200808</v>
      </c>
      <c r="N802">
        <f t="shared" si="128"/>
        <v>2008</v>
      </c>
      <c r="O802">
        <f t="shared" si="129"/>
        <v>8</v>
      </c>
      <c r="P802">
        <f t="shared" si="132"/>
        <v>200904</v>
      </c>
      <c r="Q802">
        <f t="shared" si="133"/>
        <v>0</v>
      </c>
      <c r="R802">
        <f t="shared" si="134"/>
        <v>20092010</v>
      </c>
      <c r="S802">
        <f t="shared" si="130"/>
        <v>2009</v>
      </c>
      <c r="T802">
        <f t="shared" si="131"/>
        <v>4</v>
      </c>
    </row>
    <row r="803" spans="1:20" x14ac:dyDescent="0.25">
      <c r="A803" s="4" t="s">
        <v>849</v>
      </c>
      <c r="B803" s="5">
        <v>802</v>
      </c>
      <c r="C803" s="6">
        <v>39904</v>
      </c>
      <c r="D803" s="6">
        <v>39688</v>
      </c>
      <c r="E803" s="4">
        <v>184</v>
      </c>
      <c r="F803" s="9">
        <v>-62806.6</v>
      </c>
      <c r="G803" s="6">
        <v>39595</v>
      </c>
      <c r="H803" s="6">
        <v>39687</v>
      </c>
      <c r="I803" s="4">
        <f t="shared" si="125"/>
        <v>92</v>
      </c>
      <c r="J803" s="4" t="s">
        <v>1</v>
      </c>
      <c r="K803" s="4" t="s">
        <v>13</v>
      </c>
      <c r="L803" s="10">
        <f t="shared" si="126"/>
        <v>-15830.704657534247</v>
      </c>
      <c r="M803" s="15">
        <f t="shared" si="127"/>
        <v>200808</v>
      </c>
      <c r="N803">
        <f t="shared" si="128"/>
        <v>2008</v>
      </c>
      <c r="O803">
        <f t="shared" si="129"/>
        <v>8</v>
      </c>
      <c r="P803">
        <f t="shared" si="132"/>
        <v>200904</v>
      </c>
      <c r="Q803">
        <f t="shared" si="133"/>
        <v>0</v>
      </c>
      <c r="R803">
        <f t="shared" si="134"/>
        <v>20092010</v>
      </c>
      <c r="S803">
        <f t="shared" si="130"/>
        <v>2009</v>
      </c>
      <c r="T803">
        <f t="shared" si="131"/>
        <v>4</v>
      </c>
    </row>
    <row r="804" spans="1:20" x14ac:dyDescent="0.25">
      <c r="A804" s="4" t="s">
        <v>850</v>
      </c>
      <c r="B804" s="5">
        <v>803</v>
      </c>
      <c r="C804" s="6">
        <v>39904</v>
      </c>
      <c r="D804" s="6">
        <v>39570</v>
      </c>
      <c r="E804" s="4">
        <v>1</v>
      </c>
      <c r="F804" s="9">
        <v>-219672.9</v>
      </c>
      <c r="G804" s="6">
        <v>39536</v>
      </c>
      <c r="H804" s="6">
        <v>39569</v>
      </c>
      <c r="I804" s="4">
        <f t="shared" si="125"/>
        <v>33</v>
      </c>
      <c r="J804" s="4" t="s">
        <v>1</v>
      </c>
      <c r="K804" s="4" t="s">
        <v>13</v>
      </c>
      <c r="L804" s="10">
        <f t="shared" si="126"/>
        <v>-19860.837534246577</v>
      </c>
      <c r="M804" s="15">
        <f t="shared" si="127"/>
        <v>200805</v>
      </c>
      <c r="N804">
        <f t="shared" si="128"/>
        <v>2008</v>
      </c>
      <c r="O804">
        <f t="shared" si="129"/>
        <v>5</v>
      </c>
      <c r="P804">
        <f t="shared" si="132"/>
        <v>200904</v>
      </c>
      <c r="Q804">
        <f t="shared" si="133"/>
        <v>0</v>
      </c>
      <c r="R804">
        <f t="shared" si="134"/>
        <v>20092010</v>
      </c>
      <c r="S804">
        <f t="shared" si="130"/>
        <v>2009</v>
      </c>
      <c r="T804">
        <f t="shared" si="131"/>
        <v>4</v>
      </c>
    </row>
    <row r="805" spans="1:20" x14ac:dyDescent="0.25">
      <c r="A805" s="4" t="s">
        <v>851</v>
      </c>
      <c r="B805" s="5">
        <v>804</v>
      </c>
      <c r="C805" s="6">
        <v>39904</v>
      </c>
      <c r="D805" s="6">
        <v>39555</v>
      </c>
      <c r="E805" s="4">
        <v>1</v>
      </c>
      <c r="F805" s="9">
        <v>-629755</v>
      </c>
      <c r="G805" s="6">
        <v>39544</v>
      </c>
      <c r="H805" s="6">
        <v>39554</v>
      </c>
      <c r="I805" s="4">
        <f t="shared" si="125"/>
        <v>10</v>
      </c>
      <c r="J805" s="4" t="s">
        <v>1</v>
      </c>
      <c r="K805" s="4" t="s">
        <v>13</v>
      </c>
      <c r="L805" s="10">
        <f t="shared" si="126"/>
        <v>-17253.561643835616</v>
      </c>
      <c r="M805" s="15">
        <f t="shared" si="127"/>
        <v>200804</v>
      </c>
      <c r="N805">
        <f t="shared" si="128"/>
        <v>2008</v>
      </c>
      <c r="O805">
        <f t="shared" si="129"/>
        <v>4</v>
      </c>
      <c r="P805">
        <f t="shared" si="132"/>
        <v>200904</v>
      </c>
      <c r="Q805">
        <f t="shared" si="133"/>
        <v>0</v>
      </c>
      <c r="R805">
        <f t="shared" si="134"/>
        <v>20092010</v>
      </c>
      <c r="S805">
        <f t="shared" si="130"/>
        <v>2009</v>
      </c>
      <c r="T805">
        <f t="shared" si="131"/>
        <v>4</v>
      </c>
    </row>
    <row r="806" spans="1:20" x14ac:dyDescent="0.25">
      <c r="A806" s="4" t="s">
        <v>852</v>
      </c>
      <c r="B806" s="5">
        <v>805</v>
      </c>
      <c r="C806" s="6">
        <v>39904</v>
      </c>
      <c r="D806" s="6">
        <v>39877</v>
      </c>
      <c r="E806" s="4">
        <v>1</v>
      </c>
      <c r="F806" s="9">
        <v>0</v>
      </c>
      <c r="G806" s="6">
        <v>39731</v>
      </c>
      <c r="H806" s="6">
        <v>39876</v>
      </c>
      <c r="I806" s="4">
        <f t="shared" si="125"/>
        <v>145</v>
      </c>
      <c r="J806" s="4" t="s">
        <v>1</v>
      </c>
      <c r="K806" s="4" t="s">
        <v>13</v>
      </c>
      <c r="L806" s="10">
        <f t="shared" si="126"/>
        <v>0</v>
      </c>
      <c r="M806" s="15">
        <f t="shared" si="127"/>
        <v>200903</v>
      </c>
      <c r="N806">
        <f t="shared" si="128"/>
        <v>2009</v>
      </c>
      <c r="O806">
        <f t="shared" si="129"/>
        <v>3</v>
      </c>
      <c r="P806">
        <f t="shared" si="132"/>
        <v>200904</v>
      </c>
      <c r="Q806">
        <f t="shared" si="133"/>
        <v>0</v>
      </c>
      <c r="R806">
        <f t="shared" si="134"/>
        <v>20092010</v>
      </c>
      <c r="S806">
        <f t="shared" si="130"/>
        <v>2009</v>
      </c>
      <c r="T806">
        <f t="shared" si="131"/>
        <v>4</v>
      </c>
    </row>
    <row r="807" spans="1:20" x14ac:dyDescent="0.25">
      <c r="A807" s="4" t="s">
        <v>853</v>
      </c>
      <c r="B807" s="5">
        <v>806</v>
      </c>
      <c r="C807" s="6">
        <v>39904</v>
      </c>
      <c r="D807" s="6">
        <v>39627</v>
      </c>
      <c r="E807" s="4">
        <v>1</v>
      </c>
      <c r="F807" s="9">
        <v>-570644.69999999995</v>
      </c>
      <c r="G807" s="6">
        <v>39619</v>
      </c>
      <c r="H807" s="6">
        <v>39626</v>
      </c>
      <c r="I807" s="4">
        <f t="shared" si="125"/>
        <v>7</v>
      </c>
      <c r="J807" s="4" t="s">
        <v>1</v>
      </c>
      <c r="K807" s="4" t="s">
        <v>13</v>
      </c>
      <c r="L807" s="10">
        <f t="shared" si="126"/>
        <v>-10943.870958904108</v>
      </c>
      <c r="M807" s="15">
        <f t="shared" si="127"/>
        <v>200806</v>
      </c>
      <c r="N807">
        <f t="shared" si="128"/>
        <v>2008</v>
      </c>
      <c r="O807">
        <f t="shared" si="129"/>
        <v>6</v>
      </c>
      <c r="P807">
        <f t="shared" si="132"/>
        <v>200904</v>
      </c>
      <c r="Q807">
        <f t="shared" si="133"/>
        <v>0</v>
      </c>
      <c r="R807">
        <f t="shared" si="134"/>
        <v>20092010</v>
      </c>
      <c r="S807">
        <f t="shared" si="130"/>
        <v>2009</v>
      </c>
      <c r="T807">
        <f t="shared" si="131"/>
        <v>4</v>
      </c>
    </row>
    <row r="808" spans="1:20" x14ac:dyDescent="0.25">
      <c r="A808" s="4" t="s">
        <v>854</v>
      </c>
      <c r="B808" s="5">
        <v>807</v>
      </c>
      <c r="C808" s="6">
        <v>39904</v>
      </c>
      <c r="D808" s="6">
        <v>39576</v>
      </c>
      <c r="E808" s="4">
        <v>1</v>
      </c>
      <c r="F808" s="9">
        <v>-460848.7</v>
      </c>
      <c r="G808" s="6">
        <v>39558</v>
      </c>
      <c r="H808" s="6">
        <v>39575</v>
      </c>
      <c r="I808" s="4">
        <f t="shared" si="125"/>
        <v>17</v>
      </c>
      <c r="J808" s="4" t="s">
        <v>1</v>
      </c>
      <c r="K808" s="4" t="s">
        <v>13</v>
      </c>
      <c r="L808" s="10">
        <f t="shared" si="126"/>
        <v>-21464.186027397263</v>
      </c>
      <c r="M808" s="15">
        <f t="shared" si="127"/>
        <v>200805</v>
      </c>
      <c r="N808">
        <f t="shared" si="128"/>
        <v>2008</v>
      </c>
      <c r="O808">
        <f t="shared" si="129"/>
        <v>5</v>
      </c>
      <c r="P808">
        <f t="shared" si="132"/>
        <v>200904</v>
      </c>
      <c r="Q808">
        <f t="shared" si="133"/>
        <v>0</v>
      </c>
      <c r="R808">
        <f t="shared" si="134"/>
        <v>20092010</v>
      </c>
      <c r="S808">
        <f t="shared" si="130"/>
        <v>2009</v>
      </c>
      <c r="T808">
        <f t="shared" si="131"/>
        <v>4</v>
      </c>
    </row>
    <row r="809" spans="1:20" x14ac:dyDescent="0.25">
      <c r="A809" s="4" t="s">
        <v>855</v>
      </c>
      <c r="B809" s="5">
        <v>808</v>
      </c>
      <c r="C809" s="6">
        <v>39905</v>
      </c>
      <c r="D809" s="6">
        <v>39611</v>
      </c>
      <c r="E809" s="4">
        <v>1</v>
      </c>
      <c r="F809" s="9">
        <v>-89409</v>
      </c>
      <c r="G809" s="6">
        <v>39593</v>
      </c>
      <c r="H809" s="6">
        <v>39610</v>
      </c>
      <c r="I809" s="4">
        <f t="shared" si="125"/>
        <v>17</v>
      </c>
      <c r="J809" s="4" t="s">
        <v>1</v>
      </c>
      <c r="K809" s="4" t="s">
        <v>13</v>
      </c>
      <c r="L809" s="10">
        <f t="shared" si="126"/>
        <v>-4164.2547945205479</v>
      </c>
      <c r="M809" s="15">
        <f t="shared" si="127"/>
        <v>200806</v>
      </c>
      <c r="N809">
        <f t="shared" si="128"/>
        <v>2008</v>
      </c>
      <c r="O809">
        <f t="shared" si="129"/>
        <v>6</v>
      </c>
      <c r="P809">
        <f t="shared" si="132"/>
        <v>200904</v>
      </c>
      <c r="Q809">
        <f t="shared" si="133"/>
        <v>0</v>
      </c>
      <c r="R809">
        <f t="shared" si="134"/>
        <v>20092010</v>
      </c>
      <c r="S809">
        <f t="shared" si="130"/>
        <v>2009</v>
      </c>
      <c r="T809">
        <f t="shared" si="131"/>
        <v>4</v>
      </c>
    </row>
    <row r="810" spans="1:20" x14ac:dyDescent="0.25">
      <c r="A810" s="4" t="s">
        <v>856</v>
      </c>
      <c r="B810" s="5">
        <v>809</v>
      </c>
      <c r="C810" s="6">
        <v>39905</v>
      </c>
      <c r="D810" s="6">
        <v>39629</v>
      </c>
      <c r="E810" s="4">
        <v>1</v>
      </c>
      <c r="F810" s="9">
        <v>-205074.5</v>
      </c>
      <c r="G810" s="6">
        <v>39627</v>
      </c>
      <c r="H810" s="6">
        <v>39628</v>
      </c>
      <c r="I810" s="4">
        <f t="shared" si="125"/>
        <v>1</v>
      </c>
      <c r="J810" s="4" t="s">
        <v>1</v>
      </c>
      <c r="K810" s="4" t="s">
        <v>13</v>
      </c>
      <c r="L810" s="10">
        <f t="shared" si="126"/>
        <v>-561.8479452054795</v>
      </c>
      <c r="M810" s="15">
        <f t="shared" si="127"/>
        <v>200806</v>
      </c>
      <c r="N810">
        <f t="shared" si="128"/>
        <v>2008</v>
      </c>
      <c r="O810">
        <f t="shared" si="129"/>
        <v>6</v>
      </c>
      <c r="P810">
        <f t="shared" si="132"/>
        <v>200904</v>
      </c>
      <c r="Q810">
        <f t="shared" si="133"/>
        <v>0</v>
      </c>
      <c r="R810">
        <f t="shared" si="134"/>
        <v>20092010</v>
      </c>
      <c r="S810">
        <f t="shared" si="130"/>
        <v>2009</v>
      </c>
      <c r="T810">
        <f t="shared" si="131"/>
        <v>4</v>
      </c>
    </row>
    <row r="811" spans="1:20" x14ac:dyDescent="0.25">
      <c r="A811" s="4" t="s">
        <v>857</v>
      </c>
      <c r="B811" s="5">
        <v>810</v>
      </c>
      <c r="C811" s="6">
        <v>39905</v>
      </c>
      <c r="D811" s="6">
        <v>39636</v>
      </c>
      <c r="E811" s="4">
        <v>172</v>
      </c>
      <c r="F811" s="9">
        <v>-146272.4</v>
      </c>
      <c r="G811" s="6">
        <v>39584</v>
      </c>
      <c r="H811" s="6">
        <v>39635</v>
      </c>
      <c r="I811" s="4">
        <f t="shared" si="125"/>
        <v>51</v>
      </c>
      <c r="J811" s="4" t="s">
        <v>1</v>
      </c>
      <c r="K811" s="4" t="s">
        <v>13</v>
      </c>
      <c r="L811" s="10">
        <f t="shared" si="126"/>
        <v>-20438.061369863011</v>
      </c>
      <c r="M811" s="15">
        <f t="shared" si="127"/>
        <v>200807</v>
      </c>
      <c r="N811">
        <f t="shared" si="128"/>
        <v>2008</v>
      </c>
      <c r="O811">
        <f t="shared" si="129"/>
        <v>7</v>
      </c>
      <c r="P811">
        <f t="shared" si="132"/>
        <v>200904</v>
      </c>
      <c r="Q811">
        <f t="shared" si="133"/>
        <v>0</v>
      </c>
      <c r="R811">
        <f t="shared" si="134"/>
        <v>20092010</v>
      </c>
      <c r="S811">
        <f t="shared" si="130"/>
        <v>2009</v>
      </c>
      <c r="T811">
        <f t="shared" si="131"/>
        <v>4</v>
      </c>
    </row>
    <row r="812" spans="1:20" x14ac:dyDescent="0.25">
      <c r="A812" s="4" t="s">
        <v>858</v>
      </c>
      <c r="B812" s="5">
        <v>811</v>
      </c>
      <c r="C812" s="6">
        <v>39905</v>
      </c>
      <c r="D812" s="6">
        <v>39566</v>
      </c>
      <c r="E812" s="4">
        <v>1</v>
      </c>
      <c r="F812" s="9">
        <v>-782731</v>
      </c>
      <c r="G812" s="6">
        <v>39556</v>
      </c>
      <c r="H812" s="6">
        <v>39565</v>
      </c>
      <c r="I812" s="4">
        <f t="shared" si="125"/>
        <v>9</v>
      </c>
      <c r="J812" s="4" t="s">
        <v>1</v>
      </c>
      <c r="K812" s="4" t="s">
        <v>13</v>
      </c>
      <c r="L812" s="10">
        <f t="shared" si="126"/>
        <v>-19300.216438356165</v>
      </c>
      <c r="M812" s="15">
        <f t="shared" si="127"/>
        <v>200804</v>
      </c>
      <c r="N812">
        <f t="shared" si="128"/>
        <v>2008</v>
      </c>
      <c r="O812">
        <f t="shared" si="129"/>
        <v>4</v>
      </c>
      <c r="P812">
        <f t="shared" si="132"/>
        <v>200904</v>
      </c>
      <c r="Q812">
        <f t="shared" si="133"/>
        <v>0</v>
      </c>
      <c r="R812">
        <f t="shared" si="134"/>
        <v>20092010</v>
      </c>
      <c r="S812">
        <f t="shared" si="130"/>
        <v>2009</v>
      </c>
      <c r="T812">
        <f t="shared" si="131"/>
        <v>4</v>
      </c>
    </row>
    <row r="813" spans="1:20" x14ac:dyDescent="0.25">
      <c r="A813" s="4" t="s">
        <v>859</v>
      </c>
      <c r="B813" s="5">
        <v>812</v>
      </c>
      <c r="C813" s="6">
        <v>39905</v>
      </c>
      <c r="D813" s="6">
        <v>39595</v>
      </c>
      <c r="E813" s="4">
        <v>43</v>
      </c>
      <c r="F813" s="9">
        <v>-19653.099999999999</v>
      </c>
      <c r="G813" s="6">
        <v>39505</v>
      </c>
      <c r="H813" s="6">
        <v>39594</v>
      </c>
      <c r="I813" s="4">
        <f t="shared" si="125"/>
        <v>89</v>
      </c>
      <c r="J813" s="4" t="s">
        <v>1</v>
      </c>
      <c r="K813" s="4" t="s">
        <v>13</v>
      </c>
      <c r="L813" s="10">
        <f t="shared" si="126"/>
        <v>-4792.125753424657</v>
      </c>
      <c r="M813" s="15">
        <f t="shared" si="127"/>
        <v>200805</v>
      </c>
      <c r="N813">
        <f t="shared" si="128"/>
        <v>2008</v>
      </c>
      <c r="O813">
        <f t="shared" si="129"/>
        <v>5</v>
      </c>
      <c r="P813">
        <f t="shared" si="132"/>
        <v>200904</v>
      </c>
      <c r="Q813">
        <f t="shared" si="133"/>
        <v>0</v>
      </c>
      <c r="R813">
        <f t="shared" si="134"/>
        <v>20092010</v>
      </c>
      <c r="S813">
        <f t="shared" si="130"/>
        <v>2009</v>
      </c>
      <c r="T813">
        <f t="shared" si="131"/>
        <v>4</v>
      </c>
    </row>
    <row r="814" spans="1:20" x14ac:dyDescent="0.25">
      <c r="A814" s="4" t="s">
        <v>860</v>
      </c>
      <c r="B814" s="5">
        <v>813</v>
      </c>
      <c r="C814" s="6">
        <v>39905</v>
      </c>
      <c r="D814" s="6">
        <v>39595</v>
      </c>
      <c r="E814" s="4">
        <v>210</v>
      </c>
      <c r="F814" s="9">
        <v>-8271.9</v>
      </c>
      <c r="G814" s="6">
        <v>39505</v>
      </c>
      <c r="H814" s="6">
        <v>39594</v>
      </c>
      <c r="I814" s="4">
        <f t="shared" si="125"/>
        <v>89</v>
      </c>
      <c r="J814" s="4" t="s">
        <v>1</v>
      </c>
      <c r="K814" s="4" t="s">
        <v>13</v>
      </c>
      <c r="L814" s="10">
        <f t="shared" si="126"/>
        <v>-2016.9838356164382</v>
      </c>
      <c r="M814" s="15">
        <f t="shared" si="127"/>
        <v>200805</v>
      </c>
      <c r="N814">
        <f t="shared" si="128"/>
        <v>2008</v>
      </c>
      <c r="O814">
        <f t="shared" si="129"/>
        <v>5</v>
      </c>
      <c r="P814">
        <f t="shared" si="132"/>
        <v>200904</v>
      </c>
      <c r="Q814">
        <f t="shared" si="133"/>
        <v>0</v>
      </c>
      <c r="R814">
        <f t="shared" si="134"/>
        <v>20092010</v>
      </c>
      <c r="S814">
        <f t="shared" si="130"/>
        <v>2009</v>
      </c>
      <c r="T814">
        <f t="shared" si="131"/>
        <v>4</v>
      </c>
    </row>
    <row r="815" spans="1:20" x14ac:dyDescent="0.25">
      <c r="A815" s="4" t="s">
        <v>861</v>
      </c>
      <c r="B815" s="5">
        <v>814</v>
      </c>
      <c r="C815" s="6">
        <v>39905</v>
      </c>
      <c r="D815" s="6">
        <v>39143</v>
      </c>
      <c r="E815" s="4">
        <v>1</v>
      </c>
      <c r="F815" s="9">
        <v>-97662.8</v>
      </c>
      <c r="G815" s="6">
        <v>39081</v>
      </c>
      <c r="H815" s="6">
        <v>39142</v>
      </c>
      <c r="I815" s="4">
        <f t="shared" si="125"/>
        <v>61</v>
      </c>
      <c r="J815" s="4" t="s">
        <v>1</v>
      </c>
      <c r="K815" s="4" t="s">
        <v>13</v>
      </c>
      <c r="L815" s="10">
        <f t="shared" si="126"/>
        <v>-16321.728219178083</v>
      </c>
      <c r="M815" s="15">
        <f t="shared" si="127"/>
        <v>200703</v>
      </c>
      <c r="N815">
        <f t="shared" si="128"/>
        <v>2007</v>
      </c>
      <c r="O815">
        <f t="shared" si="129"/>
        <v>3</v>
      </c>
      <c r="P815">
        <f t="shared" si="132"/>
        <v>200904</v>
      </c>
      <c r="Q815">
        <f t="shared" si="133"/>
        <v>0</v>
      </c>
      <c r="R815">
        <f t="shared" si="134"/>
        <v>20092010</v>
      </c>
      <c r="S815">
        <f t="shared" si="130"/>
        <v>2009</v>
      </c>
      <c r="T815">
        <f t="shared" si="131"/>
        <v>4</v>
      </c>
    </row>
    <row r="816" spans="1:20" x14ac:dyDescent="0.25">
      <c r="A816" s="4" t="s">
        <v>862</v>
      </c>
      <c r="B816" s="5">
        <v>815</v>
      </c>
      <c r="C816" s="6">
        <v>39905</v>
      </c>
      <c r="D816" s="6">
        <v>39763</v>
      </c>
      <c r="E816" s="4">
        <v>1</v>
      </c>
      <c r="F816" s="9">
        <v>249.6</v>
      </c>
      <c r="G816" s="6">
        <v>39737</v>
      </c>
      <c r="H816" s="6">
        <v>39762</v>
      </c>
      <c r="I816" s="4">
        <f t="shared" si="125"/>
        <v>25</v>
      </c>
      <c r="J816" s="4" t="s">
        <v>1</v>
      </c>
      <c r="K816" s="4" t="s">
        <v>13</v>
      </c>
      <c r="L816" s="10">
        <f t="shared" si="126"/>
        <v>17.095890410958901</v>
      </c>
      <c r="M816" s="15">
        <f t="shared" si="127"/>
        <v>200811</v>
      </c>
      <c r="N816">
        <f t="shared" si="128"/>
        <v>2008</v>
      </c>
      <c r="O816">
        <f t="shared" si="129"/>
        <v>11</v>
      </c>
      <c r="P816">
        <f t="shared" si="132"/>
        <v>200904</v>
      </c>
      <c r="Q816">
        <f t="shared" si="133"/>
        <v>0</v>
      </c>
      <c r="R816">
        <f t="shared" si="134"/>
        <v>20092010</v>
      </c>
      <c r="S816">
        <f t="shared" si="130"/>
        <v>2009</v>
      </c>
      <c r="T816">
        <f t="shared" si="131"/>
        <v>4</v>
      </c>
    </row>
    <row r="817" spans="1:20" x14ac:dyDescent="0.25">
      <c r="A817" s="4" t="s">
        <v>863</v>
      </c>
      <c r="B817" s="5">
        <v>816</v>
      </c>
      <c r="C817" s="6">
        <v>39906</v>
      </c>
      <c r="D817" s="6">
        <v>39678</v>
      </c>
      <c r="E817" s="4">
        <v>43</v>
      </c>
      <c r="F817" s="9">
        <v>-46409.1</v>
      </c>
      <c r="G817" s="6">
        <v>39507</v>
      </c>
      <c r="H817" s="6">
        <v>39677</v>
      </c>
      <c r="I817" s="4">
        <f t="shared" si="125"/>
        <v>170</v>
      </c>
      <c r="J817" s="4" t="s">
        <v>0</v>
      </c>
      <c r="K817" s="4" t="s">
        <v>14</v>
      </c>
      <c r="L817" s="10">
        <f t="shared" si="126"/>
        <v>-21615.197260273973</v>
      </c>
      <c r="M817" s="15">
        <f t="shared" si="127"/>
        <v>200808</v>
      </c>
      <c r="N817">
        <f t="shared" si="128"/>
        <v>2008</v>
      </c>
      <c r="O817">
        <f t="shared" si="129"/>
        <v>8</v>
      </c>
      <c r="P817">
        <f t="shared" si="132"/>
        <v>200904</v>
      </c>
      <c r="Q817">
        <f t="shared" si="133"/>
        <v>0</v>
      </c>
      <c r="R817">
        <f t="shared" si="134"/>
        <v>20092010</v>
      </c>
      <c r="S817">
        <f t="shared" si="130"/>
        <v>2009</v>
      </c>
      <c r="T817">
        <f t="shared" si="131"/>
        <v>4</v>
      </c>
    </row>
    <row r="818" spans="1:20" x14ac:dyDescent="0.25">
      <c r="A818" s="4" t="s">
        <v>864</v>
      </c>
      <c r="B818" s="5">
        <v>817</v>
      </c>
      <c r="C818" s="6">
        <v>39906</v>
      </c>
      <c r="D818" s="6">
        <v>39678</v>
      </c>
      <c r="E818" s="4">
        <v>210</v>
      </c>
      <c r="F818" s="9">
        <v>55668.5</v>
      </c>
      <c r="G818" s="6">
        <v>39507</v>
      </c>
      <c r="H818" s="6">
        <v>39677</v>
      </c>
      <c r="I818" s="4">
        <f t="shared" si="125"/>
        <v>170</v>
      </c>
      <c r="J818" s="4" t="s">
        <v>0</v>
      </c>
      <c r="K818" s="4" t="s">
        <v>14</v>
      </c>
      <c r="L818" s="10">
        <f t="shared" si="126"/>
        <v>25927.794520547945</v>
      </c>
      <c r="M818" s="15">
        <f t="shared" si="127"/>
        <v>200808</v>
      </c>
      <c r="N818">
        <f t="shared" si="128"/>
        <v>2008</v>
      </c>
      <c r="O818">
        <f t="shared" si="129"/>
        <v>8</v>
      </c>
      <c r="P818">
        <f t="shared" si="132"/>
        <v>200904</v>
      </c>
      <c r="Q818">
        <f t="shared" si="133"/>
        <v>0</v>
      </c>
      <c r="R818">
        <f t="shared" si="134"/>
        <v>20092010</v>
      </c>
      <c r="S818">
        <f t="shared" si="130"/>
        <v>2009</v>
      </c>
      <c r="T818">
        <f t="shared" si="131"/>
        <v>4</v>
      </c>
    </row>
    <row r="819" spans="1:20" x14ac:dyDescent="0.25">
      <c r="A819" s="4" t="s">
        <v>865</v>
      </c>
      <c r="B819" s="5">
        <v>818</v>
      </c>
      <c r="C819" s="6">
        <v>39906</v>
      </c>
      <c r="D819" s="6">
        <v>39091</v>
      </c>
      <c r="E819" s="4">
        <v>43</v>
      </c>
      <c r="F819" s="9">
        <v>-24438.9</v>
      </c>
      <c r="G819" s="6">
        <v>39081</v>
      </c>
      <c r="H819" s="6">
        <v>39090</v>
      </c>
      <c r="I819" s="4">
        <f t="shared" si="125"/>
        <v>9</v>
      </c>
      <c r="J819" s="4" t="s">
        <v>1</v>
      </c>
      <c r="K819" s="4" t="s">
        <v>13</v>
      </c>
      <c r="L819" s="10">
        <f t="shared" si="126"/>
        <v>-602.60301369863021</v>
      </c>
      <c r="M819" s="15">
        <f t="shared" si="127"/>
        <v>200701</v>
      </c>
      <c r="N819">
        <f t="shared" si="128"/>
        <v>2007</v>
      </c>
      <c r="O819">
        <f t="shared" si="129"/>
        <v>1</v>
      </c>
      <c r="P819">
        <f t="shared" si="132"/>
        <v>200904</v>
      </c>
      <c r="Q819">
        <f t="shared" si="133"/>
        <v>0</v>
      </c>
      <c r="R819">
        <f t="shared" si="134"/>
        <v>20092010</v>
      </c>
      <c r="S819">
        <f t="shared" si="130"/>
        <v>2009</v>
      </c>
      <c r="T819">
        <f t="shared" si="131"/>
        <v>4</v>
      </c>
    </row>
    <row r="820" spans="1:20" x14ac:dyDescent="0.25">
      <c r="A820" s="4" t="s">
        <v>866</v>
      </c>
      <c r="B820" s="5">
        <v>819</v>
      </c>
      <c r="C820" s="6">
        <v>39906</v>
      </c>
      <c r="D820" s="6">
        <v>39091</v>
      </c>
      <c r="E820" s="4">
        <v>210</v>
      </c>
      <c r="F820" s="9">
        <v>-529569.6</v>
      </c>
      <c r="G820" s="6">
        <v>39081</v>
      </c>
      <c r="H820" s="6">
        <v>39090</v>
      </c>
      <c r="I820" s="4">
        <f t="shared" si="125"/>
        <v>9</v>
      </c>
      <c r="J820" s="4" t="s">
        <v>1</v>
      </c>
      <c r="K820" s="4" t="s">
        <v>13</v>
      </c>
      <c r="L820" s="10">
        <f t="shared" si="126"/>
        <v>-13057.880547945204</v>
      </c>
      <c r="M820" s="15">
        <f t="shared" si="127"/>
        <v>200701</v>
      </c>
      <c r="N820">
        <f t="shared" si="128"/>
        <v>2007</v>
      </c>
      <c r="O820">
        <f t="shared" si="129"/>
        <v>1</v>
      </c>
      <c r="P820">
        <f t="shared" si="132"/>
        <v>200904</v>
      </c>
      <c r="Q820">
        <f t="shared" si="133"/>
        <v>0</v>
      </c>
      <c r="R820">
        <f t="shared" si="134"/>
        <v>20092010</v>
      </c>
      <c r="S820">
        <f t="shared" si="130"/>
        <v>2009</v>
      </c>
      <c r="T820">
        <f t="shared" si="131"/>
        <v>4</v>
      </c>
    </row>
    <row r="821" spans="1:20" x14ac:dyDescent="0.25">
      <c r="A821" s="4" t="s">
        <v>867</v>
      </c>
      <c r="B821" s="5">
        <v>820</v>
      </c>
      <c r="C821" s="6">
        <v>39906</v>
      </c>
      <c r="D821" s="6">
        <v>39781</v>
      </c>
      <c r="E821" s="4">
        <v>1</v>
      </c>
      <c r="F821" s="9">
        <v>-61583.5</v>
      </c>
      <c r="G821" s="6">
        <v>39711</v>
      </c>
      <c r="H821" s="6">
        <v>39780</v>
      </c>
      <c r="I821" s="4">
        <f t="shared" si="125"/>
        <v>69</v>
      </c>
      <c r="J821" s="4" t="s">
        <v>1</v>
      </c>
      <c r="K821" s="4" t="s">
        <v>13</v>
      </c>
      <c r="L821" s="10">
        <f t="shared" si="126"/>
        <v>-11641.812328767124</v>
      </c>
      <c r="M821" s="15">
        <f t="shared" si="127"/>
        <v>200811</v>
      </c>
      <c r="N821">
        <f t="shared" si="128"/>
        <v>2008</v>
      </c>
      <c r="O821">
        <f t="shared" si="129"/>
        <v>11</v>
      </c>
      <c r="P821">
        <f t="shared" si="132"/>
        <v>200904</v>
      </c>
      <c r="Q821">
        <f t="shared" si="133"/>
        <v>0</v>
      </c>
      <c r="R821">
        <f t="shared" si="134"/>
        <v>20092010</v>
      </c>
      <c r="S821">
        <f t="shared" si="130"/>
        <v>2009</v>
      </c>
      <c r="T821">
        <f t="shared" si="131"/>
        <v>4</v>
      </c>
    </row>
    <row r="822" spans="1:20" x14ac:dyDescent="0.25">
      <c r="A822" s="4" t="s">
        <v>868</v>
      </c>
      <c r="B822" s="5">
        <v>821</v>
      </c>
      <c r="C822" s="6">
        <v>39906</v>
      </c>
      <c r="D822" s="6">
        <v>39574</v>
      </c>
      <c r="E822" s="4">
        <v>1235</v>
      </c>
      <c r="F822" s="9">
        <v>-362179.4</v>
      </c>
      <c r="G822" s="6">
        <v>39561</v>
      </c>
      <c r="H822" s="6">
        <v>39573</v>
      </c>
      <c r="I822" s="4">
        <f t="shared" si="125"/>
        <v>12</v>
      </c>
      <c r="J822" s="4" t="s">
        <v>1</v>
      </c>
      <c r="K822" s="4" t="s">
        <v>13</v>
      </c>
      <c r="L822" s="10">
        <f t="shared" si="126"/>
        <v>-11907.26794520548</v>
      </c>
      <c r="M822" s="15">
        <f t="shared" si="127"/>
        <v>200805</v>
      </c>
      <c r="N822">
        <f t="shared" si="128"/>
        <v>2008</v>
      </c>
      <c r="O822">
        <f t="shared" si="129"/>
        <v>5</v>
      </c>
      <c r="P822">
        <f t="shared" si="132"/>
        <v>200904</v>
      </c>
      <c r="Q822">
        <f t="shared" si="133"/>
        <v>0</v>
      </c>
      <c r="R822">
        <f t="shared" si="134"/>
        <v>20092010</v>
      </c>
      <c r="S822">
        <f t="shared" si="130"/>
        <v>2009</v>
      </c>
      <c r="T822">
        <f t="shared" si="131"/>
        <v>4</v>
      </c>
    </row>
    <row r="823" spans="1:20" x14ac:dyDescent="0.25">
      <c r="A823" s="4" t="s">
        <v>869</v>
      </c>
      <c r="B823" s="5">
        <v>822</v>
      </c>
      <c r="C823" s="6">
        <v>39906</v>
      </c>
      <c r="D823" s="6">
        <v>39574</v>
      </c>
      <c r="E823" s="4">
        <v>1237</v>
      </c>
      <c r="F823" s="9">
        <v>-605015.9</v>
      </c>
      <c r="G823" s="6">
        <v>39561</v>
      </c>
      <c r="H823" s="6">
        <v>39573</v>
      </c>
      <c r="I823" s="4">
        <f t="shared" si="125"/>
        <v>12</v>
      </c>
      <c r="J823" s="4" t="s">
        <v>1</v>
      </c>
      <c r="K823" s="4" t="s">
        <v>13</v>
      </c>
      <c r="L823" s="10">
        <f t="shared" si="126"/>
        <v>-19890.933698630139</v>
      </c>
      <c r="M823" s="15">
        <f t="shared" si="127"/>
        <v>200805</v>
      </c>
      <c r="N823">
        <f t="shared" si="128"/>
        <v>2008</v>
      </c>
      <c r="O823">
        <f t="shared" si="129"/>
        <v>5</v>
      </c>
      <c r="P823">
        <f t="shared" si="132"/>
        <v>200904</v>
      </c>
      <c r="Q823">
        <f t="shared" si="133"/>
        <v>0</v>
      </c>
      <c r="R823">
        <f t="shared" si="134"/>
        <v>20092010</v>
      </c>
      <c r="S823">
        <f t="shared" si="130"/>
        <v>2009</v>
      </c>
      <c r="T823">
        <f t="shared" si="131"/>
        <v>4</v>
      </c>
    </row>
    <row r="824" spans="1:20" x14ac:dyDescent="0.25">
      <c r="A824" s="4" t="s">
        <v>870</v>
      </c>
      <c r="B824" s="5">
        <v>823</v>
      </c>
      <c r="C824" s="6">
        <v>39906</v>
      </c>
      <c r="D824" s="6">
        <v>39574</v>
      </c>
      <c r="E824" s="4">
        <v>1236</v>
      </c>
      <c r="F824" s="9">
        <v>-15285.9</v>
      </c>
      <c r="G824" s="6">
        <v>39561</v>
      </c>
      <c r="H824" s="6">
        <v>39573</v>
      </c>
      <c r="I824" s="4">
        <f t="shared" si="125"/>
        <v>12</v>
      </c>
      <c r="J824" s="4" t="s">
        <v>1</v>
      </c>
      <c r="K824" s="4" t="s">
        <v>13</v>
      </c>
      <c r="L824" s="10">
        <f t="shared" si="126"/>
        <v>-502.55013698630137</v>
      </c>
      <c r="M824" s="15">
        <f t="shared" si="127"/>
        <v>200805</v>
      </c>
      <c r="N824">
        <f t="shared" si="128"/>
        <v>2008</v>
      </c>
      <c r="O824">
        <f t="shared" si="129"/>
        <v>5</v>
      </c>
      <c r="P824">
        <f t="shared" si="132"/>
        <v>200904</v>
      </c>
      <c r="Q824">
        <f t="shared" si="133"/>
        <v>0</v>
      </c>
      <c r="R824">
        <f t="shared" si="134"/>
        <v>20092010</v>
      </c>
      <c r="S824">
        <f t="shared" si="130"/>
        <v>2009</v>
      </c>
      <c r="T824">
        <f t="shared" si="131"/>
        <v>4</v>
      </c>
    </row>
    <row r="825" spans="1:20" x14ac:dyDescent="0.25">
      <c r="A825" s="4" t="s">
        <v>871</v>
      </c>
      <c r="B825" s="5">
        <v>824</v>
      </c>
      <c r="C825" s="6">
        <v>39906</v>
      </c>
      <c r="D825" s="6">
        <v>39499</v>
      </c>
      <c r="E825" s="4">
        <v>1</v>
      </c>
      <c r="F825" s="9">
        <v>120279.1</v>
      </c>
      <c r="G825" s="6">
        <v>39020</v>
      </c>
      <c r="H825" s="6">
        <v>39498</v>
      </c>
      <c r="I825" s="4">
        <f t="shared" si="125"/>
        <v>478</v>
      </c>
      <c r="J825" s="4" t="s">
        <v>1</v>
      </c>
      <c r="K825" s="4" t="s">
        <v>13</v>
      </c>
      <c r="L825" s="10">
        <f t="shared" si="126"/>
        <v>157516.19123287674</v>
      </c>
      <c r="M825" s="15">
        <f t="shared" si="127"/>
        <v>200802</v>
      </c>
      <c r="N825">
        <f t="shared" si="128"/>
        <v>2008</v>
      </c>
      <c r="O825">
        <f t="shared" si="129"/>
        <v>2</v>
      </c>
      <c r="P825">
        <f t="shared" si="132"/>
        <v>200904</v>
      </c>
      <c r="Q825">
        <f t="shared" si="133"/>
        <v>0</v>
      </c>
      <c r="R825">
        <f t="shared" si="134"/>
        <v>20092010</v>
      </c>
      <c r="S825">
        <f t="shared" si="130"/>
        <v>2009</v>
      </c>
      <c r="T825">
        <f t="shared" si="131"/>
        <v>4</v>
      </c>
    </row>
    <row r="826" spans="1:20" x14ac:dyDescent="0.25">
      <c r="A826" s="4" t="s">
        <v>872</v>
      </c>
      <c r="B826" s="5">
        <v>825</v>
      </c>
      <c r="C826" s="6">
        <v>39906</v>
      </c>
      <c r="D826" s="6">
        <v>39897</v>
      </c>
      <c r="E826" s="4">
        <v>1</v>
      </c>
      <c r="F826" s="9">
        <v>-35372.400000000001</v>
      </c>
      <c r="G826" s="6">
        <v>39839</v>
      </c>
      <c r="H826" s="6">
        <v>39896</v>
      </c>
      <c r="I826" s="4">
        <f t="shared" si="125"/>
        <v>57</v>
      </c>
      <c r="J826" s="4" t="s">
        <v>1</v>
      </c>
      <c r="K826" s="4" t="s">
        <v>13</v>
      </c>
      <c r="L826" s="10">
        <f t="shared" si="126"/>
        <v>-5523.9090410958906</v>
      </c>
      <c r="M826" s="15">
        <f t="shared" si="127"/>
        <v>200903</v>
      </c>
      <c r="N826">
        <f t="shared" si="128"/>
        <v>2009</v>
      </c>
      <c r="O826">
        <f t="shared" si="129"/>
        <v>3</v>
      </c>
      <c r="P826">
        <f t="shared" si="132"/>
        <v>200904</v>
      </c>
      <c r="Q826">
        <f t="shared" si="133"/>
        <v>0</v>
      </c>
      <c r="R826">
        <f t="shared" si="134"/>
        <v>20092010</v>
      </c>
      <c r="S826">
        <f t="shared" si="130"/>
        <v>2009</v>
      </c>
      <c r="T826">
        <f t="shared" si="131"/>
        <v>4</v>
      </c>
    </row>
    <row r="827" spans="1:20" x14ac:dyDescent="0.25">
      <c r="A827" s="4" t="s">
        <v>873</v>
      </c>
      <c r="B827" s="5">
        <v>826</v>
      </c>
      <c r="C827" s="6">
        <v>39906</v>
      </c>
      <c r="D827" s="6">
        <v>39596</v>
      </c>
      <c r="E827" s="4">
        <v>1216</v>
      </c>
      <c r="F827" s="9">
        <v>-18664</v>
      </c>
      <c r="G827" s="6">
        <v>39506</v>
      </c>
      <c r="H827" s="6">
        <v>39595</v>
      </c>
      <c r="I827" s="4">
        <f t="shared" si="125"/>
        <v>89</v>
      </c>
      <c r="J827" s="4" t="s">
        <v>1</v>
      </c>
      <c r="K827" s="4" t="s">
        <v>13</v>
      </c>
      <c r="L827" s="10">
        <f t="shared" si="126"/>
        <v>-4550.9479452054793</v>
      </c>
      <c r="M827" s="15">
        <f t="shared" si="127"/>
        <v>200805</v>
      </c>
      <c r="N827">
        <f t="shared" si="128"/>
        <v>2008</v>
      </c>
      <c r="O827">
        <f t="shared" si="129"/>
        <v>5</v>
      </c>
      <c r="P827">
        <f t="shared" si="132"/>
        <v>200904</v>
      </c>
      <c r="Q827">
        <f t="shared" si="133"/>
        <v>0</v>
      </c>
      <c r="R827">
        <f t="shared" si="134"/>
        <v>20092010</v>
      </c>
      <c r="S827">
        <f t="shared" si="130"/>
        <v>2009</v>
      </c>
      <c r="T827">
        <f t="shared" si="131"/>
        <v>4</v>
      </c>
    </row>
    <row r="828" spans="1:20" x14ac:dyDescent="0.25">
      <c r="A828" s="4" t="s">
        <v>874</v>
      </c>
      <c r="B828" s="5">
        <v>827</v>
      </c>
      <c r="C828" s="6">
        <v>39906</v>
      </c>
      <c r="D828" s="6">
        <v>39596</v>
      </c>
      <c r="E828" s="4">
        <v>1217</v>
      </c>
      <c r="F828" s="9">
        <v>-8062.8</v>
      </c>
      <c r="G828" s="6">
        <v>39506</v>
      </c>
      <c r="H828" s="6">
        <v>39595</v>
      </c>
      <c r="I828" s="4">
        <f t="shared" si="125"/>
        <v>89</v>
      </c>
      <c r="J828" s="4" t="s">
        <v>1</v>
      </c>
      <c r="K828" s="4" t="s">
        <v>13</v>
      </c>
      <c r="L828" s="10">
        <f t="shared" si="126"/>
        <v>-1965.9978082191781</v>
      </c>
      <c r="M828" s="15">
        <f t="shared" si="127"/>
        <v>200805</v>
      </c>
      <c r="N828">
        <f t="shared" si="128"/>
        <v>2008</v>
      </c>
      <c r="O828">
        <f t="shared" si="129"/>
        <v>5</v>
      </c>
      <c r="P828">
        <f t="shared" si="132"/>
        <v>200904</v>
      </c>
      <c r="Q828">
        <f t="shared" si="133"/>
        <v>0</v>
      </c>
      <c r="R828">
        <f t="shared" si="134"/>
        <v>20092010</v>
      </c>
      <c r="S828">
        <f t="shared" si="130"/>
        <v>2009</v>
      </c>
      <c r="T828">
        <f t="shared" si="131"/>
        <v>4</v>
      </c>
    </row>
    <row r="829" spans="1:20" x14ac:dyDescent="0.25">
      <c r="A829" s="4" t="s">
        <v>875</v>
      </c>
      <c r="B829" s="5">
        <v>828</v>
      </c>
      <c r="C829" s="6">
        <v>39909</v>
      </c>
      <c r="D829" s="6">
        <v>39580</v>
      </c>
      <c r="E829" s="4">
        <v>43</v>
      </c>
      <c r="F829" s="9">
        <v>-1675.9</v>
      </c>
      <c r="G829" s="6">
        <v>39385</v>
      </c>
      <c r="H829" s="6">
        <v>39579</v>
      </c>
      <c r="I829" s="4">
        <f t="shared" si="125"/>
        <v>194</v>
      </c>
      <c r="J829" s="4" t="s">
        <v>1</v>
      </c>
      <c r="K829" s="4" t="s">
        <v>13</v>
      </c>
      <c r="L829" s="10">
        <f t="shared" si="126"/>
        <v>-890.75232876712334</v>
      </c>
      <c r="M829" s="15">
        <f t="shared" si="127"/>
        <v>200805</v>
      </c>
      <c r="N829">
        <f t="shared" si="128"/>
        <v>2008</v>
      </c>
      <c r="O829">
        <f t="shared" si="129"/>
        <v>5</v>
      </c>
      <c r="P829">
        <f t="shared" si="132"/>
        <v>200904</v>
      </c>
      <c r="Q829">
        <f t="shared" si="133"/>
        <v>0</v>
      </c>
      <c r="R829">
        <f t="shared" si="134"/>
        <v>20092010</v>
      </c>
      <c r="S829">
        <f t="shared" si="130"/>
        <v>2009</v>
      </c>
      <c r="T829">
        <f t="shared" si="131"/>
        <v>4</v>
      </c>
    </row>
    <row r="830" spans="1:20" x14ac:dyDescent="0.25">
      <c r="A830" s="4" t="s">
        <v>876</v>
      </c>
      <c r="B830" s="5">
        <v>829</v>
      </c>
      <c r="C830" s="6">
        <v>39909</v>
      </c>
      <c r="D830" s="6">
        <v>39580</v>
      </c>
      <c r="E830" s="4">
        <v>210</v>
      </c>
      <c r="F830" s="9">
        <v>17596.900000000001</v>
      </c>
      <c r="G830" s="6">
        <v>39385</v>
      </c>
      <c r="H830" s="6">
        <v>39579</v>
      </c>
      <c r="I830" s="4">
        <f t="shared" si="125"/>
        <v>194</v>
      </c>
      <c r="J830" s="4" t="s">
        <v>1</v>
      </c>
      <c r="K830" s="4" t="s">
        <v>13</v>
      </c>
      <c r="L830" s="10">
        <f t="shared" si="126"/>
        <v>9352.8728767123303</v>
      </c>
      <c r="M830" s="15">
        <f t="shared" si="127"/>
        <v>200805</v>
      </c>
      <c r="N830">
        <f t="shared" si="128"/>
        <v>2008</v>
      </c>
      <c r="O830">
        <f t="shared" si="129"/>
        <v>5</v>
      </c>
      <c r="P830">
        <f t="shared" si="132"/>
        <v>200904</v>
      </c>
      <c r="Q830">
        <f t="shared" si="133"/>
        <v>0</v>
      </c>
      <c r="R830">
        <f t="shared" si="134"/>
        <v>20092010</v>
      </c>
      <c r="S830">
        <f t="shared" si="130"/>
        <v>2009</v>
      </c>
      <c r="T830">
        <f t="shared" si="131"/>
        <v>4</v>
      </c>
    </row>
    <row r="831" spans="1:20" x14ac:dyDescent="0.25">
      <c r="A831" s="4" t="s">
        <v>877</v>
      </c>
      <c r="B831" s="5">
        <v>830</v>
      </c>
      <c r="C831" s="6">
        <v>39909</v>
      </c>
      <c r="D831" s="6">
        <v>39582</v>
      </c>
      <c r="E831" s="4">
        <v>208</v>
      </c>
      <c r="F831" s="9">
        <v>41857.699999999997</v>
      </c>
      <c r="G831" s="6">
        <v>39507</v>
      </c>
      <c r="H831" s="6">
        <v>39581</v>
      </c>
      <c r="I831" s="4">
        <f t="shared" si="125"/>
        <v>74</v>
      </c>
      <c r="J831" s="4" t="s">
        <v>1</v>
      </c>
      <c r="K831" s="4" t="s">
        <v>13</v>
      </c>
      <c r="L831" s="10">
        <f t="shared" si="126"/>
        <v>8486.2186301369857</v>
      </c>
      <c r="M831" s="15">
        <f t="shared" si="127"/>
        <v>200805</v>
      </c>
      <c r="N831">
        <f t="shared" si="128"/>
        <v>2008</v>
      </c>
      <c r="O831">
        <f t="shared" si="129"/>
        <v>5</v>
      </c>
      <c r="P831">
        <f t="shared" si="132"/>
        <v>200904</v>
      </c>
      <c r="Q831">
        <f t="shared" si="133"/>
        <v>0</v>
      </c>
      <c r="R831">
        <f t="shared" si="134"/>
        <v>20092010</v>
      </c>
      <c r="S831">
        <f t="shared" si="130"/>
        <v>2009</v>
      </c>
      <c r="T831">
        <f t="shared" si="131"/>
        <v>4</v>
      </c>
    </row>
    <row r="832" spans="1:20" x14ac:dyDescent="0.25">
      <c r="A832" s="4" t="s">
        <v>878</v>
      </c>
      <c r="B832" s="5">
        <v>831</v>
      </c>
      <c r="C832" s="6">
        <v>39909</v>
      </c>
      <c r="D832" s="6">
        <v>39582</v>
      </c>
      <c r="E832" s="4">
        <v>360</v>
      </c>
      <c r="F832" s="9">
        <v>73308.3</v>
      </c>
      <c r="G832" s="6">
        <v>39507</v>
      </c>
      <c r="H832" s="6">
        <v>39581</v>
      </c>
      <c r="I832" s="4">
        <f t="shared" si="125"/>
        <v>74</v>
      </c>
      <c r="J832" s="4" t="s">
        <v>1</v>
      </c>
      <c r="K832" s="4" t="s">
        <v>13</v>
      </c>
      <c r="L832" s="10">
        <f t="shared" si="126"/>
        <v>14862.504657534248</v>
      </c>
      <c r="M832" s="15">
        <f t="shared" si="127"/>
        <v>200805</v>
      </c>
      <c r="N832">
        <f t="shared" si="128"/>
        <v>2008</v>
      </c>
      <c r="O832">
        <f t="shared" si="129"/>
        <v>5</v>
      </c>
      <c r="P832">
        <f t="shared" si="132"/>
        <v>200904</v>
      </c>
      <c r="Q832">
        <f t="shared" si="133"/>
        <v>0</v>
      </c>
      <c r="R832">
        <f t="shared" si="134"/>
        <v>20092010</v>
      </c>
      <c r="S832">
        <f t="shared" si="130"/>
        <v>2009</v>
      </c>
      <c r="T832">
        <f t="shared" si="131"/>
        <v>4</v>
      </c>
    </row>
    <row r="833" spans="1:20" x14ac:dyDescent="0.25">
      <c r="A833" s="4" t="s">
        <v>879</v>
      </c>
      <c r="B833" s="5">
        <v>832</v>
      </c>
      <c r="C833" s="6">
        <v>39909</v>
      </c>
      <c r="D833" s="6">
        <v>39582</v>
      </c>
      <c r="E833" s="4">
        <v>358</v>
      </c>
      <c r="F833" s="9">
        <v>4057</v>
      </c>
      <c r="G833" s="6">
        <v>39507</v>
      </c>
      <c r="H833" s="6">
        <v>39581</v>
      </c>
      <c r="I833" s="4">
        <f t="shared" si="125"/>
        <v>74</v>
      </c>
      <c r="J833" s="4" t="s">
        <v>1</v>
      </c>
      <c r="K833" s="4" t="s">
        <v>13</v>
      </c>
      <c r="L833" s="10">
        <f t="shared" si="126"/>
        <v>822.51506849315069</v>
      </c>
      <c r="M833" s="15">
        <f t="shared" si="127"/>
        <v>200805</v>
      </c>
      <c r="N833">
        <f t="shared" si="128"/>
        <v>2008</v>
      </c>
      <c r="O833">
        <f t="shared" si="129"/>
        <v>5</v>
      </c>
      <c r="P833">
        <f t="shared" si="132"/>
        <v>200904</v>
      </c>
      <c r="Q833">
        <f t="shared" si="133"/>
        <v>0</v>
      </c>
      <c r="R833">
        <f t="shared" si="134"/>
        <v>20092010</v>
      </c>
      <c r="S833">
        <f t="shared" si="130"/>
        <v>2009</v>
      </c>
      <c r="T833">
        <f t="shared" si="131"/>
        <v>4</v>
      </c>
    </row>
    <row r="834" spans="1:20" x14ac:dyDescent="0.25">
      <c r="A834" s="4" t="s">
        <v>880</v>
      </c>
      <c r="B834" s="5">
        <v>833</v>
      </c>
      <c r="C834" s="6">
        <v>39909</v>
      </c>
      <c r="D834" s="6">
        <v>39687</v>
      </c>
      <c r="E834" s="4">
        <v>1</v>
      </c>
      <c r="F834" s="9">
        <v>-606984.4</v>
      </c>
      <c r="G834" s="6">
        <v>39653</v>
      </c>
      <c r="H834" s="6">
        <v>39686</v>
      </c>
      <c r="I834" s="4">
        <f t="shared" ref="I834:I897" si="135">H834-G834</f>
        <v>33</v>
      </c>
      <c r="J834" s="4" t="s">
        <v>1</v>
      </c>
      <c r="K834" s="4" t="s">
        <v>13</v>
      </c>
      <c r="L834" s="10">
        <f t="shared" si="126"/>
        <v>-54878.041643835619</v>
      </c>
      <c r="M834" s="15">
        <f t="shared" si="127"/>
        <v>200808</v>
      </c>
      <c r="N834">
        <f t="shared" si="128"/>
        <v>2008</v>
      </c>
      <c r="O834">
        <f t="shared" si="129"/>
        <v>8</v>
      </c>
      <c r="P834">
        <f t="shared" si="132"/>
        <v>200904</v>
      </c>
      <c r="Q834">
        <f t="shared" si="133"/>
        <v>0</v>
      </c>
      <c r="R834">
        <f t="shared" si="134"/>
        <v>20092010</v>
      </c>
      <c r="S834">
        <f t="shared" si="130"/>
        <v>2009</v>
      </c>
      <c r="T834">
        <f t="shared" si="131"/>
        <v>4</v>
      </c>
    </row>
    <row r="835" spans="1:20" x14ac:dyDescent="0.25">
      <c r="A835" s="4" t="s">
        <v>881</v>
      </c>
      <c r="B835" s="5">
        <v>834</v>
      </c>
      <c r="C835" s="6">
        <v>39909</v>
      </c>
      <c r="D835" s="6">
        <v>39585</v>
      </c>
      <c r="E835" s="4">
        <v>1</v>
      </c>
      <c r="F835" s="9">
        <v>-1066511.2</v>
      </c>
      <c r="G835" s="6">
        <v>39578</v>
      </c>
      <c r="H835" s="6">
        <v>39584</v>
      </c>
      <c r="I835" s="4">
        <f t="shared" si="135"/>
        <v>6</v>
      </c>
      <c r="J835" s="4" t="s">
        <v>1</v>
      </c>
      <c r="K835" s="4" t="s">
        <v>13</v>
      </c>
      <c r="L835" s="10">
        <f t="shared" ref="L835:L898" si="136">F835/365*I835</f>
        <v>-17531.69095890411</v>
      </c>
      <c r="M835" s="15">
        <f t="shared" ref="M835:M898" si="137">YEAR(D835)*100+MONTH(D835)</f>
        <v>200805</v>
      </c>
      <c r="N835">
        <f t="shared" ref="N835:N898" si="138">YEAR(D835)</f>
        <v>2008</v>
      </c>
      <c r="O835">
        <f t="shared" ref="O835:O898" si="139">MONTH(D835)</f>
        <v>5</v>
      </c>
      <c r="P835">
        <f t="shared" si="132"/>
        <v>200904</v>
      </c>
      <c r="Q835">
        <f t="shared" si="133"/>
        <v>0</v>
      </c>
      <c r="R835">
        <f t="shared" si="134"/>
        <v>20092010</v>
      </c>
      <c r="S835">
        <f t="shared" ref="S835:S898" si="140">YEAR(C835)</f>
        <v>2009</v>
      </c>
      <c r="T835">
        <f t="shared" ref="T835:T898" si="141">MONTH(C835)</f>
        <v>4</v>
      </c>
    </row>
    <row r="836" spans="1:20" x14ac:dyDescent="0.25">
      <c r="A836" s="4" t="s">
        <v>882</v>
      </c>
      <c r="B836" s="5">
        <v>835</v>
      </c>
      <c r="C836" s="6">
        <v>39909</v>
      </c>
      <c r="D836" s="6">
        <v>39574</v>
      </c>
      <c r="E836" s="4">
        <v>1</v>
      </c>
      <c r="F836" s="9">
        <v>-309399.90000000002</v>
      </c>
      <c r="G836" s="6">
        <v>39550</v>
      </c>
      <c r="H836" s="6">
        <v>39573</v>
      </c>
      <c r="I836" s="4">
        <f t="shared" si="135"/>
        <v>23</v>
      </c>
      <c r="J836" s="4" t="s">
        <v>1</v>
      </c>
      <c r="K836" s="4" t="s">
        <v>13</v>
      </c>
      <c r="L836" s="10">
        <f t="shared" si="136"/>
        <v>-19496.432054794521</v>
      </c>
      <c r="M836" s="15">
        <f t="shared" si="137"/>
        <v>200805</v>
      </c>
      <c r="N836">
        <f t="shared" si="138"/>
        <v>2008</v>
      </c>
      <c r="O836">
        <f t="shared" si="139"/>
        <v>5</v>
      </c>
      <c r="P836">
        <f t="shared" si="132"/>
        <v>200904</v>
      </c>
      <c r="Q836">
        <f t="shared" si="133"/>
        <v>0</v>
      </c>
      <c r="R836">
        <f t="shared" si="134"/>
        <v>20092010</v>
      </c>
      <c r="S836">
        <f t="shared" si="140"/>
        <v>2009</v>
      </c>
      <c r="T836">
        <f t="shared" si="141"/>
        <v>4</v>
      </c>
    </row>
    <row r="837" spans="1:20" x14ac:dyDescent="0.25">
      <c r="A837" s="4" t="s">
        <v>883</v>
      </c>
      <c r="B837" s="5">
        <v>836</v>
      </c>
      <c r="C837" s="6">
        <v>39909</v>
      </c>
      <c r="D837" s="6">
        <v>39766</v>
      </c>
      <c r="E837" s="4">
        <v>1</v>
      </c>
      <c r="F837" s="9">
        <v>-97740.7</v>
      </c>
      <c r="G837" s="6">
        <v>39711</v>
      </c>
      <c r="H837" s="6">
        <v>39765</v>
      </c>
      <c r="I837" s="4">
        <f t="shared" si="135"/>
        <v>54</v>
      </c>
      <c r="J837" s="4" t="s">
        <v>1</v>
      </c>
      <c r="K837" s="4" t="s">
        <v>13</v>
      </c>
      <c r="L837" s="10">
        <f t="shared" si="136"/>
        <v>-14460.267945205478</v>
      </c>
      <c r="M837" s="15">
        <f t="shared" si="137"/>
        <v>200811</v>
      </c>
      <c r="N837">
        <f t="shared" si="138"/>
        <v>2008</v>
      </c>
      <c r="O837">
        <f t="shared" si="139"/>
        <v>11</v>
      </c>
      <c r="P837">
        <f t="shared" si="132"/>
        <v>200904</v>
      </c>
      <c r="Q837">
        <f t="shared" si="133"/>
        <v>0</v>
      </c>
      <c r="R837">
        <f t="shared" si="134"/>
        <v>20092010</v>
      </c>
      <c r="S837">
        <f t="shared" si="140"/>
        <v>2009</v>
      </c>
      <c r="T837">
        <f t="shared" si="141"/>
        <v>4</v>
      </c>
    </row>
    <row r="838" spans="1:20" x14ac:dyDescent="0.25">
      <c r="A838" s="4" t="s">
        <v>884</v>
      </c>
      <c r="B838" s="5">
        <v>837</v>
      </c>
      <c r="C838" s="6">
        <v>39909</v>
      </c>
      <c r="D838" s="6">
        <v>39597</v>
      </c>
      <c r="E838" s="4">
        <v>43</v>
      </c>
      <c r="F838" s="9">
        <v>-365994.8</v>
      </c>
      <c r="G838" s="6">
        <v>39574</v>
      </c>
      <c r="H838" s="6">
        <v>39596</v>
      </c>
      <c r="I838" s="4">
        <f t="shared" si="135"/>
        <v>22</v>
      </c>
      <c r="J838" s="4" t="s">
        <v>1</v>
      </c>
      <c r="K838" s="4" t="s">
        <v>13</v>
      </c>
      <c r="L838" s="10">
        <f t="shared" si="136"/>
        <v>-22059.960547945204</v>
      </c>
      <c r="M838" s="15">
        <f t="shared" si="137"/>
        <v>200805</v>
      </c>
      <c r="N838">
        <f t="shared" si="138"/>
        <v>2008</v>
      </c>
      <c r="O838">
        <f t="shared" si="139"/>
        <v>5</v>
      </c>
      <c r="P838">
        <f t="shared" si="132"/>
        <v>200904</v>
      </c>
      <c r="Q838">
        <f t="shared" si="133"/>
        <v>0</v>
      </c>
      <c r="R838">
        <f t="shared" si="134"/>
        <v>20092010</v>
      </c>
      <c r="S838">
        <f t="shared" si="140"/>
        <v>2009</v>
      </c>
      <c r="T838">
        <f t="shared" si="141"/>
        <v>4</v>
      </c>
    </row>
    <row r="839" spans="1:20" x14ac:dyDescent="0.25">
      <c r="A839" s="4" t="s">
        <v>885</v>
      </c>
      <c r="B839" s="5">
        <v>838</v>
      </c>
      <c r="C839" s="6">
        <v>39909</v>
      </c>
      <c r="D839" s="6">
        <v>39597</v>
      </c>
      <c r="E839" s="4">
        <v>210</v>
      </c>
      <c r="F839" s="9">
        <v>87127.1</v>
      </c>
      <c r="G839" s="6">
        <v>39574</v>
      </c>
      <c r="H839" s="6">
        <v>39596</v>
      </c>
      <c r="I839" s="4">
        <f t="shared" si="135"/>
        <v>22</v>
      </c>
      <c r="J839" s="4" t="s">
        <v>1</v>
      </c>
      <c r="K839" s="4" t="s">
        <v>13</v>
      </c>
      <c r="L839" s="10">
        <f t="shared" si="136"/>
        <v>5251.4964383561646</v>
      </c>
      <c r="M839" s="15">
        <f t="shared" si="137"/>
        <v>200805</v>
      </c>
      <c r="N839">
        <f t="shared" si="138"/>
        <v>2008</v>
      </c>
      <c r="O839">
        <f t="shared" si="139"/>
        <v>5</v>
      </c>
      <c r="P839">
        <f t="shared" si="132"/>
        <v>200904</v>
      </c>
      <c r="Q839">
        <f t="shared" si="133"/>
        <v>0</v>
      </c>
      <c r="R839">
        <f t="shared" si="134"/>
        <v>20092010</v>
      </c>
      <c r="S839">
        <f t="shared" si="140"/>
        <v>2009</v>
      </c>
      <c r="T839">
        <f t="shared" si="141"/>
        <v>4</v>
      </c>
    </row>
    <row r="840" spans="1:20" x14ac:dyDescent="0.25">
      <c r="A840" s="4" t="s">
        <v>886</v>
      </c>
      <c r="B840" s="5">
        <v>839</v>
      </c>
      <c r="C840" s="6">
        <v>39909</v>
      </c>
      <c r="D840" s="6">
        <v>39599</v>
      </c>
      <c r="E840" s="4">
        <v>43</v>
      </c>
      <c r="F840" s="9">
        <v>743.1</v>
      </c>
      <c r="G840" s="6">
        <v>39588</v>
      </c>
      <c r="H840" s="6">
        <v>39598</v>
      </c>
      <c r="I840" s="4">
        <f t="shared" si="135"/>
        <v>10</v>
      </c>
      <c r="J840" s="4" t="s">
        <v>1</v>
      </c>
      <c r="K840" s="4" t="s">
        <v>13</v>
      </c>
      <c r="L840" s="10">
        <f t="shared" si="136"/>
        <v>20.358904109589041</v>
      </c>
      <c r="M840" s="15">
        <f t="shared" si="137"/>
        <v>200805</v>
      </c>
      <c r="N840">
        <f t="shared" si="138"/>
        <v>2008</v>
      </c>
      <c r="O840">
        <f t="shared" si="139"/>
        <v>5</v>
      </c>
      <c r="P840">
        <f t="shared" si="132"/>
        <v>200904</v>
      </c>
      <c r="Q840">
        <f t="shared" si="133"/>
        <v>0</v>
      </c>
      <c r="R840">
        <f t="shared" si="134"/>
        <v>20092010</v>
      </c>
      <c r="S840">
        <f t="shared" si="140"/>
        <v>2009</v>
      </c>
      <c r="T840">
        <f t="shared" si="141"/>
        <v>4</v>
      </c>
    </row>
    <row r="841" spans="1:20" x14ac:dyDescent="0.25">
      <c r="A841" s="4" t="s">
        <v>887</v>
      </c>
      <c r="B841" s="5">
        <v>840</v>
      </c>
      <c r="C841" s="6">
        <v>39909</v>
      </c>
      <c r="D841" s="6">
        <v>39599</v>
      </c>
      <c r="E841" s="4">
        <v>210</v>
      </c>
      <c r="F841" s="9">
        <v>-109453.7</v>
      </c>
      <c r="G841" s="6">
        <v>39588</v>
      </c>
      <c r="H841" s="6">
        <v>39598</v>
      </c>
      <c r="I841" s="4">
        <f t="shared" si="135"/>
        <v>10</v>
      </c>
      <c r="J841" s="4" t="s">
        <v>1</v>
      </c>
      <c r="K841" s="4" t="s">
        <v>13</v>
      </c>
      <c r="L841" s="10">
        <f t="shared" si="136"/>
        <v>-2998.7315068493149</v>
      </c>
      <c r="M841" s="15">
        <f t="shared" si="137"/>
        <v>200805</v>
      </c>
      <c r="N841">
        <f t="shared" si="138"/>
        <v>2008</v>
      </c>
      <c r="O841">
        <f t="shared" si="139"/>
        <v>5</v>
      </c>
      <c r="P841">
        <f t="shared" si="132"/>
        <v>200904</v>
      </c>
      <c r="Q841">
        <f t="shared" si="133"/>
        <v>0</v>
      </c>
      <c r="R841">
        <f t="shared" si="134"/>
        <v>20092010</v>
      </c>
      <c r="S841">
        <f t="shared" si="140"/>
        <v>2009</v>
      </c>
      <c r="T841">
        <f t="shared" si="141"/>
        <v>4</v>
      </c>
    </row>
    <row r="842" spans="1:20" x14ac:dyDescent="0.25">
      <c r="A842" s="4" t="s">
        <v>888</v>
      </c>
      <c r="B842" s="5">
        <v>841</v>
      </c>
      <c r="C842" s="6">
        <v>39909</v>
      </c>
      <c r="D842" s="6">
        <v>39793</v>
      </c>
      <c r="E842" s="4">
        <v>1</v>
      </c>
      <c r="F842" s="9">
        <v>-26135</v>
      </c>
      <c r="G842" s="6">
        <v>39507</v>
      </c>
      <c r="H842" s="6">
        <v>39792</v>
      </c>
      <c r="I842" s="4">
        <f t="shared" si="135"/>
        <v>285</v>
      </c>
      <c r="J842" s="4" t="s">
        <v>1</v>
      </c>
      <c r="K842" s="4" t="s">
        <v>13</v>
      </c>
      <c r="L842" s="10">
        <f t="shared" si="136"/>
        <v>-20406.780821917808</v>
      </c>
      <c r="M842" s="15">
        <f t="shared" si="137"/>
        <v>200812</v>
      </c>
      <c r="N842">
        <f t="shared" si="138"/>
        <v>2008</v>
      </c>
      <c r="O842">
        <f t="shared" si="139"/>
        <v>12</v>
      </c>
      <c r="P842">
        <f t="shared" si="132"/>
        <v>200904</v>
      </c>
      <c r="Q842">
        <f t="shared" si="133"/>
        <v>0</v>
      </c>
      <c r="R842">
        <f t="shared" si="134"/>
        <v>20092010</v>
      </c>
      <c r="S842">
        <f t="shared" si="140"/>
        <v>2009</v>
      </c>
      <c r="T842">
        <f t="shared" si="141"/>
        <v>4</v>
      </c>
    </row>
    <row r="843" spans="1:20" x14ac:dyDescent="0.25">
      <c r="A843" s="4" t="s">
        <v>889</v>
      </c>
      <c r="B843" s="5">
        <v>842</v>
      </c>
      <c r="C843" s="6">
        <v>39910</v>
      </c>
      <c r="D843" s="6">
        <v>39587</v>
      </c>
      <c r="E843" s="4">
        <v>1</v>
      </c>
      <c r="F843" s="9">
        <v>-316802.7</v>
      </c>
      <c r="G843" s="6">
        <v>39560</v>
      </c>
      <c r="H843" s="6">
        <v>39586</v>
      </c>
      <c r="I843" s="4">
        <f t="shared" si="135"/>
        <v>26</v>
      </c>
      <c r="J843" s="4" t="s">
        <v>1</v>
      </c>
      <c r="K843" s="4" t="s">
        <v>13</v>
      </c>
      <c r="L843" s="10">
        <f t="shared" si="136"/>
        <v>-22566.767671232879</v>
      </c>
      <c r="M843" s="15">
        <f t="shared" si="137"/>
        <v>200805</v>
      </c>
      <c r="N843">
        <f t="shared" si="138"/>
        <v>2008</v>
      </c>
      <c r="O843">
        <f t="shared" si="139"/>
        <v>5</v>
      </c>
      <c r="P843">
        <f t="shared" si="132"/>
        <v>200904</v>
      </c>
      <c r="Q843">
        <f t="shared" si="133"/>
        <v>0</v>
      </c>
      <c r="R843">
        <f t="shared" si="134"/>
        <v>20092010</v>
      </c>
      <c r="S843">
        <f t="shared" si="140"/>
        <v>2009</v>
      </c>
      <c r="T843">
        <f t="shared" si="141"/>
        <v>4</v>
      </c>
    </row>
    <row r="844" spans="1:20" x14ac:dyDescent="0.25">
      <c r="A844" s="4" t="s">
        <v>890</v>
      </c>
      <c r="B844" s="5">
        <v>843</v>
      </c>
      <c r="C844" s="6">
        <v>39910</v>
      </c>
      <c r="D844" s="6">
        <v>39569</v>
      </c>
      <c r="E844" s="4">
        <v>1</v>
      </c>
      <c r="F844" s="9">
        <v>-198086.6</v>
      </c>
      <c r="G844" s="6">
        <v>39506</v>
      </c>
      <c r="H844" s="6">
        <v>39568</v>
      </c>
      <c r="I844" s="4">
        <f t="shared" si="135"/>
        <v>62</v>
      </c>
      <c r="J844" s="4" t="s">
        <v>1</v>
      </c>
      <c r="K844" s="4" t="s">
        <v>13</v>
      </c>
      <c r="L844" s="10">
        <f t="shared" si="136"/>
        <v>-33647.58684931507</v>
      </c>
      <c r="M844" s="15">
        <f t="shared" si="137"/>
        <v>200805</v>
      </c>
      <c r="N844">
        <f t="shared" si="138"/>
        <v>2008</v>
      </c>
      <c r="O844">
        <f t="shared" si="139"/>
        <v>5</v>
      </c>
      <c r="P844">
        <f t="shared" si="132"/>
        <v>200904</v>
      </c>
      <c r="Q844">
        <f t="shared" si="133"/>
        <v>0</v>
      </c>
      <c r="R844">
        <f t="shared" si="134"/>
        <v>20092010</v>
      </c>
      <c r="S844">
        <f t="shared" si="140"/>
        <v>2009</v>
      </c>
      <c r="T844">
        <f t="shared" si="141"/>
        <v>4</v>
      </c>
    </row>
    <row r="845" spans="1:20" x14ac:dyDescent="0.25">
      <c r="A845" s="4" t="s">
        <v>891</v>
      </c>
      <c r="B845" s="5">
        <v>844</v>
      </c>
      <c r="C845" s="6">
        <v>39910</v>
      </c>
      <c r="D845" s="6">
        <v>39583</v>
      </c>
      <c r="E845" s="4">
        <v>1233</v>
      </c>
      <c r="F845" s="9">
        <v>28960.7</v>
      </c>
      <c r="G845" s="6">
        <v>39564</v>
      </c>
      <c r="H845" s="6">
        <v>39582</v>
      </c>
      <c r="I845" s="4">
        <f t="shared" si="135"/>
        <v>18</v>
      </c>
      <c r="J845" s="4" t="s">
        <v>1</v>
      </c>
      <c r="K845" s="4" t="s">
        <v>13</v>
      </c>
      <c r="L845" s="10">
        <f t="shared" si="136"/>
        <v>1428.198904109589</v>
      </c>
      <c r="M845" s="15">
        <f t="shared" si="137"/>
        <v>200805</v>
      </c>
      <c r="N845">
        <f t="shared" si="138"/>
        <v>2008</v>
      </c>
      <c r="O845">
        <f t="shared" si="139"/>
        <v>5</v>
      </c>
      <c r="P845">
        <f t="shared" si="132"/>
        <v>200904</v>
      </c>
      <c r="Q845">
        <f t="shared" si="133"/>
        <v>0</v>
      </c>
      <c r="R845">
        <f t="shared" si="134"/>
        <v>20092010</v>
      </c>
      <c r="S845">
        <f t="shared" si="140"/>
        <v>2009</v>
      </c>
      <c r="T845">
        <f t="shared" si="141"/>
        <v>4</v>
      </c>
    </row>
    <row r="846" spans="1:20" x14ac:dyDescent="0.25">
      <c r="A846" s="4" t="s">
        <v>892</v>
      </c>
      <c r="B846" s="5">
        <v>845</v>
      </c>
      <c r="C846" s="6">
        <v>39910</v>
      </c>
      <c r="D846" s="6">
        <v>39583</v>
      </c>
      <c r="E846" s="4">
        <v>1234</v>
      </c>
      <c r="F846" s="9">
        <v>-419135.8</v>
      </c>
      <c r="G846" s="6">
        <v>39564</v>
      </c>
      <c r="H846" s="6">
        <v>39582</v>
      </c>
      <c r="I846" s="4">
        <f t="shared" si="135"/>
        <v>18</v>
      </c>
      <c r="J846" s="4" t="s">
        <v>1</v>
      </c>
      <c r="K846" s="4" t="s">
        <v>13</v>
      </c>
      <c r="L846" s="10">
        <f t="shared" si="136"/>
        <v>-20669.710684931506</v>
      </c>
      <c r="M846" s="15">
        <f t="shared" si="137"/>
        <v>200805</v>
      </c>
      <c r="N846">
        <f t="shared" si="138"/>
        <v>2008</v>
      </c>
      <c r="O846">
        <f t="shared" si="139"/>
        <v>5</v>
      </c>
      <c r="P846">
        <f t="shared" si="132"/>
        <v>200904</v>
      </c>
      <c r="Q846">
        <f t="shared" si="133"/>
        <v>0</v>
      </c>
      <c r="R846">
        <f t="shared" si="134"/>
        <v>20092010</v>
      </c>
      <c r="S846">
        <f t="shared" si="140"/>
        <v>2009</v>
      </c>
      <c r="T846">
        <f t="shared" si="141"/>
        <v>4</v>
      </c>
    </row>
    <row r="847" spans="1:20" x14ac:dyDescent="0.25">
      <c r="A847" s="4" t="s">
        <v>893</v>
      </c>
      <c r="B847" s="5">
        <v>846</v>
      </c>
      <c r="C847" s="6">
        <v>39910</v>
      </c>
      <c r="D847" s="6">
        <v>39593</v>
      </c>
      <c r="E847" s="4">
        <v>1233</v>
      </c>
      <c r="F847" s="9">
        <v>116796.3</v>
      </c>
      <c r="G847" s="6">
        <v>39571</v>
      </c>
      <c r="H847" s="6">
        <v>39592</v>
      </c>
      <c r="I847" s="4">
        <f t="shared" si="135"/>
        <v>21</v>
      </c>
      <c r="J847" s="4" t="s">
        <v>1</v>
      </c>
      <c r="K847" s="4" t="s">
        <v>13</v>
      </c>
      <c r="L847" s="10">
        <f t="shared" si="136"/>
        <v>6719.7871232876714</v>
      </c>
      <c r="M847" s="15">
        <f t="shared" si="137"/>
        <v>200805</v>
      </c>
      <c r="N847">
        <f t="shared" si="138"/>
        <v>2008</v>
      </c>
      <c r="O847">
        <f t="shared" si="139"/>
        <v>5</v>
      </c>
      <c r="P847">
        <f t="shared" si="132"/>
        <v>200904</v>
      </c>
      <c r="Q847">
        <f t="shared" si="133"/>
        <v>0</v>
      </c>
      <c r="R847">
        <f t="shared" si="134"/>
        <v>20092010</v>
      </c>
      <c r="S847">
        <f t="shared" si="140"/>
        <v>2009</v>
      </c>
      <c r="T847">
        <f t="shared" si="141"/>
        <v>4</v>
      </c>
    </row>
    <row r="848" spans="1:20" x14ac:dyDescent="0.25">
      <c r="A848" s="4" t="s">
        <v>894</v>
      </c>
      <c r="B848" s="5">
        <v>847</v>
      </c>
      <c r="C848" s="6">
        <v>39910</v>
      </c>
      <c r="D848" s="6">
        <v>39593</v>
      </c>
      <c r="E848" s="4">
        <v>1234</v>
      </c>
      <c r="F848" s="9">
        <v>-399929.9</v>
      </c>
      <c r="G848" s="6">
        <v>39571</v>
      </c>
      <c r="H848" s="6">
        <v>39592</v>
      </c>
      <c r="I848" s="4">
        <f t="shared" si="135"/>
        <v>21</v>
      </c>
      <c r="J848" s="4" t="s">
        <v>1</v>
      </c>
      <c r="K848" s="4" t="s">
        <v>13</v>
      </c>
      <c r="L848" s="10">
        <f t="shared" si="136"/>
        <v>-23009.665479452055</v>
      </c>
      <c r="M848" s="15">
        <f t="shared" si="137"/>
        <v>200805</v>
      </c>
      <c r="N848">
        <f t="shared" si="138"/>
        <v>2008</v>
      </c>
      <c r="O848">
        <f t="shared" si="139"/>
        <v>5</v>
      </c>
      <c r="P848">
        <f t="shared" si="132"/>
        <v>200904</v>
      </c>
      <c r="Q848">
        <f t="shared" si="133"/>
        <v>0</v>
      </c>
      <c r="R848">
        <f t="shared" si="134"/>
        <v>20092010</v>
      </c>
      <c r="S848">
        <f t="shared" si="140"/>
        <v>2009</v>
      </c>
      <c r="T848">
        <f t="shared" si="141"/>
        <v>4</v>
      </c>
    </row>
    <row r="849" spans="1:20" x14ac:dyDescent="0.25">
      <c r="A849" s="4" t="s">
        <v>895</v>
      </c>
      <c r="B849" s="5">
        <v>848</v>
      </c>
      <c r="C849" s="6">
        <v>39910</v>
      </c>
      <c r="D849" s="6">
        <v>39558</v>
      </c>
      <c r="E849" s="4">
        <v>1</v>
      </c>
      <c r="F849" s="9">
        <v>-564998</v>
      </c>
      <c r="G849" s="6">
        <v>39545</v>
      </c>
      <c r="H849" s="6">
        <v>39557</v>
      </c>
      <c r="I849" s="4">
        <f t="shared" si="135"/>
        <v>12</v>
      </c>
      <c r="J849" s="4" t="s">
        <v>1</v>
      </c>
      <c r="K849" s="4" t="s">
        <v>13</v>
      </c>
      <c r="L849" s="10">
        <f t="shared" si="136"/>
        <v>-18575.276712328767</v>
      </c>
      <c r="M849" s="15">
        <f t="shared" si="137"/>
        <v>200804</v>
      </c>
      <c r="N849">
        <f t="shared" si="138"/>
        <v>2008</v>
      </c>
      <c r="O849">
        <f t="shared" si="139"/>
        <v>4</v>
      </c>
      <c r="P849">
        <f t="shared" si="132"/>
        <v>200904</v>
      </c>
      <c r="Q849">
        <f t="shared" si="133"/>
        <v>0</v>
      </c>
      <c r="R849">
        <f t="shared" si="134"/>
        <v>20092010</v>
      </c>
      <c r="S849">
        <f t="shared" si="140"/>
        <v>2009</v>
      </c>
      <c r="T849">
        <f t="shared" si="141"/>
        <v>4</v>
      </c>
    </row>
    <row r="850" spans="1:20" x14ac:dyDescent="0.25">
      <c r="A850" s="4" t="s">
        <v>896</v>
      </c>
      <c r="B850" s="5">
        <v>849</v>
      </c>
      <c r="C850" s="6">
        <v>39910</v>
      </c>
      <c r="D850" s="6">
        <v>39730</v>
      </c>
      <c r="E850" s="4">
        <v>208</v>
      </c>
      <c r="F850" s="9">
        <v>-1262.3</v>
      </c>
      <c r="G850" s="6">
        <v>39654</v>
      </c>
      <c r="H850" s="6">
        <v>39729</v>
      </c>
      <c r="I850" s="4">
        <f t="shared" si="135"/>
        <v>75</v>
      </c>
      <c r="J850" s="4" t="s">
        <v>1</v>
      </c>
      <c r="K850" s="4" t="s">
        <v>13</v>
      </c>
      <c r="L850" s="10">
        <f t="shared" si="136"/>
        <v>-259.3767123287671</v>
      </c>
      <c r="M850" s="15">
        <f t="shared" si="137"/>
        <v>200810</v>
      </c>
      <c r="N850">
        <f t="shared" si="138"/>
        <v>2008</v>
      </c>
      <c r="O850">
        <f t="shared" si="139"/>
        <v>10</v>
      </c>
      <c r="P850">
        <f t="shared" si="132"/>
        <v>200904</v>
      </c>
      <c r="Q850">
        <f t="shared" si="133"/>
        <v>0</v>
      </c>
      <c r="R850">
        <f t="shared" si="134"/>
        <v>20092010</v>
      </c>
      <c r="S850">
        <f t="shared" si="140"/>
        <v>2009</v>
      </c>
      <c r="T850">
        <f t="shared" si="141"/>
        <v>4</v>
      </c>
    </row>
    <row r="851" spans="1:20" x14ac:dyDescent="0.25">
      <c r="A851" s="4" t="s">
        <v>897</v>
      </c>
      <c r="B851" s="5">
        <v>850</v>
      </c>
      <c r="C851" s="6">
        <v>39910</v>
      </c>
      <c r="D851" s="6">
        <v>39730</v>
      </c>
      <c r="E851" s="4">
        <v>358</v>
      </c>
      <c r="F851" s="9">
        <v>-20423</v>
      </c>
      <c r="G851" s="6">
        <v>39654</v>
      </c>
      <c r="H851" s="6">
        <v>39729</v>
      </c>
      <c r="I851" s="4">
        <f t="shared" si="135"/>
        <v>75</v>
      </c>
      <c r="J851" s="4" t="s">
        <v>1</v>
      </c>
      <c r="K851" s="4" t="s">
        <v>13</v>
      </c>
      <c r="L851" s="10">
        <f t="shared" si="136"/>
        <v>-4196.5068493150684</v>
      </c>
      <c r="M851" s="15">
        <f t="shared" si="137"/>
        <v>200810</v>
      </c>
      <c r="N851">
        <f t="shared" si="138"/>
        <v>2008</v>
      </c>
      <c r="O851">
        <f t="shared" si="139"/>
        <v>10</v>
      </c>
      <c r="P851">
        <f t="shared" ref="P851:P914" si="142">YEAR(C851)*100+MONTH(C851)</f>
        <v>200904</v>
      </c>
      <c r="Q851">
        <f t="shared" ref="Q851:Q914" si="143">IF(M851&gt;200903,IF(M851&lt;201004,20092010,0),0)</f>
        <v>0</v>
      </c>
      <c r="R851">
        <f t="shared" ref="R851:R914" si="144">IF(P851&gt;200903,IF(P851&lt;201004,20092010,20102011),0)</f>
        <v>20092010</v>
      </c>
      <c r="S851">
        <f t="shared" si="140"/>
        <v>2009</v>
      </c>
      <c r="T851">
        <f t="shared" si="141"/>
        <v>4</v>
      </c>
    </row>
    <row r="852" spans="1:20" x14ac:dyDescent="0.25">
      <c r="A852" s="4" t="s">
        <v>898</v>
      </c>
      <c r="B852" s="5">
        <v>851</v>
      </c>
      <c r="C852" s="6">
        <v>39910</v>
      </c>
      <c r="D852" s="6">
        <v>39730</v>
      </c>
      <c r="E852" s="4">
        <v>360</v>
      </c>
      <c r="F852" s="9">
        <v>-116796.7</v>
      </c>
      <c r="G852" s="6">
        <v>39654</v>
      </c>
      <c r="H852" s="6">
        <v>39729</v>
      </c>
      <c r="I852" s="4">
        <f t="shared" si="135"/>
        <v>75</v>
      </c>
      <c r="J852" s="4" t="s">
        <v>1</v>
      </c>
      <c r="K852" s="4" t="s">
        <v>13</v>
      </c>
      <c r="L852" s="10">
        <f t="shared" si="136"/>
        <v>-23999.321917808218</v>
      </c>
      <c r="M852" s="15">
        <f t="shared" si="137"/>
        <v>200810</v>
      </c>
      <c r="N852">
        <f t="shared" si="138"/>
        <v>2008</v>
      </c>
      <c r="O852">
        <f t="shared" si="139"/>
        <v>10</v>
      </c>
      <c r="P852">
        <f t="shared" si="142"/>
        <v>200904</v>
      </c>
      <c r="Q852">
        <f t="shared" si="143"/>
        <v>0</v>
      </c>
      <c r="R852">
        <f t="shared" si="144"/>
        <v>20092010</v>
      </c>
      <c r="S852">
        <f t="shared" si="140"/>
        <v>2009</v>
      </c>
      <c r="T852">
        <f t="shared" si="141"/>
        <v>4</v>
      </c>
    </row>
    <row r="853" spans="1:20" x14ac:dyDescent="0.25">
      <c r="A853" s="4" t="s">
        <v>899</v>
      </c>
      <c r="B853" s="5">
        <v>852</v>
      </c>
      <c r="C853" s="6">
        <v>39910</v>
      </c>
      <c r="D853" s="6">
        <v>39777</v>
      </c>
      <c r="E853" s="4">
        <v>1</v>
      </c>
      <c r="F853" s="9">
        <v>-27948.5</v>
      </c>
      <c r="G853" s="6">
        <v>39507</v>
      </c>
      <c r="H853" s="6">
        <v>39776</v>
      </c>
      <c r="I853" s="4">
        <f t="shared" si="135"/>
        <v>269</v>
      </c>
      <c r="J853" s="4" t="s">
        <v>1</v>
      </c>
      <c r="K853" s="4" t="s">
        <v>13</v>
      </c>
      <c r="L853" s="10">
        <f t="shared" si="136"/>
        <v>-20597.661643835618</v>
      </c>
      <c r="M853" s="15">
        <f t="shared" si="137"/>
        <v>200811</v>
      </c>
      <c r="N853">
        <f t="shared" si="138"/>
        <v>2008</v>
      </c>
      <c r="O853">
        <f t="shared" si="139"/>
        <v>11</v>
      </c>
      <c r="P853">
        <f t="shared" si="142"/>
        <v>200904</v>
      </c>
      <c r="Q853">
        <f t="shared" si="143"/>
        <v>0</v>
      </c>
      <c r="R853">
        <f t="shared" si="144"/>
        <v>20092010</v>
      </c>
      <c r="S853">
        <f t="shared" si="140"/>
        <v>2009</v>
      </c>
      <c r="T853">
        <f t="shared" si="141"/>
        <v>4</v>
      </c>
    </row>
    <row r="854" spans="1:20" x14ac:dyDescent="0.25">
      <c r="A854" s="4" t="s">
        <v>900</v>
      </c>
      <c r="B854" s="5">
        <v>853</v>
      </c>
      <c r="C854" s="6">
        <v>39910</v>
      </c>
      <c r="D854" s="6">
        <v>39751</v>
      </c>
      <c r="E854" s="4">
        <v>43</v>
      </c>
      <c r="F854" s="9">
        <v>-91157.2</v>
      </c>
      <c r="G854" s="6">
        <v>39507</v>
      </c>
      <c r="H854" s="6">
        <v>39750</v>
      </c>
      <c r="I854" s="4">
        <f t="shared" si="135"/>
        <v>243</v>
      </c>
      <c r="J854" s="4" t="s">
        <v>1</v>
      </c>
      <c r="K854" s="4" t="s">
        <v>13</v>
      </c>
      <c r="L854" s="10">
        <f t="shared" si="136"/>
        <v>-60688.218082191779</v>
      </c>
      <c r="M854" s="15">
        <f t="shared" si="137"/>
        <v>200810</v>
      </c>
      <c r="N854">
        <f t="shared" si="138"/>
        <v>2008</v>
      </c>
      <c r="O854">
        <f t="shared" si="139"/>
        <v>10</v>
      </c>
      <c r="P854">
        <f t="shared" si="142"/>
        <v>200904</v>
      </c>
      <c r="Q854">
        <f t="shared" si="143"/>
        <v>0</v>
      </c>
      <c r="R854">
        <f t="shared" si="144"/>
        <v>20092010</v>
      </c>
      <c r="S854">
        <f t="shared" si="140"/>
        <v>2009</v>
      </c>
      <c r="T854">
        <f t="shared" si="141"/>
        <v>4</v>
      </c>
    </row>
    <row r="855" spans="1:20" x14ac:dyDescent="0.25">
      <c r="A855" s="4" t="s">
        <v>901</v>
      </c>
      <c r="B855" s="5">
        <v>854</v>
      </c>
      <c r="C855" s="6">
        <v>39910</v>
      </c>
      <c r="D855" s="6">
        <v>39751</v>
      </c>
      <c r="E855" s="4">
        <v>210</v>
      </c>
      <c r="F855" s="9">
        <v>-32493.200000000001</v>
      </c>
      <c r="G855" s="6">
        <v>39507</v>
      </c>
      <c r="H855" s="6">
        <v>39750</v>
      </c>
      <c r="I855" s="4">
        <f t="shared" si="135"/>
        <v>243</v>
      </c>
      <c r="J855" s="4" t="s">
        <v>1</v>
      </c>
      <c r="K855" s="4" t="s">
        <v>13</v>
      </c>
      <c r="L855" s="10">
        <f t="shared" si="136"/>
        <v>-21632.45917808219</v>
      </c>
      <c r="M855" s="15">
        <f t="shared" si="137"/>
        <v>200810</v>
      </c>
      <c r="N855">
        <f t="shared" si="138"/>
        <v>2008</v>
      </c>
      <c r="O855">
        <f t="shared" si="139"/>
        <v>10</v>
      </c>
      <c r="P855">
        <f t="shared" si="142"/>
        <v>200904</v>
      </c>
      <c r="Q855">
        <f t="shared" si="143"/>
        <v>0</v>
      </c>
      <c r="R855">
        <f t="shared" si="144"/>
        <v>20092010</v>
      </c>
      <c r="S855">
        <f t="shared" si="140"/>
        <v>2009</v>
      </c>
      <c r="T855">
        <f t="shared" si="141"/>
        <v>4</v>
      </c>
    </row>
    <row r="856" spans="1:20" x14ac:dyDescent="0.25">
      <c r="A856" s="4" t="s">
        <v>902</v>
      </c>
      <c r="B856" s="5">
        <v>855</v>
      </c>
      <c r="C856" s="6">
        <v>39910</v>
      </c>
      <c r="D856" s="6">
        <v>39798</v>
      </c>
      <c r="E856" s="4">
        <v>1</v>
      </c>
      <c r="F856" s="9">
        <v>-48196.7</v>
      </c>
      <c r="G856" s="6">
        <v>39741</v>
      </c>
      <c r="H856" s="6">
        <v>39797</v>
      </c>
      <c r="I856" s="4">
        <f t="shared" si="135"/>
        <v>56</v>
      </c>
      <c r="J856" s="4" t="s">
        <v>1</v>
      </c>
      <c r="K856" s="4" t="s">
        <v>13</v>
      </c>
      <c r="L856" s="10">
        <f t="shared" si="136"/>
        <v>-7394.5621917808221</v>
      </c>
      <c r="M856" s="15">
        <f t="shared" si="137"/>
        <v>200812</v>
      </c>
      <c r="N856">
        <f t="shared" si="138"/>
        <v>2008</v>
      </c>
      <c r="O856">
        <f t="shared" si="139"/>
        <v>12</v>
      </c>
      <c r="P856">
        <f t="shared" si="142"/>
        <v>200904</v>
      </c>
      <c r="Q856">
        <f t="shared" si="143"/>
        <v>0</v>
      </c>
      <c r="R856">
        <f t="shared" si="144"/>
        <v>20092010</v>
      </c>
      <c r="S856">
        <f t="shared" si="140"/>
        <v>2009</v>
      </c>
      <c r="T856">
        <f t="shared" si="141"/>
        <v>4</v>
      </c>
    </row>
    <row r="857" spans="1:20" x14ac:dyDescent="0.25">
      <c r="A857" s="4" t="s">
        <v>903</v>
      </c>
      <c r="B857" s="5">
        <v>856</v>
      </c>
      <c r="C857" s="6">
        <v>39910</v>
      </c>
      <c r="D857" s="6">
        <v>39731</v>
      </c>
      <c r="E857" s="4">
        <v>1252</v>
      </c>
      <c r="F857" s="9">
        <v>-121054.3</v>
      </c>
      <c r="G857" s="6">
        <v>39724</v>
      </c>
      <c r="H857" s="6">
        <v>39730</v>
      </c>
      <c r="I857" s="4">
        <f t="shared" si="135"/>
        <v>6</v>
      </c>
      <c r="J857" s="4" t="s">
        <v>1</v>
      </c>
      <c r="K857" s="4" t="s">
        <v>13</v>
      </c>
      <c r="L857" s="10">
        <f t="shared" si="136"/>
        <v>-1989.9336986301369</v>
      </c>
      <c r="M857" s="15">
        <f t="shared" si="137"/>
        <v>200810</v>
      </c>
      <c r="N857">
        <f t="shared" si="138"/>
        <v>2008</v>
      </c>
      <c r="O857">
        <f t="shared" si="139"/>
        <v>10</v>
      </c>
      <c r="P857">
        <f t="shared" si="142"/>
        <v>200904</v>
      </c>
      <c r="Q857">
        <f t="shared" si="143"/>
        <v>0</v>
      </c>
      <c r="R857">
        <f t="shared" si="144"/>
        <v>20092010</v>
      </c>
      <c r="S857">
        <f t="shared" si="140"/>
        <v>2009</v>
      </c>
      <c r="T857">
        <f t="shared" si="141"/>
        <v>4</v>
      </c>
    </row>
    <row r="858" spans="1:20" x14ac:dyDescent="0.25">
      <c r="A858" s="4" t="s">
        <v>904</v>
      </c>
      <c r="B858" s="5">
        <v>857</v>
      </c>
      <c r="C858" s="6">
        <v>39910</v>
      </c>
      <c r="D858" s="6">
        <v>39731</v>
      </c>
      <c r="E858" s="4">
        <v>1253</v>
      </c>
      <c r="F858" s="9">
        <v>-195013</v>
      </c>
      <c r="G858" s="6">
        <v>39724</v>
      </c>
      <c r="H858" s="6">
        <v>39730</v>
      </c>
      <c r="I858" s="4">
        <f t="shared" si="135"/>
        <v>6</v>
      </c>
      <c r="J858" s="4" t="s">
        <v>1</v>
      </c>
      <c r="K858" s="4" t="s">
        <v>13</v>
      </c>
      <c r="L858" s="10">
        <f t="shared" si="136"/>
        <v>-3205.6931506849314</v>
      </c>
      <c r="M858" s="15">
        <f t="shared" si="137"/>
        <v>200810</v>
      </c>
      <c r="N858">
        <f t="shared" si="138"/>
        <v>2008</v>
      </c>
      <c r="O858">
        <f t="shared" si="139"/>
        <v>10</v>
      </c>
      <c r="P858">
        <f t="shared" si="142"/>
        <v>200904</v>
      </c>
      <c r="Q858">
        <f t="shared" si="143"/>
        <v>0</v>
      </c>
      <c r="R858">
        <f t="shared" si="144"/>
        <v>20092010</v>
      </c>
      <c r="S858">
        <f t="shared" si="140"/>
        <v>2009</v>
      </c>
      <c r="T858">
        <f t="shared" si="141"/>
        <v>4</v>
      </c>
    </row>
    <row r="859" spans="1:20" x14ac:dyDescent="0.25">
      <c r="A859" s="4" t="s">
        <v>905</v>
      </c>
      <c r="B859" s="5">
        <v>858</v>
      </c>
      <c r="C859" s="6">
        <v>39910</v>
      </c>
      <c r="D859" s="6">
        <v>39695</v>
      </c>
      <c r="E859" s="4">
        <v>1</v>
      </c>
      <c r="F859" s="9">
        <v>-11011.8</v>
      </c>
      <c r="G859" s="6">
        <v>39508</v>
      </c>
      <c r="H859" s="6">
        <v>39694</v>
      </c>
      <c r="I859" s="4">
        <f t="shared" si="135"/>
        <v>186</v>
      </c>
      <c r="J859" s="4" t="s">
        <v>1</v>
      </c>
      <c r="K859" s="4" t="s">
        <v>13</v>
      </c>
      <c r="L859" s="10">
        <f t="shared" si="136"/>
        <v>-5611.492602739726</v>
      </c>
      <c r="M859" s="15">
        <f t="shared" si="137"/>
        <v>200809</v>
      </c>
      <c r="N859">
        <f t="shared" si="138"/>
        <v>2008</v>
      </c>
      <c r="O859">
        <f t="shared" si="139"/>
        <v>9</v>
      </c>
      <c r="P859">
        <f t="shared" si="142"/>
        <v>200904</v>
      </c>
      <c r="Q859">
        <f t="shared" si="143"/>
        <v>0</v>
      </c>
      <c r="R859">
        <f t="shared" si="144"/>
        <v>20092010</v>
      </c>
      <c r="S859">
        <f t="shared" si="140"/>
        <v>2009</v>
      </c>
      <c r="T859">
        <f t="shared" si="141"/>
        <v>4</v>
      </c>
    </row>
    <row r="860" spans="1:20" x14ac:dyDescent="0.25">
      <c r="A860" s="4" t="s">
        <v>906</v>
      </c>
      <c r="B860" s="5">
        <v>859</v>
      </c>
      <c r="C860" s="6">
        <v>39910</v>
      </c>
      <c r="D860" s="6">
        <v>39632</v>
      </c>
      <c r="E860" s="4">
        <v>1</v>
      </c>
      <c r="F860" s="9">
        <v>-119135.4</v>
      </c>
      <c r="G860" s="6">
        <v>39628</v>
      </c>
      <c r="H860" s="6">
        <v>39631</v>
      </c>
      <c r="I860" s="4">
        <f t="shared" si="135"/>
        <v>3</v>
      </c>
      <c r="J860" s="4" t="s">
        <v>1</v>
      </c>
      <c r="K860" s="4" t="s">
        <v>13</v>
      </c>
      <c r="L860" s="10">
        <f t="shared" si="136"/>
        <v>-979.19506849315053</v>
      </c>
      <c r="M860" s="15">
        <f t="shared" si="137"/>
        <v>200807</v>
      </c>
      <c r="N860">
        <f t="shared" si="138"/>
        <v>2008</v>
      </c>
      <c r="O860">
        <f t="shared" si="139"/>
        <v>7</v>
      </c>
      <c r="P860">
        <f t="shared" si="142"/>
        <v>200904</v>
      </c>
      <c r="Q860">
        <f t="shared" si="143"/>
        <v>0</v>
      </c>
      <c r="R860">
        <f t="shared" si="144"/>
        <v>20092010</v>
      </c>
      <c r="S860">
        <f t="shared" si="140"/>
        <v>2009</v>
      </c>
      <c r="T860">
        <f t="shared" si="141"/>
        <v>4</v>
      </c>
    </row>
    <row r="861" spans="1:20" x14ac:dyDescent="0.25">
      <c r="A861" s="4" t="s">
        <v>907</v>
      </c>
      <c r="B861" s="5">
        <v>860</v>
      </c>
      <c r="C861" s="6">
        <v>39911</v>
      </c>
      <c r="D861" s="6">
        <v>39580</v>
      </c>
      <c r="E861" s="4">
        <v>43</v>
      </c>
      <c r="F861" s="9">
        <v>-101882.8</v>
      </c>
      <c r="G861" s="6">
        <v>39543</v>
      </c>
      <c r="H861" s="6">
        <v>39579</v>
      </c>
      <c r="I861" s="4">
        <f t="shared" si="135"/>
        <v>36</v>
      </c>
      <c r="J861" s="4" t="s">
        <v>1</v>
      </c>
      <c r="K861" s="4" t="s">
        <v>13</v>
      </c>
      <c r="L861" s="10">
        <f t="shared" si="136"/>
        <v>-10048.714520547946</v>
      </c>
      <c r="M861" s="15">
        <f t="shared" si="137"/>
        <v>200805</v>
      </c>
      <c r="N861">
        <f t="shared" si="138"/>
        <v>2008</v>
      </c>
      <c r="O861">
        <f t="shared" si="139"/>
        <v>5</v>
      </c>
      <c r="P861">
        <f t="shared" si="142"/>
        <v>200904</v>
      </c>
      <c r="Q861">
        <f t="shared" si="143"/>
        <v>0</v>
      </c>
      <c r="R861">
        <f t="shared" si="144"/>
        <v>20092010</v>
      </c>
      <c r="S861">
        <f t="shared" si="140"/>
        <v>2009</v>
      </c>
      <c r="T861">
        <f t="shared" si="141"/>
        <v>4</v>
      </c>
    </row>
    <row r="862" spans="1:20" x14ac:dyDescent="0.25">
      <c r="A862" s="4" t="s">
        <v>908</v>
      </c>
      <c r="B862" s="5">
        <v>861</v>
      </c>
      <c r="C862" s="6">
        <v>39911</v>
      </c>
      <c r="D862" s="6">
        <v>39580</v>
      </c>
      <c r="E862" s="4">
        <v>210</v>
      </c>
      <c r="F862" s="9">
        <v>-158176.6</v>
      </c>
      <c r="G862" s="6">
        <v>39543</v>
      </c>
      <c r="H862" s="6">
        <v>39579</v>
      </c>
      <c r="I862" s="4">
        <f t="shared" si="135"/>
        <v>36</v>
      </c>
      <c r="J862" s="4" t="s">
        <v>1</v>
      </c>
      <c r="K862" s="4" t="s">
        <v>13</v>
      </c>
      <c r="L862" s="10">
        <f t="shared" si="136"/>
        <v>-15600.979726027397</v>
      </c>
      <c r="M862" s="15">
        <f t="shared" si="137"/>
        <v>200805</v>
      </c>
      <c r="N862">
        <f t="shared" si="138"/>
        <v>2008</v>
      </c>
      <c r="O862">
        <f t="shared" si="139"/>
        <v>5</v>
      </c>
      <c r="P862">
        <f t="shared" si="142"/>
        <v>200904</v>
      </c>
      <c r="Q862">
        <f t="shared" si="143"/>
        <v>0</v>
      </c>
      <c r="R862">
        <f t="shared" si="144"/>
        <v>20092010</v>
      </c>
      <c r="S862">
        <f t="shared" si="140"/>
        <v>2009</v>
      </c>
      <c r="T862">
        <f t="shared" si="141"/>
        <v>4</v>
      </c>
    </row>
    <row r="863" spans="1:20" x14ac:dyDescent="0.25">
      <c r="A863" s="4" t="s">
        <v>909</v>
      </c>
      <c r="B863" s="5">
        <v>862</v>
      </c>
      <c r="C863" s="6">
        <v>39911</v>
      </c>
      <c r="D863" s="6">
        <v>39576</v>
      </c>
      <c r="E863" s="4">
        <v>1</v>
      </c>
      <c r="F863" s="9">
        <v>-315969.2</v>
      </c>
      <c r="G863" s="6">
        <v>39553</v>
      </c>
      <c r="H863" s="6">
        <v>39575</v>
      </c>
      <c r="I863" s="4">
        <f t="shared" si="135"/>
        <v>22</v>
      </c>
      <c r="J863" s="4" t="s">
        <v>1</v>
      </c>
      <c r="K863" s="4" t="s">
        <v>13</v>
      </c>
      <c r="L863" s="10">
        <f t="shared" si="136"/>
        <v>-19044.718904109588</v>
      </c>
      <c r="M863" s="15">
        <f t="shared" si="137"/>
        <v>200805</v>
      </c>
      <c r="N863">
        <f t="shared" si="138"/>
        <v>2008</v>
      </c>
      <c r="O863">
        <f t="shared" si="139"/>
        <v>5</v>
      </c>
      <c r="P863">
        <f t="shared" si="142"/>
        <v>200904</v>
      </c>
      <c r="Q863">
        <f t="shared" si="143"/>
        <v>0</v>
      </c>
      <c r="R863">
        <f t="shared" si="144"/>
        <v>20092010</v>
      </c>
      <c r="S863">
        <f t="shared" si="140"/>
        <v>2009</v>
      </c>
      <c r="T863">
        <f t="shared" si="141"/>
        <v>4</v>
      </c>
    </row>
    <row r="864" spans="1:20" x14ac:dyDescent="0.25">
      <c r="A864" s="4" t="s">
        <v>910</v>
      </c>
      <c r="B864" s="5">
        <v>863</v>
      </c>
      <c r="C864" s="6">
        <v>39911</v>
      </c>
      <c r="D864" s="6">
        <v>39562</v>
      </c>
      <c r="E864" s="4">
        <v>184</v>
      </c>
      <c r="F864" s="9">
        <v>-31179.5</v>
      </c>
      <c r="G864" s="6">
        <v>39506</v>
      </c>
      <c r="H864" s="6">
        <v>39561</v>
      </c>
      <c r="I864" s="4">
        <f t="shared" si="135"/>
        <v>55</v>
      </c>
      <c r="J864" s="4" t="s">
        <v>1</v>
      </c>
      <c r="K864" s="4" t="s">
        <v>13</v>
      </c>
      <c r="L864" s="10">
        <f t="shared" si="136"/>
        <v>-4698.2808219178078</v>
      </c>
      <c r="M864" s="15">
        <f t="shared" si="137"/>
        <v>200804</v>
      </c>
      <c r="N864">
        <f t="shared" si="138"/>
        <v>2008</v>
      </c>
      <c r="O864">
        <f t="shared" si="139"/>
        <v>4</v>
      </c>
      <c r="P864">
        <f t="shared" si="142"/>
        <v>200904</v>
      </c>
      <c r="Q864">
        <f t="shared" si="143"/>
        <v>0</v>
      </c>
      <c r="R864">
        <f t="shared" si="144"/>
        <v>20092010</v>
      </c>
      <c r="S864">
        <f t="shared" si="140"/>
        <v>2009</v>
      </c>
      <c r="T864">
        <f t="shared" si="141"/>
        <v>4</v>
      </c>
    </row>
    <row r="865" spans="1:20" x14ac:dyDescent="0.25">
      <c r="A865" s="4" t="s">
        <v>911</v>
      </c>
      <c r="B865" s="5">
        <v>864</v>
      </c>
      <c r="C865" s="6">
        <v>39911</v>
      </c>
      <c r="D865" s="6">
        <v>39562</v>
      </c>
      <c r="E865" s="4">
        <v>187</v>
      </c>
      <c r="F865" s="9">
        <v>-161870.70000000001</v>
      </c>
      <c r="G865" s="6">
        <v>39506</v>
      </c>
      <c r="H865" s="6">
        <v>39561</v>
      </c>
      <c r="I865" s="4">
        <f t="shared" si="135"/>
        <v>55</v>
      </c>
      <c r="J865" s="4" t="s">
        <v>1</v>
      </c>
      <c r="K865" s="4" t="s">
        <v>13</v>
      </c>
      <c r="L865" s="10">
        <f t="shared" si="136"/>
        <v>-24391.475342465757</v>
      </c>
      <c r="M865" s="15">
        <f t="shared" si="137"/>
        <v>200804</v>
      </c>
      <c r="N865">
        <f t="shared" si="138"/>
        <v>2008</v>
      </c>
      <c r="O865">
        <f t="shared" si="139"/>
        <v>4</v>
      </c>
      <c r="P865">
        <f t="shared" si="142"/>
        <v>200904</v>
      </c>
      <c r="Q865">
        <f t="shared" si="143"/>
        <v>0</v>
      </c>
      <c r="R865">
        <f t="shared" si="144"/>
        <v>20092010</v>
      </c>
      <c r="S865">
        <f t="shared" si="140"/>
        <v>2009</v>
      </c>
      <c r="T865">
        <f t="shared" si="141"/>
        <v>4</v>
      </c>
    </row>
    <row r="866" spans="1:20" x14ac:dyDescent="0.25">
      <c r="A866" s="4" t="s">
        <v>912</v>
      </c>
      <c r="B866" s="5">
        <v>865</v>
      </c>
      <c r="C866" s="6">
        <v>39911</v>
      </c>
      <c r="D866" s="6">
        <v>39562</v>
      </c>
      <c r="E866" s="4">
        <v>210</v>
      </c>
      <c r="F866" s="9">
        <v>-28143.5</v>
      </c>
      <c r="G866" s="6">
        <v>39506</v>
      </c>
      <c r="H866" s="6">
        <v>39561</v>
      </c>
      <c r="I866" s="4">
        <f t="shared" si="135"/>
        <v>55</v>
      </c>
      <c r="J866" s="4" t="s">
        <v>1</v>
      </c>
      <c r="K866" s="4" t="s">
        <v>13</v>
      </c>
      <c r="L866" s="10">
        <f t="shared" si="136"/>
        <v>-4240.8013698630139</v>
      </c>
      <c r="M866" s="15">
        <f t="shared" si="137"/>
        <v>200804</v>
      </c>
      <c r="N866">
        <f t="shared" si="138"/>
        <v>2008</v>
      </c>
      <c r="O866">
        <f t="shared" si="139"/>
        <v>4</v>
      </c>
      <c r="P866">
        <f t="shared" si="142"/>
        <v>200904</v>
      </c>
      <c r="Q866">
        <f t="shared" si="143"/>
        <v>0</v>
      </c>
      <c r="R866">
        <f t="shared" si="144"/>
        <v>20092010</v>
      </c>
      <c r="S866">
        <f t="shared" si="140"/>
        <v>2009</v>
      </c>
      <c r="T866">
        <f t="shared" si="141"/>
        <v>4</v>
      </c>
    </row>
    <row r="867" spans="1:20" x14ac:dyDescent="0.25">
      <c r="A867" s="4" t="s">
        <v>913</v>
      </c>
      <c r="B867" s="5">
        <v>866</v>
      </c>
      <c r="C867" s="6">
        <v>39911</v>
      </c>
      <c r="D867" s="6">
        <v>39596</v>
      </c>
      <c r="E867" s="4">
        <v>1</v>
      </c>
      <c r="F867" s="9">
        <v>-215394.5</v>
      </c>
      <c r="G867" s="6">
        <v>39506</v>
      </c>
      <c r="H867" s="6">
        <v>39595</v>
      </c>
      <c r="I867" s="4">
        <f t="shared" si="135"/>
        <v>89</v>
      </c>
      <c r="J867" s="4" t="s">
        <v>1</v>
      </c>
      <c r="K867" s="4" t="s">
        <v>13</v>
      </c>
      <c r="L867" s="10">
        <f t="shared" si="136"/>
        <v>-52520.850684931509</v>
      </c>
      <c r="M867" s="15">
        <f t="shared" si="137"/>
        <v>200805</v>
      </c>
      <c r="N867">
        <f t="shared" si="138"/>
        <v>2008</v>
      </c>
      <c r="O867">
        <f t="shared" si="139"/>
        <v>5</v>
      </c>
      <c r="P867">
        <f t="shared" si="142"/>
        <v>200904</v>
      </c>
      <c r="Q867">
        <f t="shared" si="143"/>
        <v>0</v>
      </c>
      <c r="R867">
        <f t="shared" si="144"/>
        <v>20092010</v>
      </c>
      <c r="S867">
        <f t="shared" si="140"/>
        <v>2009</v>
      </c>
      <c r="T867">
        <f t="shared" si="141"/>
        <v>4</v>
      </c>
    </row>
    <row r="868" spans="1:20" x14ac:dyDescent="0.25">
      <c r="A868" s="4" t="s">
        <v>914</v>
      </c>
      <c r="B868" s="5">
        <v>867</v>
      </c>
      <c r="C868" s="6">
        <v>39911</v>
      </c>
      <c r="D868" s="6">
        <v>39666</v>
      </c>
      <c r="E868" s="4">
        <v>43</v>
      </c>
      <c r="F868" s="9">
        <v>-70394.3</v>
      </c>
      <c r="G868" s="6">
        <v>39636</v>
      </c>
      <c r="H868" s="6">
        <v>39665</v>
      </c>
      <c r="I868" s="4">
        <f t="shared" si="135"/>
        <v>29</v>
      </c>
      <c r="J868" s="4" t="s">
        <v>1</v>
      </c>
      <c r="K868" s="4" t="s">
        <v>13</v>
      </c>
      <c r="L868" s="10">
        <f t="shared" si="136"/>
        <v>-5592.9717808219184</v>
      </c>
      <c r="M868" s="15">
        <f t="shared" si="137"/>
        <v>200808</v>
      </c>
      <c r="N868">
        <f t="shared" si="138"/>
        <v>2008</v>
      </c>
      <c r="O868">
        <f t="shared" si="139"/>
        <v>8</v>
      </c>
      <c r="P868">
        <f t="shared" si="142"/>
        <v>200904</v>
      </c>
      <c r="Q868">
        <f t="shared" si="143"/>
        <v>0</v>
      </c>
      <c r="R868">
        <f t="shared" si="144"/>
        <v>20092010</v>
      </c>
      <c r="S868">
        <f t="shared" si="140"/>
        <v>2009</v>
      </c>
      <c r="T868">
        <f t="shared" si="141"/>
        <v>4</v>
      </c>
    </row>
    <row r="869" spans="1:20" x14ac:dyDescent="0.25">
      <c r="A869" s="4" t="s">
        <v>915</v>
      </c>
      <c r="B869" s="5">
        <v>868</v>
      </c>
      <c r="C869" s="6">
        <v>39911</v>
      </c>
      <c r="D869" s="6">
        <v>39666</v>
      </c>
      <c r="E869" s="4">
        <v>210</v>
      </c>
      <c r="F869" s="9">
        <v>-35182.800000000003</v>
      </c>
      <c r="G869" s="6">
        <v>39636</v>
      </c>
      <c r="H869" s="6">
        <v>39665</v>
      </c>
      <c r="I869" s="4">
        <f t="shared" si="135"/>
        <v>29</v>
      </c>
      <c r="J869" s="4" t="s">
        <v>1</v>
      </c>
      <c r="K869" s="4" t="s">
        <v>13</v>
      </c>
      <c r="L869" s="10">
        <f t="shared" si="136"/>
        <v>-2795.3457534246577</v>
      </c>
      <c r="M869" s="15">
        <f t="shared" si="137"/>
        <v>200808</v>
      </c>
      <c r="N869">
        <f t="shared" si="138"/>
        <v>2008</v>
      </c>
      <c r="O869">
        <f t="shared" si="139"/>
        <v>8</v>
      </c>
      <c r="P869">
        <f t="shared" si="142"/>
        <v>200904</v>
      </c>
      <c r="Q869">
        <f t="shared" si="143"/>
        <v>0</v>
      </c>
      <c r="R869">
        <f t="shared" si="144"/>
        <v>20092010</v>
      </c>
      <c r="S869">
        <f t="shared" si="140"/>
        <v>2009</v>
      </c>
      <c r="T869">
        <f t="shared" si="141"/>
        <v>4</v>
      </c>
    </row>
    <row r="870" spans="1:20" x14ac:dyDescent="0.25">
      <c r="A870" s="4" t="s">
        <v>916</v>
      </c>
      <c r="B870" s="5">
        <v>869</v>
      </c>
      <c r="C870" s="6">
        <v>39911</v>
      </c>
      <c r="D870" s="6">
        <v>39582</v>
      </c>
      <c r="E870" s="4">
        <v>1246</v>
      </c>
      <c r="F870" s="9">
        <v>-300933.59999999998</v>
      </c>
      <c r="G870" s="6">
        <v>39556</v>
      </c>
      <c r="H870" s="6">
        <v>39581</v>
      </c>
      <c r="I870" s="4">
        <f t="shared" si="135"/>
        <v>25</v>
      </c>
      <c r="J870" s="4" t="s">
        <v>1</v>
      </c>
      <c r="K870" s="4" t="s">
        <v>13</v>
      </c>
      <c r="L870" s="10">
        <f t="shared" si="136"/>
        <v>-20611.890410958906</v>
      </c>
      <c r="M870" s="15">
        <f t="shared" si="137"/>
        <v>200805</v>
      </c>
      <c r="N870">
        <f t="shared" si="138"/>
        <v>2008</v>
      </c>
      <c r="O870">
        <f t="shared" si="139"/>
        <v>5</v>
      </c>
      <c r="P870">
        <f t="shared" si="142"/>
        <v>200904</v>
      </c>
      <c r="Q870">
        <f t="shared" si="143"/>
        <v>0</v>
      </c>
      <c r="R870">
        <f t="shared" si="144"/>
        <v>20092010</v>
      </c>
      <c r="S870">
        <f t="shared" si="140"/>
        <v>2009</v>
      </c>
      <c r="T870">
        <f t="shared" si="141"/>
        <v>4</v>
      </c>
    </row>
    <row r="871" spans="1:20" x14ac:dyDescent="0.25">
      <c r="A871" s="4" t="s">
        <v>917</v>
      </c>
      <c r="B871" s="5">
        <v>870</v>
      </c>
      <c r="C871" s="6">
        <v>39911</v>
      </c>
      <c r="D871" s="6">
        <v>39582</v>
      </c>
      <c r="E871" s="4">
        <v>1247</v>
      </c>
      <c r="F871" s="9">
        <v>-67647.3</v>
      </c>
      <c r="G871" s="6">
        <v>39556</v>
      </c>
      <c r="H871" s="6">
        <v>39581</v>
      </c>
      <c r="I871" s="4">
        <f t="shared" si="135"/>
        <v>25</v>
      </c>
      <c r="J871" s="4" t="s">
        <v>1</v>
      </c>
      <c r="K871" s="4" t="s">
        <v>13</v>
      </c>
      <c r="L871" s="10">
        <f t="shared" si="136"/>
        <v>-4633.3767123287671</v>
      </c>
      <c r="M871" s="15">
        <f t="shared" si="137"/>
        <v>200805</v>
      </c>
      <c r="N871">
        <f t="shared" si="138"/>
        <v>2008</v>
      </c>
      <c r="O871">
        <f t="shared" si="139"/>
        <v>5</v>
      </c>
      <c r="P871">
        <f t="shared" si="142"/>
        <v>200904</v>
      </c>
      <c r="Q871">
        <f t="shared" si="143"/>
        <v>0</v>
      </c>
      <c r="R871">
        <f t="shared" si="144"/>
        <v>20092010</v>
      </c>
      <c r="S871">
        <f t="shared" si="140"/>
        <v>2009</v>
      </c>
      <c r="T871">
        <f t="shared" si="141"/>
        <v>4</v>
      </c>
    </row>
    <row r="872" spans="1:20" x14ac:dyDescent="0.25">
      <c r="A872" s="4" t="s">
        <v>918</v>
      </c>
      <c r="B872" s="5">
        <v>871</v>
      </c>
      <c r="C872" s="6">
        <v>39911</v>
      </c>
      <c r="D872" s="6">
        <v>39633</v>
      </c>
      <c r="E872" s="4">
        <v>1254</v>
      </c>
      <c r="F872" s="9">
        <v>14208.7</v>
      </c>
      <c r="G872" s="6">
        <v>39590</v>
      </c>
      <c r="H872" s="6">
        <v>39632</v>
      </c>
      <c r="I872" s="4">
        <f t="shared" si="135"/>
        <v>42</v>
      </c>
      <c r="J872" s="4" t="s">
        <v>1</v>
      </c>
      <c r="K872" s="4" t="s">
        <v>13</v>
      </c>
      <c r="L872" s="10">
        <f t="shared" si="136"/>
        <v>1634.9736986301371</v>
      </c>
      <c r="M872" s="15">
        <f t="shared" si="137"/>
        <v>200807</v>
      </c>
      <c r="N872">
        <f t="shared" si="138"/>
        <v>2008</v>
      </c>
      <c r="O872">
        <f t="shared" si="139"/>
        <v>7</v>
      </c>
      <c r="P872">
        <f t="shared" si="142"/>
        <v>200904</v>
      </c>
      <c r="Q872">
        <f t="shared" si="143"/>
        <v>0</v>
      </c>
      <c r="R872">
        <f t="shared" si="144"/>
        <v>20092010</v>
      </c>
      <c r="S872">
        <f t="shared" si="140"/>
        <v>2009</v>
      </c>
      <c r="T872">
        <f t="shared" si="141"/>
        <v>4</v>
      </c>
    </row>
    <row r="873" spans="1:20" x14ac:dyDescent="0.25">
      <c r="A873" s="4" t="s">
        <v>919</v>
      </c>
      <c r="B873" s="5">
        <v>872</v>
      </c>
      <c r="C873" s="6">
        <v>39911</v>
      </c>
      <c r="D873" s="6">
        <v>39633</v>
      </c>
      <c r="E873" s="4">
        <v>1255</v>
      </c>
      <c r="F873" s="9">
        <v>-223248.5</v>
      </c>
      <c r="G873" s="6">
        <v>39590</v>
      </c>
      <c r="H873" s="6">
        <v>39632</v>
      </c>
      <c r="I873" s="4">
        <f t="shared" si="135"/>
        <v>42</v>
      </c>
      <c r="J873" s="4" t="s">
        <v>1</v>
      </c>
      <c r="K873" s="4" t="s">
        <v>13</v>
      </c>
      <c r="L873" s="10">
        <f t="shared" si="136"/>
        <v>-25688.868493150687</v>
      </c>
      <c r="M873" s="15">
        <f t="shared" si="137"/>
        <v>200807</v>
      </c>
      <c r="N873">
        <f t="shared" si="138"/>
        <v>2008</v>
      </c>
      <c r="O873">
        <f t="shared" si="139"/>
        <v>7</v>
      </c>
      <c r="P873">
        <f t="shared" si="142"/>
        <v>200904</v>
      </c>
      <c r="Q873">
        <f t="shared" si="143"/>
        <v>0</v>
      </c>
      <c r="R873">
        <f t="shared" si="144"/>
        <v>20092010</v>
      </c>
      <c r="S873">
        <f t="shared" si="140"/>
        <v>2009</v>
      </c>
      <c r="T873">
        <f t="shared" si="141"/>
        <v>4</v>
      </c>
    </row>
    <row r="874" spans="1:20" x14ac:dyDescent="0.25">
      <c r="A874" s="4" t="s">
        <v>920</v>
      </c>
      <c r="B874" s="5">
        <v>873</v>
      </c>
      <c r="C874" s="6">
        <v>39911</v>
      </c>
      <c r="D874" s="6">
        <v>39619</v>
      </c>
      <c r="E874" s="4">
        <v>1</v>
      </c>
      <c r="F874" s="9">
        <v>21661.7</v>
      </c>
      <c r="G874" s="6">
        <v>39596</v>
      </c>
      <c r="H874" s="6">
        <v>39618</v>
      </c>
      <c r="I874" s="4">
        <f t="shared" si="135"/>
        <v>22</v>
      </c>
      <c r="J874" s="4" t="s">
        <v>1</v>
      </c>
      <c r="K874" s="4" t="s">
        <v>13</v>
      </c>
      <c r="L874" s="10">
        <f t="shared" si="136"/>
        <v>1305.6367123287673</v>
      </c>
      <c r="M874" s="15">
        <f t="shared" si="137"/>
        <v>200806</v>
      </c>
      <c r="N874">
        <f t="shared" si="138"/>
        <v>2008</v>
      </c>
      <c r="O874">
        <f t="shared" si="139"/>
        <v>6</v>
      </c>
      <c r="P874">
        <f t="shared" si="142"/>
        <v>200904</v>
      </c>
      <c r="Q874">
        <f t="shared" si="143"/>
        <v>0</v>
      </c>
      <c r="R874">
        <f t="shared" si="144"/>
        <v>20092010</v>
      </c>
      <c r="S874">
        <f t="shared" si="140"/>
        <v>2009</v>
      </c>
      <c r="T874">
        <f t="shared" si="141"/>
        <v>4</v>
      </c>
    </row>
    <row r="875" spans="1:20" x14ac:dyDescent="0.25">
      <c r="A875" s="4" t="s">
        <v>921</v>
      </c>
      <c r="B875" s="5">
        <v>874</v>
      </c>
      <c r="C875" s="6">
        <v>39912</v>
      </c>
      <c r="D875" s="6">
        <v>39635</v>
      </c>
      <c r="E875" s="4">
        <v>191</v>
      </c>
      <c r="F875" s="9">
        <v>-56110.2</v>
      </c>
      <c r="G875" s="6">
        <v>39508</v>
      </c>
      <c r="H875" s="6">
        <v>39634</v>
      </c>
      <c r="I875" s="4">
        <f t="shared" si="135"/>
        <v>126</v>
      </c>
      <c r="J875" s="4" t="s">
        <v>0</v>
      </c>
      <c r="K875" s="4" t="s">
        <v>14</v>
      </c>
      <c r="L875" s="10">
        <f t="shared" si="136"/>
        <v>-19369.548493150683</v>
      </c>
      <c r="M875" s="15">
        <f t="shared" si="137"/>
        <v>200807</v>
      </c>
      <c r="N875">
        <f t="shared" si="138"/>
        <v>2008</v>
      </c>
      <c r="O875">
        <f t="shared" si="139"/>
        <v>7</v>
      </c>
      <c r="P875">
        <f t="shared" si="142"/>
        <v>200904</v>
      </c>
      <c r="Q875">
        <f t="shared" si="143"/>
        <v>0</v>
      </c>
      <c r="R875">
        <f t="shared" si="144"/>
        <v>20092010</v>
      </c>
      <c r="S875">
        <f t="shared" si="140"/>
        <v>2009</v>
      </c>
      <c r="T875">
        <f t="shared" si="141"/>
        <v>4</v>
      </c>
    </row>
    <row r="876" spans="1:20" x14ac:dyDescent="0.25">
      <c r="A876" s="4" t="s">
        <v>922</v>
      </c>
      <c r="B876" s="5">
        <v>875</v>
      </c>
      <c r="C876" s="6">
        <v>39912</v>
      </c>
      <c r="D876" s="6">
        <v>39825</v>
      </c>
      <c r="E876" s="4">
        <v>1252</v>
      </c>
      <c r="F876" s="9">
        <v>3408.3</v>
      </c>
      <c r="G876" s="6">
        <v>39700</v>
      </c>
      <c r="H876" s="6">
        <v>39824</v>
      </c>
      <c r="I876" s="4">
        <f t="shared" si="135"/>
        <v>124</v>
      </c>
      <c r="J876" s="4" t="s">
        <v>1</v>
      </c>
      <c r="K876" s="4" t="s">
        <v>13</v>
      </c>
      <c r="L876" s="10">
        <f t="shared" si="136"/>
        <v>1157.8882191780822</v>
      </c>
      <c r="M876" s="15">
        <f t="shared" si="137"/>
        <v>200901</v>
      </c>
      <c r="N876">
        <f t="shared" si="138"/>
        <v>2009</v>
      </c>
      <c r="O876">
        <f t="shared" si="139"/>
        <v>1</v>
      </c>
      <c r="P876">
        <f t="shared" si="142"/>
        <v>200904</v>
      </c>
      <c r="Q876">
        <f t="shared" si="143"/>
        <v>0</v>
      </c>
      <c r="R876">
        <f t="shared" si="144"/>
        <v>20092010</v>
      </c>
      <c r="S876">
        <f t="shared" si="140"/>
        <v>2009</v>
      </c>
      <c r="T876">
        <f t="shared" si="141"/>
        <v>4</v>
      </c>
    </row>
    <row r="877" spans="1:20" x14ac:dyDescent="0.25">
      <c r="A877" s="4" t="s">
        <v>923</v>
      </c>
      <c r="B877" s="5">
        <v>876</v>
      </c>
      <c r="C877" s="6">
        <v>39912</v>
      </c>
      <c r="D877" s="6">
        <v>39825</v>
      </c>
      <c r="E877" s="4">
        <v>1253</v>
      </c>
      <c r="F877" s="9">
        <v>1020.7</v>
      </c>
      <c r="G877" s="6">
        <v>39700</v>
      </c>
      <c r="H877" s="6">
        <v>39824</v>
      </c>
      <c r="I877" s="4">
        <f t="shared" si="135"/>
        <v>124</v>
      </c>
      <c r="J877" s="4" t="s">
        <v>1</v>
      </c>
      <c r="K877" s="4" t="s">
        <v>13</v>
      </c>
      <c r="L877" s="10">
        <f t="shared" si="136"/>
        <v>346.75835616438354</v>
      </c>
      <c r="M877" s="15">
        <f t="shared" si="137"/>
        <v>200901</v>
      </c>
      <c r="N877">
        <f t="shared" si="138"/>
        <v>2009</v>
      </c>
      <c r="O877">
        <f t="shared" si="139"/>
        <v>1</v>
      </c>
      <c r="P877">
        <f t="shared" si="142"/>
        <v>200904</v>
      </c>
      <c r="Q877">
        <f t="shared" si="143"/>
        <v>0</v>
      </c>
      <c r="R877">
        <f t="shared" si="144"/>
        <v>20092010</v>
      </c>
      <c r="S877">
        <f t="shared" si="140"/>
        <v>2009</v>
      </c>
      <c r="T877">
        <f t="shared" si="141"/>
        <v>4</v>
      </c>
    </row>
    <row r="878" spans="1:20" x14ac:dyDescent="0.25">
      <c r="A878" s="4" t="s">
        <v>924</v>
      </c>
      <c r="B878" s="5">
        <v>877</v>
      </c>
      <c r="C878" s="6">
        <v>39912</v>
      </c>
      <c r="D878" s="6">
        <v>39661</v>
      </c>
      <c r="E878" s="4">
        <v>1</v>
      </c>
      <c r="F878" s="9">
        <v>-688642.1</v>
      </c>
      <c r="G878" s="6">
        <v>39652</v>
      </c>
      <c r="H878" s="6">
        <v>39660</v>
      </c>
      <c r="I878" s="4">
        <f t="shared" si="135"/>
        <v>8</v>
      </c>
      <c r="J878" s="4" t="s">
        <v>1</v>
      </c>
      <c r="K878" s="4" t="s">
        <v>13</v>
      </c>
      <c r="L878" s="10">
        <f t="shared" si="136"/>
        <v>-15093.525479452055</v>
      </c>
      <c r="M878" s="15">
        <f t="shared" si="137"/>
        <v>200808</v>
      </c>
      <c r="N878">
        <f t="shared" si="138"/>
        <v>2008</v>
      </c>
      <c r="O878">
        <f t="shared" si="139"/>
        <v>8</v>
      </c>
      <c r="P878">
        <f t="shared" si="142"/>
        <v>200904</v>
      </c>
      <c r="Q878">
        <f t="shared" si="143"/>
        <v>0</v>
      </c>
      <c r="R878">
        <f t="shared" si="144"/>
        <v>20092010</v>
      </c>
      <c r="S878">
        <f t="shared" si="140"/>
        <v>2009</v>
      </c>
      <c r="T878">
        <f t="shared" si="141"/>
        <v>4</v>
      </c>
    </row>
    <row r="879" spans="1:20" x14ac:dyDescent="0.25">
      <c r="A879" s="4" t="s">
        <v>925</v>
      </c>
      <c r="B879" s="5">
        <v>878</v>
      </c>
      <c r="C879" s="6">
        <v>39912</v>
      </c>
      <c r="D879" s="6">
        <v>39604</v>
      </c>
      <c r="E879" s="4">
        <v>43</v>
      </c>
      <c r="F879" s="9">
        <v>-828.6</v>
      </c>
      <c r="G879" s="6">
        <v>39512</v>
      </c>
      <c r="H879" s="6">
        <v>39603</v>
      </c>
      <c r="I879" s="4">
        <f t="shared" si="135"/>
        <v>91</v>
      </c>
      <c r="J879" s="4" t="s">
        <v>1</v>
      </c>
      <c r="K879" s="4" t="s">
        <v>13</v>
      </c>
      <c r="L879" s="10">
        <f t="shared" si="136"/>
        <v>-206.58246575342466</v>
      </c>
      <c r="M879" s="15">
        <f t="shared" si="137"/>
        <v>200806</v>
      </c>
      <c r="N879">
        <f t="shared" si="138"/>
        <v>2008</v>
      </c>
      <c r="O879">
        <f t="shared" si="139"/>
        <v>6</v>
      </c>
      <c r="P879">
        <f t="shared" si="142"/>
        <v>200904</v>
      </c>
      <c r="Q879">
        <f t="shared" si="143"/>
        <v>0</v>
      </c>
      <c r="R879">
        <f t="shared" si="144"/>
        <v>20092010</v>
      </c>
      <c r="S879">
        <f t="shared" si="140"/>
        <v>2009</v>
      </c>
      <c r="T879">
        <f t="shared" si="141"/>
        <v>4</v>
      </c>
    </row>
    <row r="880" spans="1:20" x14ac:dyDescent="0.25">
      <c r="A880" s="4" t="s">
        <v>926</v>
      </c>
      <c r="B880" s="5">
        <v>879</v>
      </c>
      <c r="C880" s="6">
        <v>39912</v>
      </c>
      <c r="D880" s="6">
        <v>39604</v>
      </c>
      <c r="E880" s="4">
        <v>210</v>
      </c>
      <c r="F880" s="9">
        <v>-274.39999999999998</v>
      </c>
      <c r="G880" s="6">
        <v>39512</v>
      </c>
      <c r="H880" s="6">
        <v>39603</v>
      </c>
      <c r="I880" s="4">
        <f t="shared" si="135"/>
        <v>91</v>
      </c>
      <c r="J880" s="4" t="s">
        <v>1</v>
      </c>
      <c r="K880" s="4" t="s">
        <v>13</v>
      </c>
      <c r="L880" s="10">
        <f t="shared" si="136"/>
        <v>-68.412054794520543</v>
      </c>
      <c r="M880" s="15">
        <f t="shared" si="137"/>
        <v>200806</v>
      </c>
      <c r="N880">
        <f t="shared" si="138"/>
        <v>2008</v>
      </c>
      <c r="O880">
        <f t="shared" si="139"/>
        <v>6</v>
      </c>
      <c r="P880">
        <f t="shared" si="142"/>
        <v>200904</v>
      </c>
      <c r="Q880">
        <f t="shared" si="143"/>
        <v>0</v>
      </c>
      <c r="R880">
        <f t="shared" si="144"/>
        <v>20092010</v>
      </c>
      <c r="S880">
        <f t="shared" si="140"/>
        <v>2009</v>
      </c>
      <c r="T880">
        <f t="shared" si="141"/>
        <v>4</v>
      </c>
    </row>
    <row r="881" spans="1:20" x14ac:dyDescent="0.25">
      <c r="A881" s="4" t="s">
        <v>927</v>
      </c>
      <c r="B881" s="5">
        <v>880</v>
      </c>
      <c r="C881" s="6">
        <v>39912</v>
      </c>
      <c r="D881" s="6">
        <v>39888</v>
      </c>
      <c r="E881" s="4">
        <v>1</v>
      </c>
      <c r="F881" s="9">
        <v>-19619</v>
      </c>
      <c r="G881" s="6">
        <v>39788</v>
      </c>
      <c r="H881" s="6">
        <v>39887</v>
      </c>
      <c r="I881" s="4">
        <f t="shared" si="135"/>
        <v>99</v>
      </c>
      <c r="J881" s="4" t="s">
        <v>1</v>
      </c>
      <c r="K881" s="4" t="s">
        <v>13</v>
      </c>
      <c r="L881" s="10">
        <f t="shared" si="136"/>
        <v>-5321.317808219178</v>
      </c>
      <c r="M881" s="15">
        <f t="shared" si="137"/>
        <v>200903</v>
      </c>
      <c r="N881">
        <f t="shared" si="138"/>
        <v>2009</v>
      </c>
      <c r="O881">
        <f t="shared" si="139"/>
        <v>3</v>
      </c>
      <c r="P881">
        <f t="shared" si="142"/>
        <v>200904</v>
      </c>
      <c r="Q881">
        <f t="shared" si="143"/>
        <v>0</v>
      </c>
      <c r="R881">
        <f t="shared" si="144"/>
        <v>20092010</v>
      </c>
      <c r="S881">
        <f t="shared" si="140"/>
        <v>2009</v>
      </c>
      <c r="T881">
        <f t="shared" si="141"/>
        <v>4</v>
      </c>
    </row>
    <row r="882" spans="1:20" x14ac:dyDescent="0.25">
      <c r="A882" s="4" t="s">
        <v>928</v>
      </c>
      <c r="B882" s="5">
        <v>881</v>
      </c>
      <c r="C882" s="6">
        <v>39912</v>
      </c>
      <c r="D882" s="6">
        <v>39609</v>
      </c>
      <c r="E882" s="4">
        <v>1</v>
      </c>
      <c r="F882" s="9">
        <v>-500240.9</v>
      </c>
      <c r="G882" s="6">
        <v>39594</v>
      </c>
      <c r="H882" s="6">
        <v>39608</v>
      </c>
      <c r="I882" s="4">
        <f t="shared" si="135"/>
        <v>14</v>
      </c>
      <c r="J882" s="4" t="s">
        <v>1</v>
      </c>
      <c r="K882" s="4" t="s">
        <v>13</v>
      </c>
      <c r="L882" s="10">
        <f t="shared" si="136"/>
        <v>-19187.322191780822</v>
      </c>
      <c r="M882" s="15">
        <f t="shared" si="137"/>
        <v>200806</v>
      </c>
      <c r="N882">
        <f t="shared" si="138"/>
        <v>2008</v>
      </c>
      <c r="O882">
        <f t="shared" si="139"/>
        <v>6</v>
      </c>
      <c r="P882">
        <f t="shared" si="142"/>
        <v>200904</v>
      </c>
      <c r="Q882">
        <f t="shared" si="143"/>
        <v>0</v>
      </c>
      <c r="R882">
        <f t="shared" si="144"/>
        <v>20092010</v>
      </c>
      <c r="S882">
        <f t="shared" si="140"/>
        <v>2009</v>
      </c>
      <c r="T882">
        <f t="shared" si="141"/>
        <v>4</v>
      </c>
    </row>
    <row r="883" spans="1:20" x14ac:dyDescent="0.25">
      <c r="A883" s="4" t="s">
        <v>929</v>
      </c>
      <c r="B883" s="5">
        <v>882</v>
      </c>
      <c r="C883" s="6">
        <v>39912</v>
      </c>
      <c r="D883" s="6">
        <v>39602</v>
      </c>
      <c r="E883" s="4">
        <v>1</v>
      </c>
      <c r="F883" s="9">
        <v>-346008.4</v>
      </c>
      <c r="G883" s="6">
        <v>39597</v>
      </c>
      <c r="H883" s="6">
        <v>39601</v>
      </c>
      <c r="I883" s="4">
        <f t="shared" si="135"/>
        <v>4</v>
      </c>
      <c r="J883" s="4" t="s">
        <v>1</v>
      </c>
      <c r="K883" s="4" t="s">
        <v>13</v>
      </c>
      <c r="L883" s="10">
        <f t="shared" si="136"/>
        <v>-3791.8728767123289</v>
      </c>
      <c r="M883" s="15">
        <f t="shared" si="137"/>
        <v>200806</v>
      </c>
      <c r="N883">
        <f t="shared" si="138"/>
        <v>2008</v>
      </c>
      <c r="O883">
        <f t="shared" si="139"/>
        <v>6</v>
      </c>
      <c r="P883">
        <f t="shared" si="142"/>
        <v>200904</v>
      </c>
      <c r="Q883">
        <f t="shared" si="143"/>
        <v>0</v>
      </c>
      <c r="R883">
        <f t="shared" si="144"/>
        <v>20092010</v>
      </c>
      <c r="S883">
        <f t="shared" si="140"/>
        <v>2009</v>
      </c>
      <c r="T883">
        <f t="shared" si="141"/>
        <v>4</v>
      </c>
    </row>
    <row r="884" spans="1:20" x14ac:dyDescent="0.25">
      <c r="A884" s="4" t="s">
        <v>930</v>
      </c>
      <c r="B884" s="5">
        <v>883</v>
      </c>
      <c r="C884" s="6">
        <v>39912</v>
      </c>
      <c r="D884" s="6">
        <v>39715</v>
      </c>
      <c r="E884" s="4">
        <v>1</v>
      </c>
      <c r="F884" s="9">
        <v>-218016.7</v>
      </c>
      <c r="G884" s="6">
        <v>39617</v>
      </c>
      <c r="H884" s="6">
        <v>39714</v>
      </c>
      <c r="I884" s="4">
        <f t="shared" si="135"/>
        <v>97</v>
      </c>
      <c r="J884" s="4" t="s">
        <v>1</v>
      </c>
      <c r="K884" s="4" t="s">
        <v>13</v>
      </c>
      <c r="L884" s="10">
        <f t="shared" si="136"/>
        <v>-57938.68465753425</v>
      </c>
      <c r="M884" s="15">
        <f t="shared" si="137"/>
        <v>200809</v>
      </c>
      <c r="N884">
        <f t="shared" si="138"/>
        <v>2008</v>
      </c>
      <c r="O884">
        <f t="shared" si="139"/>
        <v>9</v>
      </c>
      <c r="P884">
        <f t="shared" si="142"/>
        <v>200904</v>
      </c>
      <c r="Q884">
        <f t="shared" si="143"/>
        <v>0</v>
      </c>
      <c r="R884">
        <f t="shared" si="144"/>
        <v>20092010</v>
      </c>
      <c r="S884">
        <f t="shared" si="140"/>
        <v>2009</v>
      </c>
      <c r="T884">
        <f t="shared" si="141"/>
        <v>4</v>
      </c>
    </row>
    <row r="885" spans="1:20" x14ac:dyDescent="0.25">
      <c r="A885" s="4" t="s">
        <v>931</v>
      </c>
      <c r="B885" s="5">
        <v>884</v>
      </c>
      <c r="C885" s="6">
        <v>39912</v>
      </c>
      <c r="D885" s="6">
        <v>39600</v>
      </c>
      <c r="E885" s="4">
        <v>1</v>
      </c>
      <c r="F885" s="9">
        <v>-304215.8</v>
      </c>
      <c r="G885" s="6">
        <v>39586</v>
      </c>
      <c r="H885" s="6">
        <v>39599</v>
      </c>
      <c r="I885" s="4">
        <f t="shared" si="135"/>
        <v>13</v>
      </c>
      <c r="J885" s="4" t="s">
        <v>1</v>
      </c>
      <c r="K885" s="4" t="s">
        <v>13</v>
      </c>
      <c r="L885" s="10">
        <f t="shared" si="136"/>
        <v>-10835.083287671232</v>
      </c>
      <c r="M885" s="15">
        <f t="shared" si="137"/>
        <v>200806</v>
      </c>
      <c r="N885">
        <f t="shared" si="138"/>
        <v>2008</v>
      </c>
      <c r="O885">
        <f t="shared" si="139"/>
        <v>6</v>
      </c>
      <c r="P885">
        <f t="shared" si="142"/>
        <v>200904</v>
      </c>
      <c r="Q885">
        <f t="shared" si="143"/>
        <v>0</v>
      </c>
      <c r="R885">
        <f t="shared" si="144"/>
        <v>20092010</v>
      </c>
      <c r="S885">
        <f t="shared" si="140"/>
        <v>2009</v>
      </c>
      <c r="T885">
        <f t="shared" si="141"/>
        <v>4</v>
      </c>
    </row>
    <row r="886" spans="1:20" x14ac:dyDescent="0.25">
      <c r="A886" s="4" t="s">
        <v>932</v>
      </c>
      <c r="B886" s="5">
        <v>885</v>
      </c>
      <c r="C886" s="6">
        <v>39912</v>
      </c>
      <c r="D886" s="6">
        <v>39571</v>
      </c>
      <c r="E886" s="4">
        <v>1250</v>
      </c>
      <c r="F886" s="9">
        <v>121222.9</v>
      </c>
      <c r="G886" s="6">
        <v>39508</v>
      </c>
      <c r="H886" s="6">
        <v>39570</v>
      </c>
      <c r="I886" s="4">
        <f t="shared" si="135"/>
        <v>62</v>
      </c>
      <c r="J886" s="4" t="s">
        <v>1</v>
      </c>
      <c r="K886" s="4" t="s">
        <v>13</v>
      </c>
      <c r="L886" s="10">
        <f t="shared" si="136"/>
        <v>20591.287123287668</v>
      </c>
      <c r="M886" s="15">
        <f t="shared" si="137"/>
        <v>200805</v>
      </c>
      <c r="N886">
        <f t="shared" si="138"/>
        <v>2008</v>
      </c>
      <c r="O886">
        <f t="shared" si="139"/>
        <v>5</v>
      </c>
      <c r="P886">
        <f t="shared" si="142"/>
        <v>200904</v>
      </c>
      <c r="Q886">
        <f t="shared" si="143"/>
        <v>0</v>
      </c>
      <c r="R886">
        <f t="shared" si="144"/>
        <v>20092010</v>
      </c>
      <c r="S886">
        <f t="shared" si="140"/>
        <v>2009</v>
      </c>
      <c r="T886">
        <f t="shared" si="141"/>
        <v>4</v>
      </c>
    </row>
    <row r="887" spans="1:20" x14ac:dyDescent="0.25">
      <c r="A887" s="4" t="s">
        <v>933</v>
      </c>
      <c r="B887" s="5">
        <v>886</v>
      </c>
      <c r="C887" s="6">
        <v>39912</v>
      </c>
      <c r="D887" s="6">
        <v>39571</v>
      </c>
      <c r="E887" s="4">
        <v>1251</v>
      </c>
      <c r="F887" s="9">
        <v>-84743</v>
      </c>
      <c r="G887" s="6">
        <v>39508</v>
      </c>
      <c r="H887" s="6">
        <v>39570</v>
      </c>
      <c r="I887" s="4">
        <f t="shared" si="135"/>
        <v>62</v>
      </c>
      <c r="J887" s="4" t="s">
        <v>1</v>
      </c>
      <c r="K887" s="4" t="s">
        <v>13</v>
      </c>
      <c r="L887" s="10">
        <f t="shared" si="136"/>
        <v>-14394.701369863013</v>
      </c>
      <c r="M887" s="15">
        <f t="shared" si="137"/>
        <v>200805</v>
      </c>
      <c r="N887">
        <f t="shared" si="138"/>
        <v>2008</v>
      </c>
      <c r="O887">
        <f t="shared" si="139"/>
        <v>5</v>
      </c>
      <c r="P887">
        <f t="shared" si="142"/>
        <v>200904</v>
      </c>
      <c r="Q887">
        <f t="shared" si="143"/>
        <v>0</v>
      </c>
      <c r="R887">
        <f t="shared" si="144"/>
        <v>20092010</v>
      </c>
      <c r="S887">
        <f t="shared" si="140"/>
        <v>2009</v>
      </c>
      <c r="T887">
        <f t="shared" si="141"/>
        <v>4</v>
      </c>
    </row>
    <row r="888" spans="1:20" x14ac:dyDescent="0.25">
      <c r="A888" s="4" t="s">
        <v>934</v>
      </c>
      <c r="B888" s="5">
        <v>887</v>
      </c>
      <c r="C888" s="6">
        <v>39912</v>
      </c>
      <c r="D888" s="6">
        <v>39600</v>
      </c>
      <c r="E888" s="4">
        <v>1</v>
      </c>
      <c r="F888" s="9">
        <v>-216036.5</v>
      </c>
      <c r="G888" s="6">
        <v>39580</v>
      </c>
      <c r="H888" s="6">
        <v>39599</v>
      </c>
      <c r="I888" s="4">
        <f t="shared" si="135"/>
        <v>19</v>
      </c>
      <c r="J888" s="4" t="s">
        <v>1</v>
      </c>
      <c r="K888" s="4" t="s">
        <v>13</v>
      </c>
      <c r="L888" s="10">
        <f t="shared" si="136"/>
        <v>-11245.735616438356</v>
      </c>
      <c r="M888" s="15">
        <f t="shared" si="137"/>
        <v>200806</v>
      </c>
      <c r="N888">
        <f t="shared" si="138"/>
        <v>2008</v>
      </c>
      <c r="O888">
        <f t="shared" si="139"/>
        <v>6</v>
      </c>
      <c r="P888">
        <f t="shared" si="142"/>
        <v>200904</v>
      </c>
      <c r="Q888">
        <f t="shared" si="143"/>
        <v>0</v>
      </c>
      <c r="R888">
        <f t="shared" si="144"/>
        <v>20092010</v>
      </c>
      <c r="S888">
        <f t="shared" si="140"/>
        <v>2009</v>
      </c>
      <c r="T888">
        <f t="shared" si="141"/>
        <v>4</v>
      </c>
    </row>
    <row r="889" spans="1:20" x14ac:dyDescent="0.25">
      <c r="A889" s="4" t="s">
        <v>935</v>
      </c>
      <c r="B889" s="5">
        <v>888</v>
      </c>
      <c r="C889" s="6">
        <v>39912</v>
      </c>
      <c r="D889" s="6">
        <v>39602</v>
      </c>
      <c r="E889" s="4">
        <v>43</v>
      </c>
      <c r="F889" s="9">
        <v>-346194.2</v>
      </c>
      <c r="G889" s="6">
        <v>39594</v>
      </c>
      <c r="H889" s="6">
        <v>39601</v>
      </c>
      <c r="I889" s="4">
        <f t="shared" si="135"/>
        <v>7</v>
      </c>
      <c r="J889" s="4" t="s">
        <v>1</v>
      </c>
      <c r="K889" s="4" t="s">
        <v>13</v>
      </c>
      <c r="L889" s="10">
        <f t="shared" si="136"/>
        <v>-6639.3408219178091</v>
      </c>
      <c r="M889" s="15">
        <f t="shared" si="137"/>
        <v>200806</v>
      </c>
      <c r="N889">
        <f t="shared" si="138"/>
        <v>2008</v>
      </c>
      <c r="O889">
        <f t="shared" si="139"/>
        <v>6</v>
      </c>
      <c r="P889">
        <f t="shared" si="142"/>
        <v>200904</v>
      </c>
      <c r="Q889">
        <f t="shared" si="143"/>
        <v>0</v>
      </c>
      <c r="R889">
        <f t="shared" si="144"/>
        <v>20092010</v>
      </c>
      <c r="S889">
        <f t="shared" si="140"/>
        <v>2009</v>
      </c>
      <c r="T889">
        <f t="shared" si="141"/>
        <v>4</v>
      </c>
    </row>
    <row r="890" spans="1:20" x14ac:dyDescent="0.25">
      <c r="A890" s="4" t="s">
        <v>936</v>
      </c>
      <c r="B890" s="5">
        <v>889</v>
      </c>
      <c r="C890" s="6">
        <v>39912</v>
      </c>
      <c r="D890" s="6">
        <v>39602</v>
      </c>
      <c r="E890" s="4">
        <v>210</v>
      </c>
      <c r="F890" s="9">
        <v>23216.799999999999</v>
      </c>
      <c r="G890" s="6">
        <v>39594</v>
      </c>
      <c r="H890" s="6">
        <v>39601</v>
      </c>
      <c r="I890" s="4">
        <f t="shared" si="135"/>
        <v>7</v>
      </c>
      <c r="J890" s="4" t="s">
        <v>1</v>
      </c>
      <c r="K890" s="4" t="s">
        <v>13</v>
      </c>
      <c r="L890" s="10">
        <f t="shared" si="136"/>
        <v>445.25369863013697</v>
      </c>
      <c r="M890" s="15">
        <f t="shared" si="137"/>
        <v>200806</v>
      </c>
      <c r="N890">
        <f t="shared" si="138"/>
        <v>2008</v>
      </c>
      <c r="O890">
        <f t="shared" si="139"/>
        <v>6</v>
      </c>
      <c r="P890">
        <f t="shared" si="142"/>
        <v>200904</v>
      </c>
      <c r="Q890">
        <f t="shared" si="143"/>
        <v>0</v>
      </c>
      <c r="R890">
        <f t="shared" si="144"/>
        <v>20092010</v>
      </c>
      <c r="S890">
        <f t="shared" si="140"/>
        <v>2009</v>
      </c>
      <c r="T890">
        <f t="shared" si="141"/>
        <v>4</v>
      </c>
    </row>
    <row r="891" spans="1:20" x14ac:dyDescent="0.25">
      <c r="A891" s="4" t="s">
        <v>937</v>
      </c>
      <c r="B891" s="5">
        <v>890</v>
      </c>
      <c r="C891" s="6">
        <v>39912</v>
      </c>
      <c r="D891" s="6">
        <v>39604</v>
      </c>
      <c r="E891" s="4">
        <v>1</v>
      </c>
      <c r="F891" s="9">
        <v>-714681.5</v>
      </c>
      <c r="G891" s="6">
        <v>39599</v>
      </c>
      <c r="H891" s="6">
        <v>39603</v>
      </c>
      <c r="I891" s="4">
        <f t="shared" si="135"/>
        <v>4</v>
      </c>
      <c r="J891" s="4" t="s">
        <v>1</v>
      </c>
      <c r="K891" s="4" t="s">
        <v>13</v>
      </c>
      <c r="L891" s="10">
        <f t="shared" si="136"/>
        <v>-7832.1260273972603</v>
      </c>
      <c r="M891" s="15">
        <f t="shared" si="137"/>
        <v>200806</v>
      </c>
      <c r="N891">
        <f t="shared" si="138"/>
        <v>2008</v>
      </c>
      <c r="O891">
        <f t="shared" si="139"/>
        <v>6</v>
      </c>
      <c r="P891">
        <f t="shared" si="142"/>
        <v>200904</v>
      </c>
      <c r="Q891">
        <f t="shared" si="143"/>
        <v>0</v>
      </c>
      <c r="R891">
        <f t="shared" si="144"/>
        <v>20092010</v>
      </c>
      <c r="S891">
        <f t="shared" si="140"/>
        <v>2009</v>
      </c>
      <c r="T891">
        <f t="shared" si="141"/>
        <v>4</v>
      </c>
    </row>
    <row r="892" spans="1:20" x14ac:dyDescent="0.25">
      <c r="A892" s="4" t="s">
        <v>938</v>
      </c>
      <c r="B892" s="5">
        <v>891</v>
      </c>
      <c r="C892" s="6">
        <v>39912</v>
      </c>
      <c r="D892" s="6">
        <v>39572</v>
      </c>
      <c r="E892" s="4">
        <v>43</v>
      </c>
      <c r="F892" s="9">
        <v>-230373.9</v>
      </c>
      <c r="G892" s="6">
        <v>39540</v>
      </c>
      <c r="H892" s="6">
        <v>39571</v>
      </c>
      <c r="I892" s="4">
        <f t="shared" si="135"/>
        <v>31</v>
      </c>
      <c r="J892" s="4" t="s">
        <v>1</v>
      </c>
      <c r="K892" s="4" t="s">
        <v>13</v>
      </c>
      <c r="L892" s="10">
        <f t="shared" si="136"/>
        <v>-19566.002465753423</v>
      </c>
      <c r="M892" s="15">
        <f t="shared" si="137"/>
        <v>200805</v>
      </c>
      <c r="N892">
        <f t="shared" si="138"/>
        <v>2008</v>
      </c>
      <c r="O892">
        <f t="shared" si="139"/>
        <v>5</v>
      </c>
      <c r="P892">
        <f t="shared" si="142"/>
        <v>200904</v>
      </c>
      <c r="Q892">
        <f t="shared" si="143"/>
        <v>0</v>
      </c>
      <c r="R892">
        <f t="shared" si="144"/>
        <v>20092010</v>
      </c>
      <c r="S892">
        <f t="shared" si="140"/>
        <v>2009</v>
      </c>
      <c r="T892">
        <f t="shared" si="141"/>
        <v>4</v>
      </c>
    </row>
    <row r="893" spans="1:20" x14ac:dyDescent="0.25">
      <c r="A893" s="4" t="s">
        <v>939</v>
      </c>
      <c r="B893" s="5">
        <v>892</v>
      </c>
      <c r="C893" s="6">
        <v>39912</v>
      </c>
      <c r="D893" s="6">
        <v>39572</v>
      </c>
      <c r="E893" s="4">
        <v>210</v>
      </c>
      <c r="F893" s="9">
        <v>-7388.1</v>
      </c>
      <c r="G893" s="6">
        <v>39540</v>
      </c>
      <c r="H893" s="6">
        <v>39571</v>
      </c>
      <c r="I893" s="4">
        <f t="shared" si="135"/>
        <v>31</v>
      </c>
      <c r="J893" s="4" t="s">
        <v>1</v>
      </c>
      <c r="K893" s="4" t="s">
        <v>13</v>
      </c>
      <c r="L893" s="10">
        <f t="shared" si="136"/>
        <v>-627.48246575342466</v>
      </c>
      <c r="M893" s="15">
        <f t="shared" si="137"/>
        <v>200805</v>
      </c>
      <c r="N893">
        <f t="shared" si="138"/>
        <v>2008</v>
      </c>
      <c r="O893">
        <f t="shared" si="139"/>
        <v>5</v>
      </c>
      <c r="P893">
        <f t="shared" si="142"/>
        <v>200904</v>
      </c>
      <c r="Q893">
        <f t="shared" si="143"/>
        <v>0</v>
      </c>
      <c r="R893">
        <f t="shared" si="144"/>
        <v>20092010</v>
      </c>
      <c r="S893">
        <f t="shared" si="140"/>
        <v>2009</v>
      </c>
      <c r="T893">
        <f t="shared" si="141"/>
        <v>4</v>
      </c>
    </row>
    <row r="894" spans="1:20" x14ac:dyDescent="0.25">
      <c r="A894" s="4" t="s">
        <v>940</v>
      </c>
      <c r="B894" s="5">
        <v>893</v>
      </c>
      <c r="C894" s="6">
        <v>39912</v>
      </c>
      <c r="D894" s="6">
        <v>39777</v>
      </c>
      <c r="E894" s="4">
        <v>44</v>
      </c>
      <c r="F894" s="9">
        <v>-316626.59999999998</v>
      </c>
      <c r="G894" s="6">
        <v>39719</v>
      </c>
      <c r="H894" s="6">
        <v>39776</v>
      </c>
      <c r="I894" s="4">
        <f t="shared" si="135"/>
        <v>57</v>
      </c>
      <c r="J894" s="4" t="s">
        <v>1</v>
      </c>
      <c r="K894" s="4" t="s">
        <v>13</v>
      </c>
      <c r="L894" s="10">
        <f t="shared" si="136"/>
        <v>-49445.797808219177</v>
      </c>
      <c r="M894" s="15">
        <f t="shared" si="137"/>
        <v>200811</v>
      </c>
      <c r="N894">
        <f t="shared" si="138"/>
        <v>2008</v>
      </c>
      <c r="O894">
        <f t="shared" si="139"/>
        <v>11</v>
      </c>
      <c r="P894">
        <f t="shared" si="142"/>
        <v>200904</v>
      </c>
      <c r="Q894">
        <f t="shared" si="143"/>
        <v>0</v>
      </c>
      <c r="R894">
        <f t="shared" si="144"/>
        <v>20092010</v>
      </c>
      <c r="S894">
        <f t="shared" si="140"/>
        <v>2009</v>
      </c>
      <c r="T894">
        <f t="shared" si="141"/>
        <v>4</v>
      </c>
    </row>
    <row r="895" spans="1:20" x14ac:dyDescent="0.25">
      <c r="A895" s="4" t="s">
        <v>941</v>
      </c>
      <c r="B895" s="5">
        <v>894</v>
      </c>
      <c r="C895" s="6">
        <v>39912</v>
      </c>
      <c r="D895" s="6">
        <v>39777</v>
      </c>
      <c r="E895" s="4">
        <v>208</v>
      </c>
      <c r="F895" s="9">
        <v>-90077.3</v>
      </c>
      <c r="G895" s="6">
        <v>39719</v>
      </c>
      <c r="H895" s="6">
        <v>39776</v>
      </c>
      <c r="I895" s="4">
        <f t="shared" si="135"/>
        <v>57</v>
      </c>
      <c r="J895" s="4" t="s">
        <v>1</v>
      </c>
      <c r="K895" s="4" t="s">
        <v>13</v>
      </c>
      <c r="L895" s="10">
        <f t="shared" si="136"/>
        <v>-14066.866027397262</v>
      </c>
      <c r="M895" s="15">
        <f t="shared" si="137"/>
        <v>200811</v>
      </c>
      <c r="N895">
        <f t="shared" si="138"/>
        <v>2008</v>
      </c>
      <c r="O895">
        <f t="shared" si="139"/>
        <v>11</v>
      </c>
      <c r="P895">
        <f t="shared" si="142"/>
        <v>200904</v>
      </c>
      <c r="Q895">
        <f t="shared" si="143"/>
        <v>0</v>
      </c>
      <c r="R895">
        <f t="shared" si="144"/>
        <v>20092010</v>
      </c>
      <c r="S895">
        <f t="shared" si="140"/>
        <v>2009</v>
      </c>
      <c r="T895">
        <f t="shared" si="141"/>
        <v>4</v>
      </c>
    </row>
    <row r="896" spans="1:20" x14ac:dyDescent="0.25">
      <c r="A896" s="4" t="s">
        <v>942</v>
      </c>
      <c r="B896" s="5">
        <v>895</v>
      </c>
      <c r="C896" s="6">
        <v>39912</v>
      </c>
      <c r="D896" s="6">
        <v>39700</v>
      </c>
      <c r="E896" s="4">
        <v>1</v>
      </c>
      <c r="F896" s="9">
        <v>-129707.2</v>
      </c>
      <c r="G896" s="6">
        <v>39640</v>
      </c>
      <c r="H896" s="6">
        <v>39699</v>
      </c>
      <c r="I896" s="4">
        <f t="shared" si="135"/>
        <v>59</v>
      </c>
      <c r="J896" s="4" t="s">
        <v>1</v>
      </c>
      <c r="K896" s="4" t="s">
        <v>13</v>
      </c>
      <c r="L896" s="10">
        <f t="shared" si="136"/>
        <v>-20966.369315068492</v>
      </c>
      <c r="M896" s="15">
        <f t="shared" si="137"/>
        <v>200809</v>
      </c>
      <c r="N896">
        <f t="shared" si="138"/>
        <v>2008</v>
      </c>
      <c r="O896">
        <f t="shared" si="139"/>
        <v>9</v>
      </c>
      <c r="P896">
        <f t="shared" si="142"/>
        <v>200904</v>
      </c>
      <c r="Q896">
        <f t="shared" si="143"/>
        <v>0</v>
      </c>
      <c r="R896">
        <f t="shared" si="144"/>
        <v>20092010</v>
      </c>
      <c r="S896">
        <f t="shared" si="140"/>
        <v>2009</v>
      </c>
      <c r="T896">
        <f t="shared" si="141"/>
        <v>4</v>
      </c>
    </row>
    <row r="897" spans="1:20" x14ac:dyDescent="0.25">
      <c r="A897" s="4" t="s">
        <v>943</v>
      </c>
      <c r="B897" s="5">
        <v>896</v>
      </c>
      <c r="C897" s="6">
        <v>39912</v>
      </c>
      <c r="D897" s="6">
        <v>39673</v>
      </c>
      <c r="E897" s="4">
        <v>1</v>
      </c>
      <c r="F897" s="9">
        <v>-250347.3</v>
      </c>
      <c r="G897" s="6">
        <v>39643</v>
      </c>
      <c r="H897" s="6">
        <v>39672</v>
      </c>
      <c r="I897" s="4">
        <f t="shared" si="135"/>
        <v>29</v>
      </c>
      <c r="J897" s="4" t="s">
        <v>1</v>
      </c>
      <c r="K897" s="4" t="s">
        <v>13</v>
      </c>
      <c r="L897" s="10">
        <f t="shared" si="136"/>
        <v>-19890.607397260272</v>
      </c>
      <c r="M897" s="15">
        <f t="shared" si="137"/>
        <v>200808</v>
      </c>
      <c r="N897">
        <f t="shared" si="138"/>
        <v>2008</v>
      </c>
      <c r="O897">
        <f t="shared" si="139"/>
        <v>8</v>
      </c>
      <c r="P897">
        <f t="shared" si="142"/>
        <v>200904</v>
      </c>
      <c r="Q897">
        <f t="shared" si="143"/>
        <v>0</v>
      </c>
      <c r="R897">
        <f t="shared" si="144"/>
        <v>20092010</v>
      </c>
      <c r="S897">
        <f t="shared" si="140"/>
        <v>2009</v>
      </c>
      <c r="T897">
        <f t="shared" si="141"/>
        <v>4</v>
      </c>
    </row>
    <row r="898" spans="1:20" x14ac:dyDescent="0.25">
      <c r="A898" s="4" t="s">
        <v>944</v>
      </c>
      <c r="B898" s="5">
        <v>897</v>
      </c>
      <c r="C898" s="6">
        <v>39917</v>
      </c>
      <c r="D898" s="6">
        <v>39715</v>
      </c>
      <c r="E898" s="4">
        <v>1</v>
      </c>
      <c r="F898" s="9">
        <v>-366381</v>
      </c>
      <c r="G898" s="6">
        <v>39508</v>
      </c>
      <c r="H898" s="6">
        <v>39714</v>
      </c>
      <c r="I898" s="4">
        <f t="shared" ref="I898:I961" si="145">H898-G898</f>
        <v>206</v>
      </c>
      <c r="J898" s="4" t="s">
        <v>1</v>
      </c>
      <c r="K898" s="4" t="s">
        <v>13</v>
      </c>
      <c r="L898" s="10">
        <f t="shared" si="136"/>
        <v>-206779.41369863012</v>
      </c>
      <c r="M898" s="15">
        <f t="shared" si="137"/>
        <v>200809</v>
      </c>
      <c r="N898">
        <f t="shared" si="138"/>
        <v>2008</v>
      </c>
      <c r="O898">
        <f t="shared" si="139"/>
        <v>9</v>
      </c>
      <c r="P898">
        <f t="shared" si="142"/>
        <v>200904</v>
      </c>
      <c r="Q898">
        <f t="shared" si="143"/>
        <v>0</v>
      </c>
      <c r="R898">
        <f t="shared" si="144"/>
        <v>20092010</v>
      </c>
      <c r="S898">
        <f t="shared" si="140"/>
        <v>2009</v>
      </c>
      <c r="T898">
        <f t="shared" si="141"/>
        <v>4</v>
      </c>
    </row>
    <row r="899" spans="1:20" x14ac:dyDescent="0.25">
      <c r="A899" s="4" t="s">
        <v>945</v>
      </c>
      <c r="B899" s="5">
        <v>898</v>
      </c>
      <c r="C899" s="6">
        <v>39917</v>
      </c>
      <c r="D899" s="6">
        <v>39742</v>
      </c>
      <c r="E899" s="4">
        <v>43</v>
      </c>
      <c r="F899" s="9">
        <v>-142805.1</v>
      </c>
      <c r="G899" s="6">
        <v>39719</v>
      </c>
      <c r="H899" s="6">
        <v>39741</v>
      </c>
      <c r="I899" s="4">
        <f t="shared" si="145"/>
        <v>22</v>
      </c>
      <c r="J899" s="4" t="s">
        <v>1</v>
      </c>
      <c r="K899" s="4" t="s">
        <v>13</v>
      </c>
      <c r="L899" s="10">
        <f t="shared" ref="L899:L962" si="146">F899/365*I899</f>
        <v>-8607.4306849315071</v>
      </c>
      <c r="M899" s="15">
        <f t="shared" ref="M899:M962" si="147">YEAR(D899)*100+MONTH(D899)</f>
        <v>200810</v>
      </c>
      <c r="N899">
        <f t="shared" ref="N899:N962" si="148">YEAR(D899)</f>
        <v>2008</v>
      </c>
      <c r="O899">
        <f t="shared" ref="O899:O962" si="149">MONTH(D899)</f>
        <v>10</v>
      </c>
      <c r="P899">
        <f t="shared" si="142"/>
        <v>200904</v>
      </c>
      <c r="Q899">
        <f t="shared" si="143"/>
        <v>0</v>
      </c>
      <c r="R899">
        <f t="shared" si="144"/>
        <v>20092010</v>
      </c>
      <c r="S899">
        <f t="shared" ref="S899:S962" si="150">YEAR(C899)</f>
        <v>2009</v>
      </c>
      <c r="T899">
        <f t="shared" ref="T899:T962" si="151">MONTH(C899)</f>
        <v>4</v>
      </c>
    </row>
    <row r="900" spans="1:20" x14ac:dyDescent="0.25">
      <c r="A900" s="4" t="s">
        <v>946</v>
      </c>
      <c r="B900" s="5">
        <v>899</v>
      </c>
      <c r="C900" s="6">
        <v>39917</v>
      </c>
      <c r="D900" s="6">
        <v>39742</v>
      </c>
      <c r="E900" s="4">
        <v>210</v>
      </c>
      <c r="F900" s="9">
        <v>-145286.70000000001</v>
      </c>
      <c r="G900" s="6">
        <v>39719</v>
      </c>
      <c r="H900" s="6">
        <v>39741</v>
      </c>
      <c r="I900" s="4">
        <f t="shared" si="145"/>
        <v>22</v>
      </c>
      <c r="J900" s="4" t="s">
        <v>1</v>
      </c>
      <c r="K900" s="4" t="s">
        <v>13</v>
      </c>
      <c r="L900" s="10">
        <f t="shared" si="146"/>
        <v>-8757.006575342466</v>
      </c>
      <c r="M900" s="15">
        <f t="shared" si="147"/>
        <v>200810</v>
      </c>
      <c r="N900">
        <f t="shared" si="148"/>
        <v>2008</v>
      </c>
      <c r="O900">
        <f t="shared" si="149"/>
        <v>10</v>
      </c>
      <c r="P900">
        <f t="shared" si="142"/>
        <v>200904</v>
      </c>
      <c r="Q900">
        <f t="shared" si="143"/>
        <v>0</v>
      </c>
      <c r="R900">
        <f t="shared" si="144"/>
        <v>20092010</v>
      </c>
      <c r="S900">
        <f t="shared" si="150"/>
        <v>2009</v>
      </c>
      <c r="T900">
        <f t="shared" si="151"/>
        <v>4</v>
      </c>
    </row>
    <row r="901" spans="1:20" x14ac:dyDescent="0.25">
      <c r="A901" s="4" t="s">
        <v>947</v>
      </c>
      <c r="B901" s="5">
        <v>900</v>
      </c>
      <c r="C901" s="6">
        <v>39917</v>
      </c>
      <c r="D901" s="6">
        <v>39671</v>
      </c>
      <c r="E901" s="4">
        <v>1</v>
      </c>
      <c r="F901" s="9">
        <v>-241098.1</v>
      </c>
      <c r="G901" s="6">
        <v>39651</v>
      </c>
      <c r="H901" s="6">
        <v>39670</v>
      </c>
      <c r="I901" s="4">
        <f t="shared" si="145"/>
        <v>19</v>
      </c>
      <c r="J901" s="4" t="s">
        <v>1</v>
      </c>
      <c r="K901" s="4" t="s">
        <v>13</v>
      </c>
      <c r="L901" s="10">
        <f t="shared" si="146"/>
        <v>-12550.312054794522</v>
      </c>
      <c r="M901" s="15">
        <f t="shared" si="147"/>
        <v>200808</v>
      </c>
      <c r="N901">
        <f t="shared" si="148"/>
        <v>2008</v>
      </c>
      <c r="O901">
        <f t="shared" si="149"/>
        <v>8</v>
      </c>
      <c r="P901">
        <f t="shared" si="142"/>
        <v>200904</v>
      </c>
      <c r="Q901">
        <f t="shared" si="143"/>
        <v>0</v>
      </c>
      <c r="R901">
        <f t="shared" si="144"/>
        <v>20092010</v>
      </c>
      <c r="S901">
        <f t="shared" si="150"/>
        <v>2009</v>
      </c>
      <c r="T901">
        <f t="shared" si="151"/>
        <v>4</v>
      </c>
    </row>
    <row r="902" spans="1:20" x14ac:dyDescent="0.25">
      <c r="A902" s="4" t="s">
        <v>948</v>
      </c>
      <c r="B902" s="5">
        <v>901</v>
      </c>
      <c r="C902" s="6">
        <v>39917</v>
      </c>
      <c r="D902" s="6">
        <v>39584</v>
      </c>
      <c r="E902" s="4">
        <v>1</v>
      </c>
      <c r="F902" s="9">
        <v>-219132.4</v>
      </c>
      <c r="G902" s="6">
        <v>39547</v>
      </c>
      <c r="H902" s="6">
        <v>39583</v>
      </c>
      <c r="I902" s="4">
        <f t="shared" si="145"/>
        <v>36</v>
      </c>
      <c r="J902" s="4" t="s">
        <v>1</v>
      </c>
      <c r="K902" s="4" t="s">
        <v>13</v>
      </c>
      <c r="L902" s="10">
        <f t="shared" si="146"/>
        <v>-21613.058630136984</v>
      </c>
      <c r="M902" s="15">
        <f t="shared" si="147"/>
        <v>200805</v>
      </c>
      <c r="N902">
        <f t="shared" si="148"/>
        <v>2008</v>
      </c>
      <c r="O902">
        <f t="shared" si="149"/>
        <v>5</v>
      </c>
      <c r="P902">
        <f t="shared" si="142"/>
        <v>200904</v>
      </c>
      <c r="Q902">
        <f t="shared" si="143"/>
        <v>0</v>
      </c>
      <c r="R902">
        <f t="shared" si="144"/>
        <v>20092010</v>
      </c>
      <c r="S902">
        <f t="shared" si="150"/>
        <v>2009</v>
      </c>
      <c r="T902">
        <f t="shared" si="151"/>
        <v>4</v>
      </c>
    </row>
    <row r="903" spans="1:20" x14ac:dyDescent="0.25">
      <c r="A903" s="4" t="s">
        <v>949</v>
      </c>
      <c r="B903" s="5">
        <v>902</v>
      </c>
      <c r="C903" s="6">
        <v>39917</v>
      </c>
      <c r="D903" s="6">
        <v>39646</v>
      </c>
      <c r="E903" s="4">
        <v>1210</v>
      </c>
      <c r="F903" s="9">
        <v>-155673.5</v>
      </c>
      <c r="G903" s="6">
        <v>39624</v>
      </c>
      <c r="H903" s="6">
        <v>39645</v>
      </c>
      <c r="I903" s="4">
        <f t="shared" si="145"/>
        <v>21</v>
      </c>
      <c r="J903" s="4" t="s">
        <v>1</v>
      </c>
      <c r="K903" s="4" t="s">
        <v>13</v>
      </c>
      <c r="L903" s="10">
        <f t="shared" si="146"/>
        <v>-8956.5575342465763</v>
      </c>
      <c r="M903" s="15">
        <f t="shared" si="147"/>
        <v>200807</v>
      </c>
      <c r="N903">
        <f t="shared" si="148"/>
        <v>2008</v>
      </c>
      <c r="O903">
        <f t="shared" si="149"/>
        <v>7</v>
      </c>
      <c r="P903">
        <f t="shared" si="142"/>
        <v>200904</v>
      </c>
      <c r="Q903">
        <f t="shared" si="143"/>
        <v>0</v>
      </c>
      <c r="R903">
        <f t="shared" si="144"/>
        <v>20092010</v>
      </c>
      <c r="S903">
        <f t="shared" si="150"/>
        <v>2009</v>
      </c>
      <c r="T903">
        <f t="shared" si="151"/>
        <v>4</v>
      </c>
    </row>
    <row r="904" spans="1:20" x14ac:dyDescent="0.25">
      <c r="A904" s="4" t="s">
        <v>950</v>
      </c>
      <c r="B904" s="5">
        <v>903</v>
      </c>
      <c r="C904" s="6">
        <v>39917</v>
      </c>
      <c r="D904" s="6">
        <v>39646</v>
      </c>
      <c r="E904" s="4">
        <v>1211</v>
      </c>
      <c r="F904" s="9">
        <v>-125203.5</v>
      </c>
      <c r="G904" s="6">
        <v>39624</v>
      </c>
      <c r="H904" s="6">
        <v>39645</v>
      </c>
      <c r="I904" s="4">
        <f t="shared" si="145"/>
        <v>21</v>
      </c>
      <c r="J904" s="4" t="s">
        <v>1</v>
      </c>
      <c r="K904" s="4" t="s">
        <v>13</v>
      </c>
      <c r="L904" s="10">
        <f t="shared" si="146"/>
        <v>-7203.4890410958906</v>
      </c>
      <c r="M904" s="15">
        <f t="shared" si="147"/>
        <v>200807</v>
      </c>
      <c r="N904">
        <f t="shared" si="148"/>
        <v>2008</v>
      </c>
      <c r="O904">
        <f t="shared" si="149"/>
        <v>7</v>
      </c>
      <c r="P904">
        <f t="shared" si="142"/>
        <v>200904</v>
      </c>
      <c r="Q904">
        <f t="shared" si="143"/>
        <v>0</v>
      </c>
      <c r="R904">
        <f t="shared" si="144"/>
        <v>20092010</v>
      </c>
      <c r="S904">
        <f t="shared" si="150"/>
        <v>2009</v>
      </c>
      <c r="T904">
        <f t="shared" si="151"/>
        <v>4</v>
      </c>
    </row>
    <row r="905" spans="1:20" x14ac:dyDescent="0.25">
      <c r="A905" s="4" t="s">
        <v>951</v>
      </c>
      <c r="B905" s="5">
        <v>904</v>
      </c>
      <c r="C905" s="6">
        <v>39917</v>
      </c>
      <c r="D905" s="6">
        <v>39646</v>
      </c>
      <c r="E905" s="4">
        <v>1233</v>
      </c>
      <c r="F905" s="9">
        <v>-20559.3</v>
      </c>
      <c r="G905" s="6">
        <v>39625</v>
      </c>
      <c r="H905" s="6">
        <v>39645</v>
      </c>
      <c r="I905" s="4">
        <f t="shared" si="145"/>
        <v>20</v>
      </c>
      <c r="J905" s="4" t="s">
        <v>1</v>
      </c>
      <c r="K905" s="4" t="s">
        <v>13</v>
      </c>
      <c r="L905" s="10">
        <f t="shared" si="146"/>
        <v>-1126.5369863013698</v>
      </c>
      <c r="M905" s="15">
        <f t="shared" si="147"/>
        <v>200807</v>
      </c>
      <c r="N905">
        <f t="shared" si="148"/>
        <v>2008</v>
      </c>
      <c r="O905">
        <f t="shared" si="149"/>
        <v>7</v>
      </c>
      <c r="P905">
        <f t="shared" si="142"/>
        <v>200904</v>
      </c>
      <c r="Q905">
        <f t="shared" si="143"/>
        <v>0</v>
      </c>
      <c r="R905">
        <f t="shared" si="144"/>
        <v>20092010</v>
      </c>
      <c r="S905">
        <f t="shared" si="150"/>
        <v>2009</v>
      </c>
      <c r="T905">
        <f t="shared" si="151"/>
        <v>4</v>
      </c>
    </row>
    <row r="906" spans="1:20" x14ac:dyDescent="0.25">
      <c r="A906" s="4" t="s">
        <v>952</v>
      </c>
      <c r="B906" s="5">
        <v>905</v>
      </c>
      <c r="C906" s="6">
        <v>39917</v>
      </c>
      <c r="D906" s="6">
        <v>39646</v>
      </c>
      <c r="E906" s="4">
        <v>1234</v>
      </c>
      <c r="F906" s="9">
        <v>-104315.1</v>
      </c>
      <c r="G906" s="6">
        <v>39625</v>
      </c>
      <c r="H906" s="6">
        <v>39645</v>
      </c>
      <c r="I906" s="4">
        <f t="shared" si="145"/>
        <v>20</v>
      </c>
      <c r="J906" s="4" t="s">
        <v>1</v>
      </c>
      <c r="K906" s="4" t="s">
        <v>13</v>
      </c>
      <c r="L906" s="10">
        <f t="shared" si="146"/>
        <v>-5715.8958904109586</v>
      </c>
      <c r="M906" s="15">
        <f t="shared" si="147"/>
        <v>200807</v>
      </c>
      <c r="N906">
        <f t="shared" si="148"/>
        <v>2008</v>
      </c>
      <c r="O906">
        <f t="shared" si="149"/>
        <v>7</v>
      </c>
      <c r="P906">
        <f t="shared" si="142"/>
        <v>200904</v>
      </c>
      <c r="Q906">
        <f t="shared" si="143"/>
        <v>0</v>
      </c>
      <c r="R906">
        <f t="shared" si="144"/>
        <v>20092010</v>
      </c>
      <c r="S906">
        <f t="shared" si="150"/>
        <v>2009</v>
      </c>
      <c r="T906">
        <f t="shared" si="151"/>
        <v>4</v>
      </c>
    </row>
    <row r="907" spans="1:20" x14ac:dyDescent="0.25">
      <c r="A907" s="4" t="s">
        <v>953</v>
      </c>
      <c r="B907" s="5">
        <v>906</v>
      </c>
      <c r="C907" s="6">
        <v>39917</v>
      </c>
      <c r="D907" s="6">
        <v>39594</v>
      </c>
      <c r="E907" s="4">
        <v>43</v>
      </c>
      <c r="F907" s="9">
        <v>-183642.9</v>
      </c>
      <c r="G907" s="6">
        <v>39551</v>
      </c>
      <c r="H907" s="6">
        <v>39593</v>
      </c>
      <c r="I907" s="4">
        <f t="shared" si="145"/>
        <v>42</v>
      </c>
      <c r="J907" s="4" t="s">
        <v>1</v>
      </c>
      <c r="K907" s="4" t="s">
        <v>13</v>
      </c>
      <c r="L907" s="10">
        <f t="shared" si="146"/>
        <v>-21131.511780821918</v>
      </c>
      <c r="M907" s="15">
        <f t="shared" si="147"/>
        <v>200805</v>
      </c>
      <c r="N907">
        <f t="shared" si="148"/>
        <v>2008</v>
      </c>
      <c r="O907">
        <f t="shared" si="149"/>
        <v>5</v>
      </c>
      <c r="P907">
        <f t="shared" si="142"/>
        <v>200904</v>
      </c>
      <c r="Q907">
        <f t="shared" si="143"/>
        <v>0</v>
      </c>
      <c r="R907">
        <f t="shared" si="144"/>
        <v>20092010</v>
      </c>
      <c r="S907">
        <f t="shared" si="150"/>
        <v>2009</v>
      </c>
      <c r="T907">
        <f t="shared" si="151"/>
        <v>4</v>
      </c>
    </row>
    <row r="908" spans="1:20" x14ac:dyDescent="0.25">
      <c r="A908" s="4" t="s">
        <v>954</v>
      </c>
      <c r="B908" s="5">
        <v>907</v>
      </c>
      <c r="C908" s="6">
        <v>39917</v>
      </c>
      <c r="D908" s="6">
        <v>39594</v>
      </c>
      <c r="E908" s="4">
        <v>210</v>
      </c>
      <c r="F908" s="9">
        <v>1770.8</v>
      </c>
      <c r="G908" s="6">
        <v>39551</v>
      </c>
      <c r="H908" s="6">
        <v>39593</v>
      </c>
      <c r="I908" s="4">
        <f t="shared" si="145"/>
        <v>42</v>
      </c>
      <c r="J908" s="4" t="s">
        <v>1</v>
      </c>
      <c r="K908" s="4" t="s">
        <v>13</v>
      </c>
      <c r="L908" s="10">
        <f t="shared" si="146"/>
        <v>203.76328767123289</v>
      </c>
      <c r="M908" s="15">
        <f t="shared" si="147"/>
        <v>200805</v>
      </c>
      <c r="N908">
        <f t="shared" si="148"/>
        <v>2008</v>
      </c>
      <c r="O908">
        <f t="shared" si="149"/>
        <v>5</v>
      </c>
      <c r="P908">
        <f t="shared" si="142"/>
        <v>200904</v>
      </c>
      <c r="Q908">
        <f t="shared" si="143"/>
        <v>0</v>
      </c>
      <c r="R908">
        <f t="shared" si="144"/>
        <v>20092010</v>
      </c>
      <c r="S908">
        <f t="shared" si="150"/>
        <v>2009</v>
      </c>
      <c r="T908">
        <f t="shared" si="151"/>
        <v>4</v>
      </c>
    </row>
    <row r="909" spans="1:20" x14ac:dyDescent="0.25">
      <c r="A909" s="4" t="s">
        <v>955</v>
      </c>
      <c r="B909" s="5">
        <v>908</v>
      </c>
      <c r="C909" s="6">
        <v>39917</v>
      </c>
      <c r="D909" s="6">
        <v>39694</v>
      </c>
      <c r="E909" s="4">
        <v>43</v>
      </c>
      <c r="F909" s="9">
        <v>-307713.2</v>
      </c>
      <c r="G909" s="6">
        <v>39612</v>
      </c>
      <c r="H909" s="6">
        <v>39693</v>
      </c>
      <c r="I909" s="4">
        <f t="shared" si="145"/>
        <v>81</v>
      </c>
      <c r="J909" s="4" t="s">
        <v>1</v>
      </c>
      <c r="K909" s="4" t="s">
        <v>13</v>
      </c>
      <c r="L909" s="10">
        <f t="shared" si="146"/>
        <v>-68287.038904109591</v>
      </c>
      <c r="M909" s="15">
        <f t="shared" si="147"/>
        <v>200809</v>
      </c>
      <c r="N909">
        <f t="shared" si="148"/>
        <v>2008</v>
      </c>
      <c r="O909">
        <f t="shared" si="149"/>
        <v>9</v>
      </c>
      <c r="P909">
        <f t="shared" si="142"/>
        <v>200904</v>
      </c>
      <c r="Q909">
        <f t="shared" si="143"/>
        <v>0</v>
      </c>
      <c r="R909">
        <f t="shared" si="144"/>
        <v>20092010</v>
      </c>
      <c r="S909">
        <f t="shared" si="150"/>
        <v>2009</v>
      </c>
      <c r="T909">
        <f t="shared" si="151"/>
        <v>4</v>
      </c>
    </row>
    <row r="910" spans="1:20" x14ac:dyDescent="0.25">
      <c r="A910" s="4" t="s">
        <v>956</v>
      </c>
      <c r="B910" s="5">
        <v>909</v>
      </c>
      <c r="C910" s="6">
        <v>39917</v>
      </c>
      <c r="D910" s="6">
        <v>39694</v>
      </c>
      <c r="E910" s="4">
        <v>210</v>
      </c>
      <c r="F910" s="9">
        <v>-1068515</v>
      </c>
      <c r="G910" s="6">
        <v>39612</v>
      </c>
      <c r="H910" s="6">
        <v>39693</v>
      </c>
      <c r="I910" s="4">
        <f t="shared" si="145"/>
        <v>81</v>
      </c>
      <c r="J910" s="4" t="s">
        <v>1</v>
      </c>
      <c r="K910" s="4" t="s">
        <v>13</v>
      </c>
      <c r="L910" s="10">
        <f t="shared" si="146"/>
        <v>-237122.50684931508</v>
      </c>
      <c r="M910" s="15">
        <f t="shared" si="147"/>
        <v>200809</v>
      </c>
      <c r="N910">
        <f t="shared" si="148"/>
        <v>2008</v>
      </c>
      <c r="O910">
        <f t="shared" si="149"/>
        <v>9</v>
      </c>
      <c r="P910">
        <f t="shared" si="142"/>
        <v>200904</v>
      </c>
      <c r="Q910">
        <f t="shared" si="143"/>
        <v>0</v>
      </c>
      <c r="R910">
        <f t="shared" si="144"/>
        <v>20092010</v>
      </c>
      <c r="S910">
        <f t="shared" si="150"/>
        <v>2009</v>
      </c>
      <c r="T910">
        <f t="shared" si="151"/>
        <v>4</v>
      </c>
    </row>
    <row r="911" spans="1:20" x14ac:dyDescent="0.25">
      <c r="A911" s="4" t="s">
        <v>957</v>
      </c>
      <c r="B911" s="5">
        <v>910</v>
      </c>
      <c r="C911" s="6">
        <v>39917</v>
      </c>
      <c r="D911" s="6">
        <v>39582</v>
      </c>
      <c r="E911" s="4">
        <v>1233</v>
      </c>
      <c r="F911" s="9">
        <v>19364.400000000001</v>
      </c>
      <c r="G911" s="6">
        <v>39509</v>
      </c>
      <c r="H911" s="6">
        <v>39581</v>
      </c>
      <c r="I911" s="4">
        <f t="shared" si="145"/>
        <v>72</v>
      </c>
      <c r="J911" s="4" t="s">
        <v>1</v>
      </c>
      <c r="K911" s="4" t="s">
        <v>13</v>
      </c>
      <c r="L911" s="10">
        <f t="shared" si="146"/>
        <v>3819.8268493150686</v>
      </c>
      <c r="M911" s="15">
        <f t="shared" si="147"/>
        <v>200805</v>
      </c>
      <c r="N911">
        <f t="shared" si="148"/>
        <v>2008</v>
      </c>
      <c r="O911">
        <f t="shared" si="149"/>
        <v>5</v>
      </c>
      <c r="P911">
        <f t="shared" si="142"/>
        <v>200904</v>
      </c>
      <c r="Q911">
        <f t="shared" si="143"/>
        <v>0</v>
      </c>
      <c r="R911">
        <f t="shared" si="144"/>
        <v>20092010</v>
      </c>
      <c r="S911">
        <f t="shared" si="150"/>
        <v>2009</v>
      </c>
      <c r="T911">
        <f t="shared" si="151"/>
        <v>4</v>
      </c>
    </row>
    <row r="912" spans="1:20" x14ac:dyDescent="0.25">
      <c r="A912" s="4" t="s">
        <v>958</v>
      </c>
      <c r="B912" s="5">
        <v>911</v>
      </c>
      <c r="C912" s="6">
        <v>39917</v>
      </c>
      <c r="D912" s="6">
        <v>39582</v>
      </c>
      <c r="E912" s="4">
        <v>1234</v>
      </c>
      <c r="F912" s="9">
        <v>-2781.4</v>
      </c>
      <c r="G912" s="6">
        <v>39509</v>
      </c>
      <c r="H912" s="6">
        <v>39581</v>
      </c>
      <c r="I912" s="4">
        <f t="shared" si="145"/>
        <v>72</v>
      </c>
      <c r="J912" s="4" t="s">
        <v>1</v>
      </c>
      <c r="K912" s="4" t="s">
        <v>13</v>
      </c>
      <c r="L912" s="10">
        <f t="shared" si="146"/>
        <v>-548.65972602739726</v>
      </c>
      <c r="M912" s="15">
        <f t="shared" si="147"/>
        <v>200805</v>
      </c>
      <c r="N912">
        <f t="shared" si="148"/>
        <v>2008</v>
      </c>
      <c r="O912">
        <f t="shared" si="149"/>
        <v>5</v>
      </c>
      <c r="P912">
        <f t="shared" si="142"/>
        <v>200904</v>
      </c>
      <c r="Q912">
        <f t="shared" si="143"/>
        <v>0</v>
      </c>
      <c r="R912">
        <f t="shared" si="144"/>
        <v>20092010</v>
      </c>
      <c r="S912">
        <f t="shared" si="150"/>
        <v>2009</v>
      </c>
      <c r="T912">
        <f t="shared" si="151"/>
        <v>4</v>
      </c>
    </row>
    <row r="913" spans="1:20" x14ac:dyDescent="0.25">
      <c r="A913" s="4" t="s">
        <v>959</v>
      </c>
      <c r="B913" s="5">
        <v>912</v>
      </c>
      <c r="C913" s="6">
        <v>39917</v>
      </c>
      <c r="D913" s="6">
        <v>39601</v>
      </c>
      <c r="E913" s="4">
        <v>1</v>
      </c>
      <c r="F913" s="9">
        <v>-375903.7</v>
      </c>
      <c r="G913" s="6">
        <v>39598</v>
      </c>
      <c r="H913" s="6">
        <v>39600</v>
      </c>
      <c r="I913" s="4">
        <f t="shared" si="145"/>
        <v>2</v>
      </c>
      <c r="J913" s="4" t="s">
        <v>1</v>
      </c>
      <c r="K913" s="4" t="s">
        <v>13</v>
      </c>
      <c r="L913" s="10">
        <f t="shared" si="146"/>
        <v>-2059.746301369863</v>
      </c>
      <c r="M913" s="15">
        <f t="shared" si="147"/>
        <v>200806</v>
      </c>
      <c r="N913">
        <f t="shared" si="148"/>
        <v>2008</v>
      </c>
      <c r="O913">
        <f t="shared" si="149"/>
        <v>6</v>
      </c>
      <c r="P913">
        <f t="shared" si="142"/>
        <v>200904</v>
      </c>
      <c r="Q913">
        <f t="shared" si="143"/>
        <v>0</v>
      </c>
      <c r="R913">
        <f t="shared" si="144"/>
        <v>20092010</v>
      </c>
      <c r="S913">
        <f t="shared" si="150"/>
        <v>2009</v>
      </c>
      <c r="T913">
        <f t="shared" si="151"/>
        <v>4</v>
      </c>
    </row>
    <row r="914" spans="1:20" x14ac:dyDescent="0.25">
      <c r="A914" s="4" t="s">
        <v>960</v>
      </c>
      <c r="B914" s="5">
        <v>913</v>
      </c>
      <c r="C914" s="6">
        <v>39917</v>
      </c>
      <c r="D914" s="6">
        <v>39593</v>
      </c>
      <c r="E914" s="4">
        <v>1</v>
      </c>
      <c r="F914" s="9">
        <v>-277065</v>
      </c>
      <c r="G914" s="6">
        <v>39565</v>
      </c>
      <c r="H914" s="6">
        <v>39592</v>
      </c>
      <c r="I914" s="4">
        <f t="shared" si="145"/>
        <v>27</v>
      </c>
      <c r="J914" s="4" t="s">
        <v>1</v>
      </c>
      <c r="K914" s="4" t="s">
        <v>13</v>
      </c>
      <c r="L914" s="10">
        <f t="shared" si="146"/>
        <v>-20495.219178082192</v>
      </c>
      <c r="M914" s="15">
        <f t="shared" si="147"/>
        <v>200805</v>
      </c>
      <c r="N914">
        <f t="shared" si="148"/>
        <v>2008</v>
      </c>
      <c r="O914">
        <f t="shared" si="149"/>
        <v>5</v>
      </c>
      <c r="P914">
        <f t="shared" si="142"/>
        <v>200904</v>
      </c>
      <c r="Q914">
        <f t="shared" si="143"/>
        <v>0</v>
      </c>
      <c r="R914">
        <f t="shared" si="144"/>
        <v>20092010</v>
      </c>
      <c r="S914">
        <f t="shared" si="150"/>
        <v>2009</v>
      </c>
      <c r="T914">
        <f t="shared" si="151"/>
        <v>4</v>
      </c>
    </row>
    <row r="915" spans="1:20" x14ac:dyDescent="0.25">
      <c r="A915" s="4" t="s">
        <v>961</v>
      </c>
      <c r="B915" s="5">
        <v>914</v>
      </c>
      <c r="C915" s="6">
        <v>39917</v>
      </c>
      <c r="D915" s="6">
        <v>39562</v>
      </c>
      <c r="E915" s="4">
        <v>1</v>
      </c>
      <c r="F915" s="9">
        <v>-276365.2</v>
      </c>
      <c r="G915" s="6">
        <v>39538</v>
      </c>
      <c r="H915" s="6">
        <v>39561</v>
      </c>
      <c r="I915" s="4">
        <f t="shared" si="145"/>
        <v>23</v>
      </c>
      <c r="J915" s="4" t="s">
        <v>1</v>
      </c>
      <c r="K915" s="4" t="s">
        <v>13</v>
      </c>
      <c r="L915" s="10">
        <f t="shared" si="146"/>
        <v>-17414.793424657535</v>
      </c>
      <c r="M915" s="15">
        <f t="shared" si="147"/>
        <v>200804</v>
      </c>
      <c r="N915">
        <f t="shared" si="148"/>
        <v>2008</v>
      </c>
      <c r="O915">
        <f t="shared" si="149"/>
        <v>4</v>
      </c>
      <c r="P915">
        <f t="shared" ref="P915:P978" si="152">YEAR(C915)*100+MONTH(C915)</f>
        <v>200904</v>
      </c>
      <c r="Q915">
        <f t="shared" ref="Q915:Q978" si="153">IF(M915&gt;200903,IF(M915&lt;201004,20092010,0),0)</f>
        <v>0</v>
      </c>
      <c r="R915">
        <f t="shared" ref="R915:R978" si="154">IF(P915&gt;200903,IF(P915&lt;201004,20092010,20102011),0)</f>
        <v>20092010</v>
      </c>
      <c r="S915">
        <f t="shared" si="150"/>
        <v>2009</v>
      </c>
      <c r="T915">
        <f t="shared" si="151"/>
        <v>4</v>
      </c>
    </row>
    <row r="916" spans="1:20" x14ac:dyDescent="0.25">
      <c r="A916" s="4" t="s">
        <v>962</v>
      </c>
      <c r="B916" s="5">
        <v>915</v>
      </c>
      <c r="C916" s="6">
        <v>39918</v>
      </c>
      <c r="D916" s="6">
        <v>39598</v>
      </c>
      <c r="E916" s="4">
        <v>1</v>
      </c>
      <c r="F916" s="9">
        <v>-365005</v>
      </c>
      <c r="G916" s="6">
        <v>39584</v>
      </c>
      <c r="H916" s="6">
        <v>39597</v>
      </c>
      <c r="I916" s="4">
        <f t="shared" si="145"/>
        <v>13</v>
      </c>
      <c r="J916" s="4" t="s">
        <v>1</v>
      </c>
      <c r="K916" s="4" t="s">
        <v>13</v>
      </c>
      <c r="L916" s="10">
        <f t="shared" si="146"/>
        <v>-13000.178082191782</v>
      </c>
      <c r="M916" s="15">
        <f t="shared" si="147"/>
        <v>200805</v>
      </c>
      <c r="N916">
        <f t="shared" si="148"/>
        <v>2008</v>
      </c>
      <c r="O916">
        <f t="shared" si="149"/>
        <v>5</v>
      </c>
      <c r="P916">
        <f t="shared" si="152"/>
        <v>200904</v>
      </c>
      <c r="Q916">
        <f t="shared" si="153"/>
        <v>0</v>
      </c>
      <c r="R916">
        <f t="shared" si="154"/>
        <v>20092010</v>
      </c>
      <c r="S916">
        <f t="shared" si="150"/>
        <v>2009</v>
      </c>
      <c r="T916">
        <f t="shared" si="151"/>
        <v>4</v>
      </c>
    </row>
    <row r="917" spans="1:20" x14ac:dyDescent="0.25">
      <c r="A917" s="4" t="s">
        <v>963</v>
      </c>
      <c r="B917" s="5">
        <v>916</v>
      </c>
      <c r="C917" s="6">
        <v>39918</v>
      </c>
      <c r="D917" s="6">
        <v>39876</v>
      </c>
      <c r="E917" s="4">
        <v>1233</v>
      </c>
      <c r="F917" s="9">
        <v>-28300.2</v>
      </c>
      <c r="G917" s="6">
        <v>39829</v>
      </c>
      <c r="H917" s="6">
        <v>39875</v>
      </c>
      <c r="I917" s="4">
        <f t="shared" si="145"/>
        <v>46</v>
      </c>
      <c r="J917" s="4" t="s">
        <v>1</v>
      </c>
      <c r="K917" s="4" t="s">
        <v>13</v>
      </c>
      <c r="L917" s="10">
        <f t="shared" si="146"/>
        <v>-3566.6005479452056</v>
      </c>
      <c r="M917" s="15">
        <f t="shared" si="147"/>
        <v>200903</v>
      </c>
      <c r="N917">
        <f t="shared" si="148"/>
        <v>2009</v>
      </c>
      <c r="O917">
        <f t="shared" si="149"/>
        <v>3</v>
      </c>
      <c r="P917">
        <f t="shared" si="152"/>
        <v>200904</v>
      </c>
      <c r="Q917">
        <f t="shared" si="153"/>
        <v>0</v>
      </c>
      <c r="R917">
        <f t="shared" si="154"/>
        <v>20092010</v>
      </c>
      <c r="S917">
        <f t="shared" si="150"/>
        <v>2009</v>
      </c>
      <c r="T917">
        <f t="shared" si="151"/>
        <v>4</v>
      </c>
    </row>
    <row r="918" spans="1:20" x14ac:dyDescent="0.25">
      <c r="A918" s="4" t="s">
        <v>964</v>
      </c>
      <c r="B918" s="5">
        <v>917</v>
      </c>
      <c r="C918" s="6">
        <v>39918</v>
      </c>
      <c r="D918" s="6">
        <v>39876</v>
      </c>
      <c r="E918" s="4">
        <v>1234</v>
      </c>
      <c r="F918" s="9">
        <v>-75395.3</v>
      </c>
      <c r="G918" s="6">
        <v>39829</v>
      </c>
      <c r="H918" s="6">
        <v>39875</v>
      </c>
      <c r="I918" s="4">
        <f t="shared" si="145"/>
        <v>46</v>
      </c>
      <c r="J918" s="4" t="s">
        <v>1</v>
      </c>
      <c r="K918" s="4" t="s">
        <v>13</v>
      </c>
      <c r="L918" s="10">
        <f t="shared" si="146"/>
        <v>-9501.873424657535</v>
      </c>
      <c r="M918" s="15">
        <f t="shared" si="147"/>
        <v>200903</v>
      </c>
      <c r="N918">
        <f t="shared" si="148"/>
        <v>2009</v>
      </c>
      <c r="O918">
        <f t="shared" si="149"/>
        <v>3</v>
      </c>
      <c r="P918">
        <f t="shared" si="152"/>
        <v>200904</v>
      </c>
      <c r="Q918">
        <f t="shared" si="153"/>
        <v>0</v>
      </c>
      <c r="R918">
        <f t="shared" si="154"/>
        <v>20092010</v>
      </c>
      <c r="S918">
        <f t="shared" si="150"/>
        <v>2009</v>
      </c>
      <c r="T918">
        <f t="shared" si="151"/>
        <v>4</v>
      </c>
    </row>
    <row r="919" spans="1:20" x14ac:dyDescent="0.25">
      <c r="A919" s="4" t="s">
        <v>965</v>
      </c>
      <c r="B919" s="5">
        <v>918</v>
      </c>
      <c r="C919" s="6">
        <v>39918</v>
      </c>
      <c r="D919" s="6">
        <v>39668</v>
      </c>
      <c r="E919" s="4">
        <v>1</v>
      </c>
      <c r="F919" s="9">
        <v>-315008.09999999998</v>
      </c>
      <c r="G919" s="6">
        <v>39605</v>
      </c>
      <c r="H919" s="6">
        <v>39667</v>
      </c>
      <c r="I919" s="4">
        <f t="shared" si="145"/>
        <v>62</v>
      </c>
      <c r="J919" s="4" t="s">
        <v>1</v>
      </c>
      <c r="K919" s="4" t="s">
        <v>13</v>
      </c>
      <c r="L919" s="10">
        <f t="shared" si="146"/>
        <v>-53508.225205479444</v>
      </c>
      <c r="M919" s="15">
        <f t="shared" si="147"/>
        <v>200808</v>
      </c>
      <c r="N919">
        <f t="shared" si="148"/>
        <v>2008</v>
      </c>
      <c r="O919">
        <f t="shared" si="149"/>
        <v>8</v>
      </c>
      <c r="P919">
        <f t="shared" si="152"/>
        <v>200904</v>
      </c>
      <c r="Q919">
        <f t="shared" si="153"/>
        <v>0</v>
      </c>
      <c r="R919">
        <f t="shared" si="154"/>
        <v>20092010</v>
      </c>
      <c r="S919">
        <f t="shared" si="150"/>
        <v>2009</v>
      </c>
      <c r="T919">
        <f t="shared" si="151"/>
        <v>4</v>
      </c>
    </row>
    <row r="920" spans="1:20" x14ac:dyDescent="0.25">
      <c r="A920" s="4" t="s">
        <v>966</v>
      </c>
      <c r="B920" s="5">
        <v>919</v>
      </c>
      <c r="C920" s="6">
        <v>39918</v>
      </c>
      <c r="D920" s="6">
        <v>39907</v>
      </c>
      <c r="E920" s="4">
        <v>1250</v>
      </c>
      <c r="F920" s="9">
        <v>-54745.8</v>
      </c>
      <c r="G920" s="6">
        <v>39851</v>
      </c>
      <c r="H920" s="6">
        <v>39906</v>
      </c>
      <c r="I920" s="4">
        <f t="shared" si="145"/>
        <v>55</v>
      </c>
      <c r="J920" s="4" t="s">
        <v>1</v>
      </c>
      <c r="K920" s="4" t="s">
        <v>13</v>
      </c>
      <c r="L920" s="10">
        <f t="shared" si="146"/>
        <v>-8249.3671232876713</v>
      </c>
      <c r="M920" s="15">
        <f t="shared" si="147"/>
        <v>200904</v>
      </c>
      <c r="N920">
        <f t="shared" si="148"/>
        <v>2009</v>
      </c>
      <c r="O920">
        <f t="shared" si="149"/>
        <v>4</v>
      </c>
      <c r="P920">
        <f t="shared" si="152"/>
        <v>200904</v>
      </c>
      <c r="Q920">
        <f t="shared" si="153"/>
        <v>20092010</v>
      </c>
      <c r="R920">
        <f t="shared" si="154"/>
        <v>20092010</v>
      </c>
      <c r="S920">
        <f t="shared" si="150"/>
        <v>2009</v>
      </c>
      <c r="T920">
        <f t="shared" si="151"/>
        <v>4</v>
      </c>
    </row>
    <row r="921" spans="1:20" x14ac:dyDescent="0.25">
      <c r="A921" s="4" t="s">
        <v>967</v>
      </c>
      <c r="B921" s="5">
        <v>920</v>
      </c>
      <c r="C921" s="6">
        <v>39918</v>
      </c>
      <c r="D921" s="6">
        <v>39907</v>
      </c>
      <c r="E921" s="4">
        <v>1251</v>
      </c>
      <c r="F921" s="9">
        <v>-17060.2</v>
      </c>
      <c r="G921" s="6">
        <v>39851</v>
      </c>
      <c r="H921" s="6">
        <v>39906</v>
      </c>
      <c r="I921" s="4">
        <f t="shared" si="145"/>
        <v>55</v>
      </c>
      <c r="J921" s="4" t="s">
        <v>1</v>
      </c>
      <c r="K921" s="4" t="s">
        <v>13</v>
      </c>
      <c r="L921" s="10">
        <f t="shared" si="146"/>
        <v>-2570.7150684931507</v>
      </c>
      <c r="M921" s="15">
        <f t="shared" si="147"/>
        <v>200904</v>
      </c>
      <c r="N921">
        <f t="shared" si="148"/>
        <v>2009</v>
      </c>
      <c r="O921">
        <f t="shared" si="149"/>
        <v>4</v>
      </c>
      <c r="P921">
        <f t="shared" si="152"/>
        <v>200904</v>
      </c>
      <c r="Q921">
        <f t="shared" si="153"/>
        <v>20092010</v>
      </c>
      <c r="R921">
        <f t="shared" si="154"/>
        <v>20092010</v>
      </c>
      <c r="S921">
        <f t="shared" si="150"/>
        <v>2009</v>
      </c>
      <c r="T921">
        <f t="shared" si="151"/>
        <v>4</v>
      </c>
    </row>
    <row r="922" spans="1:20" x14ac:dyDescent="0.25">
      <c r="A922" s="4" t="s">
        <v>968</v>
      </c>
      <c r="B922" s="5">
        <v>921</v>
      </c>
      <c r="C922" s="6">
        <v>39918</v>
      </c>
      <c r="D922" s="6">
        <v>39564</v>
      </c>
      <c r="E922" s="4">
        <v>1</v>
      </c>
      <c r="F922" s="9">
        <v>-279009.8</v>
      </c>
      <c r="G922" s="6">
        <v>39540</v>
      </c>
      <c r="H922" s="6">
        <v>39563</v>
      </c>
      <c r="I922" s="4">
        <f t="shared" si="145"/>
        <v>23</v>
      </c>
      <c r="J922" s="4" t="s">
        <v>1</v>
      </c>
      <c r="K922" s="4" t="s">
        <v>13</v>
      </c>
      <c r="L922" s="10">
        <f t="shared" si="146"/>
        <v>-17581.439452054794</v>
      </c>
      <c r="M922" s="15">
        <f t="shared" si="147"/>
        <v>200804</v>
      </c>
      <c r="N922">
        <f t="shared" si="148"/>
        <v>2008</v>
      </c>
      <c r="O922">
        <f t="shared" si="149"/>
        <v>4</v>
      </c>
      <c r="P922">
        <f t="shared" si="152"/>
        <v>200904</v>
      </c>
      <c r="Q922">
        <f t="shared" si="153"/>
        <v>0</v>
      </c>
      <c r="R922">
        <f t="shared" si="154"/>
        <v>20092010</v>
      </c>
      <c r="S922">
        <f t="shared" si="150"/>
        <v>2009</v>
      </c>
      <c r="T922">
        <f t="shared" si="151"/>
        <v>4</v>
      </c>
    </row>
    <row r="923" spans="1:20" x14ac:dyDescent="0.25">
      <c r="A923" s="4" t="s">
        <v>969</v>
      </c>
      <c r="B923" s="5">
        <v>922</v>
      </c>
      <c r="C923" s="6">
        <v>39918</v>
      </c>
      <c r="D923" s="6">
        <v>39738</v>
      </c>
      <c r="E923" s="4">
        <v>1</v>
      </c>
      <c r="F923" s="9">
        <v>-64890.5</v>
      </c>
      <c r="G923" s="6">
        <v>39723</v>
      </c>
      <c r="H923" s="6">
        <v>39737</v>
      </c>
      <c r="I923" s="4">
        <f t="shared" si="145"/>
        <v>14</v>
      </c>
      <c r="J923" s="4" t="s">
        <v>1</v>
      </c>
      <c r="K923" s="4" t="s">
        <v>13</v>
      </c>
      <c r="L923" s="10">
        <f t="shared" si="146"/>
        <v>-2488.9506849315067</v>
      </c>
      <c r="M923" s="15">
        <f t="shared" si="147"/>
        <v>200810</v>
      </c>
      <c r="N923">
        <f t="shared" si="148"/>
        <v>2008</v>
      </c>
      <c r="O923">
        <f t="shared" si="149"/>
        <v>10</v>
      </c>
      <c r="P923">
        <f t="shared" si="152"/>
        <v>200904</v>
      </c>
      <c r="Q923">
        <f t="shared" si="153"/>
        <v>0</v>
      </c>
      <c r="R923">
        <f t="shared" si="154"/>
        <v>20092010</v>
      </c>
      <c r="S923">
        <f t="shared" si="150"/>
        <v>2009</v>
      </c>
      <c r="T923">
        <f t="shared" si="151"/>
        <v>4</v>
      </c>
    </row>
    <row r="924" spans="1:20" x14ac:dyDescent="0.25">
      <c r="A924" s="4" t="s">
        <v>970</v>
      </c>
      <c r="B924" s="5">
        <v>923</v>
      </c>
      <c r="C924" s="6">
        <v>39918</v>
      </c>
      <c r="D924" s="6">
        <v>39603</v>
      </c>
      <c r="E924" s="4">
        <v>1</v>
      </c>
      <c r="F924" s="9">
        <v>-304515.3</v>
      </c>
      <c r="G924" s="6">
        <v>39574</v>
      </c>
      <c r="H924" s="6">
        <v>39602</v>
      </c>
      <c r="I924" s="4">
        <f t="shared" si="145"/>
        <v>28</v>
      </c>
      <c r="J924" s="4" t="s">
        <v>1</v>
      </c>
      <c r="K924" s="4" t="s">
        <v>13</v>
      </c>
      <c r="L924" s="10">
        <f t="shared" si="146"/>
        <v>-23360.077808219175</v>
      </c>
      <c r="M924" s="15">
        <f t="shared" si="147"/>
        <v>200806</v>
      </c>
      <c r="N924">
        <f t="shared" si="148"/>
        <v>2008</v>
      </c>
      <c r="O924">
        <f t="shared" si="149"/>
        <v>6</v>
      </c>
      <c r="P924">
        <f t="shared" si="152"/>
        <v>200904</v>
      </c>
      <c r="Q924">
        <f t="shared" si="153"/>
        <v>0</v>
      </c>
      <c r="R924">
        <f t="shared" si="154"/>
        <v>20092010</v>
      </c>
      <c r="S924">
        <f t="shared" si="150"/>
        <v>2009</v>
      </c>
      <c r="T924">
        <f t="shared" si="151"/>
        <v>4</v>
      </c>
    </row>
    <row r="925" spans="1:20" x14ac:dyDescent="0.25">
      <c r="A925" s="4" t="s">
        <v>971</v>
      </c>
      <c r="B925" s="5">
        <v>924</v>
      </c>
      <c r="C925" s="6">
        <v>39918</v>
      </c>
      <c r="D925" s="6">
        <v>39597</v>
      </c>
      <c r="E925" s="4">
        <v>1</v>
      </c>
      <c r="F925" s="9">
        <v>-212463</v>
      </c>
      <c r="G925" s="6">
        <v>39557</v>
      </c>
      <c r="H925" s="6">
        <v>39596</v>
      </c>
      <c r="I925" s="4">
        <f t="shared" si="145"/>
        <v>39</v>
      </c>
      <c r="J925" s="4" t="s">
        <v>1</v>
      </c>
      <c r="K925" s="4" t="s">
        <v>13</v>
      </c>
      <c r="L925" s="10">
        <f t="shared" si="146"/>
        <v>-22701.526027397264</v>
      </c>
      <c r="M925" s="15">
        <f t="shared" si="147"/>
        <v>200805</v>
      </c>
      <c r="N925">
        <f t="shared" si="148"/>
        <v>2008</v>
      </c>
      <c r="O925">
        <f t="shared" si="149"/>
        <v>5</v>
      </c>
      <c r="P925">
        <f t="shared" si="152"/>
        <v>200904</v>
      </c>
      <c r="Q925">
        <f t="shared" si="153"/>
        <v>0</v>
      </c>
      <c r="R925">
        <f t="shared" si="154"/>
        <v>20092010</v>
      </c>
      <c r="S925">
        <f t="shared" si="150"/>
        <v>2009</v>
      </c>
      <c r="T925">
        <f t="shared" si="151"/>
        <v>4</v>
      </c>
    </row>
    <row r="926" spans="1:20" x14ac:dyDescent="0.25">
      <c r="A926" s="4" t="s">
        <v>972</v>
      </c>
      <c r="B926" s="5">
        <v>925</v>
      </c>
      <c r="C926" s="6">
        <v>39918</v>
      </c>
      <c r="D926" s="6">
        <v>39562</v>
      </c>
      <c r="E926" s="4">
        <v>1</v>
      </c>
      <c r="F926" s="9">
        <v>-326710.59999999998</v>
      </c>
      <c r="G926" s="6">
        <v>39555</v>
      </c>
      <c r="H926" s="6">
        <v>39561</v>
      </c>
      <c r="I926" s="4">
        <f t="shared" si="145"/>
        <v>6</v>
      </c>
      <c r="J926" s="4" t="s">
        <v>1</v>
      </c>
      <c r="K926" s="4" t="s">
        <v>13</v>
      </c>
      <c r="L926" s="10">
        <f t="shared" si="146"/>
        <v>-5370.5852054794514</v>
      </c>
      <c r="M926" s="15">
        <f t="shared" si="147"/>
        <v>200804</v>
      </c>
      <c r="N926">
        <f t="shared" si="148"/>
        <v>2008</v>
      </c>
      <c r="O926">
        <f t="shared" si="149"/>
        <v>4</v>
      </c>
      <c r="P926">
        <f t="shared" si="152"/>
        <v>200904</v>
      </c>
      <c r="Q926">
        <f t="shared" si="153"/>
        <v>0</v>
      </c>
      <c r="R926">
        <f t="shared" si="154"/>
        <v>20092010</v>
      </c>
      <c r="S926">
        <f t="shared" si="150"/>
        <v>2009</v>
      </c>
      <c r="T926">
        <f t="shared" si="151"/>
        <v>4</v>
      </c>
    </row>
    <row r="927" spans="1:20" x14ac:dyDescent="0.25">
      <c r="A927" s="4" t="s">
        <v>973</v>
      </c>
      <c r="B927" s="5">
        <v>926</v>
      </c>
      <c r="C927" s="6">
        <v>39918</v>
      </c>
      <c r="D927" s="6">
        <v>39575</v>
      </c>
      <c r="E927" s="4">
        <v>1</v>
      </c>
      <c r="F927" s="9">
        <v>-372919.8</v>
      </c>
      <c r="G927" s="6">
        <v>39555</v>
      </c>
      <c r="H927" s="6">
        <v>39574</v>
      </c>
      <c r="I927" s="4">
        <f t="shared" si="145"/>
        <v>19</v>
      </c>
      <c r="J927" s="4" t="s">
        <v>1</v>
      </c>
      <c r="K927" s="4" t="s">
        <v>13</v>
      </c>
      <c r="L927" s="10">
        <f t="shared" si="146"/>
        <v>-19412.263561643835</v>
      </c>
      <c r="M927" s="15">
        <f t="shared" si="147"/>
        <v>200805</v>
      </c>
      <c r="N927">
        <f t="shared" si="148"/>
        <v>2008</v>
      </c>
      <c r="O927">
        <f t="shared" si="149"/>
        <v>5</v>
      </c>
      <c r="P927">
        <f t="shared" si="152"/>
        <v>200904</v>
      </c>
      <c r="Q927">
        <f t="shared" si="153"/>
        <v>0</v>
      </c>
      <c r="R927">
        <f t="shared" si="154"/>
        <v>20092010</v>
      </c>
      <c r="S927">
        <f t="shared" si="150"/>
        <v>2009</v>
      </c>
      <c r="T927">
        <f t="shared" si="151"/>
        <v>4</v>
      </c>
    </row>
    <row r="928" spans="1:20" x14ac:dyDescent="0.25">
      <c r="A928" s="4" t="s">
        <v>974</v>
      </c>
      <c r="B928" s="5">
        <v>927</v>
      </c>
      <c r="C928" s="6">
        <v>39919</v>
      </c>
      <c r="D928" s="6">
        <v>39513</v>
      </c>
      <c r="E928" s="4">
        <v>43</v>
      </c>
      <c r="F928" s="9">
        <v>2619.8000000000002</v>
      </c>
      <c r="G928" s="6">
        <v>39501</v>
      </c>
      <c r="H928" s="6">
        <v>39512</v>
      </c>
      <c r="I928" s="4">
        <f t="shared" si="145"/>
        <v>11</v>
      </c>
      <c r="J928" s="4" t="s">
        <v>0</v>
      </c>
      <c r="K928" s="4" t="s">
        <v>14</v>
      </c>
      <c r="L928" s="10">
        <f t="shared" si="146"/>
        <v>78.952876712328774</v>
      </c>
      <c r="M928" s="15">
        <f t="shared" si="147"/>
        <v>200803</v>
      </c>
      <c r="N928">
        <f t="shared" si="148"/>
        <v>2008</v>
      </c>
      <c r="O928">
        <f t="shared" si="149"/>
        <v>3</v>
      </c>
      <c r="P928">
        <f t="shared" si="152"/>
        <v>200904</v>
      </c>
      <c r="Q928">
        <f t="shared" si="153"/>
        <v>0</v>
      </c>
      <c r="R928">
        <f t="shared" si="154"/>
        <v>20092010</v>
      </c>
      <c r="S928">
        <f t="shared" si="150"/>
        <v>2009</v>
      </c>
      <c r="T928">
        <f t="shared" si="151"/>
        <v>4</v>
      </c>
    </row>
    <row r="929" spans="1:20" x14ac:dyDescent="0.25">
      <c r="A929" s="4" t="s">
        <v>975</v>
      </c>
      <c r="B929" s="5">
        <v>928</v>
      </c>
      <c r="C929" s="6">
        <v>39919</v>
      </c>
      <c r="D929" s="6">
        <v>39513</v>
      </c>
      <c r="E929" s="4">
        <v>210</v>
      </c>
      <c r="F929" s="9">
        <v>5846.1</v>
      </c>
      <c r="G929" s="6">
        <v>39501</v>
      </c>
      <c r="H929" s="6">
        <v>39512</v>
      </c>
      <c r="I929" s="4">
        <f t="shared" si="145"/>
        <v>11</v>
      </c>
      <c r="J929" s="4" t="s">
        <v>0</v>
      </c>
      <c r="K929" s="4" t="s">
        <v>14</v>
      </c>
      <c r="L929" s="10">
        <f t="shared" si="146"/>
        <v>176.18383561643836</v>
      </c>
      <c r="M929" s="15">
        <f t="shared" si="147"/>
        <v>200803</v>
      </c>
      <c r="N929">
        <f t="shared" si="148"/>
        <v>2008</v>
      </c>
      <c r="O929">
        <f t="shared" si="149"/>
        <v>3</v>
      </c>
      <c r="P929">
        <f t="shared" si="152"/>
        <v>200904</v>
      </c>
      <c r="Q929">
        <f t="shared" si="153"/>
        <v>0</v>
      </c>
      <c r="R929">
        <f t="shared" si="154"/>
        <v>20092010</v>
      </c>
      <c r="S929">
        <f t="shared" si="150"/>
        <v>2009</v>
      </c>
      <c r="T929">
        <f t="shared" si="151"/>
        <v>4</v>
      </c>
    </row>
    <row r="930" spans="1:20" x14ac:dyDescent="0.25">
      <c r="A930" s="4" t="s">
        <v>976</v>
      </c>
      <c r="B930" s="5">
        <v>929</v>
      </c>
      <c r="C930" s="6">
        <v>39919</v>
      </c>
      <c r="D930" s="6">
        <v>39863</v>
      </c>
      <c r="E930" s="4">
        <v>1</v>
      </c>
      <c r="F930" s="9">
        <v>-24231.1</v>
      </c>
      <c r="G930" s="6">
        <v>39741</v>
      </c>
      <c r="H930" s="6">
        <v>39862</v>
      </c>
      <c r="I930" s="4">
        <f t="shared" si="145"/>
        <v>121</v>
      </c>
      <c r="J930" s="4" t="s">
        <v>1</v>
      </c>
      <c r="K930" s="4" t="s">
        <v>13</v>
      </c>
      <c r="L930" s="10">
        <f t="shared" si="146"/>
        <v>-8032.7756164383554</v>
      </c>
      <c r="M930" s="15">
        <f t="shared" si="147"/>
        <v>200902</v>
      </c>
      <c r="N930">
        <f t="shared" si="148"/>
        <v>2009</v>
      </c>
      <c r="O930">
        <f t="shared" si="149"/>
        <v>2</v>
      </c>
      <c r="P930">
        <f t="shared" si="152"/>
        <v>200904</v>
      </c>
      <c r="Q930">
        <f t="shared" si="153"/>
        <v>0</v>
      </c>
      <c r="R930">
        <f t="shared" si="154"/>
        <v>20092010</v>
      </c>
      <c r="S930">
        <f t="shared" si="150"/>
        <v>2009</v>
      </c>
      <c r="T930">
        <f t="shared" si="151"/>
        <v>4</v>
      </c>
    </row>
    <row r="931" spans="1:20" x14ac:dyDescent="0.25">
      <c r="A931" s="4" t="s">
        <v>977</v>
      </c>
      <c r="B931" s="5">
        <v>930</v>
      </c>
      <c r="C931" s="6">
        <v>39919</v>
      </c>
      <c r="D931" s="6">
        <v>39609</v>
      </c>
      <c r="E931" s="4">
        <v>1235</v>
      </c>
      <c r="F931" s="9">
        <v>50350.1</v>
      </c>
      <c r="G931" s="6">
        <v>39607</v>
      </c>
      <c r="H931" s="6">
        <v>39608</v>
      </c>
      <c r="I931" s="4">
        <f t="shared" si="145"/>
        <v>1</v>
      </c>
      <c r="J931" s="4" t="s">
        <v>1</v>
      </c>
      <c r="K931" s="4" t="s">
        <v>13</v>
      </c>
      <c r="L931" s="10">
        <f t="shared" si="146"/>
        <v>137.9454794520548</v>
      </c>
      <c r="M931" s="15">
        <f t="shared" si="147"/>
        <v>200806</v>
      </c>
      <c r="N931">
        <f t="shared" si="148"/>
        <v>2008</v>
      </c>
      <c r="O931">
        <f t="shared" si="149"/>
        <v>6</v>
      </c>
      <c r="P931">
        <f t="shared" si="152"/>
        <v>200904</v>
      </c>
      <c r="Q931">
        <f t="shared" si="153"/>
        <v>0</v>
      </c>
      <c r="R931">
        <f t="shared" si="154"/>
        <v>20092010</v>
      </c>
      <c r="S931">
        <f t="shared" si="150"/>
        <v>2009</v>
      </c>
      <c r="T931">
        <f t="shared" si="151"/>
        <v>4</v>
      </c>
    </row>
    <row r="932" spans="1:20" x14ac:dyDescent="0.25">
      <c r="A932" s="4" t="s">
        <v>978</v>
      </c>
      <c r="B932" s="5">
        <v>931</v>
      </c>
      <c r="C932" s="6">
        <v>39919</v>
      </c>
      <c r="D932" s="6">
        <v>39609</v>
      </c>
      <c r="E932" s="4">
        <v>1237</v>
      </c>
      <c r="F932" s="9">
        <v>-264184.5</v>
      </c>
      <c r="G932" s="6">
        <v>39607</v>
      </c>
      <c r="H932" s="6">
        <v>39608</v>
      </c>
      <c r="I932" s="4">
        <f t="shared" si="145"/>
        <v>1</v>
      </c>
      <c r="J932" s="4" t="s">
        <v>1</v>
      </c>
      <c r="K932" s="4" t="s">
        <v>13</v>
      </c>
      <c r="L932" s="10">
        <f t="shared" si="146"/>
        <v>-723.79315068493156</v>
      </c>
      <c r="M932" s="15">
        <f t="shared" si="147"/>
        <v>200806</v>
      </c>
      <c r="N932">
        <f t="shared" si="148"/>
        <v>2008</v>
      </c>
      <c r="O932">
        <f t="shared" si="149"/>
        <v>6</v>
      </c>
      <c r="P932">
        <f t="shared" si="152"/>
        <v>200904</v>
      </c>
      <c r="Q932">
        <f t="shared" si="153"/>
        <v>0</v>
      </c>
      <c r="R932">
        <f t="shared" si="154"/>
        <v>20092010</v>
      </c>
      <c r="S932">
        <f t="shared" si="150"/>
        <v>2009</v>
      </c>
      <c r="T932">
        <f t="shared" si="151"/>
        <v>4</v>
      </c>
    </row>
    <row r="933" spans="1:20" x14ac:dyDescent="0.25">
      <c r="A933" s="4" t="s">
        <v>979</v>
      </c>
      <c r="B933" s="5">
        <v>932</v>
      </c>
      <c r="C933" s="6">
        <v>39919</v>
      </c>
      <c r="D933" s="6">
        <v>39609</v>
      </c>
      <c r="E933" s="4">
        <v>1236</v>
      </c>
      <c r="F933" s="9">
        <v>30427.7</v>
      </c>
      <c r="G933" s="6">
        <v>39607</v>
      </c>
      <c r="H933" s="6">
        <v>39608</v>
      </c>
      <c r="I933" s="4">
        <f t="shared" si="145"/>
        <v>1</v>
      </c>
      <c r="J933" s="4" t="s">
        <v>1</v>
      </c>
      <c r="K933" s="4" t="s">
        <v>13</v>
      </c>
      <c r="L933" s="10">
        <f t="shared" si="146"/>
        <v>83.363561643835624</v>
      </c>
      <c r="M933" s="15">
        <f t="shared" si="147"/>
        <v>200806</v>
      </c>
      <c r="N933">
        <f t="shared" si="148"/>
        <v>2008</v>
      </c>
      <c r="O933">
        <f t="shared" si="149"/>
        <v>6</v>
      </c>
      <c r="P933">
        <f t="shared" si="152"/>
        <v>200904</v>
      </c>
      <c r="Q933">
        <f t="shared" si="153"/>
        <v>0</v>
      </c>
      <c r="R933">
        <f t="shared" si="154"/>
        <v>20092010</v>
      </c>
      <c r="S933">
        <f t="shared" si="150"/>
        <v>2009</v>
      </c>
      <c r="T933">
        <f t="shared" si="151"/>
        <v>4</v>
      </c>
    </row>
    <row r="934" spans="1:20" x14ac:dyDescent="0.25">
      <c r="A934" s="4" t="s">
        <v>980</v>
      </c>
      <c r="B934" s="5">
        <v>933</v>
      </c>
      <c r="C934" s="6">
        <v>39919</v>
      </c>
      <c r="D934" s="6">
        <v>39909</v>
      </c>
      <c r="E934" s="4">
        <v>1233</v>
      </c>
      <c r="F934" s="9">
        <v>-58263</v>
      </c>
      <c r="G934" s="6">
        <v>39815</v>
      </c>
      <c r="H934" s="6">
        <v>39908</v>
      </c>
      <c r="I934" s="4">
        <f t="shared" si="145"/>
        <v>93</v>
      </c>
      <c r="J934" s="4" t="s">
        <v>1</v>
      </c>
      <c r="K934" s="4" t="s">
        <v>13</v>
      </c>
      <c r="L934" s="10">
        <f t="shared" si="146"/>
        <v>-14845.093150684932</v>
      </c>
      <c r="M934" s="15">
        <f t="shared" si="147"/>
        <v>200904</v>
      </c>
      <c r="N934">
        <f t="shared" si="148"/>
        <v>2009</v>
      </c>
      <c r="O934">
        <f t="shared" si="149"/>
        <v>4</v>
      </c>
      <c r="P934">
        <f t="shared" si="152"/>
        <v>200904</v>
      </c>
      <c r="Q934">
        <f t="shared" si="153"/>
        <v>20092010</v>
      </c>
      <c r="R934">
        <f t="shared" si="154"/>
        <v>20092010</v>
      </c>
      <c r="S934">
        <f t="shared" si="150"/>
        <v>2009</v>
      </c>
      <c r="T934">
        <f t="shared" si="151"/>
        <v>4</v>
      </c>
    </row>
    <row r="935" spans="1:20" x14ac:dyDescent="0.25">
      <c r="A935" s="4" t="s">
        <v>981</v>
      </c>
      <c r="B935" s="5">
        <v>934</v>
      </c>
      <c r="C935" s="6">
        <v>39919</v>
      </c>
      <c r="D935" s="6">
        <v>39909</v>
      </c>
      <c r="E935" s="4">
        <v>1234</v>
      </c>
      <c r="F935" s="9">
        <v>-21417.1</v>
      </c>
      <c r="G935" s="6">
        <v>39815</v>
      </c>
      <c r="H935" s="6">
        <v>39908</v>
      </c>
      <c r="I935" s="4">
        <f t="shared" si="145"/>
        <v>93</v>
      </c>
      <c r="J935" s="4" t="s">
        <v>1</v>
      </c>
      <c r="K935" s="4" t="s">
        <v>13</v>
      </c>
      <c r="L935" s="10">
        <f t="shared" si="146"/>
        <v>-5456.9597260273968</v>
      </c>
      <c r="M935" s="15">
        <f t="shared" si="147"/>
        <v>200904</v>
      </c>
      <c r="N935">
        <f t="shared" si="148"/>
        <v>2009</v>
      </c>
      <c r="O935">
        <f t="shared" si="149"/>
        <v>4</v>
      </c>
      <c r="P935">
        <f t="shared" si="152"/>
        <v>200904</v>
      </c>
      <c r="Q935">
        <f t="shared" si="153"/>
        <v>20092010</v>
      </c>
      <c r="R935">
        <f t="shared" si="154"/>
        <v>20092010</v>
      </c>
      <c r="S935">
        <f t="shared" si="150"/>
        <v>2009</v>
      </c>
      <c r="T935">
        <f t="shared" si="151"/>
        <v>4</v>
      </c>
    </row>
    <row r="936" spans="1:20" x14ac:dyDescent="0.25">
      <c r="A936" s="4" t="s">
        <v>982</v>
      </c>
      <c r="B936" s="5">
        <v>935</v>
      </c>
      <c r="C936" s="6">
        <v>39919</v>
      </c>
      <c r="D936" s="6">
        <v>39640</v>
      </c>
      <c r="E936" s="4">
        <v>43</v>
      </c>
      <c r="F936" s="9">
        <v>113435.2</v>
      </c>
      <c r="G936" s="6">
        <v>39594</v>
      </c>
      <c r="H936" s="6">
        <v>39639</v>
      </c>
      <c r="I936" s="4">
        <f t="shared" si="145"/>
        <v>45</v>
      </c>
      <c r="J936" s="4" t="s">
        <v>1</v>
      </c>
      <c r="K936" s="4" t="s">
        <v>13</v>
      </c>
      <c r="L936" s="10">
        <f t="shared" si="146"/>
        <v>13985.161643835618</v>
      </c>
      <c r="M936" s="15">
        <f t="shared" si="147"/>
        <v>200807</v>
      </c>
      <c r="N936">
        <f t="shared" si="148"/>
        <v>2008</v>
      </c>
      <c r="O936">
        <f t="shared" si="149"/>
        <v>7</v>
      </c>
      <c r="P936">
        <f t="shared" si="152"/>
        <v>200904</v>
      </c>
      <c r="Q936">
        <f t="shared" si="153"/>
        <v>0</v>
      </c>
      <c r="R936">
        <f t="shared" si="154"/>
        <v>20092010</v>
      </c>
      <c r="S936">
        <f t="shared" si="150"/>
        <v>2009</v>
      </c>
      <c r="T936">
        <f t="shared" si="151"/>
        <v>4</v>
      </c>
    </row>
    <row r="937" spans="1:20" x14ac:dyDescent="0.25">
      <c r="A937" s="4" t="s">
        <v>983</v>
      </c>
      <c r="B937" s="5">
        <v>936</v>
      </c>
      <c r="C937" s="6">
        <v>39919</v>
      </c>
      <c r="D937" s="6">
        <v>39640</v>
      </c>
      <c r="E937" s="4">
        <v>210</v>
      </c>
      <c r="F937" s="9">
        <v>-156439.4</v>
      </c>
      <c r="G937" s="6">
        <v>39594</v>
      </c>
      <c r="H937" s="6">
        <v>39639</v>
      </c>
      <c r="I937" s="4">
        <f t="shared" si="145"/>
        <v>45</v>
      </c>
      <c r="J937" s="4" t="s">
        <v>1</v>
      </c>
      <c r="K937" s="4" t="s">
        <v>13</v>
      </c>
      <c r="L937" s="10">
        <f t="shared" si="146"/>
        <v>-19287.049315068492</v>
      </c>
      <c r="M937" s="15">
        <f t="shared" si="147"/>
        <v>200807</v>
      </c>
      <c r="N937">
        <f t="shared" si="148"/>
        <v>2008</v>
      </c>
      <c r="O937">
        <f t="shared" si="149"/>
        <v>7</v>
      </c>
      <c r="P937">
        <f t="shared" si="152"/>
        <v>200904</v>
      </c>
      <c r="Q937">
        <f t="shared" si="153"/>
        <v>0</v>
      </c>
      <c r="R937">
        <f t="shared" si="154"/>
        <v>20092010</v>
      </c>
      <c r="S937">
        <f t="shared" si="150"/>
        <v>2009</v>
      </c>
      <c r="T937">
        <f t="shared" si="151"/>
        <v>4</v>
      </c>
    </row>
    <row r="938" spans="1:20" x14ac:dyDescent="0.25">
      <c r="A938" s="4" t="s">
        <v>984</v>
      </c>
      <c r="B938" s="5">
        <v>937</v>
      </c>
      <c r="C938" s="6">
        <v>39919</v>
      </c>
      <c r="D938" s="6">
        <v>39630</v>
      </c>
      <c r="E938" s="4">
        <v>43</v>
      </c>
      <c r="F938" s="9">
        <v>-9755.1</v>
      </c>
      <c r="G938" s="6">
        <v>39548</v>
      </c>
      <c r="H938" s="6">
        <v>39629</v>
      </c>
      <c r="I938" s="4">
        <f t="shared" si="145"/>
        <v>81</v>
      </c>
      <c r="J938" s="4" t="s">
        <v>1</v>
      </c>
      <c r="K938" s="4" t="s">
        <v>13</v>
      </c>
      <c r="L938" s="10">
        <f t="shared" si="146"/>
        <v>-2164.8304109589044</v>
      </c>
      <c r="M938" s="15">
        <f t="shared" si="147"/>
        <v>200807</v>
      </c>
      <c r="N938">
        <f t="shared" si="148"/>
        <v>2008</v>
      </c>
      <c r="O938">
        <f t="shared" si="149"/>
        <v>7</v>
      </c>
      <c r="P938">
        <f t="shared" si="152"/>
        <v>200904</v>
      </c>
      <c r="Q938">
        <f t="shared" si="153"/>
        <v>0</v>
      </c>
      <c r="R938">
        <f t="shared" si="154"/>
        <v>20092010</v>
      </c>
      <c r="S938">
        <f t="shared" si="150"/>
        <v>2009</v>
      </c>
      <c r="T938">
        <f t="shared" si="151"/>
        <v>4</v>
      </c>
    </row>
    <row r="939" spans="1:20" x14ac:dyDescent="0.25">
      <c r="A939" s="4" t="s">
        <v>985</v>
      </c>
      <c r="B939" s="5">
        <v>938</v>
      </c>
      <c r="C939" s="6">
        <v>39919</v>
      </c>
      <c r="D939" s="6">
        <v>39630</v>
      </c>
      <c r="E939" s="4">
        <v>210</v>
      </c>
      <c r="F939" s="9">
        <v>24075.4</v>
      </c>
      <c r="G939" s="6">
        <v>39548</v>
      </c>
      <c r="H939" s="6">
        <v>39629</v>
      </c>
      <c r="I939" s="4">
        <f t="shared" si="145"/>
        <v>81</v>
      </c>
      <c r="J939" s="4" t="s">
        <v>1</v>
      </c>
      <c r="K939" s="4" t="s">
        <v>13</v>
      </c>
      <c r="L939" s="10">
        <f t="shared" si="146"/>
        <v>5342.76</v>
      </c>
      <c r="M939" s="15">
        <f t="shared" si="147"/>
        <v>200807</v>
      </c>
      <c r="N939">
        <f t="shared" si="148"/>
        <v>2008</v>
      </c>
      <c r="O939">
        <f t="shared" si="149"/>
        <v>7</v>
      </c>
      <c r="P939">
        <f t="shared" si="152"/>
        <v>200904</v>
      </c>
      <c r="Q939">
        <f t="shared" si="153"/>
        <v>0</v>
      </c>
      <c r="R939">
        <f t="shared" si="154"/>
        <v>20092010</v>
      </c>
      <c r="S939">
        <f t="shared" si="150"/>
        <v>2009</v>
      </c>
      <c r="T939">
        <f t="shared" si="151"/>
        <v>4</v>
      </c>
    </row>
    <row r="940" spans="1:20" x14ac:dyDescent="0.25">
      <c r="A940" s="4" t="s">
        <v>986</v>
      </c>
      <c r="B940" s="5">
        <v>939</v>
      </c>
      <c r="C940" s="6">
        <v>39919</v>
      </c>
      <c r="D940" s="6">
        <v>39567</v>
      </c>
      <c r="E940" s="4">
        <v>1</v>
      </c>
      <c r="F940" s="9">
        <v>-1300253.8999999999</v>
      </c>
      <c r="G940" s="6">
        <v>39517</v>
      </c>
      <c r="H940" s="6">
        <v>39566</v>
      </c>
      <c r="I940" s="4">
        <f t="shared" si="145"/>
        <v>49</v>
      </c>
      <c r="J940" s="4" t="s">
        <v>1</v>
      </c>
      <c r="K940" s="4" t="s">
        <v>13</v>
      </c>
      <c r="L940" s="10">
        <f t="shared" si="146"/>
        <v>-174554.63315068494</v>
      </c>
      <c r="M940" s="15">
        <f t="shared" si="147"/>
        <v>200804</v>
      </c>
      <c r="N940">
        <f t="shared" si="148"/>
        <v>2008</v>
      </c>
      <c r="O940">
        <f t="shared" si="149"/>
        <v>4</v>
      </c>
      <c r="P940">
        <f t="shared" si="152"/>
        <v>200904</v>
      </c>
      <c r="Q940">
        <f t="shared" si="153"/>
        <v>0</v>
      </c>
      <c r="R940">
        <f t="shared" si="154"/>
        <v>20092010</v>
      </c>
      <c r="S940">
        <f t="shared" si="150"/>
        <v>2009</v>
      </c>
      <c r="T940">
        <f t="shared" si="151"/>
        <v>4</v>
      </c>
    </row>
    <row r="941" spans="1:20" x14ac:dyDescent="0.25">
      <c r="A941" s="4" t="s">
        <v>987</v>
      </c>
      <c r="B941" s="5">
        <v>940</v>
      </c>
      <c r="C941" s="6">
        <v>39919</v>
      </c>
      <c r="D941" s="6">
        <v>39763</v>
      </c>
      <c r="E941" s="4">
        <v>1</v>
      </c>
      <c r="F941" s="9">
        <v>-84128.8</v>
      </c>
      <c r="G941" s="6">
        <v>39686</v>
      </c>
      <c r="H941" s="6">
        <v>39762</v>
      </c>
      <c r="I941" s="4">
        <f t="shared" si="145"/>
        <v>76</v>
      </c>
      <c r="J941" s="4" t="s">
        <v>1</v>
      </c>
      <c r="K941" s="4" t="s">
        <v>13</v>
      </c>
      <c r="L941" s="10">
        <f t="shared" si="146"/>
        <v>-17517.229589041097</v>
      </c>
      <c r="M941" s="15">
        <f t="shared" si="147"/>
        <v>200811</v>
      </c>
      <c r="N941">
        <f t="shared" si="148"/>
        <v>2008</v>
      </c>
      <c r="O941">
        <f t="shared" si="149"/>
        <v>11</v>
      </c>
      <c r="P941">
        <f t="shared" si="152"/>
        <v>200904</v>
      </c>
      <c r="Q941">
        <f t="shared" si="153"/>
        <v>0</v>
      </c>
      <c r="R941">
        <f t="shared" si="154"/>
        <v>20092010</v>
      </c>
      <c r="S941">
        <f t="shared" si="150"/>
        <v>2009</v>
      </c>
      <c r="T941">
        <f t="shared" si="151"/>
        <v>4</v>
      </c>
    </row>
    <row r="942" spans="1:20" x14ac:dyDescent="0.25">
      <c r="A942" s="4" t="s">
        <v>988</v>
      </c>
      <c r="B942" s="5">
        <v>941</v>
      </c>
      <c r="C942" s="6">
        <v>39919</v>
      </c>
      <c r="D942" s="6">
        <v>39607</v>
      </c>
      <c r="E942" s="4">
        <v>43</v>
      </c>
      <c r="F942" s="9">
        <v>192277.5</v>
      </c>
      <c r="G942" s="6">
        <v>39562</v>
      </c>
      <c r="H942" s="6">
        <v>39606</v>
      </c>
      <c r="I942" s="4">
        <f t="shared" si="145"/>
        <v>44</v>
      </c>
      <c r="J942" s="4" t="s">
        <v>1</v>
      </c>
      <c r="K942" s="4" t="s">
        <v>13</v>
      </c>
      <c r="L942" s="10">
        <f t="shared" si="146"/>
        <v>23178.657534246577</v>
      </c>
      <c r="M942" s="15">
        <f t="shared" si="147"/>
        <v>200806</v>
      </c>
      <c r="N942">
        <f t="shared" si="148"/>
        <v>2008</v>
      </c>
      <c r="O942">
        <f t="shared" si="149"/>
        <v>6</v>
      </c>
      <c r="P942">
        <f t="shared" si="152"/>
        <v>200904</v>
      </c>
      <c r="Q942">
        <f t="shared" si="153"/>
        <v>0</v>
      </c>
      <c r="R942">
        <f t="shared" si="154"/>
        <v>20092010</v>
      </c>
      <c r="S942">
        <f t="shared" si="150"/>
        <v>2009</v>
      </c>
      <c r="T942">
        <f t="shared" si="151"/>
        <v>4</v>
      </c>
    </row>
    <row r="943" spans="1:20" x14ac:dyDescent="0.25">
      <c r="A943" s="4" t="s">
        <v>989</v>
      </c>
      <c r="B943" s="5">
        <v>942</v>
      </c>
      <c r="C943" s="6">
        <v>39919</v>
      </c>
      <c r="D943" s="6">
        <v>39607</v>
      </c>
      <c r="E943" s="4">
        <v>210</v>
      </c>
      <c r="F943" s="9">
        <v>-198032.8</v>
      </c>
      <c r="G943" s="6">
        <v>39562</v>
      </c>
      <c r="H943" s="6">
        <v>39606</v>
      </c>
      <c r="I943" s="4">
        <f t="shared" si="145"/>
        <v>44</v>
      </c>
      <c r="J943" s="4" t="s">
        <v>1</v>
      </c>
      <c r="K943" s="4" t="s">
        <v>13</v>
      </c>
      <c r="L943" s="10">
        <f t="shared" si="146"/>
        <v>-23872.447123287668</v>
      </c>
      <c r="M943" s="15">
        <f t="shared" si="147"/>
        <v>200806</v>
      </c>
      <c r="N943">
        <f t="shared" si="148"/>
        <v>2008</v>
      </c>
      <c r="O943">
        <f t="shared" si="149"/>
        <v>6</v>
      </c>
      <c r="P943">
        <f t="shared" si="152"/>
        <v>200904</v>
      </c>
      <c r="Q943">
        <f t="shared" si="153"/>
        <v>0</v>
      </c>
      <c r="R943">
        <f t="shared" si="154"/>
        <v>20092010</v>
      </c>
      <c r="S943">
        <f t="shared" si="150"/>
        <v>2009</v>
      </c>
      <c r="T943">
        <f t="shared" si="151"/>
        <v>4</v>
      </c>
    </row>
    <row r="944" spans="1:20" x14ac:dyDescent="0.25">
      <c r="A944" s="4" t="s">
        <v>990</v>
      </c>
      <c r="B944" s="5">
        <v>943</v>
      </c>
      <c r="C944" s="6">
        <v>39920</v>
      </c>
      <c r="D944" s="6">
        <v>39701</v>
      </c>
      <c r="E944" s="4">
        <v>43</v>
      </c>
      <c r="F944" s="9">
        <v>109042.1</v>
      </c>
      <c r="G944" s="6">
        <v>39607</v>
      </c>
      <c r="H944" s="6">
        <v>39700</v>
      </c>
      <c r="I944" s="4">
        <f t="shared" si="145"/>
        <v>93</v>
      </c>
      <c r="J944" s="4" t="s">
        <v>1</v>
      </c>
      <c r="K944" s="4" t="s">
        <v>13</v>
      </c>
      <c r="L944" s="10">
        <f t="shared" si="146"/>
        <v>27783.329589041099</v>
      </c>
      <c r="M944" s="15">
        <f t="shared" si="147"/>
        <v>200809</v>
      </c>
      <c r="N944">
        <f t="shared" si="148"/>
        <v>2008</v>
      </c>
      <c r="O944">
        <f t="shared" si="149"/>
        <v>9</v>
      </c>
      <c r="P944">
        <f t="shared" si="152"/>
        <v>200904</v>
      </c>
      <c r="Q944">
        <f t="shared" si="153"/>
        <v>0</v>
      </c>
      <c r="R944">
        <f t="shared" si="154"/>
        <v>20092010</v>
      </c>
      <c r="S944">
        <f t="shared" si="150"/>
        <v>2009</v>
      </c>
      <c r="T944">
        <f t="shared" si="151"/>
        <v>4</v>
      </c>
    </row>
    <row r="945" spans="1:20" x14ac:dyDescent="0.25">
      <c r="A945" s="4" t="s">
        <v>991</v>
      </c>
      <c r="B945" s="5">
        <v>944</v>
      </c>
      <c r="C945" s="6">
        <v>39920</v>
      </c>
      <c r="D945" s="6">
        <v>39701</v>
      </c>
      <c r="E945" s="4">
        <v>210</v>
      </c>
      <c r="F945" s="9">
        <v>-142779.70000000001</v>
      </c>
      <c r="G945" s="6">
        <v>39607</v>
      </c>
      <c r="H945" s="6">
        <v>39700</v>
      </c>
      <c r="I945" s="4">
        <f t="shared" si="145"/>
        <v>93</v>
      </c>
      <c r="J945" s="4" t="s">
        <v>1</v>
      </c>
      <c r="K945" s="4" t="s">
        <v>13</v>
      </c>
      <c r="L945" s="10">
        <f t="shared" si="146"/>
        <v>-36379.485205479454</v>
      </c>
      <c r="M945" s="15">
        <f t="shared" si="147"/>
        <v>200809</v>
      </c>
      <c r="N945">
        <f t="shared" si="148"/>
        <v>2008</v>
      </c>
      <c r="O945">
        <f t="shared" si="149"/>
        <v>9</v>
      </c>
      <c r="P945">
        <f t="shared" si="152"/>
        <v>200904</v>
      </c>
      <c r="Q945">
        <f t="shared" si="153"/>
        <v>0</v>
      </c>
      <c r="R945">
        <f t="shared" si="154"/>
        <v>20092010</v>
      </c>
      <c r="S945">
        <f t="shared" si="150"/>
        <v>2009</v>
      </c>
      <c r="T945">
        <f t="shared" si="151"/>
        <v>4</v>
      </c>
    </row>
    <row r="946" spans="1:20" x14ac:dyDescent="0.25">
      <c r="A946" s="4" t="s">
        <v>992</v>
      </c>
      <c r="B946" s="5">
        <v>945</v>
      </c>
      <c r="C946" s="6">
        <v>39920</v>
      </c>
      <c r="D946" s="6">
        <v>39602</v>
      </c>
      <c r="E946" s="4">
        <v>1256</v>
      </c>
      <c r="F946" s="9">
        <v>83356.2</v>
      </c>
      <c r="G946" s="6">
        <v>39580</v>
      </c>
      <c r="H946" s="6">
        <v>39601</v>
      </c>
      <c r="I946" s="4">
        <f t="shared" si="145"/>
        <v>21</v>
      </c>
      <c r="J946" s="4" t="s">
        <v>1</v>
      </c>
      <c r="K946" s="4" t="s">
        <v>13</v>
      </c>
      <c r="L946" s="10">
        <f t="shared" si="146"/>
        <v>4795.8361643835615</v>
      </c>
      <c r="M946" s="15">
        <f t="shared" si="147"/>
        <v>200806</v>
      </c>
      <c r="N946">
        <f t="shared" si="148"/>
        <v>2008</v>
      </c>
      <c r="O946">
        <f t="shared" si="149"/>
        <v>6</v>
      </c>
      <c r="P946">
        <f t="shared" si="152"/>
        <v>200904</v>
      </c>
      <c r="Q946">
        <f t="shared" si="153"/>
        <v>0</v>
      </c>
      <c r="R946">
        <f t="shared" si="154"/>
        <v>20092010</v>
      </c>
      <c r="S946">
        <f t="shared" si="150"/>
        <v>2009</v>
      </c>
      <c r="T946">
        <f t="shared" si="151"/>
        <v>4</v>
      </c>
    </row>
    <row r="947" spans="1:20" x14ac:dyDescent="0.25">
      <c r="A947" s="4" t="s">
        <v>993</v>
      </c>
      <c r="B947" s="5">
        <v>946</v>
      </c>
      <c r="C947" s="6">
        <v>39920</v>
      </c>
      <c r="D947" s="6">
        <v>39602</v>
      </c>
      <c r="E947" s="4">
        <v>1257</v>
      </c>
      <c r="F947" s="9">
        <v>-436189.9</v>
      </c>
      <c r="G947" s="6">
        <v>39580</v>
      </c>
      <c r="H947" s="6">
        <v>39601</v>
      </c>
      <c r="I947" s="4">
        <f t="shared" si="145"/>
        <v>21</v>
      </c>
      <c r="J947" s="4" t="s">
        <v>1</v>
      </c>
      <c r="K947" s="4" t="s">
        <v>13</v>
      </c>
      <c r="L947" s="10">
        <f t="shared" si="146"/>
        <v>-25095.857260273973</v>
      </c>
      <c r="M947" s="15">
        <f t="shared" si="147"/>
        <v>200806</v>
      </c>
      <c r="N947">
        <f t="shared" si="148"/>
        <v>2008</v>
      </c>
      <c r="O947">
        <f t="shared" si="149"/>
        <v>6</v>
      </c>
      <c r="P947">
        <f t="shared" si="152"/>
        <v>200904</v>
      </c>
      <c r="Q947">
        <f t="shared" si="153"/>
        <v>0</v>
      </c>
      <c r="R947">
        <f t="shared" si="154"/>
        <v>20092010</v>
      </c>
      <c r="S947">
        <f t="shared" si="150"/>
        <v>2009</v>
      </c>
      <c r="T947">
        <f t="shared" si="151"/>
        <v>4</v>
      </c>
    </row>
    <row r="948" spans="1:20" x14ac:dyDescent="0.25">
      <c r="A948" s="4" t="s">
        <v>994</v>
      </c>
      <c r="B948" s="5">
        <v>947</v>
      </c>
      <c r="C948" s="6">
        <v>39920</v>
      </c>
      <c r="D948" s="6">
        <v>39709</v>
      </c>
      <c r="E948" s="4">
        <v>1</v>
      </c>
      <c r="F948" s="9">
        <v>-180758.5</v>
      </c>
      <c r="G948" s="6">
        <v>39688</v>
      </c>
      <c r="H948" s="6">
        <v>39708</v>
      </c>
      <c r="I948" s="4">
        <f t="shared" si="145"/>
        <v>20</v>
      </c>
      <c r="J948" s="4" t="s">
        <v>1</v>
      </c>
      <c r="K948" s="4" t="s">
        <v>13</v>
      </c>
      <c r="L948" s="10">
        <f t="shared" si="146"/>
        <v>-9904.5753424657541</v>
      </c>
      <c r="M948" s="15">
        <f t="shared" si="147"/>
        <v>200809</v>
      </c>
      <c r="N948">
        <f t="shared" si="148"/>
        <v>2008</v>
      </c>
      <c r="O948">
        <f t="shared" si="149"/>
        <v>9</v>
      </c>
      <c r="P948">
        <f t="shared" si="152"/>
        <v>200904</v>
      </c>
      <c r="Q948">
        <f t="shared" si="153"/>
        <v>0</v>
      </c>
      <c r="R948">
        <f t="shared" si="154"/>
        <v>20092010</v>
      </c>
      <c r="S948">
        <f t="shared" si="150"/>
        <v>2009</v>
      </c>
      <c r="T948">
        <f t="shared" si="151"/>
        <v>4</v>
      </c>
    </row>
    <row r="949" spans="1:20" x14ac:dyDescent="0.25">
      <c r="A949" s="4" t="s">
        <v>995</v>
      </c>
      <c r="B949" s="5">
        <v>948</v>
      </c>
      <c r="C949" s="6">
        <v>39920</v>
      </c>
      <c r="D949" s="6">
        <v>39729</v>
      </c>
      <c r="E949" s="4">
        <v>1244</v>
      </c>
      <c r="F949" s="9">
        <v>8417.1</v>
      </c>
      <c r="G949" s="6">
        <v>39517</v>
      </c>
      <c r="H949" s="6">
        <v>39728</v>
      </c>
      <c r="I949" s="4">
        <f t="shared" si="145"/>
        <v>211</v>
      </c>
      <c r="J949" s="4" t="s">
        <v>1</v>
      </c>
      <c r="K949" s="4" t="s">
        <v>13</v>
      </c>
      <c r="L949" s="10">
        <f t="shared" si="146"/>
        <v>4865.7756164383563</v>
      </c>
      <c r="M949" s="15">
        <f t="shared" si="147"/>
        <v>200810</v>
      </c>
      <c r="N949">
        <f t="shared" si="148"/>
        <v>2008</v>
      </c>
      <c r="O949">
        <f t="shared" si="149"/>
        <v>10</v>
      </c>
      <c r="P949">
        <f t="shared" si="152"/>
        <v>200904</v>
      </c>
      <c r="Q949">
        <f t="shared" si="153"/>
        <v>0</v>
      </c>
      <c r="R949">
        <f t="shared" si="154"/>
        <v>20092010</v>
      </c>
      <c r="S949">
        <f t="shared" si="150"/>
        <v>2009</v>
      </c>
      <c r="T949">
        <f t="shared" si="151"/>
        <v>4</v>
      </c>
    </row>
    <row r="950" spans="1:20" x14ac:dyDescent="0.25">
      <c r="A950" s="4" t="s">
        <v>996</v>
      </c>
      <c r="B950" s="5">
        <v>949</v>
      </c>
      <c r="C950" s="6">
        <v>39920</v>
      </c>
      <c r="D950" s="6">
        <v>39729</v>
      </c>
      <c r="E950" s="4">
        <v>1245</v>
      </c>
      <c r="F950" s="9">
        <v>-13875.2</v>
      </c>
      <c r="G950" s="6">
        <v>39517</v>
      </c>
      <c r="H950" s="6">
        <v>39728</v>
      </c>
      <c r="I950" s="4">
        <f t="shared" si="145"/>
        <v>211</v>
      </c>
      <c r="J950" s="4" t="s">
        <v>1</v>
      </c>
      <c r="K950" s="4" t="s">
        <v>13</v>
      </c>
      <c r="L950" s="10">
        <f t="shared" si="146"/>
        <v>-8021.0060273972613</v>
      </c>
      <c r="M950" s="15">
        <f t="shared" si="147"/>
        <v>200810</v>
      </c>
      <c r="N950">
        <f t="shared" si="148"/>
        <v>2008</v>
      </c>
      <c r="O950">
        <f t="shared" si="149"/>
        <v>10</v>
      </c>
      <c r="P950">
        <f t="shared" si="152"/>
        <v>200904</v>
      </c>
      <c r="Q950">
        <f t="shared" si="153"/>
        <v>0</v>
      </c>
      <c r="R950">
        <f t="shared" si="154"/>
        <v>20092010</v>
      </c>
      <c r="S950">
        <f t="shared" si="150"/>
        <v>2009</v>
      </c>
      <c r="T950">
        <f t="shared" si="151"/>
        <v>4</v>
      </c>
    </row>
    <row r="951" spans="1:20" x14ac:dyDescent="0.25">
      <c r="A951" s="4" t="s">
        <v>997</v>
      </c>
      <c r="B951" s="5">
        <v>950</v>
      </c>
      <c r="C951" s="6">
        <v>39920</v>
      </c>
      <c r="D951" s="6">
        <v>39515</v>
      </c>
      <c r="E951" s="4">
        <v>184</v>
      </c>
      <c r="F951" s="9">
        <v>118191</v>
      </c>
      <c r="G951" s="6">
        <v>38999</v>
      </c>
      <c r="H951" s="6">
        <v>39514</v>
      </c>
      <c r="I951" s="4">
        <f t="shared" si="145"/>
        <v>515</v>
      </c>
      <c r="J951" s="4" t="s">
        <v>1</v>
      </c>
      <c r="K951" s="4" t="s">
        <v>13</v>
      </c>
      <c r="L951" s="10">
        <f t="shared" si="146"/>
        <v>166762.64383561644</v>
      </c>
      <c r="M951" s="15">
        <f t="shared" si="147"/>
        <v>200803</v>
      </c>
      <c r="N951">
        <f t="shared" si="148"/>
        <v>2008</v>
      </c>
      <c r="O951">
        <f t="shared" si="149"/>
        <v>3</v>
      </c>
      <c r="P951">
        <f t="shared" si="152"/>
        <v>200904</v>
      </c>
      <c r="Q951">
        <f t="shared" si="153"/>
        <v>0</v>
      </c>
      <c r="R951">
        <f t="shared" si="154"/>
        <v>20092010</v>
      </c>
      <c r="S951">
        <f t="shared" si="150"/>
        <v>2009</v>
      </c>
      <c r="T951">
        <f t="shared" si="151"/>
        <v>4</v>
      </c>
    </row>
    <row r="952" spans="1:20" x14ac:dyDescent="0.25">
      <c r="A952" s="4" t="s">
        <v>998</v>
      </c>
      <c r="B952" s="5">
        <v>951</v>
      </c>
      <c r="C952" s="6">
        <v>39920</v>
      </c>
      <c r="D952" s="6">
        <v>39515</v>
      </c>
      <c r="E952" s="4">
        <v>187</v>
      </c>
      <c r="F952" s="9">
        <v>70015.5</v>
      </c>
      <c r="G952" s="6">
        <v>38999</v>
      </c>
      <c r="H952" s="6">
        <v>39514</v>
      </c>
      <c r="I952" s="4">
        <f t="shared" si="145"/>
        <v>515</v>
      </c>
      <c r="J952" s="4" t="s">
        <v>1</v>
      </c>
      <c r="K952" s="4" t="s">
        <v>13</v>
      </c>
      <c r="L952" s="10">
        <f t="shared" si="146"/>
        <v>98788.993150684939</v>
      </c>
      <c r="M952" s="15">
        <f t="shared" si="147"/>
        <v>200803</v>
      </c>
      <c r="N952">
        <f t="shared" si="148"/>
        <v>2008</v>
      </c>
      <c r="O952">
        <f t="shared" si="149"/>
        <v>3</v>
      </c>
      <c r="P952">
        <f t="shared" si="152"/>
        <v>200904</v>
      </c>
      <c r="Q952">
        <f t="shared" si="153"/>
        <v>0</v>
      </c>
      <c r="R952">
        <f t="shared" si="154"/>
        <v>20092010</v>
      </c>
      <c r="S952">
        <f t="shared" si="150"/>
        <v>2009</v>
      </c>
      <c r="T952">
        <f t="shared" si="151"/>
        <v>4</v>
      </c>
    </row>
    <row r="953" spans="1:20" x14ac:dyDescent="0.25">
      <c r="A953" s="4" t="s">
        <v>999</v>
      </c>
      <c r="B953" s="5">
        <v>952</v>
      </c>
      <c r="C953" s="6">
        <v>39920</v>
      </c>
      <c r="D953" s="6">
        <v>39515</v>
      </c>
      <c r="E953" s="4">
        <v>210</v>
      </c>
      <c r="F953" s="9">
        <v>57217.9</v>
      </c>
      <c r="G953" s="6">
        <v>38999</v>
      </c>
      <c r="H953" s="6">
        <v>39514</v>
      </c>
      <c r="I953" s="4">
        <f t="shared" si="145"/>
        <v>515</v>
      </c>
      <c r="J953" s="4" t="s">
        <v>1</v>
      </c>
      <c r="K953" s="4" t="s">
        <v>13</v>
      </c>
      <c r="L953" s="10">
        <f t="shared" si="146"/>
        <v>80732.105479452061</v>
      </c>
      <c r="M953" s="15">
        <f t="shared" si="147"/>
        <v>200803</v>
      </c>
      <c r="N953">
        <f t="shared" si="148"/>
        <v>2008</v>
      </c>
      <c r="O953">
        <f t="shared" si="149"/>
        <v>3</v>
      </c>
      <c r="P953">
        <f t="shared" si="152"/>
        <v>200904</v>
      </c>
      <c r="Q953">
        <f t="shared" si="153"/>
        <v>0</v>
      </c>
      <c r="R953">
        <f t="shared" si="154"/>
        <v>20092010</v>
      </c>
      <c r="S953">
        <f t="shared" si="150"/>
        <v>2009</v>
      </c>
      <c r="T953">
        <f t="shared" si="151"/>
        <v>4</v>
      </c>
    </row>
    <row r="954" spans="1:20" x14ac:dyDescent="0.25">
      <c r="A954" s="4" t="s">
        <v>1000</v>
      </c>
      <c r="B954" s="5">
        <v>953</v>
      </c>
      <c r="C954" s="6">
        <v>39920</v>
      </c>
      <c r="D954" s="6">
        <v>39644</v>
      </c>
      <c r="E954" s="4">
        <v>1</v>
      </c>
      <c r="F954" s="9">
        <v>-104631.1</v>
      </c>
      <c r="G954" s="6">
        <v>39511</v>
      </c>
      <c r="H954" s="6">
        <v>39643</v>
      </c>
      <c r="I954" s="4">
        <f t="shared" si="145"/>
        <v>132</v>
      </c>
      <c r="J954" s="4" t="s">
        <v>1</v>
      </c>
      <c r="K954" s="4" t="s">
        <v>13</v>
      </c>
      <c r="L954" s="10">
        <f t="shared" si="146"/>
        <v>-37839.192328767123</v>
      </c>
      <c r="M954" s="15">
        <f t="shared" si="147"/>
        <v>200807</v>
      </c>
      <c r="N954">
        <f t="shared" si="148"/>
        <v>2008</v>
      </c>
      <c r="O954">
        <f t="shared" si="149"/>
        <v>7</v>
      </c>
      <c r="P954">
        <f t="shared" si="152"/>
        <v>200904</v>
      </c>
      <c r="Q954">
        <f t="shared" si="153"/>
        <v>0</v>
      </c>
      <c r="R954">
        <f t="shared" si="154"/>
        <v>20092010</v>
      </c>
      <c r="S954">
        <f t="shared" si="150"/>
        <v>2009</v>
      </c>
      <c r="T954">
        <f t="shared" si="151"/>
        <v>4</v>
      </c>
    </row>
    <row r="955" spans="1:20" x14ac:dyDescent="0.25">
      <c r="A955" s="4" t="s">
        <v>1001</v>
      </c>
      <c r="B955" s="5">
        <v>954</v>
      </c>
      <c r="C955" s="6">
        <v>39920</v>
      </c>
      <c r="D955" s="6">
        <v>39812</v>
      </c>
      <c r="E955" s="4">
        <v>43</v>
      </c>
      <c r="F955" s="9">
        <v>-35109</v>
      </c>
      <c r="G955" s="6">
        <v>39693</v>
      </c>
      <c r="H955" s="6">
        <v>39811</v>
      </c>
      <c r="I955" s="4">
        <f t="shared" si="145"/>
        <v>118</v>
      </c>
      <c r="J955" s="4" t="s">
        <v>1</v>
      </c>
      <c r="K955" s="4" t="s">
        <v>13</v>
      </c>
      <c r="L955" s="10">
        <f t="shared" si="146"/>
        <v>-11350.306849315069</v>
      </c>
      <c r="M955" s="15">
        <f t="shared" si="147"/>
        <v>200812</v>
      </c>
      <c r="N955">
        <f t="shared" si="148"/>
        <v>2008</v>
      </c>
      <c r="O955">
        <f t="shared" si="149"/>
        <v>12</v>
      </c>
      <c r="P955">
        <f t="shared" si="152"/>
        <v>200904</v>
      </c>
      <c r="Q955">
        <f t="shared" si="153"/>
        <v>0</v>
      </c>
      <c r="R955">
        <f t="shared" si="154"/>
        <v>20092010</v>
      </c>
      <c r="S955">
        <f t="shared" si="150"/>
        <v>2009</v>
      </c>
      <c r="T955">
        <f t="shared" si="151"/>
        <v>4</v>
      </c>
    </row>
    <row r="956" spans="1:20" x14ac:dyDescent="0.25">
      <c r="A956" s="4" t="s">
        <v>1002</v>
      </c>
      <c r="B956" s="5">
        <v>955</v>
      </c>
      <c r="C956" s="6">
        <v>39920</v>
      </c>
      <c r="D956" s="6">
        <v>39812</v>
      </c>
      <c r="E956" s="4">
        <v>210</v>
      </c>
      <c r="F956" s="9">
        <v>30314.6</v>
      </c>
      <c r="G956" s="6">
        <v>39693</v>
      </c>
      <c r="H956" s="6">
        <v>39811</v>
      </c>
      <c r="I956" s="4">
        <f t="shared" si="145"/>
        <v>118</v>
      </c>
      <c r="J956" s="4" t="s">
        <v>1</v>
      </c>
      <c r="K956" s="4" t="s">
        <v>13</v>
      </c>
      <c r="L956" s="10">
        <f t="shared" si="146"/>
        <v>9800.3364383561639</v>
      </c>
      <c r="M956" s="15">
        <f t="shared" si="147"/>
        <v>200812</v>
      </c>
      <c r="N956">
        <f t="shared" si="148"/>
        <v>2008</v>
      </c>
      <c r="O956">
        <f t="shared" si="149"/>
        <v>12</v>
      </c>
      <c r="P956">
        <f t="shared" si="152"/>
        <v>200904</v>
      </c>
      <c r="Q956">
        <f t="shared" si="153"/>
        <v>0</v>
      </c>
      <c r="R956">
        <f t="shared" si="154"/>
        <v>20092010</v>
      </c>
      <c r="S956">
        <f t="shared" si="150"/>
        <v>2009</v>
      </c>
      <c r="T956">
        <f t="shared" si="151"/>
        <v>4</v>
      </c>
    </row>
    <row r="957" spans="1:20" x14ac:dyDescent="0.25">
      <c r="A957" s="4" t="s">
        <v>1003</v>
      </c>
      <c r="B957" s="5">
        <v>956</v>
      </c>
      <c r="C957" s="6">
        <v>39920</v>
      </c>
      <c r="D957" s="6">
        <v>39545</v>
      </c>
      <c r="E957" s="4">
        <v>43</v>
      </c>
      <c r="F957" s="9">
        <v>-429852.5</v>
      </c>
      <c r="G957" s="6">
        <v>39529</v>
      </c>
      <c r="H957" s="6">
        <v>39544</v>
      </c>
      <c r="I957" s="4">
        <f t="shared" si="145"/>
        <v>15</v>
      </c>
      <c r="J957" s="4" t="s">
        <v>1</v>
      </c>
      <c r="K957" s="4" t="s">
        <v>13</v>
      </c>
      <c r="L957" s="10">
        <f t="shared" si="146"/>
        <v>-17665.17123287671</v>
      </c>
      <c r="M957" s="15">
        <f t="shared" si="147"/>
        <v>200804</v>
      </c>
      <c r="N957">
        <f t="shared" si="148"/>
        <v>2008</v>
      </c>
      <c r="O957">
        <f t="shared" si="149"/>
        <v>4</v>
      </c>
      <c r="P957">
        <f t="shared" si="152"/>
        <v>200904</v>
      </c>
      <c r="Q957">
        <f t="shared" si="153"/>
        <v>0</v>
      </c>
      <c r="R957">
        <f t="shared" si="154"/>
        <v>20092010</v>
      </c>
      <c r="S957">
        <f t="shared" si="150"/>
        <v>2009</v>
      </c>
      <c r="T957">
        <f t="shared" si="151"/>
        <v>4</v>
      </c>
    </row>
    <row r="958" spans="1:20" x14ac:dyDescent="0.25">
      <c r="A958" s="4" t="s">
        <v>1004</v>
      </c>
      <c r="B958" s="5">
        <v>957</v>
      </c>
      <c r="C958" s="6">
        <v>39920</v>
      </c>
      <c r="D958" s="6">
        <v>39545</v>
      </c>
      <c r="E958" s="4">
        <v>210</v>
      </c>
      <c r="F958" s="9">
        <v>-198426.4</v>
      </c>
      <c r="G958" s="6">
        <v>39529</v>
      </c>
      <c r="H958" s="6">
        <v>39544</v>
      </c>
      <c r="I958" s="4">
        <f t="shared" si="145"/>
        <v>15</v>
      </c>
      <c r="J958" s="4" t="s">
        <v>1</v>
      </c>
      <c r="K958" s="4" t="s">
        <v>13</v>
      </c>
      <c r="L958" s="10">
        <f t="shared" si="146"/>
        <v>-8154.5095890410958</v>
      </c>
      <c r="M958" s="15">
        <f t="shared" si="147"/>
        <v>200804</v>
      </c>
      <c r="N958">
        <f t="shared" si="148"/>
        <v>2008</v>
      </c>
      <c r="O958">
        <f t="shared" si="149"/>
        <v>4</v>
      </c>
      <c r="P958">
        <f t="shared" si="152"/>
        <v>200904</v>
      </c>
      <c r="Q958">
        <f t="shared" si="153"/>
        <v>0</v>
      </c>
      <c r="R958">
        <f t="shared" si="154"/>
        <v>20092010</v>
      </c>
      <c r="S958">
        <f t="shared" si="150"/>
        <v>2009</v>
      </c>
      <c r="T958">
        <f t="shared" si="151"/>
        <v>4</v>
      </c>
    </row>
    <row r="959" spans="1:20" x14ac:dyDescent="0.25">
      <c r="A959" s="4" t="s">
        <v>1005</v>
      </c>
      <c r="B959" s="5">
        <v>958</v>
      </c>
      <c r="C959" s="6">
        <v>39920</v>
      </c>
      <c r="D959" s="6">
        <v>39891</v>
      </c>
      <c r="E959" s="4">
        <v>43</v>
      </c>
      <c r="F959" s="9">
        <v>-105986</v>
      </c>
      <c r="G959" s="6">
        <v>39514</v>
      </c>
      <c r="H959" s="6">
        <v>39890</v>
      </c>
      <c r="I959" s="4">
        <f t="shared" si="145"/>
        <v>376</v>
      </c>
      <c r="J959" s="4" t="s">
        <v>1</v>
      </c>
      <c r="K959" s="4" t="s">
        <v>13</v>
      </c>
      <c r="L959" s="10">
        <f t="shared" si="146"/>
        <v>-109180.09863013698</v>
      </c>
      <c r="M959" s="15">
        <f t="shared" si="147"/>
        <v>200903</v>
      </c>
      <c r="N959">
        <f t="shared" si="148"/>
        <v>2009</v>
      </c>
      <c r="O959">
        <f t="shared" si="149"/>
        <v>3</v>
      </c>
      <c r="P959">
        <f t="shared" si="152"/>
        <v>200904</v>
      </c>
      <c r="Q959">
        <f t="shared" si="153"/>
        <v>0</v>
      </c>
      <c r="R959">
        <f t="shared" si="154"/>
        <v>20092010</v>
      </c>
      <c r="S959">
        <f t="shared" si="150"/>
        <v>2009</v>
      </c>
      <c r="T959">
        <f t="shared" si="151"/>
        <v>4</v>
      </c>
    </row>
    <row r="960" spans="1:20" x14ac:dyDescent="0.25">
      <c r="A960" s="4" t="s">
        <v>1006</v>
      </c>
      <c r="B960" s="5">
        <v>959</v>
      </c>
      <c r="C960" s="6">
        <v>39920</v>
      </c>
      <c r="D960" s="6">
        <v>39891</v>
      </c>
      <c r="E960" s="4">
        <v>210</v>
      </c>
      <c r="F960" s="9">
        <v>-40355.5</v>
      </c>
      <c r="G960" s="6">
        <v>39514</v>
      </c>
      <c r="H960" s="6">
        <v>39890</v>
      </c>
      <c r="I960" s="4">
        <f t="shared" si="145"/>
        <v>376</v>
      </c>
      <c r="J960" s="4" t="s">
        <v>1</v>
      </c>
      <c r="K960" s="4" t="s">
        <v>13</v>
      </c>
      <c r="L960" s="10">
        <f t="shared" si="146"/>
        <v>-41571.693150684936</v>
      </c>
      <c r="M960" s="15">
        <f t="shared" si="147"/>
        <v>200903</v>
      </c>
      <c r="N960">
        <f t="shared" si="148"/>
        <v>2009</v>
      </c>
      <c r="O960">
        <f t="shared" si="149"/>
        <v>3</v>
      </c>
      <c r="P960">
        <f t="shared" si="152"/>
        <v>200904</v>
      </c>
      <c r="Q960">
        <f t="shared" si="153"/>
        <v>0</v>
      </c>
      <c r="R960">
        <f t="shared" si="154"/>
        <v>20092010</v>
      </c>
      <c r="S960">
        <f t="shared" si="150"/>
        <v>2009</v>
      </c>
      <c r="T960">
        <f t="shared" si="151"/>
        <v>4</v>
      </c>
    </row>
    <row r="961" spans="1:20" x14ac:dyDescent="0.25">
      <c r="A961" s="4" t="s">
        <v>1007</v>
      </c>
      <c r="B961" s="5">
        <v>960</v>
      </c>
      <c r="C961" s="6">
        <v>39921</v>
      </c>
      <c r="D961" s="6">
        <v>39581</v>
      </c>
      <c r="E961" s="4">
        <v>43</v>
      </c>
      <c r="F961" s="9">
        <v>-61488.6</v>
      </c>
      <c r="G961" s="6">
        <v>39517</v>
      </c>
      <c r="H961" s="6">
        <v>39580</v>
      </c>
      <c r="I961" s="4">
        <f t="shared" si="145"/>
        <v>63</v>
      </c>
      <c r="J961" s="4" t="s">
        <v>0</v>
      </c>
      <c r="K961" s="4" t="s">
        <v>14</v>
      </c>
      <c r="L961" s="10">
        <f t="shared" si="146"/>
        <v>-10613.100821917807</v>
      </c>
      <c r="M961" s="15">
        <f t="shared" si="147"/>
        <v>200805</v>
      </c>
      <c r="N961">
        <f t="shared" si="148"/>
        <v>2008</v>
      </c>
      <c r="O961">
        <f t="shared" si="149"/>
        <v>5</v>
      </c>
      <c r="P961">
        <f t="shared" si="152"/>
        <v>200904</v>
      </c>
      <c r="Q961">
        <f t="shared" si="153"/>
        <v>0</v>
      </c>
      <c r="R961">
        <f t="shared" si="154"/>
        <v>20092010</v>
      </c>
      <c r="S961">
        <f t="shared" si="150"/>
        <v>2009</v>
      </c>
      <c r="T961">
        <f t="shared" si="151"/>
        <v>4</v>
      </c>
    </row>
    <row r="962" spans="1:20" x14ac:dyDescent="0.25">
      <c r="A962" s="4" t="s">
        <v>1008</v>
      </c>
      <c r="B962" s="5">
        <v>961</v>
      </c>
      <c r="C962" s="6">
        <v>39921</v>
      </c>
      <c r="D962" s="6">
        <v>39581</v>
      </c>
      <c r="E962" s="4">
        <v>210</v>
      </c>
      <c r="F962" s="9">
        <v>-84870</v>
      </c>
      <c r="G962" s="6">
        <v>39517</v>
      </c>
      <c r="H962" s="6">
        <v>39580</v>
      </c>
      <c r="I962" s="4">
        <f t="shared" ref="I962:I1025" si="155">H962-G962</f>
        <v>63</v>
      </c>
      <c r="J962" s="4" t="s">
        <v>0</v>
      </c>
      <c r="K962" s="4" t="s">
        <v>14</v>
      </c>
      <c r="L962" s="10">
        <f t="shared" si="146"/>
        <v>-14648.794520547946</v>
      </c>
      <c r="M962" s="15">
        <f t="shared" si="147"/>
        <v>200805</v>
      </c>
      <c r="N962">
        <f t="shared" si="148"/>
        <v>2008</v>
      </c>
      <c r="O962">
        <f t="shared" si="149"/>
        <v>5</v>
      </c>
      <c r="P962">
        <f t="shared" si="152"/>
        <v>200904</v>
      </c>
      <c r="Q962">
        <f t="shared" si="153"/>
        <v>0</v>
      </c>
      <c r="R962">
        <f t="shared" si="154"/>
        <v>20092010</v>
      </c>
      <c r="S962">
        <f t="shared" si="150"/>
        <v>2009</v>
      </c>
      <c r="T962">
        <f t="shared" si="151"/>
        <v>4</v>
      </c>
    </row>
    <row r="963" spans="1:20" x14ac:dyDescent="0.25">
      <c r="A963" s="4" t="s">
        <v>1009</v>
      </c>
      <c r="B963" s="5">
        <v>962</v>
      </c>
      <c r="C963" s="6">
        <v>39921</v>
      </c>
      <c r="D963" s="6">
        <v>39744</v>
      </c>
      <c r="E963" s="4">
        <v>43</v>
      </c>
      <c r="F963" s="9">
        <v>-16848.7</v>
      </c>
      <c r="G963" s="6">
        <v>39688</v>
      </c>
      <c r="H963" s="6">
        <v>39743</v>
      </c>
      <c r="I963" s="4">
        <f t="shared" si="155"/>
        <v>55</v>
      </c>
      <c r="J963" s="4" t="s">
        <v>1</v>
      </c>
      <c r="K963" s="4" t="s">
        <v>13</v>
      </c>
      <c r="L963" s="10">
        <f t="shared" ref="L963:L1026" si="156">F963/365*I963</f>
        <v>-2538.845205479452</v>
      </c>
      <c r="M963" s="15">
        <f t="shared" ref="M963:M1026" si="157">YEAR(D963)*100+MONTH(D963)</f>
        <v>200810</v>
      </c>
      <c r="N963">
        <f t="shared" ref="N963:N1026" si="158">YEAR(D963)</f>
        <v>2008</v>
      </c>
      <c r="O963">
        <f t="shared" ref="O963:O1026" si="159">MONTH(D963)</f>
        <v>10</v>
      </c>
      <c r="P963">
        <f t="shared" si="152"/>
        <v>200904</v>
      </c>
      <c r="Q963">
        <f t="shared" si="153"/>
        <v>0</v>
      </c>
      <c r="R963">
        <f t="shared" si="154"/>
        <v>20092010</v>
      </c>
      <c r="S963">
        <f t="shared" ref="S963:S1026" si="160">YEAR(C963)</f>
        <v>2009</v>
      </c>
      <c r="T963">
        <f t="shared" ref="T963:T1026" si="161">MONTH(C963)</f>
        <v>4</v>
      </c>
    </row>
    <row r="964" spans="1:20" x14ac:dyDescent="0.25">
      <c r="A964" s="4" t="s">
        <v>1010</v>
      </c>
      <c r="B964" s="5">
        <v>963</v>
      </c>
      <c r="C964" s="6">
        <v>39921</v>
      </c>
      <c r="D964" s="6">
        <v>39744</v>
      </c>
      <c r="E964" s="4">
        <v>210</v>
      </c>
      <c r="F964" s="9">
        <v>-112867.3</v>
      </c>
      <c r="G964" s="6">
        <v>39688</v>
      </c>
      <c r="H964" s="6">
        <v>39743</v>
      </c>
      <c r="I964" s="4">
        <f t="shared" si="155"/>
        <v>55</v>
      </c>
      <c r="J964" s="4" t="s">
        <v>1</v>
      </c>
      <c r="K964" s="4" t="s">
        <v>13</v>
      </c>
      <c r="L964" s="10">
        <f t="shared" si="156"/>
        <v>-17007.401369863015</v>
      </c>
      <c r="M964" s="15">
        <f t="shared" si="157"/>
        <v>200810</v>
      </c>
      <c r="N964">
        <f t="shared" si="158"/>
        <v>2008</v>
      </c>
      <c r="O964">
        <f t="shared" si="159"/>
        <v>10</v>
      </c>
      <c r="P964">
        <f t="shared" si="152"/>
        <v>200904</v>
      </c>
      <c r="Q964">
        <f t="shared" si="153"/>
        <v>0</v>
      </c>
      <c r="R964">
        <f t="shared" si="154"/>
        <v>20092010</v>
      </c>
      <c r="S964">
        <f t="shared" si="160"/>
        <v>2009</v>
      </c>
      <c r="T964">
        <f t="shared" si="161"/>
        <v>4</v>
      </c>
    </row>
    <row r="965" spans="1:20" x14ac:dyDescent="0.25">
      <c r="A965" s="4" t="s">
        <v>1011</v>
      </c>
      <c r="B965" s="5">
        <v>964</v>
      </c>
      <c r="C965" s="6">
        <v>39921</v>
      </c>
      <c r="D965" s="6">
        <v>39627</v>
      </c>
      <c r="E965" s="4">
        <v>1</v>
      </c>
      <c r="F965" s="9">
        <v>-643911.9</v>
      </c>
      <c r="G965" s="6">
        <v>39515</v>
      </c>
      <c r="H965" s="6">
        <v>39626</v>
      </c>
      <c r="I965" s="4">
        <f t="shared" si="155"/>
        <v>111</v>
      </c>
      <c r="J965" s="4" t="s">
        <v>1</v>
      </c>
      <c r="K965" s="4" t="s">
        <v>13</v>
      </c>
      <c r="L965" s="10">
        <f t="shared" si="156"/>
        <v>-195819.78328767125</v>
      </c>
      <c r="M965" s="15">
        <f t="shared" si="157"/>
        <v>200806</v>
      </c>
      <c r="N965">
        <f t="shared" si="158"/>
        <v>2008</v>
      </c>
      <c r="O965">
        <f t="shared" si="159"/>
        <v>6</v>
      </c>
      <c r="P965">
        <f t="shared" si="152"/>
        <v>200904</v>
      </c>
      <c r="Q965">
        <f t="shared" si="153"/>
        <v>0</v>
      </c>
      <c r="R965">
        <f t="shared" si="154"/>
        <v>20092010</v>
      </c>
      <c r="S965">
        <f t="shared" si="160"/>
        <v>2009</v>
      </c>
      <c r="T965">
        <f t="shared" si="161"/>
        <v>4</v>
      </c>
    </row>
    <row r="966" spans="1:20" x14ac:dyDescent="0.25">
      <c r="A966" s="4" t="s">
        <v>1012</v>
      </c>
      <c r="B966" s="5">
        <v>965</v>
      </c>
      <c r="C966" s="6">
        <v>39921</v>
      </c>
      <c r="D966" s="6">
        <v>39703</v>
      </c>
      <c r="E966" s="4">
        <v>43</v>
      </c>
      <c r="F966" s="9">
        <v>-91587.9</v>
      </c>
      <c r="G966" s="6">
        <v>39610</v>
      </c>
      <c r="H966" s="6">
        <v>39702</v>
      </c>
      <c r="I966" s="4">
        <f t="shared" si="155"/>
        <v>92</v>
      </c>
      <c r="J966" s="4" t="s">
        <v>1</v>
      </c>
      <c r="K966" s="4" t="s">
        <v>13</v>
      </c>
      <c r="L966" s="10">
        <f t="shared" si="156"/>
        <v>-23085.169315068491</v>
      </c>
      <c r="M966" s="15">
        <f t="shared" si="157"/>
        <v>200809</v>
      </c>
      <c r="N966">
        <f t="shared" si="158"/>
        <v>2008</v>
      </c>
      <c r="O966">
        <f t="shared" si="159"/>
        <v>9</v>
      </c>
      <c r="P966">
        <f t="shared" si="152"/>
        <v>200904</v>
      </c>
      <c r="Q966">
        <f t="shared" si="153"/>
        <v>0</v>
      </c>
      <c r="R966">
        <f t="shared" si="154"/>
        <v>20092010</v>
      </c>
      <c r="S966">
        <f t="shared" si="160"/>
        <v>2009</v>
      </c>
      <c r="T966">
        <f t="shared" si="161"/>
        <v>4</v>
      </c>
    </row>
    <row r="967" spans="1:20" x14ac:dyDescent="0.25">
      <c r="A967" s="4" t="s">
        <v>1013</v>
      </c>
      <c r="B967" s="5">
        <v>966</v>
      </c>
      <c r="C967" s="6">
        <v>39921</v>
      </c>
      <c r="D967" s="6">
        <v>39703</v>
      </c>
      <c r="E967" s="4">
        <v>210</v>
      </c>
      <c r="F967" s="9">
        <v>-18618.900000000001</v>
      </c>
      <c r="G967" s="6">
        <v>39610</v>
      </c>
      <c r="H967" s="6">
        <v>39702</v>
      </c>
      <c r="I967" s="4">
        <f t="shared" si="155"/>
        <v>92</v>
      </c>
      <c r="J967" s="4" t="s">
        <v>1</v>
      </c>
      <c r="K967" s="4" t="s">
        <v>13</v>
      </c>
      <c r="L967" s="10">
        <f t="shared" si="156"/>
        <v>-4692.9830136986302</v>
      </c>
      <c r="M967" s="15">
        <f t="shared" si="157"/>
        <v>200809</v>
      </c>
      <c r="N967">
        <f t="shared" si="158"/>
        <v>2008</v>
      </c>
      <c r="O967">
        <f t="shared" si="159"/>
        <v>9</v>
      </c>
      <c r="P967">
        <f t="shared" si="152"/>
        <v>200904</v>
      </c>
      <c r="Q967">
        <f t="shared" si="153"/>
        <v>0</v>
      </c>
      <c r="R967">
        <f t="shared" si="154"/>
        <v>20092010</v>
      </c>
      <c r="S967">
        <f t="shared" si="160"/>
        <v>2009</v>
      </c>
      <c r="T967">
        <f t="shared" si="161"/>
        <v>4</v>
      </c>
    </row>
    <row r="968" spans="1:20" x14ac:dyDescent="0.25">
      <c r="A968" s="4" t="s">
        <v>1014</v>
      </c>
      <c r="B968" s="5">
        <v>967</v>
      </c>
      <c r="C968" s="6">
        <v>39921</v>
      </c>
      <c r="D968" s="6">
        <v>39607</v>
      </c>
      <c r="E968" s="4">
        <v>1</v>
      </c>
      <c r="F968" s="9">
        <v>-56888.6</v>
      </c>
      <c r="G968" s="6">
        <v>39515</v>
      </c>
      <c r="H968" s="6">
        <v>39606</v>
      </c>
      <c r="I968" s="4">
        <f t="shared" si="155"/>
        <v>91</v>
      </c>
      <c r="J968" s="4" t="s">
        <v>1</v>
      </c>
      <c r="K968" s="4" t="s">
        <v>13</v>
      </c>
      <c r="L968" s="10">
        <f t="shared" si="156"/>
        <v>-14183.185205479453</v>
      </c>
      <c r="M968" s="15">
        <f t="shared" si="157"/>
        <v>200806</v>
      </c>
      <c r="N968">
        <f t="shared" si="158"/>
        <v>2008</v>
      </c>
      <c r="O968">
        <f t="shared" si="159"/>
        <v>6</v>
      </c>
      <c r="P968">
        <f t="shared" si="152"/>
        <v>200904</v>
      </c>
      <c r="Q968">
        <f t="shared" si="153"/>
        <v>0</v>
      </c>
      <c r="R968">
        <f t="shared" si="154"/>
        <v>20092010</v>
      </c>
      <c r="S968">
        <f t="shared" si="160"/>
        <v>2009</v>
      </c>
      <c r="T968">
        <f t="shared" si="161"/>
        <v>4</v>
      </c>
    </row>
    <row r="969" spans="1:20" x14ac:dyDescent="0.25">
      <c r="A969" s="4" t="s">
        <v>1015</v>
      </c>
      <c r="B969" s="5">
        <v>968</v>
      </c>
      <c r="C969" s="6">
        <v>39921</v>
      </c>
      <c r="D969" s="6">
        <v>39719</v>
      </c>
      <c r="E969" s="4">
        <v>43</v>
      </c>
      <c r="F969" s="9">
        <v>-39483.300000000003</v>
      </c>
      <c r="G969" s="6">
        <v>39515</v>
      </c>
      <c r="H969" s="6">
        <v>39718</v>
      </c>
      <c r="I969" s="4">
        <f t="shared" si="155"/>
        <v>203</v>
      </c>
      <c r="J969" s="4" t="s">
        <v>1</v>
      </c>
      <c r="K969" s="4" t="s">
        <v>13</v>
      </c>
      <c r="L969" s="10">
        <f t="shared" si="156"/>
        <v>-21959.205205479455</v>
      </c>
      <c r="M969" s="15">
        <f t="shared" si="157"/>
        <v>200809</v>
      </c>
      <c r="N969">
        <f t="shared" si="158"/>
        <v>2008</v>
      </c>
      <c r="O969">
        <f t="shared" si="159"/>
        <v>9</v>
      </c>
      <c r="P969">
        <f t="shared" si="152"/>
        <v>200904</v>
      </c>
      <c r="Q969">
        <f t="shared" si="153"/>
        <v>0</v>
      </c>
      <c r="R969">
        <f t="shared" si="154"/>
        <v>20092010</v>
      </c>
      <c r="S969">
        <f t="shared" si="160"/>
        <v>2009</v>
      </c>
      <c r="T969">
        <f t="shared" si="161"/>
        <v>4</v>
      </c>
    </row>
    <row r="970" spans="1:20" x14ac:dyDescent="0.25">
      <c r="A970" s="4" t="s">
        <v>1016</v>
      </c>
      <c r="B970" s="5">
        <v>969</v>
      </c>
      <c r="C970" s="6">
        <v>39921</v>
      </c>
      <c r="D970" s="6">
        <v>39719</v>
      </c>
      <c r="E970" s="4">
        <v>210</v>
      </c>
      <c r="F970" s="9">
        <v>19115.400000000001</v>
      </c>
      <c r="G970" s="6">
        <v>39515</v>
      </c>
      <c r="H970" s="6">
        <v>39718</v>
      </c>
      <c r="I970" s="4">
        <f t="shared" si="155"/>
        <v>203</v>
      </c>
      <c r="J970" s="4" t="s">
        <v>1</v>
      </c>
      <c r="K970" s="4" t="s">
        <v>13</v>
      </c>
      <c r="L970" s="10">
        <f t="shared" si="156"/>
        <v>10631.304657534247</v>
      </c>
      <c r="M970" s="15">
        <f t="shared" si="157"/>
        <v>200809</v>
      </c>
      <c r="N970">
        <f t="shared" si="158"/>
        <v>2008</v>
      </c>
      <c r="O970">
        <f t="shared" si="159"/>
        <v>9</v>
      </c>
      <c r="P970">
        <f t="shared" si="152"/>
        <v>200904</v>
      </c>
      <c r="Q970">
        <f t="shared" si="153"/>
        <v>0</v>
      </c>
      <c r="R970">
        <f t="shared" si="154"/>
        <v>20092010</v>
      </c>
      <c r="S970">
        <f t="shared" si="160"/>
        <v>2009</v>
      </c>
      <c r="T970">
        <f t="shared" si="161"/>
        <v>4</v>
      </c>
    </row>
    <row r="971" spans="1:20" x14ac:dyDescent="0.25">
      <c r="A971" s="4" t="s">
        <v>1017</v>
      </c>
      <c r="B971" s="5">
        <v>970</v>
      </c>
      <c r="C971" s="6">
        <v>39921</v>
      </c>
      <c r="D971" s="6">
        <v>39631</v>
      </c>
      <c r="E971" s="4">
        <v>1</v>
      </c>
      <c r="F971" s="9">
        <v>-71269.8</v>
      </c>
      <c r="G971" s="6">
        <v>39581</v>
      </c>
      <c r="H971" s="6">
        <v>39630</v>
      </c>
      <c r="I971" s="4">
        <f t="shared" si="155"/>
        <v>49</v>
      </c>
      <c r="J971" s="4" t="s">
        <v>1</v>
      </c>
      <c r="K971" s="4" t="s">
        <v>13</v>
      </c>
      <c r="L971" s="10">
        <f t="shared" si="156"/>
        <v>-9567.7265753424672</v>
      </c>
      <c r="M971" s="15">
        <f t="shared" si="157"/>
        <v>200807</v>
      </c>
      <c r="N971">
        <f t="shared" si="158"/>
        <v>2008</v>
      </c>
      <c r="O971">
        <f t="shared" si="159"/>
        <v>7</v>
      </c>
      <c r="P971">
        <f t="shared" si="152"/>
        <v>200904</v>
      </c>
      <c r="Q971">
        <f t="shared" si="153"/>
        <v>0</v>
      </c>
      <c r="R971">
        <f t="shared" si="154"/>
        <v>20092010</v>
      </c>
      <c r="S971">
        <f t="shared" si="160"/>
        <v>2009</v>
      </c>
      <c r="T971">
        <f t="shared" si="161"/>
        <v>4</v>
      </c>
    </row>
    <row r="972" spans="1:20" x14ac:dyDescent="0.25">
      <c r="A972" s="4" t="s">
        <v>1018</v>
      </c>
      <c r="B972" s="5">
        <v>971</v>
      </c>
      <c r="C972" s="6">
        <v>39923</v>
      </c>
      <c r="D972" s="6">
        <v>39612</v>
      </c>
      <c r="E972" s="4">
        <v>1</v>
      </c>
      <c r="F972" s="9">
        <v>-242166.3</v>
      </c>
      <c r="G972" s="6">
        <v>39520</v>
      </c>
      <c r="H972" s="6">
        <v>39611</v>
      </c>
      <c r="I972" s="4">
        <f t="shared" si="155"/>
        <v>91</v>
      </c>
      <c r="J972" s="4" t="s">
        <v>0</v>
      </c>
      <c r="K972" s="4" t="s">
        <v>14</v>
      </c>
      <c r="L972" s="10">
        <f t="shared" si="156"/>
        <v>-60375.707671232871</v>
      </c>
      <c r="M972" s="15">
        <f t="shared" si="157"/>
        <v>200806</v>
      </c>
      <c r="N972">
        <f t="shared" si="158"/>
        <v>2008</v>
      </c>
      <c r="O972">
        <f t="shared" si="159"/>
        <v>6</v>
      </c>
      <c r="P972">
        <f t="shared" si="152"/>
        <v>200904</v>
      </c>
      <c r="Q972">
        <f t="shared" si="153"/>
        <v>0</v>
      </c>
      <c r="R972">
        <f t="shared" si="154"/>
        <v>20092010</v>
      </c>
      <c r="S972">
        <f t="shared" si="160"/>
        <v>2009</v>
      </c>
      <c r="T972">
        <f t="shared" si="161"/>
        <v>4</v>
      </c>
    </row>
    <row r="973" spans="1:20" x14ac:dyDescent="0.25">
      <c r="A973" s="4" t="s">
        <v>1019</v>
      </c>
      <c r="B973" s="5">
        <v>972</v>
      </c>
      <c r="C973" s="6">
        <v>39923</v>
      </c>
      <c r="D973" s="6">
        <v>39631</v>
      </c>
      <c r="E973" s="4">
        <v>1</v>
      </c>
      <c r="F973" s="9">
        <v>-183604.9</v>
      </c>
      <c r="G973" s="6">
        <v>39605</v>
      </c>
      <c r="H973" s="6">
        <v>39630</v>
      </c>
      <c r="I973" s="4">
        <f t="shared" si="155"/>
        <v>25</v>
      </c>
      <c r="J973" s="4" t="s">
        <v>1</v>
      </c>
      <c r="K973" s="4" t="s">
        <v>13</v>
      </c>
      <c r="L973" s="10">
        <f t="shared" si="156"/>
        <v>-12575.67808219178</v>
      </c>
      <c r="M973" s="15">
        <f t="shared" si="157"/>
        <v>200807</v>
      </c>
      <c r="N973">
        <f t="shared" si="158"/>
        <v>2008</v>
      </c>
      <c r="O973">
        <f t="shared" si="159"/>
        <v>7</v>
      </c>
      <c r="P973">
        <f t="shared" si="152"/>
        <v>200904</v>
      </c>
      <c r="Q973">
        <f t="shared" si="153"/>
        <v>0</v>
      </c>
      <c r="R973">
        <f t="shared" si="154"/>
        <v>20092010</v>
      </c>
      <c r="S973">
        <f t="shared" si="160"/>
        <v>2009</v>
      </c>
      <c r="T973">
        <f t="shared" si="161"/>
        <v>4</v>
      </c>
    </row>
    <row r="974" spans="1:20" x14ac:dyDescent="0.25">
      <c r="A974" s="4" t="s">
        <v>1020</v>
      </c>
      <c r="B974" s="5">
        <v>973</v>
      </c>
      <c r="C974" s="6">
        <v>39923</v>
      </c>
      <c r="D974" s="6">
        <v>39565</v>
      </c>
      <c r="E974" s="4">
        <v>1</v>
      </c>
      <c r="F974" s="9">
        <v>-149400.9</v>
      </c>
      <c r="G974" s="6">
        <v>39519</v>
      </c>
      <c r="H974" s="6">
        <v>39564</v>
      </c>
      <c r="I974" s="4">
        <f t="shared" si="155"/>
        <v>45</v>
      </c>
      <c r="J974" s="4" t="s">
        <v>1</v>
      </c>
      <c r="K974" s="4" t="s">
        <v>13</v>
      </c>
      <c r="L974" s="10">
        <f t="shared" si="156"/>
        <v>-18419.28904109589</v>
      </c>
      <c r="M974" s="15">
        <f t="shared" si="157"/>
        <v>200804</v>
      </c>
      <c r="N974">
        <f t="shared" si="158"/>
        <v>2008</v>
      </c>
      <c r="O974">
        <f t="shared" si="159"/>
        <v>4</v>
      </c>
      <c r="P974">
        <f t="shared" si="152"/>
        <v>200904</v>
      </c>
      <c r="Q974">
        <f t="shared" si="153"/>
        <v>0</v>
      </c>
      <c r="R974">
        <f t="shared" si="154"/>
        <v>20092010</v>
      </c>
      <c r="S974">
        <f t="shared" si="160"/>
        <v>2009</v>
      </c>
      <c r="T974">
        <f t="shared" si="161"/>
        <v>4</v>
      </c>
    </row>
    <row r="975" spans="1:20" x14ac:dyDescent="0.25">
      <c r="A975" s="4" t="s">
        <v>1021</v>
      </c>
      <c r="B975" s="5">
        <v>974</v>
      </c>
      <c r="C975" s="6">
        <v>39923</v>
      </c>
      <c r="D975" s="6">
        <v>39700</v>
      </c>
      <c r="E975" s="4">
        <v>43</v>
      </c>
      <c r="F975" s="9">
        <v>0</v>
      </c>
      <c r="G975" s="6">
        <v>39611</v>
      </c>
      <c r="H975" s="6">
        <v>39699</v>
      </c>
      <c r="I975" s="4">
        <f t="shared" si="155"/>
        <v>88</v>
      </c>
      <c r="J975" s="4" t="s">
        <v>1</v>
      </c>
      <c r="K975" s="4" t="s">
        <v>13</v>
      </c>
      <c r="L975" s="10">
        <f t="shared" si="156"/>
        <v>0</v>
      </c>
      <c r="M975" s="15">
        <f t="shared" si="157"/>
        <v>200809</v>
      </c>
      <c r="N975">
        <f t="shared" si="158"/>
        <v>2008</v>
      </c>
      <c r="O975">
        <f t="shared" si="159"/>
        <v>9</v>
      </c>
      <c r="P975">
        <f t="shared" si="152"/>
        <v>200904</v>
      </c>
      <c r="Q975">
        <f t="shared" si="153"/>
        <v>0</v>
      </c>
      <c r="R975">
        <f t="shared" si="154"/>
        <v>20092010</v>
      </c>
      <c r="S975">
        <f t="shared" si="160"/>
        <v>2009</v>
      </c>
      <c r="T975">
        <f t="shared" si="161"/>
        <v>4</v>
      </c>
    </row>
    <row r="976" spans="1:20" x14ac:dyDescent="0.25">
      <c r="A976" s="4" t="s">
        <v>1022</v>
      </c>
      <c r="B976" s="5">
        <v>975</v>
      </c>
      <c r="C976" s="6">
        <v>39923</v>
      </c>
      <c r="D976" s="6">
        <v>39700</v>
      </c>
      <c r="E976" s="4">
        <v>210</v>
      </c>
      <c r="F976" s="9">
        <v>0</v>
      </c>
      <c r="G976" s="6">
        <v>39611</v>
      </c>
      <c r="H976" s="6">
        <v>39699</v>
      </c>
      <c r="I976" s="4">
        <f t="shared" si="155"/>
        <v>88</v>
      </c>
      <c r="J976" s="4" t="s">
        <v>1</v>
      </c>
      <c r="K976" s="4" t="s">
        <v>13</v>
      </c>
      <c r="L976" s="10">
        <f t="shared" si="156"/>
        <v>0</v>
      </c>
      <c r="M976" s="15">
        <f t="shared" si="157"/>
        <v>200809</v>
      </c>
      <c r="N976">
        <f t="shared" si="158"/>
        <v>2008</v>
      </c>
      <c r="O976">
        <f t="shared" si="159"/>
        <v>9</v>
      </c>
      <c r="P976">
        <f t="shared" si="152"/>
        <v>200904</v>
      </c>
      <c r="Q976">
        <f t="shared" si="153"/>
        <v>0</v>
      </c>
      <c r="R976">
        <f t="shared" si="154"/>
        <v>20092010</v>
      </c>
      <c r="S976">
        <f t="shared" si="160"/>
        <v>2009</v>
      </c>
      <c r="T976">
        <f t="shared" si="161"/>
        <v>4</v>
      </c>
    </row>
    <row r="977" spans="1:20" x14ac:dyDescent="0.25">
      <c r="A977" s="4" t="s">
        <v>1023</v>
      </c>
      <c r="B977" s="5">
        <v>976</v>
      </c>
      <c r="C977" s="6">
        <v>39923</v>
      </c>
      <c r="D977" s="6">
        <v>39555</v>
      </c>
      <c r="E977" s="4">
        <v>1235</v>
      </c>
      <c r="F977" s="9">
        <v>-139589.6</v>
      </c>
      <c r="G977" s="6">
        <v>39537</v>
      </c>
      <c r="H977" s="6">
        <v>39554</v>
      </c>
      <c r="I977" s="4">
        <f t="shared" si="155"/>
        <v>17</v>
      </c>
      <c r="J977" s="4" t="s">
        <v>1</v>
      </c>
      <c r="K977" s="4" t="s">
        <v>13</v>
      </c>
      <c r="L977" s="10">
        <f t="shared" si="156"/>
        <v>-6501.4334246575345</v>
      </c>
      <c r="M977" s="15">
        <f t="shared" si="157"/>
        <v>200804</v>
      </c>
      <c r="N977">
        <f t="shared" si="158"/>
        <v>2008</v>
      </c>
      <c r="O977">
        <f t="shared" si="159"/>
        <v>4</v>
      </c>
      <c r="P977">
        <f t="shared" si="152"/>
        <v>200904</v>
      </c>
      <c r="Q977">
        <f t="shared" si="153"/>
        <v>0</v>
      </c>
      <c r="R977">
        <f t="shared" si="154"/>
        <v>20092010</v>
      </c>
      <c r="S977">
        <f t="shared" si="160"/>
        <v>2009</v>
      </c>
      <c r="T977">
        <f t="shared" si="161"/>
        <v>4</v>
      </c>
    </row>
    <row r="978" spans="1:20" x14ac:dyDescent="0.25">
      <c r="A978" s="4" t="s">
        <v>1024</v>
      </c>
      <c r="B978" s="5">
        <v>977</v>
      </c>
      <c r="C978" s="6">
        <v>39923</v>
      </c>
      <c r="D978" s="6">
        <v>39555</v>
      </c>
      <c r="E978" s="4">
        <v>1236</v>
      </c>
      <c r="F978" s="9">
        <v>-59139.199999999997</v>
      </c>
      <c r="G978" s="6">
        <v>39537</v>
      </c>
      <c r="H978" s="6">
        <v>39554</v>
      </c>
      <c r="I978" s="4">
        <f t="shared" si="155"/>
        <v>17</v>
      </c>
      <c r="J978" s="4" t="s">
        <v>1</v>
      </c>
      <c r="K978" s="4" t="s">
        <v>13</v>
      </c>
      <c r="L978" s="10">
        <f t="shared" si="156"/>
        <v>-2754.4284931506845</v>
      </c>
      <c r="M978" s="15">
        <f t="shared" si="157"/>
        <v>200804</v>
      </c>
      <c r="N978">
        <f t="shared" si="158"/>
        <v>2008</v>
      </c>
      <c r="O978">
        <f t="shared" si="159"/>
        <v>4</v>
      </c>
      <c r="P978">
        <f t="shared" si="152"/>
        <v>200904</v>
      </c>
      <c r="Q978">
        <f t="shared" si="153"/>
        <v>0</v>
      </c>
      <c r="R978">
        <f t="shared" si="154"/>
        <v>20092010</v>
      </c>
      <c r="S978">
        <f t="shared" si="160"/>
        <v>2009</v>
      </c>
      <c r="T978">
        <f t="shared" si="161"/>
        <v>4</v>
      </c>
    </row>
    <row r="979" spans="1:20" x14ac:dyDescent="0.25">
      <c r="A979" s="4" t="s">
        <v>1025</v>
      </c>
      <c r="B979" s="5">
        <v>978</v>
      </c>
      <c r="C979" s="6">
        <v>39923</v>
      </c>
      <c r="D979" s="6">
        <v>39555</v>
      </c>
      <c r="E979" s="4">
        <v>1237</v>
      </c>
      <c r="F979" s="9">
        <v>-179683.8</v>
      </c>
      <c r="G979" s="6">
        <v>39537</v>
      </c>
      <c r="H979" s="6">
        <v>39554</v>
      </c>
      <c r="I979" s="4">
        <f t="shared" si="155"/>
        <v>17</v>
      </c>
      <c r="J979" s="4" t="s">
        <v>1</v>
      </c>
      <c r="K979" s="4" t="s">
        <v>13</v>
      </c>
      <c r="L979" s="10">
        <f t="shared" si="156"/>
        <v>-8368.8345205479436</v>
      </c>
      <c r="M979" s="15">
        <f t="shared" si="157"/>
        <v>200804</v>
      </c>
      <c r="N979">
        <f t="shared" si="158"/>
        <v>2008</v>
      </c>
      <c r="O979">
        <f t="shared" si="159"/>
        <v>4</v>
      </c>
      <c r="P979">
        <f t="shared" ref="P979:P1042" si="162">YEAR(C979)*100+MONTH(C979)</f>
        <v>200904</v>
      </c>
      <c r="Q979">
        <f t="shared" ref="Q979:Q1042" si="163">IF(M979&gt;200903,IF(M979&lt;201004,20092010,0),0)</f>
        <v>0</v>
      </c>
      <c r="R979">
        <f t="shared" ref="R979:R1042" si="164">IF(P979&gt;200903,IF(P979&lt;201004,20092010,20102011),0)</f>
        <v>20092010</v>
      </c>
      <c r="S979">
        <f t="shared" si="160"/>
        <v>2009</v>
      </c>
      <c r="T979">
        <f t="shared" si="161"/>
        <v>4</v>
      </c>
    </row>
    <row r="980" spans="1:20" x14ac:dyDescent="0.25">
      <c r="A980" s="4" t="s">
        <v>1026</v>
      </c>
      <c r="B980" s="5">
        <v>979</v>
      </c>
      <c r="C980" s="6">
        <v>39923</v>
      </c>
      <c r="D980" s="6">
        <v>39606</v>
      </c>
      <c r="E980" s="4">
        <v>1</v>
      </c>
      <c r="F980" s="9">
        <v>-693754.2</v>
      </c>
      <c r="G980" s="6">
        <v>39514</v>
      </c>
      <c r="H980" s="6">
        <v>39605</v>
      </c>
      <c r="I980" s="4">
        <f t="shared" si="155"/>
        <v>91</v>
      </c>
      <c r="J980" s="4" t="s">
        <v>1</v>
      </c>
      <c r="K980" s="4" t="s">
        <v>13</v>
      </c>
      <c r="L980" s="10">
        <f t="shared" si="156"/>
        <v>-172963.37589041094</v>
      </c>
      <c r="M980" s="15">
        <f t="shared" si="157"/>
        <v>200806</v>
      </c>
      <c r="N980">
        <f t="shared" si="158"/>
        <v>2008</v>
      </c>
      <c r="O980">
        <f t="shared" si="159"/>
        <v>6</v>
      </c>
      <c r="P980">
        <f t="shared" si="162"/>
        <v>200904</v>
      </c>
      <c r="Q980">
        <f t="shared" si="163"/>
        <v>0</v>
      </c>
      <c r="R980">
        <f t="shared" si="164"/>
        <v>20092010</v>
      </c>
      <c r="S980">
        <f t="shared" si="160"/>
        <v>2009</v>
      </c>
      <c r="T980">
        <f t="shared" si="161"/>
        <v>4</v>
      </c>
    </row>
    <row r="981" spans="1:20" x14ac:dyDescent="0.25">
      <c r="A981" s="4" t="s">
        <v>1027</v>
      </c>
      <c r="B981" s="5">
        <v>980</v>
      </c>
      <c r="C981" s="6">
        <v>39923</v>
      </c>
      <c r="D981" s="6">
        <v>39709</v>
      </c>
      <c r="E981" s="4">
        <v>1256</v>
      </c>
      <c r="F981" s="9">
        <v>-55023.9</v>
      </c>
      <c r="G981" s="6">
        <v>39623</v>
      </c>
      <c r="H981" s="6">
        <v>39708</v>
      </c>
      <c r="I981" s="4">
        <f t="shared" si="155"/>
        <v>85</v>
      </c>
      <c r="J981" s="4" t="s">
        <v>1</v>
      </c>
      <c r="K981" s="4" t="s">
        <v>13</v>
      </c>
      <c r="L981" s="10">
        <f t="shared" si="156"/>
        <v>-12813.784931506851</v>
      </c>
      <c r="M981" s="15">
        <f t="shared" si="157"/>
        <v>200809</v>
      </c>
      <c r="N981">
        <f t="shared" si="158"/>
        <v>2008</v>
      </c>
      <c r="O981">
        <f t="shared" si="159"/>
        <v>9</v>
      </c>
      <c r="P981">
        <f t="shared" si="162"/>
        <v>200904</v>
      </c>
      <c r="Q981">
        <f t="shared" si="163"/>
        <v>0</v>
      </c>
      <c r="R981">
        <f t="shared" si="164"/>
        <v>20092010</v>
      </c>
      <c r="S981">
        <f t="shared" si="160"/>
        <v>2009</v>
      </c>
      <c r="T981">
        <f t="shared" si="161"/>
        <v>4</v>
      </c>
    </row>
    <row r="982" spans="1:20" x14ac:dyDescent="0.25">
      <c r="A982" s="4" t="s">
        <v>1028</v>
      </c>
      <c r="B982" s="5">
        <v>981</v>
      </c>
      <c r="C982" s="6">
        <v>39923</v>
      </c>
      <c r="D982" s="6">
        <v>39709</v>
      </c>
      <c r="E982" s="4">
        <v>1257</v>
      </c>
      <c r="F982" s="9">
        <v>-125197.7</v>
      </c>
      <c r="G982" s="6">
        <v>39623</v>
      </c>
      <c r="H982" s="6">
        <v>39708</v>
      </c>
      <c r="I982" s="4">
        <f t="shared" si="155"/>
        <v>85</v>
      </c>
      <c r="J982" s="4" t="s">
        <v>1</v>
      </c>
      <c r="K982" s="4" t="s">
        <v>13</v>
      </c>
      <c r="L982" s="10">
        <f t="shared" si="156"/>
        <v>-29155.628767123289</v>
      </c>
      <c r="M982" s="15">
        <f t="shared" si="157"/>
        <v>200809</v>
      </c>
      <c r="N982">
        <f t="shared" si="158"/>
        <v>2008</v>
      </c>
      <c r="O982">
        <f t="shared" si="159"/>
        <v>9</v>
      </c>
      <c r="P982">
        <f t="shared" si="162"/>
        <v>200904</v>
      </c>
      <c r="Q982">
        <f t="shared" si="163"/>
        <v>0</v>
      </c>
      <c r="R982">
        <f t="shared" si="164"/>
        <v>20092010</v>
      </c>
      <c r="S982">
        <f t="shared" si="160"/>
        <v>2009</v>
      </c>
      <c r="T982">
        <f t="shared" si="161"/>
        <v>4</v>
      </c>
    </row>
    <row r="983" spans="1:20" x14ac:dyDescent="0.25">
      <c r="A983" s="4" t="s">
        <v>1029</v>
      </c>
      <c r="B983" s="5">
        <v>982</v>
      </c>
      <c r="C983" s="6">
        <v>39923</v>
      </c>
      <c r="D983" s="6">
        <v>39723</v>
      </c>
      <c r="E983" s="4">
        <v>1</v>
      </c>
      <c r="F983" s="9">
        <v>-676619.2</v>
      </c>
      <c r="G983" s="6">
        <v>39712</v>
      </c>
      <c r="H983" s="6">
        <v>39722</v>
      </c>
      <c r="I983" s="4">
        <f t="shared" si="155"/>
        <v>10</v>
      </c>
      <c r="J983" s="4" t="s">
        <v>1</v>
      </c>
      <c r="K983" s="4" t="s">
        <v>13</v>
      </c>
      <c r="L983" s="10">
        <f t="shared" si="156"/>
        <v>-18537.512328767123</v>
      </c>
      <c r="M983" s="15">
        <f t="shared" si="157"/>
        <v>200810</v>
      </c>
      <c r="N983">
        <f t="shared" si="158"/>
        <v>2008</v>
      </c>
      <c r="O983">
        <f t="shared" si="159"/>
        <v>10</v>
      </c>
      <c r="P983">
        <f t="shared" si="162"/>
        <v>200904</v>
      </c>
      <c r="Q983">
        <f t="shared" si="163"/>
        <v>0</v>
      </c>
      <c r="R983">
        <f t="shared" si="164"/>
        <v>20092010</v>
      </c>
      <c r="S983">
        <f t="shared" si="160"/>
        <v>2009</v>
      </c>
      <c r="T983">
        <f t="shared" si="161"/>
        <v>4</v>
      </c>
    </row>
    <row r="984" spans="1:20" x14ac:dyDescent="0.25">
      <c r="A984" s="4" t="s">
        <v>1030</v>
      </c>
      <c r="B984" s="5">
        <v>983</v>
      </c>
      <c r="C984" s="6">
        <v>39923</v>
      </c>
      <c r="D984" s="6">
        <v>39651</v>
      </c>
      <c r="E984" s="4">
        <v>43</v>
      </c>
      <c r="F984" s="9">
        <v>-118219.9</v>
      </c>
      <c r="G984" s="6">
        <v>39519</v>
      </c>
      <c r="H984" s="6">
        <v>39650</v>
      </c>
      <c r="I984" s="4">
        <f t="shared" si="155"/>
        <v>131</v>
      </c>
      <c r="J984" s="4" t="s">
        <v>1</v>
      </c>
      <c r="K984" s="4" t="s">
        <v>13</v>
      </c>
      <c r="L984" s="10">
        <f t="shared" si="156"/>
        <v>-42429.607945205476</v>
      </c>
      <c r="M984" s="15">
        <f t="shared" si="157"/>
        <v>200807</v>
      </c>
      <c r="N984">
        <f t="shared" si="158"/>
        <v>2008</v>
      </c>
      <c r="O984">
        <f t="shared" si="159"/>
        <v>7</v>
      </c>
      <c r="P984">
        <f t="shared" si="162"/>
        <v>200904</v>
      </c>
      <c r="Q984">
        <f t="shared" si="163"/>
        <v>0</v>
      </c>
      <c r="R984">
        <f t="shared" si="164"/>
        <v>20092010</v>
      </c>
      <c r="S984">
        <f t="shared" si="160"/>
        <v>2009</v>
      </c>
      <c r="T984">
        <f t="shared" si="161"/>
        <v>4</v>
      </c>
    </row>
    <row r="985" spans="1:20" x14ac:dyDescent="0.25">
      <c r="A985" s="4" t="s">
        <v>1031</v>
      </c>
      <c r="B985" s="5">
        <v>984</v>
      </c>
      <c r="C985" s="6">
        <v>39923</v>
      </c>
      <c r="D985" s="6">
        <v>39651</v>
      </c>
      <c r="E985" s="4">
        <v>210</v>
      </c>
      <c r="F985" s="9">
        <v>542.5</v>
      </c>
      <c r="G985" s="6">
        <v>39519</v>
      </c>
      <c r="H985" s="6">
        <v>39650</v>
      </c>
      <c r="I985" s="4">
        <f t="shared" si="155"/>
        <v>131</v>
      </c>
      <c r="J985" s="4" t="s">
        <v>1</v>
      </c>
      <c r="K985" s="4" t="s">
        <v>13</v>
      </c>
      <c r="L985" s="10">
        <f t="shared" si="156"/>
        <v>194.70547945205479</v>
      </c>
      <c r="M985" s="15">
        <f t="shared" si="157"/>
        <v>200807</v>
      </c>
      <c r="N985">
        <f t="shared" si="158"/>
        <v>2008</v>
      </c>
      <c r="O985">
        <f t="shared" si="159"/>
        <v>7</v>
      </c>
      <c r="P985">
        <f t="shared" si="162"/>
        <v>200904</v>
      </c>
      <c r="Q985">
        <f t="shared" si="163"/>
        <v>0</v>
      </c>
      <c r="R985">
        <f t="shared" si="164"/>
        <v>20092010</v>
      </c>
      <c r="S985">
        <f t="shared" si="160"/>
        <v>2009</v>
      </c>
      <c r="T985">
        <f t="shared" si="161"/>
        <v>4</v>
      </c>
    </row>
    <row r="986" spans="1:20" x14ac:dyDescent="0.25">
      <c r="A986" s="4" t="s">
        <v>1032</v>
      </c>
      <c r="B986" s="5">
        <v>985</v>
      </c>
      <c r="C986" s="6">
        <v>39923</v>
      </c>
      <c r="D986" s="6">
        <v>39583</v>
      </c>
      <c r="E986" s="4">
        <v>1</v>
      </c>
      <c r="F986" s="9">
        <v>-561973.80000000005</v>
      </c>
      <c r="G986" s="6">
        <v>39572</v>
      </c>
      <c r="H986" s="6">
        <v>39582</v>
      </c>
      <c r="I986" s="4">
        <f t="shared" si="155"/>
        <v>10</v>
      </c>
      <c r="J986" s="4" t="s">
        <v>1</v>
      </c>
      <c r="K986" s="4" t="s">
        <v>13</v>
      </c>
      <c r="L986" s="10">
        <f t="shared" si="156"/>
        <v>-15396.542465753426</v>
      </c>
      <c r="M986" s="15">
        <f t="shared" si="157"/>
        <v>200805</v>
      </c>
      <c r="N986">
        <f t="shared" si="158"/>
        <v>2008</v>
      </c>
      <c r="O986">
        <f t="shared" si="159"/>
        <v>5</v>
      </c>
      <c r="P986">
        <f t="shared" si="162"/>
        <v>200904</v>
      </c>
      <c r="Q986">
        <f t="shared" si="163"/>
        <v>0</v>
      </c>
      <c r="R986">
        <f t="shared" si="164"/>
        <v>20092010</v>
      </c>
      <c r="S986">
        <f t="shared" si="160"/>
        <v>2009</v>
      </c>
      <c r="T986">
        <f t="shared" si="161"/>
        <v>4</v>
      </c>
    </row>
    <row r="987" spans="1:20" x14ac:dyDescent="0.25">
      <c r="A987" s="4" t="s">
        <v>1033</v>
      </c>
      <c r="B987" s="5">
        <v>986</v>
      </c>
      <c r="C987" s="6">
        <v>39924</v>
      </c>
      <c r="D987" s="6">
        <v>39552</v>
      </c>
      <c r="E987" s="4">
        <v>1</v>
      </c>
      <c r="F987" s="9">
        <v>-246688.3</v>
      </c>
      <c r="G987" s="6">
        <v>39520</v>
      </c>
      <c r="H987" s="6">
        <v>39551</v>
      </c>
      <c r="I987" s="4">
        <f t="shared" si="155"/>
        <v>31</v>
      </c>
      <c r="J987" s="4" t="s">
        <v>1</v>
      </c>
      <c r="K987" s="4" t="s">
        <v>13</v>
      </c>
      <c r="L987" s="10">
        <f t="shared" si="156"/>
        <v>-20951.60904109589</v>
      </c>
      <c r="M987" s="15">
        <f t="shared" si="157"/>
        <v>200804</v>
      </c>
      <c r="N987">
        <f t="shared" si="158"/>
        <v>2008</v>
      </c>
      <c r="O987">
        <f t="shared" si="159"/>
        <v>4</v>
      </c>
      <c r="P987">
        <f t="shared" si="162"/>
        <v>200904</v>
      </c>
      <c r="Q987">
        <f t="shared" si="163"/>
        <v>0</v>
      </c>
      <c r="R987">
        <f t="shared" si="164"/>
        <v>20092010</v>
      </c>
      <c r="S987">
        <f t="shared" si="160"/>
        <v>2009</v>
      </c>
      <c r="T987">
        <f t="shared" si="161"/>
        <v>4</v>
      </c>
    </row>
    <row r="988" spans="1:20" x14ac:dyDescent="0.25">
      <c r="A988" s="4" t="s">
        <v>1034</v>
      </c>
      <c r="B988" s="5">
        <v>987</v>
      </c>
      <c r="C988" s="6">
        <v>39924</v>
      </c>
      <c r="D988" s="6">
        <v>39724</v>
      </c>
      <c r="E988" s="4">
        <v>43</v>
      </c>
      <c r="F988" s="9">
        <v>-12039</v>
      </c>
      <c r="G988" s="6">
        <v>39514</v>
      </c>
      <c r="H988" s="6">
        <v>39723</v>
      </c>
      <c r="I988" s="4">
        <f t="shared" si="155"/>
        <v>209</v>
      </c>
      <c r="J988" s="4" t="s">
        <v>1</v>
      </c>
      <c r="K988" s="4" t="s">
        <v>13</v>
      </c>
      <c r="L988" s="10">
        <f t="shared" si="156"/>
        <v>-6893.5643835616429</v>
      </c>
      <c r="M988" s="15">
        <f t="shared" si="157"/>
        <v>200810</v>
      </c>
      <c r="N988">
        <f t="shared" si="158"/>
        <v>2008</v>
      </c>
      <c r="O988">
        <f t="shared" si="159"/>
        <v>10</v>
      </c>
      <c r="P988">
        <f t="shared" si="162"/>
        <v>200904</v>
      </c>
      <c r="Q988">
        <f t="shared" si="163"/>
        <v>0</v>
      </c>
      <c r="R988">
        <f t="shared" si="164"/>
        <v>20092010</v>
      </c>
      <c r="S988">
        <f t="shared" si="160"/>
        <v>2009</v>
      </c>
      <c r="T988">
        <f t="shared" si="161"/>
        <v>4</v>
      </c>
    </row>
    <row r="989" spans="1:20" x14ac:dyDescent="0.25">
      <c r="A989" s="4" t="s">
        <v>1035</v>
      </c>
      <c r="B989" s="5">
        <v>988</v>
      </c>
      <c r="C989" s="6">
        <v>39924</v>
      </c>
      <c r="D989" s="6">
        <v>39724</v>
      </c>
      <c r="E989" s="4">
        <v>210</v>
      </c>
      <c r="F989" s="9">
        <v>-5032.8999999999996</v>
      </c>
      <c r="G989" s="6">
        <v>39514</v>
      </c>
      <c r="H989" s="6">
        <v>39723</v>
      </c>
      <c r="I989" s="4">
        <f t="shared" si="155"/>
        <v>209</v>
      </c>
      <c r="J989" s="4" t="s">
        <v>1</v>
      </c>
      <c r="K989" s="4" t="s">
        <v>13</v>
      </c>
      <c r="L989" s="10">
        <f t="shared" si="156"/>
        <v>-2881.8523287671228</v>
      </c>
      <c r="M989" s="15">
        <f t="shared" si="157"/>
        <v>200810</v>
      </c>
      <c r="N989">
        <f t="shared" si="158"/>
        <v>2008</v>
      </c>
      <c r="O989">
        <f t="shared" si="159"/>
        <v>10</v>
      </c>
      <c r="P989">
        <f t="shared" si="162"/>
        <v>200904</v>
      </c>
      <c r="Q989">
        <f t="shared" si="163"/>
        <v>0</v>
      </c>
      <c r="R989">
        <f t="shared" si="164"/>
        <v>20092010</v>
      </c>
      <c r="S989">
        <f t="shared" si="160"/>
        <v>2009</v>
      </c>
      <c r="T989">
        <f t="shared" si="161"/>
        <v>4</v>
      </c>
    </row>
    <row r="990" spans="1:20" x14ac:dyDescent="0.25">
      <c r="A990" s="4" t="s">
        <v>1036</v>
      </c>
      <c r="B990" s="5">
        <v>989</v>
      </c>
      <c r="C990" s="6">
        <v>39924</v>
      </c>
      <c r="D990" s="6">
        <v>39721</v>
      </c>
      <c r="E990" s="4">
        <v>184</v>
      </c>
      <c r="F990" s="9">
        <v>-100796.3</v>
      </c>
      <c r="G990" s="6">
        <v>39693</v>
      </c>
      <c r="H990" s="6">
        <v>39720</v>
      </c>
      <c r="I990" s="4">
        <f t="shared" si="155"/>
        <v>27</v>
      </c>
      <c r="J990" s="4" t="s">
        <v>1</v>
      </c>
      <c r="K990" s="4" t="s">
        <v>13</v>
      </c>
      <c r="L990" s="10">
        <f t="shared" si="156"/>
        <v>-7456.1646575342475</v>
      </c>
      <c r="M990" s="15">
        <f t="shared" si="157"/>
        <v>200809</v>
      </c>
      <c r="N990">
        <f t="shared" si="158"/>
        <v>2008</v>
      </c>
      <c r="O990">
        <f t="shared" si="159"/>
        <v>9</v>
      </c>
      <c r="P990">
        <f t="shared" si="162"/>
        <v>200904</v>
      </c>
      <c r="Q990">
        <f t="shared" si="163"/>
        <v>0</v>
      </c>
      <c r="R990">
        <f t="shared" si="164"/>
        <v>20092010</v>
      </c>
      <c r="S990">
        <f t="shared" si="160"/>
        <v>2009</v>
      </c>
      <c r="T990">
        <f t="shared" si="161"/>
        <v>4</v>
      </c>
    </row>
    <row r="991" spans="1:20" x14ac:dyDescent="0.25">
      <c r="A991" s="4" t="s">
        <v>1037</v>
      </c>
      <c r="B991" s="5">
        <v>990</v>
      </c>
      <c r="C991" s="6">
        <v>39924</v>
      </c>
      <c r="D991" s="6">
        <v>39721</v>
      </c>
      <c r="E991" s="4">
        <v>187</v>
      </c>
      <c r="F991" s="9">
        <v>-18678.5</v>
      </c>
      <c r="G991" s="6">
        <v>39693</v>
      </c>
      <c r="H991" s="6">
        <v>39720</v>
      </c>
      <c r="I991" s="4">
        <f t="shared" si="155"/>
        <v>27</v>
      </c>
      <c r="J991" s="4" t="s">
        <v>1</v>
      </c>
      <c r="K991" s="4" t="s">
        <v>13</v>
      </c>
      <c r="L991" s="10">
        <f t="shared" si="156"/>
        <v>-1381.6972602739725</v>
      </c>
      <c r="M991" s="15">
        <f t="shared" si="157"/>
        <v>200809</v>
      </c>
      <c r="N991">
        <f t="shared" si="158"/>
        <v>2008</v>
      </c>
      <c r="O991">
        <f t="shared" si="159"/>
        <v>9</v>
      </c>
      <c r="P991">
        <f t="shared" si="162"/>
        <v>200904</v>
      </c>
      <c r="Q991">
        <f t="shared" si="163"/>
        <v>0</v>
      </c>
      <c r="R991">
        <f t="shared" si="164"/>
        <v>20092010</v>
      </c>
      <c r="S991">
        <f t="shared" si="160"/>
        <v>2009</v>
      </c>
      <c r="T991">
        <f t="shared" si="161"/>
        <v>4</v>
      </c>
    </row>
    <row r="992" spans="1:20" x14ac:dyDescent="0.25">
      <c r="A992" s="4" t="s">
        <v>1038</v>
      </c>
      <c r="B992" s="5">
        <v>991</v>
      </c>
      <c r="C992" s="6">
        <v>39924</v>
      </c>
      <c r="D992" s="6">
        <v>39721</v>
      </c>
      <c r="E992" s="4">
        <v>210</v>
      </c>
      <c r="F992" s="9">
        <v>-13139.9</v>
      </c>
      <c r="G992" s="6">
        <v>39693</v>
      </c>
      <c r="H992" s="6">
        <v>39720</v>
      </c>
      <c r="I992" s="4">
        <f t="shared" si="155"/>
        <v>27</v>
      </c>
      <c r="J992" s="4" t="s">
        <v>1</v>
      </c>
      <c r="K992" s="4" t="s">
        <v>13</v>
      </c>
      <c r="L992" s="10">
        <f t="shared" si="156"/>
        <v>-971.99260273972595</v>
      </c>
      <c r="M992" s="15">
        <f t="shared" si="157"/>
        <v>200809</v>
      </c>
      <c r="N992">
        <f t="shared" si="158"/>
        <v>2008</v>
      </c>
      <c r="O992">
        <f t="shared" si="159"/>
        <v>9</v>
      </c>
      <c r="P992">
        <f t="shared" si="162"/>
        <v>200904</v>
      </c>
      <c r="Q992">
        <f t="shared" si="163"/>
        <v>0</v>
      </c>
      <c r="R992">
        <f t="shared" si="164"/>
        <v>20092010</v>
      </c>
      <c r="S992">
        <f t="shared" si="160"/>
        <v>2009</v>
      </c>
      <c r="T992">
        <f t="shared" si="161"/>
        <v>4</v>
      </c>
    </row>
    <row r="993" spans="1:20" x14ac:dyDescent="0.25">
      <c r="A993" s="4" t="s">
        <v>1039</v>
      </c>
      <c r="B993" s="5">
        <v>992</v>
      </c>
      <c r="C993" s="6">
        <v>39924</v>
      </c>
      <c r="D993" s="6">
        <v>39570</v>
      </c>
      <c r="E993" s="4">
        <v>43</v>
      </c>
      <c r="F993" s="9">
        <v>-167997.2</v>
      </c>
      <c r="G993" s="6">
        <v>39535</v>
      </c>
      <c r="H993" s="6">
        <v>39569</v>
      </c>
      <c r="I993" s="4">
        <f t="shared" si="155"/>
        <v>34</v>
      </c>
      <c r="J993" s="4" t="s">
        <v>1</v>
      </c>
      <c r="K993" s="4" t="s">
        <v>13</v>
      </c>
      <c r="L993" s="10">
        <f t="shared" si="156"/>
        <v>-15649.054246575344</v>
      </c>
      <c r="M993" s="15">
        <f t="shared" si="157"/>
        <v>200805</v>
      </c>
      <c r="N993">
        <f t="shared" si="158"/>
        <v>2008</v>
      </c>
      <c r="O993">
        <f t="shared" si="159"/>
        <v>5</v>
      </c>
      <c r="P993">
        <f t="shared" si="162"/>
        <v>200904</v>
      </c>
      <c r="Q993">
        <f t="shared" si="163"/>
        <v>0</v>
      </c>
      <c r="R993">
        <f t="shared" si="164"/>
        <v>20092010</v>
      </c>
      <c r="S993">
        <f t="shared" si="160"/>
        <v>2009</v>
      </c>
      <c r="T993">
        <f t="shared" si="161"/>
        <v>4</v>
      </c>
    </row>
    <row r="994" spans="1:20" x14ac:dyDescent="0.25">
      <c r="A994" s="4" t="s">
        <v>1040</v>
      </c>
      <c r="B994" s="5">
        <v>993</v>
      </c>
      <c r="C994" s="6">
        <v>39924</v>
      </c>
      <c r="D994" s="6">
        <v>39570</v>
      </c>
      <c r="E994" s="4">
        <v>210</v>
      </c>
      <c r="F994" s="9">
        <v>139758.5</v>
      </c>
      <c r="G994" s="6">
        <v>39535</v>
      </c>
      <c r="H994" s="6">
        <v>39569</v>
      </c>
      <c r="I994" s="4">
        <f t="shared" si="155"/>
        <v>34</v>
      </c>
      <c r="J994" s="4" t="s">
        <v>1</v>
      </c>
      <c r="K994" s="4" t="s">
        <v>13</v>
      </c>
      <c r="L994" s="10">
        <f t="shared" si="156"/>
        <v>13018.599999999999</v>
      </c>
      <c r="M994" s="15">
        <f t="shared" si="157"/>
        <v>200805</v>
      </c>
      <c r="N994">
        <f t="shared" si="158"/>
        <v>2008</v>
      </c>
      <c r="O994">
        <f t="shared" si="159"/>
        <v>5</v>
      </c>
      <c r="P994">
        <f t="shared" si="162"/>
        <v>200904</v>
      </c>
      <c r="Q994">
        <f t="shared" si="163"/>
        <v>0</v>
      </c>
      <c r="R994">
        <f t="shared" si="164"/>
        <v>20092010</v>
      </c>
      <c r="S994">
        <f t="shared" si="160"/>
        <v>2009</v>
      </c>
      <c r="T994">
        <f t="shared" si="161"/>
        <v>4</v>
      </c>
    </row>
    <row r="995" spans="1:20" x14ac:dyDescent="0.25">
      <c r="A995" s="4" t="s">
        <v>1041</v>
      </c>
      <c r="B995" s="5">
        <v>994</v>
      </c>
      <c r="C995" s="6">
        <v>39925</v>
      </c>
      <c r="D995" s="6">
        <v>39923</v>
      </c>
      <c r="E995" s="4">
        <v>43</v>
      </c>
      <c r="F995" s="9">
        <v>24344.5</v>
      </c>
      <c r="G995" s="6">
        <v>39720</v>
      </c>
      <c r="H995" s="6">
        <v>39922</v>
      </c>
      <c r="I995" s="4">
        <f t="shared" si="155"/>
        <v>202</v>
      </c>
      <c r="J995" s="4" t="s">
        <v>1</v>
      </c>
      <c r="K995" s="4" t="s">
        <v>13</v>
      </c>
      <c r="L995" s="10">
        <f t="shared" si="156"/>
        <v>13472.846575342466</v>
      </c>
      <c r="M995" s="15">
        <f t="shared" si="157"/>
        <v>200904</v>
      </c>
      <c r="N995">
        <f t="shared" si="158"/>
        <v>2009</v>
      </c>
      <c r="O995">
        <f t="shared" si="159"/>
        <v>4</v>
      </c>
      <c r="P995">
        <f t="shared" si="162"/>
        <v>200904</v>
      </c>
      <c r="Q995">
        <f t="shared" si="163"/>
        <v>20092010</v>
      </c>
      <c r="R995">
        <f t="shared" si="164"/>
        <v>20092010</v>
      </c>
      <c r="S995">
        <f t="shared" si="160"/>
        <v>2009</v>
      </c>
      <c r="T995">
        <f t="shared" si="161"/>
        <v>4</v>
      </c>
    </row>
    <row r="996" spans="1:20" x14ac:dyDescent="0.25">
      <c r="A996" s="4" t="s">
        <v>1042</v>
      </c>
      <c r="B996" s="5">
        <v>995</v>
      </c>
      <c r="C996" s="6">
        <v>39925</v>
      </c>
      <c r="D996" s="6">
        <v>39923</v>
      </c>
      <c r="E996" s="4">
        <v>210</v>
      </c>
      <c r="F996" s="9">
        <v>-15448.8</v>
      </c>
      <c r="G996" s="6">
        <v>39720</v>
      </c>
      <c r="H996" s="6">
        <v>39922</v>
      </c>
      <c r="I996" s="4">
        <f t="shared" si="155"/>
        <v>202</v>
      </c>
      <c r="J996" s="4" t="s">
        <v>1</v>
      </c>
      <c r="K996" s="4" t="s">
        <v>13</v>
      </c>
      <c r="L996" s="10">
        <f t="shared" si="156"/>
        <v>-8549.7468493150682</v>
      </c>
      <c r="M996" s="15">
        <f t="shared" si="157"/>
        <v>200904</v>
      </c>
      <c r="N996">
        <f t="shared" si="158"/>
        <v>2009</v>
      </c>
      <c r="O996">
        <f t="shared" si="159"/>
        <v>4</v>
      </c>
      <c r="P996">
        <f t="shared" si="162"/>
        <v>200904</v>
      </c>
      <c r="Q996">
        <f t="shared" si="163"/>
        <v>20092010</v>
      </c>
      <c r="R996">
        <f t="shared" si="164"/>
        <v>20092010</v>
      </c>
      <c r="S996">
        <f t="shared" si="160"/>
        <v>2009</v>
      </c>
      <c r="T996">
        <f t="shared" si="161"/>
        <v>4</v>
      </c>
    </row>
    <row r="997" spans="1:20" x14ac:dyDescent="0.25">
      <c r="A997" s="4" t="s">
        <v>1043</v>
      </c>
      <c r="B997" s="5">
        <v>996</v>
      </c>
      <c r="C997" s="6">
        <v>39925</v>
      </c>
      <c r="D997" s="6">
        <v>39530</v>
      </c>
      <c r="E997" s="4">
        <v>1233</v>
      </c>
      <c r="F997" s="9">
        <v>-687048.8</v>
      </c>
      <c r="G997" s="6">
        <v>39521</v>
      </c>
      <c r="H997" s="6">
        <v>39529</v>
      </c>
      <c r="I997" s="4">
        <f t="shared" si="155"/>
        <v>8</v>
      </c>
      <c r="J997" s="4" t="s">
        <v>1</v>
      </c>
      <c r="K997" s="4" t="s">
        <v>13</v>
      </c>
      <c r="L997" s="10">
        <f t="shared" si="156"/>
        <v>-15058.603835616439</v>
      </c>
      <c r="M997" s="15">
        <f t="shared" si="157"/>
        <v>200803</v>
      </c>
      <c r="N997">
        <f t="shared" si="158"/>
        <v>2008</v>
      </c>
      <c r="O997">
        <f t="shared" si="159"/>
        <v>3</v>
      </c>
      <c r="P997">
        <f t="shared" si="162"/>
        <v>200904</v>
      </c>
      <c r="Q997">
        <f t="shared" si="163"/>
        <v>0</v>
      </c>
      <c r="R997">
        <f t="shared" si="164"/>
        <v>20092010</v>
      </c>
      <c r="S997">
        <f t="shared" si="160"/>
        <v>2009</v>
      </c>
      <c r="T997">
        <f t="shared" si="161"/>
        <v>4</v>
      </c>
    </row>
    <row r="998" spans="1:20" x14ac:dyDescent="0.25">
      <c r="A998" s="4" t="s">
        <v>1044</v>
      </c>
      <c r="B998" s="5">
        <v>997</v>
      </c>
      <c r="C998" s="6">
        <v>39925</v>
      </c>
      <c r="D998" s="6">
        <v>39530</v>
      </c>
      <c r="E998" s="4">
        <v>1234</v>
      </c>
      <c r="F998" s="9">
        <v>584400.5</v>
      </c>
      <c r="G998" s="6">
        <v>39521</v>
      </c>
      <c r="H998" s="6">
        <v>39529</v>
      </c>
      <c r="I998" s="4">
        <f t="shared" si="155"/>
        <v>8</v>
      </c>
      <c r="J998" s="4" t="s">
        <v>1</v>
      </c>
      <c r="K998" s="4" t="s">
        <v>13</v>
      </c>
      <c r="L998" s="10">
        <f t="shared" si="156"/>
        <v>12808.77808219178</v>
      </c>
      <c r="M998" s="15">
        <f t="shared" si="157"/>
        <v>200803</v>
      </c>
      <c r="N998">
        <f t="shared" si="158"/>
        <v>2008</v>
      </c>
      <c r="O998">
        <f t="shared" si="159"/>
        <v>3</v>
      </c>
      <c r="P998">
        <f t="shared" si="162"/>
        <v>200904</v>
      </c>
      <c r="Q998">
        <f t="shared" si="163"/>
        <v>0</v>
      </c>
      <c r="R998">
        <f t="shared" si="164"/>
        <v>20092010</v>
      </c>
      <c r="S998">
        <f t="shared" si="160"/>
        <v>2009</v>
      </c>
      <c r="T998">
        <f t="shared" si="161"/>
        <v>4</v>
      </c>
    </row>
    <row r="999" spans="1:20" x14ac:dyDescent="0.25">
      <c r="A999" s="4" t="s">
        <v>1045</v>
      </c>
      <c r="B999" s="5">
        <v>998</v>
      </c>
      <c r="C999" s="6">
        <v>39925</v>
      </c>
      <c r="D999" s="6">
        <v>39609</v>
      </c>
      <c r="E999" s="4">
        <v>1</v>
      </c>
      <c r="F999" s="9">
        <v>-576092.6</v>
      </c>
      <c r="G999" s="6">
        <v>39517</v>
      </c>
      <c r="H999" s="6">
        <v>39608</v>
      </c>
      <c r="I999" s="4">
        <f t="shared" si="155"/>
        <v>91</v>
      </c>
      <c r="J999" s="4" t="s">
        <v>1</v>
      </c>
      <c r="K999" s="4" t="s">
        <v>13</v>
      </c>
      <c r="L999" s="10">
        <f t="shared" si="156"/>
        <v>-143628.56602739726</v>
      </c>
      <c r="M999" s="15">
        <f t="shared" si="157"/>
        <v>200806</v>
      </c>
      <c r="N999">
        <f t="shared" si="158"/>
        <v>2008</v>
      </c>
      <c r="O999">
        <f t="shared" si="159"/>
        <v>6</v>
      </c>
      <c r="P999">
        <f t="shared" si="162"/>
        <v>200904</v>
      </c>
      <c r="Q999">
        <f t="shared" si="163"/>
        <v>0</v>
      </c>
      <c r="R999">
        <f t="shared" si="164"/>
        <v>20092010</v>
      </c>
      <c r="S999">
        <f t="shared" si="160"/>
        <v>2009</v>
      </c>
      <c r="T999">
        <f t="shared" si="161"/>
        <v>4</v>
      </c>
    </row>
    <row r="1000" spans="1:20" x14ac:dyDescent="0.25">
      <c r="A1000" s="4" t="s">
        <v>1046</v>
      </c>
      <c r="B1000" s="5">
        <v>999</v>
      </c>
      <c r="C1000" s="6">
        <v>39925</v>
      </c>
      <c r="D1000" s="6">
        <v>39533</v>
      </c>
      <c r="E1000" s="4">
        <v>1250</v>
      </c>
      <c r="F1000" s="9">
        <v>500796.3</v>
      </c>
      <c r="G1000" s="6">
        <v>39521</v>
      </c>
      <c r="H1000" s="6">
        <v>39532</v>
      </c>
      <c r="I1000" s="4">
        <f t="shared" si="155"/>
        <v>11</v>
      </c>
      <c r="J1000" s="4" t="s">
        <v>1</v>
      </c>
      <c r="K1000" s="4" t="s">
        <v>13</v>
      </c>
      <c r="L1000" s="10">
        <f t="shared" si="156"/>
        <v>15092.491232876713</v>
      </c>
      <c r="M1000" s="15">
        <f t="shared" si="157"/>
        <v>200803</v>
      </c>
      <c r="N1000">
        <f t="shared" si="158"/>
        <v>2008</v>
      </c>
      <c r="O1000">
        <f t="shared" si="159"/>
        <v>3</v>
      </c>
      <c r="P1000">
        <f t="shared" si="162"/>
        <v>200904</v>
      </c>
      <c r="Q1000">
        <f t="shared" si="163"/>
        <v>0</v>
      </c>
      <c r="R1000">
        <f t="shared" si="164"/>
        <v>20092010</v>
      </c>
      <c r="S1000">
        <f t="shared" si="160"/>
        <v>2009</v>
      </c>
      <c r="T1000">
        <f t="shared" si="161"/>
        <v>4</v>
      </c>
    </row>
    <row r="1001" spans="1:20" x14ac:dyDescent="0.25">
      <c r="A1001" s="4" t="s">
        <v>1047</v>
      </c>
      <c r="B1001" s="5">
        <v>1000</v>
      </c>
      <c r="C1001" s="6">
        <v>39925</v>
      </c>
      <c r="D1001" s="6">
        <v>39533</v>
      </c>
      <c r="E1001" s="4">
        <v>1251</v>
      </c>
      <c r="F1001" s="9">
        <v>-401198.6</v>
      </c>
      <c r="G1001" s="6">
        <v>39521</v>
      </c>
      <c r="H1001" s="6">
        <v>39532</v>
      </c>
      <c r="I1001" s="4">
        <f t="shared" si="155"/>
        <v>11</v>
      </c>
      <c r="J1001" s="4" t="s">
        <v>1</v>
      </c>
      <c r="K1001" s="4" t="s">
        <v>13</v>
      </c>
      <c r="L1001" s="10">
        <f t="shared" si="156"/>
        <v>-12090.916712328766</v>
      </c>
      <c r="M1001" s="15">
        <f t="shared" si="157"/>
        <v>200803</v>
      </c>
      <c r="N1001">
        <f t="shared" si="158"/>
        <v>2008</v>
      </c>
      <c r="O1001">
        <f t="shared" si="159"/>
        <v>3</v>
      </c>
      <c r="P1001">
        <f t="shared" si="162"/>
        <v>200904</v>
      </c>
      <c r="Q1001">
        <f t="shared" si="163"/>
        <v>0</v>
      </c>
      <c r="R1001">
        <f t="shared" si="164"/>
        <v>20092010</v>
      </c>
      <c r="S1001">
        <f t="shared" si="160"/>
        <v>2009</v>
      </c>
      <c r="T1001">
        <f t="shared" si="161"/>
        <v>4</v>
      </c>
    </row>
    <row r="1002" spans="1:20" x14ac:dyDescent="0.25">
      <c r="A1002" s="4" t="s">
        <v>1048</v>
      </c>
      <c r="B1002" s="5">
        <v>1001</v>
      </c>
      <c r="C1002" s="6">
        <v>39926</v>
      </c>
      <c r="D1002" s="6">
        <v>39623</v>
      </c>
      <c r="E1002" s="4">
        <v>43</v>
      </c>
      <c r="F1002" s="9">
        <v>169090.3</v>
      </c>
      <c r="G1002" s="6">
        <v>39617</v>
      </c>
      <c r="H1002" s="6">
        <v>39622</v>
      </c>
      <c r="I1002" s="4">
        <f t="shared" si="155"/>
        <v>5</v>
      </c>
      <c r="J1002" s="4" t="s">
        <v>1</v>
      </c>
      <c r="K1002" s="4" t="s">
        <v>13</v>
      </c>
      <c r="L1002" s="10">
        <f t="shared" si="156"/>
        <v>2316.3054794520544</v>
      </c>
      <c r="M1002" s="15">
        <f t="shared" si="157"/>
        <v>200806</v>
      </c>
      <c r="N1002">
        <f t="shared" si="158"/>
        <v>2008</v>
      </c>
      <c r="O1002">
        <f t="shared" si="159"/>
        <v>6</v>
      </c>
      <c r="P1002">
        <f t="shared" si="162"/>
        <v>200904</v>
      </c>
      <c r="Q1002">
        <f t="shared" si="163"/>
        <v>0</v>
      </c>
      <c r="R1002">
        <f t="shared" si="164"/>
        <v>20092010</v>
      </c>
      <c r="S1002">
        <f t="shared" si="160"/>
        <v>2009</v>
      </c>
      <c r="T1002">
        <f t="shared" si="161"/>
        <v>4</v>
      </c>
    </row>
    <row r="1003" spans="1:20" x14ac:dyDescent="0.25">
      <c r="A1003" s="4" t="s">
        <v>1049</v>
      </c>
      <c r="B1003" s="5">
        <v>1002</v>
      </c>
      <c r="C1003" s="6">
        <v>39926</v>
      </c>
      <c r="D1003" s="6">
        <v>39623</v>
      </c>
      <c r="E1003" s="4">
        <v>210</v>
      </c>
      <c r="F1003" s="9">
        <v>-239375.7</v>
      </c>
      <c r="G1003" s="6">
        <v>39617</v>
      </c>
      <c r="H1003" s="6">
        <v>39622</v>
      </c>
      <c r="I1003" s="4">
        <f t="shared" si="155"/>
        <v>5</v>
      </c>
      <c r="J1003" s="4" t="s">
        <v>1</v>
      </c>
      <c r="K1003" s="4" t="s">
        <v>13</v>
      </c>
      <c r="L1003" s="10">
        <f t="shared" si="156"/>
        <v>-3279.1191780821919</v>
      </c>
      <c r="M1003" s="15">
        <f t="shared" si="157"/>
        <v>200806</v>
      </c>
      <c r="N1003">
        <f t="shared" si="158"/>
        <v>2008</v>
      </c>
      <c r="O1003">
        <f t="shared" si="159"/>
        <v>6</v>
      </c>
      <c r="P1003">
        <f t="shared" si="162"/>
        <v>200904</v>
      </c>
      <c r="Q1003">
        <f t="shared" si="163"/>
        <v>0</v>
      </c>
      <c r="R1003">
        <f t="shared" si="164"/>
        <v>20092010</v>
      </c>
      <c r="S1003">
        <f t="shared" si="160"/>
        <v>2009</v>
      </c>
      <c r="T1003">
        <f t="shared" si="161"/>
        <v>4</v>
      </c>
    </row>
    <row r="1004" spans="1:20" x14ac:dyDescent="0.25">
      <c r="A1004" s="4" t="s">
        <v>1050</v>
      </c>
      <c r="B1004" s="5">
        <v>1003</v>
      </c>
      <c r="C1004" s="6">
        <v>39926</v>
      </c>
      <c r="D1004" s="6">
        <v>39587</v>
      </c>
      <c r="E1004" s="4">
        <v>1</v>
      </c>
      <c r="F1004" s="9">
        <v>-104447.9</v>
      </c>
      <c r="G1004" s="6">
        <v>39517</v>
      </c>
      <c r="H1004" s="6">
        <v>39586</v>
      </c>
      <c r="I1004" s="4">
        <f t="shared" si="155"/>
        <v>69</v>
      </c>
      <c r="J1004" s="4" t="s">
        <v>1</v>
      </c>
      <c r="K1004" s="4" t="s">
        <v>13</v>
      </c>
      <c r="L1004" s="10">
        <f t="shared" si="156"/>
        <v>-19744.945479452053</v>
      </c>
      <c r="M1004" s="15">
        <f t="shared" si="157"/>
        <v>200805</v>
      </c>
      <c r="N1004">
        <f t="shared" si="158"/>
        <v>2008</v>
      </c>
      <c r="O1004">
        <f t="shared" si="159"/>
        <v>5</v>
      </c>
      <c r="P1004">
        <f t="shared" si="162"/>
        <v>200904</v>
      </c>
      <c r="Q1004">
        <f t="shared" si="163"/>
        <v>0</v>
      </c>
      <c r="R1004">
        <f t="shared" si="164"/>
        <v>20092010</v>
      </c>
      <c r="S1004">
        <f t="shared" si="160"/>
        <v>2009</v>
      </c>
      <c r="T1004">
        <f t="shared" si="161"/>
        <v>4</v>
      </c>
    </row>
    <row r="1005" spans="1:20" x14ac:dyDescent="0.25">
      <c r="A1005" s="4" t="s">
        <v>1051</v>
      </c>
      <c r="B1005" s="5">
        <v>1004</v>
      </c>
      <c r="C1005" s="6">
        <v>39926</v>
      </c>
      <c r="D1005" s="6">
        <v>39612</v>
      </c>
      <c r="E1005" s="4">
        <v>1</v>
      </c>
      <c r="F1005" s="9">
        <v>-220063</v>
      </c>
      <c r="G1005" s="6">
        <v>39596</v>
      </c>
      <c r="H1005" s="6">
        <v>39611</v>
      </c>
      <c r="I1005" s="4">
        <f t="shared" si="155"/>
        <v>15</v>
      </c>
      <c r="J1005" s="4" t="s">
        <v>1</v>
      </c>
      <c r="K1005" s="4" t="s">
        <v>13</v>
      </c>
      <c r="L1005" s="10">
        <f t="shared" si="156"/>
        <v>-9043.6849315068503</v>
      </c>
      <c r="M1005" s="15">
        <f t="shared" si="157"/>
        <v>200806</v>
      </c>
      <c r="N1005">
        <f t="shared" si="158"/>
        <v>2008</v>
      </c>
      <c r="O1005">
        <f t="shared" si="159"/>
        <v>6</v>
      </c>
      <c r="P1005">
        <f t="shared" si="162"/>
        <v>200904</v>
      </c>
      <c r="Q1005">
        <f t="shared" si="163"/>
        <v>0</v>
      </c>
      <c r="R1005">
        <f t="shared" si="164"/>
        <v>20092010</v>
      </c>
      <c r="S1005">
        <f t="shared" si="160"/>
        <v>2009</v>
      </c>
      <c r="T1005">
        <f t="shared" si="161"/>
        <v>4</v>
      </c>
    </row>
    <row r="1006" spans="1:20" x14ac:dyDescent="0.25">
      <c r="A1006" s="4" t="s">
        <v>1052</v>
      </c>
      <c r="B1006" s="5">
        <v>1005</v>
      </c>
      <c r="C1006" s="6">
        <v>39926</v>
      </c>
      <c r="D1006" s="6">
        <v>39826</v>
      </c>
      <c r="E1006" s="4">
        <v>1</v>
      </c>
      <c r="F1006" s="9">
        <v>-73346.2</v>
      </c>
      <c r="G1006" s="6">
        <v>39755</v>
      </c>
      <c r="H1006" s="6">
        <v>39825</v>
      </c>
      <c r="I1006" s="4">
        <f t="shared" si="155"/>
        <v>70</v>
      </c>
      <c r="J1006" s="4" t="s">
        <v>1</v>
      </c>
      <c r="K1006" s="4" t="s">
        <v>13</v>
      </c>
      <c r="L1006" s="10">
        <f t="shared" si="156"/>
        <v>-14066.394520547945</v>
      </c>
      <c r="M1006" s="15">
        <f t="shared" si="157"/>
        <v>200901</v>
      </c>
      <c r="N1006">
        <f t="shared" si="158"/>
        <v>2009</v>
      </c>
      <c r="O1006">
        <f t="shared" si="159"/>
        <v>1</v>
      </c>
      <c r="P1006">
        <f t="shared" si="162"/>
        <v>200904</v>
      </c>
      <c r="Q1006">
        <f t="shared" si="163"/>
        <v>0</v>
      </c>
      <c r="R1006">
        <f t="shared" si="164"/>
        <v>20092010</v>
      </c>
      <c r="S1006">
        <f t="shared" si="160"/>
        <v>2009</v>
      </c>
      <c r="T1006">
        <f t="shared" si="161"/>
        <v>4</v>
      </c>
    </row>
    <row r="1007" spans="1:20" x14ac:dyDescent="0.25">
      <c r="A1007" s="4" t="s">
        <v>1053</v>
      </c>
      <c r="B1007" s="5">
        <v>1006</v>
      </c>
      <c r="C1007" s="6">
        <v>39926</v>
      </c>
      <c r="D1007" s="6">
        <v>39595</v>
      </c>
      <c r="E1007" s="4">
        <v>43</v>
      </c>
      <c r="F1007" s="9">
        <v>-100257.3</v>
      </c>
      <c r="G1007" s="6">
        <v>39522</v>
      </c>
      <c r="H1007" s="6">
        <v>39594</v>
      </c>
      <c r="I1007" s="4">
        <f t="shared" si="155"/>
        <v>72</v>
      </c>
      <c r="J1007" s="4" t="s">
        <v>1</v>
      </c>
      <c r="K1007" s="4" t="s">
        <v>13</v>
      </c>
      <c r="L1007" s="10">
        <f t="shared" si="156"/>
        <v>-19776.782465753426</v>
      </c>
      <c r="M1007" s="15">
        <f t="shared" si="157"/>
        <v>200805</v>
      </c>
      <c r="N1007">
        <f t="shared" si="158"/>
        <v>2008</v>
      </c>
      <c r="O1007">
        <f t="shared" si="159"/>
        <v>5</v>
      </c>
      <c r="P1007">
        <f t="shared" si="162"/>
        <v>200904</v>
      </c>
      <c r="Q1007">
        <f t="shared" si="163"/>
        <v>0</v>
      </c>
      <c r="R1007">
        <f t="shared" si="164"/>
        <v>20092010</v>
      </c>
      <c r="S1007">
        <f t="shared" si="160"/>
        <v>2009</v>
      </c>
      <c r="T1007">
        <f t="shared" si="161"/>
        <v>4</v>
      </c>
    </row>
    <row r="1008" spans="1:20" x14ac:dyDescent="0.25">
      <c r="A1008" s="4" t="s">
        <v>1054</v>
      </c>
      <c r="B1008" s="5">
        <v>1007</v>
      </c>
      <c r="C1008" s="6">
        <v>39926</v>
      </c>
      <c r="D1008" s="6">
        <v>39595</v>
      </c>
      <c r="E1008" s="4">
        <v>210</v>
      </c>
      <c r="F1008" s="9">
        <v>-41158.400000000001</v>
      </c>
      <c r="G1008" s="6">
        <v>39522</v>
      </c>
      <c r="H1008" s="6">
        <v>39594</v>
      </c>
      <c r="I1008" s="4">
        <f t="shared" si="155"/>
        <v>72</v>
      </c>
      <c r="J1008" s="4" t="s">
        <v>1</v>
      </c>
      <c r="K1008" s="4" t="s">
        <v>13</v>
      </c>
      <c r="L1008" s="10">
        <f t="shared" si="156"/>
        <v>-8118.9172602739727</v>
      </c>
      <c r="M1008" s="15">
        <f t="shared" si="157"/>
        <v>200805</v>
      </c>
      <c r="N1008">
        <f t="shared" si="158"/>
        <v>2008</v>
      </c>
      <c r="O1008">
        <f t="shared" si="159"/>
        <v>5</v>
      </c>
      <c r="P1008">
        <f t="shared" si="162"/>
        <v>200904</v>
      </c>
      <c r="Q1008">
        <f t="shared" si="163"/>
        <v>0</v>
      </c>
      <c r="R1008">
        <f t="shared" si="164"/>
        <v>20092010</v>
      </c>
      <c r="S1008">
        <f t="shared" si="160"/>
        <v>2009</v>
      </c>
      <c r="T1008">
        <f t="shared" si="161"/>
        <v>4</v>
      </c>
    </row>
    <row r="1009" spans="1:20" x14ac:dyDescent="0.25">
      <c r="A1009" s="4" t="s">
        <v>1055</v>
      </c>
      <c r="B1009" s="5">
        <v>1008</v>
      </c>
      <c r="C1009" s="6">
        <v>39927</v>
      </c>
      <c r="D1009" s="6">
        <v>39654</v>
      </c>
      <c r="E1009" s="4">
        <v>1</v>
      </c>
      <c r="F1009" s="9">
        <v>-490117.3</v>
      </c>
      <c r="G1009" s="6">
        <v>39636</v>
      </c>
      <c r="H1009" s="6">
        <v>39653</v>
      </c>
      <c r="I1009" s="4">
        <f t="shared" si="155"/>
        <v>17</v>
      </c>
      <c r="J1009" s="4" t="s">
        <v>0</v>
      </c>
      <c r="K1009" s="4" t="s">
        <v>14</v>
      </c>
      <c r="L1009" s="10">
        <f t="shared" si="156"/>
        <v>-22827.381095890411</v>
      </c>
      <c r="M1009" s="15">
        <f t="shared" si="157"/>
        <v>200807</v>
      </c>
      <c r="N1009">
        <f t="shared" si="158"/>
        <v>2008</v>
      </c>
      <c r="O1009">
        <f t="shared" si="159"/>
        <v>7</v>
      </c>
      <c r="P1009">
        <f t="shared" si="162"/>
        <v>200904</v>
      </c>
      <c r="Q1009">
        <f t="shared" si="163"/>
        <v>0</v>
      </c>
      <c r="R1009">
        <f t="shared" si="164"/>
        <v>20092010</v>
      </c>
      <c r="S1009">
        <f t="shared" si="160"/>
        <v>2009</v>
      </c>
      <c r="T1009">
        <f t="shared" si="161"/>
        <v>4</v>
      </c>
    </row>
    <row r="1010" spans="1:20" x14ac:dyDescent="0.25">
      <c r="A1010" s="4" t="s">
        <v>1056</v>
      </c>
      <c r="B1010" s="5">
        <v>1009</v>
      </c>
      <c r="C1010" s="6">
        <v>39927</v>
      </c>
      <c r="D1010" s="6">
        <v>39612</v>
      </c>
      <c r="E1010" s="4">
        <v>1254</v>
      </c>
      <c r="F1010" s="9">
        <v>-645095.1</v>
      </c>
      <c r="G1010" s="6">
        <v>39520</v>
      </c>
      <c r="H1010" s="6">
        <v>39611</v>
      </c>
      <c r="I1010" s="4">
        <f t="shared" si="155"/>
        <v>91</v>
      </c>
      <c r="J1010" s="4" t="s">
        <v>1</v>
      </c>
      <c r="K1010" s="4" t="s">
        <v>13</v>
      </c>
      <c r="L1010" s="10">
        <f t="shared" si="156"/>
        <v>-160831.92904109589</v>
      </c>
      <c r="M1010" s="15">
        <f t="shared" si="157"/>
        <v>200806</v>
      </c>
      <c r="N1010">
        <f t="shared" si="158"/>
        <v>2008</v>
      </c>
      <c r="O1010">
        <f t="shared" si="159"/>
        <v>6</v>
      </c>
      <c r="P1010">
        <f t="shared" si="162"/>
        <v>200904</v>
      </c>
      <c r="Q1010">
        <f t="shared" si="163"/>
        <v>0</v>
      </c>
      <c r="R1010">
        <f t="shared" si="164"/>
        <v>20092010</v>
      </c>
      <c r="S1010">
        <f t="shared" si="160"/>
        <v>2009</v>
      </c>
      <c r="T1010">
        <f t="shared" si="161"/>
        <v>4</v>
      </c>
    </row>
    <row r="1011" spans="1:20" x14ac:dyDescent="0.25">
      <c r="A1011" s="4" t="s">
        <v>1057</v>
      </c>
      <c r="B1011" s="5">
        <v>1010</v>
      </c>
      <c r="C1011" s="6">
        <v>39927</v>
      </c>
      <c r="D1011" s="6">
        <v>39612</v>
      </c>
      <c r="E1011" s="4">
        <v>1255</v>
      </c>
      <c r="F1011" s="9">
        <v>-239323.4</v>
      </c>
      <c r="G1011" s="6">
        <v>39520</v>
      </c>
      <c r="H1011" s="6">
        <v>39611</v>
      </c>
      <c r="I1011" s="4">
        <f t="shared" si="155"/>
        <v>91</v>
      </c>
      <c r="J1011" s="4" t="s">
        <v>1</v>
      </c>
      <c r="K1011" s="4" t="s">
        <v>13</v>
      </c>
      <c r="L1011" s="10">
        <f t="shared" si="156"/>
        <v>-59666.929863013698</v>
      </c>
      <c r="M1011" s="15">
        <f t="shared" si="157"/>
        <v>200806</v>
      </c>
      <c r="N1011">
        <f t="shared" si="158"/>
        <v>2008</v>
      </c>
      <c r="O1011">
        <f t="shared" si="159"/>
        <v>6</v>
      </c>
      <c r="P1011">
        <f t="shared" si="162"/>
        <v>200904</v>
      </c>
      <c r="Q1011">
        <f t="shared" si="163"/>
        <v>0</v>
      </c>
      <c r="R1011">
        <f t="shared" si="164"/>
        <v>20092010</v>
      </c>
      <c r="S1011">
        <f t="shared" si="160"/>
        <v>2009</v>
      </c>
      <c r="T1011">
        <f t="shared" si="161"/>
        <v>4</v>
      </c>
    </row>
    <row r="1012" spans="1:20" x14ac:dyDescent="0.25">
      <c r="A1012" s="4" t="s">
        <v>1058</v>
      </c>
      <c r="B1012" s="5">
        <v>1011</v>
      </c>
      <c r="C1012" s="6">
        <v>39927</v>
      </c>
      <c r="D1012" s="6">
        <v>39588</v>
      </c>
      <c r="E1012" s="4">
        <v>43</v>
      </c>
      <c r="F1012" s="9">
        <v>121349.6</v>
      </c>
      <c r="G1012" s="6">
        <v>39522</v>
      </c>
      <c r="H1012" s="6">
        <v>39587</v>
      </c>
      <c r="I1012" s="4">
        <f t="shared" si="155"/>
        <v>65</v>
      </c>
      <c r="J1012" s="4" t="s">
        <v>1</v>
      </c>
      <c r="K1012" s="4" t="s">
        <v>13</v>
      </c>
      <c r="L1012" s="10">
        <f t="shared" si="156"/>
        <v>21610.202739726028</v>
      </c>
      <c r="M1012" s="15">
        <f t="shared" si="157"/>
        <v>200805</v>
      </c>
      <c r="N1012">
        <f t="shared" si="158"/>
        <v>2008</v>
      </c>
      <c r="O1012">
        <f t="shared" si="159"/>
        <v>5</v>
      </c>
      <c r="P1012">
        <f t="shared" si="162"/>
        <v>200904</v>
      </c>
      <c r="Q1012">
        <f t="shared" si="163"/>
        <v>0</v>
      </c>
      <c r="R1012">
        <f t="shared" si="164"/>
        <v>20092010</v>
      </c>
      <c r="S1012">
        <f t="shared" si="160"/>
        <v>2009</v>
      </c>
      <c r="T1012">
        <f t="shared" si="161"/>
        <v>4</v>
      </c>
    </row>
    <row r="1013" spans="1:20" x14ac:dyDescent="0.25">
      <c r="A1013" s="4" t="s">
        <v>1059</v>
      </c>
      <c r="B1013" s="5">
        <v>1012</v>
      </c>
      <c r="C1013" s="6">
        <v>39927</v>
      </c>
      <c r="D1013" s="6">
        <v>39588</v>
      </c>
      <c r="E1013" s="4">
        <v>210</v>
      </c>
      <c r="F1013" s="9">
        <v>-87578.5</v>
      </c>
      <c r="G1013" s="6">
        <v>39522</v>
      </c>
      <c r="H1013" s="6">
        <v>39587</v>
      </c>
      <c r="I1013" s="4">
        <f t="shared" si="155"/>
        <v>65</v>
      </c>
      <c r="J1013" s="4" t="s">
        <v>1</v>
      </c>
      <c r="K1013" s="4" t="s">
        <v>13</v>
      </c>
      <c r="L1013" s="10">
        <f t="shared" si="156"/>
        <v>-15596.171232876713</v>
      </c>
      <c r="M1013" s="15">
        <f t="shared" si="157"/>
        <v>200805</v>
      </c>
      <c r="N1013">
        <f t="shared" si="158"/>
        <v>2008</v>
      </c>
      <c r="O1013">
        <f t="shared" si="159"/>
        <v>5</v>
      </c>
      <c r="P1013">
        <f t="shared" si="162"/>
        <v>200904</v>
      </c>
      <c r="Q1013">
        <f t="shared" si="163"/>
        <v>0</v>
      </c>
      <c r="R1013">
        <f t="shared" si="164"/>
        <v>20092010</v>
      </c>
      <c r="S1013">
        <f t="shared" si="160"/>
        <v>2009</v>
      </c>
      <c r="T1013">
        <f t="shared" si="161"/>
        <v>4</v>
      </c>
    </row>
    <row r="1014" spans="1:20" x14ac:dyDescent="0.25">
      <c r="A1014" s="4" t="s">
        <v>1060</v>
      </c>
      <c r="B1014" s="5">
        <v>1013</v>
      </c>
      <c r="C1014" s="6">
        <v>39927</v>
      </c>
      <c r="D1014" s="6">
        <v>39833</v>
      </c>
      <c r="E1014" s="4">
        <v>1</v>
      </c>
      <c r="F1014" s="9">
        <v>-163.30000000000001</v>
      </c>
      <c r="G1014" s="6">
        <v>39263</v>
      </c>
      <c r="H1014" s="6">
        <v>39832</v>
      </c>
      <c r="I1014" s="4">
        <f t="shared" si="155"/>
        <v>569</v>
      </c>
      <c r="J1014" s="4" t="s">
        <v>1</v>
      </c>
      <c r="K1014" s="4" t="s">
        <v>13</v>
      </c>
      <c r="L1014" s="10">
        <f t="shared" si="156"/>
        <v>-254.56904109589044</v>
      </c>
      <c r="M1014" s="15">
        <f t="shared" si="157"/>
        <v>200901</v>
      </c>
      <c r="N1014">
        <f t="shared" si="158"/>
        <v>2009</v>
      </c>
      <c r="O1014">
        <f t="shared" si="159"/>
        <v>1</v>
      </c>
      <c r="P1014">
        <f t="shared" si="162"/>
        <v>200904</v>
      </c>
      <c r="Q1014">
        <f t="shared" si="163"/>
        <v>0</v>
      </c>
      <c r="R1014">
        <f t="shared" si="164"/>
        <v>20092010</v>
      </c>
      <c r="S1014">
        <f t="shared" si="160"/>
        <v>2009</v>
      </c>
      <c r="T1014">
        <f t="shared" si="161"/>
        <v>4</v>
      </c>
    </row>
    <row r="1015" spans="1:20" x14ac:dyDescent="0.25">
      <c r="A1015" s="4" t="s">
        <v>1061</v>
      </c>
      <c r="B1015" s="5">
        <v>1014</v>
      </c>
      <c r="C1015" s="6">
        <v>39927</v>
      </c>
      <c r="D1015" s="6">
        <v>39609</v>
      </c>
      <c r="E1015" s="4">
        <v>1250</v>
      </c>
      <c r="F1015" s="9">
        <v>48927.199999999997</v>
      </c>
      <c r="G1015" s="6">
        <v>39565</v>
      </c>
      <c r="H1015" s="6">
        <v>39608</v>
      </c>
      <c r="I1015" s="4">
        <f t="shared" si="155"/>
        <v>43</v>
      </c>
      <c r="J1015" s="4" t="s">
        <v>1</v>
      </c>
      <c r="K1015" s="4" t="s">
        <v>13</v>
      </c>
      <c r="L1015" s="10">
        <f t="shared" si="156"/>
        <v>5764.0263013698623</v>
      </c>
      <c r="M1015" s="15">
        <f t="shared" si="157"/>
        <v>200806</v>
      </c>
      <c r="N1015">
        <f t="shared" si="158"/>
        <v>2008</v>
      </c>
      <c r="O1015">
        <f t="shared" si="159"/>
        <v>6</v>
      </c>
      <c r="P1015">
        <f t="shared" si="162"/>
        <v>200904</v>
      </c>
      <c r="Q1015">
        <f t="shared" si="163"/>
        <v>0</v>
      </c>
      <c r="R1015">
        <f t="shared" si="164"/>
        <v>20092010</v>
      </c>
      <c r="S1015">
        <f t="shared" si="160"/>
        <v>2009</v>
      </c>
      <c r="T1015">
        <f t="shared" si="161"/>
        <v>4</v>
      </c>
    </row>
    <row r="1016" spans="1:20" x14ac:dyDescent="0.25">
      <c r="A1016" s="4" t="s">
        <v>1062</v>
      </c>
      <c r="B1016" s="5">
        <v>1015</v>
      </c>
      <c r="C1016" s="6">
        <v>39927</v>
      </c>
      <c r="D1016" s="6">
        <v>39609</v>
      </c>
      <c r="E1016" s="4">
        <v>1251</v>
      </c>
      <c r="F1016" s="9">
        <v>-205877.6</v>
      </c>
      <c r="G1016" s="6">
        <v>39565</v>
      </c>
      <c r="H1016" s="6">
        <v>39608</v>
      </c>
      <c r="I1016" s="4">
        <f t="shared" si="155"/>
        <v>43</v>
      </c>
      <c r="J1016" s="4" t="s">
        <v>1</v>
      </c>
      <c r="K1016" s="4" t="s">
        <v>13</v>
      </c>
      <c r="L1016" s="10">
        <f t="shared" si="156"/>
        <v>-24254.073424657538</v>
      </c>
      <c r="M1016" s="15">
        <f t="shared" si="157"/>
        <v>200806</v>
      </c>
      <c r="N1016">
        <f t="shared" si="158"/>
        <v>2008</v>
      </c>
      <c r="O1016">
        <f t="shared" si="159"/>
        <v>6</v>
      </c>
      <c r="P1016">
        <f t="shared" si="162"/>
        <v>200904</v>
      </c>
      <c r="Q1016">
        <f t="shared" si="163"/>
        <v>0</v>
      </c>
      <c r="R1016">
        <f t="shared" si="164"/>
        <v>20092010</v>
      </c>
      <c r="S1016">
        <f t="shared" si="160"/>
        <v>2009</v>
      </c>
      <c r="T1016">
        <f t="shared" si="161"/>
        <v>4</v>
      </c>
    </row>
    <row r="1017" spans="1:20" x14ac:dyDescent="0.25">
      <c r="A1017" s="4" t="s">
        <v>1063</v>
      </c>
      <c r="B1017" s="5">
        <v>1016</v>
      </c>
      <c r="C1017" s="6">
        <v>39928</v>
      </c>
      <c r="D1017" s="6">
        <v>39580</v>
      </c>
      <c r="E1017" s="4">
        <v>43</v>
      </c>
      <c r="F1017" s="9">
        <v>-135347.79999999999</v>
      </c>
      <c r="G1017" s="6">
        <v>39527</v>
      </c>
      <c r="H1017" s="6">
        <v>39579</v>
      </c>
      <c r="I1017" s="4">
        <f t="shared" si="155"/>
        <v>52</v>
      </c>
      <c r="J1017" s="4" t="s">
        <v>0</v>
      </c>
      <c r="K1017" s="4" t="s">
        <v>14</v>
      </c>
      <c r="L1017" s="10">
        <f t="shared" si="156"/>
        <v>-19282.426301369862</v>
      </c>
      <c r="M1017" s="15">
        <f t="shared" si="157"/>
        <v>200805</v>
      </c>
      <c r="N1017">
        <f t="shared" si="158"/>
        <v>2008</v>
      </c>
      <c r="O1017">
        <f t="shared" si="159"/>
        <v>5</v>
      </c>
      <c r="P1017">
        <f t="shared" si="162"/>
        <v>200904</v>
      </c>
      <c r="Q1017">
        <f t="shared" si="163"/>
        <v>0</v>
      </c>
      <c r="R1017">
        <f t="shared" si="164"/>
        <v>20092010</v>
      </c>
      <c r="S1017">
        <f t="shared" si="160"/>
        <v>2009</v>
      </c>
      <c r="T1017">
        <f t="shared" si="161"/>
        <v>4</v>
      </c>
    </row>
    <row r="1018" spans="1:20" x14ac:dyDescent="0.25">
      <c r="A1018" s="4" t="s">
        <v>1064</v>
      </c>
      <c r="B1018" s="5">
        <v>1017</v>
      </c>
      <c r="C1018" s="6">
        <v>39928</v>
      </c>
      <c r="D1018" s="6">
        <v>39580</v>
      </c>
      <c r="E1018" s="4">
        <v>210</v>
      </c>
      <c r="F1018" s="9">
        <v>115259.1</v>
      </c>
      <c r="G1018" s="6">
        <v>39527</v>
      </c>
      <c r="H1018" s="6">
        <v>39579</v>
      </c>
      <c r="I1018" s="4">
        <f t="shared" si="155"/>
        <v>52</v>
      </c>
      <c r="J1018" s="4" t="s">
        <v>0</v>
      </c>
      <c r="K1018" s="4" t="s">
        <v>14</v>
      </c>
      <c r="L1018" s="10">
        <f t="shared" si="156"/>
        <v>16420.474520547945</v>
      </c>
      <c r="M1018" s="15">
        <f t="shared" si="157"/>
        <v>200805</v>
      </c>
      <c r="N1018">
        <f t="shared" si="158"/>
        <v>2008</v>
      </c>
      <c r="O1018">
        <f t="shared" si="159"/>
        <v>5</v>
      </c>
      <c r="P1018">
        <f t="shared" si="162"/>
        <v>200904</v>
      </c>
      <c r="Q1018">
        <f t="shared" si="163"/>
        <v>0</v>
      </c>
      <c r="R1018">
        <f t="shared" si="164"/>
        <v>20092010</v>
      </c>
      <c r="S1018">
        <f t="shared" si="160"/>
        <v>2009</v>
      </c>
      <c r="T1018">
        <f t="shared" si="161"/>
        <v>4</v>
      </c>
    </row>
    <row r="1019" spans="1:20" x14ac:dyDescent="0.25">
      <c r="A1019" s="4" t="s">
        <v>1065</v>
      </c>
      <c r="B1019" s="5">
        <v>1018</v>
      </c>
      <c r="C1019" s="6">
        <v>39928</v>
      </c>
      <c r="D1019" s="6">
        <v>39812</v>
      </c>
      <c r="E1019" s="4">
        <v>43</v>
      </c>
      <c r="F1019" s="9">
        <v>40378.6</v>
      </c>
      <c r="G1019" s="6">
        <v>39693</v>
      </c>
      <c r="H1019" s="6">
        <v>39811</v>
      </c>
      <c r="I1019" s="4">
        <f t="shared" si="155"/>
        <v>118</v>
      </c>
      <c r="J1019" s="4" t="s">
        <v>1</v>
      </c>
      <c r="K1019" s="4" t="s">
        <v>13</v>
      </c>
      <c r="L1019" s="10">
        <f t="shared" si="156"/>
        <v>13053.903561643836</v>
      </c>
      <c r="M1019" s="15">
        <f t="shared" si="157"/>
        <v>200812</v>
      </c>
      <c r="N1019">
        <f t="shared" si="158"/>
        <v>2008</v>
      </c>
      <c r="O1019">
        <f t="shared" si="159"/>
        <v>12</v>
      </c>
      <c r="P1019">
        <f t="shared" si="162"/>
        <v>200904</v>
      </c>
      <c r="Q1019">
        <f t="shared" si="163"/>
        <v>0</v>
      </c>
      <c r="R1019">
        <f t="shared" si="164"/>
        <v>20092010</v>
      </c>
      <c r="S1019">
        <f t="shared" si="160"/>
        <v>2009</v>
      </c>
      <c r="T1019">
        <f t="shared" si="161"/>
        <v>4</v>
      </c>
    </row>
    <row r="1020" spans="1:20" x14ac:dyDescent="0.25">
      <c r="A1020" s="4" t="s">
        <v>1066</v>
      </c>
      <c r="B1020" s="5">
        <v>1019</v>
      </c>
      <c r="C1020" s="6">
        <v>39928</v>
      </c>
      <c r="D1020" s="6">
        <v>39812</v>
      </c>
      <c r="E1020" s="4">
        <v>210</v>
      </c>
      <c r="F1020" s="9">
        <v>-35868</v>
      </c>
      <c r="G1020" s="6">
        <v>39693</v>
      </c>
      <c r="H1020" s="6">
        <v>39811</v>
      </c>
      <c r="I1020" s="4">
        <f t="shared" si="155"/>
        <v>118</v>
      </c>
      <c r="J1020" s="4" t="s">
        <v>1</v>
      </c>
      <c r="K1020" s="4" t="s">
        <v>13</v>
      </c>
      <c r="L1020" s="10">
        <f t="shared" si="156"/>
        <v>-11595.682191780823</v>
      </c>
      <c r="M1020" s="15">
        <f t="shared" si="157"/>
        <v>200812</v>
      </c>
      <c r="N1020">
        <f t="shared" si="158"/>
        <v>2008</v>
      </c>
      <c r="O1020">
        <f t="shared" si="159"/>
        <v>12</v>
      </c>
      <c r="P1020">
        <f t="shared" si="162"/>
        <v>200904</v>
      </c>
      <c r="Q1020">
        <f t="shared" si="163"/>
        <v>0</v>
      </c>
      <c r="R1020">
        <f t="shared" si="164"/>
        <v>20092010</v>
      </c>
      <c r="S1020">
        <f t="shared" si="160"/>
        <v>2009</v>
      </c>
      <c r="T1020">
        <f t="shared" si="161"/>
        <v>4</v>
      </c>
    </row>
    <row r="1021" spans="1:20" x14ac:dyDescent="0.25">
      <c r="A1021" s="4" t="s">
        <v>1067</v>
      </c>
      <c r="B1021" s="5">
        <v>1020</v>
      </c>
      <c r="C1021" s="6">
        <v>39930</v>
      </c>
      <c r="D1021" s="6">
        <v>39604</v>
      </c>
      <c r="E1021" s="4">
        <v>356</v>
      </c>
      <c r="F1021" s="9">
        <v>295993.09999999998</v>
      </c>
      <c r="G1021" s="6">
        <v>39527</v>
      </c>
      <c r="H1021" s="6">
        <v>39603</v>
      </c>
      <c r="I1021" s="4">
        <f t="shared" si="155"/>
        <v>76</v>
      </c>
      <c r="J1021" s="4" t="s">
        <v>1</v>
      </c>
      <c r="K1021" s="4" t="s">
        <v>13</v>
      </c>
      <c r="L1021" s="10">
        <f t="shared" si="156"/>
        <v>61631.439999999995</v>
      </c>
      <c r="M1021" s="15">
        <f t="shared" si="157"/>
        <v>200806</v>
      </c>
      <c r="N1021">
        <f t="shared" si="158"/>
        <v>2008</v>
      </c>
      <c r="O1021">
        <f t="shared" si="159"/>
        <v>6</v>
      </c>
      <c r="P1021">
        <f t="shared" si="162"/>
        <v>200904</v>
      </c>
      <c r="Q1021">
        <f t="shared" si="163"/>
        <v>0</v>
      </c>
      <c r="R1021">
        <f t="shared" si="164"/>
        <v>20092010</v>
      </c>
      <c r="S1021">
        <f t="shared" si="160"/>
        <v>2009</v>
      </c>
      <c r="T1021">
        <f t="shared" si="161"/>
        <v>4</v>
      </c>
    </row>
    <row r="1022" spans="1:20" x14ac:dyDescent="0.25">
      <c r="A1022" s="4" t="s">
        <v>1068</v>
      </c>
      <c r="B1022" s="5">
        <v>1021</v>
      </c>
      <c r="C1022" s="6">
        <v>39930</v>
      </c>
      <c r="D1022" s="6">
        <v>39604</v>
      </c>
      <c r="E1022" s="4">
        <v>357</v>
      </c>
      <c r="F1022" s="9">
        <v>206422.39999999999</v>
      </c>
      <c r="G1022" s="6">
        <v>39527</v>
      </c>
      <c r="H1022" s="6">
        <v>39603</v>
      </c>
      <c r="I1022" s="4">
        <f t="shared" si="155"/>
        <v>76</v>
      </c>
      <c r="J1022" s="4" t="s">
        <v>1</v>
      </c>
      <c r="K1022" s="4" t="s">
        <v>13</v>
      </c>
      <c r="L1022" s="10">
        <f t="shared" si="156"/>
        <v>42981.102465753422</v>
      </c>
      <c r="M1022" s="15">
        <f t="shared" si="157"/>
        <v>200806</v>
      </c>
      <c r="N1022">
        <f t="shared" si="158"/>
        <v>2008</v>
      </c>
      <c r="O1022">
        <f t="shared" si="159"/>
        <v>6</v>
      </c>
      <c r="P1022">
        <f t="shared" si="162"/>
        <v>200904</v>
      </c>
      <c r="Q1022">
        <f t="shared" si="163"/>
        <v>0</v>
      </c>
      <c r="R1022">
        <f t="shared" si="164"/>
        <v>20092010</v>
      </c>
      <c r="S1022">
        <f t="shared" si="160"/>
        <v>2009</v>
      </c>
      <c r="T1022">
        <f t="shared" si="161"/>
        <v>4</v>
      </c>
    </row>
    <row r="1023" spans="1:20" x14ac:dyDescent="0.25">
      <c r="A1023" s="4" t="s">
        <v>1069</v>
      </c>
      <c r="B1023" s="5">
        <v>1022</v>
      </c>
      <c r="C1023" s="6">
        <v>39930</v>
      </c>
      <c r="D1023" s="6">
        <v>39613</v>
      </c>
      <c r="E1023" s="4">
        <v>1</v>
      </c>
      <c r="F1023" s="9">
        <v>-415044.1</v>
      </c>
      <c r="G1023" s="6">
        <v>39594</v>
      </c>
      <c r="H1023" s="6">
        <v>39612</v>
      </c>
      <c r="I1023" s="4">
        <f t="shared" si="155"/>
        <v>18</v>
      </c>
      <c r="J1023" s="4" t="s">
        <v>1</v>
      </c>
      <c r="K1023" s="4" t="s">
        <v>13</v>
      </c>
      <c r="L1023" s="10">
        <f t="shared" si="156"/>
        <v>-20467.92821917808</v>
      </c>
      <c r="M1023" s="15">
        <f t="shared" si="157"/>
        <v>200806</v>
      </c>
      <c r="N1023">
        <f t="shared" si="158"/>
        <v>2008</v>
      </c>
      <c r="O1023">
        <f t="shared" si="159"/>
        <v>6</v>
      </c>
      <c r="P1023">
        <f t="shared" si="162"/>
        <v>200904</v>
      </c>
      <c r="Q1023">
        <f t="shared" si="163"/>
        <v>0</v>
      </c>
      <c r="R1023">
        <f t="shared" si="164"/>
        <v>20092010</v>
      </c>
      <c r="S1023">
        <f t="shared" si="160"/>
        <v>2009</v>
      </c>
      <c r="T1023">
        <f t="shared" si="161"/>
        <v>4</v>
      </c>
    </row>
    <row r="1024" spans="1:20" x14ac:dyDescent="0.25">
      <c r="A1024" s="4" t="s">
        <v>1070</v>
      </c>
      <c r="B1024" s="5">
        <v>1023</v>
      </c>
      <c r="C1024" s="6">
        <v>39930</v>
      </c>
      <c r="D1024" s="6">
        <v>39826</v>
      </c>
      <c r="E1024" s="4">
        <v>1233</v>
      </c>
      <c r="F1024" s="9">
        <v>5013.3</v>
      </c>
      <c r="G1024" s="6">
        <v>39657</v>
      </c>
      <c r="H1024" s="6">
        <v>39825</v>
      </c>
      <c r="I1024" s="4">
        <f t="shared" si="155"/>
        <v>168</v>
      </c>
      <c r="J1024" s="4" t="s">
        <v>1</v>
      </c>
      <c r="K1024" s="4" t="s">
        <v>13</v>
      </c>
      <c r="L1024" s="10">
        <f t="shared" si="156"/>
        <v>2307.4915068493151</v>
      </c>
      <c r="M1024" s="15">
        <f t="shared" si="157"/>
        <v>200901</v>
      </c>
      <c r="N1024">
        <f t="shared" si="158"/>
        <v>2009</v>
      </c>
      <c r="O1024">
        <f t="shared" si="159"/>
        <v>1</v>
      </c>
      <c r="P1024">
        <f t="shared" si="162"/>
        <v>200904</v>
      </c>
      <c r="Q1024">
        <f t="shared" si="163"/>
        <v>0</v>
      </c>
      <c r="R1024">
        <f t="shared" si="164"/>
        <v>20092010</v>
      </c>
      <c r="S1024">
        <f t="shared" si="160"/>
        <v>2009</v>
      </c>
      <c r="T1024">
        <f t="shared" si="161"/>
        <v>4</v>
      </c>
    </row>
    <row r="1025" spans="1:20" x14ac:dyDescent="0.25">
      <c r="A1025" s="4" t="s">
        <v>1071</v>
      </c>
      <c r="B1025" s="5">
        <v>1024</v>
      </c>
      <c r="C1025" s="6">
        <v>39930</v>
      </c>
      <c r="D1025" s="6">
        <v>39826</v>
      </c>
      <c r="E1025" s="4">
        <v>1234</v>
      </c>
      <c r="F1025" s="9">
        <v>-888.1</v>
      </c>
      <c r="G1025" s="6">
        <v>39657</v>
      </c>
      <c r="H1025" s="6">
        <v>39825</v>
      </c>
      <c r="I1025" s="4">
        <f t="shared" si="155"/>
        <v>168</v>
      </c>
      <c r="J1025" s="4" t="s">
        <v>1</v>
      </c>
      <c r="K1025" s="4" t="s">
        <v>13</v>
      </c>
      <c r="L1025" s="10">
        <f t="shared" si="156"/>
        <v>-408.7693150684932</v>
      </c>
      <c r="M1025" s="15">
        <f t="shared" si="157"/>
        <v>200901</v>
      </c>
      <c r="N1025">
        <f t="shared" si="158"/>
        <v>2009</v>
      </c>
      <c r="O1025">
        <f t="shared" si="159"/>
        <v>1</v>
      </c>
      <c r="P1025">
        <f t="shared" si="162"/>
        <v>200904</v>
      </c>
      <c r="Q1025">
        <f t="shared" si="163"/>
        <v>0</v>
      </c>
      <c r="R1025">
        <f t="shared" si="164"/>
        <v>20092010</v>
      </c>
      <c r="S1025">
        <f t="shared" si="160"/>
        <v>2009</v>
      </c>
      <c r="T1025">
        <f t="shared" si="161"/>
        <v>4</v>
      </c>
    </row>
    <row r="1026" spans="1:20" x14ac:dyDescent="0.25">
      <c r="A1026" s="4" t="s">
        <v>1072</v>
      </c>
      <c r="B1026" s="5">
        <v>1025</v>
      </c>
      <c r="C1026" s="6">
        <v>39930</v>
      </c>
      <c r="D1026" s="6">
        <v>39689</v>
      </c>
      <c r="E1026" s="4">
        <v>72</v>
      </c>
      <c r="F1026" s="9">
        <v>69085.899999999994</v>
      </c>
      <c r="G1026" s="6">
        <v>39522</v>
      </c>
      <c r="H1026" s="6">
        <v>39688</v>
      </c>
      <c r="I1026" s="4">
        <f t="shared" ref="I1026:I1089" si="165">H1026-G1026</f>
        <v>166</v>
      </c>
      <c r="J1026" s="4" t="s">
        <v>1</v>
      </c>
      <c r="K1026" s="4" t="s">
        <v>13</v>
      </c>
      <c r="L1026" s="10">
        <f t="shared" si="156"/>
        <v>31419.888767123284</v>
      </c>
      <c r="M1026" s="15">
        <f t="shared" si="157"/>
        <v>200808</v>
      </c>
      <c r="N1026">
        <f t="shared" si="158"/>
        <v>2008</v>
      </c>
      <c r="O1026">
        <f t="shared" si="159"/>
        <v>8</v>
      </c>
      <c r="P1026">
        <f t="shared" si="162"/>
        <v>200904</v>
      </c>
      <c r="Q1026">
        <f t="shared" si="163"/>
        <v>0</v>
      </c>
      <c r="R1026">
        <f t="shared" si="164"/>
        <v>20092010</v>
      </c>
      <c r="S1026">
        <f t="shared" si="160"/>
        <v>2009</v>
      </c>
      <c r="T1026">
        <f t="shared" si="161"/>
        <v>4</v>
      </c>
    </row>
    <row r="1027" spans="1:20" x14ac:dyDescent="0.25">
      <c r="A1027" s="4" t="s">
        <v>1073</v>
      </c>
      <c r="B1027" s="5">
        <v>1026</v>
      </c>
      <c r="C1027" s="6">
        <v>39930</v>
      </c>
      <c r="D1027" s="6">
        <v>39689</v>
      </c>
      <c r="E1027" s="4">
        <v>184</v>
      </c>
      <c r="F1027" s="9">
        <v>-32820.199999999997</v>
      </c>
      <c r="G1027" s="6">
        <v>39522</v>
      </c>
      <c r="H1027" s="6">
        <v>39688</v>
      </c>
      <c r="I1027" s="4">
        <f t="shared" si="165"/>
        <v>166</v>
      </c>
      <c r="J1027" s="4" t="s">
        <v>1</v>
      </c>
      <c r="K1027" s="4" t="s">
        <v>13</v>
      </c>
      <c r="L1027" s="10">
        <f t="shared" ref="L1027:L1090" si="166">F1027/365*I1027</f>
        <v>-14926.447123287669</v>
      </c>
      <c r="M1027" s="15">
        <f t="shared" ref="M1027:M1090" si="167">YEAR(D1027)*100+MONTH(D1027)</f>
        <v>200808</v>
      </c>
      <c r="N1027">
        <f t="shared" ref="N1027:N1090" si="168">YEAR(D1027)</f>
        <v>2008</v>
      </c>
      <c r="O1027">
        <f t="shared" ref="O1027:O1090" si="169">MONTH(D1027)</f>
        <v>8</v>
      </c>
      <c r="P1027">
        <f t="shared" si="162"/>
        <v>200904</v>
      </c>
      <c r="Q1027">
        <f t="shared" si="163"/>
        <v>0</v>
      </c>
      <c r="R1027">
        <f t="shared" si="164"/>
        <v>20092010</v>
      </c>
      <c r="S1027">
        <f t="shared" ref="S1027:S1090" si="170">YEAR(C1027)</f>
        <v>2009</v>
      </c>
      <c r="T1027">
        <f t="shared" ref="T1027:T1090" si="171">MONTH(C1027)</f>
        <v>4</v>
      </c>
    </row>
    <row r="1028" spans="1:20" x14ac:dyDescent="0.25">
      <c r="A1028" s="4" t="s">
        <v>1074</v>
      </c>
      <c r="B1028" s="5">
        <v>1027</v>
      </c>
      <c r="C1028" s="6">
        <v>39930</v>
      </c>
      <c r="D1028" s="6">
        <v>39568</v>
      </c>
      <c r="E1028" s="4">
        <v>1233</v>
      </c>
      <c r="F1028" s="9">
        <v>158615.5</v>
      </c>
      <c r="G1028" s="6">
        <v>39522</v>
      </c>
      <c r="H1028" s="6">
        <v>39567</v>
      </c>
      <c r="I1028" s="4">
        <f t="shared" si="165"/>
        <v>45</v>
      </c>
      <c r="J1028" s="4" t="s">
        <v>1</v>
      </c>
      <c r="K1028" s="4" t="s">
        <v>13</v>
      </c>
      <c r="L1028" s="10">
        <f t="shared" si="166"/>
        <v>19555.335616438355</v>
      </c>
      <c r="M1028" s="15">
        <f t="shared" si="167"/>
        <v>200804</v>
      </c>
      <c r="N1028">
        <f t="shared" si="168"/>
        <v>2008</v>
      </c>
      <c r="O1028">
        <f t="shared" si="169"/>
        <v>4</v>
      </c>
      <c r="P1028">
        <f t="shared" si="162"/>
        <v>200904</v>
      </c>
      <c r="Q1028">
        <f t="shared" si="163"/>
        <v>0</v>
      </c>
      <c r="R1028">
        <f t="shared" si="164"/>
        <v>20092010</v>
      </c>
      <c r="S1028">
        <f t="shared" si="170"/>
        <v>2009</v>
      </c>
      <c r="T1028">
        <f t="shared" si="171"/>
        <v>4</v>
      </c>
    </row>
    <row r="1029" spans="1:20" x14ac:dyDescent="0.25">
      <c r="A1029" s="4" t="s">
        <v>1075</v>
      </c>
      <c r="B1029" s="5">
        <v>1028</v>
      </c>
      <c r="C1029" s="6">
        <v>39930</v>
      </c>
      <c r="D1029" s="6">
        <v>39568</v>
      </c>
      <c r="E1029" s="4">
        <v>1234</v>
      </c>
      <c r="F1029" s="9">
        <v>-116038.39999999999</v>
      </c>
      <c r="G1029" s="6">
        <v>39522</v>
      </c>
      <c r="H1029" s="6">
        <v>39567</v>
      </c>
      <c r="I1029" s="4">
        <f t="shared" si="165"/>
        <v>45</v>
      </c>
      <c r="J1029" s="4" t="s">
        <v>1</v>
      </c>
      <c r="K1029" s="4" t="s">
        <v>13</v>
      </c>
      <c r="L1029" s="10">
        <f t="shared" si="166"/>
        <v>-14306.10410958904</v>
      </c>
      <c r="M1029" s="15">
        <f t="shared" si="167"/>
        <v>200804</v>
      </c>
      <c r="N1029">
        <f t="shared" si="168"/>
        <v>2008</v>
      </c>
      <c r="O1029">
        <f t="shared" si="169"/>
        <v>4</v>
      </c>
      <c r="P1029">
        <f t="shared" si="162"/>
        <v>200904</v>
      </c>
      <c r="Q1029">
        <f t="shared" si="163"/>
        <v>0</v>
      </c>
      <c r="R1029">
        <f t="shared" si="164"/>
        <v>20092010</v>
      </c>
      <c r="S1029">
        <f t="shared" si="170"/>
        <v>2009</v>
      </c>
      <c r="T1029">
        <f t="shared" si="171"/>
        <v>4</v>
      </c>
    </row>
    <row r="1030" spans="1:20" x14ac:dyDescent="0.25">
      <c r="A1030" s="4" t="s">
        <v>1076</v>
      </c>
      <c r="B1030" s="5">
        <v>1029</v>
      </c>
      <c r="C1030" s="6">
        <v>39930</v>
      </c>
      <c r="D1030" s="6">
        <v>39618</v>
      </c>
      <c r="E1030" s="4">
        <v>43</v>
      </c>
      <c r="F1030" s="9">
        <v>31099.8</v>
      </c>
      <c r="G1030" s="6">
        <v>39572</v>
      </c>
      <c r="H1030" s="6">
        <v>39617</v>
      </c>
      <c r="I1030" s="4">
        <f t="shared" si="165"/>
        <v>45</v>
      </c>
      <c r="J1030" s="4" t="s">
        <v>1</v>
      </c>
      <c r="K1030" s="4" t="s">
        <v>13</v>
      </c>
      <c r="L1030" s="10">
        <f t="shared" si="166"/>
        <v>3834.2219178082196</v>
      </c>
      <c r="M1030" s="15">
        <f t="shared" si="167"/>
        <v>200806</v>
      </c>
      <c r="N1030">
        <f t="shared" si="168"/>
        <v>2008</v>
      </c>
      <c r="O1030">
        <f t="shared" si="169"/>
        <v>6</v>
      </c>
      <c r="P1030">
        <f t="shared" si="162"/>
        <v>200904</v>
      </c>
      <c r="Q1030">
        <f t="shared" si="163"/>
        <v>0</v>
      </c>
      <c r="R1030">
        <f t="shared" si="164"/>
        <v>20092010</v>
      </c>
      <c r="S1030">
        <f t="shared" si="170"/>
        <v>2009</v>
      </c>
      <c r="T1030">
        <f t="shared" si="171"/>
        <v>4</v>
      </c>
    </row>
    <row r="1031" spans="1:20" x14ac:dyDescent="0.25">
      <c r="A1031" s="4" t="s">
        <v>1077</v>
      </c>
      <c r="B1031" s="5">
        <v>1030</v>
      </c>
      <c r="C1031" s="6">
        <v>39930</v>
      </c>
      <c r="D1031" s="6">
        <v>39618</v>
      </c>
      <c r="E1031" s="4">
        <v>210</v>
      </c>
      <c r="F1031" s="9">
        <v>-224596.2</v>
      </c>
      <c r="G1031" s="6">
        <v>39572</v>
      </c>
      <c r="H1031" s="6">
        <v>39617</v>
      </c>
      <c r="I1031" s="4">
        <f t="shared" si="165"/>
        <v>45</v>
      </c>
      <c r="J1031" s="4" t="s">
        <v>1</v>
      </c>
      <c r="K1031" s="4" t="s">
        <v>13</v>
      </c>
      <c r="L1031" s="10">
        <f t="shared" si="166"/>
        <v>-27689.942465753425</v>
      </c>
      <c r="M1031" s="15">
        <f t="shared" si="167"/>
        <v>200806</v>
      </c>
      <c r="N1031">
        <f t="shared" si="168"/>
        <v>2008</v>
      </c>
      <c r="O1031">
        <f t="shared" si="169"/>
        <v>6</v>
      </c>
      <c r="P1031">
        <f t="shared" si="162"/>
        <v>200904</v>
      </c>
      <c r="Q1031">
        <f t="shared" si="163"/>
        <v>0</v>
      </c>
      <c r="R1031">
        <f t="shared" si="164"/>
        <v>20092010</v>
      </c>
      <c r="S1031">
        <f t="shared" si="170"/>
        <v>2009</v>
      </c>
      <c r="T1031">
        <f t="shared" si="171"/>
        <v>4</v>
      </c>
    </row>
    <row r="1032" spans="1:20" x14ac:dyDescent="0.25">
      <c r="A1032" s="4" t="s">
        <v>1078</v>
      </c>
      <c r="B1032" s="5">
        <v>1031</v>
      </c>
      <c r="C1032" s="6">
        <v>39930</v>
      </c>
      <c r="D1032" s="6">
        <v>39623</v>
      </c>
      <c r="E1032" s="4">
        <v>1204</v>
      </c>
      <c r="F1032" s="9">
        <v>-987111.3</v>
      </c>
      <c r="G1032" s="6">
        <v>39607</v>
      </c>
      <c r="H1032" s="6">
        <v>39622</v>
      </c>
      <c r="I1032" s="4">
        <f t="shared" si="165"/>
        <v>15</v>
      </c>
      <c r="J1032" s="4" t="s">
        <v>1</v>
      </c>
      <c r="K1032" s="4" t="s">
        <v>13</v>
      </c>
      <c r="L1032" s="10">
        <f t="shared" si="166"/>
        <v>-40566.217808219182</v>
      </c>
      <c r="M1032" s="15">
        <f t="shared" si="167"/>
        <v>200806</v>
      </c>
      <c r="N1032">
        <f t="shared" si="168"/>
        <v>2008</v>
      </c>
      <c r="O1032">
        <f t="shared" si="169"/>
        <v>6</v>
      </c>
      <c r="P1032">
        <f t="shared" si="162"/>
        <v>200904</v>
      </c>
      <c r="Q1032">
        <f t="shared" si="163"/>
        <v>0</v>
      </c>
      <c r="R1032">
        <f t="shared" si="164"/>
        <v>20092010</v>
      </c>
      <c r="S1032">
        <f t="shared" si="170"/>
        <v>2009</v>
      </c>
      <c r="T1032">
        <f t="shared" si="171"/>
        <v>4</v>
      </c>
    </row>
    <row r="1033" spans="1:20" x14ac:dyDescent="0.25">
      <c r="A1033" s="4" t="s">
        <v>1079</v>
      </c>
      <c r="B1033" s="5">
        <v>1032</v>
      </c>
      <c r="C1033" s="6">
        <v>39930</v>
      </c>
      <c r="D1033" s="6">
        <v>39623</v>
      </c>
      <c r="E1033" s="4">
        <v>1205</v>
      </c>
      <c r="F1033" s="9">
        <v>20192.5</v>
      </c>
      <c r="G1033" s="6">
        <v>39607</v>
      </c>
      <c r="H1033" s="6">
        <v>39622</v>
      </c>
      <c r="I1033" s="4">
        <f t="shared" si="165"/>
        <v>15</v>
      </c>
      <c r="J1033" s="4" t="s">
        <v>1</v>
      </c>
      <c r="K1033" s="4" t="s">
        <v>13</v>
      </c>
      <c r="L1033" s="10">
        <f t="shared" si="166"/>
        <v>829.82876712328766</v>
      </c>
      <c r="M1033" s="15">
        <f t="shared" si="167"/>
        <v>200806</v>
      </c>
      <c r="N1033">
        <f t="shared" si="168"/>
        <v>2008</v>
      </c>
      <c r="O1033">
        <f t="shared" si="169"/>
        <v>6</v>
      </c>
      <c r="P1033">
        <f t="shared" si="162"/>
        <v>200904</v>
      </c>
      <c r="Q1033">
        <f t="shared" si="163"/>
        <v>0</v>
      </c>
      <c r="R1033">
        <f t="shared" si="164"/>
        <v>20092010</v>
      </c>
      <c r="S1033">
        <f t="shared" si="170"/>
        <v>2009</v>
      </c>
      <c r="T1033">
        <f t="shared" si="171"/>
        <v>4</v>
      </c>
    </row>
    <row r="1034" spans="1:20" x14ac:dyDescent="0.25">
      <c r="A1034" s="4" t="s">
        <v>1080</v>
      </c>
      <c r="B1034" s="5">
        <v>1033</v>
      </c>
      <c r="C1034" s="6">
        <v>39930</v>
      </c>
      <c r="D1034" s="6">
        <v>39639</v>
      </c>
      <c r="E1034" s="4">
        <v>1233</v>
      </c>
      <c r="F1034" s="9">
        <v>-167266.70000000001</v>
      </c>
      <c r="G1034" s="6">
        <v>39609</v>
      </c>
      <c r="H1034" s="6">
        <v>39638</v>
      </c>
      <c r="I1034" s="4">
        <f t="shared" si="165"/>
        <v>29</v>
      </c>
      <c r="J1034" s="4" t="s">
        <v>1</v>
      </c>
      <c r="K1034" s="4" t="s">
        <v>13</v>
      </c>
      <c r="L1034" s="10">
        <f t="shared" si="166"/>
        <v>-13289.68301369863</v>
      </c>
      <c r="M1034" s="15">
        <f t="shared" si="167"/>
        <v>200807</v>
      </c>
      <c r="N1034">
        <f t="shared" si="168"/>
        <v>2008</v>
      </c>
      <c r="O1034">
        <f t="shared" si="169"/>
        <v>7</v>
      </c>
      <c r="P1034">
        <f t="shared" si="162"/>
        <v>200904</v>
      </c>
      <c r="Q1034">
        <f t="shared" si="163"/>
        <v>0</v>
      </c>
      <c r="R1034">
        <f t="shared" si="164"/>
        <v>20092010</v>
      </c>
      <c r="S1034">
        <f t="shared" si="170"/>
        <v>2009</v>
      </c>
      <c r="T1034">
        <f t="shared" si="171"/>
        <v>4</v>
      </c>
    </row>
    <row r="1035" spans="1:20" x14ac:dyDescent="0.25">
      <c r="A1035" s="4" t="s">
        <v>1081</v>
      </c>
      <c r="B1035" s="5">
        <v>1034</v>
      </c>
      <c r="C1035" s="6">
        <v>39930</v>
      </c>
      <c r="D1035" s="6">
        <v>39639</v>
      </c>
      <c r="E1035" s="4">
        <v>1234</v>
      </c>
      <c r="F1035" s="9">
        <v>-165487.6</v>
      </c>
      <c r="G1035" s="6">
        <v>39609</v>
      </c>
      <c r="H1035" s="6">
        <v>39638</v>
      </c>
      <c r="I1035" s="4">
        <f t="shared" si="165"/>
        <v>29</v>
      </c>
      <c r="J1035" s="4" t="s">
        <v>1</v>
      </c>
      <c r="K1035" s="4" t="s">
        <v>13</v>
      </c>
      <c r="L1035" s="10">
        <f t="shared" si="166"/>
        <v>-13148.3298630137</v>
      </c>
      <c r="M1035" s="15">
        <f t="shared" si="167"/>
        <v>200807</v>
      </c>
      <c r="N1035">
        <f t="shared" si="168"/>
        <v>2008</v>
      </c>
      <c r="O1035">
        <f t="shared" si="169"/>
        <v>7</v>
      </c>
      <c r="P1035">
        <f t="shared" si="162"/>
        <v>200904</v>
      </c>
      <c r="Q1035">
        <f t="shared" si="163"/>
        <v>0</v>
      </c>
      <c r="R1035">
        <f t="shared" si="164"/>
        <v>20092010</v>
      </c>
      <c r="S1035">
        <f t="shared" si="170"/>
        <v>2009</v>
      </c>
      <c r="T1035">
        <f t="shared" si="171"/>
        <v>4</v>
      </c>
    </row>
    <row r="1036" spans="1:20" x14ac:dyDescent="0.25">
      <c r="A1036" s="4" t="s">
        <v>1082</v>
      </c>
      <c r="B1036" s="5">
        <v>1035</v>
      </c>
      <c r="C1036" s="6">
        <v>39930</v>
      </c>
      <c r="D1036" s="6">
        <v>39597</v>
      </c>
      <c r="E1036" s="4">
        <v>43</v>
      </c>
      <c r="F1036" s="9">
        <v>-106035.2</v>
      </c>
      <c r="G1036" s="6">
        <v>39527</v>
      </c>
      <c r="H1036" s="6">
        <v>39596</v>
      </c>
      <c r="I1036" s="4">
        <f t="shared" si="165"/>
        <v>69</v>
      </c>
      <c r="J1036" s="4" t="s">
        <v>1</v>
      </c>
      <c r="K1036" s="4" t="s">
        <v>13</v>
      </c>
      <c r="L1036" s="10">
        <f t="shared" si="166"/>
        <v>-20045.010410958905</v>
      </c>
      <c r="M1036" s="15">
        <f t="shared" si="167"/>
        <v>200805</v>
      </c>
      <c r="N1036">
        <f t="shared" si="168"/>
        <v>2008</v>
      </c>
      <c r="O1036">
        <f t="shared" si="169"/>
        <v>5</v>
      </c>
      <c r="P1036">
        <f t="shared" si="162"/>
        <v>200904</v>
      </c>
      <c r="Q1036">
        <f t="shared" si="163"/>
        <v>0</v>
      </c>
      <c r="R1036">
        <f t="shared" si="164"/>
        <v>20092010</v>
      </c>
      <c r="S1036">
        <f t="shared" si="170"/>
        <v>2009</v>
      </c>
      <c r="T1036">
        <f t="shared" si="171"/>
        <v>4</v>
      </c>
    </row>
    <row r="1037" spans="1:20" x14ac:dyDescent="0.25">
      <c r="A1037" s="4" t="s">
        <v>1083</v>
      </c>
      <c r="B1037" s="5">
        <v>1036</v>
      </c>
      <c r="C1037" s="6">
        <v>39930</v>
      </c>
      <c r="D1037" s="6">
        <v>39597</v>
      </c>
      <c r="E1037" s="4">
        <v>210</v>
      </c>
      <c r="F1037" s="9">
        <v>95520.5</v>
      </c>
      <c r="G1037" s="6">
        <v>39527</v>
      </c>
      <c r="H1037" s="6">
        <v>39596</v>
      </c>
      <c r="I1037" s="4">
        <f t="shared" si="165"/>
        <v>69</v>
      </c>
      <c r="J1037" s="4" t="s">
        <v>1</v>
      </c>
      <c r="K1037" s="4" t="s">
        <v>13</v>
      </c>
      <c r="L1037" s="10">
        <f t="shared" si="166"/>
        <v>18057.3</v>
      </c>
      <c r="M1037" s="15">
        <f t="shared" si="167"/>
        <v>200805</v>
      </c>
      <c r="N1037">
        <f t="shared" si="168"/>
        <v>2008</v>
      </c>
      <c r="O1037">
        <f t="shared" si="169"/>
        <v>5</v>
      </c>
      <c r="P1037">
        <f t="shared" si="162"/>
        <v>200904</v>
      </c>
      <c r="Q1037">
        <f t="shared" si="163"/>
        <v>0</v>
      </c>
      <c r="R1037">
        <f t="shared" si="164"/>
        <v>20092010</v>
      </c>
      <c r="S1037">
        <f t="shared" si="170"/>
        <v>2009</v>
      </c>
      <c r="T1037">
        <f t="shared" si="171"/>
        <v>4</v>
      </c>
    </row>
    <row r="1038" spans="1:20" x14ac:dyDescent="0.25">
      <c r="A1038" s="4" t="s">
        <v>1084</v>
      </c>
      <c r="B1038" s="5">
        <v>1037</v>
      </c>
      <c r="C1038" s="6">
        <v>39930</v>
      </c>
      <c r="D1038" s="6">
        <v>39725</v>
      </c>
      <c r="E1038" s="4">
        <v>1250</v>
      </c>
      <c r="F1038" s="9">
        <v>-239214.2</v>
      </c>
      <c r="G1038" s="6">
        <v>39702</v>
      </c>
      <c r="H1038" s="6">
        <v>39724</v>
      </c>
      <c r="I1038" s="4">
        <f t="shared" si="165"/>
        <v>22</v>
      </c>
      <c r="J1038" s="4" t="s">
        <v>1</v>
      </c>
      <c r="K1038" s="4" t="s">
        <v>13</v>
      </c>
      <c r="L1038" s="10">
        <f t="shared" si="166"/>
        <v>-14418.390136986302</v>
      </c>
      <c r="M1038" s="15">
        <f t="shared" si="167"/>
        <v>200810</v>
      </c>
      <c r="N1038">
        <f t="shared" si="168"/>
        <v>2008</v>
      </c>
      <c r="O1038">
        <f t="shared" si="169"/>
        <v>10</v>
      </c>
      <c r="P1038">
        <f t="shared" si="162"/>
        <v>200904</v>
      </c>
      <c r="Q1038">
        <f t="shared" si="163"/>
        <v>0</v>
      </c>
      <c r="R1038">
        <f t="shared" si="164"/>
        <v>20092010</v>
      </c>
      <c r="S1038">
        <f t="shared" si="170"/>
        <v>2009</v>
      </c>
      <c r="T1038">
        <f t="shared" si="171"/>
        <v>4</v>
      </c>
    </row>
    <row r="1039" spans="1:20" x14ac:dyDescent="0.25">
      <c r="A1039" s="4" t="s">
        <v>1085</v>
      </c>
      <c r="B1039" s="5">
        <v>1038</v>
      </c>
      <c r="C1039" s="6">
        <v>39930</v>
      </c>
      <c r="D1039" s="6">
        <v>39725</v>
      </c>
      <c r="E1039" s="4">
        <v>1251</v>
      </c>
      <c r="F1039" s="9">
        <v>-88544.7</v>
      </c>
      <c r="G1039" s="6">
        <v>39702</v>
      </c>
      <c r="H1039" s="6">
        <v>39724</v>
      </c>
      <c r="I1039" s="4">
        <f t="shared" si="165"/>
        <v>22</v>
      </c>
      <c r="J1039" s="4" t="s">
        <v>1</v>
      </c>
      <c r="K1039" s="4" t="s">
        <v>13</v>
      </c>
      <c r="L1039" s="10">
        <f t="shared" si="166"/>
        <v>-5336.9408219178076</v>
      </c>
      <c r="M1039" s="15">
        <f t="shared" si="167"/>
        <v>200810</v>
      </c>
      <c r="N1039">
        <f t="shared" si="168"/>
        <v>2008</v>
      </c>
      <c r="O1039">
        <f t="shared" si="169"/>
        <v>10</v>
      </c>
      <c r="P1039">
        <f t="shared" si="162"/>
        <v>200904</v>
      </c>
      <c r="Q1039">
        <f t="shared" si="163"/>
        <v>0</v>
      </c>
      <c r="R1039">
        <f t="shared" si="164"/>
        <v>20092010</v>
      </c>
      <c r="S1039">
        <f t="shared" si="170"/>
        <v>2009</v>
      </c>
      <c r="T1039">
        <f t="shared" si="171"/>
        <v>4</v>
      </c>
    </row>
    <row r="1040" spans="1:20" x14ac:dyDescent="0.25">
      <c r="A1040" s="4" t="s">
        <v>1086</v>
      </c>
      <c r="B1040" s="5">
        <v>1039</v>
      </c>
      <c r="C1040" s="6">
        <v>39930</v>
      </c>
      <c r="D1040" s="6">
        <v>39580</v>
      </c>
      <c r="E1040" s="4">
        <v>43</v>
      </c>
      <c r="F1040" s="9">
        <v>-813.3</v>
      </c>
      <c r="G1040" s="6">
        <v>39527</v>
      </c>
      <c r="H1040" s="6">
        <v>39579</v>
      </c>
      <c r="I1040" s="4">
        <f t="shared" si="165"/>
        <v>52</v>
      </c>
      <c r="J1040" s="4" t="s">
        <v>1</v>
      </c>
      <c r="K1040" s="4" t="s">
        <v>13</v>
      </c>
      <c r="L1040" s="10">
        <f t="shared" si="166"/>
        <v>-115.86739726027398</v>
      </c>
      <c r="M1040" s="15">
        <f t="shared" si="167"/>
        <v>200805</v>
      </c>
      <c r="N1040">
        <f t="shared" si="168"/>
        <v>2008</v>
      </c>
      <c r="O1040">
        <f t="shared" si="169"/>
        <v>5</v>
      </c>
      <c r="P1040">
        <f t="shared" si="162"/>
        <v>200904</v>
      </c>
      <c r="Q1040">
        <f t="shared" si="163"/>
        <v>0</v>
      </c>
      <c r="R1040">
        <f t="shared" si="164"/>
        <v>20092010</v>
      </c>
      <c r="S1040">
        <f t="shared" si="170"/>
        <v>2009</v>
      </c>
      <c r="T1040">
        <f t="shared" si="171"/>
        <v>4</v>
      </c>
    </row>
    <row r="1041" spans="1:20" x14ac:dyDescent="0.25">
      <c r="A1041" s="4" t="s">
        <v>1087</v>
      </c>
      <c r="B1041" s="5">
        <v>1040</v>
      </c>
      <c r="C1041" s="6">
        <v>39930</v>
      </c>
      <c r="D1041" s="6">
        <v>39580</v>
      </c>
      <c r="E1041" s="4">
        <v>210</v>
      </c>
      <c r="F1041" s="9">
        <v>-97427.1</v>
      </c>
      <c r="G1041" s="6">
        <v>39527</v>
      </c>
      <c r="H1041" s="6">
        <v>39579</v>
      </c>
      <c r="I1041" s="4">
        <f t="shared" si="165"/>
        <v>52</v>
      </c>
      <c r="J1041" s="4" t="s">
        <v>1</v>
      </c>
      <c r="K1041" s="4" t="s">
        <v>13</v>
      </c>
      <c r="L1041" s="10">
        <f t="shared" si="166"/>
        <v>-13880.025205479453</v>
      </c>
      <c r="M1041" s="15">
        <f t="shared" si="167"/>
        <v>200805</v>
      </c>
      <c r="N1041">
        <f t="shared" si="168"/>
        <v>2008</v>
      </c>
      <c r="O1041">
        <f t="shared" si="169"/>
        <v>5</v>
      </c>
      <c r="P1041">
        <f t="shared" si="162"/>
        <v>200904</v>
      </c>
      <c r="Q1041">
        <f t="shared" si="163"/>
        <v>0</v>
      </c>
      <c r="R1041">
        <f t="shared" si="164"/>
        <v>20092010</v>
      </c>
      <c r="S1041">
        <f t="shared" si="170"/>
        <v>2009</v>
      </c>
      <c r="T1041">
        <f t="shared" si="171"/>
        <v>4</v>
      </c>
    </row>
    <row r="1042" spans="1:20" x14ac:dyDescent="0.25">
      <c r="A1042" s="4" t="s">
        <v>1088</v>
      </c>
      <c r="B1042" s="5">
        <v>1041</v>
      </c>
      <c r="C1042" s="6">
        <v>39930</v>
      </c>
      <c r="D1042" s="6">
        <v>39689</v>
      </c>
      <c r="E1042" s="4">
        <v>1</v>
      </c>
      <c r="F1042" s="9">
        <v>-247618.7</v>
      </c>
      <c r="G1042" s="6">
        <v>39659</v>
      </c>
      <c r="H1042" s="6">
        <v>39688</v>
      </c>
      <c r="I1042" s="4">
        <f t="shared" si="165"/>
        <v>29</v>
      </c>
      <c r="J1042" s="4" t="s">
        <v>1</v>
      </c>
      <c r="K1042" s="4" t="s">
        <v>13</v>
      </c>
      <c r="L1042" s="10">
        <f t="shared" si="166"/>
        <v>-19673.814520547945</v>
      </c>
      <c r="M1042" s="15">
        <f t="shared" si="167"/>
        <v>200808</v>
      </c>
      <c r="N1042">
        <f t="shared" si="168"/>
        <v>2008</v>
      </c>
      <c r="O1042">
        <f t="shared" si="169"/>
        <v>8</v>
      </c>
      <c r="P1042">
        <f t="shared" si="162"/>
        <v>200904</v>
      </c>
      <c r="Q1042">
        <f t="shared" si="163"/>
        <v>0</v>
      </c>
      <c r="R1042">
        <f t="shared" si="164"/>
        <v>20092010</v>
      </c>
      <c r="S1042">
        <f t="shared" si="170"/>
        <v>2009</v>
      </c>
      <c r="T1042">
        <f t="shared" si="171"/>
        <v>4</v>
      </c>
    </row>
    <row r="1043" spans="1:20" x14ac:dyDescent="0.25">
      <c r="A1043" s="4" t="s">
        <v>1089</v>
      </c>
      <c r="B1043" s="5">
        <v>1042</v>
      </c>
      <c r="C1043" s="6">
        <v>39930</v>
      </c>
      <c r="D1043" s="6">
        <v>39619</v>
      </c>
      <c r="E1043" s="4">
        <v>1</v>
      </c>
      <c r="F1043" s="9">
        <v>-96543.5</v>
      </c>
      <c r="G1043" s="6">
        <v>39605</v>
      </c>
      <c r="H1043" s="6">
        <v>39618</v>
      </c>
      <c r="I1043" s="4">
        <f t="shared" si="165"/>
        <v>13</v>
      </c>
      <c r="J1043" s="4" t="s">
        <v>1</v>
      </c>
      <c r="K1043" s="4" t="s">
        <v>13</v>
      </c>
      <c r="L1043" s="10">
        <f t="shared" si="166"/>
        <v>-3438.5356164383566</v>
      </c>
      <c r="M1043" s="15">
        <f t="shared" si="167"/>
        <v>200806</v>
      </c>
      <c r="N1043">
        <f t="shared" si="168"/>
        <v>2008</v>
      </c>
      <c r="O1043">
        <f t="shared" si="169"/>
        <v>6</v>
      </c>
      <c r="P1043">
        <f t="shared" ref="P1043:P1106" si="172">YEAR(C1043)*100+MONTH(C1043)</f>
        <v>200904</v>
      </c>
      <c r="Q1043">
        <f t="shared" ref="Q1043:Q1106" si="173">IF(M1043&gt;200903,IF(M1043&lt;201004,20092010,0),0)</f>
        <v>0</v>
      </c>
      <c r="R1043">
        <f t="shared" ref="R1043:R1106" si="174">IF(P1043&gt;200903,IF(P1043&lt;201004,20092010,20102011),0)</f>
        <v>20092010</v>
      </c>
      <c r="S1043">
        <f t="shared" si="170"/>
        <v>2009</v>
      </c>
      <c r="T1043">
        <f t="shared" si="171"/>
        <v>4</v>
      </c>
    </row>
    <row r="1044" spans="1:20" x14ac:dyDescent="0.25">
      <c r="A1044" s="4" t="s">
        <v>1090</v>
      </c>
      <c r="B1044" s="5">
        <v>1043</v>
      </c>
      <c r="C1044" s="6">
        <v>39930</v>
      </c>
      <c r="D1044" s="6">
        <v>39682</v>
      </c>
      <c r="E1044" s="4">
        <v>1</v>
      </c>
      <c r="F1044" s="9">
        <v>-202128.1</v>
      </c>
      <c r="G1044" s="6">
        <v>39643</v>
      </c>
      <c r="H1044" s="6">
        <v>39681</v>
      </c>
      <c r="I1044" s="4">
        <f t="shared" si="165"/>
        <v>38</v>
      </c>
      <c r="J1044" s="4" t="s">
        <v>1</v>
      </c>
      <c r="K1044" s="4" t="s">
        <v>13</v>
      </c>
      <c r="L1044" s="10">
        <f t="shared" si="166"/>
        <v>-21043.473424657535</v>
      </c>
      <c r="M1044" s="15">
        <f t="shared" si="167"/>
        <v>200808</v>
      </c>
      <c r="N1044">
        <f t="shared" si="168"/>
        <v>2008</v>
      </c>
      <c r="O1044">
        <f t="shared" si="169"/>
        <v>8</v>
      </c>
      <c r="P1044">
        <f t="shared" si="172"/>
        <v>200904</v>
      </c>
      <c r="Q1044">
        <f t="shared" si="173"/>
        <v>0</v>
      </c>
      <c r="R1044">
        <f t="shared" si="174"/>
        <v>20092010</v>
      </c>
      <c r="S1044">
        <f t="shared" si="170"/>
        <v>2009</v>
      </c>
      <c r="T1044">
        <f t="shared" si="171"/>
        <v>4</v>
      </c>
    </row>
    <row r="1045" spans="1:20" x14ac:dyDescent="0.25">
      <c r="A1045" s="4" t="s">
        <v>1091</v>
      </c>
      <c r="B1045" s="5">
        <v>1044</v>
      </c>
      <c r="C1045" s="6">
        <v>39931</v>
      </c>
      <c r="D1045" s="6">
        <v>39648</v>
      </c>
      <c r="E1045" s="4">
        <v>1233</v>
      </c>
      <c r="F1045" s="9">
        <v>-142400.79999999999</v>
      </c>
      <c r="G1045" s="6">
        <v>39587</v>
      </c>
      <c r="H1045" s="6">
        <v>39647</v>
      </c>
      <c r="I1045" s="4">
        <f t="shared" si="165"/>
        <v>60</v>
      </c>
      <c r="J1045" s="4" t="s">
        <v>1</v>
      </c>
      <c r="K1045" s="4" t="s">
        <v>13</v>
      </c>
      <c r="L1045" s="10">
        <f t="shared" si="166"/>
        <v>-23408.350684931505</v>
      </c>
      <c r="M1045" s="15">
        <f t="shared" si="167"/>
        <v>200807</v>
      </c>
      <c r="N1045">
        <f t="shared" si="168"/>
        <v>2008</v>
      </c>
      <c r="O1045">
        <f t="shared" si="169"/>
        <v>7</v>
      </c>
      <c r="P1045">
        <f t="shared" si="172"/>
        <v>200904</v>
      </c>
      <c r="Q1045">
        <f t="shared" si="173"/>
        <v>0</v>
      </c>
      <c r="R1045">
        <f t="shared" si="174"/>
        <v>20092010</v>
      </c>
      <c r="S1045">
        <f t="shared" si="170"/>
        <v>2009</v>
      </c>
      <c r="T1045">
        <f t="shared" si="171"/>
        <v>4</v>
      </c>
    </row>
    <row r="1046" spans="1:20" x14ac:dyDescent="0.25">
      <c r="A1046" s="4" t="s">
        <v>1092</v>
      </c>
      <c r="B1046" s="5">
        <v>1045</v>
      </c>
      <c r="C1046" s="6">
        <v>39931</v>
      </c>
      <c r="D1046" s="6">
        <v>39648</v>
      </c>
      <c r="E1046" s="4">
        <v>1234</v>
      </c>
      <c r="F1046" s="9">
        <v>12580.6</v>
      </c>
      <c r="G1046" s="6">
        <v>39587</v>
      </c>
      <c r="H1046" s="6">
        <v>39647</v>
      </c>
      <c r="I1046" s="4">
        <f t="shared" si="165"/>
        <v>60</v>
      </c>
      <c r="J1046" s="4" t="s">
        <v>1</v>
      </c>
      <c r="K1046" s="4" t="s">
        <v>13</v>
      </c>
      <c r="L1046" s="10">
        <f t="shared" si="166"/>
        <v>2068.0438356164386</v>
      </c>
      <c r="M1046" s="15">
        <f t="shared" si="167"/>
        <v>200807</v>
      </c>
      <c r="N1046">
        <f t="shared" si="168"/>
        <v>2008</v>
      </c>
      <c r="O1046">
        <f t="shared" si="169"/>
        <v>7</v>
      </c>
      <c r="P1046">
        <f t="shared" si="172"/>
        <v>200904</v>
      </c>
      <c r="Q1046">
        <f t="shared" si="173"/>
        <v>0</v>
      </c>
      <c r="R1046">
        <f t="shared" si="174"/>
        <v>20092010</v>
      </c>
      <c r="S1046">
        <f t="shared" si="170"/>
        <v>2009</v>
      </c>
      <c r="T1046">
        <f t="shared" si="171"/>
        <v>4</v>
      </c>
    </row>
    <row r="1047" spans="1:20" x14ac:dyDescent="0.25">
      <c r="A1047" s="4" t="s">
        <v>1093</v>
      </c>
      <c r="B1047" s="5">
        <v>1046</v>
      </c>
      <c r="C1047" s="6">
        <v>39931</v>
      </c>
      <c r="D1047" s="6">
        <v>39556</v>
      </c>
      <c r="E1047" s="4">
        <v>1233</v>
      </c>
      <c r="F1047" s="9">
        <v>233808.8</v>
      </c>
      <c r="G1047" s="6">
        <v>39527</v>
      </c>
      <c r="H1047" s="6">
        <v>39555</v>
      </c>
      <c r="I1047" s="4">
        <f t="shared" si="165"/>
        <v>28</v>
      </c>
      <c r="J1047" s="4" t="s">
        <v>1</v>
      </c>
      <c r="K1047" s="4" t="s">
        <v>13</v>
      </c>
      <c r="L1047" s="10">
        <f t="shared" si="166"/>
        <v>17936.017534246577</v>
      </c>
      <c r="M1047" s="15">
        <f t="shared" si="167"/>
        <v>200804</v>
      </c>
      <c r="N1047">
        <f t="shared" si="168"/>
        <v>2008</v>
      </c>
      <c r="O1047">
        <f t="shared" si="169"/>
        <v>4</v>
      </c>
      <c r="P1047">
        <f t="shared" si="172"/>
        <v>200904</v>
      </c>
      <c r="Q1047">
        <f t="shared" si="173"/>
        <v>0</v>
      </c>
      <c r="R1047">
        <f t="shared" si="174"/>
        <v>20092010</v>
      </c>
      <c r="S1047">
        <f t="shared" si="170"/>
        <v>2009</v>
      </c>
      <c r="T1047">
        <f t="shared" si="171"/>
        <v>4</v>
      </c>
    </row>
    <row r="1048" spans="1:20" x14ac:dyDescent="0.25">
      <c r="A1048" s="4" t="s">
        <v>1094</v>
      </c>
      <c r="B1048" s="5">
        <v>1047</v>
      </c>
      <c r="C1048" s="6">
        <v>39931</v>
      </c>
      <c r="D1048" s="6">
        <v>39556</v>
      </c>
      <c r="E1048" s="4">
        <v>1234</v>
      </c>
      <c r="F1048" s="9">
        <v>-174862.3</v>
      </c>
      <c r="G1048" s="6">
        <v>39527</v>
      </c>
      <c r="H1048" s="6">
        <v>39555</v>
      </c>
      <c r="I1048" s="4">
        <f t="shared" si="165"/>
        <v>28</v>
      </c>
      <c r="J1048" s="4" t="s">
        <v>1</v>
      </c>
      <c r="K1048" s="4" t="s">
        <v>13</v>
      </c>
      <c r="L1048" s="10">
        <f t="shared" si="166"/>
        <v>-13414.094246575341</v>
      </c>
      <c r="M1048" s="15">
        <f t="shared" si="167"/>
        <v>200804</v>
      </c>
      <c r="N1048">
        <f t="shared" si="168"/>
        <v>2008</v>
      </c>
      <c r="O1048">
        <f t="shared" si="169"/>
        <v>4</v>
      </c>
      <c r="P1048">
        <f t="shared" si="172"/>
        <v>200904</v>
      </c>
      <c r="Q1048">
        <f t="shared" si="173"/>
        <v>0</v>
      </c>
      <c r="R1048">
        <f t="shared" si="174"/>
        <v>20092010</v>
      </c>
      <c r="S1048">
        <f t="shared" si="170"/>
        <v>2009</v>
      </c>
      <c r="T1048">
        <f t="shared" si="171"/>
        <v>4</v>
      </c>
    </row>
    <row r="1049" spans="1:20" x14ac:dyDescent="0.25">
      <c r="A1049" s="4" t="s">
        <v>1095</v>
      </c>
      <c r="B1049" s="5">
        <v>1048</v>
      </c>
      <c r="C1049" s="6">
        <v>39931</v>
      </c>
      <c r="D1049" s="6">
        <v>39692</v>
      </c>
      <c r="E1049" s="4">
        <v>1</v>
      </c>
      <c r="F1049" s="9">
        <v>-216267.5</v>
      </c>
      <c r="G1049" s="6">
        <v>39677</v>
      </c>
      <c r="H1049" s="6">
        <v>39691</v>
      </c>
      <c r="I1049" s="4">
        <f t="shared" si="165"/>
        <v>14</v>
      </c>
      <c r="J1049" s="4" t="s">
        <v>1</v>
      </c>
      <c r="K1049" s="4" t="s">
        <v>13</v>
      </c>
      <c r="L1049" s="10">
        <f t="shared" si="166"/>
        <v>-8295.1917808219187</v>
      </c>
      <c r="M1049" s="15">
        <f t="shared" si="167"/>
        <v>200809</v>
      </c>
      <c r="N1049">
        <f t="shared" si="168"/>
        <v>2008</v>
      </c>
      <c r="O1049">
        <f t="shared" si="169"/>
        <v>9</v>
      </c>
      <c r="P1049">
        <f t="shared" si="172"/>
        <v>200904</v>
      </c>
      <c r="Q1049">
        <f t="shared" si="173"/>
        <v>0</v>
      </c>
      <c r="R1049">
        <f t="shared" si="174"/>
        <v>20092010</v>
      </c>
      <c r="S1049">
        <f t="shared" si="170"/>
        <v>2009</v>
      </c>
      <c r="T1049">
        <f t="shared" si="171"/>
        <v>4</v>
      </c>
    </row>
    <row r="1050" spans="1:20" x14ac:dyDescent="0.25">
      <c r="A1050" s="4" t="s">
        <v>1096</v>
      </c>
      <c r="B1050" s="5">
        <v>1049</v>
      </c>
      <c r="C1050" s="6">
        <v>39931</v>
      </c>
      <c r="D1050" s="6">
        <v>39603</v>
      </c>
      <c r="E1050" s="4">
        <v>1233</v>
      </c>
      <c r="F1050" s="9">
        <v>-983458.5</v>
      </c>
      <c r="G1050" s="6">
        <v>39595</v>
      </c>
      <c r="H1050" s="6">
        <v>39602</v>
      </c>
      <c r="I1050" s="4">
        <f t="shared" si="165"/>
        <v>7</v>
      </c>
      <c r="J1050" s="4" t="s">
        <v>1</v>
      </c>
      <c r="K1050" s="4" t="s">
        <v>13</v>
      </c>
      <c r="L1050" s="10">
        <f t="shared" si="166"/>
        <v>-18860.847945205478</v>
      </c>
      <c r="M1050" s="15">
        <f t="shared" si="167"/>
        <v>200806</v>
      </c>
      <c r="N1050">
        <f t="shared" si="168"/>
        <v>2008</v>
      </c>
      <c r="O1050">
        <f t="shared" si="169"/>
        <v>6</v>
      </c>
      <c r="P1050">
        <f t="shared" si="172"/>
        <v>200904</v>
      </c>
      <c r="Q1050">
        <f t="shared" si="173"/>
        <v>0</v>
      </c>
      <c r="R1050">
        <f t="shared" si="174"/>
        <v>20092010</v>
      </c>
      <c r="S1050">
        <f t="shared" si="170"/>
        <v>2009</v>
      </c>
      <c r="T1050">
        <f t="shared" si="171"/>
        <v>4</v>
      </c>
    </row>
    <row r="1051" spans="1:20" x14ac:dyDescent="0.25">
      <c r="A1051" s="4" t="s">
        <v>1097</v>
      </c>
      <c r="B1051" s="5">
        <v>1050</v>
      </c>
      <c r="C1051" s="6">
        <v>39931</v>
      </c>
      <c r="D1051" s="6">
        <v>39603</v>
      </c>
      <c r="E1051" s="4">
        <v>1234</v>
      </c>
      <c r="F1051" s="9">
        <v>-607067.69999999995</v>
      </c>
      <c r="G1051" s="6">
        <v>39595</v>
      </c>
      <c r="H1051" s="6">
        <v>39602</v>
      </c>
      <c r="I1051" s="4">
        <f t="shared" si="165"/>
        <v>7</v>
      </c>
      <c r="J1051" s="4" t="s">
        <v>1</v>
      </c>
      <c r="K1051" s="4" t="s">
        <v>13</v>
      </c>
      <c r="L1051" s="10">
        <f t="shared" si="166"/>
        <v>-11642.394246575341</v>
      </c>
      <c r="M1051" s="15">
        <f t="shared" si="167"/>
        <v>200806</v>
      </c>
      <c r="N1051">
        <f t="shared" si="168"/>
        <v>2008</v>
      </c>
      <c r="O1051">
        <f t="shared" si="169"/>
        <v>6</v>
      </c>
      <c r="P1051">
        <f t="shared" si="172"/>
        <v>200904</v>
      </c>
      <c r="Q1051">
        <f t="shared" si="173"/>
        <v>0</v>
      </c>
      <c r="R1051">
        <f t="shared" si="174"/>
        <v>20092010</v>
      </c>
      <c r="S1051">
        <f t="shared" si="170"/>
        <v>2009</v>
      </c>
      <c r="T1051">
        <f t="shared" si="171"/>
        <v>4</v>
      </c>
    </row>
    <row r="1052" spans="1:20" x14ac:dyDescent="0.25">
      <c r="A1052" s="4" t="s">
        <v>1098</v>
      </c>
      <c r="B1052" s="5">
        <v>1051</v>
      </c>
      <c r="C1052" s="6">
        <v>39931</v>
      </c>
      <c r="D1052" s="6">
        <v>39743</v>
      </c>
      <c r="E1052" s="4">
        <v>43</v>
      </c>
      <c r="F1052" s="9">
        <v>-165226</v>
      </c>
      <c r="G1052" s="6">
        <v>39707</v>
      </c>
      <c r="H1052" s="6">
        <v>39742</v>
      </c>
      <c r="I1052" s="4">
        <f t="shared" si="165"/>
        <v>35</v>
      </c>
      <c r="J1052" s="4" t="s">
        <v>1</v>
      </c>
      <c r="K1052" s="4" t="s">
        <v>13</v>
      </c>
      <c r="L1052" s="10">
        <f t="shared" si="166"/>
        <v>-15843.589041095891</v>
      </c>
      <c r="M1052" s="15">
        <f t="shared" si="167"/>
        <v>200810</v>
      </c>
      <c r="N1052">
        <f t="shared" si="168"/>
        <v>2008</v>
      </c>
      <c r="O1052">
        <f t="shared" si="169"/>
        <v>10</v>
      </c>
      <c r="P1052">
        <f t="shared" si="172"/>
        <v>200904</v>
      </c>
      <c r="Q1052">
        <f t="shared" si="173"/>
        <v>0</v>
      </c>
      <c r="R1052">
        <f t="shared" si="174"/>
        <v>20092010</v>
      </c>
      <c r="S1052">
        <f t="shared" si="170"/>
        <v>2009</v>
      </c>
      <c r="T1052">
        <f t="shared" si="171"/>
        <v>4</v>
      </c>
    </row>
    <row r="1053" spans="1:20" x14ac:dyDescent="0.25">
      <c r="A1053" s="4" t="s">
        <v>1099</v>
      </c>
      <c r="B1053" s="5">
        <v>1052</v>
      </c>
      <c r="C1053" s="6">
        <v>39931</v>
      </c>
      <c r="D1053" s="6">
        <v>39743</v>
      </c>
      <c r="E1053" s="4">
        <v>210</v>
      </c>
      <c r="F1053" s="9">
        <v>-256283.2</v>
      </c>
      <c r="G1053" s="6">
        <v>39707</v>
      </c>
      <c r="H1053" s="6">
        <v>39742</v>
      </c>
      <c r="I1053" s="4">
        <f t="shared" si="165"/>
        <v>35</v>
      </c>
      <c r="J1053" s="4" t="s">
        <v>1</v>
      </c>
      <c r="K1053" s="4" t="s">
        <v>13</v>
      </c>
      <c r="L1053" s="10">
        <f t="shared" si="166"/>
        <v>-24575.101369863012</v>
      </c>
      <c r="M1053" s="15">
        <f t="shared" si="167"/>
        <v>200810</v>
      </c>
      <c r="N1053">
        <f t="shared" si="168"/>
        <v>2008</v>
      </c>
      <c r="O1053">
        <f t="shared" si="169"/>
        <v>10</v>
      </c>
      <c r="P1053">
        <f t="shared" si="172"/>
        <v>200904</v>
      </c>
      <c r="Q1053">
        <f t="shared" si="173"/>
        <v>0</v>
      </c>
      <c r="R1053">
        <f t="shared" si="174"/>
        <v>20092010</v>
      </c>
      <c r="S1053">
        <f t="shared" si="170"/>
        <v>2009</v>
      </c>
      <c r="T1053">
        <f t="shared" si="171"/>
        <v>4</v>
      </c>
    </row>
    <row r="1054" spans="1:20" x14ac:dyDescent="0.25">
      <c r="A1054" s="4" t="s">
        <v>1100</v>
      </c>
      <c r="B1054" s="5">
        <v>1053</v>
      </c>
      <c r="C1054" s="6">
        <v>39931</v>
      </c>
      <c r="D1054" s="6">
        <v>39546</v>
      </c>
      <c r="E1054" s="4">
        <v>1</v>
      </c>
      <c r="F1054" s="9">
        <v>-72043.7</v>
      </c>
      <c r="G1054" s="6">
        <v>39522</v>
      </c>
      <c r="H1054" s="6">
        <v>39545</v>
      </c>
      <c r="I1054" s="4">
        <f t="shared" si="165"/>
        <v>23</v>
      </c>
      <c r="J1054" s="4" t="s">
        <v>1</v>
      </c>
      <c r="K1054" s="4" t="s">
        <v>13</v>
      </c>
      <c r="L1054" s="10">
        <f t="shared" si="166"/>
        <v>-4539.74</v>
      </c>
      <c r="M1054" s="15">
        <f t="shared" si="167"/>
        <v>200804</v>
      </c>
      <c r="N1054">
        <f t="shared" si="168"/>
        <v>2008</v>
      </c>
      <c r="O1054">
        <f t="shared" si="169"/>
        <v>4</v>
      </c>
      <c r="P1054">
        <f t="shared" si="172"/>
        <v>200904</v>
      </c>
      <c r="Q1054">
        <f t="shared" si="173"/>
        <v>0</v>
      </c>
      <c r="R1054">
        <f t="shared" si="174"/>
        <v>20092010</v>
      </c>
      <c r="S1054">
        <f t="shared" si="170"/>
        <v>2009</v>
      </c>
      <c r="T1054">
        <f t="shared" si="171"/>
        <v>4</v>
      </c>
    </row>
    <row r="1055" spans="1:20" x14ac:dyDescent="0.25">
      <c r="A1055" s="4" t="s">
        <v>1101</v>
      </c>
      <c r="B1055" s="5">
        <v>1054</v>
      </c>
      <c r="C1055" s="6">
        <v>39931</v>
      </c>
      <c r="D1055" s="6">
        <v>39597</v>
      </c>
      <c r="E1055" s="4">
        <v>1</v>
      </c>
      <c r="F1055" s="9">
        <v>-882315</v>
      </c>
      <c r="G1055" s="6">
        <v>39587</v>
      </c>
      <c r="H1055" s="6">
        <v>39596</v>
      </c>
      <c r="I1055" s="4">
        <f t="shared" si="165"/>
        <v>9</v>
      </c>
      <c r="J1055" s="4" t="s">
        <v>1</v>
      </c>
      <c r="K1055" s="4" t="s">
        <v>13</v>
      </c>
      <c r="L1055" s="10">
        <f t="shared" si="166"/>
        <v>-21755.712328767124</v>
      </c>
      <c r="M1055" s="15">
        <f t="shared" si="167"/>
        <v>200805</v>
      </c>
      <c r="N1055">
        <f t="shared" si="168"/>
        <v>2008</v>
      </c>
      <c r="O1055">
        <f t="shared" si="169"/>
        <v>5</v>
      </c>
      <c r="P1055">
        <f t="shared" si="172"/>
        <v>200904</v>
      </c>
      <c r="Q1055">
        <f t="shared" si="173"/>
        <v>0</v>
      </c>
      <c r="R1055">
        <f t="shared" si="174"/>
        <v>20092010</v>
      </c>
      <c r="S1055">
        <f t="shared" si="170"/>
        <v>2009</v>
      </c>
      <c r="T1055">
        <f t="shared" si="171"/>
        <v>4</v>
      </c>
    </row>
    <row r="1056" spans="1:20" x14ac:dyDescent="0.25">
      <c r="A1056" s="4" t="s">
        <v>1102</v>
      </c>
      <c r="B1056" s="5">
        <v>1055</v>
      </c>
      <c r="C1056" s="6">
        <v>39931</v>
      </c>
      <c r="D1056" s="6">
        <v>39533</v>
      </c>
      <c r="E1056" s="4">
        <v>1</v>
      </c>
      <c r="F1056" s="9">
        <v>-2788486.2</v>
      </c>
      <c r="G1056" s="6">
        <v>39527</v>
      </c>
      <c r="H1056" s="6">
        <v>39532</v>
      </c>
      <c r="I1056" s="4">
        <f t="shared" si="165"/>
        <v>5</v>
      </c>
      <c r="J1056" s="4" t="s">
        <v>1</v>
      </c>
      <c r="K1056" s="4" t="s">
        <v>13</v>
      </c>
      <c r="L1056" s="10">
        <f t="shared" si="166"/>
        <v>-38198.441095890412</v>
      </c>
      <c r="M1056" s="15">
        <f t="shared" si="167"/>
        <v>200803</v>
      </c>
      <c r="N1056">
        <f t="shared" si="168"/>
        <v>2008</v>
      </c>
      <c r="O1056">
        <f t="shared" si="169"/>
        <v>3</v>
      </c>
      <c r="P1056">
        <f t="shared" si="172"/>
        <v>200904</v>
      </c>
      <c r="Q1056">
        <f t="shared" si="173"/>
        <v>0</v>
      </c>
      <c r="R1056">
        <f t="shared" si="174"/>
        <v>20092010</v>
      </c>
      <c r="S1056">
        <f t="shared" si="170"/>
        <v>2009</v>
      </c>
      <c r="T1056">
        <f t="shared" si="171"/>
        <v>4</v>
      </c>
    </row>
    <row r="1057" spans="1:20" x14ac:dyDescent="0.25">
      <c r="A1057" s="4" t="s">
        <v>1103</v>
      </c>
      <c r="B1057" s="5">
        <v>1056</v>
      </c>
      <c r="C1057" s="6">
        <v>39931</v>
      </c>
      <c r="D1057" s="6">
        <v>39644</v>
      </c>
      <c r="E1057" s="4">
        <v>43</v>
      </c>
      <c r="F1057" s="9">
        <v>-146291.5</v>
      </c>
      <c r="G1057" s="6">
        <v>39585</v>
      </c>
      <c r="H1057" s="6">
        <v>39643</v>
      </c>
      <c r="I1057" s="4">
        <f t="shared" si="165"/>
        <v>58</v>
      </c>
      <c r="J1057" s="4" t="s">
        <v>1</v>
      </c>
      <c r="K1057" s="4" t="s">
        <v>13</v>
      </c>
      <c r="L1057" s="10">
        <f t="shared" si="166"/>
        <v>-23246.320547945204</v>
      </c>
      <c r="M1057" s="15">
        <f t="shared" si="167"/>
        <v>200807</v>
      </c>
      <c r="N1057">
        <f t="shared" si="168"/>
        <v>2008</v>
      </c>
      <c r="O1057">
        <f t="shared" si="169"/>
        <v>7</v>
      </c>
      <c r="P1057">
        <f t="shared" si="172"/>
        <v>200904</v>
      </c>
      <c r="Q1057">
        <f t="shared" si="173"/>
        <v>0</v>
      </c>
      <c r="R1057">
        <f t="shared" si="174"/>
        <v>20092010</v>
      </c>
      <c r="S1057">
        <f t="shared" si="170"/>
        <v>2009</v>
      </c>
      <c r="T1057">
        <f t="shared" si="171"/>
        <v>4</v>
      </c>
    </row>
    <row r="1058" spans="1:20" x14ac:dyDescent="0.25">
      <c r="A1058" s="4" t="s">
        <v>1104</v>
      </c>
      <c r="B1058" s="5">
        <v>1057</v>
      </c>
      <c r="C1058" s="6">
        <v>39931</v>
      </c>
      <c r="D1058" s="6">
        <v>39644</v>
      </c>
      <c r="E1058" s="4">
        <v>210</v>
      </c>
      <c r="F1058" s="9">
        <v>-58669.8</v>
      </c>
      <c r="G1058" s="6">
        <v>39585</v>
      </c>
      <c r="H1058" s="6">
        <v>39643</v>
      </c>
      <c r="I1058" s="4">
        <f t="shared" si="165"/>
        <v>58</v>
      </c>
      <c r="J1058" s="4" t="s">
        <v>1</v>
      </c>
      <c r="K1058" s="4" t="s">
        <v>13</v>
      </c>
      <c r="L1058" s="10">
        <f t="shared" si="166"/>
        <v>-9322.8723287671237</v>
      </c>
      <c r="M1058" s="15">
        <f t="shared" si="167"/>
        <v>200807</v>
      </c>
      <c r="N1058">
        <f t="shared" si="168"/>
        <v>2008</v>
      </c>
      <c r="O1058">
        <f t="shared" si="169"/>
        <v>7</v>
      </c>
      <c r="P1058">
        <f t="shared" si="172"/>
        <v>200904</v>
      </c>
      <c r="Q1058">
        <f t="shared" si="173"/>
        <v>0</v>
      </c>
      <c r="R1058">
        <f t="shared" si="174"/>
        <v>20092010</v>
      </c>
      <c r="S1058">
        <f t="shared" si="170"/>
        <v>2009</v>
      </c>
      <c r="T1058">
        <f t="shared" si="171"/>
        <v>4</v>
      </c>
    </row>
    <row r="1059" spans="1:20" x14ac:dyDescent="0.25">
      <c r="A1059" s="4" t="s">
        <v>1105</v>
      </c>
      <c r="B1059" s="5">
        <v>1058</v>
      </c>
      <c r="C1059" s="6">
        <v>39931</v>
      </c>
      <c r="D1059" s="6">
        <v>39590</v>
      </c>
      <c r="E1059" s="4">
        <v>1244</v>
      </c>
      <c r="F1059" s="9">
        <v>-114067.4</v>
      </c>
      <c r="G1059" s="6">
        <v>39526</v>
      </c>
      <c r="H1059" s="6">
        <v>39589</v>
      </c>
      <c r="I1059" s="4">
        <f t="shared" si="165"/>
        <v>63</v>
      </c>
      <c r="J1059" s="4" t="s">
        <v>1</v>
      </c>
      <c r="K1059" s="4" t="s">
        <v>13</v>
      </c>
      <c r="L1059" s="10">
        <f t="shared" si="166"/>
        <v>-19688.345753424659</v>
      </c>
      <c r="M1059" s="15">
        <f t="shared" si="167"/>
        <v>200805</v>
      </c>
      <c r="N1059">
        <f t="shared" si="168"/>
        <v>2008</v>
      </c>
      <c r="O1059">
        <f t="shared" si="169"/>
        <v>5</v>
      </c>
      <c r="P1059">
        <f t="shared" si="172"/>
        <v>200904</v>
      </c>
      <c r="Q1059">
        <f t="shared" si="173"/>
        <v>0</v>
      </c>
      <c r="R1059">
        <f t="shared" si="174"/>
        <v>20092010</v>
      </c>
      <c r="S1059">
        <f t="shared" si="170"/>
        <v>2009</v>
      </c>
      <c r="T1059">
        <f t="shared" si="171"/>
        <v>4</v>
      </c>
    </row>
    <row r="1060" spans="1:20" x14ac:dyDescent="0.25">
      <c r="A1060" s="4" t="s">
        <v>1106</v>
      </c>
      <c r="B1060" s="5">
        <v>1059</v>
      </c>
      <c r="C1060" s="6">
        <v>39931</v>
      </c>
      <c r="D1060" s="6">
        <v>39590</v>
      </c>
      <c r="E1060" s="4">
        <v>1245</v>
      </c>
      <c r="F1060" s="9">
        <v>-20451.900000000001</v>
      </c>
      <c r="G1060" s="6">
        <v>39526</v>
      </c>
      <c r="H1060" s="6">
        <v>39589</v>
      </c>
      <c r="I1060" s="4">
        <f t="shared" si="165"/>
        <v>63</v>
      </c>
      <c r="J1060" s="4" t="s">
        <v>1</v>
      </c>
      <c r="K1060" s="4" t="s">
        <v>13</v>
      </c>
      <c r="L1060" s="10">
        <f t="shared" si="166"/>
        <v>-3530.05397260274</v>
      </c>
      <c r="M1060" s="15">
        <f t="shared" si="167"/>
        <v>200805</v>
      </c>
      <c r="N1060">
        <f t="shared" si="168"/>
        <v>2008</v>
      </c>
      <c r="O1060">
        <f t="shared" si="169"/>
        <v>5</v>
      </c>
      <c r="P1060">
        <f t="shared" si="172"/>
        <v>200904</v>
      </c>
      <c r="Q1060">
        <f t="shared" si="173"/>
        <v>0</v>
      </c>
      <c r="R1060">
        <f t="shared" si="174"/>
        <v>20092010</v>
      </c>
      <c r="S1060">
        <f t="shared" si="170"/>
        <v>2009</v>
      </c>
      <c r="T1060">
        <f t="shared" si="171"/>
        <v>4</v>
      </c>
    </row>
    <row r="1061" spans="1:20" x14ac:dyDescent="0.25">
      <c r="A1061" s="4" t="s">
        <v>1107</v>
      </c>
      <c r="B1061" s="5">
        <v>1060</v>
      </c>
      <c r="C1061" s="6">
        <v>39932</v>
      </c>
      <c r="D1061" s="6">
        <v>39668</v>
      </c>
      <c r="E1061" s="4">
        <v>43</v>
      </c>
      <c r="F1061" s="9">
        <v>31202.400000000001</v>
      </c>
      <c r="G1061" s="6">
        <v>39398</v>
      </c>
      <c r="H1061" s="6">
        <v>39667</v>
      </c>
      <c r="I1061" s="4">
        <f t="shared" si="165"/>
        <v>269</v>
      </c>
      <c r="J1061" s="4" t="s">
        <v>1</v>
      </c>
      <c r="K1061" s="4" t="s">
        <v>13</v>
      </c>
      <c r="L1061" s="10">
        <f t="shared" si="166"/>
        <v>22995.741369863012</v>
      </c>
      <c r="M1061" s="15">
        <f t="shared" si="167"/>
        <v>200808</v>
      </c>
      <c r="N1061">
        <f t="shared" si="168"/>
        <v>2008</v>
      </c>
      <c r="O1061">
        <f t="shared" si="169"/>
        <v>8</v>
      </c>
      <c r="P1061">
        <f t="shared" si="172"/>
        <v>200904</v>
      </c>
      <c r="Q1061">
        <f t="shared" si="173"/>
        <v>0</v>
      </c>
      <c r="R1061">
        <f t="shared" si="174"/>
        <v>20092010</v>
      </c>
      <c r="S1061">
        <f t="shared" si="170"/>
        <v>2009</v>
      </c>
      <c r="T1061">
        <f t="shared" si="171"/>
        <v>4</v>
      </c>
    </row>
    <row r="1062" spans="1:20" x14ac:dyDescent="0.25">
      <c r="A1062" s="4" t="s">
        <v>1108</v>
      </c>
      <c r="B1062" s="5">
        <v>1061</v>
      </c>
      <c r="C1062" s="6">
        <v>39932</v>
      </c>
      <c r="D1062" s="6">
        <v>39668</v>
      </c>
      <c r="E1062" s="4">
        <v>210</v>
      </c>
      <c r="F1062" s="9">
        <v>-22102.5</v>
      </c>
      <c r="G1062" s="6">
        <v>39398</v>
      </c>
      <c r="H1062" s="6">
        <v>39667</v>
      </c>
      <c r="I1062" s="4">
        <f t="shared" si="165"/>
        <v>269</v>
      </c>
      <c r="J1062" s="4" t="s">
        <v>1</v>
      </c>
      <c r="K1062" s="4" t="s">
        <v>13</v>
      </c>
      <c r="L1062" s="10">
        <f t="shared" si="166"/>
        <v>-16289.239726027397</v>
      </c>
      <c r="M1062" s="15">
        <f t="shared" si="167"/>
        <v>200808</v>
      </c>
      <c r="N1062">
        <f t="shared" si="168"/>
        <v>2008</v>
      </c>
      <c r="O1062">
        <f t="shared" si="169"/>
        <v>8</v>
      </c>
      <c r="P1062">
        <f t="shared" si="172"/>
        <v>200904</v>
      </c>
      <c r="Q1062">
        <f t="shared" si="173"/>
        <v>0</v>
      </c>
      <c r="R1062">
        <f t="shared" si="174"/>
        <v>20092010</v>
      </c>
      <c r="S1062">
        <f t="shared" si="170"/>
        <v>2009</v>
      </c>
      <c r="T1062">
        <f t="shared" si="171"/>
        <v>4</v>
      </c>
    </row>
    <row r="1063" spans="1:20" x14ac:dyDescent="0.25">
      <c r="A1063" s="4" t="s">
        <v>1109</v>
      </c>
      <c r="B1063" s="5">
        <v>1062</v>
      </c>
      <c r="C1063" s="6">
        <v>39932</v>
      </c>
      <c r="D1063" s="6">
        <v>39694</v>
      </c>
      <c r="E1063" s="4">
        <v>1</v>
      </c>
      <c r="F1063" s="9">
        <v>-47814.9</v>
      </c>
      <c r="G1063" s="6">
        <v>39528</v>
      </c>
      <c r="H1063" s="6">
        <v>39693</v>
      </c>
      <c r="I1063" s="4">
        <f t="shared" si="165"/>
        <v>165</v>
      </c>
      <c r="J1063" s="4" t="s">
        <v>1</v>
      </c>
      <c r="K1063" s="4" t="s">
        <v>13</v>
      </c>
      <c r="L1063" s="10">
        <f t="shared" si="166"/>
        <v>-21614.954794520549</v>
      </c>
      <c r="M1063" s="15">
        <f t="shared" si="167"/>
        <v>200809</v>
      </c>
      <c r="N1063">
        <f t="shared" si="168"/>
        <v>2008</v>
      </c>
      <c r="O1063">
        <f t="shared" si="169"/>
        <v>9</v>
      </c>
      <c r="P1063">
        <f t="shared" si="172"/>
        <v>200904</v>
      </c>
      <c r="Q1063">
        <f t="shared" si="173"/>
        <v>0</v>
      </c>
      <c r="R1063">
        <f t="shared" si="174"/>
        <v>20092010</v>
      </c>
      <c r="S1063">
        <f t="shared" si="170"/>
        <v>2009</v>
      </c>
      <c r="T1063">
        <f t="shared" si="171"/>
        <v>4</v>
      </c>
    </row>
    <row r="1064" spans="1:20" x14ac:dyDescent="0.25">
      <c r="A1064" s="4" t="s">
        <v>1110</v>
      </c>
      <c r="B1064" s="5">
        <v>1063</v>
      </c>
      <c r="C1064" s="6">
        <v>39933</v>
      </c>
      <c r="D1064" s="6">
        <v>39637</v>
      </c>
      <c r="E1064" s="4">
        <v>1</v>
      </c>
      <c r="F1064" s="9">
        <v>-149030.79999999999</v>
      </c>
      <c r="G1064" s="6">
        <v>39631</v>
      </c>
      <c r="H1064" s="6">
        <v>39636</v>
      </c>
      <c r="I1064" s="4">
        <f t="shared" si="165"/>
        <v>5</v>
      </c>
      <c r="J1064" s="4" t="s">
        <v>1</v>
      </c>
      <c r="K1064" s="4" t="s">
        <v>13</v>
      </c>
      <c r="L1064" s="10">
        <f t="shared" si="166"/>
        <v>-2041.5178082191778</v>
      </c>
      <c r="M1064" s="15">
        <f t="shared" si="167"/>
        <v>200807</v>
      </c>
      <c r="N1064">
        <f t="shared" si="168"/>
        <v>2008</v>
      </c>
      <c r="O1064">
        <f t="shared" si="169"/>
        <v>7</v>
      </c>
      <c r="P1064">
        <f t="shared" si="172"/>
        <v>200904</v>
      </c>
      <c r="Q1064">
        <f t="shared" si="173"/>
        <v>0</v>
      </c>
      <c r="R1064">
        <f t="shared" si="174"/>
        <v>20092010</v>
      </c>
      <c r="S1064">
        <f t="shared" si="170"/>
        <v>2009</v>
      </c>
      <c r="T1064">
        <f t="shared" si="171"/>
        <v>4</v>
      </c>
    </row>
    <row r="1065" spans="1:20" x14ac:dyDescent="0.25">
      <c r="A1065" s="4" t="s">
        <v>1111</v>
      </c>
      <c r="B1065" s="5">
        <v>1064</v>
      </c>
      <c r="C1065" s="6">
        <v>39933</v>
      </c>
      <c r="D1065" s="6">
        <v>39885</v>
      </c>
      <c r="E1065" s="4">
        <v>43</v>
      </c>
      <c r="F1065" s="9">
        <v>-24648.9</v>
      </c>
      <c r="G1065" s="6">
        <v>39749</v>
      </c>
      <c r="H1065" s="6">
        <v>39884</v>
      </c>
      <c r="I1065" s="4">
        <f t="shared" si="165"/>
        <v>135</v>
      </c>
      <c r="J1065" s="4" t="s">
        <v>1</v>
      </c>
      <c r="K1065" s="4" t="s">
        <v>13</v>
      </c>
      <c r="L1065" s="10">
        <f t="shared" si="166"/>
        <v>-9116.7164383561649</v>
      </c>
      <c r="M1065" s="15">
        <f t="shared" si="167"/>
        <v>200903</v>
      </c>
      <c r="N1065">
        <f t="shared" si="168"/>
        <v>2009</v>
      </c>
      <c r="O1065">
        <f t="shared" si="169"/>
        <v>3</v>
      </c>
      <c r="P1065">
        <f t="shared" si="172"/>
        <v>200904</v>
      </c>
      <c r="Q1065">
        <f t="shared" si="173"/>
        <v>0</v>
      </c>
      <c r="R1065">
        <f t="shared" si="174"/>
        <v>20092010</v>
      </c>
      <c r="S1065">
        <f t="shared" si="170"/>
        <v>2009</v>
      </c>
      <c r="T1065">
        <f t="shared" si="171"/>
        <v>4</v>
      </c>
    </row>
    <row r="1066" spans="1:20" x14ac:dyDescent="0.25">
      <c r="A1066" s="4" t="s">
        <v>1112</v>
      </c>
      <c r="B1066" s="5">
        <v>1065</v>
      </c>
      <c r="C1066" s="6">
        <v>39933</v>
      </c>
      <c r="D1066" s="6">
        <v>39885</v>
      </c>
      <c r="E1066" s="4">
        <v>210</v>
      </c>
      <c r="F1066" s="9">
        <v>215.6</v>
      </c>
      <c r="G1066" s="6">
        <v>39749</v>
      </c>
      <c r="H1066" s="6">
        <v>39884</v>
      </c>
      <c r="I1066" s="4">
        <f t="shared" si="165"/>
        <v>135</v>
      </c>
      <c r="J1066" s="4" t="s">
        <v>1</v>
      </c>
      <c r="K1066" s="4" t="s">
        <v>13</v>
      </c>
      <c r="L1066" s="10">
        <f t="shared" si="166"/>
        <v>79.742465753424653</v>
      </c>
      <c r="M1066" s="15">
        <f t="shared" si="167"/>
        <v>200903</v>
      </c>
      <c r="N1066">
        <f t="shared" si="168"/>
        <v>2009</v>
      </c>
      <c r="O1066">
        <f t="shared" si="169"/>
        <v>3</v>
      </c>
      <c r="P1066">
        <f t="shared" si="172"/>
        <v>200904</v>
      </c>
      <c r="Q1066">
        <f t="shared" si="173"/>
        <v>0</v>
      </c>
      <c r="R1066">
        <f t="shared" si="174"/>
        <v>20092010</v>
      </c>
      <c r="S1066">
        <f t="shared" si="170"/>
        <v>2009</v>
      </c>
      <c r="T1066">
        <f t="shared" si="171"/>
        <v>4</v>
      </c>
    </row>
    <row r="1067" spans="1:20" x14ac:dyDescent="0.25">
      <c r="A1067" s="4" t="s">
        <v>1113</v>
      </c>
      <c r="B1067" s="5">
        <v>1066</v>
      </c>
      <c r="C1067" s="6">
        <v>39933</v>
      </c>
      <c r="D1067" s="6">
        <v>39701</v>
      </c>
      <c r="E1067" s="4">
        <v>1</v>
      </c>
      <c r="F1067" s="9">
        <v>-516753.2</v>
      </c>
      <c r="G1067" s="6">
        <v>39685</v>
      </c>
      <c r="H1067" s="6">
        <v>39700</v>
      </c>
      <c r="I1067" s="4">
        <f t="shared" si="165"/>
        <v>15</v>
      </c>
      <c r="J1067" s="4" t="s">
        <v>1</v>
      </c>
      <c r="K1067" s="4" t="s">
        <v>13</v>
      </c>
      <c r="L1067" s="10">
        <f t="shared" si="166"/>
        <v>-21236.43287671233</v>
      </c>
      <c r="M1067" s="15">
        <f t="shared" si="167"/>
        <v>200809</v>
      </c>
      <c r="N1067">
        <f t="shared" si="168"/>
        <v>2008</v>
      </c>
      <c r="O1067">
        <f t="shared" si="169"/>
        <v>9</v>
      </c>
      <c r="P1067">
        <f t="shared" si="172"/>
        <v>200904</v>
      </c>
      <c r="Q1067">
        <f t="shared" si="173"/>
        <v>0</v>
      </c>
      <c r="R1067">
        <f t="shared" si="174"/>
        <v>20092010</v>
      </c>
      <c r="S1067">
        <f t="shared" si="170"/>
        <v>2009</v>
      </c>
      <c r="T1067">
        <f t="shared" si="171"/>
        <v>4</v>
      </c>
    </row>
    <row r="1068" spans="1:20" x14ac:dyDescent="0.25">
      <c r="A1068" s="4" t="s">
        <v>1114</v>
      </c>
      <c r="B1068" s="5">
        <v>1067</v>
      </c>
      <c r="C1068" s="6">
        <v>39933</v>
      </c>
      <c r="D1068" s="6">
        <v>39595</v>
      </c>
      <c r="E1068" s="4">
        <v>43</v>
      </c>
      <c r="F1068" s="9">
        <v>-110550</v>
      </c>
      <c r="G1068" s="6">
        <v>39528</v>
      </c>
      <c r="H1068" s="6">
        <v>39594</v>
      </c>
      <c r="I1068" s="4">
        <f t="shared" si="165"/>
        <v>66</v>
      </c>
      <c r="J1068" s="4" t="s">
        <v>1</v>
      </c>
      <c r="K1068" s="4" t="s">
        <v>13</v>
      </c>
      <c r="L1068" s="10">
        <f t="shared" si="166"/>
        <v>-19989.863013698628</v>
      </c>
      <c r="M1068" s="15">
        <f t="shared" si="167"/>
        <v>200805</v>
      </c>
      <c r="N1068">
        <f t="shared" si="168"/>
        <v>2008</v>
      </c>
      <c r="O1068">
        <f t="shared" si="169"/>
        <v>5</v>
      </c>
      <c r="P1068">
        <f t="shared" si="172"/>
        <v>200904</v>
      </c>
      <c r="Q1068">
        <f t="shared" si="173"/>
        <v>0</v>
      </c>
      <c r="R1068">
        <f t="shared" si="174"/>
        <v>20092010</v>
      </c>
      <c r="S1068">
        <f t="shared" si="170"/>
        <v>2009</v>
      </c>
      <c r="T1068">
        <f t="shared" si="171"/>
        <v>4</v>
      </c>
    </row>
    <row r="1069" spans="1:20" x14ac:dyDescent="0.25">
      <c r="A1069" s="4" t="s">
        <v>1115</v>
      </c>
      <c r="B1069" s="5">
        <v>1068</v>
      </c>
      <c r="C1069" s="6">
        <v>39933</v>
      </c>
      <c r="D1069" s="6">
        <v>39595</v>
      </c>
      <c r="E1069" s="4">
        <v>210</v>
      </c>
      <c r="F1069" s="9">
        <v>-22855.3</v>
      </c>
      <c r="G1069" s="6">
        <v>39528</v>
      </c>
      <c r="H1069" s="6">
        <v>39594</v>
      </c>
      <c r="I1069" s="4">
        <f t="shared" si="165"/>
        <v>66</v>
      </c>
      <c r="J1069" s="4" t="s">
        <v>1</v>
      </c>
      <c r="K1069" s="4" t="s">
        <v>13</v>
      </c>
      <c r="L1069" s="10">
        <f t="shared" si="166"/>
        <v>-4132.7391780821918</v>
      </c>
      <c r="M1069" s="15">
        <f t="shared" si="167"/>
        <v>200805</v>
      </c>
      <c r="N1069">
        <f t="shared" si="168"/>
        <v>2008</v>
      </c>
      <c r="O1069">
        <f t="shared" si="169"/>
        <v>5</v>
      </c>
      <c r="P1069">
        <f t="shared" si="172"/>
        <v>200904</v>
      </c>
      <c r="Q1069">
        <f t="shared" si="173"/>
        <v>0</v>
      </c>
      <c r="R1069">
        <f t="shared" si="174"/>
        <v>20092010</v>
      </c>
      <c r="S1069">
        <f t="shared" si="170"/>
        <v>2009</v>
      </c>
      <c r="T1069">
        <f t="shared" si="171"/>
        <v>4</v>
      </c>
    </row>
    <row r="1070" spans="1:20" x14ac:dyDescent="0.25">
      <c r="A1070" s="4" t="s">
        <v>1116</v>
      </c>
      <c r="B1070" s="5">
        <v>1069</v>
      </c>
      <c r="C1070" s="6">
        <v>39933</v>
      </c>
      <c r="D1070" s="6">
        <v>39737</v>
      </c>
      <c r="E1070" s="4">
        <v>43</v>
      </c>
      <c r="F1070" s="9">
        <v>-81663</v>
      </c>
      <c r="G1070" s="6">
        <v>39633</v>
      </c>
      <c r="H1070" s="6">
        <v>39736</v>
      </c>
      <c r="I1070" s="4">
        <f t="shared" si="165"/>
        <v>103</v>
      </c>
      <c r="J1070" s="4" t="s">
        <v>1</v>
      </c>
      <c r="K1070" s="4" t="s">
        <v>13</v>
      </c>
      <c r="L1070" s="10">
        <f t="shared" si="166"/>
        <v>-23044.627397260276</v>
      </c>
      <c r="M1070" s="15">
        <f t="shared" si="167"/>
        <v>200810</v>
      </c>
      <c r="N1070">
        <f t="shared" si="168"/>
        <v>2008</v>
      </c>
      <c r="O1070">
        <f t="shared" si="169"/>
        <v>10</v>
      </c>
      <c r="P1070">
        <f t="shared" si="172"/>
        <v>200904</v>
      </c>
      <c r="Q1070">
        <f t="shared" si="173"/>
        <v>0</v>
      </c>
      <c r="R1070">
        <f t="shared" si="174"/>
        <v>20092010</v>
      </c>
      <c r="S1070">
        <f t="shared" si="170"/>
        <v>2009</v>
      </c>
      <c r="T1070">
        <f t="shared" si="171"/>
        <v>4</v>
      </c>
    </row>
    <row r="1071" spans="1:20" x14ac:dyDescent="0.25">
      <c r="A1071" s="4" t="s">
        <v>1117</v>
      </c>
      <c r="B1071" s="5">
        <v>1070</v>
      </c>
      <c r="C1071" s="6">
        <v>39933</v>
      </c>
      <c r="D1071" s="6">
        <v>39737</v>
      </c>
      <c r="E1071" s="4">
        <v>210</v>
      </c>
      <c r="F1071" s="9">
        <v>-36924.1</v>
      </c>
      <c r="G1071" s="6">
        <v>39633</v>
      </c>
      <c r="H1071" s="6">
        <v>39736</v>
      </c>
      <c r="I1071" s="4">
        <f t="shared" si="165"/>
        <v>103</v>
      </c>
      <c r="J1071" s="4" t="s">
        <v>1</v>
      </c>
      <c r="K1071" s="4" t="s">
        <v>13</v>
      </c>
      <c r="L1071" s="10">
        <f t="shared" si="166"/>
        <v>-10419.677534246575</v>
      </c>
      <c r="M1071" s="15">
        <f t="shared" si="167"/>
        <v>200810</v>
      </c>
      <c r="N1071">
        <f t="shared" si="168"/>
        <v>2008</v>
      </c>
      <c r="O1071">
        <f t="shared" si="169"/>
        <v>10</v>
      </c>
      <c r="P1071">
        <f t="shared" si="172"/>
        <v>200904</v>
      </c>
      <c r="Q1071">
        <f t="shared" si="173"/>
        <v>0</v>
      </c>
      <c r="R1071">
        <f t="shared" si="174"/>
        <v>20092010</v>
      </c>
      <c r="S1071">
        <f t="shared" si="170"/>
        <v>2009</v>
      </c>
      <c r="T1071">
        <f t="shared" si="171"/>
        <v>4</v>
      </c>
    </row>
    <row r="1072" spans="1:20" x14ac:dyDescent="0.25">
      <c r="A1072" s="4" t="s">
        <v>1118</v>
      </c>
      <c r="B1072" s="5">
        <v>1071</v>
      </c>
      <c r="C1072" s="6">
        <v>39933</v>
      </c>
      <c r="D1072" s="6">
        <v>39855</v>
      </c>
      <c r="E1072" s="4">
        <v>1</v>
      </c>
      <c r="F1072" s="9">
        <v>-45675.7</v>
      </c>
      <c r="G1072" s="6">
        <v>39773</v>
      </c>
      <c r="H1072" s="6">
        <v>39854</v>
      </c>
      <c r="I1072" s="4">
        <f t="shared" si="165"/>
        <v>81</v>
      </c>
      <c r="J1072" s="4" t="s">
        <v>1</v>
      </c>
      <c r="K1072" s="4" t="s">
        <v>13</v>
      </c>
      <c r="L1072" s="10">
        <f t="shared" si="166"/>
        <v>-10136.251232876712</v>
      </c>
      <c r="M1072" s="15">
        <f t="shared" si="167"/>
        <v>200902</v>
      </c>
      <c r="N1072">
        <f t="shared" si="168"/>
        <v>2009</v>
      </c>
      <c r="O1072">
        <f t="shared" si="169"/>
        <v>2</v>
      </c>
      <c r="P1072">
        <f t="shared" si="172"/>
        <v>200904</v>
      </c>
      <c r="Q1072">
        <f t="shared" si="173"/>
        <v>0</v>
      </c>
      <c r="R1072">
        <f t="shared" si="174"/>
        <v>20092010</v>
      </c>
      <c r="S1072">
        <f t="shared" si="170"/>
        <v>2009</v>
      </c>
      <c r="T1072">
        <f t="shared" si="171"/>
        <v>4</v>
      </c>
    </row>
    <row r="1073" spans="1:20" x14ac:dyDescent="0.25">
      <c r="A1073" s="4" t="s">
        <v>1119</v>
      </c>
      <c r="B1073" s="5">
        <v>1072</v>
      </c>
      <c r="C1073" s="6">
        <v>39934</v>
      </c>
      <c r="D1073" s="6">
        <v>39625</v>
      </c>
      <c r="E1073" s="4">
        <v>1</v>
      </c>
      <c r="F1073" s="9">
        <v>-123010.7</v>
      </c>
      <c r="G1073" s="6">
        <v>39602</v>
      </c>
      <c r="H1073" s="6">
        <v>39624</v>
      </c>
      <c r="I1073" s="4">
        <f t="shared" si="165"/>
        <v>22</v>
      </c>
      <c r="J1073" s="4" t="s">
        <v>0</v>
      </c>
      <c r="K1073" s="4" t="s">
        <v>14</v>
      </c>
      <c r="L1073" s="10">
        <f t="shared" si="166"/>
        <v>-7414.3435616438355</v>
      </c>
      <c r="M1073" s="15">
        <f t="shared" si="167"/>
        <v>200806</v>
      </c>
      <c r="N1073">
        <f t="shared" si="168"/>
        <v>2008</v>
      </c>
      <c r="O1073">
        <f t="shared" si="169"/>
        <v>6</v>
      </c>
      <c r="P1073">
        <f t="shared" si="172"/>
        <v>200905</v>
      </c>
      <c r="Q1073">
        <f t="shared" si="173"/>
        <v>0</v>
      </c>
      <c r="R1073">
        <f t="shared" si="174"/>
        <v>20092010</v>
      </c>
      <c r="S1073">
        <f t="shared" si="170"/>
        <v>2009</v>
      </c>
      <c r="T1073">
        <f t="shared" si="171"/>
        <v>5</v>
      </c>
    </row>
    <row r="1074" spans="1:20" x14ac:dyDescent="0.25">
      <c r="A1074" s="4" t="s">
        <v>1120</v>
      </c>
      <c r="B1074" s="5">
        <v>1073</v>
      </c>
      <c r="C1074" s="6">
        <v>39934</v>
      </c>
      <c r="D1074" s="6">
        <v>39597</v>
      </c>
      <c r="E1074" s="4">
        <v>43</v>
      </c>
      <c r="F1074" s="9">
        <v>-105099.8</v>
      </c>
      <c r="G1074" s="6">
        <v>39527</v>
      </c>
      <c r="H1074" s="6">
        <v>39596</v>
      </c>
      <c r="I1074" s="4">
        <f t="shared" si="165"/>
        <v>69</v>
      </c>
      <c r="J1074" s="4" t="s">
        <v>1</v>
      </c>
      <c r="K1074" s="4" t="s">
        <v>13</v>
      </c>
      <c r="L1074" s="10">
        <f t="shared" si="166"/>
        <v>-19868.181369863014</v>
      </c>
      <c r="M1074" s="15">
        <f t="shared" si="167"/>
        <v>200805</v>
      </c>
      <c r="N1074">
        <f t="shared" si="168"/>
        <v>2008</v>
      </c>
      <c r="O1074">
        <f t="shared" si="169"/>
        <v>5</v>
      </c>
      <c r="P1074">
        <f t="shared" si="172"/>
        <v>200905</v>
      </c>
      <c r="Q1074">
        <f t="shared" si="173"/>
        <v>0</v>
      </c>
      <c r="R1074">
        <f t="shared" si="174"/>
        <v>20092010</v>
      </c>
      <c r="S1074">
        <f t="shared" si="170"/>
        <v>2009</v>
      </c>
      <c r="T1074">
        <f t="shared" si="171"/>
        <v>5</v>
      </c>
    </row>
    <row r="1075" spans="1:20" x14ac:dyDescent="0.25">
      <c r="A1075" s="4" t="s">
        <v>1121</v>
      </c>
      <c r="B1075" s="5">
        <v>1074</v>
      </c>
      <c r="C1075" s="6">
        <v>39934</v>
      </c>
      <c r="D1075" s="6">
        <v>39597</v>
      </c>
      <c r="E1075" s="4">
        <v>210</v>
      </c>
      <c r="F1075" s="9">
        <v>-44723.7</v>
      </c>
      <c r="G1075" s="6">
        <v>39527</v>
      </c>
      <c r="H1075" s="6">
        <v>39596</v>
      </c>
      <c r="I1075" s="4">
        <f t="shared" si="165"/>
        <v>69</v>
      </c>
      <c r="J1075" s="4" t="s">
        <v>1</v>
      </c>
      <c r="K1075" s="4" t="s">
        <v>13</v>
      </c>
      <c r="L1075" s="10">
        <f t="shared" si="166"/>
        <v>-8454.6172602739716</v>
      </c>
      <c r="M1075" s="15">
        <f t="shared" si="167"/>
        <v>200805</v>
      </c>
      <c r="N1075">
        <f t="shared" si="168"/>
        <v>2008</v>
      </c>
      <c r="O1075">
        <f t="shared" si="169"/>
        <v>5</v>
      </c>
      <c r="P1075">
        <f t="shared" si="172"/>
        <v>200905</v>
      </c>
      <c r="Q1075">
        <f t="shared" si="173"/>
        <v>0</v>
      </c>
      <c r="R1075">
        <f t="shared" si="174"/>
        <v>20092010</v>
      </c>
      <c r="S1075">
        <f t="shared" si="170"/>
        <v>2009</v>
      </c>
      <c r="T1075">
        <f t="shared" si="171"/>
        <v>5</v>
      </c>
    </row>
    <row r="1076" spans="1:20" x14ac:dyDescent="0.25">
      <c r="A1076" s="4" t="s">
        <v>1122</v>
      </c>
      <c r="B1076" s="5">
        <v>1075</v>
      </c>
      <c r="C1076" s="6">
        <v>39934</v>
      </c>
      <c r="D1076" s="6">
        <v>39729</v>
      </c>
      <c r="E1076" s="4">
        <v>1233</v>
      </c>
      <c r="F1076" s="9">
        <v>-179967</v>
      </c>
      <c r="G1076" s="6">
        <v>39704</v>
      </c>
      <c r="H1076" s="6">
        <v>39728</v>
      </c>
      <c r="I1076" s="4">
        <f t="shared" si="165"/>
        <v>24</v>
      </c>
      <c r="J1076" s="4" t="s">
        <v>1</v>
      </c>
      <c r="K1076" s="4" t="s">
        <v>13</v>
      </c>
      <c r="L1076" s="10">
        <f t="shared" si="166"/>
        <v>-11833.446575342465</v>
      </c>
      <c r="M1076" s="15">
        <f t="shared" si="167"/>
        <v>200810</v>
      </c>
      <c r="N1076">
        <f t="shared" si="168"/>
        <v>2008</v>
      </c>
      <c r="O1076">
        <f t="shared" si="169"/>
        <v>10</v>
      </c>
      <c r="P1076">
        <f t="shared" si="172"/>
        <v>200905</v>
      </c>
      <c r="Q1076">
        <f t="shared" si="173"/>
        <v>0</v>
      </c>
      <c r="R1076">
        <f t="shared" si="174"/>
        <v>20092010</v>
      </c>
      <c r="S1076">
        <f t="shared" si="170"/>
        <v>2009</v>
      </c>
      <c r="T1076">
        <f t="shared" si="171"/>
        <v>5</v>
      </c>
    </row>
    <row r="1077" spans="1:20" x14ac:dyDescent="0.25">
      <c r="A1077" s="4" t="s">
        <v>1123</v>
      </c>
      <c r="B1077" s="5">
        <v>1076</v>
      </c>
      <c r="C1077" s="6">
        <v>39934</v>
      </c>
      <c r="D1077" s="6">
        <v>39729</v>
      </c>
      <c r="E1077" s="4">
        <v>1234</v>
      </c>
      <c r="F1077" s="9">
        <v>-390894.4</v>
      </c>
      <c r="G1077" s="6">
        <v>39704</v>
      </c>
      <c r="H1077" s="6">
        <v>39728</v>
      </c>
      <c r="I1077" s="4">
        <f t="shared" si="165"/>
        <v>24</v>
      </c>
      <c r="J1077" s="4" t="s">
        <v>1</v>
      </c>
      <c r="K1077" s="4" t="s">
        <v>13</v>
      </c>
      <c r="L1077" s="10">
        <f t="shared" si="166"/>
        <v>-25702.645479452054</v>
      </c>
      <c r="M1077" s="15">
        <f t="shared" si="167"/>
        <v>200810</v>
      </c>
      <c r="N1077">
        <f t="shared" si="168"/>
        <v>2008</v>
      </c>
      <c r="O1077">
        <f t="shared" si="169"/>
        <v>10</v>
      </c>
      <c r="P1077">
        <f t="shared" si="172"/>
        <v>200905</v>
      </c>
      <c r="Q1077">
        <f t="shared" si="173"/>
        <v>0</v>
      </c>
      <c r="R1077">
        <f t="shared" si="174"/>
        <v>20092010</v>
      </c>
      <c r="S1077">
        <f t="shared" si="170"/>
        <v>2009</v>
      </c>
      <c r="T1077">
        <f t="shared" si="171"/>
        <v>5</v>
      </c>
    </row>
    <row r="1078" spans="1:20" x14ac:dyDescent="0.25">
      <c r="A1078" s="4" t="s">
        <v>1124</v>
      </c>
      <c r="B1078" s="5">
        <v>1077</v>
      </c>
      <c r="C1078" s="6">
        <v>39934</v>
      </c>
      <c r="D1078" s="6">
        <v>39714</v>
      </c>
      <c r="E1078" s="4">
        <v>1</v>
      </c>
      <c r="F1078" s="9">
        <v>-295585.40000000002</v>
      </c>
      <c r="G1078" s="6">
        <v>39701</v>
      </c>
      <c r="H1078" s="6">
        <v>39713</v>
      </c>
      <c r="I1078" s="4">
        <f t="shared" si="165"/>
        <v>12</v>
      </c>
      <c r="J1078" s="4" t="s">
        <v>1</v>
      </c>
      <c r="K1078" s="4" t="s">
        <v>13</v>
      </c>
      <c r="L1078" s="10">
        <f t="shared" si="166"/>
        <v>-9717.8761643835624</v>
      </c>
      <c r="M1078" s="15">
        <f t="shared" si="167"/>
        <v>200809</v>
      </c>
      <c r="N1078">
        <f t="shared" si="168"/>
        <v>2008</v>
      </c>
      <c r="O1078">
        <f t="shared" si="169"/>
        <v>9</v>
      </c>
      <c r="P1078">
        <f t="shared" si="172"/>
        <v>200905</v>
      </c>
      <c r="Q1078">
        <f t="shared" si="173"/>
        <v>0</v>
      </c>
      <c r="R1078">
        <f t="shared" si="174"/>
        <v>20092010</v>
      </c>
      <c r="S1078">
        <f t="shared" si="170"/>
        <v>2009</v>
      </c>
      <c r="T1078">
        <f t="shared" si="171"/>
        <v>5</v>
      </c>
    </row>
    <row r="1079" spans="1:20" x14ac:dyDescent="0.25">
      <c r="A1079" s="4" t="s">
        <v>1125</v>
      </c>
      <c r="B1079" s="5">
        <v>1078</v>
      </c>
      <c r="C1079" s="6">
        <v>39934</v>
      </c>
      <c r="D1079" s="6">
        <v>39585</v>
      </c>
      <c r="E1079" s="4">
        <v>43</v>
      </c>
      <c r="F1079" s="9">
        <v>-128670.5</v>
      </c>
      <c r="G1079" s="6">
        <v>39529</v>
      </c>
      <c r="H1079" s="6">
        <v>39584</v>
      </c>
      <c r="I1079" s="4">
        <f t="shared" si="165"/>
        <v>55</v>
      </c>
      <c r="J1079" s="4" t="s">
        <v>1</v>
      </c>
      <c r="K1079" s="4" t="s">
        <v>13</v>
      </c>
      <c r="L1079" s="10">
        <f t="shared" si="166"/>
        <v>-19388.705479452055</v>
      </c>
      <c r="M1079" s="15">
        <f t="shared" si="167"/>
        <v>200805</v>
      </c>
      <c r="N1079">
        <f t="shared" si="168"/>
        <v>2008</v>
      </c>
      <c r="O1079">
        <f t="shared" si="169"/>
        <v>5</v>
      </c>
      <c r="P1079">
        <f t="shared" si="172"/>
        <v>200905</v>
      </c>
      <c r="Q1079">
        <f t="shared" si="173"/>
        <v>0</v>
      </c>
      <c r="R1079">
        <f t="shared" si="174"/>
        <v>20092010</v>
      </c>
      <c r="S1079">
        <f t="shared" si="170"/>
        <v>2009</v>
      </c>
      <c r="T1079">
        <f t="shared" si="171"/>
        <v>5</v>
      </c>
    </row>
    <row r="1080" spans="1:20" x14ac:dyDescent="0.25">
      <c r="A1080" s="4" t="s">
        <v>1126</v>
      </c>
      <c r="B1080" s="5">
        <v>1079</v>
      </c>
      <c r="C1080" s="6">
        <v>39934</v>
      </c>
      <c r="D1080" s="6">
        <v>39585</v>
      </c>
      <c r="E1080" s="4">
        <v>210</v>
      </c>
      <c r="F1080" s="9">
        <v>-21388.799999999999</v>
      </c>
      <c r="G1080" s="6">
        <v>39529</v>
      </c>
      <c r="H1080" s="6">
        <v>39584</v>
      </c>
      <c r="I1080" s="4">
        <f t="shared" si="165"/>
        <v>55</v>
      </c>
      <c r="J1080" s="4" t="s">
        <v>1</v>
      </c>
      <c r="K1080" s="4" t="s">
        <v>13</v>
      </c>
      <c r="L1080" s="10">
        <f t="shared" si="166"/>
        <v>-3222.9698630136986</v>
      </c>
      <c r="M1080" s="15">
        <f t="shared" si="167"/>
        <v>200805</v>
      </c>
      <c r="N1080">
        <f t="shared" si="168"/>
        <v>2008</v>
      </c>
      <c r="O1080">
        <f t="shared" si="169"/>
        <v>5</v>
      </c>
      <c r="P1080">
        <f t="shared" si="172"/>
        <v>200905</v>
      </c>
      <c r="Q1080">
        <f t="shared" si="173"/>
        <v>0</v>
      </c>
      <c r="R1080">
        <f t="shared" si="174"/>
        <v>20092010</v>
      </c>
      <c r="S1080">
        <f t="shared" si="170"/>
        <v>2009</v>
      </c>
      <c r="T1080">
        <f t="shared" si="171"/>
        <v>5</v>
      </c>
    </row>
    <row r="1081" spans="1:20" x14ac:dyDescent="0.25">
      <c r="A1081" s="4" t="s">
        <v>1127</v>
      </c>
      <c r="B1081" s="5">
        <v>1080</v>
      </c>
      <c r="C1081" s="6">
        <v>39934</v>
      </c>
      <c r="D1081" s="6">
        <v>39621</v>
      </c>
      <c r="E1081" s="4">
        <v>1</v>
      </c>
      <c r="F1081" s="9">
        <v>-250908.79999999999</v>
      </c>
      <c r="G1081" s="6">
        <v>39591</v>
      </c>
      <c r="H1081" s="6">
        <v>39620</v>
      </c>
      <c r="I1081" s="4">
        <f t="shared" si="165"/>
        <v>29</v>
      </c>
      <c r="J1081" s="4" t="s">
        <v>1</v>
      </c>
      <c r="K1081" s="4" t="s">
        <v>13</v>
      </c>
      <c r="L1081" s="10">
        <f t="shared" si="166"/>
        <v>-19935.219726027397</v>
      </c>
      <c r="M1081" s="15">
        <f t="shared" si="167"/>
        <v>200806</v>
      </c>
      <c r="N1081">
        <f t="shared" si="168"/>
        <v>2008</v>
      </c>
      <c r="O1081">
        <f t="shared" si="169"/>
        <v>6</v>
      </c>
      <c r="P1081">
        <f t="shared" si="172"/>
        <v>200905</v>
      </c>
      <c r="Q1081">
        <f t="shared" si="173"/>
        <v>0</v>
      </c>
      <c r="R1081">
        <f t="shared" si="174"/>
        <v>20092010</v>
      </c>
      <c r="S1081">
        <f t="shared" si="170"/>
        <v>2009</v>
      </c>
      <c r="T1081">
        <f t="shared" si="171"/>
        <v>5</v>
      </c>
    </row>
    <row r="1082" spans="1:20" x14ac:dyDescent="0.25">
      <c r="A1082" s="4" t="s">
        <v>1128</v>
      </c>
      <c r="B1082" s="5">
        <v>1081</v>
      </c>
      <c r="C1082" s="6">
        <v>39934</v>
      </c>
      <c r="D1082" s="6">
        <v>39613</v>
      </c>
      <c r="E1082" s="4">
        <v>43</v>
      </c>
      <c r="F1082" s="9">
        <v>-414604.4</v>
      </c>
      <c r="G1082" s="6">
        <v>39592</v>
      </c>
      <c r="H1082" s="6">
        <v>39612</v>
      </c>
      <c r="I1082" s="4">
        <f t="shared" si="165"/>
        <v>20</v>
      </c>
      <c r="J1082" s="4" t="s">
        <v>1</v>
      </c>
      <c r="K1082" s="4" t="s">
        <v>13</v>
      </c>
      <c r="L1082" s="10">
        <f t="shared" si="166"/>
        <v>-22718.049315068492</v>
      </c>
      <c r="M1082" s="15">
        <f t="shared" si="167"/>
        <v>200806</v>
      </c>
      <c r="N1082">
        <f t="shared" si="168"/>
        <v>2008</v>
      </c>
      <c r="O1082">
        <f t="shared" si="169"/>
        <v>6</v>
      </c>
      <c r="P1082">
        <f t="shared" si="172"/>
        <v>200905</v>
      </c>
      <c r="Q1082">
        <f t="shared" si="173"/>
        <v>0</v>
      </c>
      <c r="R1082">
        <f t="shared" si="174"/>
        <v>20092010</v>
      </c>
      <c r="S1082">
        <f t="shared" si="170"/>
        <v>2009</v>
      </c>
      <c r="T1082">
        <f t="shared" si="171"/>
        <v>5</v>
      </c>
    </row>
    <row r="1083" spans="1:20" x14ac:dyDescent="0.25">
      <c r="A1083" s="4" t="s">
        <v>1129</v>
      </c>
      <c r="B1083" s="5">
        <v>1082</v>
      </c>
      <c r="C1083" s="6">
        <v>39934</v>
      </c>
      <c r="D1083" s="6">
        <v>39613</v>
      </c>
      <c r="E1083" s="4">
        <v>210</v>
      </c>
      <c r="F1083" s="9">
        <v>14344.3</v>
      </c>
      <c r="G1083" s="6">
        <v>39592</v>
      </c>
      <c r="H1083" s="6">
        <v>39612</v>
      </c>
      <c r="I1083" s="4">
        <f t="shared" si="165"/>
        <v>20</v>
      </c>
      <c r="J1083" s="4" t="s">
        <v>1</v>
      </c>
      <c r="K1083" s="4" t="s">
        <v>13</v>
      </c>
      <c r="L1083" s="10">
        <f t="shared" si="166"/>
        <v>785.98904109589046</v>
      </c>
      <c r="M1083" s="15">
        <f t="shared" si="167"/>
        <v>200806</v>
      </c>
      <c r="N1083">
        <f t="shared" si="168"/>
        <v>2008</v>
      </c>
      <c r="O1083">
        <f t="shared" si="169"/>
        <v>6</v>
      </c>
      <c r="P1083">
        <f t="shared" si="172"/>
        <v>200905</v>
      </c>
      <c r="Q1083">
        <f t="shared" si="173"/>
        <v>0</v>
      </c>
      <c r="R1083">
        <f t="shared" si="174"/>
        <v>20092010</v>
      </c>
      <c r="S1083">
        <f t="shared" si="170"/>
        <v>2009</v>
      </c>
      <c r="T1083">
        <f t="shared" si="171"/>
        <v>5</v>
      </c>
    </row>
    <row r="1084" spans="1:20" x14ac:dyDescent="0.25">
      <c r="A1084" s="4" t="s">
        <v>1130</v>
      </c>
      <c r="B1084" s="5">
        <v>1083</v>
      </c>
      <c r="C1084" s="6">
        <v>39934</v>
      </c>
      <c r="D1084" s="6">
        <v>39629</v>
      </c>
      <c r="E1084" s="4">
        <v>1</v>
      </c>
      <c r="F1084" s="9">
        <v>-123805.5</v>
      </c>
      <c r="G1084" s="6">
        <v>39628</v>
      </c>
      <c r="H1084" s="6">
        <v>39628</v>
      </c>
      <c r="I1084" s="4">
        <f t="shared" si="165"/>
        <v>0</v>
      </c>
      <c r="J1084" s="4" t="s">
        <v>1</v>
      </c>
      <c r="K1084" s="4" t="s">
        <v>13</v>
      </c>
      <c r="L1084" s="10">
        <f t="shared" si="166"/>
        <v>0</v>
      </c>
      <c r="M1084" s="15">
        <f t="shared" si="167"/>
        <v>200806</v>
      </c>
      <c r="N1084">
        <f t="shared" si="168"/>
        <v>2008</v>
      </c>
      <c r="O1084">
        <f t="shared" si="169"/>
        <v>6</v>
      </c>
      <c r="P1084">
        <f t="shared" si="172"/>
        <v>200905</v>
      </c>
      <c r="Q1084">
        <f t="shared" si="173"/>
        <v>0</v>
      </c>
      <c r="R1084">
        <f t="shared" si="174"/>
        <v>20092010</v>
      </c>
      <c r="S1084">
        <f t="shared" si="170"/>
        <v>2009</v>
      </c>
      <c r="T1084">
        <f t="shared" si="171"/>
        <v>5</v>
      </c>
    </row>
    <row r="1085" spans="1:20" x14ac:dyDescent="0.25">
      <c r="A1085" s="4" t="s">
        <v>1131</v>
      </c>
      <c r="B1085" s="5">
        <v>1084</v>
      </c>
      <c r="C1085" s="6">
        <v>39934</v>
      </c>
      <c r="D1085" s="6">
        <v>39701</v>
      </c>
      <c r="E1085" s="4">
        <v>43</v>
      </c>
      <c r="F1085" s="9">
        <v>-183401.3</v>
      </c>
      <c r="G1085" s="6">
        <v>39658</v>
      </c>
      <c r="H1085" s="6">
        <v>39700</v>
      </c>
      <c r="I1085" s="4">
        <f t="shared" si="165"/>
        <v>42</v>
      </c>
      <c r="J1085" s="4" t="s">
        <v>1</v>
      </c>
      <c r="K1085" s="4" t="s">
        <v>13</v>
      </c>
      <c r="L1085" s="10">
        <f t="shared" si="166"/>
        <v>-21103.711232876711</v>
      </c>
      <c r="M1085" s="15">
        <f t="shared" si="167"/>
        <v>200809</v>
      </c>
      <c r="N1085">
        <f t="shared" si="168"/>
        <v>2008</v>
      </c>
      <c r="O1085">
        <f t="shared" si="169"/>
        <v>9</v>
      </c>
      <c r="P1085">
        <f t="shared" si="172"/>
        <v>200905</v>
      </c>
      <c r="Q1085">
        <f t="shared" si="173"/>
        <v>0</v>
      </c>
      <c r="R1085">
        <f t="shared" si="174"/>
        <v>20092010</v>
      </c>
      <c r="S1085">
        <f t="shared" si="170"/>
        <v>2009</v>
      </c>
      <c r="T1085">
        <f t="shared" si="171"/>
        <v>5</v>
      </c>
    </row>
    <row r="1086" spans="1:20" x14ac:dyDescent="0.25">
      <c r="A1086" s="4" t="s">
        <v>1132</v>
      </c>
      <c r="B1086" s="5">
        <v>1085</v>
      </c>
      <c r="C1086" s="6">
        <v>39934</v>
      </c>
      <c r="D1086" s="6">
        <v>39701</v>
      </c>
      <c r="E1086" s="4">
        <v>210</v>
      </c>
      <c r="F1086" s="9">
        <v>0</v>
      </c>
      <c r="G1086" s="6">
        <v>39658</v>
      </c>
      <c r="H1086" s="6">
        <v>39700</v>
      </c>
      <c r="I1086" s="4">
        <f t="shared" si="165"/>
        <v>42</v>
      </c>
      <c r="J1086" s="4" t="s">
        <v>1</v>
      </c>
      <c r="K1086" s="4" t="s">
        <v>13</v>
      </c>
      <c r="L1086" s="10">
        <f t="shared" si="166"/>
        <v>0</v>
      </c>
      <c r="M1086" s="15">
        <f t="shared" si="167"/>
        <v>200809</v>
      </c>
      <c r="N1086">
        <f t="shared" si="168"/>
        <v>2008</v>
      </c>
      <c r="O1086">
        <f t="shared" si="169"/>
        <v>9</v>
      </c>
      <c r="P1086">
        <f t="shared" si="172"/>
        <v>200905</v>
      </c>
      <c r="Q1086">
        <f t="shared" si="173"/>
        <v>0</v>
      </c>
      <c r="R1086">
        <f t="shared" si="174"/>
        <v>20092010</v>
      </c>
      <c r="S1086">
        <f t="shared" si="170"/>
        <v>2009</v>
      </c>
      <c r="T1086">
        <f t="shared" si="171"/>
        <v>5</v>
      </c>
    </row>
    <row r="1087" spans="1:20" x14ac:dyDescent="0.25">
      <c r="A1087" s="4" t="s">
        <v>1133</v>
      </c>
      <c r="B1087" s="5">
        <v>1086</v>
      </c>
      <c r="C1087" s="6">
        <v>39934</v>
      </c>
      <c r="D1087" s="6">
        <v>39603</v>
      </c>
      <c r="E1087" s="4">
        <v>43</v>
      </c>
      <c r="F1087" s="9">
        <v>-37367.4</v>
      </c>
      <c r="G1087" s="6">
        <v>39585</v>
      </c>
      <c r="H1087" s="6">
        <v>39602</v>
      </c>
      <c r="I1087" s="4">
        <f t="shared" si="165"/>
        <v>17</v>
      </c>
      <c r="J1087" s="4" t="s">
        <v>1</v>
      </c>
      <c r="K1087" s="4" t="s">
        <v>13</v>
      </c>
      <c r="L1087" s="10">
        <f t="shared" si="166"/>
        <v>-1740.3994520547944</v>
      </c>
      <c r="M1087" s="15">
        <f t="shared" si="167"/>
        <v>200806</v>
      </c>
      <c r="N1087">
        <f t="shared" si="168"/>
        <v>2008</v>
      </c>
      <c r="O1087">
        <f t="shared" si="169"/>
        <v>6</v>
      </c>
      <c r="P1087">
        <f t="shared" si="172"/>
        <v>200905</v>
      </c>
      <c r="Q1087">
        <f t="shared" si="173"/>
        <v>0</v>
      </c>
      <c r="R1087">
        <f t="shared" si="174"/>
        <v>20092010</v>
      </c>
      <c r="S1087">
        <f t="shared" si="170"/>
        <v>2009</v>
      </c>
      <c r="T1087">
        <f t="shared" si="171"/>
        <v>5</v>
      </c>
    </row>
    <row r="1088" spans="1:20" x14ac:dyDescent="0.25">
      <c r="A1088" s="4" t="s">
        <v>1134</v>
      </c>
      <c r="B1088" s="5">
        <v>1087</v>
      </c>
      <c r="C1088" s="6">
        <v>39934</v>
      </c>
      <c r="D1088" s="6">
        <v>39603</v>
      </c>
      <c r="E1088" s="4">
        <v>210</v>
      </c>
      <c r="F1088" s="9">
        <v>-556266.4</v>
      </c>
      <c r="G1088" s="6">
        <v>39585</v>
      </c>
      <c r="H1088" s="6">
        <v>39602</v>
      </c>
      <c r="I1088" s="4">
        <f t="shared" si="165"/>
        <v>17</v>
      </c>
      <c r="J1088" s="4" t="s">
        <v>1</v>
      </c>
      <c r="K1088" s="4" t="s">
        <v>13</v>
      </c>
      <c r="L1088" s="10">
        <f t="shared" si="166"/>
        <v>-25908.298082191781</v>
      </c>
      <c r="M1088" s="15">
        <f t="shared" si="167"/>
        <v>200806</v>
      </c>
      <c r="N1088">
        <f t="shared" si="168"/>
        <v>2008</v>
      </c>
      <c r="O1088">
        <f t="shared" si="169"/>
        <v>6</v>
      </c>
      <c r="P1088">
        <f t="shared" si="172"/>
        <v>200905</v>
      </c>
      <c r="Q1088">
        <f t="shared" si="173"/>
        <v>0</v>
      </c>
      <c r="R1088">
        <f t="shared" si="174"/>
        <v>20092010</v>
      </c>
      <c r="S1088">
        <f t="shared" si="170"/>
        <v>2009</v>
      </c>
      <c r="T1088">
        <f t="shared" si="171"/>
        <v>5</v>
      </c>
    </row>
    <row r="1089" spans="1:20" x14ac:dyDescent="0.25">
      <c r="A1089" s="4" t="s">
        <v>1135</v>
      </c>
      <c r="B1089" s="5">
        <v>1088</v>
      </c>
      <c r="C1089" s="6">
        <v>39934</v>
      </c>
      <c r="D1089" s="6">
        <v>39603</v>
      </c>
      <c r="E1089" s="4">
        <v>43</v>
      </c>
      <c r="F1089" s="9">
        <v>-65507.8</v>
      </c>
      <c r="G1089" s="6">
        <v>39566</v>
      </c>
      <c r="H1089" s="6">
        <v>39602</v>
      </c>
      <c r="I1089" s="4">
        <f t="shared" si="165"/>
        <v>36</v>
      </c>
      <c r="J1089" s="4" t="s">
        <v>1</v>
      </c>
      <c r="K1089" s="4" t="s">
        <v>13</v>
      </c>
      <c r="L1089" s="10">
        <f t="shared" si="166"/>
        <v>-6461.043287671233</v>
      </c>
      <c r="M1089" s="15">
        <f t="shared" si="167"/>
        <v>200806</v>
      </c>
      <c r="N1089">
        <f t="shared" si="168"/>
        <v>2008</v>
      </c>
      <c r="O1089">
        <f t="shared" si="169"/>
        <v>6</v>
      </c>
      <c r="P1089">
        <f t="shared" si="172"/>
        <v>200905</v>
      </c>
      <c r="Q1089">
        <f t="shared" si="173"/>
        <v>0</v>
      </c>
      <c r="R1089">
        <f t="shared" si="174"/>
        <v>20092010</v>
      </c>
      <c r="S1089">
        <f t="shared" si="170"/>
        <v>2009</v>
      </c>
      <c r="T1089">
        <f t="shared" si="171"/>
        <v>5</v>
      </c>
    </row>
    <row r="1090" spans="1:20" x14ac:dyDescent="0.25">
      <c r="A1090" s="4" t="s">
        <v>1136</v>
      </c>
      <c r="B1090" s="5">
        <v>1089</v>
      </c>
      <c r="C1090" s="6">
        <v>39934</v>
      </c>
      <c r="D1090" s="6">
        <v>39603</v>
      </c>
      <c r="E1090" s="4">
        <v>210</v>
      </c>
      <c r="F1090" s="9">
        <v>-226103.5</v>
      </c>
      <c r="G1090" s="6">
        <v>39566</v>
      </c>
      <c r="H1090" s="6">
        <v>39602</v>
      </c>
      <c r="I1090" s="4">
        <f t="shared" ref="I1090:I1153" si="175">H1090-G1090</f>
        <v>36</v>
      </c>
      <c r="J1090" s="4" t="s">
        <v>1</v>
      </c>
      <c r="K1090" s="4" t="s">
        <v>13</v>
      </c>
      <c r="L1090" s="10">
        <f t="shared" si="166"/>
        <v>-22300.61917808219</v>
      </c>
      <c r="M1090" s="15">
        <f t="shared" si="167"/>
        <v>200806</v>
      </c>
      <c r="N1090">
        <f t="shared" si="168"/>
        <v>2008</v>
      </c>
      <c r="O1090">
        <f t="shared" si="169"/>
        <v>6</v>
      </c>
      <c r="P1090">
        <f t="shared" si="172"/>
        <v>200905</v>
      </c>
      <c r="Q1090">
        <f t="shared" si="173"/>
        <v>0</v>
      </c>
      <c r="R1090">
        <f t="shared" si="174"/>
        <v>20092010</v>
      </c>
      <c r="S1090">
        <f t="shared" si="170"/>
        <v>2009</v>
      </c>
      <c r="T1090">
        <f t="shared" si="171"/>
        <v>5</v>
      </c>
    </row>
    <row r="1091" spans="1:20" x14ac:dyDescent="0.25">
      <c r="A1091" s="4" t="s">
        <v>1137</v>
      </c>
      <c r="B1091" s="5">
        <v>1090</v>
      </c>
      <c r="C1091" s="6">
        <v>39934</v>
      </c>
      <c r="D1091" s="6">
        <v>39606</v>
      </c>
      <c r="E1091" s="4">
        <v>1</v>
      </c>
      <c r="F1091" s="9">
        <v>-1108742.3</v>
      </c>
      <c r="G1091" s="6">
        <v>39591</v>
      </c>
      <c r="H1091" s="6">
        <v>39605</v>
      </c>
      <c r="I1091" s="4">
        <f t="shared" si="175"/>
        <v>14</v>
      </c>
      <c r="J1091" s="4" t="s">
        <v>1</v>
      </c>
      <c r="K1091" s="4" t="s">
        <v>13</v>
      </c>
      <c r="L1091" s="10">
        <f t="shared" ref="L1091:L1154" si="176">F1091/365*I1091</f>
        <v>-42527.101917808221</v>
      </c>
      <c r="M1091" s="15">
        <f t="shared" ref="M1091:M1154" si="177">YEAR(D1091)*100+MONTH(D1091)</f>
        <v>200806</v>
      </c>
      <c r="N1091">
        <f t="shared" ref="N1091:N1154" si="178">YEAR(D1091)</f>
        <v>2008</v>
      </c>
      <c r="O1091">
        <f t="shared" ref="O1091:O1154" si="179">MONTH(D1091)</f>
        <v>6</v>
      </c>
      <c r="P1091">
        <f t="shared" si="172"/>
        <v>200905</v>
      </c>
      <c r="Q1091">
        <f t="shared" si="173"/>
        <v>0</v>
      </c>
      <c r="R1091">
        <f t="shared" si="174"/>
        <v>20092010</v>
      </c>
      <c r="S1091">
        <f t="shared" ref="S1091:S1154" si="180">YEAR(C1091)</f>
        <v>2009</v>
      </c>
      <c r="T1091">
        <f t="shared" ref="T1091:T1154" si="181">MONTH(C1091)</f>
        <v>5</v>
      </c>
    </row>
    <row r="1092" spans="1:20" x14ac:dyDescent="0.25">
      <c r="A1092" s="4" t="s">
        <v>1138</v>
      </c>
      <c r="B1092" s="5">
        <v>1091</v>
      </c>
      <c r="C1092" s="6">
        <v>39934</v>
      </c>
      <c r="D1092" s="6">
        <v>39672</v>
      </c>
      <c r="E1092" s="4">
        <v>1</v>
      </c>
      <c r="F1092" s="9">
        <v>-152916.9</v>
      </c>
      <c r="G1092" s="6">
        <v>39632</v>
      </c>
      <c r="H1092" s="6">
        <v>39671</v>
      </c>
      <c r="I1092" s="4">
        <f t="shared" si="175"/>
        <v>39</v>
      </c>
      <c r="J1092" s="4" t="s">
        <v>1</v>
      </c>
      <c r="K1092" s="4" t="s">
        <v>13</v>
      </c>
      <c r="L1092" s="10">
        <f t="shared" si="176"/>
        <v>-16339.066027397261</v>
      </c>
      <c r="M1092" s="15">
        <f t="shared" si="177"/>
        <v>200808</v>
      </c>
      <c r="N1092">
        <f t="shared" si="178"/>
        <v>2008</v>
      </c>
      <c r="O1092">
        <f t="shared" si="179"/>
        <v>8</v>
      </c>
      <c r="P1092">
        <f t="shared" si="172"/>
        <v>200905</v>
      </c>
      <c r="Q1092">
        <f t="shared" si="173"/>
        <v>0</v>
      </c>
      <c r="R1092">
        <f t="shared" si="174"/>
        <v>20092010</v>
      </c>
      <c r="S1092">
        <f t="shared" si="180"/>
        <v>2009</v>
      </c>
      <c r="T1092">
        <f t="shared" si="181"/>
        <v>5</v>
      </c>
    </row>
    <row r="1093" spans="1:20" x14ac:dyDescent="0.25">
      <c r="A1093" s="4" t="s">
        <v>1139</v>
      </c>
      <c r="B1093" s="5">
        <v>1092</v>
      </c>
      <c r="C1093" s="6">
        <v>39934</v>
      </c>
      <c r="D1093" s="6">
        <v>39614</v>
      </c>
      <c r="E1093" s="4">
        <v>1233</v>
      </c>
      <c r="F1093" s="9">
        <v>-394548.5</v>
      </c>
      <c r="G1093" s="6">
        <v>39592</v>
      </c>
      <c r="H1093" s="6">
        <v>39613</v>
      </c>
      <c r="I1093" s="4">
        <f t="shared" si="175"/>
        <v>21</v>
      </c>
      <c r="J1093" s="4" t="s">
        <v>1</v>
      </c>
      <c r="K1093" s="4" t="s">
        <v>13</v>
      </c>
      <c r="L1093" s="10">
        <f t="shared" si="176"/>
        <v>-22700.050684931506</v>
      </c>
      <c r="M1093" s="15">
        <f t="shared" si="177"/>
        <v>200806</v>
      </c>
      <c r="N1093">
        <f t="shared" si="178"/>
        <v>2008</v>
      </c>
      <c r="O1093">
        <f t="shared" si="179"/>
        <v>6</v>
      </c>
      <c r="P1093">
        <f t="shared" si="172"/>
        <v>200905</v>
      </c>
      <c r="Q1093">
        <f t="shared" si="173"/>
        <v>0</v>
      </c>
      <c r="R1093">
        <f t="shared" si="174"/>
        <v>20092010</v>
      </c>
      <c r="S1093">
        <f t="shared" si="180"/>
        <v>2009</v>
      </c>
      <c r="T1093">
        <f t="shared" si="181"/>
        <v>5</v>
      </c>
    </row>
    <row r="1094" spans="1:20" x14ac:dyDescent="0.25">
      <c r="A1094" s="4" t="s">
        <v>1140</v>
      </c>
      <c r="B1094" s="5">
        <v>1093</v>
      </c>
      <c r="C1094" s="6">
        <v>39934</v>
      </c>
      <c r="D1094" s="6">
        <v>39614</v>
      </c>
      <c r="E1094" s="4">
        <v>1234</v>
      </c>
      <c r="F1094" s="9">
        <v>28631.4</v>
      </c>
      <c r="G1094" s="6">
        <v>39592</v>
      </c>
      <c r="H1094" s="6">
        <v>39613</v>
      </c>
      <c r="I1094" s="4">
        <f t="shared" si="175"/>
        <v>21</v>
      </c>
      <c r="J1094" s="4" t="s">
        <v>1</v>
      </c>
      <c r="K1094" s="4" t="s">
        <v>13</v>
      </c>
      <c r="L1094" s="10">
        <f t="shared" si="176"/>
        <v>1647.2860273972601</v>
      </c>
      <c r="M1094" s="15">
        <f t="shared" si="177"/>
        <v>200806</v>
      </c>
      <c r="N1094">
        <f t="shared" si="178"/>
        <v>2008</v>
      </c>
      <c r="O1094">
        <f t="shared" si="179"/>
        <v>6</v>
      </c>
      <c r="P1094">
        <f t="shared" si="172"/>
        <v>200905</v>
      </c>
      <c r="Q1094">
        <f t="shared" si="173"/>
        <v>0</v>
      </c>
      <c r="R1094">
        <f t="shared" si="174"/>
        <v>20092010</v>
      </c>
      <c r="S1094">
        <f t="shared" si="180"/>
        <v>2009</v>
      </c>
      <c r="T1094">
        <f t="shared" si="181"/>
        <v>5</v>
      </c>
    </row>
    <row r="1095" spans="1:20" x14ac:dyDescent="0.25">
      <c r="A1095" s="4" t="s">
        <v>1141</v>
      </c>
      <c r="B1095" s="5">
        <v>1094</v>
      </c>
      <c r="C1095" s="6">
        <v>39934</v>
      </c>
      <c r="D1095" s="6">
        <v>39743</v>
      </c>
      <c r="E1095" s="4">
        <v>1</v>
      </c>
      <c r="F1095" s="9">
        <v>-73810</v>
      </c>
      <c r="G1095" s="6">
        <v>39720</v>
      </c>
      <c r="H1095" s="6">
        <v>39742</v>
      </c>
      <c r="I1095" s="4">
        <f t="shared" si="175"/>
        <v>22</v>
      </c>
      <c r="J1095" s="4" t="s">
        <v>1</v>
      </c>
      <c r="K1095" s="4" t="s">
        <v>13</v>
      </c>
      <c r="L1095" s="10">
        <f t="shared" si="176"/>
        <v>-4448.821917808219</v>
      </c>
      <c r="M1095" s="15">
        <f t="shared" si="177"/>
        <v>200810</v>
      </c>
      <c r="N1095">
        <f t="shared" si="178"/>
        <v>2008</v>
      </c>
      <c r="O1095">
        <f t="shared" si="179"/>
        <v>10</v>
      </c>
      <c r="P1095">
        <f t="shared" si="172"/>
        <v>200905</v>
      </c>
      <c r="Q1095">
        <f t="shared" si="173"/>
        <v>0</v>
      </c>
      <c r="R1095">
        <f t="shared" si="174"/>
        <v>20092010</v>
      </c>
      <c r="S1095">
        <f t="shared" si="180"/>
        <v>2009</v>
      </c>
      <c r="T1095">
        <f t="shared" si="181"/>
        <v>5</v>
      </c>
    </row>
    <row r="1096" spans="1:20" x14ac:dyDescent="0.25">
      <c r="A1096" s="4" t="s">
        <v>1142</v>
      </c>
      <c r="B1096" s="5">
        <v>1095</v>
      </c>
      <c r="C1096" s="6">
        <v>39935</v>
      </c>
      <c r="D1096" s="6">
        <v>39925</v>
      </c>
      <c r="E1096" s="4">
        <v>1233</v>
      </c>
      <c r="F1096" s="9">
        <v>-4720.5</v>
      </c>
      <c r="G1096" s="6">
        <v>39517</v>
      </c>
      <c r="H1096" s="6">
        <v>39924</v>
      </c>
      <c r="I1096" s="4">
        <f t="shared" si="175"/>
        <v>407</v>
      </c>
      <c r="J1096" s="4" t="s">
        <v>1</v>
      </c>
      <c r="K1096" s="4" t="s">
        <v>13</v>
      </c>
      <c r="L1096" s="10">
        <f t="shared" si="176"/>
        <v>-5263.6808219178083</v>
      </c>
      <c r="M1096" s="15">
        <f t="shared" si="177"/>
        <v>200904</v>
      </c>
      <c r="N1096">
        <f t="shared" si="178"/>
        <v>2009</v>
      </c>
      <c r="O1096">
        <f t="shared" si="179"/>
        <v>4</v>
      </c>
      <c r="P1096">
        <f t="shared" si="172"/>
        <v>200905</v>
      </c>
      <c r="Q1096">
        <f t="shared" si="173"/>
        <v>20092010</v>
      </c>
      <c r="R1096">
        <f t="shared" si="174"/>
        <v>20092010</v>
      </c>
      <c r="S1096">
        <f t="shared" si="180"/>
        <v>2009</v>
      </c>
      <c r="T1096">
        <f t="shared" si="181"/>
        <v>5</v>
      </c>
    </row>
    <row r="1097" spans="1:20" x14ac:dyDescent="0.25">
      <c r="A1097" s="4" t="s">
        <v>1143</v>
      </c>
      <c r="B1097" s="5">
        <v>1096</v>
      </c>
      <c r="C1097" s="6">
        <v>39935</v>
      </c>
      <c r="D1097" s="6">
        <v>39925</v>
      </c>
      <c r="E1097" s="4">
        <v>1234</v>
      </c>
      <c r="F1097" s="9">
        <v>91.3</v>
      </c>
      <c r="G1097" s="6">
        <v>39517</v>
      </c>
      <c r="H1097" s="6">
        <v>39924</v>
      </c>
      <c r="I1097" s="4">
        <f t="shared" si="175"/>
        <v>407</v>
      </c>
      <c r="J1097" s="4" t="s">
        <v>1</v>
      </c>
      <c r="K1097" s="4" t="s">
        <v>13</v>
      </c>
      <c r="L1097" s="10">
        <f t="shared" si="176"/>
        <v>101.80575342465754</v>
      </c>
      <c r="M1097" s="15">
        <f t="shared" si="177"/>
        <v>200904</v>
      </c>
      <c r="N1097">
        <f t="shared" si="178"/>
        <v>2009</v>
      </c>
      <c r="O1097">
        <f t="shared" si="179"/>
        <v>4</v>
      </c>
      <c r="P1097">
        <f t="shared" si="172"/>
        <v>200905</v>
      </c>
      <c r="Q1097">
        <f t="shared" si="173"/>
        <v>20092010</v>
      </c>
      <c r="R1097">
        <f t="shared" si="174"/>
        <v>20092010</v>
      </c>
      <c r="S1097">
        <f t="shared" si="180"/>
        <v>2009</v>
      </c>
      <c r="T1097">
        <f t="shared" si="181"/>
        <v>5</v>
      </c>
    </row>
    <row r="1098" spans="1:20" x14ac:dyDescent="0.25">
      <c r="A1098" s="4" t="s">
        <v>1144</v>
      </c>
      <c r="B1098" s="5">
        <v>1097</v>
      </c>
      <c r="C1098" s="6">
        <v>39935</v>
      </c>
      <c r="D1098" s="6">
        <v>39932</v>
      </c>
      <c r="E1098" s="4">
        <v>43</v>
      </c>
      <c r="F1098" s="9">
        <v>-97761.7</v>
      </c>
      <c r="G1098" s="6">
        <v>39756</v>
      </c>
      <c r="H1098" s="6">
        <v>39931</v>
      </c>
      <c r="I1098" s="4">
        <f t="shared" si="175"/>
        <v>175</v>
      </c>
      <c r="J1098" s="4" t="s">
        <v>1</v>
      </c>
      <c r="K1098" s="4" t="s">
        <v>13</v>
      </c>
      <c r="L1098" s="10">
        <f t="shared" si="176"/>
        <v>-46872.047945205479</v>
      </c>
      <c r="M1098" s="15">
        <f t="shared" si="177"/>
        <v>200904</v>
      </c>
      <c r="N1098">
        <f t="shared" si="178"/>
        <v>2009</v>
      </c>
      <c r="O1098">
        <f t="shared" si="179"/>
        <v>4</v>
      </c>
      <c r="P1098">
        <f t="shared" si="172"/>
        <v>200905</v>
      </c>
      <c r="Q1098">
        <f t="shared" si="173"/>
        <v>20092010</v>
      </c>
      <c r="R1098">
        <f t="shared" si="174"/>
        <v>20092010</v>
      </c>
      <c r="S1098">
        <f t="shared" si="180"/>
        <v>2009</v>
      </c>
      <c r="T1098">
        <f t="shared" si="181"/>
        <v>5</v>
      </c>
    </row>
    <row r="1099" spans="1:20" x14ac:dyDescent="0.25">
      <c r="A1099" s="4" t="s">
        <v>1145</v>
      </c>
      <c r="B1099" s="5">
        <v>1098</v>
      </c>
      <c r="C1099" s="6">
        <v>39935</v>
      </c>
      <c r="D1099" s="6">
        <v>39932</v>
      </c>
      <c r="E1099" s="4">
        <v>210</v>
      </c>
      <c r="F1099" s="9">
        <v>-15892.4</v>
      </c>
      <c r="G1099" s="6">
        <v>39756</v>
      </c>
      <c r="H1099" s="6">
        <v>39931</v>
      </c>
      <c r="I1099" s="4">
        <f t="shared" si="175"/>
        <v>175</v>
      </c>
      <c r="J1099" s="4" t="s">
        <v>1</v>
      </c>
      <c r="K1099" s="4" t="s">
        <v>13</v>
      </c>
      <c r="L1099" s="10">
        <f t="shared" si="176"/>
        <v>-7619.6438356164381</v>
      </c>
      <c r="M1099" s="15">
        <f t="shared" si="177"/>
        <v>200904</v>
      </c>
      <c r="N1099">
        <f t="shared" si="178"/>
        <v>2009</v>
      </c>
      <c r="O1099">
        <f t="shared" si="179"/>
        <v>4</v>
      </c>
      <c r="P1099">
        <f t="shared" si="172"/>
        <v>200905</v>
      </c>
      <c r="Q1099">
        <f t="shared" si="173"/>
        <v>20092010</v>
      </c>
      <c r="R1099">
        <f t="shared" si="174"/>
        <v>20092010</v>
      </c>
      <c r="S1099">
        <f t="shared" si="180"/>
        <v>2009</v>
      </c>
      <c r="T1099">
        <f t="shared" si="181"/>
        <v>5</v>
      </c>
    </row>
    <row r="1100" spans="1:20" x14ac:dyDescent="0.25">
      <c r="A1100" s="4" t="s">
        <v>1146</v>
      </c>
      <c r="B1100" s="5">
        <v>1099</v>
      </c>
      <c r="C1100" s="6">
        <v>39935</v>
      </c>
      <c r="D1100" s="6">
        <v>39572</v>
      </c>
      <c r="E1100" s="4">
        <v>44</v>
      </c>
      <c r="F1100" s="9">
        <v>-6686225.5999999996</v>
      </c>
      <c r="G1100" s="6">
        <v>39561</v>
      </c>
      <c r="H1100" s="6">
        <v>39571</v>
      </c>
      <c r="I1100" s="4">
        <f t="shared" si="175"/>
        <v>10</v>
      </c>
      <c r="J1100" s="4" t="s">
        <v>1</v>
      </c>
      <c r="K1100" s="4" t="s">
        <v>13</v>
      </c>
      <c r="L1100" s="10">
        <f t="shared" si="176"/>
        <v>-183184.26301369863</v>
      </c>
      <c r="M1100" s="15">
        <f t="shared" si="177"/>
        <v>200805</v>
      </c>
      <c r="N1100">
        <f t="shared" si="178"/>
        <v>2008</v>
      </c>
      <c r="O1100">
        <f t="shared" si="179"/>
        <v>5</v>
      </c>
      <c r="P1100">
        <f t="shared" si="172"/>
        <v>200905</v>
      </c>
      <c r="Q1100">
        <f t="shared" si="173"/>
        <v>0</v>
      </c>
      <c r="R1100">
        <f t="shared" si="174"/>
        <v>20092010</v>
      </c>
      <c r="S1100">
        <f t="shared" si="180"/>
        <v>2009</v>
      </c>
      <c r="T1100">
        <f t="shared" si="181"/>
        <v>5</v>
      </c>
    </row>
    <row r="1101" spans="1:20" x14ac:dyDescent="0.25">
      <c r="A1101" s="4" t="s">
        <v>1147</v>
      </c>
      <c r="B1101" s="5">
        <v>1100</v>
      </c>
      <c r="C1101" s="6">
        <v>39935</v>
      </c>
      <c r="D1101" s="6">
        <v>39572</v>
      </c>
      <c r="E1101" s="4">
        <v>208</v>
      </c>
      <c r="F1101" s="9">
        <v>-127341.8</v>
      </c>
      <c r="G1101" s="6">
        <v>39561</v>
      </c>
      <c r="H1101" s="6">
        <v>39571</v>
      </c>
      <c r="I1101" s="4">
        <f t="shared" si="175"/>
        <v>10</v>
      </c>
      <c r="J1101" s="4" t="s">
        <v>1</v>
      </c>
      <c r="K1101" s="4" t="s">
        <v>13</v>
      </c>
      <c r="L1101" s="10">
        <f t="shared" si="176"/>
        <v>-3488.8164383561643</v>
      </c>
      <c r="M1101" s="15">
        <f t="shared" si="177"/>
        <v>200805</v>
      </c>
      <c r="N1101">
        <f t="shared" si="178"/>
        <v>2008</v>
      </c>
      <c r="O1101">
        <f t="shared" si="179"/>
        <v>5</v>
      </c>
      <c r="P1101">
        <f t="shared" si="172"/>
        <v>200905</v>
      </c>
      <c r="Q1101">
        <f t="shared" si="173"/>
        <v>0</v>
      </c>
      <c r="R1101">
        <f t="shared" si="174"/>
        <v>20092010</v>
      </c>
      <c r="S1101">
        <f t="shared" si="180"/>
        <v>2009</v>
      </c>
      <c r="T1101">
        <f t="shared" si="181"/>
        <v>5</v>
      </c>
    </row>
    <row r="1102" spans="1:20" x14ac:dyDescent="0.25">
      <c r="A1102" s="4" t="s">
        <v>1148</v>
      </c>
      <c r="B1102" s="5">
        <v>1101</v>
      </c>
      <c r="C1102" s="6">
        <v>39935</v>
      </c>
      <c r="D1102" s="6">
        <v>39767</v>
      </c>
      <c r="E1102" s="4">
        <v>1206</v>
      </c>
      <c r="F1102" s="9">
        <v>3346</v>
      </c>
      <c r="G1102" s="6">
        <v>39680</v>
      </c>
      <c r="H1102" s="6">
        <v>39766</v>
      </c>
      <c r="I1102" s="4">
        <f t="shared" si="175"/>
        <v>86</v>
      </c>
      <c r="J1102" s="4" t="s">
        <v>1</v>
      </c>
      <c r="K1102" s="4" t="s">
        <v>13</v>
      </c>
      <c r="L1102" s="10">
        <f t="shared" si="176"/>
        <v>788.37260273972606</v>
      </c>
      <c r="M1102" s="15">
        <f t="shared" si="177"/>
        <v>200811</v>
      </c>
      <c r="N1102">
        <f t="shared" si="178"/>
        <v>2008</v>
      </c>
      <c r="O1102">
        <f t="shared" si="179"/>
        <v>11</v>
      </c>
      <c r="P1102">
        <f t="shared" si="172"/>
        <v>200905</v>
      </c>
      <c r="Q1102">
        <f t="shared" si="173"/>
        <v>0</v>
      </c>
      <c r="R1102">
        <f t="shared" si="174"/>
        <v>20092010</v>
      </c>
      <c r="S1102">
        <f t="shared" si="180"/>
        <v>2009</v>
      </c>
      <c r="T1102">
        <f t="shared" si="181"/>
        <v>5</v>
      </c>
    </row>
    <row r="1103" spans="1:20" x14ac:dyDescent="0.25">
      <c r="A1103" s="4" t="s">
        <v>1149</v>
      </c>
      <c r="B1103" s="5">
        <v>1102</v>
      </c>
      <c r="C1103" s="6">
        <v>39935</v>
      </c>
      <c r="D1103" s="6">
        <v>39767</v>
      </c>
      <c r="E1103" s="4">
        <v>1207</v>
      </c>
      <c r="F1103" s="9">
        <v>3375</v>
      </c>
      <c r="G1103" s="6">
        <v>39680</v>
      </c>
      <c r="H1103" s="6">
        <v>39766</v>
      </c>
      <c r="I1103" s="4">
        <f t="shared" si="175"/>
        <v>86</v>
      </c>
      <c r="J1103" s="4" t="s">
        <v>1</v>
      </c>
      <c r="K1103" s="4" t="s">
        <v>13</v>
      </c>
      <c r="L1103" s="10">
        <f t="shared" si="176"/>
        <v>795.20547945205476</v>
      </c>
      <c r="M1103" s="15">
        <f t="shared" si="177"/>
        <v>200811</v>
      </c>
      <c r="N1103">
        <f t="shared" si="178"/>
        <v>2008</v>
      </c>
      <c r="O1103">
        <f t="shared" si="179"/>
        <v>11</v>
      </c>
      <c r="P1103">
        <f t="shared" si="172"/>
        <v>200905</v>
      </c>
      <c r="Q1103">
        <f t="shared" si="173"/>
        <v>0</v>
      </c>
      <c r="R1103">
        <f t="shared" si="174"/>
        <v>20092010</v>
      </c>
      <c r="S1103">
        <f t="shared" si="180"/>
        <v>2009</v>
      </c>
      <c r="T1103">
        <f t="shared" si="181"/>
        <v>5</v>
      </c>
    </row>
    <row r="1104" spans="1:20" x14ac:dyDescent="0.25">
      <c r="A1104" s="4" t="s">
        <v>1150</v>
      </c>
      <c r="B1104" s="5">
        <v>1103</v>
      </c>
      <c r="C1104" s="6">
        <v>39938</v>
      </c>
      <c r="D1104" s="6">
        <v>39652</v>
      </c>
      <c r="E1104" s="4">
        <v>43</v>
      </c>
      <c r="F1104" s="9">
        <v>15293.5</v>
      </c>
      <c r="G1104" s="6">
        <v>39569</v>
      </c>
      <c r="H1104" s="6">
        <v>39651</v>
      </c>
      <c r="I1104" s="4">
        <f t="shared" si="175"/>
        <v>82</v>
      </c>
      <c r="J1104" s="4" t="s">
        <v>1</v>
      </c>
      <c r="K1104" s="4" t="s">
        <v>13</v>
      </c>
      <c r="L1104" s="10">
        <f t="shared" si="176"/>
        <v>3435.7999999999997</v>
      </c>
      <c r="M1104" s="15">
        <f t="shared" si="177"/>
        <v>200807</v>
      </c>
      <c r="N1104">
        <f t="shared" si="178"/>
        <v>2008</v>
      </c>
      <c r="O1104">
        <f t="shared" si="179"/>
        <v>7</v>
      </c>
      <c r="P1104">
        <f t="shared" si="172"/>
        <v>200905</v>
      </c>
      <c r="Q1104">
        <f t="shared" si="173"/>
        <v>0</v>
      </c>
      <c r="R1104">
        <f t="shared" si="174"/>
        <v>20092010</v>
      </c>
      <c r="S1104">
        <f t="shared" si="180"/>
        <v>2009</v>
      </c>
      <c r="T1104">
        <f t="shared" si="181"/>
        <v>5</v>
      </c>
    </row>
    <row r="1105" spans="1:20" x14ac:dyDescent="0.25">
      <c r="A1105" s="4" t="s">
        <v>1151</v>
      </c>
      <c r="B1105" s="5">
        <v>1104</v>
      </c>
      <c r="C1105" s="6">
        <v>39938</v>
      </c>
      <c r="D1105" s="6">
        <v>39652</v>
      </c>
      <c r="E1105" s="4">
        <v>210</v>
      </c>
      <c r="F1105" s="9">
        <v>-11673.3</v>
      </c>
      <c r="G1105" s="6">
        <v>39569</v>
      </c>
      <c r="H1105" s="6">
        <v>39651</v>
      </c>
      <c r="I1105" s="4">
        <f t="shared" si="175"/>
        <v>82</v>
      </c>
      <c r="J1105" s="4" t="s">
        <v>1</v>
      </c>
      <c r="K1105" s="4" t="s">
        <v>13</v>
      </c>
      <c r="L1105" s="10">
        <f t="shared" si="176"/>
        <v>-2622.4947945205477</v>
      </c>
      <c r="M1105" s="15">
        <f t="shared" si="177"/>
        <v>200807</v>
      </c>
      <c r="N1105">
        <f t="shared" si="178"/>
        <v>2008</v>
      </c>
      <c r="O1105">
        <f t="shared" si="179"/>
        <v>7</v>
      </c>
      <c r="P1105">
        <f t="shared" si="172"/>
        <v>200905</v>
      </c>
      <c r="Q1105">
        <f t="shared" si="173"/>
        <v>0</v>
      </c>
      <c r="R1105">
        <f t="shared" si="174"/>
        <v>20092010</v>
      </c>
      <c r="S1105">
        <f t="shared" si="180"/>
        <v>2009</v>
      </c>
      <c r="T1105">
        <f t="shared" si="181"/>
        <v>5</v>
      </c>
    </row>
    <row r="1106" spans="1:20" x14ac:dyDescent="0.25">
      <c r="A1106" s="4" t="s">
        <v>1152</v>
      </c>
      <c r="B1106" s="5">
        <v>1105</v>
      </c>
      <c r="C1106" s="6">
        <v>39938</v>
      </c>
      <c r="D1106" s="6">
        <v>39846</v>
      </c>
      <c r="E1106" s="4">
        <v>172</v>
      </c>
      <c r="F1106" s="9">
        <v>-57409.8</v>
      </c>
      <c r="G1106" s="6">
        <v>39804</v>
      </c>
      <c r="H1106" s="6">
        <v>39845</v>
      </c>
      <c r="I1106" s="4">
        <f t="shared" si="175"/>
        <v>41</v>
      </c>
      <c r="J1106" s="4" t="s">
        <v>1</v>
      </c>
      <c r="K1106" s="4" t="s">
        <v>13</v>
      </c>
      <c r="L1106" s="10">
        <f t="shared" si="176"/>
        <v>-6448.772054794521</v>
      </c>
      <c r="M1106" s="15">
        <f t="shared" si="177"/>
        <v>200902</v>
      </c>
      <c r="N1106">
        <f t="shared" si="178"/>
        <v>2009</v>
      </c>
      <c r="O1106">
        <f t="shared" si="179"/>
        <v>2</v>
      </c>
      <c r="P1106">
        <f t="shared" si="172"/>
        <v>200905</v>
      </c>
      <c r="Q1106">
        <f t="shared" si="173"/>
        <v>0</v>
      </c>
      <c r="R1106">
        <f t="shared" si="174"/>
        <v>20092010</v>
      </c>
      <c r="S1106">
        <f t="shared" si="180"/>
        <v>2009</v>
      </c>
      <c r="T1106">
        <f t="shared" si="181"/>
        <v>5</v>
      </c>
    </row>
    <row r="1107" spans="1:20" x14ac:dyDescent="0.25">
      <c r="A1107" s="4" t="s">
        <v>1153</v>
      </c>
      <c r="B1107" s="5">
        <v>1106</v>
      </c>
      <c r="C1107" s="6">
        <v>39938</v>
      </c>
      <c r="D1107" s="6">
        <v>39895</v>
      </c>
      <c r="E1107" s="4">
        <v>1</v>
      </c>
      <c r="F1107" s="9">
        <v>-79542</v>
      </c>
      <c r="G1107" s="6">
        <v>39822</v>
      </c>
      <c r="H1107" s="6">
        <v>39894</v>
      </c>
      <c r="I1107" s="4">
        <f t="shared" si="175"/>
        <v>72</v>
      </c>
      <c r="J1107" s="4" t="s">
        <v>1</v>
      </c>
      <c r="K1107" s="4" t="s">
        <v>13</v>
      </c>
      <c r="L1107" s="10">
        <f t="shared" si="176"/>
        <v>-15690.476712328767</v>
      </c>
      <c r="M1107" s="15">
        <f t="shared" si="177"/>
        <v>200903</v>
      </c>
      <c r="N1107">
        <f t="shared" si="178"/>
        <v>2009</v>
      </c>
      <c r="O1107">
        <f t="shared" si="179"/>
        <v>3</v>
      </c>
      <c r="P1107">
        <f t="shared" ref="P1107:P1170" si="182">YEAR(C1107)*100+MONTH(C1107)</f>
        <v>200905</v>
      </c>
      <c r="Q1107">
        <f t="shared" ref="Q1107:Q1170" si="183">IF(M1107&gt;200903,IF(M1107&lt;201004,20092010,0),0)</f>
        <v>0</v>
      </c>
      <c r="R1107">
        <f t="shared" ref="R1107:R1170" si="184">IF(P1107&gt;200903,IF(P1107&lt;201004,20092010,20102011),0)</f>
        <v>20092010</v>
      </c>
      <c r="S1107">
        <f t="shared" si="180"/>
        <v>2009</v>
      </c>
      <c r="T1107">
        <f t="shared" si="181"/>
        <v>5</v>
      </c>
    </row>
    <row r="1108" spans="1:20" x14ac:dyDescent="0.25">
      <c r="A1108" s="4" t="s">
        <v>1154</v>
      </c>
      <c r="B1108" s="5">
        <v>1107</v>
      </c>
      <c r="C1108" s="6">
        <v>39938</v>
      </c>
      <c r="D1108" s="6">
        <v>39586</v>
      </c>
      <c r="E1108" s="4">
        <v>1</v>
      </c>
      <c r="F1108" s="9">
        <v>-149736</v>
      </c>
      <c r="G1108" s="6">
        <v>39534</v>
      </c>
      <c r="H1108" s="6">
        <v>39585</v>
      </c>
      <c r="I1108" s="4">
        <f t="shared" si="175"/>
        <v>51</v>
      </c>
      <c r="J1108" s="4" t="s">
        <v>1</v>
      </c>
      <c r="K1108" s="4" t="s">
        <v>13</v>
      </c>
      <c r="L1108" s="10">
        <f t="shared" si="176"/>
        <v>-20922.016438356164</v>
      </c>
      <c r="M1108" s="15">
        <f t="shared" si="177"/>
        <v>200805</v>
      </c>
      <c r="N1108">
        <f t="shared" si="178"/>
        <v>2008</v>
      </c>
      <c r="O1108">
        <f t="shared" si="179"/>
        <v>5</v>
      </c>
      <c r="P1108">
        <f t="shared" si="182"/>
        <v>200905</v>
      </c>
      <c r="Q1108">
        <f t="shared" si="183"/>
        <v>0</v>
      </c>
      <c r="R1108">
        <f t="shared" si="184"/>
        <v>20092010</v>
      </c>
      <c r="S1108">
        <f t="shared" si="180"/>
        <v>2009</v>
      </c>
      <c r="T1108">
        <f t="shared" si="181"/>
        <v>5</v>
      </c>
    </row>
    <row r="1109" spans="1:20" x14ac:dyDescent="0.25">
      <c r="A1109" s="4" t="s">
        <v>1155</v>
      </c>
      <c r="B1109" s="5">
        <v>1108</v>
      </c>
      <c r="C1109" s="6">
        <v>39938</v>
      </c>
      <c r="D1109" s="6">
        <v>39626</v>
      </c>
      <c r="E1109" s="4">
        <v>43</v>
      </c>
      <c r="F1109" s="9">
        <v>-77039.600000000006</v>
      </c>
      <c r="G1109" s="6">
        <v>39615</v>
      </c>
      <c r="H1109" s="6">
        <v>39625</v>
      </c>
      <c r="I1109" s="4">
        <f t="shared" si="175"/>
        <v>10</v>
      </c>
      <c r="J1109" s="4" t="s">
        <v>1</v>
      </c>
      <c r="K1109" s="4" t="s">
        <v>13</v>
      </c>
      <c r="L1109" s="10">
        <f t="shared" si="176"/>
        <v>-2110.6739726027399</v>
      </c>
      <c r="M1109" s="15">
        <f t="shared" si="177"/>
        <v>200806</v>
      </c>
      <c r="N1109">
        <f t="shared" si="178"/>
        <v>2008</v>
      </c>
      <c r="O1109">
        <f t="shared" si="179"/>
        <v>6</v>
      </c>
      <c r="P1109">
        <f t="shared" si="182"/>
        <v>200905</v>
      </c>
      <c r="Q1109">
        <f t="shared" si="183"/>
        <v>0</v>
      </c>
      <c r="R1109">
        <f t="shared" si="184"/>
        <v>20092010</v>
      </c>
      <c r="S1109">
        <f t="shared" si="180"/>
        <v>2009</v>
      </c>
      <c r="T1109">
        <f t="shared" si="181"/>
        <v>5</v>
      </c>
    </row>
    <row r="1110" spans="1:20" x14ac:dyDescent="0.25">
      <c r="A1110" s="4" t="s">
        <v>1156</v>
      </c>
      <c r="B1110" s="5">
        <v>1109</v>
      </c>
      <c r="C1110" s="6">
        <v>39938</v>
      </c>
      <c r="D1110" s="6">
        <v>39626</v>
      </c>
      <c r="E1110" s="4">
        <v>210</v>
      </c>
      <c r="F1110" s="9">
        <v>-849760.1</v>
      </c>
      <c r="G1110" s="6">
        <v>39615</v>
      </c>
      <c r="H1110" s="6">
        <v>39625</v>
      </c>
      <c r="I1110" s="4">
        <f t="shared" si="175"/>
        <v>10</v>
      </c>
      <c r="J1110" s="4" t="s">
        <v>1</v>
      </c>
      <c r="K1110" s="4" t="s">
        <v>13</v>
      </c>
      <c r="L1110" s="10">
        <f t="shared" si="176"/>
        <v>-23281.098630136985</v>
      </c>
      <c r="M1110" s="15">
        <f t="shared" si="177"/>
        <v>200806</v>
      </c>
      <c r="N1110">
        <f t="shared" si="178"/>
        <v>2008</v>
      </c>
      <c r="O1110">
        <f t="shared" si="179"/>
        <v>6</v>
      </c>
      <c r="P1110">
        <f t="shared" si="182"/>
        <v>200905</v>
      </c>
      <c r="Q1110">
        <f t="shared" si="183"/>
        <v>0</v>
      </c>
      <c r="R1110">
        <f t="shared" si="184"/>
        <v>20092010</v>
      </c>
      <c r="S1110">
        <f t="shared" si="180"/>
        <v>2009</v>
      </c>
      <c r="T1110">
        <f t="shared" si="181"/>
        <v>5</v>
      </c>
    </row>
    <row r="1111" spans="1:20" x14ac:dyDescent="0.25">
      <c r="A1111" s="4" t="s">
        <v>1157</v>
      </c>
      <c r="B1111" s="5">
        <v>1110</v>
      </c>
      <c r="C1111" s="6">
        <v>39938</v>
      </c>
      <c r="D1111" s="6">
        <v>39911</v>
      </c>
      <c r="E1111" s="4">
        <v>1</v>
      </c>
      <c r="F1111" s="9">
        <v>2451.6999999999998</v>
      </c>
      <c r="G1111" s="6">
        <v>39626</v>
      </c>
      <c r="H1111" s="6">
        <v>39910</v>
      </c>
      <c r="I1111" s="4">
        <f t="shared" si="175"/>
        <v>284</v>
      </c>
      <c r="J1111" s="4" t="s">
        <v>1</v>
      </c>
      <c r="K1111" s="4" t="s">
        <v>13</v>
      </c>
      <c r="L1111" s="10">
        <f t="shared" si="176"/>
        <v>1907.6241095890409</v>
      </c>
      <c r="M1111" s="15">
        <f t="shared" si="177"/>
        <v>200904</v>
      </c>
      <c r="N1111">
        <f t="shared" si="178"/>
        <v>2009</v>
      </c>
      <c r="O1111">
        <f t="shared" si="179"/>
        <v>4</v>
      </c>
      <c r="P1111">
        <f t="shared" si="182"/>
        <v>200905</v>
      </c>
      <c r="Q1111">
        <f t="shared" si="183"/>
        <v>20092010</v>
      </c>
      <c r="R1111">
        <f t="shared" si="184"/>
        <v>20092010</v>
      </c>
      <c r="S1111">
        <f t="shared" si="180"/>
        <v>2009</v>
      </c>
      <c r="T1111">
        <f t="shared" si="181"/>
        <v>5</v>
      </c>
    </row>
    <row r="1112" spans="1:20" x14ac:dyDescent="0.25">
      <c r="A1112" s="4" t="s">
        <v>1158</v>
      </c>
      <c r="B1112" s="5">
        <v>1111</v>
      </c>
      <c r="C1112" s="6">
        <v>39938</v>
      </c>
      <c r="D1112" s="6">
        <v>39611</v>
      </c>
      <c r="E1112" s="4">
        <v>1233</v>
      </c>
      <c r="F1112" s="9">
        <v>-36638.300000000003</v>
      </c>
      <c r="G1112" s="6">
        <v>39572</v>
      </c>
      <c r="H1112" s="6">
        <v>39610</v>
      </c>
      <c r="I1112" s="4">
        <f t="shared" si="175"/>
        <v>38</v>
      </c>
      <c r="J1112" s="4" t="s">
        <v>1</v>
      </c>
      <c r="K1112" s="4" t="s">
        <v>13</v>
      </c>
      <c r="L1112" s="10">
        <f t="shared" si="176"/>
        <v>-3814.3983561643836</v>
      </c>
      <c r="M1112" s="15">
        <f t="shared" si="177"/>
        <v>200806</v>
      </c>
      <c r="N1112">
        <f t="shared" si="178"/>
        <v>2008</v>
      </c>
      <c r="O1112">
        <f t="shared" si="179"/>
        <v>6</v>
      </c>
      <c r="P1112">
        <f t="shared" si="182"/>
        <v>200905</v>
      </c>
      <c r="Q1112">
        <f t="shared" si="183"/>
        <v>0</v>
      </c>
      <c r="R1112">
        <f t="shared" si="184"/>
        <v>20092010</v>
      </c>
      <c r="S1112">
        <f t="shared" si="180"/>
        <v>2009</v>
      </c>
      <c r="T1112">
        <f t="shared" si="181"/>
        <v>5</v>
      </c>
    </row>
    <row r="1113" spans="1:20" x14ac:dyDescent="0.25">
      <c r="A1113" s="4" t="s">
        <v>1159</v>
      </c>
      <c r="B1113" s="5">
        <v>1112</v>
      </c>
      <c r="C1113" s="6">
        <v>39938</v>
      </c>
      <c r="D1113" s="6">
        <v>39611</v>
      </c>
      <c r="E1113" s="4">
        <v>1234</v>
      </c>
      <c r="F1113" s="9">
        <v>-248906</v>
      </c>
      <c r="G1113" s="6">
        <v>39572</v>
      </c>
      <c r="H1113" s="6">
        <v>39610</v>
      </c>
      <c r="I1113" s="4">
        <f t="shared" si="175"/>
        <v>38</v>
      </c>
      <c r="J1113" s="4" t="s">
        <v>1</v>
      </c>
      <c r="K1113" s="4" t="s">
        <v>13</v>
      </c>
      <c r="L1113" s="10">
        <f t="shared" si="176"/>
        <v>-25913.501369863014</v>
      </c>
      <c r="M1113" s="15">
        <f t="shared" si="177"/>
        <v>200806</v>
      </c>
      <c r="N1113">
        <f t="shared" si="178"/>
        <v>2008</v>
      </c>
      <c r="O1113">
        <f t="shared" si="179"/>
        <v>6</v>
      </c>
      <c r="P1113">
        <f t="shared" si="182"/>
        <v>200905</v>
      </c>
      <c r="Q1113">
        <f t="shared" si="183"/>
        <v>0</v>
      </c>
      <c r="R1113">
        <f t="shared" si="184"/>
        <v>20092010</v>
      </c>
      <c r="S1113">
        <f t="shared" si="180"/>
        <v>2009</v>
      </c>
      <c r="T1113">
        <f t="shared" si="181"/>
        <v>5</v>
      </c>
    </row>
    <row r="1114" spans="1:20" x14ac:dyDescent="0.25">
      <c r="A1114" s="4" t="s">
        <v>1160</v>
      </c>
      <c r="B1114" s="5">
        <v>1113</v>
      </c>
      <c r="C1114" s="6">
        <v>39938</v>
      </c>
      <c r="D1114" s="6">
        <v>39847</v>
      </c>
      <c r="E1114" s="4">
        <v>1</v>
      </c>
      <c r="F1114" s="9">
        <v>-52809.7</v>
      </c>
      <c r="G1114" s="6">
        <v>39742</v>
      </c>
      <c r="H1114" s="6">
        <v>39846</v>
      </c>
      <c r="I1114" s="4">
        <f t="shared" si="175"/>
        <v>104</v>
      </c>
      <c r="J1114" s="4" t="s">
        <v>1</v>
      </c>
      <c r="K1114" s="4" t="s">
        <v>13</v>
      </c>
      <c r="L1114" s="10">
        <f t="shared" si="176"/>
        <v>-15047.147397260274</v>
      </c>
      <c r="M1114" s="15">
        <f t="shared" si="177"/>
        <v>200902</v>
      </c>
      <c r="N1114">
        <f t="shared" si="178"/>
        <v>2009</v>
      </c>
      <c r="O1114">
        <f t="shared" si="179"/>
        <v>2</v>
      </c>
      <c r="P1114">
        <f t="shared" si="182"/>
        <v>200905</v>
      </c>
      <c r="Q1114">
        <f t="shared" si="183"/>
        <v>0</v>
      </c>
      <c r="R1114">
        <f t="shared" si="184"/>
        <v>20092010</v>
      </c>
      <c r="S1114">
        <f t="shared" si="180"/>
        <v>2009</v>
      </c>
      <c r="T1114">
        <f t="shared" si="181"/>
        <v>5</v>
      </c>
    </row>
    <row r="1115" spans="1:20" x14ac:dyDescent="0.25">
      <c r="A1115" s="4" t="s">
        <v>1161</v>
      </c>
      <c r="B1115" s="5">
        <v>1114</v>
      </c>
      <c r="C1115" s="6">
        <v>39938</v>
      </c>
      <c r="D1115" s="6">
        <v>39800</v>
      </c>
      <c r="E1115" s="4">
        <v>1</v>
      </c>
      <c r="F1115" s="9">
        <v>-49906.8</v>
      </c>
      <c r="G1115" s="6">
        <v>39665</v>
      </c>
      <c r="H1115" s="6">
        <v>39799</v>
      </c>
      <c r="I1115" s="4">
        <f t="shared" si="175"/>
        <v>134</v>
      </c>
      <c r="J1115" s="4" t="s">
        <v>1</v>
      </c>
      <c r="K1115" s="4" t="s">
        <v>13</v>
      </c>
      <c r="L1115" s="10">
        <f t="shared" si="176"/>
        <v>-18321.948493150685</v>
      </c>
      <c r="M1115" s="15">
        <f t="shared" si="177"/>
        <v>200812</v>
      </c>
      <c r="N1115">
        <f t="shared" si="178"/>
        <v>2008</v>
      </c>
      <c r="O1115">
        <f t="shared" si="179"/>
        <v>12</v>
      </c>
      <c r="P1115">
        <f t="shared" si="182"/>
        <v>200905</v>
      </c>
      <c r="Q1115">
        <f t="shared" si="183"/>
        <v>0</v>
      </c>
      <c r="R1115">
        <f t="shared" si="184"/>
        <v>20092010</v>
      </c>
      <c r="S1115">
        <f t="shared" si="180"/>
        <v>2009</v>
      </c>
      <c r="T1115">
        <f t="shared" si="181"/>
        <v>5</v>
      </c>
    </row>
    <row r="1116" spans="1:20" x14ac:dyDescent="0.25">
      <c r="A1116" s="4" t="s">
        <v>1162</v>
      </c>
      <c r="B1116" s="5">
        <v>1115</v>
      </c>
      <c r="C1116" s="6">
        <v>39939</v>
      </c>
      <c r="D1116" s="6">
        <v>39766</v>
      </c>
      <c r="E1116" s="4">
        <v>1</v>
      </c>
      <c r="F1116" s="9">
        <v>-32048.799999999999</v>
      </c>
      <c r="G1116" s="6">
        <v>39534</v>
      </c>
      <c r="H1116" s="6">
        <v>39765</v>
      </c>
      <c r="I1116" s="4">
        <f t="shared" si="175"/>
        <v>231</v>
      </c>
      <c r="J1116" s="4" t="s">
        <v>1</v>
      </c>
      <c r="K1116" s="4" t="s">
        <v>13</v>
      </c>
      <c r="L1116" s="10">
        <f t="shared" si="176"/>
        <v>-20282.939178082193</v>
      </c>
      <c r="M1116" s="15">
        <f t="shared" si="177"/>
        <v>200811</v>
      </c>
      <c r="N1116">
        <f t="shared" si="178"/>
        <v>2008</v>
      </c>
      <c r="O1116">
        <f t="shared" si="179"/>
        <v>11</v>
      </c>
      <c r="P1116">
        <f t="shared" si="182"/>
        <v>200905</v>
      </c>
      <c r="Q1116">
        <f t="shared" si="183"/>
        <v>0</v>
      </c>
      <c r="R1116">
        <f t="shared" si="184"/>
        <v>20092010</v>
      </c>
      <c r="S1116">
        <f t="shared" si="180"/>
        <v>2009</v>
      </c>
      <c r="T1116">
        <f t="shared" si="181"/>
        <v>5</v>
      </c>
    </row>
    <row r="1117" spans="1:20" x14ac:dyDescent="0.25">
      <c r="A1117" s="4" t="s">
        <v>1163</v>
      </c>
      <c r="B1117" s="5">
        <v>1116</v>
      </c>
      <c r="C1117" s="6">
        <v>39939</v>
      </c>
      <c r="D1117" s="6">
        <v>39612</v>
      </c>
      <c r="E1117" s="4">
        <v>1</v>
      </c>
      <c r="F1117" s="9">
        <v>-235851.2</v>
      </c>
      <c r="G1117" s="6">
        <v>39573</v>
      </c>
      <c r="H1117" s="6">
        <v>39611</v>
      </c>
      <c r="I1117" s="4">
        <f t="shared" si="175"/>
        <v>38</v>
      </c>
      <c r="J1117" s="4" t="s">
        <v>1</v>
      </c>
      <c r="K1117" s="4" t="s">
        <v>13</v>
      </c>
      <c r="L1117" s="10">
        <f t="shared" si="176"/>
        <v>-24554.371506849315</v>
      </c>
      <c r="M1117" s="15">
        <f t="shared" si="177"/>
        <v>200806</v>
      </c>
      <c r="N1117">
        <f t="shared" si="178"/>
        <v>2008</v>
      </c>
      <c r="O1117">
        <f t="shared" si="179"/>
        <v>6</v>
      </c>
      <c r="P1117">
        <f t="shared" si="182"/>
        <v>200905</v>
      </c>
      <c r="Q1117">
        <f t="shared" si="183"/>
        <v>0</v>
      </c>
      <c r="R1117">
        <f t="shared" si="184"/>
        <v>20092010</v>
      </c>
      <c r="S1117">
        <f t="shared" si="180"/>
        <v>2009</v>
      </c>
      <c r="T1117">
        <f t="shared" si="181"/>
        <v>5</v>
      </c>
    </row>
    <row r="1118" spans="1:20" x14ac:dyDescent="0.25">
      <c r="A1118" s="4" t="s">
        <v>1164</v>
      </c>
      <c r="B1118" s="5">
        <v>1117</v>
      </c>
      <c r="C1118" s="6">
        <v>39939</v>
      </c>
      <c r="D1118" s="6">
        <v>39577</v>
      </c>
      <c r="E1118" s="4">
        <v>72</v>
      </c>
      <c r="F1118" s="9">
        <v>-117747.9</v>
      </c>
      <c r="G1118" s="6">
        <v>39543</v>
      </c>
      <c r="H1118" s="6">
        <v>39576</v>
      </c>
      <c r="I1118" s="4">
        <f t="shared" si="175"/>
        <v>33</v>
      </c>
      <c r="J1118" s="4" t="s">
        <v>1</v>
      </c>
      <c r="K1118" s="4" t="s">
        <v>13</v>
      </c>
      <c r="L1118" s="10">
        <f t="shared" si="176"/>
        <v>-10645.700547945205</v>
      </c>
      <c r="M1118" s="15">
        <f t="shared" si="177"/>
        <v>200805</v>
      </c>
      <c r="N1118">
        <f t="shared" si="178"/>
        <v>2008</v>
      </c>
      <c r="O1118">
        <f t="shared" si="179"/>
        <v>5</v>
      </c>
      <c r="P1118">
        <f t="shared" si="182"/>
        <v>200905</v>
      </c>
      <c r="Q1118">
        <f t="shared" si="183"/>
        <v>0</v>
      </c>
      <c r="R1118">
        <f t="shared" si="184"/>
        <v>20092010</v>
      </c>
      <c r="S1118">
        <f t="shared" si="180"/>
        <v>2009</v>
      </c>
      <c r="T1118">
        <f t="shared" si="181"/>
        <v>5</v>
      </c>
    </row>
    <row r="1119" spans="1:20" x14ac:dyDescent="0.25">
      <c r="A1119" s="4" t="s">
        <v>1165</v>
      </c>
      <c r="B1119" s="5">
        <v>1118</v>
      </c>
      <c r="C1119" s="6">
        <v>39939</v>
      </c>
      <c r="D1119" s="6">
        <v>39577</v>
      </c>
      <c r="E1119" s="4">
        <v>184</v>
      </c>
      <c r="F1119" s="9">
        <v>-91101.8</v>
      </c>
      <c r="G1119" s="6">
        <v>39543</v>
      </c>
      <c r="H1119" s="6">
        <v>39576</v>
      </c>
      <c r="I1119" s="4">
        <f t="shared" si="175"/>
        <v>33</v>
      </c>
      <c r="J1119" s="4" t="s">
        <v>1</v>
      </c>
      <c r="K1119" s="4" t="s">
        <v>13</v>
      </c>
      <c r="L1119" s="10">
        <f t="shared" si="176"/>
        <v>-8236.6010958904117</v>
      </c>
      <c r="M1119" s="15">
        <f t="shared" si="177"/>
        <v>200805</v>
      </c>
      <c r="N1119">
        <f t="shared" si="178"/>
        <v>2008</v>
      </c>
      <c r="O1119">
        <f t="shared" si="179"/>
        <v>5</v>
      </c>
      <c r="P1119">
        <f t="shared" si="182"/>
        <v>200905</v>
      </c>
      <c r="Q1119">
        <f t="shared" si="183"/>
        <v>0</v>
      </c>
      <c r="R1119">
        <f t="shared" si="184"/>
        <v>20092010</v>
      </c>
      <c r="S1119">
        <f t="shared" si="180"/>
        <v>2009</v>
      </c>
      <c r="T1119">
        <f t="shared" si="181"/>
        <v>5</v>
      </c>
    </row>
    <row r="1120" spans="1:20" x14ac:dyDescent="0.25">
      <c r="A1120" s="4" t="s">
        <v>1166</v>
      </c>
      <c r="B1120" s="5">
        <v>1119</v>
      </c>
      <c r="C1120" s="6">
        <v>39939</v>
      </c>
      <c r="D1120" s="6">
        <v>39771</v>
      </c>
      <c r="E1120" s="4">
        <v>1</v>
      </c>
      <c r="F1120" s="9">
        <v>-105084.8</v>
      </c>
      <c r="G1120" s="6">
        <v>39759</v>
      </c>
      <c r="H1120" s="6">
        <v>39770</v>
      </c>
      <c r="I1120" s="4">
        <f t="shared" si="175"/>
        <v>11</v>
      </c>
      <c r="J1120" s="4" t="s">
        <v>1</v>
      </c>
      <c r="K1120" s="4" t="s">
        <v>13</v>
      </c>
      <c r="L1120" s="10">
        <f t="shared" si="176"/>
        <v>-3166.939178082192</v>
      </c>
      <c r="M1120" s="15">
        <f t="shared" si="177"/>
        <v>200811</v>
      </c>
      <c r="N1120">
        <f t="shared" si="178"/>
        <v>2008</v>
      </c>
      <c r="O1120">
        <f t="shared" si="179"/>
        <v>11</v>
      </c>
      <c r="P1120">
        <f t="shared" si="182"/>
        <v>200905</v>
      </c>
      <c r="Q1120">
        <f t="shared" si="183"/>
        <v>0</v>
      </c>
      <c r="R1120">
        <f t="shared" si="184"/>
        <v>20092010</v>
      </c>
      <c r="S1120">
        <f t="shared" si="180"/>
        <v>2009</v>
      </c>
      <c r="T1120">
        <f t="shared" si="181"/>
        <v>5</v>
      </c>
    </row>
    <row r="1121" spans="1:20" x14ac:dyDescent="0.25">
      <c r="A1121" s="4" t="s">
        <v>1167</v>
      </c>
      <c r="B1121" s="5">
        <v>1120</v>
      </c>
      <c r="C1121" s="6">
        <v>39939</v>
      </c>
      <c r="D1121" s="6">
        <v>39560</v>
      </c>
      <c r="E1121" s="4">
        <v>43</v>
      </c>
      <c r="F1121" s="9">
        <v>-8296932.2999999998</v>
      </c>
      <c r="G1121" s="6">
        <v>39559</v>
      </c>
      <c r="H1121" s="6">
        <v>39559</v>
      </c>
      <c r="I1121" s="4">
        <f t="shared" si="175"/>
        <v>0</v>
      </c>
      <c r="J1121" s="4" t="s">
        <v>1</v>
      </c>
      <c r="K1121" s="4" t="s">
        <v>13</v>
      </c>
      <c r="L1121" s="10">
        <f t="shared" si="176"/>
        <v>0</v>
      </c>
      <c r="M1121" s="15">
        <f t="shared" si="177"/>
        <v>200804</v>
      </c>
      <c r="N1121">
        <f t="shared" si="178"/>
        <v>2008</v>
      </c>
      <c r="O1121">
        <f t="shared" si="179"/>
        <v>4</v>
      </c>
      <c r="P1121">
        <f t="shared" si="182"/>
        <v>200905</v>
      </c>
      <c r="Q1121">
        <f t="shared" si="183"/>
        <v>0</v>
      </c>
      <c r="R1121">
        <f t="shared" si="184"/>
        <v>20092010</v>
      </c>
      <c r="S1121">
        <f t="shared" si="180"/>
        <v>2009</v>
      </c>
      <c r="T1121">
        <f t="shared" si="181"/>
        <v>5</v>
      </c>
    </row>
    <row r="1122" spans="1:20" x14ac:dyDescent="0.25">
      <c r="A1122" s="4" t="s">
        <v>1168</v>
      </c>
      <c r="B1122" s="5">
        <v>1121</v>
      </c>
      <c r="C1122" s="6">
        <v>39939</v>
      </c>
      <c r="D1122" s="6">
        <v>39560</v>
      </c>
      <c r="E1122" s="4">
        <v>210</v>
      </c>
      <c r="F1122" s="9">
        <v>892016.6</v>
      </c>
      <c r="G1122" s="6">
        <v>39559</v>
      </c>
      <c r="H1122" s="6">
        <v>39559</v>
      </c>
      <c r="I1122" s="4">
        <f t="shared" si="175"/>
        <v>0</v>
      </c>
      <c r="J1122" s="4" t="s">
        <v>1</v>
      </c>
      <c r="K1122" s="4" t="s">
        <v>13</v>
      </c>
      <c r="L1122" s="10">
        <f t="shared" si="176"/>
        <v>0</v>
      </c>
      <c r="M1122" s="15">
        <f t="shared" si="177"/>
        <v>200804</v>
      </c>
      <c r="N1122">
        <f t="shared" si="178"/>
        <v>2008</v>
      </c>
      <c r="O1122">
        <f t="shared" si="179"/>
        <v>4</v>
      </c>
      <c r="P1122">
        <f t="shared" si="182"/>
        <v>200905</v>
      </c>
      <c r="Q1122">
        <f t="shared" si="183"/>
        <v>0</v>
      </c>
      <c r="R1122">
        <f t="shared" si="184"/>
        <v>20092010</v>
      </c>
      <c r="S1122">
        <f t="shared" si="180"/>
        <v>2009</v>
      </c>
      <c r="T1122">
        <f t="shared" si="181"/>
        <v>5</v>
      </c>
    </row>
    <row r="1123" spans="1:20" x14ac:dyDescent="0.25">
      <c r="A1123" s="4" t="s">
        <v>1169</v>
      </c>
      <c r="B1123" s="5">
        <v>1122</v>
      </c>
      <c r="C1123" s="6">
        <v>39939</v>
      </c>
      <c r="D1123" s="6">
        <v>39748</v>
      </c>
      <c r="E1123" s="4">
        <v>43</v>
      </c>
      <c r="F1123" s="9">
        <v>25250.7</v>
      </c>
      <c r="G1123" s="6">
        <v>39534</v>
      </c>
      <c r="H1123" s="6">
        <v>39747</v>
      </c>
      <c r="I1123" s="4">
        <f t="shared" si="175"/>
        <v>213</v>
      </c>
      <c r="J1123" s="4" t="s">
        <v>1</v>
      </c>
      <c r="K1123" s="4" t="s">
        <v>13</v>
      </c>
      <c r="L1123" s="10">
        <f t="shared" si="176"/>
        <v>14735.340000000002</v>
      </c>
      <c r="M1123" s="15">
        <f t="shared" si="177"/>
        <v>200810</v>
      </c>
      <c r="N1123">
        <f t="shared" si="178"/>
        <v>2008</v>
      </c>
      <c r="O1123">
        <f t="shared" si="179"/>
        <v>10</v>
      </c>
      <c r="P1123">
        <f t="shared" si="182"/>
        <v>200905</v>
      </c>
      <c r="Q1123">
        <f t="shared" si="183"/>
        <v>0</v>
      </c>
      <c r="R1123">
        <f t="shared" si="184"/>
        <v>20092010</v>
      </c>
      <c r="S1123">
        <f t="shared" si="180"/>
        <v>2009</v>
      </c>
      <c r="T1123">
        <f t="shared" si="181"/>
        <v>5</v>
      </c>
    </row>
    <row r="1124" spans="1:20" x14ac:dyDescent="0.25">
      <c r="A1124" s="4" t="s">
        <v>1170</v>
      </c>
      <c r="B1124" s="5">
        <v>1123</v>
      </c>
      <c r="C1124" s="6">
        <v>39939</v>
      </c>
      <c r="D1124" s="6">
        <v>39748</v>
      </c>
      <c r="E1124" s="4">
        <v>210</v>
      </c>
      <c r="F1124" s="9">
        <v>-27132.6</v>
      </c>
      <c r="G1124" s="6">
        <v>39534</v>
      </c>
      <c r="H1124" s="6">
        <v>39747</v>
      </c>
      <c r="I1124" s="4">
        <f t="shared" si="175"/>
        <v>213</v>
      </c>
      <c r="J1124" s="4" t="s">
        <v>1</v>
      </c>
      <c r="K1124" s="4" t="s">
        <v>13</v>
      </c>
      <c r="L1124" s="10">
        <f t="shared" si="176"/>
        <v>-15833.544657534245</v>
      </c>
      <c r="M1124" s="15">
        <f t="shared" si="177"/>
        <v>200810</v>
      </c>
      <c r="N1124">
        <f t="shared" si="178"/>
        <v>2008</v>
      </c>
      <c r="O1124">
        <f t="shared" si="179"/>
        <v>10</v>
      </c>
      <c r="P1124">
        <f t="shared" si="182"/>
        <v>200905</v>
      </c>
      <c r="Q1124">
        <f t="shared" si="183"/>
        <v>0</v>
      </c>
      <c r="R1124">
        <f t="shared" si="184"/>
        <v>20092010</v>
      </c>
      <c r="S1124">
        <f t="shared" si="180"/>
        <v>2009</v>
      </c>
      <c r="T1124">
        <f t="shared" si="181"/>
        <v>5</v>
      </c>
    </row>
    <row r="1125" spans="1:20" x14ac:dyDescent="0.25">
      <c r="A1125" s="4" t="s">
        <v>1171</v>
      </c>
      <c r="B1125" s="5">
        <v>1124</v>
      </c>
      <c r="C1125" s="6">
        <v>39939</v>
      </c>
      <c r="D1125" s="6">
        <v>39607</v>
      </c>
      <c r="E1125" s="4">
        <v>1</v>
      </c>
      <c r="F1125" s="9">
        <v>-996972.5</v>
      </c>
      <c r="G1125" s="6">
        <v>39583</v>
      </c>
      <c r="H1125" s="6">
        <v>39606</v>
      </c>
      <c r="I1125" s="4">
        <f t="shared" si="175"/>
        <v>23</v>
      </c>
      <c r="J1125" s="4" t="s">
        <v>1</v>
      </c>
      <c r="K1125" s="4" t="s">
        <v>13</v>
      </c>
      <c r="L1125" s="10">
        <f t="shared" si="176"/>
        <v>-62822.924657534248</v>
      </c>
      <c r="M1125" s="15">
        <f t="shared" si="177"/>
        <v>200806</v>
      </c>
      <c r="N1125">
        <f t="shared" si="178"/>
        <v>2008</v>
      </c>
      <c r="O1125">
        <f t="shared" si="179"/>
        <v>6</v>
      </c>
      <c r="P1125">
        <f t="shared" si="182"/>
        <v>200905</v>
      </c>
      <c r="Q1125">
        <f t="shared" si="183"/>
        <v>0</v>
      </c>
      <c r="R1125">
        <f t="shared" si="184"/>
        <v>20092010</v>
      </c>
      <c r="S1125">
        <f t="shared" si="180"/>
        <v>2009</v>
      </c>
      <c r="T1125">
        <f t="shared" si="181"/>
        <v>5</v>
      </c>
    </row>
    <row r="1126" spans="1:20" x14ac:dyDescent="0.25">
      <c r="A1126" s="4" t="s">
        <v>1172</v>
      </c>
      <c r="B1126" s="5">
        <v>1125</v>
      </c>
      <c r="C1126" s="6">
        <v>39939</v>
      </c>
      <c r="D1126" s="6">
        <v>39608</v>
      </c>
      <c r="E1126" s="4">
        <v>1</v>
      </c>
      <c r="F1126" s="9">
        <v>-352528.2</v>
      </c>
      <c r="G1126" s="6">
        <v>39583</v>
      </c>
      <c r="H1126" s="6">
        <v>39607</v>
      </c>
      <c r="I1126" s="4">
        <f t="shared" si="175"/>
        <v>24</v>
      </c>
      <c r="J1126" s="4" t="s">
        <v>1</v>
      </c>
      <c r="K1126" s="4" t="s">
        <v>13</v>
      </c>
      <c r="L1126" s="10">
        <f t="shared" si="176"/>
        <v>-23179.936438356166</v>
      </c>
      <c r="M1126" s="15">
        <f t="shared" si="177"/>
        <v>200806</v>
      </c>
      <c r="N1126">
        <f t="shared" si="178"/>
        <v>2008</v>
      </c>
      <c r="O1126">
        <f t="shared" si="179"/>
        <v>6</v>
      </c>
      <c r="P1126">
        <f t="shared" si="182"/>
        <v>200905</v>
      </c>
      <c r="Q1126">
        <f t="shared" si="183"/>
        <v>0</v>
      </c>
      <c r="R1126">
        <f t="shared" si="184"/>
        <v>20092010</v>
      </c>
      <c r="S1126">
        <f t="shared" si="180"/>
        <v>2009</v>
      </c>
      <c r="T1126">
        <f t="shared" si="181"/>
        <v>5</v>
      </c>
    </row>
    <row r="1127" spans="1:20" x14ac:dyDescent="0.25">
      <c r="A1127" s="4" t="s">
        <v>1173</v>
      </c>
      <c r="B1127" s="5">
        <v>1126</v>
      </c>
      <c r="C1127" s="6">
        <v>39939</v>
      </c>
      <c r="D1127" s="6">
        <v>39600</v>
      </c>
      <c r="E1127" s="4">
        <v>1</v>
      </c>
      <c r="F1127" s="9">
        <v>-238768.7</v>
      </c>
      <c r="G1127" s="6">
        <v>39567</v>
      </c>
      <c r="H1127" s="6">
        <v>39599</v>
      </c>
      <c r="I1127" s="4">
        <f t="shared" si="175"/>
        <v>32</v>
      </c>
      <c r="J1127" s="4" t="s">
        <v>1</v>
      </c>
      <c r="K1127" s="4" t="s">
        <v>13</v>
      </c>
      <c r="L1127" s="10">
        <f t="shared" si="176"/>
        <v>-20933.146301369863</v>
      </c>
      <c r="M1127" s="15">
        <f t="shared" si="177"/>
        <v>200806</v>
      </c>
      <c r="N1127">
        <f t="shared" si="178"/>
        <v>2008</v>
      </c>
      <c r="O1127">
        <f t="shared" si="179"/>
        <v>6</v>
      </c>
      <c r="P1127">
        <f t="shared" si="182"/>
        <v>200905</v>
      </c>
      <c r="Q1127">
        <f t="shared" si="183"/>
        <v>0</v>
      </c>
      <c r="R1127">
        <f t="shared" si="184"/>
        <v>20092010</v>
      </c>
      <c r="S1127">
        <f t="shared" si="180"/>
        <v>2009</v>
      </c>
      <c r="T1127">
        <f t="shared" si="181"/>
        <v>5</v>
      </c>
    </row>
    <row r="1128" spans="1:20" x14ac:dyDescent="0.25">
      <c r="A1128" s="4" t="s">
        <v>1174</v>
      </c>
      <c r="B1128" s="5">
        <v>1127</v>
      </c>
      <c r="C1128" s="6">
        <v>39939</v>
      </c>
      <c r="D1128" s="6">
        <v>39705</v>
      </c>
      <c r="E1128" s="4">
        <v>1</v>
      </c>
      <c r="F1128" s="9">
        <v>-49112</v>
      </c>
      <c r="G1128" s="6">
        <v>39534</v>
      </c>
      <c r="H1128" s="6">
        <v>39704</v>
      </c>
      <c r="I1128" s="4">
        <f t="shared" si="175"/>
        <v>170</v>
      </c>
      <c r="J1128" s="4" t="s">
        <v>1</v>
      </c>
      <c r="K1128" s="4" t="s">
        <v>13</v>
      </c>
      <c r="L1128" s="10">
        <f t="shared" si="176"/>
        <v>-22874.082191780821</v>
      </c>
      <c r="M1128" s="15">
        <f t="shared" si="177"/>
        <v>200809</v>
      </c>
      <c r="N1128">
        <f t="shared" si="178"/>
        <v>2008</v>
      </c>
      <c r="O1128">
        <f t="shared" si="179"/>
        <v>9</v>
      </c>
      <c r="P1128">
        <f t="shared" si="182"/>
        <v>200905</v>
      </c>
      <c r="Q1128">
        <f t="shared" si="183"/>
        <v>0</v>
      </c>
      <c r="R1128">
        <f t="shared" si="184"/>
        <v>20092010</v>
      </c>
      <c r="S1128">
        <f t="shared" si="180"/>
        <v>2009</v>
      </c>
      <c r="T1128">
        <f t="shared" si="181"/>
        <v>5</v>
      </c>
    </row>
    <row r="1129" spans="1:20" x14ac:dyDescent="0.25">
      <c r="A1129" s="4" t="s">
        <v>1175</v>
      </c>
      <c r="B1129" s="5">
        <v>1128</v>
      </c>
      <c r="C1129" s="6">
        <v>39940</v>
      </c>
      <c r="D1129" s="6">
        <v>39618</v>
      </c>
      <c r="E1129" s="4">
        <v>43</v>
      </c>
      <c r="F1129" s="9">
        <v>-94093.4</v>
      </c>
      <c r="G1129" s="6">
        <v>39534</v>
      </c>
      <c r="H1129" s="6">
        <v>39617</v>
      </c>
      <c r="I1129" s="4">
        <f t="shared" si="175"/>
        <v>83</v>
      </c>
      <c r="J1129" s="4" t="s">
        <v>1</v>
      </c>
      <c r="K1129" s="4" t="s">
        <v>13</v>
      </c>
      <c r="L1129" s="10">
        <f t="shared" si="176"/>
        <v>-21396.581369863015</v>
      </c>
      <c r="M1129" s="15">
        <f t="shared" si="177"/>
        <v>200806</v>
      </c>
      <c r="N1129">
        <f t="shared" si="178"/>
        <v>2008</v>
      </c>
      <c r="O1129">
        <f t="shared" si="179"/>
        <v>6</v>
      </c>
      <c r="P1129">
        <f t="shared" si="182"/>
        <v>200905</v>
      </c>
      <c r="Q1129">
        <f t="shared" si="183"/>
        <v>0</v>
      </c>
      <c r="R1129">
        <f t="shared" si="184"/>
        <v>20092010</v>
      </c>
      <c r="S1129">
        <f t="shared" si="180"/>
        <v>2009</v>
      </c>
      <c r="T1129">
        <f t="shared" si="181"/>
        <v>5</v>
      </c>
    </row>
    <row r="1130" spans="1:20" x14ac:dyDescent="0.25">
      <c r="A1130" s="4" t="s">
        <v>1176</v>
      </c>
      <c r="B1130" s="5">
        <v>1129</v>
      </c>
      <c r="C1130" s="6">
        <v>39940</v>
      </c>
      <c r="D1130" s="6">
        <v>39618</v>
      </c>
      <c r="E1130" s="4">
        <v>210</v>
      </c>
      <c r="F1130" s="9">
        <v>-49373.1</v>
      </c>
      <c r="G1130" s="6">
        <v>39534</v>
      </c>
      <c r="H1130" s="6">
        <v>39617</v>
      </c>
      <c r="I1130" s="4">
        <f t="shared" si="175"/>
        <v>83</v>
      </c>
      <c r="J1130" s="4" t="s">
        <v>1</v>
      </c>
      <c r="K1130" s="4" t="s">
        <v>13</v>
      </c>
      <c r="L1130" s="10">
        <f t="shared" si="176"/>
        <v>-11227.307671232877</v>
      </c>
      <c r="M1130" s="15">
        <f t="shared" si="177"/>
        <v>200806</v>
      </c>
      <c r="N1130">
        <f t="shared" si="178"/>
        <v>2008</v>
      </c>
      <c r="O1130">
        <f t="shared" si="179"/>
        <v>6</v>
      </c>
      <c r="P1130">
        <f t="shared" si="182"/>
        <v>200905</v>
      </c>
      <c r="Q1130">
        <f t="shared" si="183"/>
        <v>0</v>
      </c>
      <c r="R1130">
        <f t="shared" si="184"/>
        <v>20092010</v>
      </c>
      <c r="S1130">
        <f t="shared" si="180"/>
        <v>2009</v>
      </c>
      <c r="T1130">
        <f t="shared" si="181"/>
        <v>5</v>
      </c>
    </row>
    <row r="1131" spans="1:20" x14ac:dyDescent="0.25">
      <c r="A1131" s="4" t="s">
        <v>1177</v>
      </c>
      <c r="B1131" s="5">
        <v>1130</v>
      </c>
      <c r="C1131" s="6">
        <v>39940</v>
      </c>
      <c r="D1131" s="6">
        <v>39597</v>
      </c>
      <c r="E1131" s="4">
        <v>1</v>
      </c>
      <c r="F1131" s="9">
        <v>-1183099.3999999999</v>
      </c>
      <c r="G1131" s="6">
        <v>39535</v>
      </c>
      <c r="H1131" s="6">
        <v>39596</v>
      </c>
      <c r="I1131" s="4">
        <f t="shared" si="175"/>
        <v>61</v>
      </c>
      <c r="J1131" s="4" t="s">
        <v>1</v>
      </c>
      <c r="K1131" s="4" t="s">
        <v>13</v>
      </c>
      <c r="L1131" s="10">
        <f t="shared" si="176"/>
        <v>-197723.46136986298</v>
      </c>
      <c r="M1131" s="15">
        <f t="shared" si="177"/>
        <v>200805</v>
      </c>
      <c r="N1131">
        <f t="shared" si="178"/>
        <v>2008</v>
      </c>
      <c r="O1131">
        <f t="shared" si="179"/>
        <v>5</v>
      </c>
      <c r="P1131">
        <f t="shared" si="182"/>
        <v>200905</v>
      </c>
      <c r="Q1131">
        <f t="shared" si="183"/>
        <v>0</v>
      </c>
      <c r="R1131">
        <f t="shared" si="184"/>
        <v>20092010</v>
      </c>
      <c r="S1131">
        <f t="shared" si="180"/>
        <v>2009</v>
      </c>
      <c r="T1131">
        <f t="shared" si="181"/>
        <v>5</v>
      </c>
    </row>
    <row r="1132" spans="1:20" x14ac:dyDescent="0.25">
      <c r="A1132" s="4" t="s">
        <v>1178</v>
      </c>
      <c r="B1132" s="5">
        <v>1131</v>
      </c>
      <c r="C1132" s="6">
        <v>39940</v>
      </c>
      <c r="D1132" s="6">
        <v>39585</v>
      </c>
      <c r="E1132" s="4">
        <v>1</v>
      </c>
      <c r="F1132" s="9">
        <v>-138589.6</v>
      </c>
      <c r="G1132" s="6">
        <v>39534</v>
      </c>
      <c r="H1132" s="6">
        <v>39584</v>
      </c>
      <c r="I1132" s="4">
        <f t="shared" si="175"/>
        <v>50</v>
      </c>
      <c r="J1132" s="4" t="s">
        <v>1</v>
      </c>
      <c r="K1132" s="4" t="s">
        <v>13</v>
      </c>
      <c r="L1132" s="10">
        <f t="shared" si="176"/>
        <v>-18984.876712328769</v>
      </c>
      <c r="M1132" s="15">
        <f t="shared" si="177"/>
        <v>200805</v>
      </c>
      <c r="N1132">
        <f t="shared" si="178"/>
        <v>2008</v>
      </c>
      <c r="O1132">
        <f t="shared" si="179"/>
        <v>5</v>
      </c>
      <c r="P1132">
        <f t="shared" si="182"/>
        <v>200905</v>
      </c>
      <c r="Q1132">
        <f t="shared" si="183"/>
        <v>0</v>
      </c>
      <c r="R1132">
        <f t="shared" si="184"/>
        <v>20092010</v>
      </c>
      <c r="S1132">
        <f t="shared" si="180"/>
        <v>2009</v>
      </c>
      <c r="T1132">
        <f t="shared" si="181"/>
        <v>5</v>
      </c>
    </row>
    <row r="1133" spans="1:20" x14ac:dyDescent="0.25">
      <c r="A1133" s="4" t="s">
        <v>1179</v>
      </c>
      <c r="B1133" s="5">
        <v>1132</v>
      </c>
      <c r="C1133" s="6">
        <v>39940</v>
      </c>
      <c r="D1133" s="6">
        <v>39619</v>
      </c>
      <c r="E1133" s="4">
        <v>1</v>
      </c>
      <c r="F1133" s="9">
        <v>-1126339</v>
      </c>
      <c r="G1133" s="6">
        <v>39612</v>
      </c>
      <c r="H1133" s="6">
        <v>39618</v>
      </c>
      <c r="I1133" s="4">
        <f t="shared" si="175"/>
        <v>6</v>
      </c>
      <c r="J1133" s="4" t="s">
        <v>1</v>
      </c>
      <c r="K1133" s="4" t="s">
        <v>13</v>
      </c>
      <c r="L1133" s="10">
        <f t="shared" si="176"/>
        <v>-18515.161643835618</v>
      </c>
      <c r="M1133" s="15">
        <f t="shared" si="177"/>
        <v>200806</v>
      </c>
      <c r="N1133">
        <f t="shared" si="178"/>
        <v>2008</v>
      </c>
      <c r="O1133">
        <f t="shared" si="179"/>
        <v>6</v>
      </c>
      <c r="P1133">
        <f t="shared" si="182"/>
        <v>200905</v>
      </c>
      <c r="Q1133">
        <f t="shared" si="183"/>
        <v>0</v>
      </c>
      <c r="R1133">
        <f t="shared" si="184"/>
        <v>20092010</v>
      </c>
      <c r="S1133">
        <f t="shared" si="180"/>
        <v>2009</v>
      </c>
      <c r="T1133">
        <f t="shared" si="181"/>
        <v>5</v>
      </c>
    </row>
    <row r="1134" spans="1:20" x14ac:dyDescent="0.25">
      <c r="A1134" s="4" t="s">
        <v>1180</v>
      </c>
      <c r="B1134" s="5">
        <v>1133</v>
      </c>
      <c r="C1134" s="6">
        <v>39940</v>
      </c>
      <c r="D1134" s="6">
        <v>39612</v>
      </c>
      <c r="E1134" s="4">
        <v>1</v>
      </c>
      <c r="F1134" s="9">
        <v>-55094.2</v>
      </c>
      <c r="G1134" s="6">
        <v>39534</v>
      </c>
      <c r="H1134" s="6">
        <v>39611</v>
      </c>
      <c r="I1134" s="4">
        <f t="shared" si="175"/>
        <v>77</v>
      </c>
      <c r="J1134" s="4" t="s">
        <v>1</v>
      </c>
      <c r="K1134" s="4" t="s">
        <v>13</v>
      </c>
      <c r="L1134" s="10">
        <f t="shared" si="176"/>
        <v>-11622.612054794519</v>
      </c>
      <c r="M1134" s="15">
        <f t="shared" si="177"/>
        <v>200806</v>
      </c>
      <c r="N1134">
        <f t="shared" si="178"/>
        <v>2008</v>
      </c>
      <c r="O1134">
        <f t="shared" si="179"/>
        <v>6</v>
      </c>
      <c r="P1134">
        <f t="shared" si="182"/>
        <v>200905</v>
      </c>
      <c r="Q1134">
        <f t="shared" si="183"/>
        <v>0</v>
      </c>
      <c r="R1134">
        <f t="shared" si="184"/>
        <v>20092010</v>
      </c>
      <c r="S1134">
        <f t="shared" si="180"/>
        <v>2009</v>
      </c>
      <c r="T1134">
        <f t="shared" si="181"/>
        <v>5</v>
      </c>
    </row>
    <row r="1135" spans="1:20" x14ac:dyDescent="0.25">
      <c r="A1135" s="4" t="s">
        <v>1181</v>
      </c>
      <c r="B1135" s="5">
        <v>1134</v>
      </c>
      <c r="C1135" s="6">
        <v>39940</v>
      </c>
      <c r="D1135" s="6">
        <v>39567</v>
      </c>
      <c r="E1135" s="4">
        <v>1</v>
      </c>
      <c r="F1135" s="9">
        <v>-215691.5</v>
      </c>
      <c r="G1135" s="6">
        <v>39535</v>
      </c>
      <c r="H1135" s="6">
        <v>39566</v>
      </c>
      <c r="I1135" s="4">
        <f t="shared" si="175"/>
        <v>31</v>
      </c>
      <c r="J1135" s="4" t="s">
        <v>1</v>
      </c>
      <c r="K1135" s="4" t="s">
        <v>13</v>
      </c>
      <c r="L1135" s="10">
        <f t="shared" si="176"/>
        <v>-18319.004109589041</v>
      </c>
      <c r="M1135" s="15">
        <f t="shared" si="177"/>
        <v>200804</v>
      </c>
      <c r="N1135">
        <f t="shared" si="178"/>
        <v>2008</v>
      </c>
      <c r="O1135">
        <f t="shared" si="179"/>
        <v>4</v>
      </c>
      <c r="P1135">
        <f t="shared" si="182"/>
        <v>200905</v>
      </c>
      <c r="Q1135">
        <f t="shared" si="183"/>
        <v>0</v>
      </c>
      <c r="R1135">
        <f t="shared" si="184"/>
        <v>20092010</v>
      </c>
      <c r="S1135">
        <f t="shared" si="180"/>
        <v>2009</v>
      </c>
      <c r="T1135">
        <f t="shared" si="181"/>
        <v>5</v>
      </c>
    </row>
    <row r="1136" spans="1:20" x14ac:dyDescent="0.25">
      <c r="A1136" s="4" t="s">
        <v>1182</v>
      </c>
      <c r="B1136" s="5">
        <v>1135</v>
      </c>
      <c r="C1136" s="6">
        <v>39940</v>
      </c>
      <c r="D1136" s="6">
        <v>39626</v>
      </c>
      <c r="E1136" s="4">
        <v>1</v>
      </c>
      <c r="F1136" s="9">
        <v>-180808.4</v>
      </c>
      <c r="G1136" s="6">
        <v>39534</v>
      </c>
      <c r="H1136" s="6">
        <v>39625</v>
      </c>
      <c r="I1136" s="4">
        <f t="shared" si="175"/>
        <v>91</v>
      </c>
      <c r="J1136" s="4" t="s">
        <v>1</v>
      </c>
      <c r="K1136" s="4" t="s">
        <v>13</v>
      </c>
      <c r="L1136" s="10">
        <f t="shared" si="176"/>
        <v>-45078.258630136988</v>
      </c>
      <c r="M1136" s="15">
        <f t="shared" si="177"/>
        <v>200806</v>
      </c>
      <c r="N1136">
        <f t="shared" si="178"/>
        <v>2008</v>
      </c>
      <c r="O1136">
        <f t="shared" si="179"/>
        <v>6</v>
      </c>
      <c r="P1136">
        <f t="shared" si="182"/>
        <v>200905</v>
      </c>
      <c r="Q1136">
        <f t="shared" si="183"/>
        <v>0</v>
      </c>
      <c r="R1136">
        <f t="shared" si="184"/>
        <v>20092010</v>
      </c>
      <c r="S1136">
        <f t="shared" si="180"/>
        <v>2009</v>
      </c>
      <c r="T1136">
        <f t="shared" si="181"/>
        <v>5</v>
      </c>
    </row>
    <row r="1137" spans="1:20" x14ac:dyDescent="0.25">
      <c r="A1137" s="4" t="s">
        <v>1183</v>
      </c>
      <c r="B1137" s="5">
        <v>1136</v>
      </c>
      <c r="C1137" s="6">
        <v>39941</v>
      </c>
      <c r="D1137" s="6">
        <v>39876</v>
      </c>
      <c r="E1137" s="4">
        <v>1</v>
      </c>
      <c r="F1137" s="9">
        <v>-51264.9</v>
      </c>
      <c r="G1137" s="6">
        <v>39866</v>
      </c>
      <c r="H1137" s="6">
        <v>39875</v>
      </c>
      <c r="I1137" s="4">
        <f t="shared" si="175"/>
        <v>9</v>
      </c>
      <c r="J1137" s="4" t="s">
        <v>1</v>
      </c>
      <c r="K1137" s="4" t="s">
        <v>13</v>
      </c>
      <c r="L1137" s="10">
        <f t="shared" si="176"/>
        <v>-1264.0660273972603</v>
      </c>
      <c r="M1137" s="15">
        <f t="shared" si="177"/>
        <v>200903</v>
      </c>
      <c r="N1137">
        <f t="shared" si="178"/>
        <v>2009</v>
      </c>
      <c r="O1137">
        <f t="shared" si="179"/>
        <v>3</v>
      </c>
      <c r="P1137">
        <f t="shared" si="182"/>
        <v>200905</v>
      </c>
      <c r="Q1137">
        <f t="shared" si="183"/>
        <v>0</v>
      </c>
      <c r="R1137">
        <f t="shared" si="184"/>
        <v>20092010</v>
      </c>
      <c r="S1137">
        <f t="shared" si="180"/>
        <v>2009</v>
      </c>
      <c r="T1137">
        <f t="shared" si="181"/>
        <v>5</v>
      </c>
    </row>
    <row r="1138" spans="1:20" x14ac:dyDescent="0.25">
      <c r="A1138" s="4" t="s">
        <v>1184</v>
      </c>
      <c r="B1138" s="5">
        <v>1137</v>
      </c>
      <c r="C1138" s="6">
        <v>39941</v>
      </c>
      <c r="D1138" s="6">
        <v>39612</v>
      </c>
      <c r="E1138" s="4">
        <v>25</v>
      </c>
      <c r="F1138" s="9">
        <v>-542780.9</v>
      </c>
      <c r="G1138" s="6">
        <v>39587</v>
      </c>
      <c r="H1138" s="6">
        <v>39611</v>
      </c>
      <c r="I1138" s="4">
        <f t="shared" si="175"/>
        <v>24</v>
      </c>
      <c r="J1138" s="4" t="s">
        <v>1</v>
      </c>
      <c r="K1138" s="4" t="s">
        <v>13</v>
      </c>
      <c r="L1138" s="10">
        <f t="shared" si="176"/>
        <v>-35689.703013698629</v>
      </c>
      <c r="M1138" s="15">
        <f t="shared" si="177"/>
        <v>200806</v>
      </c>
      <c r="N1138">
        <f t="shared" si="178"/>
        <v>2008</v>
      </c>
      <c r="O1138">
        <f t="shared" si="179"/>
        <v>6</v>
      </c>
      <c r="P1138">
        <f t="shared" si="182"/>
        <v>200905</v>
      </c>
      <c r="Q1138">
        <f t="shared" si="183"/>
        <v>0</v>
      </c>
      <c r="R1138">
        <f t="shared" si="184"/>
        <v>20092010</v>
      </c>
      <c r="S1138">
        <f t="shared" si="180"/>
        <v>2009</v>
      </c>
      <c r="T1138">
        <f t="shared" si="181"/>
        <v>5</v>
      </c>
    </row>
    <row r="1139" spans="1:20" x14ac:dyDescent="0.25">
      <c r="A1139" s="4" t="s">
        <v>1185</v>
      </c>
      <c r="B1139" s="5">
        <v>1138</v>
      </c>
      <c r="C1139" s="6">
        <v>39941</v>
      </c>
      <c r="D1139" s="6">
        <v>39694</v>
      </c>
      <c r="E1139" s="4">
        <v>1</v>
      </c>
      <c r="F1139" s="9">
        <v>-214649.60000000001</v>
      </c>
      <c r="G1139" s="6">
        <v>39686</v>
      </c>
      <c r="H1139" s="6">
        <v>39693</v>
      </c>
      <c r="I1139" s="4">
        <f t="shared" si="175"/>
        <v>7</v>
      </c>
      <c r="J1139" s="4" t="s">
        <v>1</v>
      </c>
      <c r="K1139" s="4" t="s">
        <v>13</v>
      </c>
      <c r="L1139" s="10">
        <f t="shared" si="176"/>
        <v>-4116.5676712328768</v>
      </c>
      <c r="M1139" s="15">
        <f t="shared" si="177"/>
        <v>200809</v>
      </c>
      <c r="N1139">
        <f t="shared" si="178"/>
        <v>2008</v>
      </c>
      <c r="O1139">
        <f t="shared" si="179"/>
        <v>9</v>
      </c>
      <c r="P1139">
        <f t="shared" si="182"/>
        <v>200905</v>
      </c>
      <c r="Q1139">
        <f t="shared" si="183"/>
        <v>0</v>
      </c>
      <c r="R1139">
        <f t="shared" si="184"/>
        <v>20092010</v>
      </c>
      <c r="S1139">
        <f t="shared" si="180"/>
        <v>2009</v>
      </c>
      <c r="T1139">
        <f t="shared" si="181"/>
        <v>5</v>
      </c>
    </row>
    <row r="1140" spans="1:20" x14ac:dyDescent="0.25">
      <c r="A1140" s="4" t="s">
        <v>1186</v>
      </c>
      <c r="B1140" s="5">
        <v>1139</v>
      </c>
      <c r="C1140" s="6">
        <v>39941</v>
      </c>
      <c r="D1140" s="6">
        <v>39817</v>
      </c>
      <c r="E1140" s="4">
        <v>1</v>
      </c>
      <c r="F1140" s="9">
        <v>-64601.1</v>
      </c>
      <c r="G1140" s="6">
        <v>39779</v>
      </c>
      <c r="H1140" s="6">
        <v>39816</v>
      </c>
      <c r="I1140" s="4">
        <f t="shared" si="175"/>
        <v>37</v>
      </c>
      <c r="J1140" s="4" t="s">
        <v>1</v>
      </c>
      <c r="K1140" s="4" t="s">
        <v>13</v>
      </c>
      <c r="L1140" s="10">
        <f t="shared" si="176"/>
        <v>-6548.6046575342461</v>
      </c>
      <c r="M1140" s="15">
        <f t="shared" si="177"/>
        <v>200901</v>
      </c>
      <c r="N1140">
        <f t="shared" si="178"/>
        <v>2009</v>
      </c>
      <c r="O1140">
        <f t="shared" si="179"/>
        <v>1</v>
      </c>
      <c r="P1140">
        <f t="shared" si="182"/>
        <v>200905</v>
      </c>
      <c r="Q1140">
        <f t="shared" si="183"/>
        <v>0</v>
      </c>
      <c r="R1140">
        <f t="shared" si="184"/>
        <v>20092010</v>
      </c>
      <c r="S1140">
        <f t="shared" si="180"/>
        <v>2009</v>
      </c>
      <c r="T1140">
        <f t="shared" si="181"/>
        <v>5</v>
      </c>
    </row>
    <row r="1141" spans="1:20" x14ac:dyDescent="0.25">
      <c r="A1141" s="4" t="s">
        <v>1187</v>
      </c>
      <c r="B1141" s="5">
        <v>1140</v>
      </c>
      <c r="C1141" s="6">
        <v>39941</v>
      </c>
      <c r="D1141" s="6">
        <v>39603</v>
      </c>
      <c r="E1141" s="4">
        <v>1</v>
      </c>
      <c r="F1141" s="9">
        <v>-120559.3</v>
      </c>
      <c r="G1141" s="6">
        <v>39536</v>
      </c>
      <c r="H1141" s="6">
        <v>39602</v>
      </c>
      <c r="I1141" s="4">
        <f t="shared" si="175"/>
        <v>66</v>
      </c>
      <c r="J1141" s="4" t="s">
        <v>1</v>
      </c>
      <c r="K1141" s="4" t="s">
        <v>13</v>
      </c>
      <c r="L1141" s="10">
        <f t="shared" si="176"/>
        <v>-21799.763835616439</v>
      </c>
      <c r="M1141" s="15">
        <f t="shared" si="177"/>
        <v>200806</v>
      </c>
      <c r="N1141">
        <f t="shared" si="178"/>
        <v>2008</v>
      </c>
      <c r="O1141">
        <f t="shared" si="179"/>
        <v>6</v>
      </c>
      <c r="P1141">
        <f t="shared" si="182"/>
        <v>200905</v>
      </c>
      <c r="Q1141">
        <f t="shared" si="183"/>
        <v>0</v>
      </c>
      <c r="R1141">
        <f t="shared" si="184"/>
        <v>20092010</v>
      </c>
      <c r="S1141">
        <f t="shared" si="180"/>
        <v>2009</v>
      </c>
      <c r="T1141">
        <f t="shared" si="181"/>
        <v>5</v>
      </c>
    </row>
    <row r="1142" spans="1:20" x14ac:dyDescent="0.25">
      <c r="A1142" s="4" t="s">
        <v>1188</v>
      </c>
      <c r="B1142" s="5">
        <v>1141</v>
      </c>
      <c r="C1142" s="6">
        <v>39941</v>
      </c>
      <c r="D1142" s="6">
        <v>39621</v>
      </c>
      <c r="E1142" s="4">
        <v>1250</v>
      </c>
      <c r="F1142" s="9">
        <v>5853.3</v>
      </c>
      <c r="G1142" s="6">
        <v>39593</v>
      </c>
      <c r="H1142" s="6">
        <v>39620</v>
      </c>
      <c r="I1142" s="4">
        <f t="shared" si="175"/>
        <v>27</v>
      </c>
      <c r="J1142" s="4" t="s">
        <v>1</v>
      </c>
      <c r="K1142" s="4" t="s">
        <v>13</v>
      </c>
      <c r="L1142" s="10">
        <f t="shared" si="176"/>
        <v>432.9838356164384</v>
      </c>
      <c r="M1142" s="15">
        <f t="shared" si="177"/>
        <v>200806</v>
      </c>
      <c r="N1142">
        <f t="shared" si="178"/>
        <v>2008</v>
      </c>
      <c r="O1142">
        <f t="shared" si="179"/>
        <v>6</v>
      </c>
      <c r="P1142">
        <f t="shared" si="182"/>
        <v>200905</v>
      </c>
      <c r="Q1142">
        <f t="shared" si="183"/>
        <v>0</v>
      </c>
      <c r="R1142">
        <f t="shared" si="184"/>
        <v>20092010</v>
      </c>
      <c r="S1142">
        <f t="shared" si="180"/>
        <v>2009</v>
      </c>
      <c r="T1142">
        <f t="shared" si="181"/>
        <v>5</v>
      </c>
    </row>
    <row r="1143" spans="1:20" x14ac:dyDescent="0.25">
      <c r="A1143" s="4" t="s">
        <v>1189</v>
      </c>
      <c r="B1143" s="5">
        <v>1142</v>
      </c>
      <c r="C1143" s="6">
        <v>39941</v>
      </c>
      <c r="D1143" s="6">
        <v>39621</v>
      </c>
      <c r="E1143" s="4">
        <v>1251</v>
      </c>
      <c r="F1143" s="9">
        <v>-335328.59999999998</v>
      </c>
      <c r="G1143" s="6">
        <v>39593</v>
      </c>
      <c r="H1143" s="6">
        <v>39620</v>
      </c>
      <c r="I1143" s="4">
        <f t="shared" si="175"/>
        <v>27</v>
      </c>
      <c r="J1143" s="4" t="s">
        <v>1</v>
      </c>
      <c r="K1143" s="4" t="s">
        <v>13</v>
      </c>
      <c r="L1143" s="10">
        <f t="shared" si="176"/>
        <v>-24805.129315068491</v>
      </c>
      <c r="M1143" s="15">
        <f t="shared" si="177"/>
        <v>200806</v>
      </c>
      <c r="N1143">
        <f t="shared" si="178"/>
        <v>2008</v>
      </c>
      <c r="O1143">
        <f t="shared" si="179"/>
        <v>6</v>
      </c>
      <c r="P1143">
        <f t="shared" si="182"/>
        <v>200905</v>
      </c>
      <c r="Q1143">
        <f t="shared" si="183"/>
        <v>0</v>
      </c>
      <c r="R1143">
        <f t="shared" si="184"/>
        <v>20092010</v>
      </c>
      <c r="S1143">
        <f t="shared" si="180"/>
        <v>2009</v>
      </c>
      <c r="T1143">
        <f t="shared" si="181"/>
        <v>5</v>
      </c>
    </row>
    <row r="1144" spans="1:20" x14ac:dyDescent="0.25">
      <c r="A1144" s="4" t="s">
        <v>1190</v>
      </c>
      <c r="B1144" s="5">
        <v>1143</v>
      </c>
      <c r="C1144" s="6">
        <v>39941</v>
      </c>
      <c r="D1144" s="6">
        <v>39863</v>
      </c>
      <c r="E1144" s="4">
        <v>1</v>
      </c>
      <c r="F1144" s="9">
        <v>4507</v>
      </c>
      <c r="G1144" s="6">
        <v>39771</v>
      </c>
      <c r="H1144" s="6">
        <v>39862</v>
      </c>
      <c r="I1144" s="4">
        <f t="shared" si="175"/>
        <v>91</v>
      </c>
      <c r="J1144" s="4" t="s">
        <v>1</v>
      </c>
      <c r="K1144" s="4" t="s">
        <v>13</v>
      </c>
      <c r="L1144" s="10">
        <f t="shared" si="176"/>
        <v>1123.66301369863</v>
      </c>
      <c r="M1144" s="15">
        <f t="shared" si="177"/>
        <v>200902</v>
      </c>
      <c r="N1144">
        <f t="shared" si="178"/>
        <v>2009</v>
      </c>
      <c r="O1144">
        <f t="shared" si="179"/>
        <v>2</v>
      </c>
      <c r="P1144">
        <f t="shared" si="182"/>
        <v>200905</v>
      </c>
      <c r="Q1144">
        <f t="shared" si="183"/>
        <v>0</v>
      </c>
      <c r="R1144">
        <f t="shared" si="184"/>
        <v>20092010</v>
      </c>
      <c r="S1144">
        <f t="shared" si="180"/>
        <v>2009</v>
      </c>
      <c r="T1144">
        <f t="shared" si="181"/>
        <v>5</v>
      </c>
    </row>
    <row r="1145" spans="1:20" x14ac:dyDescent="0.25">
      <c r="A1145" s="4" t="s">
        <v>1191</v>
      </c>
      <c r="B1145" s="5">
        <v>1144</v>
      </c>
      <c r="C1145" s="6">
        <v>39941</v>
      </c>
      <c r="D1145" s="6">
        <v>39666</v>
      </c>
      <c r="E1145" s="4">
        <v>1</v>
      </c>
      <c r="F1145" s="9">
        <v>-244245.5</v>
      </c>
      <c r="G1145" s="6">
        <v>39536</v>
      </c>
      <c r="H1145" s="6">
        <v>39665</v>
      </c>
      <c r="I1145" s="4">
        <f t="shared" si="175"/>
        <v>129</v>
      </c>
      <c r="J1145" s="4" t="s">
        <v>1</v>
      </c>
      <c r="K1145" s="4" t="s">
        <v>13</v>
      </c>
      <c r="L1145" s="10">
        <f t="shared" si="176"/>
        <v>-86322.382191780824</v>
      </c>
      <c r="M1145" s="15">
        <f t="shared" si="177"/>
        <v>200808</v>
      </c>
      <c r="N1145">
        <f t="shared" si="178"/>
        <v>2008</v>
      </c>
      <c r="O1145">
        <f t="shared" si="179"/>
        <v>8</v>
      </c>
      <c r="P1145">
        <f t="shared" si="182"/>
        <v>200905</v>
      </c>
      <c r="Q1145">
        <f t="shared" si="183"/>
        <v>0</v>
      </c>
      <c r="R1145">
        <f t="shared" si="184"/>
        <v>20092010</v>
      </c>
      <c r="S1145">
        <f t="shared" si="180"/>
        <v>2009</v>
      </c>
      <c r="T1145">
        <f t="shared" si="181"/>
        <v>5</v>
      </c>
    </row>
    <row r="1146" spans="1:20" x14ac:dyDescent="0.25">
      <c r="A1146" s="4" t="s">
        <v>1192</v>
      </c>
      <c r="B1146" s="5">
        <v>1145</v>
      </c>
      <c r="C1146" s="6">
        <v>39941</v>
      </c>
      <c r="D1146" s="6">
        <v>39630</v>
      </c>
      <c r="E1146" s="4">
        <v>44</v>
      </c>
      <c r="F1146" s="9">
        <v>1469714.2</v>
      </c>
      <c r="G1146" s="6">
        <v>39533</v>
      </c>
      <c r="H1146" s="6">
        <v>39629</v>
      </c>
      <c r="I1146" s="4">
        <f t="shared" si="175"/>
        <v>96</v>
      </c>
      <c r="J1146" s="4" t="s">
        <v>1</v>
      </c>
      <c r="K1146" s="4" t="s">
        <v>13</v>
      </c>
      <c r="L1146" s="10">
        <f t="shared" si="176"/>
        <v>386554.96767123288</v>
      </c>
      <c r="M1146" s="15">
        <f t="shared" si="177"/>
        <v>200807</v>
      </c>
      <c r="N1146">
        <f t="shared" si="178"/>
        <v>2008</v>
      </c>
      <c r="O1146">
        <f t="shared" si="179"/>
        <v>7</v>
      </c>
      <c r="P1146">
        <f t="shared" si="182"/>
        <v>200905</v>
      </c>
      <c r="Q1146">
        <f t="shared" si="183"/>
        <v>0</v>
      </c>
      <c r="R1146">
        <f t="shared" si="184"/>
        <v>20092010</v>
      </c>
      <c r="S1146">
        <f t="shared" si="180"/>
        <v>2009</v>
      </c>
      <c r="T1146">
        <f t="shared" si="181"/>
        <v>5</v>
      </c>
    </row>
    <row r="1147" spans="1:20" x14ac:dyDescent="0.25">
      <c r="A1147" s="4" t="s">
        <v>1193</v>
      </c>
      <c r="B1147" s="5">
        <v>1146</v>
      </c>
      <c r="C1147" s="6">
        <v>39941</v>
      </c>
      <c r="D1147" s="6">
        <v>39630</v>
      </c>
      <c r="E1147" s="4">
        <v>208</v>
      </c>
      <c r="F1147" s="9">
        <v>-650472.69999999995</v>
      </c>
      <c r="G1147" s="6">
        <v>39533</v>
      </c>
      <c r="H1147" s="6">
        <v>39629</v>
      </c>
      <c r="I1147" s="4">
        <f t="shared" si="175"/>
        <v>96</v>
      </c>
      <c r="J1147" s="4" t="s">
        <v>1</v>
      </c>
      <c r="K1147" s="4" t="s">
        <v>13</v>
      </c>
      <c r="L1147" s="10">
        <f t="shared" si="176"/>
        <v>-171083.23068493151</v>
      </c>
      <c r="M1147" s="15">
        <f t="shared" si="177"/>
        <v>200807</v>
      </c>
      <c r="N1147">
        <f t="shared" si="178"/>
        <v>2008</v>
      </c>
      <c r="O1147">
        <f t="shared" si="179"/>
        <v>7</v>
      </c>
      <c r="P1147">
        <f t="shared" si="182"/>
        <v>200905</v>
      </c>
      <c r="Q1147">
        <f t="shared" si="183"/>
        <v>0</v>
      </c>
      <c r="R1147">
        <f t="shared" si="184"/>
        <v>20092010</v>
      </c>
      <c r="S1147">
        <f t="shared" si="180"/>
        <v>2009</v>
      </c>
      <c r="T1147">
        <f t="shared" si="181"/>
        <v>5</v>
      </c>
    </row>
    <row r="1148" spans="1:20" x14ac:dyDescent="0.25">
      <c r="A1148" s="4" t="s">
        <v>1194</v>
      </c>
      <c r="B1148" s="5">
        <v>1147</v>
      </c>
      <c r="C1148" s="6">
        <v>39942</v>
      </c>
      <c r="D1148" s="6">
        <v>39632</v>
      </c>
      <c r="E1148" s="4">
        <v>1</v>
      </c>
      <c r="F1148" s="9">
        <v>-136983.4</v>
      </c>
      <c r="G1148" s="6">
        <v>39597</v>
      </c>
      <c r="H1148" s="6">
        <v>39631</v>
      </c>
      <c r="I1148" s="4">
        <f t="shared" si="175"/>
        <v>34</v>
      </c>
      <c r="J1148" s="4" t="s">
        <v>1</v>
      </c>
      <c r="K1148" s="4" t="s">
        <v>13</v>
      </c>
      <c r="L1148" s="10">
        <f t="shared" si="176"/>
        <v>-12760.097534246574</v>
      </c>
      <c r="M1148" s="15">
        <f t="shared" si="177"/>
        <v>200807</v>
      </c>
      <c r="N1148">
        <f t="shared" si="178"/>
        <v>2008</v>
      </c>
      <c r="O1148">
        <f t="shared" si="179"/>
        <v>7</v>
      </c>
      <c r="P1148">
        <f t="shared" si="182"/>
        <v>200905</v>
      </c>
      <c r="Q1148">
        <f t="shared" si="183"/>
        <v>0</v>
      </c>
      <c r="R1148">
        <f t="shared" si="184"/>
        <v>20092010</v>
      </c>
      <c r="S1148">
        <f t="shared" si="180"/>
        <v>2009</v>
      </c>
      <c r="T1148">
        <f t="shared" si="181"/>
        <v>5</v>
      </c>
    </row>
    <row r="1149" spans="1:20" x14ac:dyDescent="0.25">
      <c r="A1149" s="4" t="s">
        <v>1195</v>
      </c>
      <c r="B1149" s="5">
        <v>1148</v>
      </c>
      <c r="C1149" s="6">
        <v>39942</v>
      </c>
      <c r="D1149" s="6">
        <v>39643</v>
      </c>
      <c r="E1149" s="4">
        <v>1</v>
      </c>
      <c r="F1149" s="9">
        <v>-93980.1</v>
      </c>
      <c r="G1149" s="6">
        <v>39623</v>
      </c>
      <c r="H1149" s="6">
        <v>39642</v>
      </c>
      <c r="I1149" s="4">
        <f t="shared" si="175"/>
        <v>19</v>
      </c>
      <c r="J1149" s="4" t="s">
        <v>1</v>
      </c>
      <c r="K1149" s="4" t="s">
        <v>13</v>
      </c>
      <c r="L1149" s="10">
        <f t="shared" si="176"/>
        <v>-4892.1147945205475</v>
      </c>
      <c r="M1149" s="15">
        <f t="shared" si="177"/>
        <v>200807</v>
      </c>
      <c r="N1149">
        <f t="shared" si="178"/>
        <v>2008</v>
      </c>
      <c r="O1149">
        <f t="shared" si="179"/>
        <v>7</v>
      </c>
      <c r="P1149">
        <f t="shared" si="182"/>
        <v>200905</v>
      </c>
      <c r="Q1149">
        <f t="shared" si="183"/>
        <v>0</v>
      </c>
      <c r="R1149">
        <f t="shared" si="184"/>
        <v>20092010</v>
      </c>
      <c r="S1149">
        <f t="shared" si="180"/>
        <v>2009</v>
      </c>
      <c r="T1149">
        <f t="shared" si="181"/>
        <v>5</v>
      </c>
    </row>
    <row r="1150" spans="1:20" x14ac:dyDescent="0.25">
      <c r="A1150" s="4" t="s">
        <v>1196</v>
      </c>
      <c r="B1150" s="5">
        <v>1149</v>
      </c>
      <c r="C1150" s="6">
        <v>39944</v>
      </c>
      <c r="D1150" s="6">
        <v>39670</v>
      </c>
      <c r="E1150" s="4">
        <v>43</v>
      </c>
      <c r="F1150" s="9">
        <v>-129958</v>
      </c>
      <c r="G1150" s="6">
        <v>39603</v>
      </c>
      <c r="H1150" s="6">
        <v>39669</v>
      </c>
      <c r="I1150" s="4">
        <f t="shared" si="175"/>
        <v>66</v>
      </c>
      <c r="J1150" s="4" t="s">
        <v>0</v>
      </c>
      <c r="K1150" s="4" t="s">
        <v>14</v>
      </c>
      <c r="L1150" s="10">
        <f t="shared" si="176"/>
        <v>-23499.254794520548</v>
      </c>
      <c r="M1150" s="15">
        <f t="shared" si="177"/>
        <v>200808</v>
      </c>
      <c r="N1150">
        <f t="shared" si="178"/>
        <v>2008</v>
      </c>
      <c r="O1150">
        <f t="shared" si="179"/>
        <v>8</v>
      </c>
      <c r="P1150">
        <f t="shared" si="182"/>
        <v>200905</v>
      </c>
      <c r="Q1150">
        <f t="shared" si="183"/>
        <v>0</v>
      </c>
      <c r="R1150">
        <f t="shared" si="184"/>
        <v>20092010</v>
      </c>
      <c r="S1150">
        <f t="shared" si="180"/>
        <v>2009</v>
      </c>
      <c r="T1150">
        <f t="shared" si="181"/>
        <v>5</v>
      </c>
    </row>
    <row r="1151" spans="1:20" x14ac:dyDescent="0.25">
      <c r="A1151" s="4" t="s">
        <v>1197</v>
      </c>
      <c r="B1151" s="5">
        <v>1150</v>
      </c>
      <c r="C1151" s="6">
        <v>39944</v>
      </c>
      <c r="D1151" s="6">
        <v>39670</v>
      </c>
      <c r="E1151" s="4">
        <v>210</v>
      </c>
      <c r="F1151" s="9">
        <v>241088.4</v>
      </c>
      <c r="G1151" s="6">
        <v>39603</v>
      </c>
      <c r="H1151" s="6">
        <v>39669</v>
      </c>
      <c r="I1151" s="4">
        <f t="shared" si="175"/>
        <v>66</v>
      </c>
      <c r="J1151" s="4" t="s">
        <v>0</v>
      </c>
      <c r="K1151" s="4" t="s">
        <v>14</v>
      </c>
      <c r="L1151" s="10">
        <f t="shared" si="176"/>
        <v>43594.066849315066</v>
      </c>
      <c r="M1151" s="15">
        <f t="shared" si="177"/>
        <v>200808</v>
      </c>
      <c r="N1151">
        <f t="shared" si="178"/>
        <v>2008</v>
      </c>
      <c r="O1151">
        <f t="shared" si="179"/>
        <v>8</v>
      </c>
      <c r="P1151">
        <f t="shared" si="182"/>
        <v>200905</v>
      </c>
      <c r="Q1151">
        <f t="shared" si="183"/>
        <v>0</v>
      </c>
      <c r="R1151">
        <f t="shared" si="184"/>
        <v>20092010</v>
      </c>
      <c r="S1151">
        <f t="shared" si="180"/>
        <v>2009</v>
      </c>
      <c r="T1151">
        <f t="shared" si="181"/>
        <v>5</v>
      </c>
    </row>
    <row r="1152" spans="1:20" x14ac:dyDescent="0.25">
      <c r="A1152" s="4" t="s">
        <v>1198</v>
      </c>
      <c r="B1152" s="5">
        <v>1151</v>
      </c>
      <c r="C1152" s="6">
        <v>39944</v>
      </c>
      <c r="D1152" s="6">
        <v>39576</v>
      </c>
      <c r="E1152" s="4">
        <v>43</v>
      </c>
      <c r="F1152" s="9">
        <v>3059.2</v>
      </c>
      <c r="G1152" s="6">
        <v>39371</v>
      </c>
      <c r="H1152" s="6">
        <v>39575</v>
      </c>
      <c r="I1152" s="4">
        <f t="shared" si="175"/>
        <v>204</v>
      </c>
      <c r="J1152" s="4" t="s">
        <v>1</v>
      </c>
      <c r="K1152" s="4" t="s">
        <v>13</v>
      </c>
      <c r="L1152" s="10">
        <f t="shared" si="176"/>
        <v>1709.7994520547945</v>
      </c>
      <c r="M1152" s="15">
        <f t="shared" si="177"/>
        <v>200805</v>
      </c>
      <c r="N1152">
        <f t="shared" si="178"/>
        <v>2008</v>
      </c>
      <c r="O1152">
        <f t="shared" si="179"/>
        <v>5</v>
      </c>
      <c r="P1152">
        <f t="shared" si="182"/>
        <v>200905</v>
      </c>
      <c r="Q1152">
        <f t="shared" si="183"/>
        <v>0</v>
      </c>
      <c r="R1152">
        <f t="shared" si="184"/>
        <v>20092010</v>
      </c>
      <c r="S1152">
        <f t="shared" si="180"/>
        <v>2009</v>
      </c>
      <c r="T1152">
        <f t="shared" si="181"/>
        <v>5</v>
      </c>
    </row>
    <row r="1153" spans="1:20" x14ac:dyDescent="0.25">
      <c r="A1153" s="4" t="s">
        <v>1199</v>
      </c>
      <c r="B1153" s="5">
        <v>1152</v>
      </c>
      <c r="C1153" s="6">
        <v>39944</v>
      </c>
      <c r="D1153" s="6">
        <v>39576</v>
      </c>
      <c r="E1153" s="4">
        <v>210</v>
      </c>
      <c r="F1153" s="9">
        <v>1057.7</v>
      </c>
      <c r="G1153" s="6">
        <v>39371</v>
      </c>
      <c r="H1153" s="6">
        <v>39575</v>
      </c>
      <c r="I1153" s="4">
        <f t="shared" si="175"/>
        <v>204</v>
      </c>
      <c r="J1153" s="4" t="s">
        <v>1</v>
      </c>
      <c r="K1153" s="4" t="s">
        <v>13</v>
      </c>
      <c r="L1153" s="10">
        <f t="shared" si="176"/>
        <v>591.15287671232875</v>
      </c>
      <c r="M1153" s="15">
        <f t="shared" si="177"/>
        <v>200805</v>
      </c>
      <c r="N1153">
        <f t="shared" si="178"/>
        <v>2008</v>
      </c>
      <c r="O1153">
        <f t="shared" si="179"/>
        <v>5</v>
      </c>
      <c r="P1153">
        <f t="shared" si="182"/>
        <v>200905</v>
      </c>
      <c r="Q1153">
        <f t="shared" si="183"/>
        <v>0</v>
      </c>
      <c r="R1153">
        <f t="shared" si="184"/>
        <v>20092010</v>
      </c>
      <c r="S1153">
        <f t="shared" si="180"/>
        <v>2009</v>
      </c>
      <c r="T1153">
        <f t="shared" si="181"/>
        <v>5</v>
      </c>
    </row>
    <row r="1154" spans="1:20" x14ac:dyDescent="0.25">
      <c r="A1154" s="4" t="s">
        <v>1200</v>
      </c>
      <c r="B1154" s="5">
        <v>1153</v>
      </c>
      <c r="C1154" s="6">
        <v>39944</v>
      </c>
      <c r="D1154" s="6">
        <v>39650</v>
      </c>
      <c r="E1154" s="4">
        <v>1248</v>
      </c>
      <c r="F1154" s="9">
        <v>-136301.79999999999</v>
      </c>
      <c r="G1154" s="6">
        <v>39605</v>
      </c>
      <c r="H1154" s="6">
        <v>39649</v>
      </c>
      <c r="I1154" s="4">
        <f t="shared" ref="I1154:I1217" si="185">H1154-G1154</f>
        <v>44</v>
      </c>
      <c r="J1154" s="4" t="s">
        <v>1</v>
      </c>
      <c r="K1154" s="4" t="s">
        <v>13</v>
      </c>
      <c r="L1154" s="10">
        <f t="shared" si="176"/>
        <v>-16430.90191780822</v>
      </c>
      <c r="M1154" s="15">
        <f t="shared" si="177"/>
        <v>200807</v>
      </c>
      <c r="N1154">
        <f t="shared" si="178"/>
        <v>2008</v>
      </c>
      <c r="O1154">
        <f t="shared" si="179"/>
        <v>7</v>
      </c>
      <c r="P1154">
        <f t="shared" si="182"/>
        <v>200905</v>
      </c>
      <c r="Q1154">
        <f t="shared" si="183"/>
        <v>0</v>
      </c>
      <c r="R1154">
        <f t="shared" si="184"/>
        <v>20092010</v>
      </c>
      <c r="S1154">
        <f t="shared" si="180"/>
        <v>2009</v>
      </c>
      <c r="T1154">
        <f t="shared" si="181"/>
        <v>5</v>
      </c>
    </row>
    <row r="1155" spans="1:20" x14ac:dyDescent="0.25">
      <c r="A1155" s="4" t="s">
        <v>1201</v>
      </c>
      <c r="B1155" s="5">
        <v>1154</v>
      </c>
      <c r="C1155" s="6">
        <v>39944</v>
      </c>
      <c r="D1155" s="6">
        <v>39650</v>
      </c>
      <c r="E1155" s="4">
        <v>1249</v>
      </c>
      <c r="F1155" s="9">
        <v>199404.7</v>
      </c>
      <c r="G1155" s="6">
        <v>39605</v>
      </c>
      <c r="H1155" s="6">
        <v>39649</v>
      </c>
      <c r="I1155" s="4">
        <f t="shared" si="185"/>
        <v>44</v>
      </c>
      <c r="J1155" s="4" t="s">
        <v>1</v>
      </c>
      <c r="K1155" s="4" t="s">
        <v>13</v>
      </c>
      <c r="L1155" s="10">
        <f t="shared" ref="L1155:L1218" si="186">F1155/365*I1155</f>
        <v>24037.826849315072</v>
      </c>
      <c r="M1155" s="15">
        <f t="shared" ref="M1155:M1218" si="187">YEAR(D1155)*100+MONTH(D1155)</f>
        <v>200807</v>
      </c>
      <c r="N1155">
        <f t="shared" ref="N1155:N1218" si="188">YEAR(D1155)</f>
        <v>2008</v>
      </c>
      <c r="O1155">
        <f t="shared" ref="O1155:O1218" si="189">MONTH(D1155)</f>
        <v>7</v>
      </c>
      <c r="P1155">
        <f t="shared" si="182"/>
        <v>200905</v>
      </c>
      <c r="Q1155">
        <f t="shared" si="183"/>
        <v>0</v>
      </c>
      <c r="R1155">
        <f t="shared" si="184"/>
        <v>20092010</v>
      </c>
      <c r="S1155">
        <f t="shared" ref="S1155:S1218" si="190">YEAR(C1155)</f>
        <v>2009</v>
      </c>
      <c r="T1155">
        <f t="shared" ref="T1155:T1218" si="191">MONTH(C1155)</f>
        <v>5</v>
      </c>
    </row>
    <row r="1156" spans="1:20" x14ac:dyDescent="0.25">
      <c r="A1156" s="4" t="s">
        <v>1202</v>
      </c>
      <c r="B1156" s="5">
        <v>1155</v>
      </c>
      <c r="C1156" s="6">
        <v>39944</v>
      </c>
      <c r="D1156" s="6">
        <v>39885</v>
      </c>
      <c r="E1156" s="4">
        <v>43</v>
      </c>
      <c r="F1156" s="9">
        <v>158991</v>
      </c>
      <c r="G1156" s="6">
        <v>39797</v>
      </c>
      <c r="H1156" s="6">
        <v>39884</v>
      </c>
      <c r="I1156" s="4">
        <f t="shared" si="185"/>
        <v>87</v>
      </c>
      <c r="J1156" s="4" t="s">
        <v>1</v>
      </c>
      <c r="K1156" s="4" t="s">
        <v>13</v>
      </c>
      <c r="L1156" s="10">
        <f t="shared" si="186"/>
        <v>37896.48493150685</v>
      </c>
      <c r="M1156" s="15">
        <f t="shared" si="187"/>
        <v>200903</v>
      </c>
      <c r="N1156">
        <f t="shared" si="188"/>
        <v>2009</v>
      </c>
      <c r="O1156">
        <f t="shared" si="189"/>
        <v>3</v>
      </c>
      <c r="P1156">
        <f t="shared" si="182"/>
        <v>200905</v>
      </c>
      <c r="Q1156">
        <f t="shared" si="183"/>
        <v>0</v>
      </c>
      <c r="R1156">
        <f t="shared" si="184"/>
        <v>20092010</v>
      </c>
      <c r="S1156">
        <f t="shared" si="190"/>
        <v>2009</v>
      </c>
      <c r="T1156">
        <f t="shared" si="191"/>
        <v>5</v>
      </c>
    </row>
    <row r="1157" spans="1:20" x14ac:dyDescent="0.25">
      <c r="A1157" s="4" t="s">
        <v>1203</v>
      </c>
      <c r="B1157" s="5">
        <v>1156</v>
      </c>
      <c r="C1157" s="6">
        <v>39944</v>
      </c>
      <c r="D1157" s="6">
        <v>39885</v>
      </c>
      <c r="E1157" s="4">
        <v>210</v>
      </c>
      <c r="F1157" s="9">
        <v>8789</v>
      </c>
      <c r="G1157" s="6">
        <v>39797</v>
      </c>
      <c r="H1157" s="6">
        <v>39884</v>
      </c>
      <c r="I1157" s="4">
        <f t="shared" si="185"/>
        <v>87</v>
      </c>
      <c r="J1157" s="4" t="s">
        <v>1</v>
      </c>
      <c r="K1157" s="4" t="s">
        <v>13</v>
      </c>
      <c r="L1157" s="10">
        <f t="shared" si="186"/>
        <v>2094.9123287671232</v>
      </c>
      <c r="M1157" s="15">
        <f t="shared" si="187"/>
        <v>200903</v>
      </c>
      <c r="N1157">
        <f t="shared" si="188"/>
        <v>2009</v>
      </c>
      <c r="O1157">
        <f t="shared" si="189"/>
        <v>3</v>
      </c>
      <c r="P1157">
        <f t="shared" si="182"/>
        <v>200905</v>
      </c>
      <c r="Q1157">
        <f t="shared" si="183"/>
        <v>0</v>
      </c>
      <c r="R1157">
        <f t="shared" si="184"/>
        <v>20092010</v>
      </c>
      <c r="S1157">
        <f t="shared" si="190"/>
        <v>2009</v>
      </c>
      <c r="T1157">
        <f t="shared" si="191"/>
        <v>5</v>
      </c>
    </row>
    <row r="1158" spans="1:20" x14ac:dyDescent="0.25">
      <c r="A1158" s="4" t="s">
        <v>1204</v>
      </c>
      <c r="B1158" s="5">
        <v>1157</v>
      </c>
      <c r="C1158" s="6">
        <v>39944</v>
      </c>
      <c r="D1158" s="6">
        <v>39882</v>
      </c>
      <c r="E1158" s="4">
        <v>208</v>
      </c>
      <c r="F1158" s="9">
        <v>-901.5</v>
      </c>
      <c r="G1158" s="6">
        <v>39535</v>
      </c>
      <c r="H1158" s="6">
        <v>39881</v>
      </c>
      <c r="I1158" s="4">
        <f t="shared" si="185"/>
        <v>346</v>
      </c>
      <c r="J1158" s="4" t="s">
        <v>1</v>
      </c>
      <c r="K1158" s="4" t="s">
        <v>13</v>
      </c>
      <c r="L1158" s="10">
        <f t="shared" si="186"/>
        <v>-854.57260273972599</v>
      </c>
      <c r="M1158" s="15">
        <f t="shared" si="187"/>
        <v>200903</v>
      </c>
      <c r="N1158">
        <f t="shared" si="188"/>
        <v>2009</v>
      </c>
      <c r="O1158">
        <f t="shared" si="189"/>
        <v>3</v>
      </c>
      <c r="P1158">
        <f t="shared" si="182"/>
        <v>200905</v>
      </c>
      <c r="Q1158">
        <f t="shared" si="183"/>
        <v>0</v>
      </c>
      <c r="R1158">
        <f t="shared" si="184"/>
        <v>20092010</v>
      </c>
      <c r="S1158">
        <f t="shared" si="190"/>
        <v>2009</v>
      </c>
      <c r="T1158">
        <f t="shared" si="191"/>
        <v>5</v>
      </c>
    </row>
    <row r="1159" spans="1:20" x14ac:dyDescent="0.25">
      <c r="A1159" s="4" t="s">
        <v>1205</v>
      </c>
      <c r="B1159" s="5">
        <v>1158</v>
      </c>
      <c r="C1159" s="6">
        <v>39944</v>
      </c>
      <c r="D1159" s="6">
        <v>39882</v>
      </c>
      <c r="E1159" s="4">
        <v>360</v>
      </c>
      <c r="F1159" s="9">
        <v>1470.9</v>
      </c>
      <c r="G1159" s="6">
        <v>39535</v>
      </c>
      <c r="H1159" s="6">
        <v>39881</v>
      </c>
      <c r="I1159" s="4">
        <f t="shared" si="185"/>
        <v>346</v>
      </c>
      <c r="J1159" s="4" t="s">
        <v>1</v>
      </c>
      <c r="K1159" s="4" t="s">
        <v>13</v>
      </c>
      <c r="L1159" s="10">
        <f t="shared" si="186"/>
        <v>1394.3326027397261</v>
      </c>
      <c r="M1159" s="15">
        <f t="shared" si="187"/>
        <v>200903</v>
      </c>
      <c r="N1159">
        <f t="shared" si="188"/>
        <v>2009</v>
      </c>
      <c r="O1159">
        <f t="shared" si="189"/>
        <v>3</v>
      </c>
      <c r="P1159">
        <f t="shared" si="182"/>
        <v>200905</v>
      </c>
      <c r="Q1159">
        <f t="shared" si="183"/>
        <v>0</v>
      </c>
      <c r="R1159">
        <f t="shared" si="184"/>
        <v>20092010</v>
      </c>
      <c r="S1159">
        <f t="shared" si="190"/>
        <v>2009</v>
      </c>
      <c r="T1159">
        <f t="shared" si="191"/>
        <v>5</v>
      </c>
    </row>
    <row r="1160" spans="1:20" x14ac:dyDescent="0.25">
      <c r="A1160" s="4" t="s">
        <v>1206</v>
      </c>
      <c r="B1160" s="5">
        <v>1159</v>
      </c>
      <c r="C1160" s="6">
        <v>39944</v>
      </c>
      <c r="D1160" s="6">
        <v>39882</v>
      </c>
      <c r="E1160" s="4">
        <v>358</v>
      </c>
      <c r="F1160" s="9">
        <v>-8155.5</v>
      </c>
      <c r="G1160" s="6">
        <v>39535</v>
      </c>
      <c r="H1160" s="6">
        <v>39881</v>
      </c>
      <c r="I1160" s="4">
        <f t="shared" si="185"/>
        <v>346</v>
      </c>
      <c r="J1160" s="4" t="s">
        <v>1</v>
      </c>
      <c r="K1160" s="4" t="s">
        <v>13</v>
      </c>
      <c r="L1160" s="10">
        <f t="shared" si="186"/>
        <v>-7730.9671232876708</v>
      </c>
      <c r="M1160" s="15">
        <f t="shared" si="187"/>
        <v>200903</v>
      </c>
      <c r="N1160">
        <f t="shared" si="188"/>
        <v>2009</v>
      </c>
      <c r="O1160">
        <f t="shared" si="189"/>
        <v>3</v>
      </c>
      <c r="P1160">
        <f t="shared" si="182"/>
        <v>200905</v>
      </c>
      <c r="Q1160">
        <f t="shared" si="183"/>
        <v>0</v>
      </c>
      <c r="R1160">
        <f t="shared" si="184"/>
        <v>20092010</v>
      </c>
      <c r="S1160">
        <f t="shared" si="190"/>
        <v>2009</v>
      </c>
      <c r="T1160">
        <f t="shared" si="191"/>
        <v>5</v>
      </c>
    </row>
    <row r="1161" spans="1:20" x14ac:dyDescent="0.25">
      <c r="A1161" s="4" t="s">
        <v>1207</v>
      </c>
      <c r="B1161" s="5">
        <v>1160</v>
      </c>
      <c r="C1161" s="6">
        <v>39944</v>
      </c>
      <c r="D1161" s="6">
        <v>39619</v>
      </c>
      <c r="E1161" s="4">
        <v>1</v>
      </c>
      <c r="F1161" s="9">
        <v>-453564</v>
      </c>
      <c r="G1161" s="6">
        <v>39602</v>
      </c>
      <c r="H1161" s="6">
        <v>39618</v>
      </c>
      <c r="I1161" s="4">
        <f t="shared" si="185"/>
        <v>16</v>
      </c>
      <c r="J1161" s="4" t="s">
        <v>1</v>
      </c>
      <c r="K1161" s="4" t="s">
        <v>13</v>
      </c>
      <c r="L1161" s="10">
        <f t="shared" si="186"/>
        <v>-19882.257534246575</v>
      </c>
      <c r="M1161" s="15">
        <f t="shared" si="187"/>
        <v>200806</v>
      </c>
      <c r="N1161">
        <f t="shared" si="188"/>
        <v>2008</v>
      </c>
      <c r="O1161">
        <f t="shared" si="189"/>
        <v>6</v>
      </c>
      <c r="P1161">
        <f t="shared" si="182"/>
        <v>200905</v>
      </c>
      <c r="Q1161">
        <f t="shared" si="183"/>
        <v>0</v>
      </c>
      <c r="R1161">
        <f t="shared" si="184"/>
        <v>20092010</v>
      </c>
      <c r="S1161">
        <f t="shared" si="190"/>
        <v>2009</v>
      </c>
      <c r="T1161">
        <f t="shared" si="191"/>
        <v>5</v>
      </c>
    </row>
    <row r="1162" spans="1:20" x14ac:dyDescent="0.25">
      <c r="A1162" s="4" t="s">
        <v>1208</v>
      </c>
      <c r="B1162" s="5">
        <v>1161</v>
      </c>
      <c r="C1162" s="6">
        <v>39944</v>
      </c>
      <c r="D1162" s="6">
        <v>39633</v>
      </c>
      <c r="E1162" s="4">
        <v>1</v>
      </c>
      <c r="F1162" s="9">
        <v>-311262</v>
      </c>
      <c r="G1162" s="6">
        <v>39622</v>
      </c>
      <c r="H1162" s="6">
        <v>39632</v>
      </c>
      <c r="I1162" s="4">
        <f t="shared" si="185"/>
        <v>10</v>
      </c>
      <c r="J1162" s="4" t="s">
        <v>1</v>
      </c>
      <c r="K1162" s="4" t="s">
        <v>13</v>
      </c>
      <c r="L1162" s="10">
        <f t="shared" si="186"/>
        <v>-8527.7260273972606</v>
      </c>
      <c r="M1162" s="15">
        <f t="shared" si="187"/>
        <v>200807</v>
      </c>
      <c r="N1162">
        <f t="shared" si="188"/>
        <v>2008</v>
      </c>
      <c r="O1162">
        <f t="shared" si="189"/>
        <v>7</v>
      </c>
      <c r="P1162">
        <f t="shared" si="182"/>
        <v>200905</v>
      </c>
      <c r="Q1162">
        <f t="shared" si="183"/>
        <v>0</v>
      </c>
      <c r="R1162">
        <f t="shared" si="184"/>
        <v>20092010</v>
      </c>
      <c r="S1162">
        <f t="shared" si="190"/>
        <v>2009</v>
      </c>
      <c r="T1162">
        <f t="shared" si="191"/>
        <v>5</v>
      </c>
    </row>
    <row r="1163" spans="1:20" x14ac:dyDescent="0.25">
      <c r="A1163" s="4" t="s">
        <v>1209</v>
      </c>
      <c r="B1163" s="5">
        <v>1162</v>
      </c>
      <c r="C1163" s="6">
        <v>39944</v>
      </c>
      <c r="D1163" s="6">
        <v>39633</v>
      </c>
      <c r="E1163" s="4">
        <v>1</v>
      </c>
      <c r="F1163" s="9">
        <v>-105952.6</v>
      </c>
      <c r="G1163" s="6">
        <v>39623</v>
      </c>
      <c r="H1163" s="6">
        <v>39632</v>
      </c>
      <c r="I1163" s="4">
        <f t="shared" si="185"/>
        <v>9</v>
      </c>
      <c r="J1163" s="4" t="s">
        <v>1</v>
      </c>
      <c r="K1163" s="4" t="s">
        <v>13</v>
      </c>
      <c r="L1163" s="10">
        <f t="shared" si="186"/>
        <v>-2612.529863013699</v>
      </c>
      <c r="M1163" s="15">
        <f t="shared" si="187"/>
        <v>200807</v>
      </c>
      <c r="N1163">
        <f t="shared" si="188"/>
        <v>2008</v>
      </c>
      <c r="O1163">
        <f t="shared" si="189"/>
        <v>7</v>
      </c>
      <c r="P1163">
        <f t="shared" si="182"/>
        <v>200905</v>
      </c>
      <c r="Q1163">
        <f t="shared" si="183"/>
        <v>0</v>
      </c>
      <c r="R1163">
        <f t="shared" si="184"/>
        <v>20092010</v>
      </c>
      <c r="S1163">
        <f t="shared" si="190"/>
        <v>2009</v>
      </c>
      <c r="T1163">
        <f t="shared" si="191"/>
        <v>5</v>
      </c>
    </row>
    <row r="1164" spans="1:20" x14ac:dyDescent="0.25">
      <c r="A1164" s="4" t="s">
        <v>1210</v>
      </c>
      <c r="B1164" s="5">
        <v>1163</v>
      </c>
      <c r="C1164" s="6">
        <v>39944</v>
      </c>
      <c r="D1164" s="6">
        <v>39623</v>
      </c>
      <c r="E1164" s="4">
        <v>1</v>
      </c>
      <c r="F1164" s="9">
        <v>-272313.59999999998</v>
      </c>
      <c r="G1164" s="6">
        <v>39593</v>
      </c>
      <c r="H1164" s="6">
        <v>39622</v>
      </c>
      <c r="I1164" s="4">
        <f t="shared" si="185"/>
        <v>29</v>
      </c>
      <c r="J1164" s="4" t="s">
        <v>1</v>
      </c>
      <c r="K1164" s="4" t="s">
        <v>13</v>
      </c>
      <c r="L1164" s="10">
        <f t="shared" si="186"/>
        <v>-21635.875068493147</v>
      </c>
      <c r="M1164" s="15">
        <f t="shared" si="187"/>
        <v>200806</v>
      </c>
      <c r="N1164">
        <f t="shared" si="188"/>
        <v>2008</v>
      </c>
      <c r="O1164">
        <f t="shared" si="189"/>
        <v>6</v>
      </c>
      <c r="P1164">
        <f t="shared" si="182"/>
        <v>200905</v>
      </c>
      <c r="Q1164">
        <f t="shared" si="183"/>
        <v>0</v>
      </c>
      <c r="R1164">
        <f t="shared" si="184"/>
        <v>20092010</v>
      </c>
      <c r="S1164">
        <f t="shared" si="190"/>
        <v>2009</v>
      </c>
      <c r="T1164">
        <f t="shared" si="191"/>
        <v>5</v>
      </c>
    </row>
    <row r="1165" spans="1:20" x14ac:dyDescent="0.25">
      <c r="A1165" s="4" t="s">
        <v>1211</v>
      </c>
      <c r="B1165" s="5">
        <v>1164</v>
      </c>
      <c r="C1165" s="6">
        <v>39944</v>
      </c>
      <c r="D1165" s="6">
        <v>39758</v>
      </c>
      <c r="E1165" s="4">
        <v>1</v>
      </c>
      <c r="F1165" s="9">
        <v>-9537.5</v>
      </c>
      <c r="G1165" s="6">
        <v>39542</v>
      </c>
      <c r="H1165" s="6">
        <v>39757</v>
      </c>
      <c r="I1165" s="4">
        <f t="shared" si="185"/>
        <v>215</v>
      </c>
      <c r="J1165" s="4" t="s">
        <v>1</v>
      </c>
      <c r="K1165" s="4" t="s">
        <v>13</v>
      </c>
      <c r="L1165" s="10">
        <f t="shared" si="186"/>
        <v>-5617.9794520547948</v>
      </c>
      <c r="M1165" s="15">
        <f t="shared" si="187"/>
        <v>200811</v>
      </c>
      <c r="N1165">
        <f t="shared" si="188"/>
        <v>2008</v>
      </c>
      <c r="O1165">
        <f t="shared" si="189"/>
        <v>11</v>
      </c>
      <c r="P1165">
        <f t="shared" si="182"/>
        <v>200905</v>
      </c>
      <c r="Q1165">
        <f t="shared" si="183"/>
        <v>0</v>
      </c>
      <c r="R1165">
        <f t="shared" si="184"/>
        <v>20092010</v>
      </c>
      <c r="S1165">
        <f t="shared" si="190"/>
        <v>2009</v>
      </c>
      <c r="T1165">
        <f t="shared" si="191"/>
        <v>5</v>
      </c>
    </row>
    <row r="1166" spans="1:20" x14ac:dyDescent="0.25">
      <c r="A1166" s="4" t="s">
        <v>1212</v>
      </c>
      <c r="B1166" s="5">
        <v>1165</v>
      </c>
      <c r="C1166" s="6">
        <v>39945</v>
      </c>
      <c r="D1166" s="6">
        <v>39603</v>
      </c>
      <c r="E1166" s="4">
        <v>1</v>
      </c>
      <c r="F1166" s="9">
        <v>-265932.90000000002</v>
      </c>
      <c r="G1166" s="6">
        <v>39570</v>
      </c>
      <c r="H1166" s="6">
        <v>39602</v>
      </c>
      <c r="I1166" s="4">
        <f t="shared" si="185"/>
        <v>32</v>
      </c>
      <c r="J1166" s="4" t="s">
        <v>1</v>
      </c>
      <c r="K1166" s="4" t="s">
        <v>13</v>
      </c>
      <c r="L1166" s="10">
        <f t="shared" si="186"/>
        <v>-23314.665205479454</v>
      </c>
      <c r="M1166" s="15">
        <f t="shared" si="187"/>
        <v>200806</v>
      </c>
      <c r="N1166">
        <f t="shared" si="188"/>
        <v>2008</v>
      </c>
      <c r="O1166">
        <f t="shared" si="189"/>
        <v>6</v>
      </c>
      <c r="P1166">
        <f t="shared" si="182"/>
        <v>200905</v>
      </c>
      <c r="Q1166">
        <f t="shared" si="183"/>
        <v>0</v>
      </c>
      <c r="R1166">
        <f t="shared" si="184"/>
        <v>20092010</v>
      </c>
      <c r="S1166">
        <f t="shared" si="190"/>
        <v>2009</v>
      </c>
      <c r="T1166">
        <f t="shared" si="191"/>
        <v>5</v>
      </c>
    </row>
    <row r="1167" spans="1:20" x14ac:dyDescent="0.25">
      <c r="A1167" s="4" t="s">
        <v>1213</v>
      </c>
      <c r="B1167" s="5">
        <v>1166</v>
      </c>
      <c r="C1167" s="6">
        <v>39945</v>
      </c>
      <c r="D1167" s="6">
        <v>39586</v>
      </c>
      <c r="E1167" s="4">
        <v>43</v>
      </c>
      <c r="F1167" s="9">
        <v>-158335.70000000001</v>
      </c>
      <c r="G1167" s="6">
        <v>39538</v>
      </c>
      <c r="H1167" s="6">
        <v>39585</v>
      </c>
      <c r="I1167" s="4">
        <f t="shared" si="185"/>
        <v>47</v>
      </c>
      <c r="J1167" s="4" t="s">
        <v>1</v>
      </c>
      <c r="K1167" s="4" t="s">
        <v>13</v>
      </c>
      <c r="L1167" s="10">
        <f t="shared" si="186"/>
        <v>-20388.432602739726</v>
      </c>
      <c r="M1167" s="15">
        <f t="shared" si="187"/>
        <v>200805</v>
      </c>
      <c r="N1167">
        <f t="shared" si="188"/>
        <v>2008</v>
      </c>
      <c r="O1167">
        <f t="shared" si="189"/>
        <v>5</v>
      </c>
      <c r="P1167">
        <f t="shared" si="182"/>
        <v>200905</v>
      </c>
      <c r="Q1167">
        <f t="shared" si="183"/>
        <v>0</v>
      </c>
      <c r="R1167">
        <f t="shared" si="184"/>
        <v>20092010</v>
      </c>
      <c r="S1167">
        <f t="shared" si="190"/>
        <v>2009</v>
      </c>
      <c r="T1167">
        <f t="shared" si="191"/>
        <v>5</v>
      </c>
    </row>
    <row r="1168" spans="1:20" x14ac:dyDescent="0.25">
      <c r="A1168" s="4" t="s">
        <v>1214</v>
      </c>
      <c r="B1168" s="5">
        <v>1167</v>
      </c>
      <c r="C1168" s="6">
        <v>39945</v>
      </c>
      <c r="D1168" s="6">
        <v>39586</v>
      </c>
      <c r="E1168" s="4">
        <v>210</v>
      </c>
      <c r="F1168" s="9">
        <v>-60888.6</v>
      </c>
      <c r="G1168" s="6">
        <v>39538</v>
      </c>
      <c r="H1168" s="6">
        <v>39585</v>
      </c>
      <c r="I1168" s="4">
        <f t="shared" si="185"/>
        <v>47</v>
      </c>
      <c r="J1168" s="4" t="s">
        <v>1</v>
      </c>
      <c r="K1168" s="4" t="s">
        <v>13</v>
      </c>
      <c r="L1168" s="10">
        <f t="shared" si="186"/>
        <v>-7840.4498630136986</v>
      </c>
      <c r="M1168" s="15">
        <f t="shared" si="187"/>
        <v>200805</v>
      </c>
      <c r="N1168">
        <f t="shared" si="188"/>
        <v>2008</v>
      </c>
      <c r="O1168">
        <f t="shared" si="189"/>
        <v>5</v>
      </c>
      <c r="P1168">
        <f t="shared" si="182"/>
        <v>200905</v>
      </c>
      <c r="Q1168">
        <f t="shared" si="183"/>
        <v>0</v>
      </c>
      <c r="R1168">
        <f t="shared" si="184"/>
        <v>20092010</v>
      </c>
      <c r="S1168">
        <f t="shared" si="190"/>
        <v>2009</v>
      </c>
      <c r="T1168">
        <f t="shared" si="191"/>
        <v>5</v>
      </c>
    </row>
    <row r="1169" spans="1:20" x14ac:dyDescent="0.25">
      <c r="A1169" s="4" t="s">
        <v>1215</v>
      </c>
      <c r="B1169" s="5">
        <v>1168</v>
      </c>
      <c r="C1169" s="6">
        <v>39945</v>
      </c>
      <c r="D1169" s="6">
        <v>39624</v>
      </c>
      <c r="E1169" s="4">
        <v>43</v>
      </c>
      <c r="F1169" s="9">
        <v>-708620.9</v>
      </c>
      <c r="G1169" s="6">
        <v>39612</v>
      </c>
      <c r="H1169" s="6">
        <v>39623</v>
      </c>
      <c r="I1169" s="4">
        <f t="shared" si="185"/>
        <v>11</v>
      </c>
      <c r="J1169" s="4" t="s">
        <v>1</v>
      </c>
      <c r="K1169" s="4" t="s">
        <v>13</v>
      </c>
      <c r="L1169" s="10">
        <f t="shared" si="186"/>
        <v>-21355.698356164383</v>
      </c>
      <c r="M1169" s="15">
        <f t="shared" si="187"/>
        <v>200806</v>
      </c>
      <c r="N1169">
        <f t="shared" si="188"/>
        <v>2008</v>
      </c>
      <c r="O1169">
        <f t="shared" si="189"/>
        <v>6</v>
      </c>
      <c r="P1169">
        <f t="shared" si="182"/>
        <v>200905</v>
      </c>
      <c r="Q1169">
        <f t="shared" si="183"/>
        <v>0</v>
      </c>
      <c r="R1169">
        <f t="shared" si="184"/>
        <v>20092010</v>
      </c>
      <c r="S1169">
        <f t="shared" si="190"/>
        <v>2009</v>
      </c>
      <c r="T1169">
        <f t="shared" si="191"/>
        <v>5</v>
      </c>
    </row>
    <row r="1170" spans="1:20" x14ac:dyDescent="0.25">
      <c r="A1170" s="4" t="s">
        <v>1216</v>
      </c>
      <c r="B1170" s="5">
        <v>1169</v>
      </c>
      <c r="C1170" s="6">
        <v>39945</v>
      </c>
      <c r="D1170" s="6">
        <v>39624</v>
      </c>
      <c r="E1170" s="4">
        <v>210</v>
      </c>
      <c r="F1170" s="9">
        <v>-65924.100000000006</v>
      </c>
      <c r="G1170" s="6">
        <v>39612</v>
      </c>
      <c r="H1170" s="6">
        <v>39623</v>
      </c>
      <c r="I1170" s="4">
        <f t="shared" si="185"/>
        <v>11</v>
      </c>
      <c r="J1170" s="4" t="s">
        <v>1</v>
      </c>
      <c r="K1170" s="4" t="s">
        <v>13</v>
      </c>
      <c r="L1170" s="10">
        <f t="shared" si="186"/>
        <v>-1986.7536986301373</v>
      </c>
      <c r="M1170" s="15">
        <f t="shared" si="187"/>
        <v>200806</v>
      </c>
      <c r="N1170">
        <f t="shared" si="188"/>
        <v>2008</v>
      </c>
      <c r="O1170">
        <f t="shared" si="189"/>
        <v>6</v>
      </c>
      <c r="P1170">
        <f t="shared" si="182"/>
        <v>200905</v>
      </c>
      <c r="Q1170">
        <f t="shared" si="183"/>
        <v>0</v>
      </c>
      <c r="R1170">
        <f t="shared" si="184"/>
        <v>20092010</v>
      </c>
      <c r="S1170">
        <f t="shared" si="190"/>
        <v>2009</v>
      </c>
      <c r="T1170">
        <f t="shared" si="191"/>
        <v>5</v>
      </c>
    </row>
    <row r="1171" spans="1:20" x14ac:dyDescent="0.25">
      <c r="A1171" s="4" t="s">
        <v>1217</v>
      </c>
      <c r="B1171" s="5">
        <v>1170</v>
      </c>
      <c r="C1171" s="6">
        <v>39945</v>
      </c>
      <c r="D1171" s="6">
        <v>39620</v>
      </c>
      <c r="E1171" s="4">
        <v>1</v>
      </c>
      <c r="F1171" s="9">
        <v>-904393</v>
      </c>
      <c r="G1171" s="6">
        <v>39610</v>
      </c>
      <c r="H1171" s="6">
        <v>39619</v>
      </c>
      <c r="I1171" s="4">
        <f t="shared" si="185"/>
        <v>9</v>
      </c>
      <c r="J1171" s="4" t="s">
        <v>1</v>
      </c>
      <c r="K1171" s="4" t="s">
        <v>13</v>
      </c>
      <c r="L1171" s="10">
        <f t="shared" si="186"/>
        <v>-22300.101369863012</v>
      </c>
      <c r="M1171" s="15">
        <f t="shared" si="187"/>
        <v>200806</v>
      </c>
      <c r="N1171">
        <f t="shared" si="188"/>
        <v>2008</v>
      </c>
      <c r="O1171">
        <f t="shared" si="189"/>
        <v>6</v>
      </c>
      <c r="P1171">
        <f t="shared" ref="P1171:P1234" si="192">YEAR(C1171)*100+MONTH(C1171)</f>
        <v>200905</v>
      </c>
      <c r="Q1171">
        <f t="shared" ref="Q1171:Q1234" si="193">IF(M1171&gt;200903,IF(M1171&lt;201004,20092010,0),0)</f>
        <v>0</v>
      </c>
      <c r="R1171">
        <f t="shared" ref="R1171:R1234" si="194">IF(P1171&gt;200903,IF(P1171&lt;201004,20092010,20102011),0)</f>
        <v>20092010</v>
      </c>
      <c r="S1171">
        <f t="shared" si="190"/>
        <v>2009</v>
      </c>
      <c r="T1171">
        <f t="shared" si="191"/>
        <v>5</v>
      </c>
    </row>
    <row r="1172" spans="1:20" x14ac:dyDescent="0.25">
      <c r="A1172" s="4" t="s">
        <v>1218</v>
      </c>
      <c r="B1172" s="5">
        <v>1171</v>
      </c>
      <c r="C1172" s="6">
        <v>39945</v>
      </c>
      <c r="D1172" s="6">
        <v>39795</v>
      </c>
      <c r="E1172" s="4">
        <v>1</v>
      </c>
      <c r="F1172" s="9">
        <v>-53441.3</v>
      </c>
      <c r="G1172" s="6">
        <v>39666</v>
      </c>
      <c r="H1172" s="6">
        <v>39794</v>
      </c>
      <c r="I1172" s="4">
        <f t="shared" si="185"/>
        <v>128</v>
      </c>
      <c r="J1172" s="4" t="s">
        <v>1</v>
      </c>
      <c r="K1172" s="4" t="s">
        <v>13</v>
      </c>
      <c r="L1172" s="10">
        <f t="shared" si="186"/>
        <v>-18741.058630136988</v>
      </c>
      <c r="M1172" s="15">
        <f t="shared" si="187"/>
        <v>200812</v>
      </c>
      <c r="N1172">
        <f t="shared" si="188"/>
        <v>2008</v>
      </c>
      <c r="O1172">
        <f t="shared" si="189"/>
        <v>12</v>
      </c>
      <c r="P1172">
        <f t="shared" si="192"/>
        <v>200905</v>
      </c>
      <c r="Q1172">
        <f t="shared" si="193"/>
        <v>0</v>
      </c>
      <c r="R1172">
        <f t="shared" si="194"/>
        <v>20092010</v>
      </c>
      <c r="S1172">
        <f t="shared" si="190"/>
        <v>2009</v>
      </c>
      <c r="T1172">
        <f t="shared" si="191"/>
        <v>5</v>
      </c>
    </row>
    <row r="1173" spans="1:20" x14ac:dyDescent="0.25">
      <c r="A1173" s="4" t="s">
        <v>1219</v>
      </c>
      <c r="B1173" s="5">
        <v>1172</v>
      </c>
      <c r="C1173" s="6">
        <v>39945</v>
      </c>
      <c r="D1173" s="6">
        <v>39601</v>
      </c>
      <c r="E1173" s="4">
        <v>1</v>
      </c>
      <c r="F1173" s="9">
        <v>-129130.3</v>
      </c>
      <c r="G1173" s="6">
        <v>39538</v>
      </c>
      <c r="H1173" s="6">
        <v>39600</v>
      </c>
      <c r="I1173" s="4">
        <f t="shared" si="185"/>
        <v>62</v>
      </c>
      <c r="J1173" s="4" t="s">
        <v>1</v>
      </c>
      <c r="K1173" s="4" t="s">
        <v>13</v>
      </c>
      <c r="L1173" s="10">
        <f t="shared" si="186"/>
        <v>-21934.461917808218</v>
      </c>
      <c r="M1173" s="15">
        <f t="shared" si="187"/>
        <v>200806</v>
      </c>
      <c r="N1173">
        <f t="shared" si="188"/>
        <v>2008</v>
      </c>
      <c r="O1173">
        <f t="shared" si="189"/>
        <v>6</v>
      </c>
      <c r="P1173">
        <f t="shared" si="192"/>
        <v>200905</v>
      </c>
      <c r="Q1173">
        <f t="shared" si="193"/>
        <v>0</v>
      </c>
      <c r="R1173">
        <f t="shared" si="194"/>
        <v>20092010</v>
      </c>
      <c r="S1173">
        <f t="shared" si="190"/>
        <v>2009</v>
      </c>
      <c r="T1173">
        <f t="shared" si="191"/>
        <v>5</v>
      </c>
    </row>
    <row r="1174" spans="1:20" x14ac:dyDescent="0.25">
      <c r="A1174" s="4" t="s">
        <v>1220</v>
      </c>
      <c r="B1174" s="5">
        <v>1173</v>
      </c>
      <c r="C1174" s="6">
        <v>39946</v>
      </c>
      <c r="D1174" s="6">
        <v>39634</v>
      </c>
      <c r="E1174" s="4">
        <v>117</v>
      </c>
      <c r="F1174" s="9">
        <v>-291540.40000000002</v>
      </c>
      <c r="G1174" s="6">
        <v>39543</v>
      </c>
      <c r="H1174" s="6">
        <v>39633</v>
      </c>
      <c r="I1174" s="4">
        <f t="shared" si="185"/>
        <v>90</v>
      </c>
      <c r="J1174" s="4" t="s">
        <v>1</v>
      </c>
      <c r="K1174" s="4" t="s">
        <v>13</v>
      </c>
      <c r="L1174" s="10">
        <f t="shared" si="186"/>
        <v>-71886.673972602744</v>
      </c>
      <c r="M1174" s="15">
        <f t="shared" si="187"/>
        <v>200807</v>
      </c>
      <c r="N1174">
        <f t="shared" si="188"/>
        <v>2008</v>
      </c>
      <c r="O1174">
        <f t="shared" si="189"/>
        <v>7</v>
      </c>
      <c r="P1174">
        <f t="shared" si="192"/>
        <v>200905</v>
      </c>
      <c r="Q1174">
        <f t="shared" si="193"/>
        <v>0</v>
      </c>
      <c r="R1174">
        <f t="shared" si="194"/>
        <v>20092010</v>
      </c>
      <c r="S1174">
        <f t="shared" si="190"/>
        <v>2009</v>
      </c>
      <c r="T1174">
        <f t="shared" si="191"/>
        <v>5</v>
      </c>
    </row>
    <row r="1175" spans="1:20" x14ac:dyDescent="0.25">
      <c r="A1175" s="4" t="s">
        <v>1221</v>
      </c>
      <c r="B1175" s="5">
        <v>1174</v>
      </c>
      <c r="C1175" s="6">
        <v>39946</v>
      </c>
      <c r="D1175" s="6">
        <v>39558</v>
      </c>
      <c r="E1175" s="4">
        <v>1250</v>
      </c>
      <c r="F1175" s="9">
        <v>-1031637</v>
      </c>
      <c r="G1175" s="6">
        <v>39551</v>
      </c>
      <c r="H1175" s="6">
        <v>39557</v>
      </c>
      <c r="I1175" s="4">
        <f t="shared" si="185"/>
        <v>6</v>
      </c>
      <c r="J1175" s="4" t="s">
        <v>1</v>
      </c>
      <c r="K1175" s="4" t="s">
        <v>13</v>
      </c>
      <c r="L1175" s="10">
        <f t="shared" si="186"/>
        <v>-16958.416438356166</v>
      </c>
      <c r="M1175" s="15">
        <f t="shared" si="187"/>
        <v>200804</v>
      </c>
      <c r="N1175">
        <f t="shared" si="188"/>
        <v>2008</v>
      </c>
      <c r="O1175">
        <f t="shared" si="189"/>
        <v>4</v>
      </c>
      <c r="P1175">
        <f t="shared" si="192"/>
        <v>200905</v>
      </c>
      <c r="Q1175">
        <f t="shared" si="193"/>
        <v>0</v>
      </c>
      <c r="R1175">
        <f t="shared" si="194"/>
        <v>20092010</v>
      </c>
      <c r="S1175">
        <f t="shared" si="190"/>
        <v>2009</v>
      </c>
      <c r="T1175">
        <f t="shared" si="191"/>
        <v>5</v>
      </c>
    </row>
    <row r="1176" spans="1:20" x14ac:dyDescent="0.25">
      <c r="A1176" s="4" t="s">
        <v>1222</v>
      </c>
      <c r="B1176" s="5">
        <v>1175</v>
      </c>
      <c r="C1176" s="6">
        <v>39946</v>
      </c>
      <c r="D1176" s="6">
        <v>39558</v>
      </c>
      <c r="E1176" s="4">
        <v>1251</v>
      </c>
      <c r="F1176" s="9">
        <v>771923.9</v>
      </c>
      <c r="G1176" s="6">
        <v>39551</v>
      </c>
      <c r="H1176" s="6">
        <v>39557</v>
      </c>
      <c r="I1176" s="4">
        <f t="shared" si="185"/>
        <v>6</v>
      </c>
      <c r="J1176" s="4" t="s">
        <v>1</v>
      </c>
      <c r="K1176" s="4" t="s">
        <v>13</v>
      </c>
      <c r="L1176" s="10">
        <f t="shared" si="186"/>
        <v>12689.16</v>
      </c>
      <c r="M1176" s="15">
        <f t="shared" si="187"/>
        <v>200804</v>
      </c>
      <c r="N1176">
        <f t="shared" si="188"/>
        <v>2008</v>
      </c>
      <c r="O1176">
        <f t="shared" si="189"/>
        <v>4</v>
      </c>
      <c r="P1176">
        <f t="shared" si="192"/>
        <v>200905</v>
      </c>
      <c r="Q1176">
        <f t="shared" si="193"/>
        <v>0</v>
      </c>
      <c r="R1176">
        <f t="shared" si="194"/>
        <v>20092010</v>
      </c>
      <c r="S1176">
        <f t="shared" si="190"/>
        <v>2009</v>
      </c>
      <c r="T1176">
        <f t="shared" si="191"/>
        <v>5</v>
      </c>
    </row>
    <row r="1177" spans="1:20" x14ac:dyDescent="0.25">
      <c r="A1177" s="4" t="s">
        <v>1223</v>
      </c>
      <c r="B1177" s="5">
        <v>1176</v>
      </c>
      <c r="C1177" s="6">
        <v>39946</v>
      </c>
      <c r="D1177" s="6">
        <v>39634</v>
      </c>
      <c r="E1177" s="4">
        <v>1</v>
      </c>
      <c r="F1177" s="9">
        <v>-464526.9</v>
      </c>
      <c r="G1177" s="6">
        <v>39622</v>
      </c>
      <c r="H1177" s="6">
        <v>39633</v>
      </c>
      <c r="I1177" s="4">
        <f t="shared" si="185"/>
        <v>11</v>
      </c>
      <c r="J1177" s="4" t="s">
        <v>1</v>
      </c>
      <c r="K1177" s="4" t="s">
        <v>13</v>
      </c>
      <c r="L1177" s="10">
        <f t="shared" si="186"/>
        <v>-13999.440821917809</v>
      </c>
      <c r="M1177" s="15">
        <f t="shared" si="187"/>
        <v>200807</v>
      </c>
      <c r="N1177">
        <f t="shared" si="188"/>
        <v>2008</v>
      </c>
      <c r="O1177">
        <f t="shared" si="189"/>
        <v>7</v>
      </c>
      <c r="P1177">
        <f t="shared" si="192"/>
        <v>200905</v>
      </c>
      <c r="Q1177">
        <f t="shared" si="193"/>
        <v>0</v>
      </c>
      <c r="R1177">
        <f t="shared" si="194"/>
        <v>20092010</v>
      </c>
      <c r="S1177">
        <f t="shared" si="190"/>
        <v>2009</v>
      </c>
      <c r="T1177">
        <f t="shared" si="191"/>
        <v>5</v>
      </c>
    </row>
    <row r="1178" spans="1:20" x14ac:dyDescent="0.25">
      <c r="A1178" s="4" t="s">
        <v>1224</v>
      </c>
      <c r="B1178" s="5">
        <v>1177</v>
      </c>
      <c r="C1178" s="6">
        <v>39946</v>
      </c>
      <c r="D1178" s="6">
        <v>39725</v>
      </c>
      <c r="E1178" s="4">
        <v>1244</v>
      </c>
      <c r="F1178" s="9">
        <v>-63223.5</v>
      </c>
      <c r="G1178" s="6">
        <v>39674</v>
      </c>
      <c r="H1178" s="6">
        <v>39724</v>
      </c>
      <c r="I1178" s="4">
        <f t="shared" si="185"/>
        <v>50</v>
      </c>
      <c r="J1178" s="4" t="s">
        <v>1</v>
      </c>
      <c r="K1178" s="4" t="s">
        <v>13</v>
      </c>
      <c r="L1178" s="10">
        <f t="shared" si="186"/>
        <v>-8660.7534246575342</v>
      </c>
      <c r="M1178" s="15">
        <f t="shared" si="187"/>
        <v>200810</v>
      </c>
      <c r="N1178">
        <f t="shared" si="188"/>
        <v>2008</v>
      </c>
      <c r="O1178">
        <f t="shared" si="189"/>
        <v>10</v>
      </c>
      <c r="P1178">
        <f t="shared" si="192"/>
        <v>200905</v>
      </c>
      <c r="Q1178">
        <f t="shared" si="193"/>
        <v>0</v>
      </c>
      <c r="R1178">
        <f t="shared" si="194"/>
        <v>20092010</v>
      </c>
      <c r="S1178">
        <f t="shared" si="190"/>
        <v>2009</v>
      </c>
      <c r="T1178">
        <f t="shared" si="191"/>
        <v>5</v>
      </c>
    </row>
    <row r="1179" spans="1:20" x14ac:dyDescent="0.25">
      <c r="A1179" s="4" t="s">
        <v>1225</v>
      </c>
      <c r="B1179" s="5">
        <v>1178</v>
      </c>
      <c r="C1179" s="6">
        <v>39946</v>
      </c>
      <c r="D1179" s="6">
        <v>39725</v>
      </c>
      <c r="E1179" s="4">
        <v>1245</v>
      </c>
      <c r="F1179" s="9">
        <v>102468.7</v>
      </c>
      <c r="G1179" s="6">
        <v>39674</v>
      </c>
      <c r="H1179" s="6">
        <v>39724</v>
      </c>
      <c r="I1179" s="4">
        <f t="shared" si="185"/>
        <v>50</v>
      </c>
      <c r="J1179" s="4" t="s">
        <v>1</v>
      </c>
      <c r="K1179" s="4" t="s">
        <v>13</v>
      </c>
      <c r="L1179" s="10">
        <f t="shared" si="186"/>
        <v>14036.808219178081</v>
      </c>
      <c r="M1179" s="15">
        <f t="shared" si="187"/>
        <v>200810</v>
      </c>
      <c r="N1179">
        <f t="shared" si="188"/>
        <v>2008</v>
      </c>
      <c r="O1179">
        <f t="shared" si="189"/>
        <v>10</v>
      </c>
      <c r="P1179">
        <f t="shared" si="192"/>
        <v>200905</v>
      </c>
      <c r="Q1179">
        <f t="shared" si="193"/>
        <v>0</v>
      </c>
      <c r="R1179">
        <f t="shared" si="194"/>
        <v>20092010</v>
      </c>
      <c r="S1179">
        <f t="shared" si="190"/>
        <v>2009</v>
      </c>
      <c r="T1179">
        <f t="shared" si="191"/>
        <v>5</v>
      </c>
    </row>
    <row r="1180" spans="1:20" x14ac:dyDescent="0.25">
      <c r="A1180" s="4" t="s">
        <v>1226</v>
      </c>
      <c r="B1180" s="5">
        <v>1179</v>
      </c>
      <c r="C1180" s="6">
        <v>39947</v>
      </c>
      <c r="D1180" s="6">
        <v>39640</v>
      </c>
      <c r="E1180" s="4">
        <v>1244</v>
      </c>
      <c r="F1180" s="9">
        <v>-147445.6</v>
      </c>
      <c r="G1180" s="6">
        <v>39604</v>
      </c>
      <c r="H1180" s="6">
        <v>39639</v>
      </c>
      <c r="I1180" s="4">
        <f t="shared" si="185"/>
        <v>35</v>
      </c>
      <c r="J1180" s="4" t="s">
        <v>1</v>
      </c>
      <c r="K1180" s="4" t="s">
        <v>13</v>
      </c>
      <c r="L1180" s="10">
        <f t="shared" si="186"/>
        <v>-14138.619178082194</v>
      </c>
      <c r="M1180" s="15">
        <f t="shared" si="187"/>
        <v>200807</v>
      </c>
      <c r="N1180">
        <f t="shared" si="188"/>
        <v>2008</v>
      </c>
      <c r="O1180">
        <f t="shared" si="189"/>
        <v>7</v>
      </c>
      <c r="P1180">
        <f t="shared" si="192"/>
        <v>200905</v>
      </c>
      <c r="Q1180">
        <f t="shared" si="193"/>
        <v>0</v>
      </c>
      <c r="R1180">
        <f t="shared" si="194"/>
        <v>20092010</v>
      </c>
      <c r="S1180">
        <f t="shared" si="190"/>
        <v>2009</v>
      </c>
      <c r="T1180">
        <f t="shared" si="191"/>
        <v>5</v>
      </c>
    </row>
    <row r="1181" spans="1:20" x14ac:dyDescent="0.25">
      <c r="A1181" s="4" t="s">
        <v>1227</v>
      </c>
      <c r="B1181" s="5">
        <v>1180</v>
      </c>
      <c r="C1181" s="6">
        <v>39947</v>
      </c>
      <c r="D1181" s="6">
        <v>39640</v>
      </c>
      <c r="E1181" s="4">
        <v>1245</v>
      </c>
      <c r="F1181" s="9">
        <v>220515.6</v>
      </c>
      <c r="G1181" s="6">
        <v>39604</v>
      </c>
      <c r="H1181" s="6">
        <v>39639</v>
      </c>
      <c r="I1181" s="4">
        <f t="shared" si="185"/>
        <v>35</v>
      </c>
      <c r="J1181" s="4" t="s">
        <v>1</v>
      </c>
      <c r="K1181" s="4" t="s">
        <v>13</v>
      </c>
      <c r="L1181" s="10">
        <f t="shared" si="186"/>
        <v>21145.331506849318</v>
      </c>
      <c r="M1181" s="15">
        <f t="shared" si="187"/>
        <v>200807</v>
      </c>
      <c r="N1181">
        <f t="shared" si="188"/>
        <v>2008</v>
      </c>
      <c r="O1181">
        <f t="shared" si="189"/>
        <v>7</v>
      </c>
      <c r="P1181">
        <f t="shared" si="192"/>
        <v>200905</v>
      </c>
      <c r="Q1181">
        <f t="shared" si="193"/>
        <v>0</v>
      </c>
      <c r="R1181">
        <f t="shared" si="194"/>
        <v>20092010</v>
      </c>
      <c r="S1181">
        <f t="shared" si="190"/>
        <v>2009</v>
      </c>
      <c r="T1181">
        <f t="shared" si="191"/>
        <v>5</v>
      </c>
    </row>
    <row r="1182" spans="1:20" x14ac:dyDescent="0.25">
      <c r="A1182" s="4" t="s">
        <v>1228</v>
      </c>
      <c r="B1182" s="5">
        <v>1181</v>
      </c>
      <c r="C1182" s="6">
        <v>39947</v>
      </c>
      <c r="D1182" s="6">
        <v>39770</v>
      </c>
      <c r="E1182" s="4">
        <v>43</v>
      </c>
      <c r="F1182" s="9">
        <v>42810.8</v>
      </c>
      <c r="G1182" s="6">
        <v>39546</v>
      </c>
      <c r="H1182" s="6">
        <v>39769</v>
      </c>
      <c r="I1182" s="4">
        <f t="shared" si="185"/>
        <v>223</v>
      </c>
      <c r="J1182" s="4" t="s">
        <v>1</v>
      </c>
      <c r="K1182" s="4" t="s">
        <v>13</v>
      </c>
      <c r="L1182" s="10">
        <f t="shared" si="186"/>
        <v>26155.639452054795</v>
      </c>
      <c r="M1182" s="15">
        <f t="shared" si="187"/>
        <v>200811</v>
      </c>
      <c r="N1182">
        <f t="shared" si="188"/>
        <v>2008</v>
      </c>
      <c r="O1182">
        <f t="shared" si="189"/>
        <v>11</v>
      </c>
      <c r="P1182">
        <f t="shared" si="192"/>
        <v>200905</v>
      </c>
      <c r="Q1182">
        <f t="shared" si="193"/>
        <v>0</v>
      </c>
      <c r="R1182">
        <f t="shared" si="194"/>
        <v>20092010</v>
      </c>
      <c r="S1182">
        <f t="shared" si="190"/>
        <v>2009</v>
      </c>
      <c r="T1182">
        <f t="shared" si="191"/>
        <v>5</v>
      </c>
    </row>
    <row r="1183" spans="1:20" x14ac:dyDescent="0.25">
      <c r="A1183" s="4" t="s">
        <v>1229</v>
      </c>
      <c r="B1183" s="5">
        <v>1182</v>
      </c>
      <c r="C1183" s="6">
        <v>39947</v>
      </c>
      <c r="D1183" s="6">
        <v>39770</v>
      </c>
      <c r="E1183" s="4">
        <v>210</v>
      </c>
      <c r="F1183" s="9">
        <v>-32846.800000000003</v>
      </c>
      <c r="G1183" s="6">
        <v>39546</v>
      </c>
      <c r="H1183" s="6">
        <v>39769</v>
      </c>
      <c r="I1183" s="4">
        <f t="shared" si="185"/>
        <v>223</v>
      </c>
      <c r="J1183" s="4" t="s">
        <v>1</v>
      </c>
      <c r="K1183" s="4" t="s">
        <v>13</v>
      </c>
      <c r="L1183" s="10">
        <f t="shared" si="186"/>
        <v>-20068.044931506851</v>
      </c>
      <c r="M1183" s="15">
        <f t="shared" si="187"/>
        <v>200811</v>
      </c>
      <c r="N1183">
        <f t="shared" si="188"/>
        <v>2008</v>
      </c>
      <c r="O1183">
        <f t="shared" si="189"/>
        <v>11</v>
      </c>
      <c r="P1183">
        <f t="shared" si="192"/>
        <v>200905</v>
      </c>
      <c r="Q1183">
        <f t="shared" si="193"/>
        <v>0</v>
      </c>
      <c r="R1183">
        <f t="shared" si="194"/>
        <v>20092010</v>
      </c>
      <c r="S1183">
        <f t="shared" si="190"/>
        <v>2009</v>
      </c>
      <c r="T1183">
        <f t="shared" si="191"/>
        <v>5</v>
      </c>
    </row>
    <row r="1184" spans="1:20" x14ac:dyDescent="0.25">
      <c r="A1184" s="4" t="s">
        <v>1230</v>
      </c>
      <c r="B1184" s="5">
        <v>1183</v>
      </c>
      <c r="C1184" s="6">
        <v>39947</v>
      </c>
      <c r="D1184" s="6">
        <v>39703</v>
      </c>
      <c r="E1184" s="4">
        <v>43</v>
      </c>
      <c r="F1184" s="9">
        <v>88371.199999999997</v>
      </c>
      <c r="G1184" s="6">
        <v>39670</v>
      </c>
      <c r="H1184" s="6">
        <v>39702</v>
      </c>
      <c r="I1184" s="4">
        <f t="shared" si="185"/>
        <v>32</v>
      </c>
      <c r="J1184" s="4" t="s">
        <v>1</v>
      </c>
      <c r="K1184" s="4" t="s">
        <v>13</v>
      </c>
      <c r="L1184" s="10">
        <f t="shared" si="186"/>
        <v>7747.6120547945202</v>
      </c>
      <c r="M1184" s="15">
        <f t="shared" si="187"/>
        <v>200809</v>
      </c>
      <c r="N1184">
        <f t="shared" si="188"/>
        <v>2008</v>
      </c>
      <c r="O1184">
        <f t="shared" si="189"/>
        <v>9</v>
      </c>
      <c r="P1184">
        <f t="shared" si="192"/>
        <v>200905</v>
      </c>
      <c r="Q1184">
        <f t="shared" si="193"/>
        <v>0</v>
      </c>
      <c r="R1184">
        <f t="shared" si="194"/>
        <v>20092010</v>
      </c>
      <c r="S1184">
        <f t="shared" si="190"/>
        <v>2009</v>
      </c>
      <c r="T1184">
        <f t="shared" si="191"/>
        <v>5</v>
      </c>
    </row>
    <row r="1185" spans="1:20" x14ac:dyDescent="0.25">
      <c r="A1185" s="4" t="s">
        <v>1231</v>
      </c>
      <c r="B1185" s="5">
        <v>1184</v>
      </c>
      <c r="C1185" s="6">
        <v>39947</v>
      </c>
      <c r="D1185" s="6">
        <v>39703</v>
      </c>
      <c r="E1185" s="4">
        <v>210</v>
      </c>
      <c r="F1185" s="9">
        <v>-107547.9</v>
      </c>
      <c r="G1185" s="6">
        <v>39670</v>
      </c>
      <c r="H1185" s="6">
        <v>39702</v>
      </c>
      <c r="I1185" s="4">
        <f t="shared" si="185"/>
        <v>32</v>
      </c>
      <c r="J1185" s="4" t="s">
        <v>1</v>
      </c>
      <c r="K1185" s="4" t="s">
        <v>13</v>
      </c>
      <c r="L1185" s="10">
        <f t="shared" si="186"/>
        <v>-9428.856986301369</v>
      </c>
      <c r="M1185" s="15">
        <f t="shared" si="187"/>
        <v>200809</v>
      </c>
      <c r="N1185">
        <f t="shared" si="188"/>
        <v>2008</v>
      </c>
      <c r="O1185">
        <f t="shared" si="189"/>
        <v>9</v>
      </c>
      <c r="P1185">
        <f t="shared" si="192"/>
        <v>200905</v>
      </c>
      <c r="Q1185">
        <f t="shared" si="193"/>
        <v>0</v>
      </c>
      <c r="R1185">
        <f t="shared" si="194"/>
        <v>20092010</v>
      </c>
      <c r="S1185">
        <f t="shared" si="190"/>
        <v>2009</v>
      </c>
      <c r="T1185">
        <f t="shared" si="191"/>
        <v>5</v>
      </c>
    </row>
    <row r="1186" spans="1:20" x14ac:dyDescent="0.25">
      <c r="A1186" s="4" t="s">
        <v>1232</v>
      </c>
      <c r="B1186" s="5">
        <v>1185</v>
      </c>
      <c r="C1186" s="6">
        <v>39947</v>
      </c>
      <c r="D1186" s="6">
        <v>39574</v>
      </c>
      <c r="E1186" s="4">
        <v>1</v>
      </c>
      <c r="F1186" s="9">
        <v>-1065658.1000000001</v>
      </c>
      <c r="G1186" s="6">
        <v>39568</v>
      </c>
      <c r="H1186" s="6">
        <v>39573</v>
      </c>
      <c r="I1186" s="4">
        <f t="shared" si="185"/>
        <v>5</v>
      </c>
      <c r="J1186" s="4" t="s">
        <v>1</v>
      </c>
      <c r="K1186" s="4" t="s">
        <v>13</v>
      </c>
      <c r="L1186" s="10">
        <f t="shared" si="186"/>
        <v>-14598.056164383563</v>
      </c>
      <c r="M1186" s="15">
        <f t="shared" si="187"/>
        <v>200805</v>
      </c>
      <c r="N1186">
        <f t="shared" si="188"/>
        <v>2008</v>
      </c>
      <c r="O1186">
        <f t="shared" si="189"/>
        <v>5</v>
      </c>
      <c r="P1186">
        <f t="shared" si="192"/>
        <v>200905</v>
      </c>
      <c r="Q1186">
        <f t="shared" si="193"/>
        <v>0</v>
      </c>
      <c r="R1186">
        <f t="shared" si="194"/>
        <v>20092010</v>
      </c>
      <c r="S1186">
        <f t="shared" si="190"/>
        <v>2009</v>
      </c>
      <c r="T1186">
        <f t="shared" si="191"/>
        <v>5</v>
      </c>
    </row>
    <row r="1187" spans="1:20" x14ac:dyDescent="0.25">
      <c r="A1187" s="4" t="s">
        <v>1233</v>
      </c>
      <c r="B1187" s="5">
        <v>1186</v>
      </c>
      <c r="C1187" s="6">
        <v>39947</v>
      </c>
      <c r="D1187" s="6">
        <v>39797</v>
      </c>
      <c r="E1187" s="4">
        <v>1</v>
      </c>
      <c r="F1187" s="9">
        <v>-175748.9</v>
      </c>
      <c r="G1187" s="6">
        <v>39789</v>
      </c>
      <c r="H1187" s="6">
        <v>39796</v>
      </c>
      <c r="I1187" s="4">
        <f t="shared" si="185"/>
        <v>7</v>
      </c>
      <c r="J1187" s="4" t="s">
        <v>1</v>
      </c>
      <c r="K1187" s="4" t="s">
        <v>13</v>
      </c>
      <c r="L1187" s="10">
        <f t="shared" si="186"/>
        <v>-3370.5268493150684</v>
      </c>
      <c r="M1187" s="15">
        <f t="shared" si="187"/>
        <v>200812</v>
      </c>
      <c r="N1187">
        <f t="shared" si="188"/>
        <v>2008</v>
      </c>
      <c r="O1187">
        <f t="shared" si="189"/>
        <v>12</v>
      </c>
      <c r="P1187">
        <f t="shared" si="192"/>
        <v>200905</v>
      </c>
      <c r="Q1187">
        <f t="shared" si="193"/>
        <v>0</v>
      </c>
      <c r="R1187">
        <f t="shared" si="194"/>
        <v>20092010</v>
      </c>
      <c r="S1187">
        <f t="shared" si="190"/>
        <v>2009</v>
      </c>
      <c r="T1187">
        <f t="shared" si="191"/>
        <v>5</v>
      </c>
    </row>
    <row r="1188" spans="1:20" x14ac:dyDescent="0.25">
      <c r="A1188" s="4" t="s">
        <v>1234</v>
      </c>
      <c r="B1188" s="5">
        <v>1187</v>
      </c>
      <c r="C1188" s="6">
        <v>39947</v>
      </c>
      <c r="D1188" s="6">
        <v>39706</v>
      </c>
      <c r="E1188" s="4">
        <v>1</v>
      </c>
      <c r="F1188" s="9">
        <v>-52939.199999999997</v>
      </c>
      <c r="G1188" s="6">
        <v>39545</v>
      </c>
      <c r="H1188" s="6">
        <v>39705</v>
      </c>
      <c r="I1188" s="4">
        <f t="shared" si="185"/>
        <v>160</v>
      </c>
      <c r="J1188" s="4" t="s">
        <v>1</v>
      </c>
      <c r="K1188" s="4" t="s">
        <v>13</v>
      </c>
      <c r="L1188" s="10">
        <f t="shared" si="186"/>
        <v>-23206.224657534243</v>
      </c>
      <c r="M1188" s="15">
        <f t="shared" si="187"/>
        <v>200809</v>
      </c>
      <c r="N1188">
        <f t="shared" si="188"/>
        <v>2008</v>
      </c>
      <c r="O1188">
        <f t="shared" si="189"/>
        <v>9</v>
      </c>
      <c r="P1188">
        <f t="shared" si="192"/>
        <v>200905</v>
      </c>
      <c r="Q1188">
        <f t="shared" si="193"/>
        <v>0</v>
      </c>
      <c r="R1188">
        <f t="shared" si="194"/>
        <v>20092010</v>
      </c>
      <c r="S1188">
        <f t="shared" si="190"/>
        <v>2009</v>
      </c>
      <c r="T1188">
        <f t="shared" si="191"/>
        <v>5</v>
      </c>
    </row>
    <row r="1189" spans="1:20" x14ac:dyDescent="0.25">
      <c r="A1189" s="4" t="s">
        <v>1235</v>
      </c>
      <c r="B1189" s="5">
        <v>1188</v>
      </c>
      <c r="C1189" s="6">
        <v>39947</v>
      </c>
      <c r="D1189" s="6">
        <v>39670</v>
      </c>
      <c r="E1189" s="4">
        <v>1</v>
      </c>
      <c r="F1189" s="9">
        <v>-68955.600000000006</v>
      </c>
      <c r="G1189" s="6">
        <v>39545</v>
      </c>
      <c r="H1189" s="6">
        <v>39669</v>
      </c>
      <c r="I1189" s="4">
        <f t="shared" si="185"/>
        <v>124</v>
      </c>
      <c r="J1189" s="4" t="s">
        <v>1</v>
      </c>
      <c r="K1189" s="4" t="s">
        <v>13</v>
      </c>
      <c r="L1189" s="10">
        <f t="shared" si="186"/>
        <v>-23426.012054794523</v>
      </c>
      <c r="M1189" s="15">
        <f t="shared" si="187"/>
        <v>200808</v>
      </c>
      <c r="N1189">
        <f t="shared" si="188"/>
        <v>2008</v>
      </c>
      <c r="O1189">
        <f t="shared" si="189"/>
        <v>8</v>
      </c>
      <c r="P1189">
        <f t="shared" si="192"/>
        <v>200905</v>
      </c>
      <c r="Q1189">
        <f t="shared" si="193"/>
        <v>0</v>
      </c>
      <c r="R1189">
        <f t="shared" si="194"/>
        <v>20092010</v>
      </c>
      <c r="S1189">
        <f t="shared" si="190"/>
        <v>2009</v>
      </c>
      <c r="T1189">
        <f t="shared" si="191"/>
        <v>5</v>
      </c>
    </row>
    <row r="1190" spans="1:20" x14ac:dyDescent="0.25">
      <c r="A1190" s="4" t="s">
        <v>1236</v>
      </c>
      <c r="B1190" s="5">
        <v>1189</v>
      </c>
      <c r="C1190" s="6">
        <v>39948</v>
      </c>
      <c r="D1190" s="6">
        <v>39731</v>
      </c>
      <c r="E1190" s="4">
        <v>1</v>
      </c>
      <c r="F1190" s="9">
        <v>-167499</v>
      </c>
      <c r="G1190" s="6">
        <v>39685</v>
      </c>
      <c r="H1190" s="6">
        <v>39730</v>
      </c>
      <c r="I1190" s="4">
        <f t="shared" si="185"/>
        <v>45</v>
      </c>
      <c r="J1190" s="4" t="s">
        <v>1</v>
      </c>
      <c r="K1190" s="4" t="s">
        <v>13</v>
      </c>
      <c r="L1190" s="10">
        <f t="shared" si="186"/>
        <v>-20650.561643835616</v>
      </c>
      <c r="M1190" s="15">
        <f t="shared" si="187"/>
        <v>200810</v>
      </c>
      <c r="N1190">
        <f t="shared" si="188"/>
        <v>2008</v>
      </c>
      <c r="O1190">
        <f t="shared" si="189"/>
        <v>10</v>
      </c>
      <c r="P1190">
        <f t="shared" si="192"/>
        <v>200905</v>
      </c>
      <c r="Q1190">
        <f t="shared" si="193"/>
        <v>0</v>
      </c>
      <c r="R1190">
        <f t="shared" si="194"/>
        <v>20092010</v>
      </c>
      <c r="S1190">
        <f t="shared" si="190"/>
        <v>2009</v>
      </c>
      <c r="T1190">
        <f t="shared" si="191"/>
        <v>5</v>
      </c>
    </row>
    <row r="1191" spans="1:20" x14ac:dyDescent="0.25">
      <c r="A1191" s="4" t="s">
        <v>1237</v>
      </c>
      <c r="B1191" s="5">
        <v>1190</v>
      </c>
      <c r="C1191" s="6">
        <v>39948</v>
      </c>
      <c r="D1191" s="6">
        <v>39294</v>
      </c>
      <c r="E1191" s="4">
        <v>43</v>
      </c>
      <c r="F1191" s="9">
        <v>-152684.1</v>
      </c>
      <c r="G1191" s="6">
        <v>39237</v>
      </c>
      <c r="H1191" s="6">
        <v>39293</v>
      </c>
      <c r="I1191" s="4">
        <f t="shared" si="185"/>
        <v>56</v>
      </c>
      <c r="J1191" s="4" t="s">
        <v>1</v>
      </c>
      <c r="K1191" s="4" t="s">
        <v>13</v>
      </c>
      <c r="L1191" s="10">
        <f t="shared" si="186"/>
        <v>-23425.505753424659</v>
      </c>
      <c r="M1191" s="15">
        <f t="shared" si="187"/>
        <v>200707</v>
      </c>
      <c r="N1191">
        <f t="shared" si="188"/>
        <v>2007</v>
      </c>
      <c r="O1191">
        <f t="shared" si="189"/>
        <v>7</v>
      </c>
      <c r="P1191">
        <f t="shared" si="192"/>
        <v>200905</v>
      </c>
      <c r="Q1191">
        <f t="shared" si="193"/>
        <v>0</v>
      </c>
      <c r="R1191">
        <f t="shared" si="194"/>
        <v>20092010</v>
      </c>
      <c r="S1191">
        <f t="shared" si="190"/>
        <v>2009</v>
      </c>
      <c r="T1191">
        <f t="shared" si="191"/>
        <v>5</v>
      </c>
    </row>
    <row r="1192" spans="1:20" x14ac:dyDescent="0.25">
      <c r="A1192" s="4" t="s">
        <v>1238</v>
      </c>
      <c r="B1192" s="5">
        <v>1191</v>
      </c>
      <c r="C1192" s="6">
        <v>39948</v>
      </c>
      <c r="D1192" s="6">
        <v>39294</v>
      </c>
      <c r="E1192" s="4">
        <v>210</v>
      </c>
      <c r="F1192" s="9">
        <v>-96060.7</v>
      </c>
      <c r="G1192" s="6">
        <v>39237</v>
      </c>
      <c r="H1192" s="6">
        <v>39293</v>
      </c>
      <c r="I1192" s="4">
        <f t="shared" si="185"/>
        <v>56</v>
      </c>
      <c r="J1192" s="4" t="s">
        <v>1</v>
      </c>
      <c r="K1192" s="4" t="s">
        <v>13</v>
      </c>
      <c r="L1192" s="10">
        <f t="shared" si="186"/>
        <v>-14738.08</v>
      </c>
      <c r="M1192" s="15">
        <f t="shared" si="187"/>
        <v>200707</v>
      </c>
      <c r="N1192">
        <f t="shared" si="188"/>
        <v>2007</v>
      </c>
      <c r="O1192">
        <f t="shared" si="189"/>
        <v>7</v>
      </c>
      <c r="P1192">
        <f t="shared" si="192"/>
        <v>200905</v>
      </c>
      <c r="Q1192">
        <f t="shared" si="193"/>
        <v>0</v>
      </c>
      <c r="R1192">
        <f t="shared" si="194"/>
        <v>20092010</v>
      </c>
      <c r="S1192">
        <f t="shared" si="190"/>
        <v>2009</v>
      </c>
      <c r="T1192">
        <f t="shared" si="191"/>
        <v>5</v>
      </c>
    </row>
    <row r="1193" spans="1:20" x14ac:dyDescent="0.25">
      <c r="A1193" s="4" t="s">
        <v>1239</v>
      </c>
      <c r="B1193" s="5">
        <v>1192</v>
      </c>
      <c r="C1193" s="6">
        <v>39948</v>
      </c>
      <c r="D1193" s="6">
        <v>39673</v>
      </c>
      <c r="E1193" s="4">
        <v>1242</v>
      </c>
      <c r="F1193" s="9">
        <v>7936.9</v>
      </c>
      <c r="G1193" s="6">
        <v>39626</v>
      </c>
      <c r="H1193" s="6">
        <v>39672</v>
      </c>
      <c r="I1193" s="4">
        <f t="shared" si="185"/>
        <v>46</v>
      </c>
      <c r="J1193" s="4" t="s">
        <v>1</v>
      </c>
      <c r="K1193" s="4" t="s">
        <v>13</v>
      </c>
      <c r="L1193" s="10">
        <f t="shared" si="186"/>
        <v>1000.2668493150685</v>
      </c>
      <c r="M1193" s="15">
        <f t="shared" si="187"/>
        <v>200808</v>
      </c>
      <c r="N1193">
        <f t="shared" si="188"/>
        <v>2008</v>
      </c>
      <c r="O1193">
        <f t="shared" si="189"/>
        <v>8</v>
      </c>
      <c r="P1193">
        <f t="shared" si="192"/>
        <v>200905</v>
      </c>
      <c r="Q1193">
        <f t="shared" si="193"/>
        <v>0</v>
      </c>
      <c r="R1193">
        <f t="shared" si="194"/>
        <v>20092010</v>
      </c>
      <c r="S1193">
        <f t="shared" si="190"/>
        <v>2009</v>
      </c>
      <c r="T1193">
        <f t="shared" si="191"/>
        <v>5</v>
      </c>
    </row>
    <row r="1194" spans="1:20" x14ac:dyDescent="0.25">
      <c r="A1194" s="4" t="s">
        <v>1240</v>
      </c>
      <c r="B1194" s="5">
        <v>1193</v>
      </c>
      <c r="C1194" s="6">
        <v>39948</v>
      </c>
      <c r="D1194" s="6">
        <v>39673</v>
      </c>
      <c r="E1194" s="4">
        <v>1243</v>
      </c>
      <c r="F1194" s="9">
        <v>-106607.1</v>
      </c>
      <c r="G1194" s="6">
        <v>39626</v>
      </c>
      <c r="H1194" s="6">
        <v>39672</v>
      </c>
      <c r="I1194" s="4">
        <f t="shared" si="185"/>
        <v>46</v>
      </c>
      <c r="J1194" s="4" t="s">
        <v>1</v>
      </c>
      <c r="K1194" s="4" t="s">
        <v>13</v>
      </c>
      <c r="L1194" s="10">
        <f t="shared" si="186"/>
        <v>-13435.415342465754</v>
      </c>
      <c r="M1194" s="15">
        <f t="shared" si="187"/>
        <v>200808</v>
      </c>
      <c r="N1194">
        <f t="shared" si="188"/>
        <v>2008</v>
      </c>
      <c r="O1194">
        <f t="shared" si="189"/>
        <v>8</v>
      </c>
      <c r="P1194">
        <f t="shared" si="192"/>
        <v>200905</v>
      </c>
      <c r="Q1194">
        <f t="shared" si="193"/>
        <v>0</v>
      </c>
      <c r="R1194">
        <f t="shared" si="194"/>
        <v>20092010</v>
      </c>
      <c r="S1194">
        <f t="shared" si="190"/>
        <v>2009</v>
      </c>
      <c r="T1194">
        <f t="shared" si="191"/>
        <v>5</v>
      </c>
    </row>
    <row r="1195" spans="1:20" x14ac:dyDescent="0.25">
      <c r="A1195" s="4" t="s">
        <v>1241</v>
      </c>
      <c r="B1195" s="5">
        <v>1194</v>
      </c>
      <c r="C1195" s="6">
        <v>39948</v>
      </c>
      <c r="D1195" s="6">
        <v>39635</v>
      </c>
      <c r="E1195" s="4">
        <v>1</v>
      </c>
      <c r="F1195" s="9">
        <v>-159772</v>
      </c>
      <c r="G1195" s="6">
        <v>39593</v>
      </c>
      <c r="H1195" s="6">
        <v>39634</v>
      </c>
      <c r="I1195" s="4">
        <f t="shared" si="185"/>
        <v>41</v>
      </c>
      <c r="J1195" s="4" t="s">
        <v>1</v>
      </c>
      <c r="K1195" s="4" t="s">
        <v>13</v>
      </c>
      <c r="L1195" s="10">
        <f t="shared" si="186"/>
        <v>-17946.991780821918</v>
      </c>
      <c r="M1195" s="15">
        <f t="shared" si="187"/>
        <v>200807</v>
      </c>
      <c r="N1195">
        <f t="shared" si="188"/>
        <v>2008</v>
      </c>
      <c r="O1195">
        <f t="shared" si="189"/>
        <v>7</v>
      </c>
      <c r="P1195">
        <f t="shared" si="192"/>
        <v>200905</v>
      </c>
      <c r="Q1195">
        <f t="shared" si="193"/>
        <v>0</v>
      </c>
      <c r="R1195">
        <f t="shared" si="194"/>
        <v>20092010</v>
      </c>
      <c r="S1195">
        <f t="shared" si="190"/>
        <v>2009</v>
      </c>
      <c r="T1195">
        <f t="shared" si="191"/>
        <v>5</v>
      </c>
    </row>
    <row r="1196" spans="1:20" x14ac:dyDescent="0.25">
      <c r="A1196" s="4" t="s">
        <v>1242</v>
      </c>
      <c r="B1196" s="5">
        <v>1195</v>
      </c>
      <c r="C1196" s="6">
        <v>39948</v>
      </c>
      <c r="D1196" s="6">
        <v>39917</v>
      </c>
      <c r="E1196" s="4">
        <v>1233</v>
      </c>
      <c r="F1196" s="9">
        <v>-66629.2</v>
      </c>
      <c r="G1196" s="6">
        <v>39825</v>
      </c>
      <c r="H1196" s="6">
        <v>39916</v>
      </c>
      <c r="I1196" s="4">
        <f t="shared" si="185"/>
        <v>91</v>
      </c>
      <c r="J1196" s="4" t="s">
        <v>1</v>
      </c>
      <c r="K1196" s="4" t="s">
        <v>13</v>
      </c>
      <c r="L1196" s="10">
        <f t="shared" si="186"/>
        <v>-16611.663561643836</v>
      </c>
      <c r="M1196" s="15">
        <f t="shared" si="187"/>
        <v>200904</v>
      </c>
      <c r="N1196">
        <f t="shared" si="188"/>
        <v>2009</v>
      </c>
      <c r="O1196">
        <f t="shared" si="189"/>
        <v>4</v>
      </c>
      <c r="P1196">
        <f t="shared" si="192"/>
        <v>200905</v>
      </c>
      <c r="Q1196">
        <f t="shared" si="193"/>
        <v>20092010</v>
      </c>
      <c r="R1196">
        <f t="shared" si="194"/>
        <v>20092010</v>
      </c>
      <c r="S1196">
        <f t="shared" si="190"/>
        <v>2009</v>
      </c>
      <c r="T1196">
        <f t="shared" si="191"/>
        <v>5</v>
      </c>
    </row>
    <row r="1197" spans="1:20" x14ac:dyDescent="0.25">
      <c r="A1197" s="4" t="s">
        <v>1243</v>
      </c>
      <c r="B1197" s="5">
        <v>1196</v>
      </c>
      <c r="C1197" s="6">
        <v>39948</v>
      </c>
      <c r="D1197" s="6">
        <v>39917</v>
      </c>
      <c r="E1197" s="4">
        <v>1234</v>
      </c>
      <c r="F1197" s="9">
        <v>-21225.4</v>
      </c>
      <c r="G1197" s="6">
        <v>39825</v>
      </c>
      <c r="H1197" s="6">
        <v>39916</v>
      </c>
      <c r="I1197" s="4">
        <f t="shared" si="185"/>
        <v>91</v>
      </c>
      <c r="J1197" s="4" t="s">
        <v>1</v>
      </c>
      <c r="K1197" s="4" t="s">
        <v>13</v>
      </c>
      <c r="L1197" s="10">
        <f t="shared" si="186"/>
        <v>-5291.8120547945209</v>
      </c>
      <c r="M1197" s="15">
        <f t="shared" si="187"/>
        <v>200904</v>
      </c>
      <c r="N1197">
        <f t="shared" si="188"/>
        <v>2009</v>
      </c>
      <c r="O1197">
        <f t="shared" si="189"/>
        <v>4</v>
      </c>
      <c r="P1197">
        <f t="shared" si="192"/>
        <v>200905</v>
      </c>
      <c r="Q1197">
        <f t="shared" si="193"/>
        <v>20092010</v>
      </c>
      <c r="R1197">
        <f t="shared" si="194"/>
        <v>20092010</v>
      </c>
      <c r="S1197">
        <f t="shared" si="190"/>
        <v>2009</v>
      </c>
      <c r="T1197">
        <f t="shared" si="191"/>
        <v>5</v>
      </c>
    </row>
    <row r="1198" spans="1:20" x14ac:dyDescent="0.25">
      <c r="A1198" s="4" t="s">
        <v>1244</v>
      </c>
      <c r="B1198" s="5">
        <v>1197</v>
      </c>
      <c r="C1198" s="6">
        <v>39948</v>
      </c>
      <c r="D1198" s="6">
        <v>39689</v>
      </c>
      <c r="E1198" s="4">
        <v>43</v>
      </c>
      <c r="F1198" s="9">
        <v>-91875.1</v>
      </c>
      <c r="G1198" s="6">
        <v>39636</v>
      </c>
      <c r="H1198" s="6">
        <v>39688</v>
      </c>
      <c r="I1198" s="4">
        <f t="shared" si="185"/>
        <v>52</v>
      </c>
      <c r="J1198" s="4" t="s">
        <v>1</v>
      </c>
      <c r="K1198" s="4" t="s">
        <v>13</v>
      </c>
      <c r="L1198" s="10">
        <f t="shared" si="186"/>
        <v>-13089.055342465754</v>
      </c>
      <c r="M1198" s="15">
        <f t="shared" si="187"/>
        <v>200808</v>
      </c>
      <c r="N1198">
        <f t="shared" si="188"/>
        <v>2008</v>
      </c>
      <c r="O1198">
        <f t="shared" si="189"/>
        <v>8</v>
      </c>
      <c r="P1198">
        <f t="shared" si="192"/>
        <v>200905</v>
      </c>
      <c r="Q1198">
        <f t="shared" si="193"/>
        <v>0</v>
      </c>
      <c r="R1198">
        <f t="shared" si="194"/>
        <v>20092010</v>
      </c>
      <c r="S1198">
        <f t="shared" si="190"/>
        <v>2009</v>
      </c>
      <c r="T1198">
        <f t="shared" si="191"/>
        <v>5</v>
      </c>
    </row>
    <row r="1199" spans="1:20" x14ac:dyDescent="0.25">
      <c r="A1199" s="4" t="s">
        <v>1245</v>
      </c>
      <c r="B1199" s="5">
        <v>1198</v>
      </c>
      <c r="C1199" s="6">
        <v>39948</v>
      </c>
      <c r="D1199" s="6">
        <v>39689</v>
      </c>
      <c r="E1199" s="4">
        <v>210</v>
      </c>
      <c r="F1199" s="9">
        <v>-149082.9</v>
      </c>
      <c r="G1199" s="6">
        <v>39636</v>
      </c>
      <c r="H1199" s="6">
        <v>39688</v>
      </c>
      <c r="I1199" s="4">
        <f t="shared" si="185"/>
        <v>52</v>
      </c>
      <c r="J1199" s="4" t="s">
        <v>1</v>
      </c>
      <c r="K1199" s="4" t="s">
        <v>13</v>
      </c>
      <c r="L1199" s="10">
        <f t="shared" si="186"/>
        <v>-21239.207671232878</v>
      </c>
      <c r="M1199" s="15">
        <f t="shared" si="187"/>
        <v>200808</v>
      </c>
      <c r="N1199">
        <f t="shared" si="188"/>
        <v>2008</v>
      </c>
      <c r="O1199">
        <f t="shared" si="189"/>
        <v>8</v>
      </c>
      <c r="P1199">
        <f t="shared" si="192"/>
        <v>200905</v>
      </c>
      <c r="Q1199">
        <f t="shared" si="193"/>
        <v>0</v>
      </c>
      <c r="R1199">
        <f t="shared" si="194"/>
        <v>20092010</v>
      </c>
      <c r="S1199">
        <f t="shared" si="190"/>
        <v>2009</v>
      </c>
      <c r="T1199">
        <f t="shared" si="191"/>
        <v>5</v>
      </c>
    </row>
    <row r="1200" spans="1:20" x14ac:dyDescent="0.25">
      <c r="A1200" s="4" t="s">
        <v>1246</v>
      </c>
      <c r="B1200" s="5">
        <v>1199</v>
      </c>
      <c r="C1200" s="6">
        <v>39948</v>
      </c>
      <c r="D1200" s="6">
        <v>39918</v>
      </c>
      <c r="E1200" s="4">
        <v>43</v>
      </c>
      <c r="F1200" s="9">
        <v>-27288.7</v>
      </c>
      <c r="G1200" s="6">
        <v>39757</v>
      </c>
      <c r="H1200" s="6">
        <v>39917</v>
      </c>
      <c r="I1200" s="4">
        <f t="shared" si="185"/>
        <v>160</v>
      </c>
      <c r="J1200" s="4" t="s">
        <v>1</v>
      </c>
      <c r="K1200" s="4" t="s">
        <v>13</v>
      </c>
      <c r="L1200" s="10">
        <f t="shared" si="186"/>
        <v>-11962.169863013698</v>
      </c>
      <c r="M1200" s="15">
        <f t="shared" si="187"/>
        <v>200904</v>
      </c>
      <c r="N1200">
        <f t="shared" si="188"/>
        <v>2009</v>
      </c>
      <c r="O1200">
        <f t="shared" si="189"/>
        <v>4</v>
      </c>
      <c r="P1200">
        <f t="shared" si="192"/>
        <v>200905</v>
      </c>
      <c r="Q1200">
        <f t="shared" si="193"/>
        <v>20092010</v>
      </c>
      <c r="R1200">
        <f t="shared" si="194"/>
        <v>20092010</v>
      </c>
      <c r="S1200">
        <f t="shared" si="190"/>
        <v>2009</v>
      </c>
      <c r="T1200">
        <f t="shared" si="191"/>
        <v>5</v>
      </c>
    </row>
    <row r="1201" spans="1:20" x14ac:dyDescent="0.25">
      <c r="A1201" s="4" t="s">
        <v>1247</v>
      </c>
      <c r="B1201" s="5">
        <v>1200</v>
      </c>
      <c r="C1201" s="6">
        <v>39948</v>
      </c>
      <c r="D1201" s="6">
        <v>39918</v>
      </c>
      <c r="E1201" s="4">
        <v>210</v>
      </c>
      <c r="F1201" s="9">
        <v>-3827.4</v>
      </c>
      <c r="G1201" s="6">
        <v>39757</v>
      </c>
      <c r="H1201" s="6">
        <v>39917</v>
      </c>
      <c r="I1201" s="4">
        <f t="shared" si="185"/>
        <v>160</v>
      </c>
      <c r="J1201" s="4" t="s">
        <v>1</v>
      </c>
      <c r="K1201" s="4" t="s">
        <v>13</v>
      </c>
      <c r="L1201" s="10">
        <f t="shared" si="186"/>
        <v>-1677.7643835616439</v>
      </c>
      <c r="M1201" s="15">
        <f t="shared" si="187"/>
        <v>200904</v>
      </c>
      <c r="N1201">
        <f t="shared" si="188"/>
        <v>2009</v>
      </c>
      <c r="O1201">
        <f t="shared" si="189"/>
        <v>4</v>
      </c>
      <c r="P1201">
        <f t="shared" si="192"/>
        <v>200905</v>
      </c>
      <c r="Q1201">
        <f t="shared" si="193"/>
        <v>20092010</v>
      </c>
      <c r="R1201">
        <f t="shared" si="194"/>
        <v>20092010</v>
      </c>
      <c r="S1201">
        <f t="shared" si="190"/>
        <v>2009</v>
      </c>
      <c r="T1201">
        <f t="shared" si="191"/>
        <v>5</v>
      </c>
    </row>
    <row r="1202" spans="1:20" x14ac:dyDescent="0.25">
      <c r="A1202" s="4" t="s">
        <v>1248</v>
      </c>
      <c r="B1202" s="5">
        <v>1201</v>
      </c>
      <c r="C1202" s="6">
        <v>39948</v>
      </c>
      <c r="D1202" s="6">
        <v>39635</v>
      </c>
      <c r="E1202" s="4">
        <v>1</v>
      </c>
      <c r="F1202" s="9">
        <v>-193434.5</v>
      </c>
      <c r="G1202" s="6">
        <v>39590</v>
      </c>
      <c r="H1202" s="6">
        <v>39634</v>
      </c>
      <c r="I1202" s="4">
        <f t="shared" si="185"/>
        <v>44</v>
      </c>
      <c r="J1202" s="4" t="s">
        <v>1</v>
      </c>
      <c r="K1202" s="4" t="s">
        <v>13</v>
      </c>
      <c r="L1202" s="10">
        <f t="shared" si="186"/>
        <v>-23318.131506849317</v>
      </c>
      <c r="M1202" s="15">
        <f t="shared" si="187"/>
        <v>200807</v>
      </c>
      <c r="N1202">
        <f t="shared" si="188"/>
        <v>2008</v>
      </c>
      <c r="O1202">
        <f t="shared" si="189"/>
        <v>7</v>
      </c>
      <c r="P1202">
        <f t="shared" si="192"/>
        <v>200905</v>
      </c>
      <c r="Q1202">
        <f t="shared" si="193"/>
        <v>0</v>
      </c>
      <c r="R1202">
        <f t="shared" si="194"/>
        <v>20092010</v>
      </c>
      <c r="S1202">
        <f t="shared" si="190"/>
        <v>2009</v>
      </c>
      <c r="T1202">
        <f t="shared" si="191"/>
        <v>5</v>
      </c>
    </row>
    <row r="1203" spans="1:20" x14ac:dyDescent="0.25">
      <c r="A1203" s="4" t="s">
        <v>1249</v>
      </c>
      <c r="B1203" s="5">
        <v>1202</v>
      </c>
      <c r="C1203" s="6">
        <v>39951</v>
      </c>
      <c r="D1203" s="6">
        <v>39923</v>
      </c>
      <c r="E1203" s="4">
        <v>1</v>
      </c>
      <c r="F1203" s="9">
        <v>-2.5</v>
      </c>
      <c r="G1203" s="6">
        <v>39647</v>
      </c>
      <c r="H1203" s="6">
        <v>39922</v>
      </c>
      <c r="I1203" s="4">
        <f t="shared" si="185"/>
        <v>275</v>
      </c>
      <c r="J1203" s="4" t="s">
        <v>1</v>
      </c>
      <c r="K1203" s="4" t="s">
        <v>13</v>
      </c>
      <c r="L1203" s="10">
        <f t="shared" si="186"/>
        <v>-1.8835616438356164</v>
      </c>
      <c r="M1203" s="15">
        <f t="shared" si="187"/>
        <v>200904</v>
      </c>
      <c r="N1203">
        <f t="shared" si="188"/>
        <v>2009</v>
      </c>
      <c r="O1203">
        <f t="shared" si="189"/>
        <v>4</v>
      </c>
      <c r="P1203">
        <f t="shared" si="192"/>
        <v>200905</v>
      </c>
      <c r="Q1203">
        <f t="shared" si="193"/>
        <v>20092010</v>
      </c>
      <c r="R1203">
        <f t="shared" si="194"/>
        <v>20092010</v>
      </c>
      <c r="S1203">
        <f t="shared" si="190"/>
        <v>2009</v>
      </c>
      <c r="T1203">
        <f t="shared" si="191"/>
        <v>5</v>
      </c>
    </row>
    <row r="1204" spans="1:20" x14ac:dyDescent="0.25">
      <c r="A1204" s="4" t="s">
        <v>1250</v>
      </c>
      <c r="B1204" s="5">
        <v>1203</v>
      </c>
      <c r="C1204" s="6">
        <v>39951</v>
      </c>
      <c r="D1204" s="6">
        <v>39546</v>
      </c>
      <c r="E1204" s="4">
        <v>43</v>
      </c>
      <c r="F1204" s="9">
        <v>-4039360.6</v>
      </c>
      <c r="G1204" s="6">
        <v>39544</v>
      </c>
      <c r="H1204" s="6">
        <v>39545</v>
      </c>
      <c r="I1204" s="4">
        <f t="shared" si="185"/>
        <v>1</v>
      </c>
      <c r="J1204" s="4" t="s">
        <v>1</v>
      </c>
      <c r="K1204" s="4" t="s">
        <v>13</v>
      </c>
      <c r="L1204" s="10">
        <f t="shared" si="186"/>
        <v>-11066.741369863013</v>
      </c>
      <c r="M1204" s="15">
        <f t="shared" si="187"/>
        <v>200804</v>
      </c>
      <c r="N1204">
        <f t="shared" si="188"/>
        <v>2008</v>
      </c>
      <c r="O1204">
        <f t="shared" si="189"/>
        <v>4</v>
      </c>
      <c r="P1204">
        <f t="shared" si="192"/>
        <v>200905</v>
      </c>
      <c r="Q1204">
        <f t="shared" si="193"/>
        <v>0</v>
      </c>
      <c r="R1204">
        <f t="shared" si="194"/>
        <v>20092010</v>
      </c>
      <c r="S1204">
        <f t="shared" si="190"/>
        <v>2009</v>
      </c>
      <c r="T1204">
        <f t="shared" si="191"/>
        <v>5</v>
      </c>
    </row>
    <row r="1205" spans="1:20" x14ac:dyDescent="0.25">
      <c r="A1205" s="4" t="s">
        <v>1251</v>
      </c>
      <c r="B1205" s="5">
        <v>1204</v>
      </c>
      <c r="C1205" s="6">
        <v>39951</v>
      </c>
      <c r="D1205" s="6">
        <v>39546</v>
      </c>
      <c r="E1205" s="4">
        <v>210</v>
      </c>
      <c r="F1205" s="9">
        <v>-1524073.2</v>
      </c>
      <c r="G1205" s="6">
        <v>39544</v>
      </c>
      <c r="H1205" s="6">
        <v>39545</v>
      </c>
      <c r="I1205" s="4">
        <f t="shared" si="185"/>
        <v>1</v>
      </c>
      <c r="J1205" s="4" t="s">
        <v>1</v>
      </c>
      <c r="K1205" s="4" t="s">
        <v>13</v>
      </c>
      <c r="L1205" s="10">
        <f t="shared" si="186"/>
        <v>-4175.5430136986297</v>
      </c>
      <c r="M1205" s="15">
        <f t="shared" si="187"/>
        <v>200804</v>
      </c>
      <c r="N1205">
        <f t="shared" si="188"/>
        <v>2008</v>
      </c>
      <c r="O1205">
        <f t="shared" si="189"/>
        <v>4</v>
      </c>
      <c r="P1205">
        <f t="shared" si="192"/>
        <v>200905</v>
      </c>
      <c r="Q1205">
        <f t="shared" si="193"/>
        <v>0</v>
      </c>
      <c r="R1205">
        <f t="shared" si="194"/>
        <v>20092010</v>
      </c>
      <c r="S1205">
        <f t="shared" si="190"/>
        <v>2009</v>
      </c>
      <c r="T1205">
        <f t="shared" si="191"/>
        <v>5</v>
      </c>
    </row>
    <row r="1206" spans="1:20" x14ac:dyDescent="0.25">
      <c r="A1206" s="4" t="s">
        <v>1252</v>
      </c>
      <c r="B1206" s="5">
        <v>1205</v>
      </c>
      <c r="C1206" s="6">
        <v>39951</v>
      </c>
      <c r="D1206" s="6">
        <v>39932</v>
      </c>
      <c r="E1206" s="4">
        <v>1</v>
      </c>
      <c r="F1206" s="9">
        <v>9376.7999999999993</v>
      </c>
      <c r="G1206" s="6">
        <v>39924</v>
      </c>
      <c r="H1206" s="6">
        <v>39931</v>
      </c>
      <c r="I1206" s="4">
        <f t="shared" si="185"/>
        <v>7</v>
      </c>
      <c r="J1206" s="4" t="s">
        <v>1</v>
      </c>
      <c r="K1206" s="4" t="s">
        <v>13</v>
      </c>
      <c r="L1206" s="10">
        <f t="shared" si="186"/>
        <v>179.82904109589037</v>
      </c>
      <c r="M1206" s="15">
        <f t="shared" si="187"/>
        <v>200904</v>
      </c>
      <c r="N1206">
        <f t="shared" si="188"/>
        <v>2009</v>
      </c>
      <c r="O1206">
        <f t="shared" si="189"/>
        <v>4</v>
      </c>
      <c r="P1206">
        <f t="shared" si="192"/>
        <v>200905</v>
      </c>
      <c r="Q1206">
        <f t="shared" si="193"/>
        <v>20092010</v>
      </c>
      <c r="R1206">
        <f t="shared" si="194"/>
        <v>20092010</v>
      </c>
      <c r="S1206">
        <f t="shared" si="190"/>
        <v>2009</v>
      </c>
      <c r="T1206">
        <f t="shared" si="191"/>
        <v>5</v>
      </c>
    </row>
    <row r="1207" spans="1:20" x14ac:dyDescent="0.25">
      <c r="A1207" s="4" t="s">
        <v>1253</v>
      </c>
      <c r="B1207" s="5">
        <v>1206</v>
      </c>
      <c r="C1207" s="6">
        <v>39952</v>
      </c>
      <c r="D1207" s="6">
        <v>39608</v>
      </c>
      <c r="E1207" s="4">
        <v>1</v>
      </c>
      <c r="F1207" s="9">
        <v>-133896.9</v>
      </c>
      <c r="G1207" s="6">
        <v>39550</v>
      </c>
      <c r="H1207" s="6">
        <v>39607</v>
      </c>
      <c r="I1207" s="4">
        <f t="shared" si="185"/>
        <v>57</v>
      </c>
      <c r="J1207" s="4" t="s">
        <v>1</v>
      </c>
      <c r="K1207" s="4" t="s">
        <v>13</v>
      </c>
      <c r="L1207" s="10">
        <f t="shared" si="186"/>
        <v>-20909.92684931507</v>
      </c>
      <c r="M1207" s="15">
        <f t="shared" si="187"/>
        <v>200806</v>
      </c>
      <c r="N1207">
        <f t="shared" si="188"/>
        <v>2008</v>
      </c>
      <c r="O1207">
        <f t="shared" si="189"/>
        <v>6</v>
      </c>
      <c r="P1207">
        <f t="shared" si="192"/>
        <v>200905</v>
      </c>
      <c r="Q1207">
        <f t="shared" si="193"/>
        <v>0</v>
      </c>
      <c r="R1207">
        <f t="shared" si="194"/>
        <v>20092010</v>
      </c>
      <c r="S1207">
        <f t="shared" si="190"/>
        <v>2009</v>
      </c>
      <c r="T1207">
        <f t="shared" si="191"/>
        <v>5</v>
      </c>
    </row>
    <row r="1208" spans="1:20" x14ac:dyDescent="0.25">
      <c r="A1208" s="4" t="s">
        <v>1254</v>
      </c>
      <c r="B1208" s="5">
        <v>1207</v>
      </c>
      <c r="C1208" s="6">
        <v>39952</v>
      </c>
      <c r="D1208" s="6">
        <v>39549</v>
      </c>
      <c r="E1208" s="4">
        <v>196</v>
      </c>
      <c r="F1208" s="9">
        <v>14270.5</v>
      </c>
      <c r="G1208" s="6">
        <v>39287</v>
      </c>
      <c r="H1208" s="6">
        <v>39548</v>
      </c>
      <c r="I1208" s="4">
        <f t="shared" si="185"/>
        <v>261</v>
      </c>
      <c r="J1208" s="4" t="s">
        <v>1</v>
      </c>
      <c r="K1208" s="4" t="s">
        <v>13</v>
      </c>
      <c r="L1208" s="10">
        <f t="shared" si="186"/>
        <v>10204.384931506849</v>
      </c>
      <c r="M1208" s="15">
        <f t="shared" si="187"/>
        <v>200804</v>
      </c>
      <c r="N1208">
        <f t="shared" si="188"/>
        <v>2008</v>
      </c>
      <c r="O1208">
        <f t="shared" si="189"/>
        <v>4</v>
      </c>
      <c r="P1208">
        <f t="shared" si="192"/>
        <v>200905</v>
      </c>
      <c r="Q1208">
        <f t="shared" si="193"/>
        <v>0</v>
      </c>
      <c r="R1208">
        <f t="shared" si="194"/>
        <v>20092010</v>
      </c>
      <c r="S1208">
        <f t="shared" si="190"/>
        <v>2009</v>
      </c>
      <c r="T1208">
        <f t="shared" si="191"/>
        <v>5</v>
      </c>
    </row>
    <row r="1209" spans="1:20" x14ac:dyDescent="0.25">
      <c r="A1209" s="4" t="s">
        <v>1255</v>
      </c>
      <c r="B1209" s="5">
        <v>1208</v>
      </c>
      <c r="C1209" s="6">
        <v>39952</v>
      </c>
      <c r="D1209" s="6">
        <v>39721</v>
      </c>
      <c r="E1209" s="4">
        <v>1</v>
      </c>
      <c r="F1209" s="9">
        <v>-124777.5</v>
      </c>
      <c r="G1209" s="6">
        <v>39517</v>
      </c>
      <c r="H1209" s="6">
        <v>39720</v>
      </c>
      <c r="I1209" s="4">
        <f t="shared" si="185"/>
        <v>203</v>
      </c>
      <c r="J1209" s="4" t="s">
        <v>1</v>
      </c>
      <c r="K1209" s="4" t="s">
        <v>13</v>
      </c>
      <c r="L1209" s="10">
        <f t="shared" si="186"/>
        <v>-69396.801369863009</v>
      </c>
      <c r="M1209" s="15">
        <f t="shared" si="187"/>
        <v>200809</v>
      </c>
      <c r="N1209">
        <f t="shared" si="188"/>
        <v>2008</v>
      </c>
      <c r="O1209">
        <f t="shared" si="189"/>
        <v>9</v>
      </c>
      <c r="P1209">
        <f t="shared" si="192"/>
        <v>200905</v>
      </c>
      <c r="Q1209">
        <f t="shared" si="193"/>
        <v>0</v>
      </c>
      <c r="R1209">
        <f t="shared" si="194"/>
        <v>20092010</v>
      </c>
      <c r="S1209">
        <f t="shared" si="190"/>
        <v>2009</v>
      </c>
      <c r="T1209">
        <f t="shared" si="191"/>
        <v>5</v>
      </c>
    </row>
    <row r="1210" spans="1:20" x14ac:dyDescent="0.25">
      <c r="A1210" s="4" t="s">
        <v>1256</v>
      </c>
      <c r="B1210" s="5">
        <v>1209</v>
      </c>
      <c r="C1210" s="6">
        <v>39952</v>
      </c>
      <c r="D1210" s="6">
        <v>39549</v>
      </c>
      <c r="E1210" s="4">
        <v>1</v>
      </c>
      <c r="F1210" s="9">
        <v>37917.9</v>
      </c>
      <c r="G1210" s="6">
        <v>39533</v>
      </c>
      <c r="H1210" s="6">
        <v>39548</v>
      </c>
      <c r="I1210" s="4">
        <f t="shared" si="185"/>
        <v>15</v>
      </c>
      <c r="J1210" s="4" t="s">
        <v>1</v>
      </c>
      <c r="K1210" s="4" t="s">
        <v>13</v>
      </c>
      <c r="L1210" s="10">
        <f t="shared" si="186"/>
        <v>1558.2698630136988</v>
      </c>
      <c r="M1210" s="15">
        <f t="shared" si="187"/>
        <v>200804</v>
      </c>
      <c r="N1210">
        <f t="shared" si="188"/>
        <v>2008</v>
      </c>
      <c r="O1210">
        <f t="shared" si="189"/>
        <v>4</v>
      </c>
      <c r="P1210">
        <f t="shared" si="192"/>
        <v>200905</v>
      </c>
      <c r="Q1210">
        <f t="shared" si="193"/>
        <v>0</v>
      </c>
      <c r="R1210">
        <f t="shared" si="194"/>
        <v>20092010</v>
      </c>
      <c r="S1210">
        <f t="shared" si="190"/>
        <v>2009</v>
      </c>
      <c r="T1210">
        <f t="shared" si="191"/>
        <v>5</v>
      </c>
    </row>
    <row r="1211" spans="1:20" x14ac:dyDescent="0.25">
      <c r="A1211" s="4" t="s">
        <v>1257</v>
      </c>
      <c r="B1211" s="5">
        <v>1210</v>
      </c>
      <c r="C1211" s="6">
        <v>39953</v>
      </c>
      <c r="D1211" s="6">
        <v>39639</v>
      </c>
      <c r="E1211" s="4">
        <v>1</v>
      </c>
      <c r="F1211" s="9">
        <v>-122883.6</v>
      </c>
      <c r="G1211" s="6">
        <v>39619</v>
      </c>
      <c r="H1211" s="6">
        <v>39638</v>
      </c>
      <c r="I1211" s="4">
        <f t="shared" si="185"/>
        <v>19</v>
      </c>
      <c r="J1211" s="4" t="s">
        <v>1</v>
      </c>
      <c r="K1211" s="4" t="s">
        <v>13</v>
      </c>
      <c r="L1211" s="10">
        <f t="shared" si="186"/>
        <v>-6396.6805479452059</v>
      </c>
      <c r="M1211" s="15">
        <f t="shared" si="187"/>
        <v>200807</v>
      </c>
      <c r="N1211">
        <f t="shared" si="188"/>
        <v>2008</v>
      </c>
      <c r="O1211">
        <f t="shared" si="189"/>
        <v>7</v>
      </c>
      <c r="P1211">
        <f t="shared" si="192"/>
        <v>200905</v>
      </c>
      <c r="Q1211">
        <f t="shared" si="193"/>
        <v>0</v>
      </c>
      <c r="R1211">
        <f t="shared" si="194"/>
        <v>20092010</v>
      </c>
      <c r="S1211">
        <f t="shared" si="190"/>
        <v>2009</v>
      </c>
      <c r="T1211">
        <f t="shared" si="191"/>
        <v>5</v>
      </c>
    </row>
    <row r="1212" spans="1:20" x14ac:dyDescent="0.25">
      <c r="A1212" s="4" t="s">
        <v>1258</v>
      </c>
      <c r="B1212" s="5">
        <v>1211</v>
      </c>
      <c r="C1212" s="6">
        <v>39953</v>
      </c>
      <c r="D1212" s="6">
        <v>39641</v>
      </c>
      <c r="E1212" s="4">
        <v>114</v>
      </c>
      <c r="F1212" s="9">
        <v>-628757.5</v>
      </c>
      <c r="G1212" s="6">
        <v>39628</v>
      </c>
      <c r="H1212" s="6">
        <v>39640</v>
      </c>
      <c r="I1212" s="4">
        <f t="shared" si="185"/>
        <v>12</v>
      </c>
      <c r="J1212" s="4" t="s">
        <v>1</v>
      </c>
      <c r="K1212" s="4" t="s">
        <v>13</v>
      </c>
      <c r="L1212" s="10">
        <f t="shared" si="186"/>
        <v>-20671.479452054795</v>
      </c>
      <c r="M1212" s="15">
        <f t="shared" si="187"/>
        <v>200807</v>
      </c>
      <c r="N1212">
        <f t="shared" si="188"/>
        <v>2008</v>
      </c>
      <c r="O1212">
        <f t="shared" si="189"/>
        <v>7</v>
      </c>
      <c r="P1212">
        <f t="shared" si="192"/>
        <v>200905</v>
      </c>
      <c r="Q1212">
        <f t="shared" si="193"/>
        <v>0</v>
      </c>
      <c r="R1212">
        <f t="shared" si="194"/>
        <v>20092010</v>
      </c>
      <c r="S1212">
        <f t="shared" si="190"/>
        <v>2009</v>
      </c>
      <c r="T1212">
        <f t="shared" si="191"/>
        <v>5</v>
      </c>
    </row>
    <row r="1213" spans="1:20" x14ac:dyDescent="0.25">
      <c r="A1213" s="4" t="s">
        <v>1259</v>
      </c>
      <c r="B1213" s="5">
        <v>1212</v>
      </c>
      <c r="C1213" s="6">
        <v>39953</v>
      </c>
      <c r="D1213" s="6">
        <v>39773</v>
      </c>
      <c r="E1213" s="4">
        <v>1</v>
      </c>
      <c r="F1213" s="9">
        <v>-99676.4</v>
      </c>
      <c r="G1213" s="6">
        <v>39734</v>
      </c>
      <c r="H1213" s="6">
        <v>39772</v>
      </c>
      <c r="I1213" s="4">
        <f t="shared" si="185"/>
        <v>38</v>
      </c>
      <c r="J1213" s="4" t="s">
        <v>1</v>
      </c>
      <c r="K1213" s="4" t="s">
        <v>13</v>
      </c>
      <c r="L1213" s="10">
        <f t="shared" si="186"/>
        <v>-10377.269041095889</v>
      </c>
      <c r="M1213" s="15">
        <f t="shared" si="187"/>
        <v>200811</v>
      </c>
      <c r="N1213">
        <f t="shared" si="188"/>
        <v>2008</v>
      </c>
      <c r="O1213">
        <f t="shared" si="189"/>
        <v>11</v>
      </c>
      <c r="P1213">
        <f t="shared" si="192"/>
        <v>200905</v>
      </c>
      <c r="Q1213">
        <f t="shared" si="193"/>
        <v>0</v>
      </c>
      <c r="R1213">
        <f t="shared" si="194"/>
        <v>20092010</v>
      </c>
      <c r="S1213">
        <f t="shared" si="190"/>
        <v>2009</v>
      </c>
      <c r="T1213">
        <f t="shared" si="191"/>
        <v>5</v>
      </c>
    </row>
    <row r="1214" spans="1:20" x14ac:dyDescent="0.25">
      <c r="A1214" s="4" t="s">
        <v>1260</v>
      </c>
      <c r="B1214" s="5">
        <v>1213</v>
      </c>
      <c r="C1214" s="6">
        <v>39953</v>
      </c>
      <c r="D1214" s="6">
        <v>39640</v>
      </c>
      <c r="E1214" s="4">
        <v>1</v>
      </c>
      <c r="F1214" s="9">
        <v>-371966.3</v>
      </c>
      <c r="G1214" s="6">
        <v>39619</v>
      </c>
      <c r="H1214" s="6">
        <v>39639</v>
      </c>
      <c r="I1214" s="4">
        <f t="shared" si="185"/>
        <v>20</v>
      </c>
      <c r="J1214" s="4" t="s">
        <v>1</v>
      </c>
      <c r="K1214" s="4" t="s">
        <v>13</v>
      </c>
      <c r="L1214" s="10">
        <f t="shared" si="186"/>
        <v>-20381.715068493148</v>
      </c>
      <c r="M1214" s="15">
        <f t="shared" si="187"/>
        <v>200807</v>
      </c>
      <c r="N1214">
        <f t="shared" si="188"/>
        <v>2008</v>
      </c>
      <c r="O1214">
        <f t="shared" si="189"/>
        <v>7</v>
      </c>
      <c r="P1214">
        <f t="shared" si="192"/>
        <v>200905</v>
      </c>
      <c r="Q1214">
        <f t="shared" si="193"/>
        <v>0</v>
      </c>
      <c r="R1214">
        <f t="shared" si="194"/>
        <v>20092010</v>
      </c>
      <c r="S1214">
        <f t="shared" si="190"/>
        <v>2009</v>
      </c>
      <c r="T1214">
        <f t="shared" si="191"/>
        <v>5</v>
      </c>
    </row>
    <row r="1215" spans="1:20" x14ac:dyDescent="0.25">
      <c r="A1215" s="4" t="s">
        <v>1261</v>
      </c>
      <c r="B1215" s="5">
        <v>1214</v>
      </c>
      <c r="C1215" s="6">
        <v>39953</v>
      </c>
      <c r="D1215" s="6">
        <v>39780</v>
      </c>
      <c r="E1215" s="4">
        <v>1</v>
      </c>
      <c r="F1215" s="9">
        <v>-74399.199999999997</v>
      </c>
      <c r="G1215" s="6">
        <v>39721</v>
      </c>
      <c r="H1215" s="6">
        <v>39779</v>
      </c>
      <c r="I1215" s="4">
        <f t="shared" si="185"/>
        <v>58</v>
      </c>
      <c r="J1215" s="4" t="s">
        <v>1</v>
      </c>
      <c r="K1215" s="4" t="s">
        <v>13</v>
      </c>
      <c r="L1215" s="10">
        <f t="shared" si="186"/>
        <v>-11822.338630136986</v>
      </c>
      <c r="M1215" s="15">
        <f t="shared" si="187"/>
        <v>200811</v>
      </c>
      <c r="N1215">
        <f t="shared" si="188"/>
        <v>2008</v>
      </c>
      <c r="O1215">
        <f t="shared" si="189"/>
        <v>11</v>
      </c>
      <c r="P1215">
        <f t="shared" si="192"/>
        <v>200905</v>
      </c>
      <c r="Q1215">
        <f t="shared" si="193"/>
        <v>0</v>
      </c>
      <c r="R1215">
        <f t="shared" si="194"/>
        <v>20092010</v>
      </c>
      <c r="S1215">
        <f t="shared" si="190"/>
        <v>2009</v>
      </c>
      <c r="T1215">
        <f t="shared" si="191"/>
        <v>5</v>
      </c>
    </row>
    <row r="1216" spans="1:20" x14ac:dyDescent="0.25">
      <c r="A1216" s="4" t="s">
        <v>1262</v>
      </c>
      <c r="B1216" s="5">
        <v>1215</v>
      </c>
      <c r="C1216" s="6">
        <v>39953</v>
      </c>
      <c r="D1216" s="6">
        <v>39685</v>
      </c>
      <c r="E1216" s="4">
        <v>1246</v>
      </c>
      <c r="F1216" s="9">
        <v>-21201.1</v>
      </c>
      <c r="G1216" s="6">
        <v>39550</v>
      </c>
      <c r="H1216" s="6">
        <v>39684</v>
      </c>
      <c r="I1216" s="4">
        <f t="shared" si="185"/>
        <v>134</v>
      </c>
      <c r="J1216" s="4" t="s">
        <v>1</v>
      </c>
      <c r="K1216" s="4" t="s">
        <v>13</v>
      </c>
      <c r="L1216" s="10">
        <f t="shared" si="186"/>
        <v>-7783.4175342465751</v>
      </c>
      <c r="M1216" s="15">
        <f t="shared" si="187"/>
        <v>200808</v>
      </c>
      <c r="N1216">
        <f t="shared" si="188"/>
        <v>2008</v>
      </c>
      <c r="O1216">
        <f t="shared" si="189"/>
        <v>8</v>
      </c>
      <c r="P1216">
        <f t="shared" si="192"/>
        <v>200905</v>
      </c>
      <c r="Q1216">
        <f t="shared" si="193"/>
        <v>0</v>
      </c>
      <c r="R1216">
        <f t="shared" si="194"/>
        <v>20092010</v>
      </c>
      <c r="S1216">
        <f t="shared" si="190"/>
        <v>2009</v>
      </c>
      <c r="T1216">
        <f t="shared" si="191"/>
        <v>5</v>
      </c>
    </row>
    <row r="1217" spans="1:20" x14ac:dyDescent="0.25">
      <c r="A1217" s="4" t="s">
        <v>1263</v>
      </c>
      <c r="B1217" s="5">
        <v>1216</v>
      </c>
      <c r="C1217" s="6">
        <v>39953</v>
      </c>
      <c r="D1217" s="6">
        <v>39685</v>
      </c>
      <c r="E1217" s="4">
        <v>1247</v>
      </c>
      <c r="F1217" s="9">
        <v>-73027.199999999997</v>
      </c>
      <c r="G1217" s="6">
        <v>39550</v>
      </c>
      <c r="H1217" s="6">
        <v>39684</v>
      </c>
      <c r="I1217" s="4">
        <f t="shared" si="185"/>
        <v>134</v>
      </c>
      <c r="J1217" s="4" t="s">
        <v>1</v>
      </c>
      <c r="K1217" s="4" t="s">
        <v>13</v>
      </c>
      <c r="L1217" s="10">
        <f t="shared" si="186"/>
        <v>-26809.985753424655</v>
      </c>
      <c r="M1217" s="15">
        <f t="shared" si="187"/>
        <v>200808</v>
      </c>
      <c r="N1217">
        <f t="shared" si="188"/>
        <v>2008</v>
      </c>
      <c r="O1217">
        <f t="shared" si="189"/>
        <v>8</v>
      </c>
      <c r="P1217">
        <f t="shared" si="192"/>
        <v>200905</v>
      </c>
      <c r="Q1217">
        <f t="shared" si="193"/>
        <v>0</v>
      </c>
      <c r="R1217">
        <f t="shared" si="194"/>
        <v>20092010</v>
      </c>
      <c r="S1217">
        <f t="shared" si="190"/>
        <v>2009</v>
      </c>
      <c r="T1217">
        <f t="shared" si="191"/>
        <v>5</v>
      </c>
    </row>
    <row r="1218" spans="1:20" x14ac:dyDescent="0.25">
      <c r="A1218" s="4" t="s">
        <v>1264</v>
      </c>
      <c r="B1218" s="5">
        <v>1217</v>
      </c>
      <c r="C1218" s="6">
        <v>39953</v>
      </c>
      <c r="D1218" s="6">
        <v>39630</v>
      </c>
      <c r="E1218" s="4">
        <v>1233</v>
      </c>
      <c r="F1218" s="9">
        <v>-416664.3</v>
      </c>
      <c r="G1218" s="6">
        <v>39618</v>
      </c>
      <c r="H1218" s="6">
        <v>39629</v>
      </c>
      <c r="I1218" s="4">
        <f t="shared" ref="I1218:I1281" si="195">H1218-G1218</f>
        <v>11</v>
      </c>
      <c r="J1218" s="4" t="s">
        <v>1</v>
      </c>
      <c r="K1218" s="4" t="s">
        <v>13</v>
      </c>
      <c r="L1218" s="10">
        <f t="shared" si="186"/>
        <v>-12557.006301369864</v>
      </c>
      <c r="M1218" s="15">
        <f t="shared" si="187"/>
        <v>200807</v>
      </c>
      <c r="N1218">
        <f t="shared" si="188"/>
        <v>2008</v>
      </c>
      <c r="O1218">
        <f t="shared" si="189"/>
        <v>7</v>
      </c>
      <c r="P1218">
        <f t="shared" si="192"/>
        <v>200905</v>
      </c>
      <c r="Q1218">
        <f t="shared" si="193"/>
        <v>0</v>
      </c>
      <c r="R1218">
        <f t="shared" si="194"/>
        <v>20092010</v>
      </c>
      <c r="S1218">
        <f t="shared" si="190"/>
        <v>2009</v>
      </c>
      <c r="T1218">
        <f t="shared" si="191"/>
        <v>5</v>
      </c>
    </row>
    <row r="1219" spans="1:20" x14ac:dyDescent="0.25">
      <c r="A1219" s="4" t="s">
        <v>1265</v>
      </c>
      <c r="B1219" s="5">
        <v>1218</v>
      </c>
      <c r="C1219" s="6">
        <v>39953</v>
      </c>
      <c r="D1219" s="6">
        <v>39630</v>
      </c>
      <c r="E1219" s="4">
        <v>1234</v>
      </c>
      <c r="F1219" s="9">
        <v>-600542.19999999995</v>
      </c>
      <c r="G1219" s="6">
        <v>39618</v>
      </c>
      <c r="H1219" s="6">
        <v>39629</v>
      </c>
      <c r="I1219" s="4">
        <f t="shared" si="195"/>
        <v>11</v>
      </c>
      <c r="J1219" s="4" t="s">
        <v>1</v>
      </c>
      <c r="K1219" s="4" t="s">
        <v>13</v>
      </c>
      <c r="L1219" s="10">
        <f t="shared" ref="L1219:L1282" si="196">F1219/365*I1219</f>
        <v>-18098.532054794519</v>
      </c>
      <c r="M1219" s="15">
        <f t="shared" ref="M1219:M1282" si="197">YEAR(D1219)*100+MONTH(D1219)</f>
        <v>200807</v>
      </c>
      <c r="N1219">
        <f t="shared" ref="N1219:N1282" si="198">YEAR(D1219)</f>
        <v>2008</v>
      </c>
      <c r="O1219">
        <f t="shared" ref="O1219:O1282" si="199">MONTH(D1219)</f>
        <v>7</v>
      </c>
      <c r="P1219">
        <f t="shared" si="192"/>
        <v>200905</v>
      </c>
      <c r="Q1219">
        <f t="shared" si="193"/>
        <v>0</v>
      </c>
      <c r="R1219">
        <f t="shared" si="194"/>
        <v>20092010</v>
      </c>
      <c r="S1219">
        <f t="shared" ref="S1219:S1282" si="200">YEAR(C1219)</f>
        <v>2009</v>
      </c>
      <c r="T1219">
        <f t="shared" ref="T1219:T1282" si="201">MONTH(C1219)</f>
        <v>5</v>
      </c>
    </row>
    <row r="1220" spans="1:20" x14ac:dyDescent="0.25">
      <c r="A1220" s="4" t="s">
        <v>1266</v>
      </c>
      <c r="B1220" s="5">
        <v>1219</v>
      </c>
      <c r="C1220" s="6">
        <v>39953</v>
      </c>
      <c r="D1220" s="6">
        <v>39625</v>
      </c>
      <c r="E1220" s="4">
        <v>43</v>
      </c>
      <c r="F1220" s="9">
        <v>-397371.5</v>
      </c>
      <c r="G1220" s="6">
        <v>39624</v>
      </c>
      <c r="H1220" s="6">
        <v>39624</v>
      </c>
      <c r="I1220" s="4">
        <f t="shared" si="195"/>
        <v>0</v>
      </c>
      <c r="J1220" s="4" t="s">
        <v>1</v>
      </c>
      <c r="K1220" s="4" t="s">
        <v>13</v>
      </c>
      <c r="L1220" s="10">
        <f t="shared" si="196"/>
        <v>0</v>
      </c>
      <c r="M1220" s="15">
        <f t="shared" si="197"/>
        <v>200806</v>
      </c>
      <c r="N1220">
        <f t="shared" si="198"/>
        <v>2008</v>
      </c>
      <c r="O1220">
        <f t="shared" si="199"/>
        <v>6</v>
      </c>
      <c r="P1220">
        <f t="shared" si="192"/>
        <v>200905</v>
      </c>
      <c r="Q1220">
        <f t="shared" si="193"/>
        <v>0</v>
      </c>
      <c r="R1220">
        <f t="shared" si="194"/>
        <v>20092010</v>
      </c>
      <c r="S1220">
        <f t="shared" si="200"/>
        <v>2009</v>
      </c>
      <c r="T1220">
        <f t="shared" si="201"/>
        <v>5</v>
      </c>
    </row>
    <row r="1221" spans="1:20" x14ac:dyDescent="0.25">
      <c r="A1221" s="4" t="s">
        <v>1267</v>
      </c>
      <c r="B1221" s="5">
        <v>1220</v>
      </c>
      <c r="C1221" s="6">
        <v>39953</v>
      </c>
      <c r="D1221" s="6">
        <v>39625</v>
      </c>
      <c r="E1221" s="4">
        <v>210</v>
      </c>
      <c r="F1221" s="9">
        <v>-344942.9</v>
      </c>
      <c r="G1221" s="6">
        <v>39624</v>
      </c>
      <c r="H1221" s="6">
        <v>39624</v>
      </c>
      <c r="I1221" s="4">
        <f t="shared" si="195"/>
        <v>0</v>
      </c>
      <c r="J1221" s="4" t="s">
        <v>1</v>
      </c>
      <c r="K1221" s="4" t="s">
        <v>13</v>
      </c>
      <c r="L1221" s="10">
        <f t="shared" si="196"/>
        <v>0</v>
      </c>
      <c r="M1221" s="15">
        <f t="shared" si="197"/>
        <v>200806</v>
      </c>
      <c r="N1221">
        <f t="shared" si="198"/>
        <v>2008</v>
      </c>
      <c r="O1221">
        <f t="shared" si="199"/>
        <v>6</v>
      </c>
      <c r="P1221">
        <f t="shared" si="192"/>
        <v>200905</v>
      </c>
      <c r="Q1221">
        <f t="shared" si="193"/>
        <v>0</v>
      </c>
      <c r="R1221">
        <f t="shared" si="194"/>
        <v>20092010</v>
      </c>
      <c r="S1221">
        <f t="shared" si="200"/>
        <v>2009</v>
      </c>
      <c r="T1221">
        <f t="shared" si="201"/>
        <v>5</v>
      </c>
    </row>
    <row r="1222" spans="1:20" x14ac:dyDescent="0.25">
      <c r="A1222" s="4" t="s">
        <v>1268</v>
      </c>
      <c r="B1222" s="5">
        <v>1221</v>
      </c>
      <c r="C1222" s="6">
        <v>39954</v>
      </c>
      <c r="D1222" s="6">
        <v>39593</v>
      </c>
      <c r="E1222" s="4">
        <v>1256</v>
      </c>
      <c r="F1222" s="9">
        <v>185278.2</v>
      </c>
      <c r="G1222" s="6">
        <v>39550</v>
      </c>
      <c r="H1222" s="6">
        <v>39592</v>
      </c>
      <c r="I1222" s="4">
        <f t="shared" si="195"/>
        <v>42</v>
      </c>
      <c r="J1222" s="4" t="s">
        <v>1</v>
      </c>
      <c r="K1222" s="4" t="s">
        <v>13</v>
      </c>
      <c r="L1222" s="10">
        <f t="shared" si="196"/>
        <v>21319.683287671236</v>
      </c>
      <c r="M1222" s="15">
        <f t="shared" si="197"/>
        <v>200805</v>
      </c>
      <c r="N1222">
        <f t="shared" si="198"/>
        <v>2008</v>
      </c>
      <c r="O1222">
        <f t="shared" si="199"/>
        <v>5</v>
      </c>
      <c r="P1222">
        <f t="shared" si="192"/>
        <v>200905</v>
      </c>
      <c r="Q1222">
        <f t="shared" si="193"/>
        <v>0</v>
      </c>
      <c r="R1222">
        <f t="shared" si="194"/>
        <v>20092010</v>
      </c>
      <c r="S1222">
        <f t="shared" si="200"/>
        <v>2009</v>
      </c>
      <c r="T1222">
        <f t="shared" si="201"/>
        <v>5</v>
      </c>
    </row>
    <row r="1223" spans="1:20" x14ac:dyDescent="0.25">
      <c r="A1223" s="4" t="s">
        <v>1269</v>
      </c>
      <c r="B1223" s="5">
        <v>1222</v>
      </c>
      <c r="C1223" s="6">
        <v>39954</v>
      </c>
      <c r="D1223" s="6">
        <v>39593</v>
      </c>
      <c r="E1223" s="4">
        <v>1257</v>
      </c>
      <c r="F1223" s="9">
        <v>-165917.9</v>
      </c>
      <c r="G1223" s="6">
        <v>39550</v>
      </c>
      <c r="H1223" s="6">
        <v>39592</v>
      </c>
      <c r="I1223" s="4">
        <f t="shared" si="195"/>
        <v>42</v>
      </c>
      <c r="J1223" s="4" t="s">
        <v>1</v>
      </c>
      <c r="K1223" s="4" t="s">
        <v>13</v>
      </c>
      <c r="L1223" s="10">
        <f t="shared" si="196"/>
        <v>-19091.922739726026</v>
      </c>
      <c r="M1223" s="15">
        <f t="shared" si="197"/>
        <v>200805</v>
      </c>
      <c r="N1223">
        <f t="shared" si="198"/>
        <v>2008</v>
      </c>
      <c r="O1223">
        <f t="shared" si="199"/>
        <v>5</v>
      </c>
      <c r="P1223">
        <f t="shared" si="192"/>
        <v>200905</v>
      </c>
      <c r="Q1223">
        <f t="shared" si="193"/>
        <v>0</v>
      </c>
      <c r="R1223">
        <f t="shared" si="194"/>
        <v>20092010</v>
      </c>
      <c r="S1223">
        <f t="shared" si="200"/>
        <v>2009</v>
      </c>
      <c r="T1223">
        <f t="shared" si="201"/>
        <v>5</v>
      </c>
    </row>
    <row r="1224" spans="1:20" x14ac:dyDescent="0.25">
      <c r="A1224" s="4" t="s">
        <v>1270</v>
      </c>
      <c r="B1224" s="5">
        <v>1223</v>
      </c>
      <c r="C1224" s="6">
        <v>39954</v>
      </c>
      <c r="D1224" s="6">
        <v>39636</v>
      </c>
      <c r="E1224" s="4">
        <v>1248</v>
      </c>
      <c r="F1224" s="9">
        <v>-183017.4</v>
      </c>
      <c r="G1224" s="6">
        <v>39591</v>
      </c>
      <c r="H1224" s="6">
        <v>39635</v>
      </c>
      <c r="I1224" s="4">
        <f t="shared" si="195"/>
        <v>44</v>
      </c>
      <c r="J1224" s="4" t="s">
        <v>1</v>
      </c>
      <c r="K1224" s="4" t="s">
        <v>13</v>
      </c>
      <c r="L1224" s="10">
        <f t="shared" si="196"/>
        <v>-22062.371506849315</v>
      </c>
      <c r="M1224" s="15">
        <f t="shared" si="197"/>
        <v>200807</v>
      </c>
      <c r="N1224">
        <f t="shared" si="198"/>
        <v>2008</v>
      </c>
      <c r="O1224">
        <f t="shared" si="199"/>
        <v>7</v>
      </c>
      <c r="P1224">
        <f t="shared" si="192"/>
        <v>200905</v>
      </c>
      <c r="Q1224">
        <f t="shared" si="193"/>
        <v>0</v>
      </c>
      <c r="R1224">
        <f t="shared" si="194"/>
        <v>20092010</v>
      </c>
      <c r="S1224">
        <f t="shared" si="200"/>
        <v>2009</v>
      </c>
      <c r="T1224">
        <f t="shared" si="201"/>
        <v>5</v>
      </c>
    </row>
    <row r="1225" spans="1:20" x14ac:dyDescent="0.25">
      <c r="A1225" s="4" t="s">
        <v>1271</v>
      </c>
      <c r="B1225" s="5">
        <v>1224</v>
      </c>
      <c r="C1225" s="6">
        <v>39954</v>
      </c>
      <c r="D1225" s="6">
        <v>39636</v>
      </c>
      <c r="E1225" s="4">
        <v>1249</v>
      </c>
      <c r="F1225" s="9">
        <v>3117.9</v>
      </c>
      <c r="G1225" s="6">
        <v>39591</v>
      </c>
      <c r="H1225" s="6">
        <v>39635</v>
      </c>
      <c r="I1225" s="4">
        <f t="shared" si="195"/>
        <v>44</v>
      </c>
      <c r="J1225" s="4" t="s">
        <v>1</v>
      </c>
      <c r="K1225" s="4" t="s">
        <v>13</v>
      </c>
      <c r="L1225" s="10">
        <f t="shared" si="196"/>
        <v>375.8564383561644</v>
      </c>
      <c r="M1225" s="15">
        <f t="shared" si="197"/>
        <v>200807</v>
      </c>
      <c r="N1225">
        <f t="shared" si="198"/>
        <v>2008</v>
      </c>
      <c r="O1225">
        <f t="shared" si="199"/>
        <v>7</v>
      </c>
      <c r="P1225">
        <f t="shared" si="192"/>
        <v>200905</v>
      </c>
      <c r="Q1225">
        <f t="shared" si="193"/>
        <v>0</v>
      </c>
      <c r="R1225">
        <f t="shared" si="194"/>
        <v>20092010</v>
      </c>
      <c r="S1225">
        <f t="shared" si="200"/>
        <v>2009</v>
      </c>
      <c r="T1225">
        <f t="shared" si="201"/>
        <v>5</v>
      </c>
    </row>
    <row r="1226" spans="1:20" x14ac:dyDescent="0.25">
      <c r="A1226" s="4" t="s">
        <v>1272</v>
      </c>
      <c r="B1226" s="5">
        <v>1225</v>
      </c>
      <c r="C1226" s="6">
        <v>39954</v>
      </c>
      <c r="D1226" s="6">
        <v>39624</v>
      </c>
      <c r="E1226" s="4">
        <v>1</v>
      </c>
      <c r="F1226" s="9">
        <v>-450021.6</v>
      </c>
      <c r="G1226" s="6">
        <v>39604</v>
      </c>
      <c r="H1226" s="6">
        <v>39623</v>
      </c>
      <c r="I1226" s="4">
        <f t="shared" si="195"/>
        <v>19</v>
      </c>
      <c r="J1226" s="4" t="s">
        <v>1</v>
      </c>
      <c r="K1226" s="4" t="s">
        <v>13</v>
      </c>
      <c r="L1226" s="10">
        <f t="shared" si="196"/>
        <v>-23425.781917808217</v>
      </c>
      <c r="M1226" s="15">
        <f t="shared" si="197"/>
        <v>200806</v>
      </c>
      <c r="N1226">
        <f t="shared" si="198"/>
        <v>2008</v>
      </c>
      <c r="O1226">
        <f t="shared" si="199"/>
        <v>6</v>
      </c>
      <c r="P1226">
        <f t="shared" si="192"/>
        <v>200905</v>
      </c>
      <c r="Q1226">
        <f t="shared" si="193"/>
        <v>0</v>
      </c>
      <c r="R1226">
        <f t="shared" si="194"/>
        <v>20092010</v>
      </c>
      <c r="S1226">
        <f t="shared" si="200"/>
        <v>2009</v>
      </c>
      <c r="T1226">
        <f t="shared" si="201"/>
        <v>5</v>
      </c>
    </row>
    <row r="1227" spans="1:20" x14ac:dyDescent="0.25">
      <c r="A1227" s="4" t="s">
        <v>1273</v>
      </c>
      <c r="B1227" s="5">
        <v>1226</v>
      </c>
      <c r="C1227" s="6">
        <v>39954</v>
      </c>
      <c r="D1227" s="6">
        <v>39892</v>
      </c>
      <c r="E1227" s="4">
        <v>1</v>
      </c>
      <c r="F1227" s="9">
        <v>-41162.800000000003</v>
      </c>
      <c r="G1227" s="6">
        <v>39818</v>
      </c>
      <c r="H1227" s="6">
        <v>39891</v>
      </c>
      <c r="I1227" s="4">
        <f t="shared" si="195"/>
        <v>73</v>
      </c>
      <c r="J1227" s="4" t="s">
        <v>1</v>
      </c>
      <c r="K1227" s="4" t="s">
        <v>13</v>
      </c>
      <c r="L1227" s="10">
        <f t="shared" si="196"/>
        <v>-8232.5600000000013</v>
      </c>
      <c r="M1227" s="15">
        <f t="shared" si="197"/>
        <v>200903</v>
      </c>
      <c r="N1227">
        <f t="shared" si="198"/>
        <v>2009</v>
      </c>
      <c r="O1227">
        <f t="shared" si="199"/>
        <v>3</v>
      </c>
      <c r="P1227">
        <f t="shared" si="192"/>
        <v>200905</v>
      </c>
      <c r="Q1227">
        <f t="shared" si="193"/>
        <v>0</v>
      </c>
      <c r="R1227">
        <f t="shared" si="194"/>
        <v>20092010</v>
      </c>
      <c r="S1227">
        <f t="shared" si="200"/>
        <v>2009</v>
      </c>
      <c r="T1227">
        <f t="shared" si="201"/>
        <v>5</v>
      </c>
    </row>
    <row r="1228" spans="1:20" x14ac:dyDescent="0.25">
      <c r="A1228" s="4" t="s">
        <v>1274</v>
      </c>
      <c r="B1228" s="5">
        <v>1227</v>
      </c>
      <c r="C1228" s="6">
        <v>39954</v>
      </c>
      <c r="D1228" s="6">
        <v>39596</v>
      </c>
      <c r="E1228" s="4">
        <v>1</v>
      </c>
      <c r="F1228" s="9">
        <v>-161376.9</v>
      </c>
      <c r="G1228" s="6">
        <v>39545</v>
      </c>
      <c r="H1228" s="6">
        <v>39595</v>
      </c>
      <c r="I1228" s="4">
        <f t="shared" si="195"/>
        <v>50</v>
      </c>
      <c r="J1228" s="4" t="s">
        <v>1</v>
      </c>
      <c r="K1228" s="4" t="s">
        <v>13</v>
      </c>
      <c r="L1228" s="10">
        <f t="shared" si="196"/>
        <v>-22106.424657534244</v>
      </c>
      <c r="M1228" s="15">
        <f t="shared" si="197"/>
        <v>200805</v>
      </c>
      <c r="N1228">
        <f t="shared" si="198"/>
        <v>2008</v>
      </c>
      <c r="O1228">
        <f t="shared" si="199"/>
        <v>5</v>
      </c>
      <c r="P1228">
        <f t="shared" si="192"/>
        <v>200905</v>
      </c>
      <c r="Q1228">
        <f t="shared" si="193"/>
        <v>0</v>
      </c>
      <c r="R1228">
        <f t="shared" si="194"/>
        <v>20092010</v>
      </c>
      <c r="S1228">
        <f t="shared" si="200"/>
        <v>2009</v>
      </c>
      <c r="T1228">
        <f t="shared" si="201"/>
        <v>5</v>
      </c>
    </row>
    <row r="1229" spans="1:20" x14ac:dyDescent="0.25">
      <c r="A1229" s="4" t="s">
        <v>1275</v>
      </c>
      <c r="B1229" s="5">
        <v>1228</v>
      </c>
      <c r="C1229" s="6">
        <v>39955</v>
      </c>
      <c r="D1229" s="6">
        <v>39640</v>
      </c>
      <c r="E1229" s="4">
        <v>1</v>
      </c>
      <c r="F1229" s="9">
        <v>-170631.2</v>
      </c>
      <c r="G1229" s="6">
        <v>39601</v>
      </c>
      <c r="H1229" s="6">
        <v>39639</v>
      </c>
      <c r="I1229" s="4">
        <f t="shared" si="195"/>
        <v>38</v>
      </c>
      <c r="J1229" s="4" t="s">
        <v>1</v>
      </c>
      <c r="K1229" s="4" t="s">
        <v>13</v>
      </c>
      <c r="L1229" s="10">
        <f t="shared" si="196"/>
        <v>-17764.344109589041</v>
      </c>
      <c r="M1229" s="15">
        <f t="shared" si="197"/>
        <v>200807</v>
      </c>
      <c r="N1229">
        <f t="shared" si="198"/>
        <v>2008</v>
      </c>
      <c r="O1229">
        <f t="shared" si="199"/>
        <v>7</v>
      </c>
      <c r="P1229">
        <f t="shared" si="192"/>
        <v>200905</v>
      </c>
      <c r="Q1229">
        <f t="shared" si="193"/>
        <v>0</v>
      </c>
      <c r="R1229">
        <f t="shared" si="194"/>
        <v>20092010</v>
      </c>
      <c r="S1229">
        <f t="shared" si="200"/>
        <v>2009</v>
      </c>
      <c r="T1229">
        <f t="shared" si="201"/>
        <v>5</v>
      </c>
    </row>
    <row r="1230" spans="1:20" x14ac:dyDescent="0.25">
      <c r="A1230" s="4" t="s">
        <v>1276</v>
      </c>
      <c r="B1230" s="5">
        <v>1229</v>
      </c>
      <c r="C1230" s="6">
        <v>39955</v>
      </c>
      <c r="D1230" s="6">
        <v>39696</v>
      </c>
      <c r="E1230" s="4">
        <v>1</v>
      </c>
      <c r="F1230" s="9">
        <v>-885725.4</v>
      </c>
      <c r="G1230" s="6">
        <v>39687</v>
      </c>
      <c r="H1230" s="6">
        <v>39695</v>
      </c>
      <c r="I1230" s="4">
        <f t="shared" si="195"/>
        <v>8</v>
      </c>
      <c r="J1230" s="4" t="s">
        <v>1</v>
      </c>
      <c r="K1230" s="4" t="s">
        <v>13</v>
      </c>
      <c r="L1230" s="10">
        <f t="shared" si="196"/>
        <v>-19413.159452054795</v>
      </c>
      <c r="M1230" s="15">
        <f t="shared" si="197"/>
        <v>200809</v>
      </c>
      <c r="N1230">
        <f t="shared" si="198"/>
        <v>2008</v>
      </c>
      <c r="O1230">
        <f t="shared" si="199"/>
        <v>9</v>
      </c>
      <c r="P1230">
        <f t="shared" si="192"/>
        <v>200905</v>
      </c>
      <c r="Q1230">
        <f t="shared" si="193"/>
        <v>0</v>
      </c>
      <c r="R1230">
        <f t="shared" si="194"/>
        <v>20092010</v>
      </c>
      <c r="S1230">
        <f t="shared" si="200"/>
        <v>2009</v>
      </c>
      <c r="T1230">
        <f t="shared" si="201"/>
        <v>5</v>
      </c>
    </row>
    <row r="1231" spans="1:20" x14ac:dyDescent="0.25">
      <c r="A1231" s="4" t="s">
        <v>1277</v>
      </c>
      <c r="B1231" s="5">
        <v>1230</v>
      </c>
      <c r="C1231" s="6">
        <v>39955</v>
      </c>
      <c r="D1231" s="6">
        <v>39643</v>
      </c>
      <c r="E1231" s="4">
        <v>1202</v>
      </c>
      <c r="F1231" s="9">
        <v>0</v>
      </c>
      <c r="G1231" s="6">
        <v>39603</v>
      </c>
      <c r="H1231" s="6">
        <v>39642</v>
      </c>
      <c r="I1231" s="4">
        <f t="shared" si="195"/>
        <v>39</v>
      </c>
      <c r="J1231" s="4" t="s">
        <v>1</v>
      </c>
      <c r="K1231" s="4" t="s">
        <v>13</v>
      </c>
      <c r="L1231" s="10">
        <f t="shared" si="196"/>
        <v>0</v>
      </c>
      <c r="M1231" s="15">
        <f t="shared" si="197"/>
        <v>200807</v>
      </c>
      <c r="N1231">
        <f t="shared" si="198"/>
        <v>2008</v>
      </c>
      <c r="O1231">
        <f t="shared" si="199"/>
        <v>7</v>
      </c>
      <c r="P1231">
        <f t="shared" si="192"/>
        <v>200905</v>
      </c>
      <c r="Q1231">
        <f t="shared" si="193"/>
        <v>0</v>
      </c>
      <c r="R1231">
        <f t="shared" si="194"/>
        <v>20092010</v>
      </c>
      <c r="S1231">
        <f t="shared" si="200"/>
        <v>2009</v>
      </c>
      <c r="T1231">
        <f t="shared" si="201"/>
        <v>5</v>
      </c>
    </row>
    <row r="1232" spans="1:20" x14ac:dyDescent="0.25">
      <c r="A1232" s="4" t="s">
        <v>1278</v>
      </c>
      <c r="B1232" s="5">
        <v>1231</v>
      </c>
      <c r="C1232" s="6">
        <v>39955</v>
      </c>
      <c r="D1232" s="6">
        <v>39643</v>
      </c>
      <c r="E1232" s="4">
        <v>1203</v>
      </c>
      <c r="F1232" s="9">
        <v>-629845.19999999995</v>
      </c>
      <c r="G1232" s="6">
        <v>39603</v>
      </c>
      <c r="H1232" s="6">
        <v>39642</v>
      </c>
      <c r="I1232" s="4">
        <f t="shared" si="195"/>
        <v>39</v>
      </c>
      <c r="J1232" s="4" t="s">
        <v>1</v>
      </c>
      <c r="K1232" s="4" t="s">
        <v>13</v>
      </c>
      <c r="L1232" s="10">
        <f t="shared" si="196"/>
        <v>-67298.528219178072</v>
      </c>
      <c r="M1232" s="15">
        <f t="shared" si="197"/>
        <v>200807</v>
      </c>
      <c r="N1232">
        <f t="shared" si="198"/>
        <v>2008</v>
      </c>
      <c r="O1232">
        <f t="shared" si="199"/>
        <v>7</v>
      </c>
      <c r="P1232">
        <f t="shared" si="192"/>
        <v>200905</v>
      </c>
      <c r="Q1232">
        <f t="shared" si="193"/>
        <v>0</v>
      </c>
      <c r="R1232">
        <f t="shared" si="194"/>
        <v>20092010</v>
      </c>
      <c r="S1232">
        <f t="shared" si="200"/>
        <v>2009</v>
      </c>
      <c r="T1232">
        <f t="shared" si="201"/>
        <v>5</v>
      </c>
    </row>
    <row r="1233" spans="1:20" x14ac:dyDescent="0.25">
      <c r="A1233" s="4" t="s">
        <v>1279</v>
      </c>
      <c r="B1233" s="5">
        <v>1232</v>
      </c>
      <c r="C1233" s="6">
        <v>39959</v>
      </c>
      <c r="D1233" s="6">
        <v>39640</v>
      </c>
      <c r="E1233" s="4">
        <v>43</v>
      </c>
      <c r="F1233" s="9">
        <v>-434179.2</v>
      </c>
      <c r="G1233" s="6">
        <v>39623</v>
      </c>
      <c r="H1233" s="6">
        <v>39639</v>
      </c>
      <c r="I1233" s="4">
        <f t="shared" si="195"/>
        <v>16</v>
      </c>
      <c r="J1233" s="4" t="s">
        <v>0</v>
      </c>
      <c r="K1233" s="4" t="s">
        <v>14</v>
      </c>
      <c r="L1233" s="10">
        <f t="shared" si="196"/>
        <v>-19032.512876712328</v>
      </c>
      <c r="M1233" s="15">
        <f t="shared" si="197"/>
        <v>200807</v>
      </c>
      <c r="N1233">
        <f t="shared" si="198"/>
        <v>2008</v>
      </c>
      <c r="O1233">
        <f t="shared" si="199"/>
        <v>7</v>
      </c>
      <c r="P1233">
        <f t="shared" si="192"/>
        <v>200905</v>
      </c>
      <c r="Q1233">
        <f t="shared" si="193"/>
        <v>0</v>
      </c>
      <c r="R1233">
        <f t="shared" si="194"/>
        <v>20092010</v>
      </c>
      <c r="S1233">
        <f t="shared" si="200"/>
        <v>2009</v>
      </c>
      <c r="T1233">
        <f t="shared" si="201"/>
        <v>5</v>
      </c>
    </row>
    <row r="1234" spans="1:20" x14ac:dyDescent="0.25">
      <c r="A1234" s="4" t="s">
        <v>1280</v>
      </c>
      <c r="B1234" s="5">
        <v>1233</v>
      </c>
      <c r="C1234" s="6">
        <v>39959</v>
      </c>
      <c r="D1234" s="6">
        <v>39640</v>
      </c>
      <c r="E1234" s="4">
        <v>210</v>
      </c>
      <c r="F1234" s="9">
        <v>-308997</v>
      </c>
      <c r="G1234" s="6">
        <v>39623</v>
      </c>
      <c r="H1234" s="6">
        <v>39639</v>
      </c>
      <c r="I1234" s="4">
        <f t="shared" si="195"/>
        <v>16</v>
      </c>
      <c r="J1234" s="4" t="s">
        <v>0</v>
      </c>
      <c r="K1234" s="4" t="s">
        <v>14</v>
      </c>
      <c r="L1234" s="10">
        <f t="shared" si="196"/>
        <v>-13545.07397260274</v>
      </c>
      <c r="M1234" s="15">
        <f t="shared" si="197"/>
        <v>200807</v>
      </c>
      <c r="N1234">
        <f t="shared" si="198"/>
        <v>2008</v>
      </c>
      <c r="O1234">
        <f t="shared" si="199"/>
        <v>7</v>
      </c>
      <c r="P1234">
        <f t="shared" si="192"/>
        <v>200905</v>
      </c>
      <c r="Q1234">
        <f t="shared" si="193"/>
        <v>0</v>
      </c>
      <c r="R1234">
        <f t="shared" si="194"/>
        <v>20092010</v>
      </c>
      <c r="S1234">
        <f t="shared" si="200"/>
        <v>2009</v>
      </c>
      <c r="T1234">
        <f t="shared" si="201"/>
        <v>5</v>
      </c>
    </row>
    <row r="1235" spans="1:20" x14ac:dyDescent="0.25">
      <c r="A1235" s="4" t="s">
        <v>1281</v>
      </c>
      <c r="B1235" s="5">
        <v>1234</v>
      </c>
      <c r="C1235" s="6">
        <v>39959</v>
      </c>
      <c r="D1235" s="6">
        <v>39730</v>
      </c>
      <c r="E1235" s="4">
        <v>1</v>
      </c>
      <c r="F1235" s="9">
        <v>-408036.5</v>
      </c>
      <c r="G1235" s="6">
        <v>39539</v>
      </c>
      <c r="H1235" s="6">
        <v>39729</v>
      </c>
      <c r="I1235" s="4">
        <f t="shared" si="195"/>
        <v>190</v>
      </c>
      <c r="J1235" s="4" t="s">
        <v>0</v>
      </c>
      <c r="K1235" s="4" t="s">
        <v>14</v>
      </c>
      <c r="L1235" s="10">
        <f t="shared" si="196"/>
        <v>-212402.56164383562</v>
      </c>
      <c r="M1235" s="15">
        <f t="shared" si="197"/>
        <v>200810</v>
      </c>
      <c r="N1235">
        <f t="shared" si="198"/>
        <v>2008</v>
      </c>
      <c r="O1235">
        <f t="shared" si="199"/>
        <v>10</v>
      </c>
      <c r="P1235">
        <f t="shared" ref="P1235:P1298" si="202">YEAR(C1235)*100+MONTH(C1235)</f>
        <v>200905</v>
      </c>
      <c r="Q1235">
        <f t="shared" ref="Q1235:Q1298" si="203">IF(M1235&gt;200903,IF(M1235&lt;201004,20092010,0),0)</f>
        <v>0</v>
      </c>
      <c r="R1235">
        <f t="shared" ref="R1235:R1298" si="204">IF(P1235&gt;200903,IF(P1235&lt;201004,20092010,20102011),0)</f>
        <v>20092010</v>
      </c>
      <c r="S1235">
        <f t="shared" si="200"/>
        <v>2009</v>
      </c>
      <c r="T1235">
        <f t="shared" si="201"/>
        <v>5</v>
      </c>
    </row>
    <row r="1236" spans="1:20" x14ac:dyDescent="0.25">
      <c r="A1236" s="4" t="s">
        <v>1282</v>
      </c>
      <c r="B1236" s="5">
        <v>1235</v>
      </c>
      <c r="C1236" s="6">
        <v>39959</v>
      </c>
      <c r="D1236" s="6">
        <v>39710</v>
      </c>
      <c r="E1236" s="4">
        <v>1250</v>
      </c>
      <c r="F1236" s="9">
        <v>61007.4</v>
      </c>
      <c r="G1236" s="6">
        <v>39551</v>
      </c>
      <c r="H1236" s="6">
        <v>39709</v>
      </c>
      <c r="I1236" s="4">
        <f t="shared" si="195"/>
        <v>158</v>
      </c>
      <c r="J1236" s="4" t="s">
        <v>1</v>
      </c>
      <c r="K1236" s="4" t="s">
        <v>13</v>
      </c>
      <c r="L1236" s="10">
        <f t="shared" si="196"/>
        <v>26408.682739726028</v>
      </c>
      <c r="M1236" s="15">
        <f t="shared" si="197"/>
        <v>200809</v>
      </c>
      <c r="N1236">
        <f t="shared" si="198"/>
        <v>2008</v>
      </c>
      <c r="O1236">
        <f t="shared" si="199"/>
        <v>9</v>
      </c>
      <c r="P1236">
        <f t="shared" si="202"/>
        <v>200905</v>
      </c>
      <c r="Q1236">
        <f t="shared" si="203"/>
        <v>0</v>
      </c>
      <c r="R1236">
        <f t="shared" si="204"/>
        <v>20092010</v>
      </c>
      <c r="S1236">
        <f t="shared" si="200"/>
        <v>2009</v>
      </c>
      <c r="T1236">
        <f t="shared" si="201"/>
        <v>5</v>
      </c>
    </row>
    <row r="1237" spans="1:20" x14ac:dyDescent="0.25">
      <c r="A1237" s="4" t="s">
        <v>1283</v>
      </c>
      <c r="B1237" s="5">
        <v>1236</v>
      </c>
      <c r="C1237" s="6">
        <v>39959</v>
      </c>
      <c r="D1237" s="6">
        <v>39710</v>
      </c>
      <c r="E1237" s="4">
        <v>1251</v>
      </c>
      <c r="F1237" s="9">
        <v>-64017.599999999999</v>
      </c>
      <c r="G1237" s="6">
        <v>39551</v>
      </c>
      <c r="H1237" s="6">
        <v>39709</v>
      </c>
      <c r="I1237" s="4">
        <f t="shared" si="195"/>
        <v>158</v>
      </c>
      <c r="J1237" s="4" t="s">
        <v>1</v>
      </c>
      <c r="K1237" s="4" t="s">
        <v>13</v>
      </c>
      <c r="L1237" s="10">
        <f t="shared" si="196"/>
        <v>-27711.728219178083</v>
      </c>
      <c r="M1237" s="15">
        <f t="shared" si="197"/>
        <v>200809</v>
      </c>
      <c r="N1237">
        <f t="shared" si="198"/>
        <v>2008</v>
      </c>
      <c r="O1237">
        <f t="shared" si="199"/>
        <v>9</v>
      </c>
      <c r="P1237">
        <f t="shared" si="202"/>
        <v>200905</v>
      </c>
      <c r="Q1237">
        <f t="shared" si="203"/>
        <v>0</v>
      </c>
      <c r="R1237">
        <f t="shared" si="204"/>
        <v>20092010</v>
      </c>
      <c r="S1237">
        <f t="shared" si="200"/>
        <v>2009</v>
      </c>
      <c r="T1237">
        <f t="shared" si="201"/>
        <v>5</v>
      </c>
    </row>
    <row r="1238" spans="1:20" x14ac:dyDescent="0.25">
      <c r="A1238" s="4" t="s">
        <v>1284</v>
      </c>
      <c r="B1238" s="5">
        <v>1237</v>
      </c>
      <c r="C1238" s="6">
        <v>39959</v>
      </c>
      <c r="D1238" s="6">
        <v>39690</v>
      </c>
      <c r="E1238" s="4">
        <v>1</v>
      </c>
      <c r="F1238" s="9">
        <v>-705459.3</v>
      </c>
      <c r="G1238" s="6">
        <v>39678</v>
      </c>
      <c r="H1238" s="6">
        <v>39689</v>
      </c>
      <c r="I1238" s="4">
        <f t="shared" si="195"/>
        <v>11</v>
      </c>
      <c r="J1238" s="4" t="s">
        <v>1</v>
      </c>
      <c r="K1238" s="4" t="s">
        <v>13</v>
      </c>
      <c r="L1238" s="10">
        <f t="shared" si="196"/>
        <v>-21260.417260273975</v>
      </c>
      <c r="M1238" s="15">
        <f t="shared" si="197"/>
        <v>200808</v>
      </c>
      <c r="N1238">
        <f t="shared" si="198"/>
        <v>2008</v>
      </c>
      <c r="O1238">
        <f t="shared" si="199"/>
        <v>8</v>
      </c>
      <c r="P1238">
        <f t="shared" si="202"/>
        <v>200905</v>
      </c>
      <c r="Q1238">
        <f t="shared" si="203"/>
        <v>0</v>
      </c>
      <c r="R1238">
        <f t="shared" si="204"/>
        <v>20092010</v>
      </c>
      <c r="S1238">
        <f t="shared" si="200"/>
        <v>2009</v>
      </c>
      <c r="T1238">
        <f t="shared" si="201"/>
        <v>5</v>
      </c>
    </row>
    <row r="1239" spans="1:20" x14ac:dyDescent="0.25">
      <c r="A1239" s="4" t="s">
        <v>1285</v>
      </c>
      <c r="B1239" s="5">
        <v>1238</v>
      </c>
      <c r="C1239" s="6">
        <v>39959</v>
      </c>
      <c r="D1239" s="6">
        <v>39639</v>
      </c>
      <c r="E1239" s="4">
        <v>1</v>
      </c>
      <c r="F1239" s="9">
        <v>-715731</v>
      </c>
      <c r="G1239" s="6">
        <v>39628</v>
      </c>
      <c r="H1239" s="6">
        <v>39638</v>
      </c>
      <c r="I1239" s="4">
        <f t="shared" si="195"/>
        <v>10</v>
      </c>
      <c r="J1239" s="4" t="s">
        <v>1</v>
      </c>
      <c r="K1239" s="4" t="s">
        <v>13</v>
      </c>
      <c r="L1239" s="10">
        <f t="shared" si="196"/>
        <v>-19609.068493150684</v>
      </c>
      <c r="M1239" s="15">
        <f t="shared" si="197"/>
        <v>200807</v>
      </c>
      <c r="N1239">
        <f t="shared" si="198"/>
        <v>2008</v>
      </c>
      <c r="O1239">
        <f t="shared" si="199"/>
        <v>7</v>
      </c>
      <c r="P1239">
        <f t="shared" si="202"/>
        <v>200905</v>
      </c>
      <c r="Q1239">
        <f t="shared" si="203"/>
        <v>0</v>
      </c>
      <c r="R1239">
        <f t="shared" si="204"/>
        <v>20092010</v>
      </c>
      <c r="S1239">
        <f t="shared" si="200"/>
        <v>2009</v>
      </c>
      <c r="T1239">
        <f t="shared" si="201"/>
        <v>5</v>
      </c>
    </row>
    <row r="1240" spans="1:20" x14ac:dyDescent="0.25">
      <c r="A1240" s="4" t="s">
        <v>1286</v>
      </c>
      <c r="B1240" s="5">
        <v>1239</v>
      </c>
      <c r="C1240" s="6">
        <v>39959</v>
      </c>
      <c r="D1240" s="6">
        <v>39636</v>
      </c>
      <c r="E1240" s="4">
        <v>1</v>
      </c>
      <c r="F1240" s="9">
        <v>-693328</v>
      </c>
      <c r="G1240" s="6">
        <v>39615</v>
      </c>
      <c r="H1240" s="6">
        <v>39635</v>
      </c>
      <c r="I1240" s="4">
        <f t="shared" si="195"/>
        <v>20</v>
      </c>
      <c r="J1240" s="4" t="s">
        <v>1</v>
      </c>
      <c r="K1240" s="4" t="s">
        <v>13</v>
      </c>
      <c r="L1240" s="10">
        <f t="shared" si="196"/>
        <v>-37990.575342465752</v>
      </c>
      <c r="M1240" s="15">
        <f t="shared" si="197"/>
        <v>200807</v>
      </c>
      <c r="N1240">
        <f t="shared" si="198"/>
        <v>2008</v>
      </c>
      <c r="O1240">
        <f t="shared" si="199"/>
        <v>7</v>
      </c>
      <c r="P1240">
        <f t="shared" si="202"/>
        <v>200905</v>
      </c>
      <c r="Q1240">
        <f t="shared" si="203"/>
        <v>0</v>
      </c>
      <c r="R1240">
        <f t="shared" si="204"/>
        <v>20092010</v>
      </c>
      <c r="S1240">
        <f t="shared" si="200"/>
        <v>2009</v>
      </c>
      <c r="T1240">
        <f t="shared" si="201"/>
        <v>5</v>
      </c>
    </row>
    <row r="1241" spans="1:20" x14ac:dyDescent="0.25">
      <c r="A1241" s="4" t="s">
        <v>1287</v>
      </c>
      <c r="B1241" s="5">
        <v>1240</v>
      </c>
      <c r="C1241" s="6">
        <v>39959</v>
      </c>
      <c r="D1241" s="6">
        <v>39631</v>
      </c>
      <c r="E1241" s="4">
        <v>1</v>
      </c>
      <c r="F1241" s="9">
        <v>-196335.3</v>
      </c>
      <c r="G1241" s="6">
        <v>39590</v>
      </c>
      <c r="H1241" s="6">
        <v>39630</v>
      </c>
      <c r="I1241" s="4">
        <f t="shared" si="195"/>
        <v>40</v>
      </c>
      <c r="J1241" s="4" t="s">
        <v>1</v>
      </c>
      <c r="K1241" s="4" t="s">
        <v>13</v>
      </c>
      <c r="L1241" s="10">
        <f t="shared" si="196"/>
        <v>-21516.19726027397</v>
      </c>
      <c r="M1241" s="15">
        <f t="shared" si="197"/>
        <v>200807</v>
      </c>
      <c r="N1241">
        <f t="shared" si="198"/>
        <v>2008</v>
      </c>
      <c r="O1241">
        <f t="shared" si="199"/>
        <v>7</v>
      </c>
      <c r="P1241">
        <f t="shared" si="202"/>
        <v>200905</v>
      </c>
      <c r="Q1241">
        <f t="shared" si="203"/>
        <v>0</v>
      </c>
      <c r="R1241">
        <f t="shared" si="204"/>
        <v>20092010</v>
      </c>
      <c r="S1241">
        <f t="shared" si="200"/>
        <v>2009</v>
      </c>
      <c r="T1241">
        <f t="shared" si="201"/>
        <v>5</v>
      </c>
    </row>
    <row r="1242" spans="1:20" x14ac:dyDescent="0.25">
      <c r="A1242" s="4" t="s">
        <v>1288</v>
      </c>
      <c r="B1242" s="5">
        <v>1241</v>
      </c>
      <c r="C1242" s="6">
        <v>39959</v>
      </c>
      <c r="D1242" s="6">
        <v>39562</v>
      </c>
      <c r="E1242" s="4">
        <v>1242</v>
      </c>
      <c r="F1242" s="9">
        <v>-21684.799999999999</v>
      </c>
      <c r="G1242" s="6">
        <v>39554</v>
      </c>
      <c r="H1242" s="6">
        <v>39561</v>
      </c>
      <c r="I1242" s="4">
        <f t="shared" si="195"/>
        <v>7</v>
      </c>
      <c r="J1242" s="4" t="s">
        <v>1</v>
      </c>
      <c r="K1242" s="4" t="s">
        <v>13</v>
      </c>
      <c r="L1242" s="10">
        <f t="shared" si="196"/>
        <v>-415.87287671232878</v>
      </c>
      <c r="M1242" s="15">
        <f t="shared" si="197"/>
        <v>200804</v>
      </c>
      <c r="N1242">
        <f t="shared" si="198"/>
        <v>2008</v>
      </c>
      <c r="O1242">
        <f t="shared" si="199"/>
        <v>4</v>
      </c>
      <c r="P1242">
        <f t="shared" si="202"/>
        <v>200905</v>
      </c>
      <c r="Q1242">
        <f t="shared" si="203"/>
        <v>0</v>
      </c>
      <c r="R1242">
        <f t="shared" si="204"/>
        <v>20092010</v>
      </c>
      <c r="S1242">
        <f t="shared" si="200"/>
        <v>2009</v>
      </c>
      <c r="T1242">
        <f t="shared" si="201"/>
        <v>5</v>
      </c>
    </row>
    <row r="1243" spans="1:20" x14ac:dyDescent="0.25">
      <c r="A1243" s="4" t="s">
        <v>1289</v>
      </c>
      <c r="B1243" s="5">
        <v>1242</v>
      </c>
      <c r="C1243" s="6">
        <v>39959</v>
      </c>
      <c r="D1243" s="6">
        <v>39562</v>
      </c>
      <c r="E1243" s="4">
        <v>1243</v>
      </c>
      <c r="F1243" s="9">
        <v>-11403.7</v>
      </c>
      <c r="G1243" s="6">
        <v>39554</v>
      </c>
      <c r="H1243" s="6">
        <v>39561</v>
      </c>
      <c r="I1243" s="4">
        <f t="shared" si="195"/>
        <v>7</v>
      </c>
      <c r="J1243" s="4" t="s">
        <v>1</v>
      </c>
      <c r="K1243" s="4" t="s">
        <v>13</v>
      </c>
      <c r="L1243" s="10">
        <f t="shared" si="196"/>
        <v>-218.70109589041098</v>
      </c>
      <c r="M1243" s="15">
        <f t="shared" si="197"/>
        <v>200804</v>
      </c>
      <c r="N1243">
        <f t="shared" si="198"/>
        <v>2008</v>
      </c>
      <c r="O1243">
        <f t="shared" si="199"/>
        <v>4</v>
      </c>
      <c r="P1243">
        <f t="shared" si="202"/>
        <v>200905</v>
      </c>
      <c r="Q1243">
        <f t="shared" si="203"/>
        <v>0</v>
      </c>
      <c r="R1243">
        <f t="shared" si="204"/>
        <v>20092010</v>
      </c>
      <c r="S1243">
        <f t="shared" si="200"/>
        <v>2009</v>
      </c>
      <c r="T1243">
        <f t="shared" si="201"/>
        <v>5</v>
      </c>
    </row>
    <row r="1244" spans="1:20" x14ac:dyDescent="0.25">
      <c r="A1244" s="4" t="s">
        <v>1290</v>
      </c>
      <c r="B1244" s="5">
        <v>1243</v>
      </c>
      <c r="C1244" s="6">
        <v>39959</v>
      </c>
      <c r="D1244" s="6">
        <v>39675</v>
      </c>
      <c r="E1244" s="4">
        <v>1</v>
      </c>
      <c r="F1244" s="9">
        <v>-203220.5</v>
      </c>
      <c r="G1244" s="6">
        <v>39665</v>
      </c>
      <c r="H1244" s="6">
        <v>39674</v>
      </c>
      <c r="I1244" s="4">
        <f t="shared" si="195"/>
        <v>9</v>
      </c>
      <c r="J1244" s="4" t="s">
        <v>1</v>
      </c>
      <c r="K1244" s="4" t="s">
        <v>13</v>
      </c>
      <c r="L1244" s="10">
        <f t="shared" si="196"/>
        <v>-5010.9164383561638</v>
      </c>
      <c r="M1244" s="15">
        <f t="shared" si="197"/>
        <v>200808</v>
      </c>
      <c r="N1244">
        <f t="shared" si="198"/>
        <v>2008</v>
      </c>
      <c r="O1244">
        <f t="shared" si="199"/>
        <v>8</v>
      </c>
      <c r="P1244">
        <f t="shared" si="202"/>
        <v>200905</v>
      </c>
      <c r="Q1244">
        <f t="shared" si="203"/>
        <v>0</v>
      </c>
      <c r="R1244">
        <f t="shared" si="204"/>
        <v>20092010</v>
      </c>
      <c r="S1244">
        <f t="shared" si="200"/>
        <v>2009</v>
      </c>
      <c r="T1244">
        <f t="shared" si="201"/>
        <v>5</v>
      </c>
    </row>
    <row r="1245" spans="1:20" x14ac:dyDescent="0.25">
      <c r="A1245" s="4" t="s">
        <v>1291</v>
      </c>
      <c r="B1245" s="5">
        <v>1244</v>
      </c>
      <c r="C1245" s="6">
        <v>39959</v>
      </c>
      <c r="D1245" s="6">
        <v>39642</v>
      </c>
      <c r="E1245" s="4">
        <v>1224</v>
      </c>
      <c r="F1245" s="9">
        <v>-14789.9</v>
      </c>
      <c r="G1245" s="6">
        <v>39551</v>
      </c>
      <c r="H1245" s="6">
        <v>39641</v>
      </c>
      <c r="I1245" s="4">
        <f t="shared" si="195"/>
        <v>90</v>
      </c>
      <c r="J1245" s="4" t="s">
        <v>1</v>
      </c>
      <c r="K1245" s="4" t="s">
        <v>13</v>
      </c>
      <c r="L1245" s="10">
        <f t="shared" si="196"/>
        <v>-3646.8246575342464</v>
      </c>
      <c r="M1245" s="15">
        <f t="shared" si="197"/>
        <v>200807</v>
      </c>
      <c r="N1245">
        <f t="shared" si="198"/>
        <v>2008</v>
      </c>
      <c r="O1245">
        <f t="shared" si="199"/>
        <v>7</v>
      </c>
      <c r="P1245">
        <f t="shared" si="202"/>
        <v>200905</v>
      </c>
      <c r="Q1245">
        <f t="shared" si="203"/>
        <v>0</v>
      </c>
      <c r="R1245">
        <f t="shared" si="204"/>
        <v>20092010</v>
      </c>
      <c r="S1245">
        <f t="shared" si="200"/>
        <v>2009</v>
      </c>
      <c r="T1245">
        <f t="shared" si="201"/>
        <v>5</v>
      </c>
    </row>
    <row r="1246" spans="1:20" x14ac:dyDescent="0.25">
      <c r="A1246" s="4" t="s">
        <v>1292</v>
      </c>
      <c r="B1246" s="5">
        <v>1245</v>
      </c>
      <c r="C1246" s="6">
        <v>39959</v>
      </c>
      <c r="D1246" s="6">
        <v>39642</v>
      </c>
      <c r="E1246" s="4">
        <v>1225</v>
      </c>
      <c r="F1246" s="9">
        <v>-7411.6</v>
      </c>
      <c r="G1246" s="6">
        <v>39551</v>
      </c>
      <c r="H1246" s="6">
        <v>39641</v>
      </c>
      <c r="I1246" s="4">
        <f t="shared" si="195"/>
        <v>90</v>
      </c>
      <c r="J1246" s="4" t="s">
        <v>1</v>
      </c>
      <c r="K1246" s="4" t="s">
        <v>13</v>
      </c>
      <c r="L1246" s="10">
        <f t="shared" si="196"/>
        <v>-1827.5178082191781</v>
      </c>
      <c r="M1246" s="15">
        <f t="shared" si="197"/>
        <v>200807</v>
      </c>
      <c r="N1246">
        <f t="shared" si="198"/>
        <v>2008</v>
      </c>
      <c r="O1246">
        <f t="shared" si="199"/>
        <v>7</v>
      </c>
      <c r="P1246">
        <f t="shared" si="202"/>
        <v>200905</v>
      </c>
      <c r="Q1246">
        <f t="shared" si="203"/>
        <v>0</v>
      </c>
      <c r="R1246">
        <f t="shared" si="204"/>
        <v>20092010</v>
      </c>
      <c r="S1246">
        <f t="shared" si="200"/>
        <v>2009</v>
      </c>
      <c r="T1246">
        <f t="shared" si="201"/>
        <v>5</v>
      </c>
    </row>
    <row r="1247" spans="1:20" x14ac:dyDescent="0.25">
      <c r="A1247" s="4" t="s">
        <v>1293</v>
      </c>
      <c r="B1247" s="5">
        <v>1246</v>
      </c>
      <c r="C1247" s="6">
        <v>39959</v>
      </c>
      <c r="D1247" s="6">
        <v>39646</v>
      </c>
      <c r="E1247" s="4">
        <v>1</v>
      </c>
      <c r="F1247" s="9">
        <v>-231077.4</v>
      </c>
      <c r="G1247" s="6">
        <v>39618</v>
      </c>
      <c r="H1247" s="6">
        <v>39645</v>
      </c>
      <c r="I1247" s="4">
        <f t="shared" si="195"/>
        <v>27</v>
      </c>
      <c r="J1247" s="4" t="s">
        <v>1</v>
      </c>
      <c r="K1247" s="4" t="s">
        <v>13</v>
      </c>
      <c r="L1247" s="10">
        <f t="shared" si="196"/>
        <v>-17093.396712328766</v>
      </c>
      <c r="M1247" s="15">
        <f t="shared" si="197"/>
        <v>200807</v>
      </c>
      <c r="N1247">
        <f t="shared" si="198"/>
        <v>2008</v>
      </c>
      <c r="O1247">
        <f t="shared" si="199"/>
        <v>7</v>
      </c>
      <c r="P1247">
        <f t="shared" si="202"/>
        <v>200905</v>
      </c>
      <c r="Q1247">
        <f t="shared" si="203"/>
        <v>0</v>
      </c>
      <c r="R1247">
        <f t="shared" si="204"/>
        <v>20092010</v>
      </c>
      <c r="S1247">
        <f t="shared" si="200"/>
        <v>2009</v>
      </c>
      <c r="T1247">
        <f t="shared" si="201"/>
        <v>5</v>
      </c>
    </row>
    <row r="1248" spans="1:20" x14ac:dyDescent="0.25">
      <c r="A1248" s="4" t="s">
        <v>1294</v>
      </c>
      <c r="B1248" s="5">
        <v>1247</v>
      </c>
      <c r="C1248" s="6">
        <v>39959</v>
      </c>
      <c r="D1248" s="6">
        <v>39645</v>
      </c>
      <c r="E1248" s="4">
        <v>1</v>
      </c>
      <c r="F1248" s="9">
        <v>-370307.1</v>
      </c>
      <c r="G1248" s="6">
        <v>39554</v>
      </c>
      <c r="H1248" s="6">
        <v>39644</v>
      </c>
      <c r="I1248" s="4">
        <f t="shared" si="195"/>
        <v>90</v>
      </c>
      <c r="J1248" s="4" t="s">
        <v>1</v>
      </c>
      <c r="K1248" s="4" t="s">
        <v>13</v>
      </c>
      <c r="L1248" s="10">
        <f t="shared" si="196"/>
        <v>-91308.599999999991</v>
      </c>
      <c r="M1248" s="15">
        <f t="shared" si="197"/>
        <v>200807</v>
      </c>
      <c r="N1248">
        <f t="shared" si="198"/>
        <v>2008</v>
      </c>
      <c r="O1248">
        <f t="shared" si="199"/>
        <v>7</v>
      </c>
      <c r="P1248">
        <f t="shared" si="202"/>
        <v>200905</v>
      </c>
      <c r="Q1248">
        <f t="shared" si="203"/>
        <v>0</v>
      </c>
      <c r="R1248">
        <f t="shared" si="204"/>
        <v>20092010</v>
      </c>
      <c r="S1248">
        <f t="shared" si="200"/>
        <v>2009</v>
      </c>
      <c r="T1248">
        <f t="shared" si="201"/>
        <v>5</v>
      </c>
    </row>
    <row r="1249" spans="1:20" x14ac:dyDescent="0.25">
      <c r="A1249" s="4" t="s">
        <v>1295</v>
      </c>
      <c r="B1249" s="5">
        <v>1248</v>
      </c>
      <c r="C1249" s="6">
        <v>39959</v>
      </c>
      <c r="D1249" s="6">
        <v>39636</v>
      </c>
      <c r="E1249" s="4">
        <v>43</v>
      </c>
      <c r="F1249" s="9">
        <v>-5211435.0999999996</v>
      </c>
      <c r="G1249" s="6">
        <v>39622</v>
      </c>
      <c r="H1249" s="6">
        <v>39635</v>
      </c>
      <c r="I1249" s="4">
        <f t="shared" si="195"/>
        <v>13</v>
      </c>
      <c r="J1249" s="4" t="s">
        <v>1</v>
      </c>
      <c r="K1249" s="4" t="s">
        <v>13</v>
      </c>
      <c r="L1249" s="10">
        <f t="shared" si="196"/>
        <v>-185612.75698630136</v>
      </c>
      <c r="M1249" s="15">
        <f t="shared" si="197"/>
        <v>200807</v>
      </c>
      <c r="N1249">
        <f t="shared" si="198"/>
        <v>2008</v>
      </c>
      <c r="O1249">
        <f t="shared" si="199"/>
        <v>7</v>
      </c>
      <c r="P1249">
        <f t="shared" si="202"/>
        <v>200905</v>
      </c>
      <c r="Q1249">
        <f t="shared" si="203"/>
        <v>0</v>
      </c>
      <c r="R1249">
        <f t="shared" si="204"/>
        <v>20092010</v>
      </c>
      <c r="S1249">
        <f t="shared" si="200"/>
        <v>2009</v>
      </c>
      <c r="T1249">
        <f t="shared" si="201"/>
        <v>5</v>
      </c>
    </row>
    <row r="1250" spans="1:20" x14ac:dyDescent="0.25">
      <c r="A1250" s="4" t="s">
        <v>1296</v>
      </c>
      <c r="B1250" s="5">
        <v>1249</v>
      </c>
      <c r="C1250" s="6">
        <v>39959</v>
      </c>
      <c r="D1250" s="6">
        <v>39636</v>
      </c>
      <c r="E1250" s="4">
        <v>210</v>
      </c>
      <c r="F1250" s="9">
        <v>-7425732</v>
      </c>
      <c r="G1250" s="6">
        <v>39622</v>
      </c>
      <c r="H1250" s="6">
        <v>39635</v>
      </c>
      <c r="I1250" s="4">
        <f t="shared" si="195"/>
        <v>13</v>
      </c>
      <c r="J1250" s="4" t="s">
        <v>1</v>
      </c>
      <c r="K1250" s="4" t="s">
        <v>13</v>
      </c>
      <c r="L1250" s="10">
        <f t="shared" si="196"/>
        <v>-264478.12602739729</v>
      </c>
      <c r="M1250" s="15">
        <f t="shared" si="197"/>
        <v>200807</v>
      </c>
      <c r="N1250">
        <f t="shared" si="198"/>
        <v>2008</v>
      </c>
      <c r="O1250">
        <f t="shared" si="199"/>
        <v>7</v>
      </c>
      <c r="P1250">
        <f t="shared" si="202"/>
        <v>200905</v>
      </c>
      <c r="Q1250">
        <f t="shared" si="203"/>
        <v>0</v>
      </c>
      <c r="R1250">
        <f t="shared" si="204"/>
        <v>20092010</v>
      </c>
      <c r="S1250">
        <f t="shared" si="200"/>
        <v>2009</v>
      </c>
      <c r="T1250">
        <f t="shared" si="201"/>
        <v>5</v>
      </c>
    </row>
    <row r="1251" spans="1:20" x14ac:dyDescent="0.25">
      <c r="A1251" s="4" t="s">
        <v>1297</v>
      </c>
      <c r="B1251" s="5">
        <v>1250</v>
      </c>
      <c r="C1251" s="6">
        <v>39959</v>
      </c>
      <c r="D1251" s="6">
        <v>39645</v>
      </c>
      <c r="E1251" s="4">
        <v>1</v>
      </c>
      <c r="F1251" s="9">
        <v>-417702.3</v>
      </c>
      <c r="G1251" s="6">
        <v>39633</v>
      </c>
      <c r="H1251" s="6">
        <v>39644</v>
      </c>
      <c r="I1251" s="4">
        <f t="shared" si="195"/>
        <v>11</v>
      </c>
      <c r="J1251" s="4" t="s">
        <v>1</v>
      </c>
      <c r="K1251" s="4" t="s">
        <v>13</v>
      </c>
      <c r="L1251" s="10">
        <f t="shared" si="196"/>
        <v>-12588.288493150685</v>
      </c>
      <c r="M1251" s="15">
        <f t="shared" si="197"/>
        <v>200807</v>
      </c>
      <c r="N1251">
        <f t="shared" si="198"/>
        <v>2008</v>
      </c>
      <c r="O1251">
        <f t="shared" si="199"/>
        <v>7</v>
      </c>
      <c r="P1251">
        <f t="shared" si="202"/>
        <v>200905</v>
      </c>
      <c r="Q1251">
        <f t="shared" si="203"/>
        <v>0</v>
      </c>
      <c r="R1251">
        <f t="shared" si="204"/>
        <v>20092010</v>
      </c>
      <c r="S1251">
        <f t="shared" si="200"/>
        <v>2009</v>
      </c>
      <c r="T1251">
        <f t="shared" si="201"/>
        <v>5</v>
      </c>
    </row>
    <row r="1252" spans="1:20" x14ac:dyDescent="0.25">
      <c r="A1252" s="4" t="s">
        <v>1298</v>
      </c>
      <c r="B1252" s="5">
        <v>1251</v>
      </c>
      <c r="C1252" s="6">
        <v>39959</v>
      </c>
      <c r="D1252" s="6">
        <v>39589</v>
      </c>
      <c r="E1252" s="4">
        <v>1210</v>
      </c>
      <c r="F1252" s="9">
        <v>14096</v>
      </c>
      <c r="G1252" s="6">
        <v>39565</v>
      </c>
      <c r="H1252" s="6">
        <v>39588</v>
      </c>
      <c r="I1252" s="4">
        <f t="shared" si="195"/>
        <v>23</v>
      </c>
      <c r="J1252" s="4" t="s">
        <v>1</v>
      </c>
      <c r="K1252" s="4" t="s">
        <v>13</v>
      </c>
      <c r="L1252" s="10">
        <f t="shared" si="196"/>
        <v>888.24109589041097</v>
      </c>
      <c r="M1252" s="15">
        <f t="shared" si="197"/>
        <v>200805</v>
      </c>
      <c r="N1252">
        <f t="shared" si="198"/>
        <v>2008</v>
      </c>
      <c r="O1252">
        <f t="shared" si="199"/>
        <v>5</v>
      </c>
      <c r="P1252">
        <f t="shared" si="202"/>
        <v>200905</v>
      </c>
      <c r="Q1252">
        <f t="shared" si="203"/>
        <v>0</v>
      </c>
      <c r="R1252">
        <f t="shared" si="204"/>
        <v>20092010</v>
      </c>
      <c r="S1252">
        <f t="shared" si="200"/>
        <v>2009</v>
      </c>
      <c r="T1252">
        <f t="shared" si="201"/>
        <v>5</v>
      </c>
    </row>
    <row r="1253" spans="1:20" x14ac:dyDescent="0.25">
      <c r="A1253" s="4" t="s">
        <v>1299</v>
      </c>
      <c r="B1253" s="5">
        <v>1252</v>
      </c>
      <c r="C1253" s="6">
        <v>39959</v>
      </c>
      <c r="D1253" s="6">
        <v>39589</v>
      </c>
      <c r="E1253" s="4">
        <v>1211</v>
      </c>
      <c r="F1253" s="9">
        <v>-84318.6</v>
      </c>
      <c r="G1253" s="6">
        <v>39565</v>
      </c>
      <c r="H1253" s="6">
        <v>39588</v>
      </c>
      <c r="I1253" s="4">
        <f t="shared" si="195"/>
        <v>23</v>
      </c>
      <c r="J1253" s="4" t="s">
        <v>1</v>
      </c>
      <c r="K1253" s="4" t="s">
        <v>13</v>
      </c>
      <c r="L1253" s="10">
        <f t="shared" si="196"/>
        <v>-5313.2268493150686</v>
      </c>
      <c r="M1253" s="15">
        <f t="shared" si="197"/>
        <v>200805</v>
      </c>
      <c r="N1253">
        <f t="shared" si="198"/>
        <v>2008</v>
      </c>
      <c r="O1253">
        <f t="shared" si="199"/>
        <v>5</v>
      </c>
      <c r="P1253">
        <f t="shared" si="202"/>
        <v>200905</v>
      </c>
      <c r="Q1253">
        <f t="shared" si="203"/>
        <v>0</v>
      </c>
      <c r="R1253">
        <f t="shared" si="204"/>
        <v>20092010</v>
      </c>
      <c r="S1253">
        <f t="shared" si="200"/>
        <v>2009</v>
      </c>
      <c r="T1253">
        <f t="shared" si="201"/>
        <v>5</v>
      </c>
    </row>
    <row r="1254" spans="1:20" x14ac:dyDescent="0.25">
      <c r="A1254" s="4" t="s">
        <v>1300</v>
      </c>
      <c r="B1254" s="5">
        <v>1253</v>
      </c>
      <c r="C1254" s="6">
        <v>39960</v>
      </c>
      <c r="D1254" s="6">
        <v>39659</v>
      </c>
      <c r="E1254" s="4">
        <v>1273</v>
      </c>
      <c r="F1254" s="9">
        <v>-166836.79999999999</v>
      </c>
      <c r="G1254" s="6">
        <v>39607</v>
      </c>
      <c r="H1254" s="6">
        <v>39658</v>
      </c>
      <c r="I1254" s="4">
        <f t="shared" si="195"/>
        <v>51</v>
      </c>
      <c r="J1254" s="4" t="s">
        <v>0</v>
      </c>
      <c r="K1254" s="4" t="s">
        <v>14</v>
      </c>
      <c r="L1254" s="10">
        <f t="shared" si="196"/>
        <v>-23311.443287671231</v>
      </c>
      <c r="M1254" s="15">
        <f t="shared" si="197"/>
        <v>200807</v>
      </c>
      <c r="N1254">
        <f t="shared" si="198"/>
        <v>2008</v>
      </c>
      <c r="O1254">
        <f t="shared" si="199"/>
        <v>7</v>
      </c>
      <c r="P1254">
        <f t="shared" si="202"/>
        <v>200905</v>
      </c>
      <c r="Q1254">
        <f t="shared" si="203"/>
        <v>0</v>
      </c>
      <c r="R1254">
        <f t="shared" si="204"/>
        <v>20092010</v>
      </c>
      <c r="S1254">
        <f t="shared" si="200"/>
        <v>2009</v>
      </c>
      <c r="T1254">
        <f t="shared" si="201"/>
        <v>5</v>
      </c>
    </row>
    <row r="1255" spans="1:20" x14ac:dyDescent="0.25">
      <c r="A1255" s="4" t="s">
        <v>1301</v>
      </c>
      <c r="B1255" s="5">
        <v>1254</v>
      </c>
      <c r="C1255" s="6">
        <v>39960</v>
      </c>
      <c r="D1255" s="6">
        <v>39659</v>
      </c>
      <c r="E1255" s="4">
        <v>1274</v>
      </c>
      <c r="F1255" s="9">
        <v>301393.5</v>
      </c>
      <c r="G1255" s="6">
        <v>39607</v>
      </c>
      <c r="H1255" s="6">
        <v>39658</v>
      </c>
      <c r="I1255" s="4">
        <f t="shared" si="195"/>
        <v>51</v>
      </c>
      <c r="J1255" s="4" t="s">
        <v>0</v>
      </c>
      <c r="K1255" s="4" t="s">
        <v>14</v>
      </c>
      <c r="L1255" s="10">
        <f t="shared" si="196"/>
        <v>42112.516438356164</v>
      </c>
      <c r="M1255" s="15">
        <f t="shared" si="197"/>
        <v>200807</v>
      </c>
      <c r="N1255">
        <f t="shared" si="198"/>
        <v>2008</v>
      </c>
      <c r="O1255">
        <f t="shared" si="199"/>
        <v>7</v>
      </c>
      <c r="P1255">
        <f t="shared" si="202"/>
        <v>200905</v>
      </c>
      <c r="Q1255">
        <f t="shared" si="203"/>
        <v>0</v>
      </c>
      <c r="R1255">
        <f t="shared" si="204"/>
        <v>20092010</v>
      </c>
      <c r="S1255">
        <f t="shared" si="200"/>
        <v>2009</v>
      </c>
      <c r="T1255">
        <f t="shared" si="201"/>
        <v>5</v>
      </c>
    </row>
    <row r="1256" spans="1:20" x14ac:dyDescent="0.25">
      <c r="A1256" s="4" t="s">
        <v>1302</v>
      </c>
      <c r="B1256" s="5">
        <v>1255</v>
      </c>
      <c r="C1256" s="6">
        <v>39960</v>
      </c>
      <c r="D1256" s="6">
        <v>39861</v>
      </c>
      <c r="E1256" s="4">
        <v>1</v>
      </c>
      <c r="F1256" s="9">
        <v>0</v>
      </c>
      <c r="G1256" s="6">
        <v>39848</v>
      </c>
      <c r="H1256" s="6">
        <v>39860</v>
      </c>
      <c r="I1256" s="4">
        <f t="shared" si="195"/>
        <v>12</v>
      </c>
      <c r="J1256" s="4" t="s">
        <v>1</v>
      </c>
      <c r="K1256" s="4" t="s">
        <v>13</v>
      </c>
      <c r="L1256" s="10">
        <f t="shared" si="196"/>
        <v>0</v>
      </c>
      <c r="M1256" s="15">
        <f t="shared" si="197"/>
        <v>200902</v>
      </c>
      <c r="N1256">
        <f t="shared" si="198"/>
        <v>2009</v>
      </c>
      <c r="O1256">
        <f t="shared" si="199"/>
        <v>2</v>
      </c>
      <c r="P1256">
        <f t="shared" si="202"/>
        <v>200905</v>
      </c>
      <c r="Q1256">
        <f t="shared" si="203"/>
        <v>0</v>
      </c>
      <c r="R1256">
        <f t="shared" si="204"/>
        <v>20092010</v>
      </c>
      <c r="S1256">
        <f t="shared" si="200"/>
        <v>2009</v>
      </c>
      <c r="T1256">
        <f t="shared" si="201"/>
        <v>5</v>
      </c>
    </row>
    <row r="1257" spans="1:20" x14ac:dyDescent="0.25">
      <c r="A1257" s="4" t="s">
        <v>1303</v>
      </c>
      <c r="B1257" s="5">
        <v>1256</v>
      </c>
      <c r="C1257" s="6">
        <v>39960</v>
      </c>
      <c r="D1257" s="6">
        <v>39619</v>
      </c>
      <c r="E1257" s="4">
        <v>172</v>
      </c>
      <c r="F1257" s="9">
        <v>-444682.8</v>
      </c>
      <c r="G1257" s="6">
        <v>39587</v>
      </c>
      <c r="H1257" s="6">
        <v>39618</v>
      </c>
      <c r="I1257" s="4">
        <f t="shared" si="195"/>
        <v>31</v>
      </c>
      <c r="J1257" s="4" t="s">
        <v>1</v>
      </c>
      <c r="K1257" s="4" t="s">
        <v>13</v>
      </c>
      <c r="L1257" s="10">
        <f t="shared" si="196"/>
        <v>-37767.580273972599</v>
      </c>
      <c r="M1257" s="15">
        <f t="shared" si="197"/>
        <v>200806</v>
      </c>
      <c r="N1257">
        <f t="shared" si="198"/>
        <v>2008</v>
      </c>
      <c r="O1257">
        <f t="shared" si="199"/>
        <v>6</v>
      </c>
      <c r="P1257">
        <f t="shared" si="202"/>
        <v>200905</v>
      </c>
      <c r="Q1257">
        <f t="shared" si="203"/>
        <v>0</v>
      </c>
      <c r="R1257">
        <f t="shared" si="204"/>
        <v>20092010</v>
      </c>
      <c r="S1257">
        <f t="shared" si="200"/>
        <v>2009</v>
      </c>
      <c r="T1257">
        <f t="shared" si="201"/>
        <v>5</v>
      </c>
    </row>
    <row r="1258" spans="1:20" x14ac:dyDescent="0.25">
      <c r="A1258" s="4" t="s">
        <v>1304</v>
      </c>
      <c r="B1258" s="5">
        <v>1257</v>
      </c>
      <c r="C1258" s="6">
        <v>39960</v>
      </c>
      <c r="D1258" s="6">
        <v>39941</v>
      </c>
      <c r="E1258" s="4">
        <v>43</v>
      </c>
      <c r="F1258" s="9">
        <v>2524.6</v>
      </c>
      <c r="G1258" s="6">
        <v>39902</v>
      </c>
      <c r="H1258" s="6">
        <v>39940</v>
      </c>
      <c r="I1258" s="4">
        <f t="shared" si="195"/>
        <v>38</v>
      </c>
      <c r="J1258" s="4" t="s">
        <v>1</v>
      </c>
      <c r="K1258" s="4" t="s">
        <v>13</v>
      </c>
      <c r="L1258" s="10">
        <f t="shared" si="196"/>
        <v>262.83506849315069</v>
      </c>
      <c r="M1258" s="15">
        <f t="shared" si="197"/>
        <v>200905</v>
      </c>
      <c r="N1258">
        <f t="shared" si="198"/>
        <v>2009</v>
      </c>
      <c r="O1258">
        <f t="shared" si="199"/>
        <v>5</v>
      </c>
      <c r="P1258">
        <f t="shared" si="202"/>
        <v>200905</v>
      </c>
      <c r="Q1258">
        <f t="shared" si="203"/>
        <v>20092010</v>
      </c>
      <c r="R1258">
        <f t="shared" si="204"/>
        <v>20092010</v>
      </c>
      <c r="S1258">
        <f t="shared" si="200"/>
        <v>2009</v>
      </c>
      <c r="T1258">
        <f t="shared" si="201"/>
        <v>5</v>
      </c>
    </row>
    <row r="1259" spans="1:20" x14ac:dyDescent="0.25">
      <c r="A1259" s="4" t="s">
        <v>1305</v>
      </c>
      <c r="B1259" s="5">
        <v>1258</v>
      </c>
      <c r="C1259" s="6">
        <v>39960</v>
      </c>
      <c r="D1259" s="6">
        <v>39941</v>
      </c>
      <c r="E1259" s="4">
        <v>210</v>
      </c>
      <c r="F1259" s="9">
        <v>-565.5</v>
      </c>
      <c r="G1259" s="6">
        <v>39902</v>
      </c>
      <c r="H1259" s="6">
        <v>39940</v>
      </c>
      <c r="I1259" s="4">
        <f t="shared" si="195"/>
        <v>38</v>
      </c>
      <c r="J1259" s="4" t="s">
        <v>1</v>
      </c>
      <c r="K1259" s="4" t="s">
        <v>13</v>
      </c>
      <c r="L1259" s="10">
        <f t="shared" si="196"/>
        <v>-58.873972602739727</v>
      </c>
      <c r="M1259" s="15">
        <f t="shared" si="197"/>
        <v>200905</v>
      </c>
      <c r="N1259">
        <f t="shared" si="198"/>
        <v>2009</v>
      </c>
      <c r="O1259">
        <f t="shared" si="199"/>
        <v>5</v>
      </c>
      <c r="P1259">
        <f t="shared" si="202"/>
        <v>200905</v>
      </c>
      <c r="Q1259">
        <f t="shared" si="203"/>
        <v>20092010</v>
      </c>
      <c r="R1259">
        <f t="shared" si="204"/>
        <v>20092010</v>
      </c>
      <c r="S1259">
        <f t="shared" si="200"/>
        <v>2009</v>
      </c>
      <c r="T1259">
        <f t="shared" si="201"/>
        <v>5</v>
      </c>
    </row>
    <row r="1260" spans="1:20" x14ac:dyDescent="0.25">
      <c r="A1260" s="4" t="s">
        <v>1306</v>
      </c>
      <c r="B1260" s="5">
        <v>1259</v>
      </c>
      <c r="C1260" s="6">
        <v>39960</v>
      </c>
      <c r="D1260" s="6">
        <v>39630</v>
      </c>
      <c r="E1260" s="4">
        <v>1</v>
      </c>
      <c r="F1260" s="9">
        <v>-321560</v>
      </c>
      <c r="G1260" s="6">
        <v>39605</v>
      </c>
      <c r="H1260" s="6">
        <v>39629</v>
      </c>
      <c r="I1260" s="4">
        <f t="shared" si="195"/>
        <v>24</v>
      </c>
      <c r="J1260" s="4" t="s">
        <v>1</v>
      </c>
      <c r="K1260" s="4" t="s">
        <v>13</v>
      </c>
      <c r="L1260" s="10">
        <f t="shared" si="196"/>
        <v>-21143.67123287671</v>
      </c>
      <c r="M1260" s="15">
        <f t="shared" si="197"/>
        <v>200807</v>
      </c>
      <c r="N1260">
        <f t="shared" si="198"/>
        <v>2008</v>
      </c>
      <c r="O1260">
        <f t="shared" si="199"/>
        <v>7</v>
      </c>
      <c r="P1260">
        <f t="shared" si="202"/>
        <v>200905</v>
      </c>
      <c r="Q1260">
        <f t="shared" si="203"/>
        <v>0</v>
      </c>
      <c r="R1260">
        <f t="shared" si="204"/>
        <v>20092010</v>
      </c>
      <c r="S1260">
        <f t="shared" si="200"/>
        <v>2009</v>
      </c>
      <c r="T1260">
        <f t="shared" si="201"/>
        <v>5</v>
      </c>
    </row>
    <row r="1261" spans="1:20" x14ac:dyDescent="0.25">
      <c r="A1261" s="4" t="s">
        <v>1307</v>
      </c>
      <c r="B1261" s="5">
        <v>1260</v>
      </c>
      <c r="C1261" s="6">
        <v>39960</v>
      </c>
      <c r="D1261" s="6">
        <v>39826</v>
      </c>
      <c r="E1261" s="4">
        <v>43</v>
      </c>
      <c r="F1261" s="9">
        <v>-24801.7</v>
      </c>
      <c r="G1261" s="6">
        <v>39795</v>
      </c>
      <c r="H1261" s="6">
        <v>39825</v>
      </c>
      <c r="I1261" s="4">
        <f t="shared" si="195"/>
        <v>30</v>
      </c>
      <c r="J1261" s="4" t="s">
        <v>1</v>
      </c>
      <c r="K1261" s="4" t="s">
        <v>13</v>
      </c>
      <c r="L1261" s="10">
        <f t="shared" si="196"/>
        <v>-2038.495890410959</v>
      </c>
      <c r="M1261" s="15">
        <f t="shared" si="197"/>
        <v>200901</v>
      </c>
      <c r="N1261">
        <f t="shared" si="198"/>
        <v>2009</v>
      </c>
      <c r="O1261">
        <f t="shared" si="199"/>
        <v>1</v>
      </c>
      <c r="P1261">
        <f t="shared" si="202"/>
        <v>200905</v>
      </c>
      <c r="Q1261">
        <f t="shared" si="203"/>
        <v>0</v>
      </c>
      <c r="R1261">
        <f t="shared" si="204"/>
        <v>20092010</v>
      </c>
      <c r="S1261">
        <f t="shared" si="200"/>
        <v>2009</v>
      </c>
      <c r="T1261">
        <f t="shared" si="201"/>
        <v>5</v>
      </c>
    </row>
    <row r="1262" spans="1:20" x14ac:dyDescent="0.25">
      <c r="A1262" s="4" t="s">
        <v>1308</v>
      </c>
      <c r="B1262" s="5">
        <v>1261</v>
      </c>
      <c r="C1262" s="6">
        <v>39960</v>
      </c>
      <c r="D1262" s="6">
        <v>39826</v>
      </c>
      <c r="E1262" s="4">
        <v>210</v>
      </c>
      <c r="F1262" s="9">
        <v>-3831.4</v>
      </c>
      <c r="G1262" s="6">
        <v>39795</v>
      </c>
      <c r="H1262" s="6">
        <v>39825</v>
      </c>
      <c r="I1262" s="4">
        <f t="shared" si="195"/>
        <v>30</v>
      </c>
      <c r="J1262" s="4" t="s">
        <v>1</v>
      </c>
      <c r="K1262" s="4" t="s">
        <v>13</v>
      </c>
      <c r="L1262" s="10">
        <f t="shared" si="196"/>
        <v>-314.9095890410959</v>
      </c>
      <c r="M1262" s="15">
        <f t="shared" si="197"/>
        <v>200901</v>
      </c>
      <c r="N1262">
        <f t="shared" si="198"/>
        <v>2009</v>
      </c>
      <c r="O1262">
        <f t="shared" si="199"/>
        <v>1</v>
      </c>
      <c r="P1262">
        <f t="shared" si="202"/>
        <v>200905</v>
      </c>
      <c r="Q1262">
        <f t="shared" si="203"/>
        <v>0</v>
      </c>
      <c r="R1262">
        <f t="shared" si="204"/>
        <v>20092010</v>
      </c>
      <c r="S1262">
        <f t="shared" si="200"/>
        <v>2009</v>
      </c>
      <c r="T1262">
        <f t="shared" si="201"/>
        <v>5</v>
      </c>
    </row>
    <row r="1263" spans="1:20" x14ac:dyDescent="0.25">
      <c r="A1263" s="4" t="s">
        <v>1309</v>
      </c>
      <c r="B1263" s="5">
        <v>1262</v>
      </c>
      <c r="C1263" s="6">
        <v>39960</v>
      </c>
      <c r="D1263" s="6">
        <v>39885</v>
      </c>
      <c r="E1263" s="4">
        <v>1</v>
      </c>
      <c r="F1263" s="9">
        <v>15.4</v>
      </c>
      <c r="G1263" s="6">
        <v>39615</v>
      </c>
      <c r="H1263" s="6">
        <v>39884</v>
      </c>
      <c r="I1263" s="4">
        <f t="shared" si="195"/>
        <v>269</v>
      </c>
      <c r="J1263" s="4" t="s">
        <v>1</v>
      </c>
      <c r="K1263" s="4" t="s">
        <v>13</v>
      </c>
      <c r="L1263" s="10">
        <f t="shared" si="196"/>
        <v>11.349589041095891</v>
      </c>
      <c r="M1263" s="15">
        <f t="shared" si="197"/>
        <v>200903</v>
      </c>
      <c r="N1263">
        <f t="shared" si="198"/>
        <v>2009</v>
      </c>
      <c r="O1263">
        <f t="shared" si="199"/>
        <v>3</v>
      </c>
      <c r="P1263">
        <f t="shared" si="202"/>
        <v>200905</v>
      </c>
      <c r="Q1263">
        <f t="shared" si="203"/>
        <v>0</v>
      </c>
      <c r="R1263">
        <f t="shared" si="204"/>
        <v>20092010</v>
      </c>
      <c r="S1263">
        <f t="shared" si="200"/>
        <v>2009</v>
      </c>
      <c r="T1263">
        <f t="shared" si="201"/>
        <v>5</v>
      </c>
    </row>
    <row r="1264" spans="1:20" x14ac:dyDescent="0.25">
      <c r="A1264" s="4" t="s">
        <v>1310</v>
      </c>
      <c r="B1264" s="5">
        <v>1263</v>
      </c>
      <c r="C1264" s="6">
        <v>39960</v>
      </c>
      <c r="D1264" s="6">
        <v>39748</v>
      </c>
      <c r="E1264" s="4">
        <v>43</v>
      </c>
      <c r="F1264" s="9">
        <v>0</v>
      </c>
      <c r="G1264" s="6">
        <v>39647</v>
      </c>
      <c r="H1264" s="6">
        <v>39747</v>
      </c>
      <c r="I1264" s="4">
        <f t="shared" si="195"/>
        <v>100</v>
      </c>
      <c r="J1264" s="4" t="s">
        <v>1</v>
      </c>
      <c r="K1264" s="4" t="s">
        <v>13</v>
      </c>
      <c r="L1264" s="10">
        <f t="shared" si="196"/>
        <v>0</v>
      </c>
      <c r="M1264" s="15">
        <f t="shared" si="197"/>
        <v>200810</v>
      </c>
      <c r="N1264">
        <f t="shared" si="198"/>
        <v>2008</v>
      </c>
      <c r="O1264">
        <f t="shared" si="199"/>
        <v>10</v>
      </c>
      <c r="P1264">
        <f t="shared" si="202"/>
        <v>200905</v>
      </c>
      <c r="Q1264">
        <f t="shared" si="203"/>
        <v>0</v>
      </c>
      <c r="R1264">
        <f t="shared" si="204"/>
        <v>20092010</v>
      </c>
      <c r="S1264">
        <f t="shared" si="200"/>
        <v>2009</v>
      </c>
      <c r="T1264">
        <f t="shared" si="201"/>
        <v>5</v>
      </c>
    </row>
    <row r="1265" spans="1:20" x14ac:dyDescent="0.25">
      <c r="A1265" s="4" t="s">
        <v>1311</v>
      </c>
      <c r="B1265" s="5">
        <v>1264</v>
      </c>
      <c r="C1265" s="6">
        <v>39960</v>
      </c>
      <c r="D1265" s="6">
        <v>39748</v>
      </c>
      <c r="E1265" s="4">
        <v>210</v>
      </c>
      <c r="F1265" s="9">
        <v>0</v>
      </c>
      <c r="G1265" s="6">
        <v>39647</v>
      </c>
      <c r="H1265" s="6">
        <v>39747</v>
      </c>
      <c r="I1265" s="4">
        <f t="shared" si="195"/>
        <v>100</v>
      </c>
      <c r="J1265" s="4" t="s">
        <v>1</v>
      </c>
      <c r="K1265" s="4" t="s">
        <v>13</v>
      </c>
      <c r="L1265" s="10">
        <f t="shared" si="196"/>
        <v>0</v>
      </c>
      <c r="M1265" s="15">
        <f t="shared" si="197"/>
        <v>200810</v>
      </c>
      <c r="N1265">
        <f t="shared" si="198"/>
        <v>2008</v>
      </c>
      <c r="O1265">
        <f t="shared" si="199"/>
        <v>10</v>
      </c>
      <c r="P1265">
        <f t="shared" si="202"/>
        <v>200905</v>
      </c>
      <c r="Q1265">
        <f t="shared" si="203"/>
        <v>0</v>
      </c>
      <c r="R1265">
        <f t="shared" si="204"/>
        <v>20092010</v>
      </c>
      <c r="S1265">
        <f t="shared" si="200"/>
        <v>2009</v>
      </c>
      <c r="T1265">
        <f t="shared" si="201"/>
        <v>5</v>
      </c>
    </row>
    <row r="1266" spans="1:20" x14ac:dyDescent="0.25">
      <c r="A1266" s="4" t="s">
        <v>1312</v>
      </c>
      <c r="B1266" s="5">
        <v>1265</v>
      </c>
      <c r="C1266" s="6">
        <v>39960</v>
      </c>
      <c r="D1266" s="6">
        <v>39894</v>
      </c>
      <c r="E1266" s="4">
        <v>1</v>
      </c>
      <c r="F1266" s="9">
        <v>-181972.4</v>
      </c>
      <c r="G1266" s="6">
        <v>39874</v>
      </c>
      <c r="H1266" s="6">
        <v>39893</v>
      </c>
      <c r="I1266" s="4">
        <f t="shared" si="195"/>
        <v>19</v>
      </c>
      <c r="J1266" s="4" t="s">
        <v>1</v>
      </c>
      <c r="K1266" s="4" t="s">
        <v>13</v>
      </c>
      <c r="L1266" s="10">
        <f t="shared" si="196"/>
        <v>-9472.535890410958</v>
      </c>
      <c r="M1266" s="15">
        <f t="shared" si="197"/>
        <v>200903</v>
      </c>
      <c r="N1266">
        <f t="shared" si="198"/>
        <v>2009</v>
      </c>
      <c r="O1266">
        <f t="shared" si="199"/>
        <v>3</v>
      </c>
      <c r="P1266">
        <f t="shared" si="202"/>
        <v>200905</v>
      </c>
      <c r="Q1266">
        <f t="shared" si="203"/>
        <v>0</v>
      </c>
      <c r="R1266">
        <f t="shared" si="204"/>
        <v>20092010</v>
      </c>
      <c r="S1266">
        <f t="shared" si="200"/>
        <v>2009</v>
      </c>
      <c r="T1266">
        <f t="shared" si="201"/>
        <v>5</v>
      </c>
    </row>
    <row r="1267" spans="1:20" x14ac:dyDescent="0.25">
      <c r="A1267" s="4" t="s">
        <v>1313</v>
      </c>
      <c r="B1267" s="5">
        <v>1266</v>
      </c>
      <c r="C1267" s="6">
        <v>39960</v>
      </c>
      <c r="D1267" s="6">
        <v>39651</v>
      </c>
      <c r="E1267" s="4">
        <v>43</v>
      </c>
      <c r="F1267" s="9">
        <v>-6782.4</v>
      </c>
      <c r="G1267" s="6">
        <v>39650</v>
      </c>
      <c r="H1267" s="6">
        <v>39650</v>
      </c>
      <c r="I1267" s="4">
        <f t="shared" si="195"/>
        <v>0</v>
      </c>
      <c r="J1267" s="4" t="s">
        <v>1</v>
      </c>
      <c r="K1267" s="4" t="s">
        <v>13</v>
      </c>
      <c r="L1267" s="10">
        <f t="shared" si="196"/>
        <v>0</v>
      </c>
      <c r="M1267" s="15">
        <f t="shared" si="197"/>
        <v>200807</v>
      </c>
      <c r="N1267">
        <f t="shared" si="198"/>
        <v>2008</v>
      </c>
      <c r="O1267">
        <f t="shared" si="199"/>
        <v>7</v>
      </c>
      <c r="P1267">
        <f t="shared" si="202"/>
        <v>200905</v>
      </c>
      <c r="Q1267">
        <f t="shared" si="203"/>
        <v>0</v>
      </c>
      <c r="R1267">
        <f t="shared" si="204"/>
        <v>20092010</v>
      </c>
      <c r="S1267">
        <f t="shared" si="200"/>
        <v>2009</v>
      </c>
      <c r="T1267">
        <f t="shared" si="201"/>
        <v>5</v>
      </c>
    </row>
    <row r="1268" spans="1:20" x14ac:dyDescent="0.25">
      <c r="A1268" s="4" t="s">
        <v>1314</v>
      </c>
      <c r="B1268" s="5">
        <v>1267</v>
      </c>
      <c r="C1268" s="6">
        <v>39960</v>
      </c>
      <c r="D1268" s="6">
        <v>39651</v>
      </c>
      <c r="E1268" s="4">
        <v>210</v>
      </c>
      <c r="F1268" s="9">
        <v>35108.300000000003</v>
      </c>
      <c r="G1268" s="6">
        <v>39650</v>
      </c>
      <c r="H1268" s="6">
        <v>39650</v>
      </c>
      <c r="I1268" s="4">
        <f t="shared" si="195"/>
        <v>0</v>
      </c>
      <c r="J1268" s="4" t="s">
        <v>1</v>
      </c>
      <c r="K1268" s="4" t="s">
        <v>13</v>
      </c>
      <c r="L1268" s="10">
        <f t="shared" si="196"/>
        <v>0</v>
      </c>
      <c r="M1268" s="15">
        <f t="shared" si="197"/>
        <v>200807</v>
      </c>
      <c r="N1268">
        <f t="shared" si="198"/>
        <v>2008</v>
      </c>
      <c r="O1268">
        <f t="shared" si="199"/>
        <v>7</v>
      </c>
      <c r="P1268">
        <f t="shared" si="202"/>
        <v>200905</v>
      </c>
      <c r="Q1268">
        <f t="shared" si="203"/>
        <v>0</v>
      </c>
      <c r="R1268">
        <f t="shared" si="204"/>
        <v>20092010</v>
      </c>
      <c r="S1268">
        <f t="shared" si="200"/>
        <v>2009</v>
      </c>
      <c r="T1268">
        <f t="shared" si="201"/>
        <v>5</v>
      </c>
    </row>
    <row r="1269" spans="1:20" x14ac:dyDescent="0.25">
      <c r="A1269" s="4" t="s">
        <v>1315</v>
      </c>
      <c r="B1269" s="5">
        <v>1268</v>
      </c>
      <c r="C1269" s="6">
        <v>39960</v>
      </c>
      <c r="D1269" s="6">
        <v>39557</v>
      </c>
      <c r="E1269" s="4">
        <v>1</v>
      </c>
      <c r="F1269" s="9">
        <v>6650.4</v>
      </c>
      <c r="G1269" s="6">
        <v>39356</v>
      </c>
      <c r="H1269" s="6">
        <v>39556</v>
      </c>
      <c r="I1269" s="4">
        <f t="shared" si="195"/>
        <v>200</v>
      </c>
      <c r="J1269" s="4" t="s">
        <v>1</v>
      </c>
      <c r="K1269" s="4" t="s">
        <v>13</v>
      </c>
      <c r="L1269" s="10">
        <f t="shared" si="196"/>
        <v>3644.0547945205481</v>
      </c>
      <c r="M1269" s="15">
        <f t="shared" si="197"/>
        <v>200804</v>
      </c>
      <c r="N1269">
        <f t="shared" si="198"/>
        <v>2008</v>
      </c>
      <c r="O1269">
        <f t="shared" si="199"/>
        <v>4</v>
      </c>
      <c r="P1269">
        <f t="shared" si="202"/>
        <v>200905</v>
      </c>
      <c r="Q1269">
        <f t="shared" si="203"/>
        <v>0</v>
      </c>
      <c r="R1269">
        <f t="shared" si="204"/>
        <v>20092010</v>
      </c>
      <c r="S1269">
        <f t="shared" si="200"/>
        <v>2009</v>
      </c>
      <c r="T1269">
        <f t="shared" si="201"/>
        <v>5</v>
      </c>
    </row>
    <row r="1270" spans="1:20" x14ac:dyDescent="0.25">
      <c r="A1270" s="4" t="s">
        <v>1316</v>
      </c>
      <c r="B1270" s="5">
        <v>1269</v>
      </c>
      <c r="C1270" s="6">
        <v>39960</v>
      </c>
      <c r="D1270" s="6">
        <v>39664</v>
      </c>
      <c r="E1270" s="4">
        <v>1</v>
      </c>
      <c r="F1270" s="9">
        <v>95.5</v>
      </c>
      <c r="G1270" s="6">
        <v>39645</v>
      </c>
      <c r="H1270" s="6">
        <v>39663</v>
      </c>
      <c r="I1270" s="4">
        <f t="shared" si="195"/>
        <v>18</v>
      </c>
      <c r="J1270" s="4" t="s">
        <v>1</v>
      </c>
      <c r="K1270" s="4" t="s">
        <v>13</v>
      </c>
      <c r="L1270" s="10">
        <f t="shared" si="196"/>
        <v>4.7095890410958905</v>
      </c>
      <c r="M1270" s="15">
        <f t="shared" si="197"/>
        <v>200808</v>
      </c>
      <c r="N1270">
        <f t="shared" si="198"/>
        <v>2008</v>
      </c>
      <c r="O1270">
        <f t="shared" si="199"/>
        <v>8</v>
      </c>
      <c r="P1270">
        <f t="shared" si="202"/>
        <v>200905</v>
      </c>
      <c r="Q1270">
        <f t="shared" si="203"/>
        <v>0</v>
      </c>
      <c r="R1270">
        <f t="shared" si="204"/>
        <v>20092010</v>
      </c>
      <c r="S1270">
        <f t="shared" si="200"/>
        <v>2009</v>
      </c>
      <c r="T1270">
        <f t="shared" si="201"/>
        <v>5</v>
      </c>
    </row>
    <row r="1271" spans="1:20" x14ac:dyDescent="0.25">
      <c r="A1271" s="4" t="s">
        <v>1317</v>
      </c>
      <c r="B1271" s="5">
        <v>1270</v>
      </c>
      <c r="C1271" s="6">
        <v>39961</v>
      </c>
      <c r="D1271" s="6">
        <v>39624</v>
      </c>
      <c r="E1271" s="4">
        <v>1</v>
      </c>
      <c r="F1271" s="9">
        <v>207669.1</v>
      </c>
      <c r="G1271" s="6">
        <v>39252</v>
      </c>
      <c r="H1271" s="6">
        <v>39623</v>
      </c>
      <c r="I1271" s="4">
        <f t="shared" si="195"/>
        <v>371</v>
      </c>
      <c r="J1271" s="4" t="s">
        <v>0</v>
      </c>
      <c r="K1271" s="4" t="s">
        <v>14</v>
      </c>
      <c r="L1271" s="10">
        <f t="shared" si="196"/>
        <v>211082.838630137</v>
      </c>
      <c r="M1271" s="15">
        <f t="shared" si="197"/>
        <v>200806</v>
      </c>
      <c r="N1271">
        <f t="shared" si="198"/>
        <v>2008</v>
      </c>
      <c r="O1271">
        <f t="shared" si="199"/>
        <v>6</v>
      </c>
      <c r="P1271">
        <f t="shared" si="202"/>
        <v>200905</v>
      </c>
      <c r="Q1271">
        <f t="shared" si="203"/>
        <v>0</v>
      </c>
      <c r="R1271">
        <f t="shared" si="204"/>
        <v>20092010</v>
      </c>
      <c r="S1271">
        <f t="shared" si="200"/>
        <v>2009</v>
      </c>
      <c r="T1271">
        <f t="shared" si="201"/>
        <v>5</v>
      </c>
    </row>
    <row r="1272" spans="1:20" x14ac:dyDescent="0.25">
      <c r="A1272" s="4" t="s">
        <v>1318</v>
      </c>
      <c r="B1272" s="5">
        <v>1271</v>
      </c>
      <c r="C1272" s="6">
        <v>39961</v>
      </c>
      <c r="D1272" s="6">
        <v>39675</v>
      </c>
      <c r="E1272" s="4">
        <v>1</v>
      </c>
      <c r="F1272" s="9">
        <v>100601.5</v>
      </c>
      <c r="G1272" s="6">
        <v>39649</v>
      </c>
      <c r="H1272" s="6">
        <v>39674</v>
      </c>
      <c r="I1272" s="4">
        <f t="shared" si="195"/>
        <v>25</v>
      </c>
      <c r="J1272" s="4" t="s">
        <v>0</v>
      </c>
      <c r="K1272" s="4" t="s">
        <v>14</v>
      </c>
      <c r="L1272" s="10">
        <f t="shared" si="196"/>
        <v>6890.5136986301368</v>
      </c>
      <c r="M1272" s="15">
        <f t="shared" si="197"/>
        <v>200808</v>
      </c>
      <c r="N1272">
        <f t="shared" si="198"/>
        <v>2008</v>
      </c>
      <c r="O1272">
        <f t="shared" si="199"/>
        <v>8</v>
      </c>
      <c r="P1272">
        <f t="shared" si="202"/>
        <v>200905</v>
      </c>
      <c r="Q1272">
        <f t="shared" si="203"/>
        <v>0</v>
      </c>
      <c r="R1272">
        <f t="shared" si="204"/>
        <v>20092010</v>
      </c>
      <c r="S1272">
        <f t="shared" si="200"/>
        <v>2009</v>
      </c>
      <c r="T1272">
        <f t="shared" si="201"/>
        <v>5</v>
      </c>
    </row>
    <row r="1273" spans="1:20" x14ac:dyDescent="0.25">
      <c r="A1273" s="4" t="s">
        <v>1319</v>
      </c>
      <c r="B1273" s="5">
        <v>1272</v>
      </c>
      <c r="C1273" s="6">
        <v>39961</v>
      </c>
      <c r="D1273" s="6">
        <v>39761</v>
      </c>
      <c r="E1273" s="4">
        <v>1</v>
      </c>
      <c r="F1273" s="9">
        <v>-134658.20000000001</v>
      </c>
      <c r="G1273" s="6">
        <v>39709</v>
      </c>
      <c r="H1273" s="6">
        <v>39760</v>
      </c>
      <c r="I1273" s="4">
        <f t="shared" si="195"/>
        <v>51</v>
      </c>
      <c r="J1273" s="4" t="s">
        <v>0</v>
      </c>
      <c r="K1273" s="4" t="s">
        <v>14</v>
      </c>
      <c r="L1273" s="10">
        <f t="shared" si="196"/>
        <v>-18815.255342465756</v>
      </c>
      <c r="M1273" s="15">
        <f t="shared" si="197"/>
        <v>200811</v>
      </c>
      <c r="N1273">
        <f t="shared" si="198"/>
        <v>2008</v>
      </c>
      <c r="O1273">
        <f t="shared" si="199"/>
        <v>11</v>
      </c>
      <c r="P1273">
        <f t="shared" si="202"/>
        <v>200905</v>
      </c>
      <c r="Q1273">
        <f t="shared" si="203"/>
        <v>0</v>
      </c>
      <c r="R1273">
        <f t="shared" si="204"/>
        <v>20092010</v>
      </c>
      <c r="S1273">
        <f t="shared" si="200"/>
        <v>2009</v>
      </c>
      <c r="T1273">
        <f t="shared" si="201"/>
        <v>5</v>
      </c>
    </row>
    <row r="1274" spans="1:20" x14ac:dyDescent="0.25">
      <c r="A1274" s="4" t="s">
        <v>1320</v>
      </c>
      <c r="B1274" s="5">
        <v>1273</v>
      </c>
      <c r="C1274" s="6">
        <v>39961</v>
      </c>
      <c r="D1274" s="6">
        <v>39589</v>
      </c>
      <c r="E1274" s="4">
        <v>43</v>
      </c>
      <c r="F1274" s="9">
        <v>-239142.8</v>
      </c>
      <c r="G1274" s="6">
        <v>39557</v>
      </c>
      <c r="H1274" s="6">
        <v>39588</v>
      </c>
      <c r="I1274" s="4">
        <f t="shared" si="195"/>
        <v>31</v>
      </c>
      <c r="J1274" s="4" t="s">
        <v>1</v>
      </c>
      <c r="K1274" s="4" t="s">
        <v>13</v>
      </c>
      <c r="L1274" s="10">
        <f t="shared" si="196"/>
        <v>-20310.758356164381</v>
      </c>
      <c r="M1274" s="15">
        <f t="shared" si="197"/>
        <v>200805</v>
      </c>
      <c r="N1274">
        <f t="shared" si="198"/>
        <v>2008</v>
      </c>
      <c r="O1274">
        <f t="shared" si="199"/>
        <v>5</v>
      </c>
      <c r="P1274">
        <f t="shared" si="202"/>
        <v>200905</v>
      </c>
      <c r="Q1274">
        <f t="shared" si="203"/>
        <v>0</v>
      </c>
      <c r="R1274">
        <f t="shared" si="204"/>
        <v>20092010</v>
      </c>
      <c r="S1274">
        <f t="shared" si="200"/>
        <v>2009</v>
      </c>
      <c r="T1274">
        <f t="shared" si="201"/>
        <v>5</v>
      </c>
    </row>
    <row r="1275" spans="1:20" x14ac:dyDescent="0.25">
      <c r="A1275" s="4" t="s">
        <v>1321</v>
      </c>
      <c r="B1275" s="5">
        <v>1274</v>
      </c>
      <c r="C1275" s="6">
        <v>39961</v>
      </c>
      <c r="D1275" s="6">
        <v>39589</v>
      </c>
      <c r="E1275" s="4">
        <v>210</v>
      </c>
      <c r="F1275" s="9">
        <v>-184345.5</v>
      </c>
      <c r="G1275" s="6">
        <v>39557</v>
      </c>
      <c r="H1275" s="6">
        <v>39588</v>
      </c>
      <c r="I1275" s="4">
        <f t="shared" si="195"/>
        <v>31</v>
      </c>
      <c r="J1275" s="4" t="s">
        <v>1</v>
      </c>
      <c r="K1275" s="4" t="s">
        <v>13</v>
      </c>
      <c r="L1275" s="10">
        <f t="shared" si="196"/>
        <v>-15656.741095890411</v>
      </c>
      <c r="M1275" s="15">
        <f t="shared" si="197"/>
        <v>200805</v>
      </c>
      <c r="N1275">
        <f t="shared" si="198"/>
        <v>2008</v>
      </c>
      <c r="O1275">
        <f t="shared" si="199"/>
        <v>5</v>
      </c>
      <c r="P1275">
        <f t="shared" si="202"/>
        <v>200905</v>
      </c>
      <c r="Q1275">
        <f t="shared" si="203"/>
        <v>0</v>
      </c>
      <c r="R1275">
        <f t="shared" si="204"/>
        <v>20092010</v>
      </c>
      <c r="S1275">
        <f t="shared" si="200"/>
        <v>2009</v>
      </c>
      <c r="T1275">
        <f t="shared" si="201"/>
        <v>5</v>
      </c>
    </row>
    <row r="1276" spans="1:20" x14ac:dyDescent="0.25">
      <c r="A1276" s="4" t="s">
        <v>1322</v>
      </c>
      <c r="B1276" s="5">
        <v>1275</v>
      </c>
      <c r="C1276" s="6">
        <v>39961</v>
      </c>
      <c r="D1276" s="6">
        <v>39557</v>
      </c>
      <c r="E1276" s="4">
        <v>1250</v>
      </c>
      <c r="F1276" s="9">
        <v>7232</v>
      </c>
      <c r="G1276" s="6">
        <v>39507</v>
      </c>
      <c r="H1276" s="6">
        <v>39556</v>
      </c>
      <c r="I1276" s="4">
        <f t="shared" si="195"/>
        <v>49</v>
      </c>
      <c r="J1276" s="4" t="s">
        <v>1</v>
      </c>
      <c r="K1276" s="4" t="s">
        <v>13</v>
      </c>
      <c r="L1276" s="10">
        <f t="shared" si="196"/>
        <v>970.87123287671238</v>
      </c>
      <c r="M1276" s="15">
        <f t="shared" si="197"/>
        <v>200804</v>
      </c>
      <c r="N1276">
        <f t="shared" si="198"/>
        <v>2008</v>
      </c>
      <c r="O1276">
        <f t="shared" si="199"/>
        <v>4</v>
      </c>
      <c r="P1276">
        <f t="shared" si="202"/>
        <v>200905</v>
      </c>
      <c r="Q1276">
        <f t="shared" si="203"/>
        <v>0</v>
      </c>
      <c r="R1276">
        <f t="shared" si="204"/>
        <v>20092010</v>
      </c>
      <c r="S1276">
        <f t="shared" si="200"/>
        <v>2009</v>
      </c>
      <c r="T1276">
        <f t="shared" si="201"/>
        <v>5</v>
      </c>
    </row>
    <row r="1277" spans="1:20" x14ac:dyDescent="0.25">
      <c r="A1277" s="4" t="s">
        <v>1323</v>
      </c>
      <c r="B1277" s="5">
        <v>1276</v>
      </c>
      <c r="C1277" s="6">
        <v>39961</v>
      </c>
      <c r="D1277" s="6">
        <v>39557</v>
      </c>
      <c r="E1277" s="4">
        <v>1251</v>
      </c>
      <c r="F1277" s="9">
        <v>7671.4</v>
      </c>
      <c r="G1277" s="6">
        <v>39507</v>
      </c>
      <c r="H1277" s="6">
        <v>39556</v>
      </c>
      <c r="I1277" s="4">
        <f t="shared" si="195"/>
        <v>49</v>
      </c>
      <c r="J1277" s="4" t="s">
        <v>1</v>
      </c>
      <c r="K1277" s="4" t="s">
        <v>13</v>
      </c>
      <c r="L1277" s="10">
        <f t="shared" si="196"/>
        <v>1029.8591780821916</v>
      </c>
      <c r="M1277" s="15">
        <f t="shared" si="197"/>
        <v>200804</v>
      </c>
      <c r="N1277">
        <f t="shared" si="198"/>
        <v>2008</v>
      </c>
      <c r="O1277">
        <f t="shared" si="199"/>
        <v>4</v>
      </c>
      <c r="P1277">
        <f t="shared" si="202"/>
        <v>200905</v>
      </c>
      <c r="Q1277">
        <f t="shared" si="203"/>
        <v>0</v>
      </c>
      <c r="R1277">
        <f t="shared" si="204"/>
        <v>20092010</v>
      </c>
      <c r="S1277">
        <f t="shared" si="200"/>
        <v>2009</v>
      </c>
      <c r="T1277">
        <f t="shared" si="201"/>
        <v>5</v>
      </c>
    </row>
    <row r="1278" spans="1:20" x14ac:dyDescent="0.25">
      <c r="A1278" s="4" t="s">
        <v>1324</v>
      </c>
      <c r="B1278" s="5">
        <v>1277</v>
      </c>
      <c r="C1278" s="6">
        <v>39961</v>
      </c>
      <c r="D1278" s="6">
        <v>39557</v>
      </c>
      <c r="E1278" s="4">
        <v>1</v>
      </c>
      <c r="F1278" s="9">
        <v>3454.5</v>
      </c>
      <c r="G1278" s="6">
        <v>39552</v>
      </c>
      <c r="H1278" s="6">
        <v>39556</v>
      </c>
      <c r="I1278" s="4">
        <f t="shared" si="195"/>
        <v>4</v>
      </c>
      <c r="J1278" s="4" t="s">
        <v>1</v>
      </c>
      <c r="K1278" s="4" t="s">
        <v>13</v>
      </c>
      <c r="L1278" s="10">
        <f t="shared" si="196"/>
        <v>37.857534246575341</v>
      </c>
      <c r="M1278" s="15">
        <f t="shared" si="197"/>
        <v>200804</v>
      </c>
      <c r="N1278">
        <f t="shared" si="198"/>
        <v>2008</v>
      </c>
      <c r="O1278">
        <f t="shared" si="199"/>
        <v>4</v>
      </c>
      <c r="P1278">
        <f t="shared" si="202"/>
        <v>200905</v>
      </c>
      <c r="Q1278">
        <f t="shared" si="203"/>
        <v>0</v>
      </c>
      <c r="R1278">
        <f t="shared" si="204"/>
        <v>20092010</v>
      </c>
      <c r="S1278">
        <f t="shared" si="200"/>
        <v>2009</v>
      </c>
      <c r="T1278">
        <f t="shared" si="201"/>
        <v>5</v>
      </c>
    </row>
    <row r="1279" spans="1:20" x14ac:dyDescent="0.25">
      <c r="A1279" s="4" t="s">
        <v>1325</v>
      </c>
      <c r="B1279" s="5">
        <v>1278</v>
      </c>
      <c r="C1279" s="6">
        <v>39961</v>
      </c>
      <c r="D1279" s="6">
        <v>39555</v>
      </c>
      <c r="E1279" s="4">
        <v>23</v>
      </c>
      <c r="F1279" s="9">
        <v>42341.3</v>
      </c>
      <c r="G1279" s="6">
        <v>39155</v>
      </c>
      <c r="H1279" s="6">
        <v>39554</v>
      </c>
      <c r="I1279" s="4">
        <f t="shared" si="195"/>
        <v>399</v>
      </c>
      <c r="J1279" s="4" t="s">
        <v>1</v>
      </c>
      <c r="K1279" s="4" t="s">
        <v>13</v>
      </c>
      <c r="L1279" s="10">
        <f t="shared" si="196"/>
        <v>46285.421095890415</v>
      </c>
      <c r="M1279" s="15">
        <f t="shared" si="197"/>
        <v>200804</v>
      </c>
      <c r="N1279">
        <f t="shared" si="198"/>
        <v>2008</v>
      </c>
      <c r="O1279">
        <f t="shared" si="199"/>
        <v>4</v>
      </c>
      <c r="P1279">
        <f t="shared" si="202"/>
        <v>200905</v>
      </c>
      <c r="Q1279">
        <f t="shared" si="203"/>
        <v>0</v>
      </c>
      <c r="R1279">
        <f t="shared" si="204"/>
        <v>20092010</v>
      </c>
      <c r="S1279">
        <f t="shared" si="200"/>
        <v>2009</v>
      </c>
      <c r="T1279">
        <f t="shared" si="201"/>
        <v>5</v>
      </c>
    </row>
    <row r="1280" spans="1:20" x14ac:dyDescent="0.25">
      <c r="A1280" s="4" t="s">
        <v>1326</v>
      </c>
      <c r="B1280" s="5">
        <v>1279</v>
      </c>
      <c r="C1280" s="6">
        <v>39961</v>
      </c>
      <c r="D1280" s="6">
        <v>39615</v>
      </c>
      <c r="E1280" s="4">
        <v>1</v>
      </c>
      <c r="F1280" s="9">
        <v>-153567.70000000001</v>
      </c>
      <c r="G1280" s="6">
        <v>39557</v>
      </c>
      <c r="H1280" s="6">
        <v>39614</v>
      </c>
      <c r="I1280" s="4">
        <f t="shared" si="195"/>
        <v>57</v>
      </c>
      <c r="J1280" s="4" t="s">
        <v>1</v>
      </c>
      <c r="K1280" s="4" t="s">
        <v>13</v>
      </c>
      <c r="L1280" s="10">
        <f t="shared" si="196"/>
        <v>-23981.805205479453</v>
      </c>
      <c r="M1280" s="15">
        <f t="shared" si="197"/>
        <v>200806</v>
      </c>
      <c r="N1280">
        <f t="shared" si="198"/>
        <v>2008</v>
      </c>
      <c r="O1280">
        <f t="shared" si="199"/>
        <v>6</v>
      </c>
      <c r="P1280">
        <f t="shared" si="202"/>
        <v>200905</v>
      </c>
      <c r="Q1280">
        <f t="shared" si="203"/>
        <v>0</v>
      </c>
      <c r="R1280">
        <f t="shared" si="204"/>
        <v>20092010</v>
      </c>
      <c r="S1280">
        <f t="shared" si="200"/>
        <v>2009</v>
      </c>
      <c r="T1280">
        <f t="shared" si="201"/>
        <v>5</v>
      </c>
    </row>
    <row r="1281" spans="1:20" x14ac:dyDescent="0.25">
      <c r="A1281" s="4" t="s">
        <v>1327</v>
      </c>
      <c r="B1281" s="5">
        <v>1280</v>
      </c>
      <c r="C1281" s="6">
        <v>39961</v>
      </c>
      <c r="D1281" s="6">
        <v>39637</v>
      </c>
      <c r="E1281" s="4">
        <v>1</v>
      </c>
      <c r="F1281" s="9">
        <v>-835262.7</v>
      </c>
      <c r="G1281" s="6">
        <v>39627</v>
      </c>
      <c r="H1281" s="6">
        <v>39636</v>
      </c>
      <c r="I1281" s="4">
        <f t="shared" si="195"/>
        <v>9</v>
      </c>
      <c r="J1281" s="4" t="s">
        <v>1</v>
      </c>
      <c r="K1281" s="4" t="s">
        <v>13</v>
      </c>
      <c r="L1281" s="10">
        <f t="shared" si="196"/>
        <v>-20595.518630136987</v>
      </c>
      <c r="M1281" s="15">
        <f t="shared" si="197"/>
        <v>200807</v>
      </c>
      <c r="N1281">
        <f t="shared" si="198"/>
        <v>2008</v>
      </c>
      <c r="O1281">
        <f t="shared" si="199"/>
        <v>7</v>
      </c>
      <c r="P1281">
        <f t="shared" si="202"/>
        <v>200905</v>
      </c>
      <c r="Q1281">
        <f t="shared" si="203"/>
        <v>0</v>
      </c>
      <c r="R1281">
        <f t="shared" si="204"/>
        <v>20092010</v>
      </c>
      <c r="S1281">
        <f t="shared" si="200"/>
        <v>2009</v>
      </c>
      <c r="T1281">
        <f t="shared" si="201"/>
        <v>5</v>
      </c>
    </row>
    <row r="1282" spans="1:20" x14ac:dyDescent="0.25">
      <c r="A1282" s="4" t="s">
        <v>1328</v>
      </c>
      <c r="B1282" s="5">
        <v>1281</v>
      </c>
      <c r="C1282" s="6">
        <v>39961</v>
      </c>
      <c r="D1282" s="6">
        <v>39648</v>
      </c>
      <c r="E1282" s="4">
        <v>1</v>
      </c>
      <c r="F1282" s="9">
        <v>-269607.2</v>
      </c>
      <c r="G1282" s="6">
        <v>39638</v>
      </c>
      <c r="H1282" s="6">
        <v>39647</v>
      </c>
      <c r="I1282" s="4">
        <f t="shared" ref="I1282:I1345" si="205">H1282-G1282</f>
        <v>9</v>
      </c>
      <c r="J1282" s="4" t="s">
        <v>1</v>
      </c>
      <c r="K1282" s="4" t="s">
        <v>13</v>
      </c>
      <c r="L1282" s="10">
        <f t="shared" si="196"/>
        <v>-6647.8487671232879</v>
      </c>
      <c r="M1282" s="15">
        <f t="shared" si="197"/>
        <v>200807</v>
      </c>
      <c r="N1282">
        <f t="shared" si="198"/>
        <v>2008</v>
      </c>
      <c r="O1282">
        <f t="shared" si="199"/>
        <v>7</v>
      </c>
      <c r="P1282">
        <f t="shared" si="202"/>
        <v>200905</v>
      </c>
      <c r="Q1282">
        <f t="shared" si="203"/>
        <v>0</v>
      </c>
      <c r="R1282">
        <f t="shared" si="204"/>
        <v>20092010</v>
      </c>
      <c r="S1282">
        <f t="shared" si="200"/>
        <v>2009</v>
      </c>
      <c r="T1282">
        <f t="shared" si="201"/>
        <v>5</v>
      </c>
    </row>
    <row r="1283" spans="1:20" x14ac:dyDescent="0.25">
      <c r="A1283" s="4" t="s">
        <v>1329</v>
      </c>
      <c r="B1283" s="5">
        <v>1282</v>
      </c>
      <c r="C1283" s="6">
        <v>39961</v>
      </c>
      <c r="D1283" s="6">
        <v>39917</v>
      </c>
      <c r="E1283" s="4">
        <v>1</v>
      </c>
      <c r="F1283" s="9">
        <v>-22815.7</v>
      </c>
      <c r="G1283" s="6">
        <v>39812</v>
      </c>
      <c r="H1283" s="6">
        <v>39916</v>
      </c>
      <c r="I1283" s="4">
        <f t="shared" si="205"/>
        <v>104</v>
      </c>
      <c r="J1283" s="4" t="s">
        <v>1</v>
      </c>
      <c r="K1283" s="4" t="s">
        <v>13</v>
      </c>
      <c r="L1283" s="10">
        <f t="shared" ref="L1283:L1346" si="206">F1283/365*I1283</f>
        <v>-6500.911780821918</v>
      </c>
      <c r="M1283" s="15">
        <f t="shared" ref="M1283:M1346" si="207">YEAR(D1283)*100+MONTH(D1283)</f>
        <v>200904</v>
      </c>
      <c r="N1283">
        <f t="shared" ref="N1283:N1346" si="208">YEAR(D1283)</f>
        <v>2009</v>
      </c>
      <c r="O1283">
        <f t="shared" ref="O1283:O1346" si="209">MONTH(D1283)</f>
        <v>4</v>
      </c>
      <c r="P1283">
        <f t="shared" si="202"/>
        <v>200905</v>
      </c>
      <c r="Q1283">
        <f t="shared" si="203"/>
        <v>20092010</v>
      </c>
      <c r="R1283">
        <f t="shared" si="204"/>
        <v>20092010</v>
      </c>
      <c r="S1283">
        <f t="shared" ref="S1283:S1346" si="210">YEAR(C1283)</f>
        <v>2009</v>
      </c>
      <c r="T1283">
        <f t="shared" ref="T1283:T1346" si="211">MONTH(C1283)</f>
        <v>5</v>
      </c>
    </row>
    <row r="1284" spans="1:20" x14ac:dyDescent="0.25">
      <c r="A1284" s="4" t="s">
        <v>1330</v>
      </c>
      <c r="B1284" s="5">
        <v>1283</v>
      </c>
      <c r="C1284" s="6">
        <v>39961</v>
      </c>
      <c r="D1284" s="6">
        <v>39560</v>
      </c>
      <c r="E1284" s="4">
        <v>1</v>
      </c>
      <c r="F1284" s="9">
        <v>-1449522.8</v>
      </c>
      <c r="G1284" s="6">
        <v>39559</v>
      </c>
      <c r="H1284" s="6">
        <v>39559</v>
      </c>
      <c r="I1284" s="4">
        <f t="shared" si="205"/>
        <v>0</v>
      </c>
      <c r="J1284" s="4" t="s">
        <v>1</v>
      </c>
      <c r="K1284" s="4" t="s">
        <v>13</v>
      </c>
      <c r="L1284" s="10">
        <f t="shared" si="206"/>
        <v>0</v>
      </c>
      <c r="M1284" s="15">
        <f t="shared" si="207"/>
        <v>200804</v>
      </c>
      <c r="N1284">
        <f t="shared" si="208"/>
        <v>2008</v>
      </c>
      <c r="O1284">
        <f t="shared" si="209"/>
        <v>4</v>
      </c>
      <c r="P1284">
        <f t="shared" si="202"/>
        <v>200905</v>
      </c>
      <c r="Q1284">
        <f t="shared" si="203"/>
        <v>0</v>
      </c>
      <c r="R1284">
        <f t="shared" si="204"/>
        <v>20092010</v>
      </c>
      <c r="S1284">
        <f t="shared" si="210"/>
        <v>2009</v>
      </c>
      <c r="T1284">
        <f t="shared" si="211"/>
        <v>5</v>
      </c>
    </row>
    <row r="1285" spans="1:20" x14ac:dyDescent="0.25">
      <c r="A1285" s="4" t="s">
        <v>1331</v>
      </c>
      <c r="B1285" s="5">
        <v>1284</v>
      </c>
      <c r="C1285" s="6">
        <v>39962</v>
      </c>
      <c r="D1285" s="6">
        <v>39823</v>
      </c>
      <c r="E1285" s="4">
        <v>1265</v>
      </c>
      <c r="F1285" s="9">
        <v>-39858.1</v>
      </c>
      <c r="G1285" s="6">
        <v>39715</v>
      </c>
      <c r="H1285" s="6">
        <v>39822</v>
      </c>
      <c r="I1285" s="4">
        <f t="shared" si="205"/>
        <v>107</v>
      </c>
      <c r="J1285" s="4" t="s">
        <v>0</v>
      </c>
      <c r="K1285" s="4" t="s">
        <v>14</v>
      </c>
      <c r="L1285" s="10">
        <f t="shared" si="206"/>
        <v>-11684.429315068492</v>
      </c>
      <c r="M1285" s="15">
        <f t="shared" si="207"/>
        <v>200901</v>
      </c>
      <c r="N1285">
        <f t="shared" si="208"/>
        <v>2009</v>
      </c>
      <c r="O1285">
        <f t="shared" si="209"/>
        <v>1</v>
      </c>
      <c r="P1285">
        <f t="shared" si="202"/>
        <v>200905</v>
      </c>
      <c r="Q1285">
        <f t="shared" si="203"/>
        <v>0</v>
      </c>
      <c r="R1285">
        <f t="shared" si="204"/>
        <v>20092010</v>
      </c>
      <c r="S1285">
        <f t="shared" si="210"/>
        <v>2009</v>
      </c>
      <c r="T1285">
        <f t="shared" si="211"/>
        <v>5</v>
      </c>
    </row>
    <row r="1286" spans="1:20" x14ac:dyDescent="0.25">
      <c r="A1286" s="4" t="s">
        <v>1332</v>
      </c>
      <c r="B1286" s="5">
        <v>1285</v>
      </c>
      <c r="C1286" s="6">
        <v>39962</v>
      </c>
      <c r="D1286" s="6">
        <v>39823</v>
      </c>
      <c r="E1286" s="4">
        <v>1266</v>
      </c>
      <c r="F1286" s="9">
        <v>-4437.1000000000004</v>
      </c>
      <c r="G1286" s="6">
        <v>39715</v>
      </c>
      <c r="H1286" s="6">
        <v>39822</v>
      </c>
      <c r="I1286" s="4">
        <f t="shared" si="205"/>
        <v>107</v>
      </c>
      <c r="J1286" s="4" t="s">
        <v>0</v>
      </c>
      <c r="K1286" s="4" t="s">
        <v>14</v>
      </c>
      <c r="L1286" s="10">
        <f t="shared" si="206"/>
        <v>-1300.7389041095892</v>
      </c>
      <c r="M1286" s="15">
        <f t="shared" si="207"/>
        <v>200901</v>
      </c>
      <c r="N1286">
        <f t="shared" si="208"/>
        <v>2009</v>
      </c>
      <c r="O1286">
        <f t="shared" si="209"/>
        <v>1</v>
      </c>
      <c r="P1286">
        <f t="shared" si="202"/>
        <v>200905</v>
      </c>
      <c r="Q1286">
        <f t="shared" si="203"/>
        <v>0</v>
      </c>
      <c r="R1286">
        <f t="shared" si="204"/>
        <v>20092010</v>
      </c>
      <c r="S1286">
        <f t="shared" si="210"/>
        <v>2009</v>
      </c>
      <c r="T1286">
        <f t="shared" si="211"/>
        <v>5</v>
      </c>
    </row>
    <row r="1287" spans="1:20" x14ac:dyDescent="0.25">
      <c r="A1287" s="4" t="s">
        <v>1333</v>
      </c>
      <c r="B1287" s="5">
        <v>1286</v>
      </c>
      <c r="C1287" s="6">
        <v>39962</v>
      </c>
      <c r="D1287" s="6">
        <v>39097</v>
      </c>
      <c r="E1287" s="4">
        <v>1</v>
      </c>
      <c r="F1287" s="9">
        <v>-6234</v>
      </c>
      <c r="G1287" s="6">
        <v>39079</v>
      </c>
      <c r="H1287" s="6">
        <v>39096</v>
      </c>
      <c r="I1287" s="4">
        <f t="shared" si="205"/>
        <v>17</v>
      </c>
      <c r="J1287" s="4" t="s">
        <v>0</v>
      </c>
      <c r="K1287" s="4" t="s">
        <v>14</v>
      </c>
      <c r="L1287" s="10">
        <f t="shared" si="206"/>
        <v>-290.35068493150681</v>
      </c>
      <c r="M1287" s="15">
        <f t="shared" si="207"/>
        <v>200701</v>
      </c>
      <c r="N1287">
        <f t="shared" si="208"/>
        <v>2007</v>
      </c>
      <c r="O1287">
        <f t="shared" si="209"/>
        <v>1</v>
      </c>
      <c r="P1287">
        <f t="shared" si="202"/>
        <v>200905</v>
      </c>
      <c r="Q1287">
        <f t="shared" si="203"/>
        <v>0</v>
      </c>
      <c r="R1287">
        <f t="shared" si="204"/>
        <v>20092010</v>
      </c>
      <c r="S1287">
        <f t="shared" si="210"/>
        <v>2009</v>
      </c>
      <c r="T1287">
        <f t="shared" si="211"/>
        <v>5</v>
      </c>
    </row>
    <row r="1288" spans="1:20" x14ac:dyDescent="0.25">
      <c r="A1288" s="4" t="s">
        <v>1334</v>
      </c>
      <c r="B1288" s="5">
        <v>1287</v>
      </c>
      <c r="C1288" s="6">
        <v>39962</v>
      </c>
      <c r="D1288" s="6">
        <v>39797</v>
      </c>
      <c r="E1288" s="4">
        <v>1</v>
      </c>
      <c r="F1288" s="9">
        <v>-88179.6</v>
      </c>
      <c r="G1288" s="6">
        <v>39748</v>
      </c>
      <c r="H1288" s="6">
        <v>39796</v>
      </c>
      <c r="I1288" s="4">
        <f t="shared" si="205"/>
        <v>48</v>
      </c>
      <c r="J1288" s="4" t="s">
        <v>1</v>
      </c>
      <c r="K1288" s="4" t="s">
        <v>13</v>
      </c>
      <c r="L1288" s="10">
        <f t="shared" si="206"/>
        <v>-11596.221369863015</v>
      </c>
      <c r="M1288" s="15">
        <f t="shared" si="207"/>
        <v>200812</v>
      </c>
      <c r="N1288">
        <f t="shared" si="208"/>
        <v>2008</v>
      </c>
      <c r="O1288">
        <f t="shared" si="209"/>
        <v>12</v>
      </c>
      <c r="P1288">
        <f t="shared" si="202"/>
        <v>200905</v>
      </c>
      <c r="Q1288">
        <f t="shared" si="203"/>
        <v>0</v>
      </c>
      <c r="R1288">
        <f t="shared" si="204"/>
        <v>20092010</v>
      </c>
      <c r="S1288">
        <f t="shared" si="210"/>
        <v>2009</v>
      </c>
      <c r="T1288">
        <f t="shared" si="211"/>
        <v>5</v>
      </c>
    </row>
    <row r="1289" spans="1:20" x14ac:dyDescent="0.25">
      <c r="A1289" s="4" t="s">
        <v>1335</v>
      </c>
      <c r="B1289" s="5">
        <v>1288</v>
      </c>
      <c r="C1289" s="6">
        <v>39962</v>
      </c>
      <c r="D1289" s="6">
        <v>39557</v>
      </c>
      <c r="E1289" s="4">
        <v>1</v>
      </c>
      <c r="F1289" s="9">
        <v>53046.400000000001</v>
      </c>
      <c r="G1289" s="6">
        <v>39254</v>
      </c>
      <c r="H1289" s="6">
        <v>39556</v>
      </c>
      <c r="I1289" s="4">
        <f t="shared" si="205"/>
        <v>302</v>
      </c>
      <c r="J1289" s="4" t="s">
        <v>1</v>
      </c>
      <c r="K1289" s="4" t="s">
        <v>13</v>
      </c>
      <c r="L1289" s="10">
        <f t="shared" si="206"/>
        <v>43890.446027397265</v>
      </c>
      <c r="M1289" s="15">
        <f t="shared" si="207"/>
        <v>200804</v>
      </c>
      <c r="N1289">
        <f t="shared" si="208"/>
        <v>2008</v>
      </c>
      <c r="O1289">
        <f t="shared" si="209"/>
        <v>4</v>
      </c>
      <c r="P1289">
        <f t="shared" si="202"/>
        <v>200905</v>
      </c>
      <c r="Q1289">
        <f t="shared" si="203"/>
        <v>0</v>
      </c>
      <c r="R1289">
        <f t="shared" si="204"/>
        <v>20092010</v>
      </c>
      <c r="S1289">
        <f t="shared" si="210"/>
        <v>2009</v>
      </c>
      <c r="T1289">
        <f t="shared" si="211"/>
        <v>5</v>
      </c>
    </row>
    <row r="1290" spans="1:20" x14ac:dyDescent="0.25">
      <c r="A1290" s="4" t="s">
        <v>1336</v>
      </c>
      <c r="B1290" s="5">
        <v>1289</v>
      </c>
      <c r="C1290" s="6">
        <v>39962</v>
      </c>
      <c r="D1290" s="6">
        <v>39905</v>
      </c>
      <c r="E1290" s="4">
        <v>1256</v>
      </c>
      <c r="F1290" s="9">
        <v>-41522</v>
      </c>
      <c r="G1290" s="6">
        <v>39849</v>
      </c>
      <c r="H1290" s="6">
        <v>39904</v>
      </c>
      <c r="I1290" s="4">
        <f t="shared" si="205"/>
        <v>55</v>
      </c>
      <c r="J1290" s="4" t="s">
        <v>1</v>
      </c>
      <c r="K1290" s="4" t="s">
        <v>13</v>
      </c>
      <c r="L1290" s="10">
        <f t="shared" si="206"/>
        <v>-6256.7397260273974</v>
      </c>
      <c r="M1290" s="15">
        <f t="shared" si="207"/>
        <v>200904</v>
      </c>
      <c r="N1290">
        <f t="shared" si="208"/>
        <v>2009</v>
      </c>
      <c r="O1290">
        <f t="shared" si="209"/>
        <v>4</v>
      </c>
      <c r="P1290">
        <f t="shared" si="202"/>
        <v>200905</v>
      </c>
      <c r="Q1290">
        <f t="shared" si="203"/>
        <v>20092010</v>
      </c>
      <c r="R1290">
        <f t="shared" si="204"/>
        <v>20092010</v>
      </c>
      <c r="S1290">
        <f t="shared" si="210"/>
        <v>2009</v>
      </c>
      <c r="T1290">
        <f t="shared" si="211"/>
        <v>5</v>
      </c>
    </row>
    <row r="1291" spans="1:20" x14ac:dyDescent="0.25">
      <c r="A1291" s="4" t="s">
        <v>1337</v>
      </c>
      <c r="B1291" s="5">
        <v>1290</v>
      </c>
      <c r="C1291" s="6">
        <v>39962</v>
      </c>
      <c r="D1291" s="6">
        <v>39905</v>
      </c>
      <c r="E1291" s="4">
        <v>1257</v>
      </c>
      <c r="F1291" s="9">
        <v>1604.4</v>
      </c>
      <c r="G1291" s="6">
        <v>39849</v>
      </c>
      <c r="H1291" s="6">
        <v>39904</v>
      </c>
      <c r="I1291" s="4">
        <f t="shared" si="205"/>
        <v>55</v>
      </c>
      <c r="J1291" s="4" t="s">
        <v>1</v>
      </c>
      <c r="K1291" s="4" t="s">
        <v>13</v>
      </c>
      <c r="L1291" s="10">
        <f t="shared" si="206"/>
        <v>241.75890410958903</v>
      </c>
      <c r="M1291" s="15">
        <f t="shared" si="207"/>
        <v>200904</v>
      </c>
      <c r="N1291">
        <f t="shared" si="208"/>
        <v>2009</v>
      </c>
      <c r="O1291">
        <f t="shared" si="209"/>
        <v>4</v>
      </c>
      <c r="P1291">
        <f t="shared" si="202"/>
        <v>200905</v>
      </c>
      <c r="Q1291">
        <f t="shared" si="203"/>
        <v>20092010</v>
      </c>
      <c r="R1291">
        <f t="shared" si="204"/>
        <v>20092010</v>
      </c>
      <c r="S1291">
        <f t="shared" si="210"/>
        <v>2009</v>
      </c>
      <c r="T1291">
        <f t="shared" si="211"/>
        <v>5</v>
      </c>
    </row>
    <row r="1292" spans="1:20" x14ac:dyDescent="0.25">
      <c r="A1292" s="4" t="s">
        <v>1338</v>
      </c>
      <c r="B1292" s="5">
        <v>1291</v>
      </c>
      <c r="C1292" s="6">
        <v>39962</v>
      </c>
      <c r="D1292" s="6">
        <v>39625</v>
      </c>
      <c r="E1292" s="4">
        <v>1</v>
      </c>
      <c r="F1292" s="9">
        <v>-964772.5</v>
      </c>
      <c r="G1292" s="6">
        <v>39617</v>
      </c>
      <c r="H1292" s="6">
        <v>39624</v>
      </c>
      <c r="I1292" s="4">
        <f t="shared" si="205"/>
        <v>7</v>
      </c>
      <c r="J1292" s="4" t="s">
        <v>1</v>
      </c>
      <c r="K1292" s="4" t="s">
        <v>13</v>
      </c>
      <c r="L1292" s="10">
        <f t="shared" si="206"/>
        <v>-18502.486301369863</v>
      </c>
      <c r="M1292" s="15">
        <f t="shared" si="207"/>
        <v>200806</v>
      </c>
      <c r="N1292">
        <f t="shared" si="208"/>
        <v>2008</v>
      </c>
      <c r="O1292">
        <f t="shared" si="209"/>
        <v>6</v>
      </c>
      <c r="P1292">
        <f t="shared" si="202"/>
        <v>200905</v>
      </c>
      <c r="Q1292">
        <f t="shared" si="203"/>
        <v>0</v>
      </c>
      <c r="R1292">
        <f t="shared" si="204"/>
        <v>20092010</v>
      </c>
      <c r="S1292">
        <f t="shared" si="210"/>
        <v>2009</v>
      </c>
      <c r="T1292">
        <f t="shared" si="211"/>
        <v>5</v>
      </c>
    </row>
    <row r="1293" spans="1:20" x14ac:dyDescent="0.25">
      <c r="A1293" s="4" t="s">
        <v>1339</v>
      </c>
      <c r="B1293" s="5">
        <v>1292</v>
      </c>
      <c r="C1293" s="6">
        <v>39962</v>
      </c>
      <c r="D1293" s="6">
        <v>39668</v>
      </c>
      <c r="E1293" s="4">
        <v>1</v>
      </c>
      <c r="F1293" s="9">
        <v>-94667.7</v>
      </c>
      <c r="G1293" s="6">
        <v>39647</v>
      </c>
      <c r="H1293" s="6">
        <v>39667</v>
      </c>
      <c r="I1293" s="4">
        <f t="shared" si="205"/>
        <v>20</v>
      </c>
      <c r="J1293" s="4" t="s">
        <v>1</v>
      </c>
      <c r="K1293" s="4" t="s">
        <v>13</v>
      </c>
      <c r="L1293" s="10">
        <f t="shared" si="206"/>
        <v>-5187.271232876712</v>
      </c>
      <c r="M1293" s="15">
        <f t="shared" si="207"/>
        <v>200808</v>
      </c>
      <c r="N1293">
        <f t="shared" si="208"/>
        <v>2008</v>
      </c>
      <c r="O1293">
        <f t="shared" si="209"/>
        <v>8</v>
      </c>
      <c r="P1293">
        <f t="shared" si="202"/>
        <v>200905</v>
      </c>
      <c r="Q1293">
        <f t="shared" si="203"/>
        <v>0</v>
      </c>
      <c r="R1293">
        <f t="shared" si="204"/>
        <v>20092010</v>
      </c>
      <c r="S1293">
        <f t="shared" si="210"/>
        <v>2009</v>
      </c>
      <c r="T1293">
        <f t="shared" si="211"/>
        <v>5</v>
      </c>
    </row>
    <row r="1294" spans="1:20" x14ac:dyDescent="0.25">
      <c r="A1294" s="4" t="s">
        <v>1340</v>
      </c>
      <c r="B1294" s="5">
        <v>1293</v>
      </c>
      <c r="C1294" s="6">
        <v>39962</v>
      </c>
      <c r="D1294" s="6">
        <v>39622</v>
      </c>
      <c r="E1294" s="4">
        <v>1</v>
      </c>
      <c r="F1294" s="9">
        <v>-559686.9</v>
      </c>
      <c r="G1294" s="6">
        <v>39606</v>
      </c>
      <c r="H1294" s="6">
        <v>39621</v>
      </c>
      <c r="I1294" s="4">
        <f t="shared" si="205"/>
        <v>15</v>
      </c>
      <c r="J1294" s="4" t="s">
        <v>1</v>
      </c>
      <c r="K1294" s="4" t="s">
        <v>13</v>
      </c>
      <c r="L1294" s="10">
        <f t="shared" si="206"/>
        <v>-23000.831506849318</v>
      </c>
      <c r="M1294" s="15">
        <f t="shared" si="207"/>
        <v>200806</v>
      </c>
      <c r="N1294">
        <f t="shared" si="208"/>
        <v>2008</v>
      </c>
      <c r="O1294">
        <f t="shared" si="209"/>
        <v>6</v>
      </c>
      <c r="P1294">
        <f t="shared" si="202"/>
        <v>200905</v>
      </c>
      <c r="Q1294">
        <f t="shared" si="203"/>
        <v>0</v>
      </c>
      <c r="R1294">
        <f t="shared" si="204"/>
        <v>20092010</v>
      </c>
      <c r="S1294">
        <f t="shared" si="210"/>
        <v>2009</v>
      </c>
      <c r="T1294">
        <f t="shared" si="211"/>
        <v>5</v>
      </c>
    </row>
    <row r="1295" spans="1:20" x14ac:dyDescent="0.25">
      <c r="A1295" s="4" t="s">
        <v>1341</v>
      </c>
      <c r="B1295" s="5">
        <v>1294</v>
      </c>
      <c r="C1295" s="6">
        <v>39962</v>
      </c>
      <c r="D1295" s="6">
        <v>39932</v>
      </c>
      <c r="E1295" s="4">
        <v>1</v>
      </c>
      <c r="F1295" s="9">
        <v>-67503.7</v>
      </c>
      <c r="G1295" s="6">
        <v>39930</v>
      </c>
      <c r="H1295" s="6">
        <v>39931</v>
      </c>
      <c r="I1295" s="4">
        <f t="shared" si="205"/>
        <v>1</v>
      </c>
      <c r="J1295" s="4" t="s">
        <v>1</v>
      </c>
      <c r="K1295" s="4" t="s">
        <v>13</v>
      </c>
      <c r="L1295" s="10">
        <f t="shared" si="206"/>
        <v>-184.94164383561642</v>
      </c>
      <c r="M1295" s="15">
        <f t="shared" si="207"/>
        <v>200904</v>
      </c>
      <c r="N1295">
        <f t="shared" si="208"/>
        <v>2009</v>
      </c>
      <c r="O1295">
        <f t="shared" si="209"/>
        <v>4</v>
      </c>
      <c r="P1295">
        <f t="shared" si="202"/>
        <v>200905</v>
      </c>
      <c r="Q1295">
        <f t="shared" si="203"/>
        <v>20092010</v>
      </c>
      <c r="R1295">
        <f t="shared" si="204"/>
        <v>20092010</v>
      </c>
      <c r="S1295">
        <f t="shared" si="210"/>
        <v>2009</v>
      </c>
      <c r="T1295">
        <f t="shared" si="211"/>
        <v>5</v>
      </c>
    </row>
    <row r="1296" spans="1:20" x14ac:dyDescent="0.25">
      <c r="A1296" s="4" t="s">
        <v>1342</v>
      </c>
      <c r="B1296" s="5">
        <v>1295</v>
      </c>
      <c r="C1296" s="6">
        <v>39962</v>
      </c>
      <c r="D1296" s="6">
        <v>39620</v>
      </c>
      <c r="E1296" s="4">
        <v>1</v>
      </c>
      <c r="F1296" s="9">
        <v>-279729.7</v>
      </c>
      <c r="G1296" s="6">
        <v>39588</v>
      </c>
      <c r="H1296" s="6">
        <v>39619</v>
      </c>
      <c r="I1296" s="4">
        <f t="shared" si="205"/>
        <v>31</v>
      </c>
      <c r="J1296" s="4" t="s">
        <v>1</v>
      </c>
      <c r="K1296" s="4" t="s">
        <v>13</v>
      </c>
      <c r="L1296" s="10">
        <f t="shared" si="206"/>
        <v>-23757.864931506851</v>
      </c>
      <c r="M1296" s="15">
        <f t="shared" si="207"/>
        <v>200806</v>
      </c>
      <c r="N1296">
        <f t="shared" si="208"/>
        <v>2008</v>
      </c>
      <c r="O1296">
        <f t="shared" si="209"/>
        <v>6</v>
      </c>
      <c r="P1296">
        <f t="shared" si="202"/>
        <v>200905</v>
      </c>
      <c r="Q1296">
        <f t="shared" si="203"/>
        <v>0</v>
      </c>
      <c r="R1296">
        <f t="shared" si="204"/>
        <v>20092010</v>
      </c>
      <c r="S1296">
        <f t="shared" si="210"/>
        <v>2009</v>
      </c>
      <c r="T1296">
        <f t="shared" si="211"/>
        <v>5</v>
      </c>
    </row>
    <row r="1297" spans="1:20" x14ac:dyDescent="0.25">
      <c r="A1297" s="4" t="s">
        <v>1343</v>
      </c>
      <c r="B1297" s="5">
        <v>1296</v>
      </c>
      <c r="C1297" s="6">
        <v>39962</v>
      </c>
      <c r="D1297" s="6">
        <v>39649</v>
      </c>
      <c r="E1297" s="4">
        <v>1</v>
      </c>
      <c r="F1297" s="9">
        <v>-320827.90000000002</v>
      </c>
      <c r="G1297" s="6">
        <v>39631</v>
      </c>
      <c r="H1297" s="6">
        <v>39648</v>
      </c>
      <c r="I1297" s="4">
        <f t="shared" si="205"/>
        <v>17</v>
      </c>
      <c r="J1297" s="4" t="s">
        <v>1</v>
      </c>
      <c r="K1297" s="4" t="s">
        <v>13</v>
      </c>
      <c r="L1297" s="10">
        <f t="shared" si="206"/>
        <v>-14942.669315068495</v>
      </c>
      <c r="M1297" s="15">
        <f t="shared" si="207"/>
        <v>200807</v>
      </c>
      <c r="N1297">
        <f t="shared" si="208"/>
        <v>2008</v>
      </c>
      <c r="O1297">
        <f t="shared" si="209"/>
        <v>7</v>
      </c>
      <c r="P1297">
        <f t="shared" si="202"/>
        <v>200905</v>
      </c>
      <c r="Q1297">
        <f t="shared" si="203"/>
        <v>0</v>
      </c>
      <c r="R1297">
        <f t="shared" si="204"/>
        <v>20092010</v>
      </c>
      <c r="S1297">
        <f t="shared" si="210"/>
        <v>2009</v>
      </c>
      <c r="T1297">
        <f t="shared" si="211"/>
        <v>5</v>
      </c>
    </row>
    <row r="1298" spans="1:20" x14ac:dyDescent="0.25">
      <c r="A1298" s="4" t="s">
        <v>1344</v>
      </c>
      <c r="B1298" s="5">
        <v>1297</v>
      </c>
      <c r="C1298" s="6">
        <v>39962</v>
      </c>
      <c r="D1298" s="6">
        <v>39602</v>
      </c>
      <c r="E1298" s="4">
        <v>1</v>
      </c>
      <c r="F1298" s="9">
        <v>-32698.9</v>
      </c>
      <c r="G1298" s="6">
        <v>39601</v>
      </c>
      <c r="H1298" s="6">
        <v>39601</v>
      </c>
      <c r="I1298" s="4">
        <f t="shared" si="205"/>
        <v>0</v>
      </c>
      <c r="J1298" s="4" t="s">
        <v>1</v>
      </c>
      <c r="K1298" s="4" t="s">
        <v>13</v>
      </c>
      <c r="L1298" s="10">
        <f t="shared" si="206"/>
        <v>0</v>
      </c>
      <c r="M1298" s="15">
        <f t="shared" si="207"/>
        <v>200806</v>
      </c>
      <c r="N1298">
        <f t="shared" si="208"/>
        <v>2008</v>
      </c>
      <c r="O1298">
        <f t="shared" si="209"/>
        <v>6</v>
      </c>
      <c r="P1298">
        <f t="shared" si="202"/>
        <v>200905</v>
      </c>
      <c r="Q1298">
        <f t="shared" si="203"/>
        <v>0</v>
      </c>
      <c r="R1298">
        <f t="shared" si="204"/>
        <v>20092010</v>
      </c>
      <c r="S1298">
        <f t="shared" si="210"/>
        <v>2009</v>
      </c>
      <c r="T1298">
        <f t="shared" si="211"/>
        <v>5</v>
      </c>
    </row>
    <row r="1299" spans="1:20" x14ac:dyDescent="0.25">
      <c r="A1299" s="4" t="s">
        <v>1345</v>
      </c>
      <c r="B1299" s="5">
        <v>1298</v>
      </c>
      <c r="C1299" s="6">
        <v>39962</v>
      </c>
      <c r="D1299" s="6">
        <v>39648</v>
      </c>
      <c r="E1299" s="4">
        <v>1</v>
      </c>
      <c r="F1299" s="9">
        <v>-757139.3</v>
      </c>
      <c r="G1299" s="6">
        <v>39557</v>
      </c>
      <c r="H1299" s="6">
        <v>39647</v>
      </c>
      <c r="I1299" s="4">
        <f t="shared" si="205"/>
        <v>90</v>
      </c>
      <c r="J1299" s="4" t="s">
        <v>1</v>
      </c>
      <c r="K1299" s="4" t="s">
        <v>13</v>
      </c>
      <c r="L1299" s="10">
        <f t="shared" si="206"/>
        <v>-186691.88219178084</v>
      </c>
      <c r="M1299" s="15">
        <f t="shared" si="207"/>
        <v>200807</v>
      </c>
      <c r="N1299">
        <f t="shared" si="208"/>
        <v>2008</v>
      </c>
      <c r="O1299">
        <f t="shared" si="209"/>
        <v>7</v>
      </c>
      <c r="P1299">
        <f t="shared" ref="P1299:P1362" si="212">YEAR(C1299)*100+MONTH(C1299)</f>
        <v>200905</v>
      </c>
      <c r="Q1299">
        <f t="shared" ref="Q1299:Q1362" si="213">IF(M1299&gt;200903,IF(M1299&lt;201004,20092010,0),0)</f>
        <v>0</v>
      </c>
      <c r="R1299">
        <f t="shared" ref="R1299:R1362" si="214">IF(P1299&gt;200903,IF(P1299&lt;201004,20092010,20102011),0)</f>
        <v>20092010</v>
      </c>
      <c r="S1299">
        <f t="shared" si="210"/>
        <v>2009</v>
      </c>
      <c r="T1299">
        <f t="shared" si="211"/>
        <v>5</v>
      </c>
    </row>
    <row r="1300" spans="1:20" x14ac:dyDescent="0.25">
      <c r="A1300" s="4" t="s">
        <v>1346</v>
      </c>
      <c r="B1300" s="5">
        <v>1299</v>
      </c>
      <c r="C1300" s="6">
        <v>39962</v>
      </c>
      <c r="D1300" s="6">
        <v>39739</v>
      </c>
      <c r="E1300" s="4">
        <v>1</v>
      </c>
      <c r="F1300" s="9">
        <v>-167017.79999999999</v>
      </c>
      <c r="G1300" s="6">
        <v>39694</v>
      </c>
      <c r="H1300" s="6">
        <v>39738</v>
      </c>
      <c r="I1300" s="4">
        <f t="shared" si="205"/>
        <v>44</v>
      </c>
      <c r="J1300" s="4" t="s">
        <v>1</v>
      </c>
      <c r="K1300" s="4" t="s">
        <v>13</v>
      </c>
      <c r="L1300" s="10">
        <f t="shared" si="206"/>
        <v>-20133.652602739727</v>
      </c>
      <c r="M1300" s="15">
        <f t="shared" si="207"/>
        <v>200810</v>
      </c>
      <c r="N1300">
        <f t="shared" si="208"/>
        <v>2008</v>
      </c>
      <c r="O1300">
        <f t="shared" si="209"/>
        <v>10</v>
      </c>
      <c r="P1300">
        <f t="shared" si="212"/>
        <v>200905</v>
      </c>
      <c r="Q1300">
        <f t="shared" si="213"/>
        <v>0</v>
      </c>
      <c r="R1300">
        <f t="shared" si="214"/>
        <v>20092010</v>
      </c>
      <c r="S1300">
        <f t="shared" si="210"/>
        <v>2009</v>
      </c>
      <c r="T1300">
        <f t="shared" si="211"/>
        <v>5</v>
      </c>
    </row>
    <row r="1301" spans="1:20" x14ac:dyDescent="0.25">
      <c r="A1301" s="4" t="s">
        <v>1347</v>
      </c>
      <c r="B1301" s="5">
        <v>1300</v>
      </c>
      <c r="C1301" s="6">
        <v>39962</v>
      </c>
      <c r="D1301" s="6">
        <v>39637</v>
      </c>
      <c r="E1301" s="4">
        <v>1</v>
      </c>
      <c r="F1301" s="9">
        <v>-199194.4</v>
      </c>
      <c r="G1301" s="6">
        <v>39597</v>
      </c>
      <c r="H1301" s="6">
        <v>39636</v>
      </c>
      <c r="I1301" s="4">
        <f t="shared" si="205"/>
        <v>39</v>
      </c>
      <c r="J1301" s="4" t="s">
        <v>1</v>
      </c>
      <c r="K1301" s="4" t="s">
        <v>13</v>
      </c>
      <c r="L1301" s="10">
        <f t="shared" si="206"/>
        <v>-21283.785205479449</v>
      </c>
      <c r="M1301" s="15">
        <f t="shared" si="207"/>
        <v>200807</v>
      </c>
      <c r="N1301">
        <f t="shared" si="208"/>
        <v>2008</v>
      </c>
      <c r="O1301">
        <f t="shared" si="209"/>
        <v>7</v>
      </c>
      <c r="P1301">
        <f t="shared" si="212"/>
        <v>200905</v>
      </c>
      <c r="Q1301">
        <f t="shared" si="213"/>
        <v>0</v>
      </c>
      <c r="R1301">
        <f t="shared" si="214"/>
        <v>20092010</v>
      </c>
      <c r="S1301">
        <f t="shared" si="210"/>
        <v>2009</v>
      </c>
      <c r="T1301">
        <f t="shared" si="211"/>
        <v>5</v>
      </c>
    </row>
    <row r="1302" spans="1:20" x14ac:dyDescent="0.25">
      <c r="A1302" s="4" t="s">
        <v>1348</v>
      </c>
      <c r="B1302" s="5">
        <v>1301</v>
      </c>
      <c r="C1302" s="6">
        <v>39962</v>
      </c>
      <c r="D1302" s="6">
        <v>39585</v>
      </c>
      <c r="E1302" s="4">
        <v>1</v>
      </c>
      <c r="F1302" s="9">
        <v>-269968.2</v>
      </c>
      <c r="G1302" s="6">
        <v>39557</v>
      </c>
      <c r="H1302" s="6">
        <v>39584</v>
      </c>
      <c r="I1302" s="4">
        <f t="shared" si="205"/>
        <v>27</v>
      </c>
      <c r="J1302" s="4" t="s">
        <v>1</v>
      </c>
      <c r="K1302" s="4" t="s">
        <v>13</v>
      </c>
      <c r="L1302" s="10">
        <f t="shared" si="206"/>
        <v>-19970.250410958903</v>
      </c>
      <c r="M1302" s="15">
        <f t="shared" si="207"/>
        <v>200805</v>
      </c>
      <c r="N1302">
        <f t="shared" si="208"/>
        <v>2008</v>
      </c>
      <c r="O1302">
        <f t="shared" si="209"/>
        <v>5</v>
      </c>
      <c r="P1302">
        <f t="shared" si="212"/>
        <v>200905</v>
      </c>
      <c r="Q1302">
        <f t="shared" si="213"/>
        <v>0</v>
      </c>
      <c r="R1302">
        <f t="shared" si="214"/>
        <v>20092010</v>
      </c>
      <c r="S1302">
        <f t="shared" si="210"/>
        <v>2009</v>
      </c>
      <c r="T1302">
        <f t="shared" si="211"/>
        <v>5</v>
      </c>
    </row>
    <row r="1303" spans="1:20" x14ac:dyDescent="0.25">
      <c r="A1303" s="4" t="s">
        <v>1349</v>
      </c>
      <c r="B1303" s="5">
        <v>1302</v>
      </c>
      <c r="C1303" s="6">
        <v>39963</v>
      </c>
      <c r="D1303" s="6">
        <v>39952</v>
      </c>
      <c r="E1303" s="4">
        <v>1224</v>
      </c>
      <c r="F1303" s="9">
        <v>-7494.3</v>
      </c>
      <c r="G1303" s="6">
        <v>39554</v>
      </c>
      <c r="H1303" s="6">
        <v>39951</v>
      </c>
      <c r="I1303" s="4">
        <f t="shared" si="205"/>
        <v>397</v>
      </c>
      <c r="J1303" s="4" t="s">
        <v>1</v>
      </c>
      <c r="K1303" s="4" t="s">
        <v>13</v>
      </c>
      <c r="L1303" s="10">
        <f t="shared" si="206"/>
        <v>-8151.3345205479454</v>
      </c>
      <c r="M1303" s="15">
        <f t="shared" si="207"/>
        <v>200905</v>
      </c>
      <c r="N1303">
        <f t="shared" si="208"/>
        <v>2009</v>
      </c>
      <c r="O1303">
        <f t="shared" si="209"/>
        <v>5</v>
      </c>
      <c r="P1303">
        <f t="shared" si="212"/>
        <v>200905</v>
      </c>
      <c r="Q1303">
        <f t="shared" si="213"/>
        <v>20092010</v>
      </c>
      <c r="R1303">
        <f t="shared" si="214"/>
        <v>20092010</v>
      </c>
      <c r="S1303">
        <f t="shared" si="210"/>
        <v>2009</v>
      </c>
      <c r="T1303">
        <f t="shared" si="211"/>
        <v>5</v>
      </c>
    </row>
    <row r="1304" spans="1:20" x14ac:dyDescent="0.25">
      <c r="A1304" s="4" t="s">
        <v>1350</v>
      </c>
      <c r="B1304" s="5">
        <v>1303</v>
      </c>
      <c r="C1304" s="6">
        <v>39963</v>
      </c>
      <c r="D1304" s="6">
        <v>39952</v>
      </c>
      <c r="E1304" s="4">
        <v>1225</v>
      </c>
      <c r="F1304" s="9">
        <v>-5597.7</v>
      </c>
      <c r="G1304" s="6">
        <v>39554</v>
      </c>
      <c r="H1304" s="6">
        <v>39951</v>
      </c>
      <c r="I1304" s="4">
        <f t="shared" si="205"/>
        <v>397</v>
      </c>
      <c r="J1304" s="4" t="s">
        <v>1</v>
      </c>
      <c r="K1304" s="4" t="s">
        <v>13</v>
      </c>
      <c r="L1304" s="10">
        <f t="shared" si="206"/>
        <v>-6088.4572602739727</v>
      </c>
      <c r="M1304" s="15">
        <f t="shared" si="207"/>
        <v>200905</v>
      </c>
      <c r="N1304">
        <f t="shared" si="208"/>
        <v>2009</v>
      </c>
      <c r="O1304">
        <f t="shared" si="209"/>
        <v>5</v>
      </c>
      <c r="P1304">
        <f t="shared" si="212"/>
        <v>200905</v>
      </c>
      <c r="Q1304">
        <f t="shared" si="213"/>
        <v>20092010</v>
      </c>
      <c r="R1304">
        <f t="shared" si="214"/>
        <v>20092010</v>
      </c>
      <c r="S1304">
        <f t="shared" si="210"/>
        <v>2009</v>
      </c>
      <c r="T1304">
        <f t="shared" si="211"/>
        <v>5</v>
      </c>
    </row>
    <row r="1305" spans="1:20" x14ac:dyDescent="0.25">
      <c r="A1305" s="4" t="s">
        <v>1351</v>
      </c>
      <c r="B1305" s="5">
        <v>1304</v>
      </c>
      <c r="C1305" s="6">
        <v>39965</v>
      </c>
      <c r="D1305" s="6">
        <v>39632</v>
      </c>
      <c r="E1305" s="4">
        <v>1</v>
      </c>
      <c r="F1305" s="9">
        <v>-576205.6</v>
      </c>
      <c r="G1305" s="6">
        <v>39622</v>
      </c>
      <c r="H1305" s="6">
        <v>39631</v>
      </c>
      <c r="I1305" s="4">
        <f t="shared" si="205"/>
        <v>9</v>
      </c>
      <c r="J1305" s="4" t="s">
        <v>0</v>
      </c>
      <c r="K1305" s="4" t="s">
        <v>14</v>
      </c>
      <c r="L1305" s="10">
        <f t="shared" si="206"/>
        <v>-14207.809315068493</v>
      </c>
      <c r="M1305" s="15">
        <f t="shared" si="207"/>
        <v>200807</v>
      </c>
      <c r="N1305">
        <f t="shared" si="208"/>
        <v>2008</v>
      </c>
      <c r="O1305">
        <f t="shared" si="209"/>
        <v>7</v>
      </c>
      <c r="P1305">
        <f t="shared" si="212"/>
        <v>200906</v>
      </c>
      <c r="Q1305">
        <f t="shared" si="213"/>
        <v>0</v>
      </c>
      <c r="R1305">
        <f t="shared" si="214"/>
        <v>20092010</v>
      </c>
      <c r="S1305">
        <f t="shared" si="210"/>
        <v>2009</v>
      </c>
      <c r="T1305">
        <f t="shared" si="211"/>
        <v>6</v>
      </c>
    </row>
    <row r="1306" spans="1:20" x14ac:dyDescent="0.25">
      <c r="A1306" s="4" t="s">
        <v>1352</v>
      </c>
      <c r="B1306" s="5">
        <v>1305</v>
      </c>
      <c r="C1306" s="6">
        <v>39965</v>
      </c>
      <c r="D1306" s="6">
        <v>39793</v>
      </c>
      <c r="E1306" s="4">
        <v>191</v>
      </c>
      <c r="F1306" s="9">
        <v>-32643.3</v>
      </c>
      <c r="G1306" s="6">
        <v>39554</v>
      </c>
      <c r="H1306" s="6">
        <v>39792</v>
      </c>
      <c r="I1306" s="4">
        <f t="shared" si="205"/>
        <v>238</v>
      </c>
      <c r="J1306" s="4" t="s">
        <v>0</v>
      </c>
      <c r="K1306" s="4" t="s">
        <v>14</v>
      </c>
      <c r="L1306" s="10">
        <f t="shared" si="206"/>
        <v>-21285.220273972602</v>
      </c>
      <c r="M1306" s="15">
        <f t="shared" si="207"/>
        <v>200812</v>
      </c>
      <c r="N1306">
        <f t="shared" si="208"/>
        <v>2008</v>
      </c>
      <c r="O1306">
        <f t="shared" si="209"/>
        <v>12</v>
      </c>
      <c r="P1306">
        <f t="shared" si="212"/>
        <v>200906</v>
      </c>
      <c r="Q1306">
        <f t="shared" si="213"/>
        <v>0</v>
      </c>
      <c r="R1306">
        <f t="shared" si="214"/>
        <v>20092010</v>
      </c>
      <c r="S1306">
        <f t="shared" si="210"/>
        <v>2009</v>
      </c>
      <c r="T1306">
        <f t="shared" si="211"/>
        <v>6</v>
      </c>
    </row>
    <row r="1307" spans="1:20" x14ac:dyDescent="0.25">
      <c r="A1307" s="4" t="s">
        <v>1353</v>
      </c>
      <c r="B1307" s="5">
        <v>1306</v>
      </c>
      <c r="C1307" s="6">
        <v>39965</v>
      </c>
      <c r="D1307" s="6">
        <v>39655</v>
      </c>
      <c r="E1307" s="4">
        <v>1</v>
      </c>
      <c r="F1307" s="9">
        <v>-164708.70000000001</v>
      </c>
      <c r="G1307" s="6">
        <v>39607</v>
      </c>
      <c r="H1307" s="6">
        <v>39654</v>
      </c>
      <c r="I1307" s="4">
        <f t="shared" si="205"/>
        <v>47</v>
      </c>
      <c r="J1307" s="4" t="s">
        <v>0</v>
      </c>
      <c r="K1307" s="4" t="s">
        <v>14</v>
      </c>
      <c r="L1307" s="10">
        <f t="shared" si="206"/>
        <v>-21209.065479452056</v>
      </c>
      <c r="M1307" s="15">
        <f t="shared" si="207"/>
        <v>200807</v>
      </c>
      <c r="N1307">
        <f t="shared" si="208"/>
        <v>2008</v>
      </c>
      <c r="O1307">
        <f t="shared" si="209"/>
        <v>7</v>
      </c>
      <c r="P1307">
        <f t="shared" si="212"/>
        <v>200906</v>
      </c>
      <c r="Q1307">
        <f t="shared" si="213"/>
        <v>0</v>
      </c>
      <c r="R1307">
        <f t="shared" si="214"/>
        <v>20092010</v>
      </c>
      <c r="S1307">
        <f t="shared" si="210"/>
        <v>2009</v>
      </c>
      <c r="T1307">
        <f t="shared" si="211"/>
        <v>6</v>
      </c>
    </row>
    <row r="1308" spans="1:20" x14ac:dyDescent="0.25">
      <c r="A1308" s="4" t="s">
        <v>1354</v>
      </c>
      <c r="B1308" s="5">
        <v>1307</v>
      </c>
      <c r="C1308" s="6">
        <v>39965</v>
      </c>
      <c r="D1308" s="6">
        <v>39644</v>
      </c>
      <c r="E1308" s="4">
        <v>1</v>
      </c>
      <c r="F1308" s="9">
        <v>-430438.7</v>
      </c>
      <c r="G1308" s="6">
        <v>39623</v>
      </c>
      <c r="H1308" s="6">
        <v>39643</v>
      </c>
      <c r="I1308" s="4">
        <f t="shared" si="205"/>
        <v>20</v>
      </c>
      <c r="J1308" s="4" t="s">
        <v>1</v>
      </c>
      <c r="K1308" s="4" t="s">
        <v>13</v>
      </c>
      <c r="L1308" s="10">
        <f t="shared" si="206"/>
        <v>-23585.682191780827</v>
      </c>
      <c r="M1308" s="15">
        <f t="shared" si="207"/>
        <v>200807</v>
      </c>
      <c r="N1308">
        <f t="shared" si="208"/>
        <v>2008</v>
      </c>
      <c r="O1308">
        <f t="shared" si="209"/>
        <v>7</v>
      </c>
      <c r="P1308">
        <f t="shared" si="212"/>
        <v>200906</v>
      </c>
      <c r="Q1308">
        <f t="shared" si="213"/>
        <v>0</v>
      </c>
      <c r="R1308">
        <f t="shared" si="214"/>
        <v>20092010</v>
      </c>
      <c r="S1308">
        <f t="shared" si="210"/>
        <v>2009</v>
      </c>
      <c r="T1308">
        <f t="shared" si="211"/>
        <v>6</v>
      </c>
    </row>
    <row r="1309" spans="1:20" x14ac:dyDescent="0.25">
      <c r="A1309" s="4" t="s">
        <v>1355</v>
      </c>
      <c r="B1309" s="5">
        <v>1308</v>
      </c>
      <c r="C1309" s="6">
        <v>39965</v>
      </c>
      <c r="D1309" s="6">
        <v>39886</v>
      </c>
      <c r="E1309" s="4">
        <v>1</v>
      </c>
      <c r="F1309" s="9">
        <v>-67696.899999999994</v>
      </c>
      <c r="G1309" s="6">
        <v>39879</v>
      </c>
      <c r="H1309" s="6">
        <v>39885</v>
      </c>
      <c r="I1309" s="4">
        <f t="shared" si="205"/>
        <v>6</v>
      </c>
      <c r="J1309" s="4" t="s">
        <v>1</v>
      </c>
      <c r="K1309" s="4" t="s">
        <v>13</v>
      </c>
      <c r="L1309" s="10">
        <f t="shared" si="206"/>
        <v>-1112.8257534246575</v>
      </c>
      <c r="M1309" s="15">
        <f t="shared" si="207"/>
        <v>200903</v>
      </c>
      <c r="N1309">
        <f t="shared" si="208"/>
        <v>2009</v>
      </c>
      <c r="O1309">
        <f t="shared" si="209"/>
        <v>3</v>
      </c>
      <c r="P1309">
        <f t="shared" si="212"/>
        <v>200906</v>
      </c>
      <c r="Q1309">
        <f t="shared" si="213"/>
        <v>0</v>
      </c>
      <c r="R1309">
        <f t="shared" si="214"/>
        <v>20092010</v>
      </c>
      <c r="S1309">
        <f t="shared" si="210"/>
        <v>2009</v>
      </c>
      <c r="T1309">
        <f t="shared" si="211"/>
        <v>6</v>
      </c>
    </row>
    <row r="1310" spans="1:20" x14ac:dyDescent="0.25">
      <c r="A1310" s="4" t="s">
        <v>1356</v>
      </c>
      <c r="B1310" s="5">
        <v>1309</v>
      </c>
      <c r="C1310" s="6">
        <v>39965</v>
      </c>
      <c r="D1310" s="6">
        <v>39648</v>
      </c>
      <c r="E1310" s="4">
        <v>43</v>
      </c>
      <c r="F1310" s="9">
        <v>220632.2</v>
      </c>
      <c r="G1310" s="6">
        <v>39557</v>
      </c>
      <c r="H1310" s="6">
        <v>39647</v>
      </c>
      <c r="I1310" s="4">
        <f t="shared" si="205"/>
        <v>90</v>
      </c>
      <c r="J1310" s="4" t="s">
        <v>1</v>
      </c>
      <c r="K1310" s="4" t="s">
        <v>13</v>
      </c>
      <c r="L1310" s="10">
        <f t="shared" si="206"/>
        <v>54402.460273972603</v>
      </c>
      <c r="M1310" s="15">
        <f t="shared" si="207"/>
        <v>200807</v>
      </c>
      <c r="N1310">
        <f t="shared" si="208"/>
        <v>2008</v>
      </c>
      <c r="O1310">
        <f t="shared" si="209"/>
        <v>7</v>
      </c>
      <c r="P1310">
        <f t="shared" si="212"/>
        <v>200906</v>
      </c>
      <c r="Q1310">
        <f t="shared" si="213"/>
        <v>0</v>
      </c>
      <c r="R1310">
        <f t="shared" si="214"/>
        <v>20092010</v>
      </c>
      <c r="S1310">
        <f t="shared" si="210"/>
        <v>2009</v>
      </c>
      <c r="T1310">
        <f t="shared" si="211"/>
        <v>6</v>
      </c>
    </row>
    <row r="1311" spans="1:20" x14ac:dyDescent="0.25">
      <c r="A1311" s="4" t="s">
        <v>1357</v>
      </c>
      <c r="B1311" s="5">
        <v>1310</v>
      </c>
      <c r="C1311" s="6">
        <v>39965</v>
      </c>
      <c r="D1311" s="6">
        <v>39648</v>
      </c>
      <c r="E1311" s="4">
        <v>210</v>
      </c>
      <c r="F1311" s="9">
        <v>5106.7</v>
      </c>
      <c r="G1311" s="6">
        <v>39557</v>
      </c>
      <c r="H1311" s="6">
        <v>39647</v>
      </c>
      <c r="I1311" s="4">
        <f t="shared" si="205"/>
        <v>90</v>
      </c>
      <c r="J1311" s="4" t="s">
        <v>1</v>
      </c>
      <c r="K1311" s="4" t="s">
        <v>13</v>
      </c>
      <c r="L1311" s="10">
        <f t="shared" si="206"/>
        <v>1259.186301369863</v>
      </c>
      <c r="M1311" s="15">
        <f t="shared" si="207"/>
        <v>200807</v>
      </c>
      <c r="N1311">
        <f t="shared" si="208"/>
        <v>2008</v>
      </c>
      <c r="O1311">
        <f t="shared" si="209"/>
        <v>7</v>
      </c>
      <c r="P1311">
        <f t="shared" si="212"/>
        <v>200906</v>
      </c>
      <c r="Q1311">
        <f t="shared" si="213"/>
        <v>0</v>
      </c>
      <c r="R1311">
        <f t="shared" si="214"/>
        <v>20092010</v>
      </c>
      <c r="S1311">
        <f t="shared" si="210"/>
        <v>2009</v>
      </c>
      <c r="T1311">
        <f t="shared" si="211"/>
        <v>6</v>
      </c>
    </row>
    <row r="1312" spans="1:20" x14ac:dyDescent="0.25">
      <c r="A1312" s="4" t="s">
        <v>1358</v>
      </c>
      <c r="B1312" s="5">
        <v>1311</v>
      </c>
      <c r="C1312" s="6">
        <v>39965</v>
      </c>
      <c r="D1312" s="6">
        <v>39627</v>
      </c>
      <c r="E1312" s="4">
        <v>43</v>
      </c>
      <c r="F1312" s="9">
        <v>-118764.1</v>
      </c>
      <c r="G1312" s="6">
        <v>39557</v>
      </c>
      <c r="H1312" s="6">
        <v>39626</v>
      </c>
      <c r="I1312" s="4">
        <f t="shared" si="205"/>
        <v>69</v>
      </c>
      <c r="J1312" s="4" t="s">
        <v>1</v>
      </c>
      <c r="K1312" s="4" t="s">
        <v>13</v>
      </c>
      <c r="L1312" s="10">
        <f t="shared" si="206"/>
        <v>-22451.295616438358</v>
      </c>
      <c r="M1312" s="15">
        <f t="shared" si="207"/>
        <v>200806</v>
      </c>
      <c r="N1312">
        <f t="shared" si="208"/>
        <v>2008</v>
      </c>
      <c r="O1312">
        <f t="shared" si="209"/>
        <v>6</v>
      </c>
      <c r="P1312">
        <f t="shared" si="212"/>
        <v>200906</v>
      </c>
      <c r="Q1312">
        <f t="shared" si="213"/>
        <v>0</v>
      </c>
      <c r="R1312">
        <f t="shared" si="214"/>
        <v>20092010</v>
      </c>
      <c r="S1312">
        <f t="shared" si="210"/>
        <v>2009</v>
      </c>
      <c r="T1312">
        <f t="shared" si="211"/>
        <v>6</v>
      </c>
    </row>
    <row r="1313" spans="1:20" x14ac:dyDescent="0.25">
      <c r="A1313" s="4" t="s">
        <v>1359</v>
      </c>
      <c r="B1313" s="5">
        <v>1312</v>
      </c>
      <c r="C1313" s="6">
        <v>39965</v>
      </c>
      <c r="D1313" s="6">
        <v>39627</v>
      </c>
      <c r="E1313" s="4">
        <v>210</v>
      </c>
      <c r="F1313" s="9">
        <v>-40906.199999999997</v>
      </c>
      <c r="G1313" s="6">
        <v>39557</v>
      </c>
      <c r="H1313" s="6">
        <v>39626</v>
      </c>
      <c r="I1313" s="4">
        <f t="shared" si="205"/>
        <v>69</v>
      </c>
      <c r="J1313" s="4" t="s">
        <v>1</v>
      </c>
      <c r="K1313" s="4" t="s">
        <v>13</v>
      </c>
      <c r="L1313" s="10">
        <f t="shared" si="206"/>
        <v>-7732.9528767123284</v>
      </c>
      <c r="M1313" s="15">
        <f t="shared" si="207"/>
        <v>200806</v>
      </c>
      <c r="N1313">
        <f t="shared" si="208"/>
        <v>2008</v>
      </c>
      <c r="O1313">
        <f t="shared" si="209"/>
        <v>6</v>
      </c>
      <c r="P1313">
        <f t="shared" si="212"/>
        <v>200906</v>
      </c>
      <c r="Q1313">
        <f t="shared" si="213"/>
        <v>0</v>
      </c>
      <c r="R1313">
        <f t="shared" si="214"/>
        <v>20092010</v>
      </c>
      <c r="S1313">
        <f t="shared" si="210"/>
        <v>2009</v>
      </c>
      <c r="T1313">
        <f t="shared" si="211"/>
        <v>6</v>
      </c>
    </row>
    <row r="1314" spans="1:20" x14ac:dyDescent="0.25">
      <c r="A1314" s="4" t="s">
        <v>1360</v>
      </c>
      <c r="B1314" s="5">
        <v>1313</v>
      </c>
      <c r="C1314" s="6">
        <v>39965</v>
      </c>
      <c r="D1314" s="6">
        <v>39707</v>
      </c>
      <c r="E1314" s="4">
        <v>43</v>
      </c>
      <c r="F1314" s="9">
        <v>-174331.3</v>
      </c>
      <c r="G1314" s="6">
        <v>39657</v>
      </c>
      <c r="H1314" s="6">
        <v>39706</v>
      </c>
      <c r="I1314" s="4">
        <f t="shared" si="205"/>
        <v>49</v>
      </c>
      <c r="J1314" s="4" t="s">
        <v>1</v>
      </c>
      <c r="K1314" s="4" t="s">
        <v>13</v>
      </c>
      <c r="L1314" s="10">
        <f t="shared" si="206"/>
        <v>-23403.379999999997</v>
      </c>
      <c r="M1314" s="15">
        <f t="shared" si="207"/>
        <v>200809</v>
      </c>
      <c r="N1314">
        <f t="shared" si="208"/>
        <v>2008</v>
      </c>
      <c r="O1314">
        <f t="shared" si="209"/>
        <v>9</v>
      </c>
      <c r="P1314">
        <f t="shared" si="212"/>
        <v>200906</v>
      </c>
      <c r="Q1314">
        <f t="shared" si="213"/>
        <v>0</v>
      </c>
      <c r="R1314">
        <f t="shared" si="214"/>
        <v>20092010</v>
      </c>
      <c r="S1314">
        <f t="shared" si="210"/>
        <v>2009</v>
      </c>
      <c r="T1314">
        <f t="shared" si="211"/>
        <v>6</v>
      </c>
    </row>
    <row r="1315" spans="1:20" x14ac:dyDescent="0.25">
      <c r="A1315" s="4" t="s">
        <v>1361</v>
      </c>
      <c r="B1315" s="5">
        <v>1314</v>
      </c>
      <c r="C1315" s="6">
        <v>39965</v>
      </c>
      <c r="D1315" s="6">
        <v>39707</v>
      </c>
      <c r="E1315" s="4">
        <v>210</v>
      </c>
      <c r="F1315" s="9">
        <v>-5793.3</v>
      </c>
      <c r="G1315" s="6">
        <v>39657</v>
      </c>
      <c r="H1315" s="6">
        <v>39706</v>
      </c>
      <c r="I1315" s="4">
        <f t="shared" si="205"/>
        <v>49</v>
      </c>
      <c r="J1315" s="4" t="s">
        <v>1</v>
      </c>
      <c r="K1315" s="4" t="s">
        <v>13</v>
      </c>
      <c r="L1315" s="10">
        <f t="shared" si="206"/>
        <v>-777.73068493150686</v>
      </c>
      <c r="M1315" s="15">
        <f t="shared" si="207"/>
        <v>200809</v>
      </c>
      <c r="N1315">
        <f t="shared" si="208"/>
        <v>2008</v>
      </c>
      <c r="O1315">
        <f t="shared" si="209"/>
        <v>9</v>
      </c>
      <c r="P1315">
        <f t="shared" si="212"/>
        <v>200906</v>
      </c>
      <c r="Q1315">
        <f t="shared" si="213"/>
        <v>0</v>
      </c>
      <c r="R1315">
        <f t="shared" si="214"/>
        <v>20092010</v>
      </c>
      <c r="S1315">
        <f t="shared" si="210"/>
        <v>2009</v>
      </c>
      <c r="T1315">
        <f t="shared" si="211"/>
        <v>6</v>
      </c>
    </row>
    <row r="1316" spans="1:20" x14ac:dyDescent="0.25">
      <c r="A1316" s="4" t="s">
        <v>1362</v>
      </c>
      <c r="B1316" s="5">
        <v>1315</v>
      </c>
      <c r="C1316" s="6">
        <v>39965</v>
      </c>
      <c r="D1316" s="6">
        <v>39769</v>
      </c>
      <c r="E1316" s="4">
        <v>43</v>
      </c>
      <c r="F1316" s="9">
        <v>490.2</v>
      </c>
      <c r="G1316" s="6">
        <v>39749</v>
      </c>
      <c r="H1316" s="6">
        <v>39768</v>
      </c>
      <c r="I1316" s="4">
        <f t="shared" si="205"/>
        <v>19</v>
      </c>
      <c r="J1316" s="4" t="s">
        <v>1</v>
      </c>
      <c r="K1316" s="4" t="s">
        <v>13</v>
      </c>
      <c r="L1316" s="10">
        <f t="shared" si="206"/>
        <v>25.5172602739726</v>
      </c>
      <c r="M1316" s="15">
        <f t="shared" si="207"/>
        <v>200811</v>
      </c>
      <c r="N1316">
        <f t="shared" si="208"/>
        <v>2008</v>
      </c>
      <c r="O1316">
        <f t="shared" si="209"/>
        <v>11</v>
      </c>
      <c r="P1316">
        <f t="shared" si="212"/>
        <v>200906</v>
      </c>
      <c r="Q1316">
        <f t="shared" si="213"/>
        <v>0</v>
      </c>
      <c r="R1316">
        <f t="shared" si="214"/>
        <v>20092010</v>
      </c>
      <c r="S1316">
        <f t="shared" si="210"/>
        <v>2009</v>
      </c>
      <c r="T1316">
        <f t="shared" si="211"/>
        <v>6</v>
      </c>
    </row>
    <row r="1317" spans="1:20" x14ac:dyDescent="0.25">
      <c r="A1317" s="4" t="s">
        <v>1363</v>
      </c>
      <c r="B1317" s="5">
        <v>1316</v>
      </c>
      <c r="C1317" s="6">
        <v>39965</v>
      </c>
      <c r="D1317" s="6">
        <v>39769</v>
      </c>
      <c r="E1317" s="4">
        <v>210</v>
      </c>
      <c r="F1317" s="9">
        <v>-109848.6</v>
      </c>
      <c r="G1317" s="6">
        <v>39749</v>
      </c>
      <c r="H1317" s="6">
        <v>39768</v>
      </c>
      <c r="I1317" s="4">
        <f t="shared" si="205"/>
        <v>19</v>
      </c>
      <c r="J1317" s="4" t="s">
        <v>1</v>
      </c>
      <c r="K1317" s="4" t="s">
        <v>13</v>
      </c>
      <c r="L1317" s="10">
        <f t="shared" si="206"/>
        <v>-5718.1463013698631</v>
      </c>
      <c r="M1317" s="15">
        <f t="shared" si="207"/>
        <v>200811</v>
      </c>
      <c r="N1317">
        <f t="shared" si="208"/>
        <v>2008</v>
      </c>
      <c r="O1317">
        <f t="shared" si="209"/>
        <v>11</v>
      </c>
      <c r="P1317">
        <f t="shared" si="212"/>
        <v>200906</v>
      </c>
      <c r="Q1317">
        <f t="shared" si="213"/>
        <v>0</v>
      </c>
      <c r="R1317">
        <f t="shared" si="214"/>
        <v>20092010</v>
      </c>
      <c r="S1317">
        <f t="shared" si="210"/>
        <v>2009</v>
      </c>
      <c r="T1317">
        <f t="shared" si="211"/>
        <v>6</v>
      </c>
    </row>
    <row r="1318" spans="1:20" x14ac:dyDescent="0.25">
      <c r="A1318" s="4" t="s">
        <v>1364</v>
      </c>
      <c r="B1318" s="5">
        <v>1317</v>
      </c>
      <c r="C1318" s="6">
        <v>39965</v>
      </c>
      <c r="D1318" s="6">
        <v>39645</v>
      </c>
      <c r="E1318" s="4">
        <v>1</v>
      </c>
      <c r="F1318" s="9">
        <v>-469644.7</v>
      </c>
      <c r="G1318" s="6">
        <v>39628</v>
      </c>
      <c r="H1318" s="6">
        <v>39644</v>
      </c>
      <c r="I1318" s="4">
        <f t="shared" si="205"/>
        <v>16</v>
      </c>
      <c r="J1318" s="4" t="s">
        <v>1</v>
      </c>
      <c r="K1318" s="4" t="s">
        <v>13</v>
      </c>
      <c r="L1318" s="10">
        <f t="shared" si="206"/>
        <v>-20587.16493150685</v>
      </c>
      <c r="M1318" s="15">
        <f t="shared" si="207"/>
        <v>200807</v>
      </c>
      <c r="N1318">
        <f t="shared" si="208"/>
        <v>2008</v>
      </c>
      <c r="O1318">
        <f t="shared" si="209"/>
        <v>7</v>
      </c>
      <c r="P1318">
        <f t="shared" si="212"/>
        <v>200906</v>
      </c>
      <c r="Q1318">
        <f t="shared" si="213"/>
        <v>0</v>
      </c>
      <c r="R1318">
        <f t="shared" si="214"/>
        <v>20092010</v>
      </c>
      <c r="S1318">
        <f t="shared" si="210"/>
        <v>2009</v>
      </c>
      <c r="T1318">
        <f t="shared" si="211"/>
        <v>6</v>
      </c>
    </row>
    <row r="1319" spans="1:20" x14ac:dyDescent="0.25">
      <c r="A1319" s="4" t="s">
        <v>1365</v>
      </c>
      <c r="B1319" s="5">
        <v>1318</v>
      </c>
      <c r="C1319" s="6">
        <v>39965</v>
      </c>
      <c r="D1319" s="6">
        <v>39693</v>
      </c>
      <c r="E1319" s="4">
        <v>1</v>
      </c>
      <c r="F1319" s="9">
        <v>-124832.2</v>
      </c>
      <c r="G1319" s="6">
        <v>39625</v>
      </c>
      <c r="H1319" s="6">
        <v>39692</v>
      </c>
      <c r="I1319" s="4">
        <f t="shared" si="205"/>
        <v>67</v>
      </c>
      <c r="J1319" s="4" t="s">
        <v>1</v>
      </c>
      <c r="K1319" s="4" t="s">
        <v>13</v>
      </c>
      <c r="L1319" s="10">
        <f t="shared" si="206"/>
        <v>-22914.403835616438</v>
      </c>
      <c r="M1319" s="15">
        <f t="shared" si="207"/>
        <v>200809</v>
      </c>
      <c r="N1319">
        <f t="shared" si="208"/>
        <v>2008</v>
      </c>
      <c r="O1319">
        <f t="shared" si="209"/>
        <v>9</v>
      </c>
      <c r="P1319">
        <f t="shared" si="212"/>
        <v>200906</v>
      </c>
      <c r="Q1319">
        <f t="shared" si="213"/>
        <v>0</v>
      </c>
      <c r="R1319">
        <f t="shared" si="214"/>
        <v>20092010</v>
      </c>
      <c r="S1319">
        <f t="shared" si="210"/>
        <v>2009</v>
      </c>
      <c r="T1319">
        <f t="shared" si="211"/>
        <v>6</v>
      </c>
    </row>
    <row r="1320" spans="1:20" x14ac:dyDescent="0.25">
      <c r="A1320" s="4" t="s">
        <v>1366</v>
      </c>
      <c r="B1320" s="5">
        <v>1319</v>
      </c>
      <c r="C1320" s="6">
        <v>39965</v>
      </c>
      <c r="D1320" s="6">
        <v>39935</v>
      </c>
      <c r="E1320" s="4">
        <v>1</v>
      </c>
      <c r="F1320" s="9">
        <v>-22777.4</v>
      </c>
      <c r="G1320" s="6">
        <v>39837</v>
      </c>
      <c r="H1320" s="6">
        <v>39934</v>
      </c>
      <c r="I1320" s="4">
        <f t="shared" si="205"/>
        <v>97</v>
      </c>
      <c r="J1320" s="4" t="s">
        <v>1</v>
      </c>
      <c r="K1320" s="4" t="s">
        <v>13</v>
      </c>
      <c r="L1320" s="10">
        <f t="shared" si="206"/>
        <v>-6053.1720547945206</v>
      </c>
      <c r="M1320" s="15">
        <f t="shared" si="207"/>
        <v>200905</v>
      </c>
      <c r="N1320">
        <f t="shared" si="208"/>
        <v>2009</v>
      </c>
      <c r="O1320">
        <f t="shared" si="209"/>
        <v>5</v>
      </c>
      <c r="P1320">
        <f t="shared" si="212"/>
        <v>200906</v>
      </c>
      <c r="Q1320">
        <f t="shared" si="213"/>
        <v>20092010</v>
      </c>
      <c r="R1320">
        <f t="shared" si="214"/>
        <v>20092010</v>
      </c>
      <c r="S1320">
        <f t="shared" si="210"/>
        <v>2009</v>
      </c>
      <c r="T1320">
        <f t="shared" si="211"/>
        <v>6</v>
      </c>
    </row>
    <row r="1321" spans="1:20" x14ac:dyDescent="0.25">
      <c r="A1321" s="4" t="s">
        <v>1367</v>
      </c>
      <c r="B1321" s="5">
        <v>1320</v>
      </c>
      <c r="C1321" s="6">
        <v>39965</v>
      </c>
      <c r="D1321" s="6">
        <v>39646</v>
      </c>
      <c r="E1321" s="4">
        <v>43</v>
      </c>
      <c r="F1321" s="9">
        <v>-422437.3</v>
      </c>
      <c r="G1321" s="6">
        <v>39628</v>
      </c>
      <c r="H1321" s="6">
        <v>39645</v>
      </c>
      <c r="I1321" s="4">
        <f t="shared" si="205"/>
        <v>17</v>
      </c>
      <c r="J1321" s="4" t="s">
        <v>1</v>
      </c>
      <c r="K1321" s="4" t="s">
        <v>13</v>
      </c>
      <c r="L1321" s="10">
        <f t="shared" si="206"/>
        <v>-19675.161917808218</v>
      </c>
      <c r="M1321" s="15">
        <f t="shared" si="207"/>
        <v>200807</v>
      </c>
      <c r="N1321">
        <f t="shared" si="208"/>
        <v>2008</v>
      </c>
      <c r="O1321">
        <f t="shared" si="209"/>
        <v>7</v>
      </c>
      <c r="P1321">
        <f t="shared" si="212"/>
        <v>200906</v>
      </c>
      <c r="Q1321">
        <f t="shared" si="213"/>
        <v>0</v>
      </c>
      <c r="R1321">
        <f t="shared" si="214"/>
        <v>20092010</v>
      </c>
      <c r="S1321">
        <f t="shared" si="210"/>
        <v>2009</v>
      </c>
      <c r="T1321">
        <f t="shared" si="211"/>
        <v>6</v>
      </c>
    </row>
    <row r="1322" spans="1:20" x14ac:dyDescent="0.25">
      <c r="A1322" s="4" t="s">
        <v>1368</v>
      </c>
      <c r="B1322" s="5">
        <v>1321</v>
      </c>
      <c r="C1322" s="6">
        <v>39965</v>
      </c>
      <c r="D1322" s="6">
        <v>39646</v>
      </c>
      <c r="E1322" s="4">
        <v>210</v>
      </c>
      <c r="F1322" s="9">
        <v>-257882.3</v>
      </c>
      <c r="G1322" s="6">
        <v>39628</v>
      </c>
      <c r="H1322" s="6">
        <v>39645</v>
      </c>
      <c r="I1322" s="4">
        <f t="shared" si="205"/>
        <v>17</v>
      </c>
      <c r="J1322" s="4" t="s">
        <v>1</v>
      </c>
      <c r="K1322" s="4" t="s">
        <v>13</v>
      </c>
      <c r="L1322" s="10">
        <f t="shared" si="206"/>
        <v>-12010.956438356165</v>
      </c>
      <c r="M1322" s="15">
        <f t="shared" si="207"/>
        <v>200807</v>
      </c>
      <c r="N1322">
        <f t="shared" si="208"/>
        <v>2008</v>
      </c>
      <c r="O1322">
        <f t="shared" si="209"/>
        <v>7</v>
      </c>
      <c r="P1322">
        <f t="shared" si="212"/>
        <v>200906</v>
      </c>
      <c r="Q1322">
        <f t="shared" si="213"/>
        <v>0</v>
      </c>
      <c r="R1322">
        <f t="shared" si="214"/>
        <v>20092010</v>
      </c>
      <c r="S1322">
        <f t="shared" si="210"/>
        <v>2009</v>
      </c>
      <c r="T1322">
        <f t="shared" si="211"/>
        <v>6</v>
      </c>
    </row>
    <row r="1323" spans="1:20" x14ac:dyDescent="0.25">
      <c r="A1323" s="4" t="s">
        <v>1369</v>
      </c>
      <c r="B1323" s="5">
        <v>1322</v>
      </c>
      <c r="C1323" s="6">
        <v>39965</v>
      </c>
      <c r="D1323" s="6">
        <v>39641</v>
      </c>
      <c r="E1323" s="4">
        <v>1</v>
      </c>
      <c r="F1323" s="9">
        <v>-646692.19999999995</v>
      </c>
      <c r="G1323" s="6">
        <v>39627</v>
      </c>
      <c r="H1323" s="6">
        <v>39640</v>
      </c>
      <c r="I1323" s="4">
        <f t="shared" si="205"/>
        <v>13</v>
      </c>
      <c r="J1323" s="4" t="s">
        <v>1</v>
      </c>
      <c r="K1323" s="4" t="s">
        <v>13</v>
      </c>
      <c r="L1323" s="10">
        <f t="shared" si="206"/>
        <v>-23032.872876712325</v>
      </c>
      <c r="M1323" s="15">
        <f t="shared" si="207"/>
        <v>200807</v>
      </c>
      <c r="N1323">
        <f t="shared" si="208"/>
        <v>2008</v>
      </c>
      <c r="O1323">
        <f t="shared" si="209"/>
        <v>7</v>
      </c>
      <c r="P1323">
        <f t="shared" si="212"/>
        <v>200906</v>
      </c>
      <c r="Q1323">
        <f t="shared" si="213"/>
        <v>0</v>
      </c>
      <c r="R1323">
        <f t="shared" si="214"/>
        <v>20092010</v>
      </c>
      <c r="S1323">
        <f t="shared" si="210"/>
        <v>2009</v>
      </c>
      <c r="T1323">
        <f t="shared" si="211"/>
        <v>6</v>
      </c>
    </row>
    <row r="1324" spans="1:20" x14ac:dyDescent="0.25">
      <c r="A1324" s="4" t="s">
        <v>1370</v>
      </c>
      <c r="B1324" s="5">
        <v>1323</v>
      </c>
      <c r="C1324" s="6">
        <v>39965</v>
      </c>
      <c r="D1324" s="6">
        <v>39862</v>
      </c>
      <c r="E1324" s="4">
        <v>1</v>
      </c>
      <c r="F1324" s="9">
        <v>-33129.199999999997</v>
      </c>
      <c r="G1324" s="6">
        <v>39823</v>
      </c>
      <c r="H1324" s="6">
        <v>39861</v>
      </c>
      <c r="I1324" s="4">
        <f t="shared" si="205"/>
        <v>38</v>
      </c>
      <c r="J1324" s="4" t="s">
        <v>1</v>
      </c>
      <c r="K1324" s="4" t="s">
        <v>13</v>
      </c>
      <c r="L1324" s="10">
        <f t="shared" si="206"/>
        <v>-3449.0673972602735</v>
      </c>
      <c r="M1324" s="15">
        <f t="shared" si="207"/>
        <v>200902</v>
      </c>
      <c r="N1324">
        <f t="shared" si="208"/>
        <v>2009</v>
      </c>
      <c r="O1324">
        <f t="shared" si="209"/>
        <v>2</v>
      </c>
      <c r="P1324">
        <f t="shared" si="212"/>
        <v>200906</v>
      </c>
      <c r="Q1324">
        <f t="shared" si="213"/>
        <v>0</v>
      </c>
      <c r="R1324">
        <f t="shared" si="214"/>
        <v>20092010</v>
      </c>
      <c r="S1324">
        <f t="shared" si="210"/>
        <v>2009</v>
      </c>
      <c r="T1324">
        <f t="shared" si="211"/>
        <v>6</v>
      </c>
    </row>
    <row r="1325" spans="1:20" x14ac:dyDescent="0.25">
      <c r="A1325" s="4" t="s">
        <v>1371</v>
      </c>
      <c r="B1325" s="5">
        <v>1324</v>
      </c>
      <c r="C1325" s="6">
        <v>39965</v>
      </c>
      <c r="D1325" s="6">
        <v>39641</v>
      </c>
      <c r="E1325" s="4">
        <v>1</v>
      </c>
      <c r="F1325" s="9">
        <v>-375521.3</v>
      </c>
      <c r="G1325" s="6">
        <v>39620</v>
      </c>
      <c r="H1325" s="6">
        <v>39640</v>
      </c>
      <c r="I1325" s="4">
        <f t="shared" si="205"/>
        <v>20</v>
      </c>
      <c r="J1325" s="4" t="s">
        <v>1</v>
      </c>
      <c r="K1325" s="4" t="s">
        <v>13</v>
      </c>
      <c r="L1325" s="10">
        <f t="shared" si="206"/>
        <v>-20576.509589041092</v>
      </c>
      <c r="M1325" s="15">
        <f t="shared" si="207"/>
        <v>200807</v>
      </c>
      <c r="N1325">
        <f t="shared" si="208"/>
        <v>2008</v>
      </c>
      <c r="O1325">
        <f t="shared" si="209"/>
        <v>7</v>
      </c>
      <c r="P1325">
        <f t="shared" si="212"/>
        <v>200906</v>
      </c>
      <c r="Q1325">
        <f t="shared" si="213"/>
        <v>0</v>
      </c>
      <c r="R1325">
        <f t="shared" si="214"/>
        <v>20092010</v>
      </c>
      <c r="S1325">
        <f t="shared" si="210"/>
        <v>2009</v>
      </c>
      <c r="T1325">
        <f t="shared" si="211"/>
        <v>6</v>
      </c>
    </row>
    <row r="1326" spans="1:20" x14ac:dyDescent="0.25">
      <c r="A1326" s="4" t="s">
        <v>1372</v>
      </c>
      <c r="B1326" s="5">
        <v>1325</v>
      </c>
      <c r="C1326" s="6">
        <v>39965</v>
      </c>
      <c r="D1326" s="6">
        <v>39613</v>
      </c>
      <c r="E1326" s="4">
        <v>1</v>
      </c>
      <c r="F1326" s="9">
        <v>-141902.6</v>
      </c>
      <c r="G1326" s="6">
        <v>39558</v>
      </c>
      <c r="H1326" s="6">
        <v>39612</v>
      </c>
      <c r="I1326" s="4">
        <f t="shared" si="205"/>
        <v>54</v>
      </c>
      <c r="J1326" s="4" t="s">
        <v>1</v>
      </c>
      <c r="K1326" s="4" t="s">
        <v>13</v>
      </c>
      <c r="L1326" s="10">
        <f t="shared" si="206"/>
        <v>-20993.809315068494</v>
      </c>
      <c r="M1326" s="15">
        <f t="shared" si="207"/>
        <v>200806</v>
      </c>
      <c r="N1326">
        <f t="shared" si="208"/>
        <v>2008</v>
      </c>
      <c r="O1326">
        <f t="shared" si="209"/>
        <v>6</v>
      </c>
      <c r="P1326">
        <f t="shared" si="212"/>
        <v>200906</v>
      </c>
      <c r="Q1326">
        <f t="shared" si="213"/>
        <v>0</v>
      </c>
      <c r="R1326">
        <f t="shared" si="214"/>
        <v>20092010</v>
      </c>
      <c r="S1326">
        <f t="shared" si="210"/>
        <v>2009</v>
      </c>
      <c r="T1326">
        <f t="shared" si="211"/>
        <v>6</v>
      </c>
    </row>
    <row r="1327" spans="1:20" x14ac:dyDescent="0.25">
      <c r="A1327" s="4" t="s">
        <v>1373</v>
      </c>
      <c r="B1327" s="5">
        <v>1326</v>
      </c>
      <c r="C1327" s="6">
        <v>39966</v>
      </c>
      <c r="D1327" s="6">
        <v>39773</v>
      </c>
      <c r="E1327" s="4">
        <v>1242</v>
      </c>
      <c r="F1327" s="9">
        <v>82978.2</v>
      </c>
      <c r="G1327" s="6">
        <v>39756</v>
      </c>
      <c r="H1327" s="6">
        <v>39772</v>
      </c>
      <c r="I1327" s="4">
        <f t="shared" si="205"/>
        <v>16</v>
      </c>
      <c r="J1327" s="4" t="s">
        <v>1</v>
      </c>
      <c r="K1327" s="4" t="s">
        <v>13</v>
      </c>
      <c r="L1327" s="10">
        <f t="shared" si="206"/>
        <v>3637.4005479452053</v>
      </c>
      <c r="M1327" s="15">
        <f t="shared" si="207"/>
        <v>200811</v>
      </c>
      <c r="N1327">
        <f t="shared" si="208"/>
        <v>2008</v>
      </c>
      <c r="O1327">
        <f t="shared" si="209"/>
        <v>11</v>
      </c>
      <c r="P1327">
        <f t="shared" si="212"/>
        <v>200906</v>
      </c>
      <c r="Q1327">
        <f t="shared" si="213"/>
        <v>0</v>
      </c>
      <c r="R1327">
        <f t="shared" si="214"/>
        <v>20092010</v>
      </c>
      <c r="S1327">
        <f t="shared" si="210"/>
        <v>2009</v>
      </c>
      <c r="T1327">
        <f t="shared" si="211"/>
        <v>6</v>
      </c>
    </row>
    <row r="1328" spans="1:20" x14ac:dyDescent="0.25">
      <c r="A1328" s="4" t="s">
        <v>1374</v>
      </c>
      <c r="B1328" s="5">
        <v>1327</v>
      </c>
      <c r="C1328" s="6">
        <v>39966</v>
      </c>
      <c r="D1328" s="6">
        <v>39773</v>
      </c>
      <c r="E1328" s="4">
        <v>1243</v>
      </c>
      <c r="F1328" s="9">
        <v>-103401.4</v>
      </c>
      <c r="G1328" s="6">
        <v>39756</v>
      </c>
      <c r="H1328" s="6">
        <v>39772</v>
      </c>
      <c r="I1328" s="4">
        <f t="shared" si="205"/>
        <v>16</v>
      </c>
      <c r="J1328" s="4" t="s">
        <v>1</v>
      </c>
      <c r="K1328" s="4" t="s">
        <v>13</v>
      </c>
      <c r="L1328" s="10">
        <f t="shared" si="206"/>
        <v>-4532.6641095890409</v>
      </c>
      <c r="M1328" s="15">
        <f t="shared" si="207"/>
        <v>200811</v>
      </c>
      <c r="N1328">
        <f t="shared" si="208"/>
        <v>2008</v>
      </c>
      <c r="O1328">
        <f t="shared" si="209"/>
        <v>11</v>
      </c>
      <c r="P1328">
        <f t="shared" si="212"/>
        <v>200906</v>
      </c>
      <c r="Q1328">
        <f t="shared" si="213"/>
        <v>0</v>
      </c>
      <c r="R1328">
        <f t="shared" si="214"/>
        <v>20092010</v>
      </c>
      <c r="S1328">
        <f t="shared" si="210"/>
        <v>2009</v>
      </c>
      <c r="T1328">
        <f t="shared" si="211"/>
        <v>6</v>
      </c>
    </row>
    <row r="1329" spans="1:20" x14ac:dyDescent="0.25">
      <c r="A1329" s="4" t="s">
        <v>1375</v>
      </c>
      <c r="B1329" s="5">
        <v>1328</v>
      </c>
      <c r="C1329" s="6">
        <v>39966</v>
      </c>
      <c r="D1329" s="6">
        <v>39651</v>
      </c>
      <c r="E1329" s="4">
        <v>1256</v>
      </c>
      <c r="F1329" s="9">
        <v>176554.2</v>
      </c>
      <c r="G1329" s="6">
        <v>39608</v>
      </c>
      <c r="H1329" s="6">
        <v>39650</v>
      </c>
      <c r="I1329" s="4">
        <f t="shared" si="205"/>
        <v>42</v>
      </c>
      <c r="J1329" s="4" t="s">
        <v>1</v>
      </c>
      <c r="K1329" s="4" t="s">
        <v>13</v>
      </c>
      <c r="L1329" s="10">
        <f t="shared" si="206"/>
        <v>20315.825753424659</v>
      </c>
      <c r="M1329" s="15">
        <f t="shared" si="207"/>
        <v>200807</v>
      </c>
      <c r="N1329">
        <f t="shared" si="208"/>
        <v>2008</v>
      </c>
      <c r="O1329">
        <f t="shared" si="209"/>
        <v>7</v>
      </c>
      <c r="P1329">
        <f t="shared" si="212"/>
        <v>200906</v>
      </c>
      <c r="Q1329">
        <f t="shared" si="213"/>
        <v>0</v>
      </c>
      <c r="R1329">
        <f t="shared" si="214"/>
        <v>20092010</v>
      </c>
      <c r="S1329">
        <f t="shared" si="210"/>
        <v>2009</v>
      </c>
      <c r="T1329">
        <f t="shared" si="211"/>
        <v>6</v>
      </c>
    </row>
    <row r="1330" spans="1:20" x14ac:dyDescent="0.25">
      <c r="A1330" s="4" t="s">
        <v>1376</v>
      </c>
      <c r="B1330" s="5">
        <v>1329</v>
      </c>
      <c r="C1330" s="6">
        <v>39966</v>
      </c>
      <c r="D1330" s="6">
        <v>39651</v>
      </c>
      <c r="E1330" s="4">
        <v>1257</v>
      </c>
      <c r="F1330" s="9">
        <v>-239508.1</v>
      </c>
      <c r="G1330" s="6">
        <v>39608</v>
      </c>
      <c r="H1330" s="6">
        <v>39650</v>
      </c>
      <c r="I1330" s="4">
        <f t="shared" si="205"/>
        <v>42</v>
      </c>
      <c r="J1330" s="4" t="s">
        <v>1</v>
      </c>
      <c r="K1330" s="4" t="s">
        <v>13</v>
      </c>
      <c r="L1330" s="10">
        <f t="shared" si="206"/>
        <v>-27559.83616438356</v>
      </c>
      <c r="M1330" s="15">
        <f t="shared" si="207"/>
        <v>200807</v>
      </c>
      <c r="N1330">
        <f t="shared" si="208"/>
        <v>2008</v>
      </c>
      <c r="O1330">
        <f t="shared" si="209"/>
        <v>7</v>
      </c>
      <c r="P1330">
        <f t="shared" si="212"/>
        <v>200906</v>
      </c>
      <c r="Q1330">
        <f t="shared" si="213"/>
        <v>0</v>
      </c>
      <c r="R1330">
        <f t="shared" si="214"/>
        <v>20092010</v>
      </c>
      <c r="S1330">
        <f t="shared" si="210"/>
        <v>2009</v>
      </c>
      <c r="T1330">
        <f t="shared" si="211"/>
        <v>6</v>
      </c>
    </row>
    <row r="1331" spans="1:20" x14ac:dyDescent="0.25">
      <c r="A1331" s="4" t="s">
        <v>1377</v>
      </c>
      <c r="B1331" s="5">
        <v>1330</v>
      </c>
      <c r="C1331" s="6">
        <v>39966</v>
      </c>
      <c r="D1331" s="6">
        <v>39861</v>
      </c>
      <c r="E1331" s="4">
        <v>208</v>
      </c>
      <c r="F1331" s="9">
        <v>4854.8999999999996</v>
      </c>
      <c r="G1331" s="6">
        <v>39831</v>
      </c>
      <c r="H1331" s="6">
        <v>39860</v>
      </c>
      <c r="I1331" s="4">
        <f t="shared" si="205"/>
        <v>29</v>
      </c>
      <c r="J1331" s="4" t="s">
        <v>1</v>
      </c>
      <c r="K1331" s="4" t="s">
        <v>13</v>
      </c>
      <c r="L1331" s="10">
        <f t="shared" si="206"/>
        <v>385.73178082191777</v>
      </c>
      <c r="M1331" s="15">
        <f t="shared" si="207"/>
        <v>200902</v>
      </c>
      <c r="N1331">
        <f t="shared" si="208"/>
        <v>2009</v>
      </c>
      <c r="O1331">
        <f t="shared" si="209"/>
        <v>2</v>
      </c>
      <c r="P1331">
        <f t="shared" si="212"/>
        <v>200906</v>
      </c>
      <c r="Q1331">
        <f t="shared" si="213"/>
        <v>0</v>
      </c>
      <c r="R1331">
        <f t="shared" si="214"/>
        <v>20092010</v>
      </c>
      <c r="S1331">
        <f t="shared" si="210"/>
        <v>2009</v>
      </c>
      <c r="T1331">
        <f t="shared" si="211"/>
        <v>6</v>
      </c>
    </row>
    <row r="1332" spans="1:20" x14ac:dyDescent="0.25">
      <c r="A1332" s="4" t="s">
        <v>1378</v>
      </c>
      <c r="B1332" s="5">
        <v>1331</v>
      </c>
      <c r="C1332" s="6">
        <v>39966</v>
      </c>
      <c r="D1332" s="6">
        <v>39861</v>
      </c>
      <c r="E1332" s="4">
        <v>358</v>
      </c>
      <c r="F1332" s="9">
        <v>27017.3</v>
      </c>
      <c r="G1332" s="6">
        <v>39831</v>
      </c>
      <c r="H1332" s="6">
        <v>39860</v>
      </c>
      <c r="I1332" s="4">
        <f t="shared" si="205"/>
        <v>29</v>
      </c>
      <c r="J1332" s="4" t="s">
        <v>1</v>
      </c>
      <c r="K1332" s="4" t="s">
        <v>13</v>
      </c>
      <c r="L1332" s="10">
        <f t="shared" si="206"/>
        <v>2146.58</v>
      </c>
      <c r="M1332" s="15">
        <f t="shared" si="207"/>
        <v>200902</v>
      </c>
      <c r="N1332">
        <f t="shared" si="208"/>
        <v>2009</v>
      </c>
      <c r="O1332">
        <f t="shared" si="209"/>
        <v>2</v>
      </c>
      <c r="P1332">
        <f t="shared" si="212"/>
        <v>200906</v>
      </c>
      <c r="Q1332">
        <f t="shared" si="213"/>
        <v>0</v>
      </c>
      <c r="R1332">
        <f t="shared" si="214"/>
        <v>20092010</v>
      </c>
      <c r="S1332">
        <f t="shared" si="210"/>
        <v>2009</v>
      </c>
      <c r="T1332">
        <f t="shared" si="211"/>
        <v>6</v>
      </c>
    </row>
    <row r="1333" spans="1:20" x14ac:dyDescent="0.25">
      <c r="A1333" s="4" t="s">
        <v>1379</v>
      </c>
      <c r="B1333" s="5">
        <v>1332</v>
      </c>
      <c r="C1333" s="6">
        <v>39966</v>
      </c>
      <c r="D1333" s="6">
        <v>39861</v>
      </c>
      <c r="E1333" s="4">
        <v>360</v>
      </c>
      <c r="F1333" s="9">
        <v>-684802</v>
      </c>
      <c r="G1333" s="6">
        <v>39831</v>
      </c>
      <c r="H1333" s="6">
        <v>39860</v>
      </c>
      <c r="I1333" s="4">
        <f t="shared" si="205"/>
        <v>29</v>
      </c>
      <c r="J1333" s="4" t="s">
        <v>1</v>
      </c>
      <c r="K1333" s="4" t="s">
        <v>13</v>
      </c>
      <c r="L1333" s="10">
        <f t="shared" si="206"/>
        <v>-54408.926027397261</v>
      </c>
      <c r="M1333" s="15">
        <f t="shared" si="207"/>
        <v>200902</v>
      </c>
      <c r="N1333">
        <f t="shared" si="208"/>
        <v>2009</v>
      </c>
      <c r="O1333">
        <f t="shared" si="209"/>
        <v>2</v>
      </c>
      <c r="P1333">
        <f t="shared" si="212"/>
        <v>200906</v>
      </c>
      <c r="Q1333">
        <f t="shared" si="213"/>
        <v>0</v>
      </c>
      <c r="R1333">
        <f t="shared" si="214"/>
        <v>20092010</v>
      </c>
      <c r="S1333">
        <f t="shared" si="210"/>
        <v>2009</v>
      </c>
      <c r="T1333">
        <f t="shared" si="211"/>
        <v>6</v>
      </c>
    </row>
    <row r="1334" spans="1:20" x14ac:dyDescent="0.25">
      <c r="A1334" s="4" t="s">
        <v>1380</v>
      </c>
      <c r="B1334" s="5">
        <v>1333</v>
      </c>
      <c r="C1334" s="6">
        <v>39966</v>
      </c>
      <c r="D1334" s="6">
        <v>39739</v>
      </c>
      <c r="E1334" s="4">
        <v>1250</v>
      </c>
      <c r="F1334" s="9">
        <v>-67917.600000000006</v>
      </c>
      <c r="G1334" s="6">
        <v>39671</v>
      </c>
      <c r="H1334" s="6">
        <v>39738</v>
      </c>
      <c r="I1334" s="4">
        <f t="shared" si="205"/>
        <v>67</v>
      </c>
      <c r="J1334" s="4" t="s">
        <v>1</v>
      </c>
      <c r="K1334" s="4" t="s">
        <v>13</v>
      </c>
      <c r="L1334" s="10">
        <f t="shared" si="206"/>
        <v>-12467.066301369863</v>
      </c>
      <c r="M1334" s="15">
        <f t="shared" si="207"/>
        <v>200810</v>
      </c>
      <c r="N1334">
        <f t="shared" si="208"/>
        <v>2008</v>
      </c>
      <c r="O1334">
        <f t="shared" si="209"/>
        <v>10</v>
      </c>
      <c r="P1334">
        <f t="shared" si="212"/>
        <v>200906</v>
      </c>
      <c r="Q1334">
        <f t="shared" si="213"/>
        <v>0</v>
      </c>
      <c r="R1334">
        <f t="shared" si="214"/>
        <v>20092010</v>
      </c>
      <c r="S1334">
        <f t="shared" si="210"/>
        <v>2009</v>
      </c>
      <c r="T1334">
        <f t="shared" si="211"/>
        <v>6</v>
      </c>
    </row>
    <row r="1335" spans="1:20" x14ac:dyDescent="0.25">
      <c r="A1335" s="4" t="s">
        <v>1381</v>
      </c>
      <c r="B1335" s="5">
        <v>1334</v>
      </c>
      <c r="C1335" s="6">
        <v>39966</v>
      </c>
      <c r="D1335" s="6">
        <v>39739</v>
      </c>
      <c r="E1335" s="4">
        <v>1251</v>
      </c>
      <c r="F1335" s="9">
        <v>10113.200000000001</v>
      </c>
      <c r="G1335" s="6">
        <v>39671</v>
      </c>
      <c r="H1335" s="6">
        <v>39738</v>
      </c>
      <c r="I1335" s="4">
        <f t="shared" si="205"/>
        <v>67</v>
      </c>
      <c r="J1335" s="4" t="s">
        <v>1</v>
      </c>
      <c r="K1335" s="4" t="s">
        <v>13</v>
      </c>
      <c r="L1335" s="10">
        <f t="shared" si="206"/>
        <v>1856.3956164383562</v>
      </c>
      <c r="M1335" s="15">
        <f t="shared" si="207"/>
        <v>200810</v>
      </c>
      <c r="N1335">
        <f t="shared" si="208"/>
        <v>2008</v>
      </c>
      <c r="O1335">
        <f t="shared" si="209"/>
        <v>10</v>
      </c>
      <c r="P1335">
        <f t="shared" si="212"/>
        <v>200906</v>
      </c>
      <c r="Q1335">
        <f t="shared" si="213"/>
        <v>0</v>
      </c>
      <c r="R1335">
        <f t="shared" si="214"/>
        <v>20092010</v>
      </c>
      <c r="S1335">
        <f t="shared" si="210"/>
        <v>2009</v>
      </c>
      <c r="T1335">
        <f t="shared" si="211"/>
        <v>6</v>
      </c>
    </row>
    <row r="1336" spans="1:20" x14ac:dyDescent="0.25">
      <c r="A1336" s="4" t="s">
        <v>1382</v>
      </c>
      <c r="B1336" s="5">
        <v>1335</v>
      </c>
      <c r="C1336" s="6">
        <v>39966</v>
      </c>
      <c r="D1336" s="6">
        <v>39722</v>
      </c>
      <c r="E1336" s="4">
        <v>1</v>
      </c>
      <c r="F1336" s="9">
        <v>8495.7999999999993</v>
      </c>
      <c r="G1336" s="6">
        <v>39675</v>
      </c>
      <c r="H1336" s="6">
        <v>39721</v>
      </c>
      <c r="I1336" s="4">
        <f t="shared" si="205"/>
        <v>46</v>
      </c>
      <c r="J1336" s="4" t="s">
        <v>1</v>
      </c>
      <c r="K1336" s="4" t="s">
        <v>13</v>
      </c>
      <c r="L1336" s="10">
        <f t="shared" si="206"/>
        <v>1070.7035616438357</v>
      </c>
      <c r="M1336" s="15">
        <f t="shared" si="207"/>
        <v>200810</v>
      </c>
      <c r="N1336">
        <f t="shared" si="208"/>
        <v>2008</v>
      </c>
      <c r="O1336">
        <f t="shared" si="209"/>
        <v>10</v>
      </c>
      <c r="P1336">
        <f t="shared" si="212"/>
        <v>200906</v>
      </c>
      <c r="Q1336">
        <f t="shared" si="213"/>
        <v>0</v>
      </c>
      <c r="R1336">
        <f t="shared" si="214"/>
        <v>20092010</v>
      </c>
      <c r="S1336">
        <f t="shared" si="210"/>
        <v>2009</v>
      </c>
      <c r="T1336">
        <f t="shared" si="211"/>
        <v>6</v>
      </c>
    </row>
    <row r="1337" spans="1:20" x14ac:dyDescent="0.25">
      <c r="A1337" s="4" t="s">
        <v>1383</v>
      </c>
      <c r="B1337" s="5">
        <v>1336</v>
      </c>
      <c r="C1337" s="6">
        <v>39966</v>
      </c>
      <c r="D1337" s="6">
        <v>39658</v>
      </c>
      <c r="E1337" s="4">
        <v>43</v>
      </c>
      <c r="F1337" s="9">
        <v>-94108.7</v>
      </c>
      <c r="G1337" s="6">
        <v>39652</v>
      </c>
      <c r="H1337" s="6">
        <v>39657</v>
      </c>
      <c r="I1337" s="4">
        <f t="shared" si="205"/>
        <v>5</v>
      </c>
      <c r="J1337" s="4" t="s">
        <v>1</v>
      </c>
      <c r="K1337" s="4" t="s">
        <v>13</v>
      </c>
      <c r="L1337" s="10">
        <f t="shared" si="206"/>
        <v>-1289.1602739726027</v>
      </c>
      <c r="M1337" s="15">
        <f t="shared" si="207"/>
        <v>200807</v>
      </c>
      <c r="N1337">
        <f t="shared" si="208"/>
        <v>2008</v>
      </c>
      <c r="O1337">
        <f t="shared" si="209"/>
        <v>7</v>
      </c>
      <c r="P1337">
        <f t="shared" si="212"/>
        <v>200906</v>
      </c>
      <c r="Q1337">
        <f t="shared" si="213"/>
        <v>0</v>
      </c>
      <c r="R1337">
        <f t="shared" si="214"/>
        <v>20092010</v>
      </c>
      <c r="S1337">
        <f t="shared" si="210"/>
        <v>2009</v>
      </c>
      <c r="T1337">
        <f t="shared" si="211"/>
        <v>6</v>
      </c>
    </row>
    <row r="1338" spans="1:20" x14ac:dyDescent="0.25">
      <c r="A1338" s="4" t="s">
        <v>1384</v>
      </c>
      <c r="B1338" s="5">
        <v>1337</v>
      </c>
      <c r="C1338" s="6">
        <v>39966</v>
      </c>
      <c r="D1338" s="6">
        <v>39658</v>
      </c>
      <c r="E1338" s="4">
        <v>210</v>
      </c>
      <c r="F1338" s="9">
        <v>-648107.80000000005</v>
      </c>
      <c r="G1338" s="6">
        <v>39652</v>
      </c>
      <c r="H1338" s="6">
        <v>39657</v>
      </c>
      <c r="I1338" s="4">
        <f t="shared" si="205"/>
        <v>5</v>
      </c>
      <c r="J1338" s="4" t="s">
        <v>1</v>
      </c>
      <c r="K1338" s="4" t="s">
        <v>13</v>
      </c>
      <c r="L1338" s="10">
        <f t="shared" si="206"/>
        <v>-8878.1890410958913</v>
      </c>
      <c r="M1338" s="15">
        <f t="shared" si="207"/>
        <v>200807</v>
      </c>
      <c r="N1338">
        <f t="shared" si="208"/>
        <v>2008</v>
      </c>
      <c r="O1338">
        <f t="shared" si="209"/>
        <v>7</v>
      </c>
      <c r="P1338">
        <f t="shared" si="212"/>
        <v>200906</v>
      </c>
      <c r="Q1338">
        <f t="shared" si="213"/>
        <v>0</v>
      </c>
      <c r="R1338">
        <f t="shared" si="214"/>
        <v>20092010</v>
      </c>
      <c r="S1338">
        <f t="shared" si="210"/>
        <v>2009</v>
      </c>
      <c r="T1338">
        <f t="shared" si="211"/>
        <v>6</v>
      </c>
    </row>
    <row r="1339" spans="1:20" x14ac:dyDescent="0.25">
      <c r="A1339" s="4" t="s">
        <v>1385</v>
      </c>
      <c r="B1339" s="5">
        <v>1338</v>
      </c>
      <c r="C1339" s="6">
        <v>39966</v>
      </c>
      <c r="D1339" s="6">
        <v>39917</v>
      </c>
      <c r="E1339" s="4">
        <v>1</v>
      </c>
      <c r="F1339" s="9">
        <v>-29467.5</v>
      </c>
      <c r="G1339" s="6">
        <v>39756</v>
      </c>
      <c r="H1339" s="6">
        <v>39916</v>
      </c>
      <c r="I1339" s="4">
        <f t="shared" si="205"/>
        <v>160</v>
      </c>
      <c r="J1339" s="4" t="s">
        <v>1</v>
      </c>
      <c r="K1339" s="4" t="s">
        <v>13</v>
      </c>
      <c r="L1339" s="10">
        <f t="shared" si="206"/>
        <v>-12917.260273972603</v>
      </c>
      <c r="M1339" s="15">
        <f t="shared" si="207"/>
        <v>200904</v>
      </c>
      <c r="N1339">
        <f t="shared" si="208"/>
        <v>2009</v>
      </c>
      <c r="O1339">
        <f t="shared" si="209"/>
        <v>4</v>
      </c>
      <c r="P1339">
        <f t="shared" si="212"/>
        <v>200906</v>
      </c>
      <c r="Q1339">
        <f t="shared" si="213"/>
        <v>20092010</v>
      </c>
      <c r="R1339">
        <f t="shared" si="214"/>
        <v>20092010</v>
      </c>
      <c r="S1339">
        <f t="shared" si="210"/>
        <v>2009</v>
      </c>
      <c r="T1339">
        <f t="shared" si="211"/>
        <v>6</v>
      </c>
    </row>
    <row r="1340" spans="1:20" x14ac:dyDescent="0.25">
      <c r="A1340" s="4" t="s">
        <v>1386</v>
      </c>
      <c r="B1340" s="5">
        <v>1339</v>
      </c>
      <c r="C1340" s="6">
        <v>39966</v>
      </c>
      <c r="D1340" s="6">
        <v>39897</v>
      </c>
      <c r="E1340" s="4">
        <v>1</v>
      </c>
      <c r="F1340" s="9">
        <v>-58206.6</v>
      </c>
      <c r="G1340" s="6">
        <v>39878</v>
      </c>
      <c r="H1340" s="6">
        <v>39896</v>
      </c>
      <c r="I1340" s="4">
        <f t="shared" si="205"/>
        <v>18</v>
      </c>
      <c r="J1340" s="4" t="s">
        <v>1</v>
      </c>
      <c r="K1340" s="4" t="s">
        <v>13</v>
      </c>
      <c r="L1340" s="10">
        <f t="shared" si="206"/>
        <v>-2870.4624657534246</v>
      </c>
      <c r="M1340" s="15">
        <f t="shared" si="207"/>
        <v>200903</v>
      </c>
      <c r="N1340">
        <f t="shared" si="208"/>
        <v>2009</v>
      </c>
      <c r="O1340">
        <f t="shared" si="209"/>
        <v>3</v>
      </c>
      <c r="P1340">
        <f t="shared" si="212"/>
        <v>200906</v>
      </c>
      <c r="Q1340">
        <f t="shared" si="213"/>
        <v>0</v>
      </c>
      <c r="R1340">
        <f t="shared" si="214"/>
        <v>20092010</v>
      </c>
      <c r="S1340">
        <f t="shared" si="210"/>
        <v>2009</v>
      </c>
      <c r="T1340">
        <f t="shared" si="211"/>
        <v>6</v>
      </c>
    </row>
    <row r="1341" spans="1:20" x14ac:dyDescent="0.25">
      <c r="A1341" s="4" t="s">
        <v>1387</v>
      </c>
      <c r="B1341" s="5">
        <v>1340</v>
      </c>
      <c r="C1341" s="6">
        <v>39967</v>
      </c>
      <c r="D1341" s="6">
        <v>39856</v>
      </c>
      <c r="E1341" s="4">
        <v>1</v>
      </c>
      <c r="F1341" s="9">
        <v>650679</v>
      </c>
      <c r="G1341" s="6">
        <v>39566</v>
      </c>
      <c r="H1341" s="6">
        <v>39855</v>
      </c>
      <c r="I1341" s="4">
        <f t="shared" si="205"/>
        <v>289</v>
      </c>
      <c r="J1341" s="4" t="s">
        <v>0</v>
      </c>
      <c r="K1341" s="4" t="s">
        <v>14</v>
      </c>
      <c r="L1341" s="10">
        <f t="shared" si="206"/>
        <v>515195.15342465753</v>
      </c>
      <c r="M1341" s="15">
        <f t="shared" si="207"/>
        <v>200902</v>
      </c>
      <c r="N1341">
        <f t="shared" si="208"/>
        <v>2009</v>
      </c>
      <c r="O1341">
        <f t="shared" si="209"/>
        <v>2</v>
      </c>
      <c r="P1341">
        <f t="shared" si="212"/>
        <v>200906</v>
      </c>
      <c r="Q1341">
        <f t="shared" si="213"/>
        <v>0</v>
      </c>
      <c r="R1341">
        <f t="shared" si="214"/>
        <v>20092010</v>
      </c>
      <c r="S1341">
        <f t="shared" si="210"/>
        <v>2009</v>
      </c>
      <c r="T1341">
        <f t="shared" si="211"/>
        <v>6</v>
      </c>
    </row>
    <row r="1342" spans="1:20" x14ac:dyDescent="0.25">
      <c r="A1342" s="4" t="s">
        <v>1388</v>
      </c>
      <c r="B1342" s="5">
        <v>1341</v>
      </c>
      <c r="C1342" s="6">
        <v>39967</v>
      </c>
      <c r="D1342" s="6">
        <v>39662</v>
      </c>
      <c r="E1342" s="4">
        <v>1</v>
      </c>
      <c r="F1342" s="9">
        <v>-79973.100000000006</v>
      </c>
      <c r="G1342" s="6">
        <v>39553</v>
      </c>
      <c r="H1342" s="6">
        <v>39661</v>
      </c>
      <c r="I1342" s="4">
        <f t="shared" si="205"/>
        <v>108</v>
      </c>
      <c r="J1342" s="4" t="s">
        <v>0</v>
      </c>
      <c r="K1342" s="4" t="s">
        <v>14</v>
      </c>
      <c r="L1342" s="10">
        <f t="shared" si="206"/>
        <v>-23663.273424657538</v>
      </c>
      <c r="M1342" s="15">
        <f t="shared" si="207"/>
        <v>200808</v>
      </c>
      <c r="N1342">
        <f t="shared" si="208"/>
        <v>2008</v>
      </c>
      <c r="O1342">
        <f t="shared" si="209"/>
        <v>8</v>
      </c>
      <c r="P1342">
        <f t="shared" si="212"/>
        <v>200906</v>
      </c>
      <c r="Q1342">
        <f t="shared" si="213"/>
        <v>0</v>
      </c>
      <c r="R1342">
        <f t="shared" si="214"/>
        <v>20092010</v>
      </c>
      <c r="S1342">
        <f t="shared" si="210"/>
        <v>2009</v>
      </c>
      <c r="T1342">
        <f t="shared" si="211"/>
        <v>6</v>
      </c>
    </row>
    <row r="1343" spans="1:20" x14ac:dyDescent="0.25">
      <c r="A1343" s="4" t="s">
        <v>1389</v>
      </c>
      <c r="B1343" s="5">
        <v>1342</v>
      </c>
      <c r="C1343" s="6">
        <v>39967</v>
      </c>
      <c r="D1343" s="6">
        <v>39633</v>
      </c>
      <c r="E1343" s="4">
        <v>1</v>
      </c>
      <c r="F1343" s="9">
        <v>-101029.9</v>
      </c>
      <c r="G1343" s="6">
        <v>39556</v>
      </c>
      <c r="H1343" s="6">
        <v>39632</v>
      </c>
      <c r="I1343" s="4">
        <f t="shared" si="205"/>
        <v>76</v>
      </c>
      <c r="J1343" s="4" t="s">
        <v>0</v>
      </c>
      <c r="K1343" s="4" t="s">
        <v>14</v>
      </c>
      <c r="L1343" s="10">
        <f t="shared" si="206"/>
        <v>-21036.362739726028</v>
      </c>
      <c r="M1343" s="15">
        <f t="shared" si="207"/>
        <v>200807</v>
      </c>
      <c r="N1343">
        <f t="shared" si="208"/>
        <v>2008</v>
      </c>
      <c r="O1343">
        <f t="shared" si="209"/>
        <v>7</v>
      </c>
      <c r="P1343">
        <f t="shared" si="212"/>
        <v>200906</v>
      </c>
      <c r="Q1343">
        <f t="shared" si="213"/>
        <v>0</v>
      </c>
      <c r="R1343">
        <f t="shared" si="214"/>
        <v>20092010</v>
      </c>
      <c r="S1343">
        <f t="shared" si="210"/>
        <v>2009</v>
      </c>
      <c r="T1343">
        <f t="shared" si="211"/>
        <v>6</v>
      </c>
    </row>
    <row r="1344" spans="1:20" x14ac:dyDescent="0.25">
      <c r="A1344" s="4" t="s">
        <v>1390</v>
      </c>
      <c r="B1344" s="5">
        <v>1343</v>
      </c>
      <c r="C1344" s="6">
        <v>39967</v>
      </c>
      <c r="D1344" s="6">
        <v>39687</v>
      </c>
      <c r="E1344" s="4">
        <v>43</v>
      </c>
      <c r="F1344" s="9">
        <v>82349.3</v>
      </c>
      <c r="G1344" s="6">
        <v>39672</v>
      </c>
      <c r="H1344" s="6">
        <v>39686</v>
      </c>
      <c r="I1344" s="4">
        <f t="shared" si="205"/>
        <v>14</v>
      </c>
      <c r="J1344" s="4" t="s">
        <v>1</v>
      </c>
      <c r="K1344" s="4" t="s">
        <v>13</v>
      </c>
      <c r="L1344" s="10">
        <f t="shared" si="206"/>
        <v>3158.6032876712329</v>
      </c>
      <c r="M1344" s="15">
        <f t="shared" si="207"/>
        <v>200808</v>
      </c>
      <c r="N1344">
        <f t="shared" si="208"/>
        <v>2008</v>
      </c>
      <c r="O1344">
        <f t="shared" si="209"/>
        <v>8</v>
      </c>
      <c r="P1344">
        <f t="shared" si="212"/>
        <v>200906</v>
      </c>
      <c r="Q1344">
        <f t="shared" si="213"/>
        <v>0</v>
      </c>
      <c r="R1344">
        <f t="shared" si="214"/>
        <v>20092010</v>
      </c>
      <c r="S1344">
        <f t="shared" si="210"/>
        <v>2009</v>
      </c>
      <c r="T1344">
        <f t="shared" si="211"/>
        <v>6</v>
      </c>
    </row>
    <row r="1345" spans="1:20" x14ac:dyDescent="0.25">
      <c r="A1345" s="4" t="s">
        <v>1391</v>
      </c>
      <c r="B1345" s="5">
        <v>1344</v>
      </c>
      <c r="C1345" s="6">
        <v>39967</v>
      </c>
      <c r="D1345" s="6">
        <v>39687</v>
      </c>
      <c r="E1345" s="4">
        <v>210</v>
      </c>
      <c r="F1345" s="9">
        <v>-121667.4</v>
      </c>
      <c r="G1345" s="6">
        <v>39672</v>
      </c>
      <c r="H1345" s="6">
        <v>39686</v>
      </c>
      <c r="I1345" s="4">
        <f t="shared" si="205"/>
        <v>14</v>
      </c>
      <c r="J1345" s="4" t="s">
        <v>1</v>
      </c>
      <c r="K1345" s="4" t="s">
        <v>13</v>
      </c>
      <c r="L1345" s="10">
        <f t="shared" si="206"/>
        <v>-4666.6947945205475</v>
      </c>
      <c r="M1345" s="15">
        <f t="shared" si="207"/>
        <v>200808</v>
      </c>
      <c r="N1345">
        <f t="shared" si="208"/>
        <v>2008</v>
      </c>
      <c r="O1345">
        <f t="shared" si="209"/>
        <v>8</v>
      </c>
      <c r="P1345">
        <f t="shared" si="212"/>
        <v>200906</v>
      </c>
      <c r="Q1345">
        <f t="shared" si="213"/>
        <v>0</v>
      </c>
      <c r="R1345">
        <f t="shared" si="214"/>
        <v>20092010</v>
      </c>
      <c r="S1345">
        <f t="shared" si="210"/>
        <v>2009</v>
      </c>
      <c r="T1345">
        <f t="shared" si="211"/>
        <v>6</v>
      </c>
    </row>
    <row r="1346" spans="1:20" x14ac:dyDescent="0.25">
      <c r="A1346" s="4" t="s">
        <v>1392</v>
      </c>
      <c r="B1346" s="5">
        <v>1345</v>
      </c>
      <c r="C1346" s="6">
        <v>39967</v>
      </c>
      <c r="D1346" s="6">
        <v>39716</v>
      </c>
      <c r="E1346" s="4">
        <v>1</v>
      </c>
      <c r="F1346" s="9">
        <v>0</v>
      </c>
      <c r="G1346" s="6">
        <v>39685</v>
      </c>
      <c r="H1346" s="6">
        <v>39715</v>
      </c>
      <c r="I1346" s="4">
        <f t="shared" ref="I1346:I1409" si="215">H1346-G1346</f>
        <v>30</v>
      </c>
      <c r="J1346" s="4" t="s">
        <v>1</v>
      </c>
      <c r="K1346" s="4" t="s">
        <v>13</v>
      </c>
      <c r="L1346" s="10">
        <f t="shared" si="206"/>
        <v>0</v>
      </c>
      <c r="M1346" s="15">
        <f t="shared" si="207"/>
        <v>200809</v>
      </c>
      <c r="N1346">
        <f t="shared" si="208"/>
        <v>2008</v>
      </c>
      <c r="O1346">
        <f t="shared" si="209"/>
        <v>9</v>
      </c>
      <c r="P1346">
        <f t="shared" si="212"/>
        <v>200906</v>
      </c>
      <c r="Q1346">
        <f t="shared" si="213"/>
        <v>0</v>
      </c>
      <c r="R1346">
        <f t="shared" si="214"/>
        <v>20092010</v>
      </c>
      <c r="S1346">
        <f t="shared" si="210"/>
        <v>2009</v>
      </c>
      <c r="T1346">
        <f t="shared" si="211"/>
        <v>6</v>
      </c>
    </row>
    <row r="1347" spans="1:20" x14ac:dyDescent="0.25">
      <c r="A1347" s="4" t="s">
        <v>1393</v>
      </c>
      <c r="B1347" s="5">
        <v>1346</v>
      </c>
      <c r="C1347" s="6">
        <v>39967</v>
      </c>
      <c r="D1347" s="6">
        <v>39786</v>
      </c>
      <c r="E1347" s="4">
        <v>43</v>
      </c>
      <c r="F1347" s="9">
        <v>-72331.399999999994</v>
      </c>
      <c r="G1347" s="6">
        <v>39771</v>
      </c>
      <c r="H1347" s="6">
        <v>39785</v>
      </c>
      <c r="I1347" s="4">
        <f t="shared" si="215"/>
        <v>14</v>
      </c>
      <c r="J1347" s="4" t="s">
        <v>1</v>
      </c>
      <c r="K1347" s="4" t="s">
        <v>13</v>
      </c>
      <c r="L1347" s="10">
        <f t="shared" ref="L1347:L1410" si="216">F1347/365*I1347</f>
        <v>-2774.3550684931506</v>
      </c>
      <c r="M1347" s="15">
        <f t="shared" ref="M1347:M1410" si="217">YEAR(D1347)*100+MONTH(D1347)</f>
        <v>200812</v>
      </c>
      <c r="N1347">
        <f t="shared" ref="N1347:N1410" si="218">YEAR(D1347)</f>
        <v>2008</v>
      </c>
      <c r="O1347">
        <f t="shared" ref="O1347:O1410" si="219">MONTH(D1347)</f>
        <v>12</v>
      </c>
      <c r="P1347">
        <f t="shared" si="212"/>
        <v>200906</v>
      </c>
      <c r="Q1347">
        <f t="shared" si="213"/>
        <v>0</v>
      </c>
      <c r="R1347">
        <f t="shared" si="214"/>
        <v>20092010</v>
      </c>
      <c r="S1347">
        <f t="shared" ref="S1347:S1410" si="220">YEAR(C1347)</f>
        <v>2009</v>
      </c>
      <c r="T1347">
        <f t="shared" ref="T1347:T1410" si="221">MONTH(C1347)</f>
        <v>6</v>
      </c>
    </row>
    <row r="1348" spans="1:20" x14ac:dyDescent="0.25">
      <c r="A1348" s="4" t="s">
        <v>1394</v>
      </c>
      <c r="B1348" s="5">
        <v>1347</v>
      </c>
      <c r="C1348" s="6">
        <v>39967</v>
      </c>
      <c r="D1348" s="6">
        <v>39786</v>
      </c>
      <c r="E1348" s="4">
        <v>210</v>
      </c>
      <c r="F1348" s="9">
        <v>-1818.3</v>
      </c>
      <c r="G1348" s="6">
        <v>39771</v>
      </c>
      <c r="H1348" s="6">
        <v>39785</v>
      </c>
      <c r="I1348" s="4">
        <f t="shared" si="215"/>
        <v>14</v>
      </c>
      <c r="J1348" s="4" t="s">
        <v>1</v>
      </c>
      <c r="K1348" s="4" t="s">
        <v>13</v>
      </c>
      <c r="L1348" s="10">
        <f t="shared" si="216"/>
        <v>-69.743013698630136</v>
      </c>
      <c r="M1348" s="15">
        <f t="shared" si="217"/>
        <v>200812</v>
      </c>
      <c r="N1348">
        <f t="shared" si="218"/>
        <v>2008</v>
      </c>
      <c r="O1348">
        <f t="shared" si="219"/>
        <v>12</v>
      </c>
      <c r="P1348">
        <f t="shared" si="212"/>
        <v>200906</v>
      </c>
      <c r="Q1348">
        <f t="shared" si="213"/>
        <v>0</v>
      </c>
      <c r="R1348">
        <f t="shared" si="214"/>
        <v>20092010</v>
      </c>
      <c r="S1348">
        <f t="shared" si="220"/>
        <v>2009</v>
      </c>
      <c r="T1348">
        <f t="shared" si="221"/>
        <v>6</v>
      </c>
    </row>
    <row r="1349" spans="1:20" x14ac:dyDescent="0.25">
      <c r="A1349" s="4" t="s">
        <v>1395</v>
      </c>
      <c r="B1349" s="5">
        <v>1348</v>
      </c>
      <c r="C1349" s="6">
        <v>39967</v>
      </c>
      <c r="D1349" s="6">
        <v>39626</v>
      </c>
      <c r="E1349" s="4">
        <v>1</v>
      </c>
      <c r="F1349" s="9">
        <v>-805769.7</v>
      </c>
      <c r="G1349" s="6">
        <v>39612</v>
      </c>
      <c r="H1349" s="6">
        <v>39625</v>
      </c>
      <c r="I1349" s="4">
        <f t="shared" si="215"/>
        <v>13</v>
      </c>
      <c r="J1349" s="4" t="s">
        <v>1</v>
      </c>
      <c r="K1349" s="4" t="s">
        <v>13</v>
      </c>
      <c r="L1349" s="10">
        <f t="shared" si="216"/>
        <v>-28698.646849315068</v>
      </c>
      <c r="M1349" s="15">
        <f t="shared" si="217"/>
        <v>200806</v>
      </c>
      <c r="N1349">
        <f t="shared" si="218"/>
        <v>2008</v>
      </c>
      <c r="O1349">
        <f t="shared" si="219"/>
        <v>6</v>
      </c>
      <c r="P1349">
        <f t="shared" si="212"/>
        <v>200906</v>
      </c>
      <c r="Q1349">
        <f t="shared" si="213"/>
        <v>0</v>
      </c>
      <c r="R1349">
        <f t="shared" si="214"/>
        <v>20092010</v>
      </c>
      <c r="S1349">
        <f t="shared" si="220"/>
        <v>2009</v>
      </c>
      <c r="T1349">
        <f t="shared" si="221"/>
        <v>6</v>
      </c>
    </row>
    <row r="1350" spans="1:20" x14ac:dyDescent="0.25">
      <c r="A1350" s="4" t="s">
        <v>1396</v>
      </c>
      <c r="B1350" s="5">
        <v>1349</v>
      </c>
      <c r="C1350" s="6">
        <v>39968</v>
      </c>
      <c r="D1350" s="6">
        <v>39678</v>
      </c>
      <c r="E1350" s="4">
        <v>1256</v>
      </c>
      <c r="F1350" s="9">
        <v>233146</v>
      </c>
      <c r="G1350" s="6">
        <v>39669</v>
      </c>
      <c r="H1350" s="6">
        <v>39677</v>
      </c>
      <c r="I1350" s="4">
        <f t="shared" si="215"/>
        <v>8</v>
      </c>
      <c r="J1350" s="4" t="s">
        <v>1</v>
      </c>
      <c r="K1350" s="4" t="s">
        <v>13</v>
      </c>
      <c r="L1350" s="10">
        <f t="shared" si="216"/>
        <v>5110.0493150684933</v>
      </c>
      <c r="M1350" s="15">
        <f t="shared" si="217"/>
        <v>200808</v>
      </c>
      <c r="N1350">
        <f t="shared" si="218"/>
        <v>2008</v>
      </c>
      <c r="O1350">
        <f t="shared" si="219"/>
        <v>8</v>
      </c>
      <c r="P1350">
        <f t="shared" si="212"/>
        <v>200906</v>
      </c>
      <c r="Q1350">
        <f t="shared" si="213"/>
        <v>0</v>
      </c>
      <c r="R1350">
        <f t="shared" si="214"/>
        <v>20092010</v>
      </c>
      <c r="S1350">
        <f t="shared" si="220"/>
        <v>2009</v>
      </c>
      <c r="T1350">
        <f t="shared" si="221"/>
        <v>6</v>
      </c>
    </row>
    <row r="1351" spans="1:20" x14ac:dyDescent="0.25">
      <c r="A1351" s="4" t="s">
        <v>1397</v>
      </c>
      <c r="B1351" s="5">
        <v>1350</v>
      </c>
      <c r="C1351" s="6">
        <v>39968</v>
      </c>
      <c r="D1351" s="6">
        <v>39678</v>
      </c>
      <c r="E1351" s="4">
        <v>1257</v>
      </c>
      <c r="F1351" s="9">
        <v>-353119.2</v>
      </c>
      <c r="G1351" s="6">
        <v>39669</v>
      </c>
      <c r="H1351" s="6">
        <v>39677</v>
      </c>
      <c r="I1351" s="4">
        <f t="shared" si="215"/>
        <v>8</v>
      </c>
      <c r="J1351" s="4" t="s">
        <v>1</v>
      </c>
      <c r="K1351" s="4" t="s">
        <v>13</v>
      </c>
      <c r="L1351" s="10">
        <f t="shared" si="216"/>
        <v>-7739.5989041095891</v>
      </c>
      <c r="M1351" s="15">
        <f t="shared" si="217"/>
        <v>200808</v>
      </c>
      <c r="N1351">
        <f t="shared" si="218"/>
        <v>2008</v>
      </c>
      <c r="O1351">
        <f t="shared" si="219"/>
        <v>8</v>
      </c>
      <c r="P1351">
        <f t="shared" si="212"/>
        <v>200906</v>
      </c>
      <c r="Q1351">
        <f t="shared" si="213"/>
        <v>0</v>
      </c>
      <c r="R1351">
        <f t="shared" si="214"/>
        <v>20092010</v>
      </c>
      <c r="S1351">
        <f t="shared" si="220"/>
        <v>2009</v>
      </c>
      <c r="T1351">
        <f t="shared" si="221"/>
        <v>6</v>
      </c>
    </row>
    <row r="1352" spans="1:20" x14ac:dyDescent="0.25">
      <c r="A1352" s="4" t="s">
        <v>1398</v>
      </c>
      <c r="B1352" s="5">
        <v>1351</v>
      </c>
      <c r="C1352" s="6">
        <v>39968</v>
      </c>
      <c r="D1352" s="6">
        <v>39615</v>
      </c>
      <c r="E1352" s="4">
        <v>1250</v>
      </c>
      <c r="F1352" s="9">
        <v>132276.29999999999</v>
      </c>
      <c r="G1352" s="6">
        <v>39609</v>
      </c>
      <c r="H1352" s="6">
        <v>39614</v>
      </c>
      <c r="I1352" s="4">
        <f t="shared" si="215"/>
        <v>5</v>
      </c>
      <c r="J1352" s="4" t="s">
        <v>1</v>
      </c>
      <c r="K1352" s="4" t="s">
        <v>13</v>
      </c>
      <c r="L1352" s="10">
        <f t="shared" si="216"/>
        <v>1812.0041095890408</v>
      </c>
      <c r="M1352" s="15">
        <f t="shared" si="217"/>
        <v>200806</v>
      </c>
      <c r="N1352">
        <f t="shared" si="218"/>
        <v>2008</v>
      </c>
      <c r="O1352">
        <f t="shared" si="219"/>
        <v>6</v>
      </c>
      <c r="P1352">
        <f t="shared" si="212"/>
        <v>200906</v>
      </c>
      <c r="Q1352">
        <f t="shared" si="213"/>
        <v>0</v>
      </c>
      <c r="R1352">
        <f t="shared" si="214"/>
        <v>20092010</v>
      </c>
      <c r="S1352">
        <f t="shared" si="220"/>
        <v>2009</v>
      </c>
      <c r="T1352">
        <f t="shared" si="221"/>
        <v>6</v>
      </c>
    </row>
    <row r="1353" spans="1:20" x14ac:dyDescent="0.25">
      <c r="A1353" s="4" t="s">
        <v>1399</v>
      </c>
      <c r="B1353" s="5">
        <v>1352</v>
      </c>
      <c r="C1353" s="6">
        <v>39968</v>
      </c>
      <c r="D1353" s="6">
        <v>39615</v>
      </c>
      <c r="E1353" s="4">
        <v>1251</v>
      </c>
      <c r="F1353" s="9">
        <v>-757872.3</v>
      </c>
      <c r="G1353" s="6">
        <v>39609</v>
      </c>
      <c r="H1353" s="6">
        <v>39614</v>
      </c>
      <c r="I1353" s="4">
        <f t="shared" si="215"/>
        <v>5</v>
      </c>
      <c r="J1353" s="4" t="s">
        <v>1</v>
      </c>
      <c r="K1353" s="4" t="s">
        <v>13</v>
      </c>
      <c r="L1353" s="10">
        <f t="shared" si="216"/>
        <v>-10381.812328767122</v>
      </c>
      <c r="M1353" s="15">
        <f t="shared" si="217"/>
        <v>200806</v>
      </c>
      <c r="N1353">
        <f t="shared" si="218"/>
        <v>2008</v>
      </c>
      <c r="O1353">
        <f t="shared" si="219"/>
        <v>6</v>
      </c>
      <c r="P1353">
        <f t="shared" si="212"/>
        <v>200906</v>
      </c>
      <c r="Q1353">
        <f t="shared" si="213"/>
        <v>0</v>
      </c>
      <c r="R1353">
        <f t="shared" si="214"/>
        <v>20092010</v>
      </c>
      <c r="S1353">
        <f t="shared" si="220"/>
        <v>2009</v>
      </c>
      <c r="T1353">
        <f t="shared" si="221"/>
        <v>6</v>
      </c>
    </row>
    <row r="1354" spans="1:20" x14ac:dyDescent="0.25">
      <c r="A1354" s="4" t="s">
        <v>1400</v>
      </c>
      <c r="B1354" s="5">
        <v>1353</v>
      </c>
      <c r="C1354" s="6">
        <v>39968</v>
      </c>
      <c r="D1354" s="6">
        <v>39590</v>
      </c>
      <c r="E1354" s="4">
        <v>1242</v>
      </c>
      <c r="F1354" s="9">
        <v>498769.9</v>
      </c>
      <c r="G1354" s="6">
        <v>39579</v>
      </c>
      <c r="H1354" s="6">
        <v>39589</v>
      </c>
      <c r="I1354" s="4">
        <f t="shared" si="215"/>
        <v>10</v>
      </c>
      <c r="J1354" s="4" t="s">
        <v>1</v>
      </c>
      <c r="K1354" s="4" t="s">
        <v>13</v>
      </c>
      <c r="L1354" s="10">
        <f t="shared" si="216"/>
        <v>13664.928767123289</v>
      </c>
      <c r="M1354" s="15">
        <f t="shared" si="217"/>
        <v>200805</v>
      </c>
      <c r="N1354">
        <f t="shared" si="218"/>
        <v>2008</v>
      </c>
      <c r="O1354">
        <f t="shared" si="219"/>
        <v>5</v>
      </c>
      <c r="P1354">
        <f t="shared" si="212"/>
        <v>200906</v>
      </c>
      <c r="Q1354">
        <f t="shared" si="213"/>
        <v>0</v>
      </c>
      <c r="R1354">
        <f t="shared" si="214"/>
        <v>20092010</v>
      </c>
      <c r="S1354">
        <f t="shared" si="220"/>
        <v>2009</v>
      </c>
      <c r="T1354">
        <f t="shared" si="221"/>
        <v>6</v>
      </c>
    </row>
    <row r="1355" spans="1:20" x14ac:dyDescent="0.25">
      <c r="A1355" s="4" t="s">
        <v>1401</v>
      </c>
      <c r="B1355" s="5">
        <v>1354</v>
      </c>
      <c r="C1355" s="6">
        <v>39968</v>
      </c>
      <c r="D1355" s="6">
        <v>39590</v>
      </c>
      <c r="E1355" s="4">
        <v>1243</v>
      </c>
      <c r="F1355" s="9">
        <v>-518076.7</v>
      </c>
      <c r="G1355" s="6">
        <v>39579</v>
      </c>
      <c r="H1355" s="6">
        <v>39589</v>
      </c>
      <c r="I1355" s="4">
        <f t="shared" si="215"/>
        <v>10</v>
      </c>
      <c r="J1355" s="4" t="s">
        <v>1</v>
      </c>
      <c r="K1355" s="4" t="s">
        <v>13</v>
      </c>
      <c r="L1355" s="10">
        <f t="shared" si="216"/>
        <v>-14193.882191780822</v>
      </c>
      <c r="M1355" s="15">
        <f t="shared" si="217"/>
        <v>200805</v>
      </c>
      <c r="N1355">
        <f t="shared" si="218"/>
        <v>2008</v>
      </c>
      <c r="O1355">
        <f t="shared" si="219"/>
        <v>5</v>
      </c>
      <c r="P1355">
        <f t="shared" si="212"/>
        <v>200906</v>
      </c>
      <c r="Q1355">
        <f t="shared" si="213"/>
        <v>0</v>
      </c>
      <c r="R1355">
        <f t="shared" si="214"/>
        <v>20092010</v>
      </c>
      <c r="S1355">
        <f t="shared" si="220"/>
        <v>2009</v>
      </c>
      <c r="T1355">
        <f t="shared" si="221"/>
        <v>6</v>
      </c>
    </row>
    <row r="1356" spans="1:20" x14ac:dyDescent="0.25">
      <c r="A1356" s="4" t="s">
        <v>1402</v>
      </c>
      <c r="B1356" s="5">
        <v>1355</v>
      </c>
      <c r="C1356" s="6">
        <v>39968</v>
      </c>
      <c r="D1356" s="6">
        <v>39742</v>
      </c>
      <c r="E1356" s="4">
        <v>43</v>
      </c>
      <c r="F1356" s="9">
        <v>-64682</v>
      </c>
      <c r="G1356" s="6">
        <v>39688</v>
      </c>
      <c r="H1356" s="6">
        <v>39741</v>
      </c>
      <c r="I1356" s="4">
        <f t="shared" si="215"/>
        <v>53</v>
      </c>
      <c r="J1356" s="4" t="s">
        <v>1</v>
      </c>
      <c r="K1356" s="4" t="s">
        <v>13</v>
      </c>
      <c r="L1356" s="10">
        <f t="shared" si="216"/>
        <v>-9392.1808219178074</v>
      </c>
      <c r="M1356" s="15">
        <f t="shared" si="217"/>
        <v>200810</v>
      </c>
      <c r="N1356">
        <f t="shared" si="218"/>
        <v>2008</v>
      </c>
      <c r="O1356">
        <f t="shared" si="219"/>
        <v>10</v>
      </c>
      <c r="P1356">
        <f t="shared" si="212"/>
        <v>200906</v>
      </c>
      <c r="Q1356">
        <f t="shared" si="213"/>
        <v>0</v>
      </c>
      <c r="R1356">
        <f t="shared" si="214"/>
        <v>20092010</v>
      </c>
      <c r="S1356">
        <f t="shared" si="220"/>
        <v>2009</v>
      </c>
      <c r="T1356">
        <f t="shared" si="221"/>
        <v>6</v>
      </c>
    </row>
    <row r="1357" spans="1:20" x14ac:dyDescent="0.25">
      <c r="A1357" s="4" t="s">
        <v>1403</v>
      </c>
      <c r="B1357" s="5">
        <v>1356</v>
      </c>
      <c r="C1357" s="6">
        <v>39968</v>
      </c>
      <c r="D1357" s="6">
        <v>39742</v>
      </c>
      <c r="E1357" s="4">
        <v>210</v>
      </c>
      <c r="F1357" s="9">
        <v>-15924.8</v>
      </c>
      <c r="G1357" s="6">
        <v>39688</v>
      </c>
      <c r="H1357" s="6">
        <v>39741</v>
      </c>
      <c r="I1357" s="4">
        <f t="shared" si="215"/>
        <v>53</v>
      </c>
      <c r="J1357" s="4" t="s">
        <v>1</v>
      </c>
      <c r="K1357" s="4" t="s">
        <v>13</v>
      </c>
      <c r="L1357" s="10">
        <f t="shared" si="216"/>
        <v>-2312.3682191780822</v>
      </c>
      <c r="M1357" s="15">
        <f t="shared" si="217"/>
        <v>200810</v>
      </c>
      <c r="N1357">
        <f t="shared" si="218"/>
        <v>2008</v>
      </c>
      <c r="O1357">
        <f t="shared" si="219"/>
        <v>10</v>
      </c>
      <c r="P1357">
        <f t="shared" si="212"/>
        <v>200906</v>
      </c>
      <c r="Q1357">
        <f t="shared" si="213"/>
        <v>0</v>
      </c>
      <c r="R1357">
        <f t="shared" si="214"/>
        <v>20092010</v>
      </c>
      <c r="S1357">
        <f t="shared" si="220"/>
        <v>2009</v>
      </c>
      <c r="T1357">
        <f t="shared" si="221"/>
        <v>6</v>
      </c>
    </row>
    <row r="1358" spans="1:20" x14ac:dyDescent="0.25">
      <c r="A1358" s="4" t="s">
        <v>1404</v>
      </c>
      <c r="B1358" s="5">
        <v>1357</v>
      </c>
      <c r="C1358" s="6">
        <v>39968</v>
      </c>
      <c r="D1358" s="6">
        <v>39568</v>
      </c>
      <c r="E1358" s="4">
        <v>1</v>
      </c>
      <c r="F1358" s="9">
        <v>-99295.2</v>
      </c>
      <c r="G1358" s="6">
        <v>39564</v>
      </c>
      <c r="H1358" s="6">
        <v>39567</v>
      </c>
      <c r="I1358" s="4">
        <f t="shared" si="215"/>
        <v>3</v>
      </c>
      <c r="J1358" s="4" t="s">
        <v>1</v>
      </c>
      <c r="K1358" s="4" t="s">
        <v>13</v>
      </c>
      <c r="L1358" s="10">
        <f t="shared" si="216"/>
        <v>-816.12493150684918</v>
      </c>
      <c r="M1358" s="15">
        <f t="shared" si="217"/>
        <v>200804</v>
      </c>
      <c r="N1358">
        <f t="shared" si="218"/>
        <v>2008</v>
      </c>
      <c r="O1358">
        <f t="shared" si="219"/>
        <v>4</v>
      </c>
      <c r="P1358">
        <f t="shared" si="212"/>
        <v>200906</v>
      </c>
      <c r="Q1358">
        <f t="shared" si="213"/>
        <v>0</v>
      </c>
      <c r="R1358">
        <f t="shared" si="214"/>
        <v>20092010</v>
      </c>
      <c r="S1358">
        <f t="shared" si="220"/>
        <v>2009</v>
      </c>
      <c r="T1358">
        <f t="shared" si="221"/>
        <v>6</v>
      </c>
    </row>
    <row r="1359" spans="1:20" x14ac:dyDescent="0.25">
      <c r="A1359" s="4" t="s">
        <v>1405</v>
      </c>
      <c r="B1359" s="5">
        <v>1358</v>
      </c>
      <c r="C1359" s="6">
        <v>39968</v>
      </c>
      <c r="D1359" s="6">
        <v>39730</v>
      </c>
      <c r="E1359" s="4">
        <v>1</v>
      </c>
      <c r="F1359" s="9">
        <v>-22413.3</v>
      </c>
      <c r="G1359" s="6">
        <v>39559</v>
      </c>
      <c r="H1359" s="6">
        <v>39729</v>
      </c>
      <c r="I1359" s="4">
        <f t="shared" si="215"/>
        <v>170</v>
      </c>
      <c r="J1359" s="4" t="s">
        <v>1</v>
      </c>
      <c r="K1359" s="4" t="s">
        <v>13</v>
      </c>
      <c r="L1359" s="10">
        <f t="shared" si="216"/>
        <v>-10439.071232876711</v>
      </c>
      <c r="M1359" s="15">
        <f t="shared" si="217"/>
        <v>200810</v>
      </c>
      <c r="N1359">
        <f t="shared" si="218"/>
        <v>2008</v>
      </c>
      <c r="O1359">
        <f t="shared" si="219"/>
        <v>10</v>
      </c>
      <c r="P1359">
        <f t="shared" si="212"/>
        <v>200906</v>
      </c>
      <c r="Q1359">
        <f t="shared" si="213"/>
        <v>0</v>
      </c>
      <c r="R1359">
        <f t="shared" si="214"/>
        <v>20092010</v>
      </c>
      <c r="S1359">
        <f t="shared" si="220"/>
        <v>2009</v>
      </c>
      <c r="T1359">
        <f t="shared" si="221"/>
        <v>6</v>
      </c>
    </row>
    <row r="1360" spans="1:20" x14ac:dyDescent="0.25">
      <c r="A1360" s="4" t="s">
        <v>1406</v>
      </c>
      <c r="B1360" s="5">
        <v>1359</v>
      </c>
      <c r="C1360" s="6">
        <v>39968</v>
      </c>
      <c r="D1360" s="6">
        <v>39919</v>
      </c>
      <c r="E1360" s="4">
        <v>1</v>
      </c>
      <c r="F1360" s="9">
        <v>-5193.3999999999996</v>
      </c>
      <c r="G1360" s="6">
        <v>39688</v>
      </c>
      <c r="H1360" s="6">
        <v>39918</v>
      </c>
      <c r="I1360" s="4">
        <f t="shared" si="215"/>
        <v>230</v>
      </c>
      <c r="J1360" s="4" t="s">
        <v>1</v>
      </c>
      <c r="K1360" s="4" t="s">
        <v>13</v>
      </c>
      <c r="L1360" s="10">
        <f t="shared" si="216"/>
        <v>-3272.5534246575339</v>
      </c>
      <c r="M1360" s="15">
        <f t="shared" si="217"/>
        <v>200904</v>
      </c>
      <c r="N1360">
        <f t="shared" si="218"/>
        <v>2009</v>
      </c>
      <c r="O1360">
        <f t="shared" si="219"/>
        <v>4</v>
      </c>
      <c r="P1360">
        <f t="shared" si="212"/>
        <v>200906</v>
      </c>
      <c r="Q1360">
        <f t="shared" si="213"/>
        <v>20092010</v>
      </c>
      <c r="R1360">
        <f t="shared" si="214"/>
        <v>20092010</v>
      </c>
      <c r="S1360">
        <f t="shared" si="220"/>
        <v>2009</v>
      </c>
      <c r="T1360">
        <f t="shared" si="221"/>
        <v>6</v>
      </c>
    </row>
    <row r="1361" spans="1:20" x14ac:dyDescent="0.25">
      <c r="A1361" s="4" t="s">
        <v>1407</v>
      </c>
      <c r="B1361" s="5">
        <v>1360</v>
      </c>
      <c r="C1361" s="6">
        <v>39969</v>
      </c>
      <c r="D1361" s="6">
        <v>39832</v>
      </c>
      <c r="E1361" s="4">
        <v>1</v>
      </c>
      <c r="F1361" s="9">
        <v>-84475.7</v>
      </c>
      <c r="G1361" s="6">
        <v>39770</v>
      </c>
      <c r="H1361" s="6">
        <v>39831</v>
      </c>
      <c r="I1361" s="4">
        <f t="shared" si="215"/>
        <v>61</v>
      </c>
      <c r="J1361" s="4" t="s">
        <v>1</v>
      </c>
      <c r="K1361" s="4" t="s">
        <v>13</v>
      </c>
      <c r="L1361" s="10">
        <f t="shared" si="216"/>
        <v>-14117.856712328767</v>
      </c>
      <c r="M1361" s="15">
        <f t="shared" si="217"/>
        <v>200901</v>
      </c>
      <c r="N1361">
        <f t="shared" si="218"/>
        <v>2009</v>
      </c>
      <c r="O1361">
        <f t="shared" si="219"/>
        <v>1</v>
      </c>
      <c r="P1361">
        <f t="shared" si="212"/>
        <v>200906</v>
      </c>
      <c r="Q1361">
        <f t="shared" si="213"/>
        <v>0</v>
      </c>
      <c r="R1361">
        <f t="shared" si="214"/>
        <v>20092010</v>
      </c>
      <c r="S1361">
        <f t="shared" si="220"/>
        <v>2009</v>
      </c>
      <c r="T1361">
        <f t="shared" si="221"/>
        <v>6</v>
      </c>
    </row>
    <row r="1362" spans="1:20" x14ac:dyDescent="0.25">
      <c r="A1362" s="4" t="s">
        <v>1408</v>
      </c>
      <c r="B1362" s="5">
        <v>1361</v>
      </c>
      <c r="C1362" s="6">
        <v>39969</v>
      </c>
      <c r="D1362" s="6">
        <v>39773</v>
      </c>
      <c r="E1362" s="4">
        <v>1256</v>
      </c>
      <c r="F1362" s="9">
        <v>-113832.2</v>
      </c>
      <c r="G1362" s="6">
        <v>39760</v>
      </c>
      <c r="H1362" s="6">
        <v>39772</v>
      </c>
      <c r="I1362" s="4">
        <f t="shared" si="215"/>
        <v>12</v>
      </c>
      <c r="J1362" s="4" t="s">
        <v>1</v>
      </c>
      <c r="K1362" s="4" t="s">
        <v>13</v>
      </c>
      <c r="L1362" s="10">
        <f t="shared" si="216"/>
        <v>-3742.4284931506845</v>
      </c>
      <c r="M1362" s="15">
        <f t="shared" si="217"/>
        <v>200811</v>
      </c>
      <c r="N1362">
        <f t="shared" si="218"/>
        <v>2008</v>
      </c>
      <c r="O1362">
        <f t="shared" si="219"/>
        <v>11</v>
      </c>
      <c r="P1362">
        <f t="shared" si="212"/>
        <v>200906</v>
      </c>
      <c r="Q1362">
        <f t="shared" si="213"/>
        <v>0</v>
      </c>
      <c r="R1362">
        <f t="shared" si="214"/>
        <v>20092010</v>
      </c>
      <c r="S1362">
        <f t="shared" si="220"/>
        <v>2009</v>
      </c>
      <c r="T1362">
        <f t="shared" si="221"/>
        <v>6</v>
      </c>
    </row>
    <row r="1363" spans="1:20" x14ac:dyDescent="0.25">
      <c r="A1363" s="4" t="s">
        <v>1409</v>
      </c>
      <c r="B1363" s="5">
        <v>1362</v>
      </c>
      <c r="C1363" s="6">
        <v>39969</v>
      </c>
      <c r="D1363" s="6">
        <v>39773</v>
      </c>
      <c r="E1363" s="4">
        <v>1257</v>
      </c>
      <c r="F1363" s="9">
        <v>6621.3</v>
      </c>
      <c r="G1363" s="6">
        <v>39760</v>
      </c>
      <c r="H1363" s="6">
        <v>39772</v>
      </c>
      <c r="I1363" s="4">
        <f t="shared" si="215"/>
        <v>12</v>
      </c>
      <c r="J1363" s="4" t="s">
        <v>1</v>
      </c>
      <c r="K1363" s="4" t="s">
        <v>13</v>
      </c>
      <c r="L1363" s="10">
        <f t="shared" si="216"/>
        <v>217.68657534246574</v>
      </c>
      <c r="M1363" s="15">
        <f t="shared" si="217"/>
        <v>200811</v>
      </c>
      <c r="N1363">
        <f t="shared" si="218"/>
        <v>2008</v>
      </c>
      <c r="O1363">
        <f t="shared" si="219"/>
        <v>11</v>
      </c>
      <c r="P1363">
        <f t="shared" ref="P1363:P1426" si="222">YEAR(C1363)*100+MONTH(C1363)</f>
        <v>200906</v>
      </c>
      <c r="Q1363">
        <f t="shared" ref="Q1363:Q1426" si="223">IF(M1363&gt;200903,IF(M1363&lt;201004,20092010,0),0)</f>
        <v>0</v>
      </c>
      <c r="R1363">
        <f t="shared" ref="R1363:R1426" si="224">IF(P1363&gt;200903,IF(P1363&lt;201004,20092010,20102011),0)</f>
        <v>20092010</v>
      </c>
      <c r="S1363">
        <f t="shared" si="220"/>
        <v>2009</v>
      </c>
      <c r="T1363">
        <f t="shared" si="221"/>
        <v>6</v>
      </c>
    </row>
    <row r="1364" spans="1:20" x14ac:dyDescent="0.25">
      <c r="A1364" s="4" t="s">
        <v>1410</v>
      </c>
      <c r="B1364" s="5">
        <v>1363</v>
      </c>
      <c r="C1364" s="6">
        <v>39969</v>
      </c>
      <c r="D1364" s="6">
        <v>39656</v>
      </c>
      <c r="E1364" s="4">
        <v>1</v>
      </c>
      <c r="F1364" s="9">
        <v>-502747.5</v>
      </c>
      <c r="G1364" s="6">
        <v>39650</v>
      </c>
      <c r="H1364" s="6">
        <v>39655</v>
      </c>
      <c r="I1364" s="4">
        <f t="shared" si="215"/>
        <v>5</v>
      </c>
      <c r="J1364" s="4" t="s">
        <v>1</v>
      </c>
      <c r="K1364" s="4" t="s">
        <v>13</v>
      </c>
      <c r="L1364" s="10">
        <f t="shared" si="216"/>
        <v>-6886.9520547945203</v>
      </c>
      <c r="M1364" s="15">
        <f t="shared" si="217"/>
        <v>200807</v>
      </c>
      <c r="N1364">
        <f t="shared" si="218"/>
        <v>2008</v>
      </c>
      <c r="O1364">
        <f t="shared" si="219"/>
        <v>7</v>
      </c>
      <c r="P1364">
        <f t="shared" si="222"/>
        <v>200906</v>
      </c>
      <c r="Q1364">
        <f t="shared" si="223"/>
        <v>0</v>
      </c>
      <c r="R1364">
        <f t="shared" si="224"/>
        <v>20092010</v>
      </c>
      <c r="S1364">
        <f t="shared" si="220"/>
        <v>2009</v>
      </c>
      <c r="T1364">
        <f t="shared" si="221"/>
        <v>6</v>
      </c>
    </row>
    <row r="1365" spans="1:20" x14ac:dyDescent="0.25">
      <c r="A1365" s="4" t="s">
        <v>1411</v>
      </c>
      <c r="B1365" s="5">
        <v>1364</v>
      </c>
      <c r="C1365" s="6">
        <v>39969</v>
      </c>
      <c r="D1365" s="6">
        <v>39756</v>
      </c>
      <c r="E1365" s="4">
        <v>1</v>
      </c>
      <c r="F1365" s="9">
        <v>-142437.20000000001</v>
      </c>
      <c r="G1365" s="6">
        <v>39734</v>
      </c>
      <c r="H1365" s="6">
        <v>39755</v>
      </c>
      <c r="I1365" s="4">
        <f t="shared" si="215"/>
        <v>21</v>
      </c>
      <c r="J1365" s="4" t="s">
        <v>1</v>
      </c>
      <c r="K1365" s="4" t="s">
        <v>13</v>
      </c>
      <c r="L1365" s="10">
        <f t="shared" si="216"/>
        <v>-8195.0169863013707</v>
      </c>
      <c r="M1365" s="15">
        <f t="shared" si="217"/>
        <v>200811</v>
      </c>
      <c r="N1365">
        <f t="shared" si="218"/>
        <v>2008</v>
      </c>
      <c r="O1365">
        <f t="shared" si="219"/>
        <v>11</v>
      </c>
      <c r="P1365">
        <f t="shared" si="222"/>
        <v>200906</v>
      </c>
      <c r="Q1365">
        <f t="shared" si="223"/>
        <v>0</v>
      </c>
      <c r="R1365">
        <f t="shared" si="224"/>
        <v>20092010</v>
      </c>
      <c r="S1365">
        <f t="shared" si="220"/>
        <v>2009</v>
      </c>
      <c r="T1365">
        <f t="shared" si="221"/>
        <v>6</v>
      </c>
    </row>
    <row r="1366" spans="1:20" x14ac:dyDescent="0.25">
      <c r="A1366" s="4" t="s">
        <v>1412</v>
      </c>
      <c r="B1366" s="5">
        <v>1365</v>
      </c>
      <c r="C1366" s="6">
        <v>39969</v>
      </c>
      <c r="D1366" s="6">
        <v>39865</v>
      </c>
      <c r="E1366" s="4">
        <v>1</v>
      </c>
      <c r="F1366" s="9">
        <v>-61477.9</v>
      </c>
      <c r="G1366" s="6">
        <v>39830</v>
      </c>
      <c r="H1366" s="6">
        <v>39864</v>
      </c>
      <c r="I1366" s="4">
        <f t="shared" si="215"/>
        <v>34</v>
      </c>
      <c r="J1366" s="4" t="s">
        <v>1</v>
      </c>
      <c r="K1366" s="4" t="s">
        <v>13</v>
      </c>
      <c r="L1366" s="10">
        <f t="shared" si="216"/>
        <v>-5726.7084931506852</v>
      </c>
      <c r="M1366" s="15">
        <f t="shared" si="217"/>
        <v>200902</v>
      </c>
      <c r="N1366">
        <f t="shared" si="218"/>
        <v>2009</v>
      </c>
      <c r="O1366">
        <f t="shared" si="219"/>
        <v>2</v>
      </c>
      <c r="P1366">
        <f t="shared" si="222"/>
        <v>200906</v>
      </c>
      <c r="Q1366">
        <f t="shared" si="223"/>
        <v>0</v>
      </c>
      <c r="R1366">
        <f t="shared" si="224"/>
        <v>20092010</v>
      </c>
      <c r="S1366">
        <f t="shared" si="220"/>
        <v>2009</v>
      </c>
      <c r="T1366">
        <f t="shared" si="221"/>
        <v>6</v>
      </c>
    </row>
    <row r="1367" spans="1:20" x14ac:dyDescent="0.25">
      <c r="A1367" s="4" t="s">
        <v>1413</v>
      </c>
      <c r="B1367" s="5">
        <v>1366</v>
      </c>
      <c r="C1367" s="6">
        <v>39969</v>
      </c>
      <c r="D1367" s="6">
        <v>39668</v>
      </c>
      <c r="E1367" s="4">
        <v>1222</v>
      </c>
      <c r="F1367" s="9">
        <v>35944.300000000003</v>
      </c>
      <c r="G1367" s="6">
        <v>39597</v>
      </c>
      <c r="H1367" s="6">
        <v>39667</v>
      </c>
      <c r="I1367" s="4">
        <f t="shared" si="215"/>
        <v>70</v>
      </c>
      <c r="J1367" s="4" t="s">
        <v>1</v>
      </c>
      <c r="K1367" s="4" t="s">
        <v>13</v>
      </c>
      <c r="L1367" s="10">
        <f t="shared" si="216"/>
        <v>6893.4273972602741</v>
      </c>
      <c r="M1367" s="15">
        <f t="shared" si="217"/>
        <v>200808</v>
      </c>
      <c r="N1367">
        <f t="shared" si="218"/>
        <v>2008</v>
      </c>
      <c r="O1367">
        <f t="shared" si="219"/>
        <v>8</v>
      </c>
      <c r="P1367">
        <f t="shared" si="222"/>
        <v>200906</v>
      </c>
      <c r="Q1367">
        <f t="shared" si="223"/>
        <v>0</v>
      </c>
      <c r="R1367">
        <f t="shared" si="224"/>
        <v>20092010</v>
      </c>
      <c r="S1367">
        <f t="shared" si="220"/>
        <v>2009</v>
      </c>
      <c r="T1367">
        <f t="shared" si="221"/>
        <v>6</v>
      </c>
    </row>
    <row r="1368" spans="1:20" x14ac:dyDescent="0.25">
      <c r="A1368" s="4" t="s">
        <v>1414</v>
      </c>
      <c r="B1368" s="5">
        <v>1367</v>
      </c>
      <c r="C1368" s="6">
        <v>39969</v>
      </c>
      <c r="D1368" s="6">
        <v>39668</v>
      </c>
      <c r="E1368" s="4">
        <v>1223</v>
      </c>
      <c r="F1368" s="9">
        <v>21775.200000000001</v>
      </c>
      <c r="G1368" s="6">
        <v>39597</v>
      </c>
      <c r="H1368" s="6">
        <v>39667</v>
      </c>
      <c r="I1368" s="4">
        <f t="shared" si="215"/>
        <v>70</v>
      </c>
      <c r="J1368" s="4" t="s">
        <v>1</v>
      </c>
      <c r="K1368" s="4" t="s">
        <v>13</v>
      </c>
      <c r="L1368" s="10">
        <f t="shared" si="216"/>
        <v>4176.0657534246575</v>
      </c>
      <c r="M1368" s="15">
        <f t="shared" si="217"/>
        <v>200808</v>
      </c>
      <c r="N1368">
        <f t="shared" si="218"/>
        <v>2008</v>
      </c>
      <c r="O1368">
        <f t="shared" si="219"/>
        <v>8</v>
      </c>
      <c r="P1368">
        <f t="shared" si="222"/>
        <v>200906</v>
      </c>
      <c r="Q1368">
        <f t="shared" si="223"/>
        <v>0</v>
      </c>
      <c r="R1368">
        <f t="shared" si="224"/>
        <v>20092010</v>
      </c>
      <c r="S1368">
        <f t="shared" si="220"/>
        <v>2009</v>
      </c>
      <c r="T1368">
        <f t="shared" si="221"/>
        <v>6</v>
      </c>
    </row>
    <row r="1369" spans="1:20" x14ac:dyDescent="0.25">
      <c r="A1369" s="4" t="s">
        <v>1415</v>
      </c>
      <c r="B1369" s="5">
        <v>1368</v>
      </c>
      <c r="C1369" s="6">
        <v>39969</v>
      </c>
      <c r="D1369" s="6">
        <v>39661</v>
      </c>
      <c r="E1369" s="4">
        <v>43</v>
      </c>
      <c r="F1369" s="9">
        <v>109844.5</v>
      </c>
      <c r="G1369" s="6">
        <v>39649</v>
      </c>
      <c r="H1369" s="6">
        <v>39660</v>
      </c>
      <c r="I1369" s="4">
        <f t="shared" si="215"/>
        <v>11</v>
      </c>
      <c r="J1369" s="4" t="s">
        <v>1</v>
      </c>
      <c r="K1369" s="4" t="s">
        <v>13</v>
      </c>
      <c r="L1369" s="10">
        <f t="shared" si="216"/>
        <v>3310.3821917808223</v>
      </c>
      <c r="M1369" s="15">
        <f t="shared" si="217"/>
        <v>200808</v>
      </c>
      <c r="N1369">
        <f t="shared" si="218"/>
        <v>2008</v>
      </c>
      <c r="O1369">
        <f t="shared" si="219"/>
        <v>8</v>
      </c>
      <c r="P1369">
        <f t="shared" si="222"/>
        <v>200906</v>
      </c>
      <c r="Q1369">
        <f t="shared" si="223"/>
        <v>0</v>
      </c>
      <c r="R1369">
        <f t="shared" si="224"/>
        <v>20092010</v>
      </c>
      <c r="S1369">
        <f t="shared" si="220"/>
        <v>2009</v>
      </c>
      <c r="T1369">
        <f t="shared" si="221"/>
        <v>6</v>
      </c>
    </row>
    <row r="1370" spans="1:20" x14ac:dyDescent="0.25">
      <c r="A1370" s="4" t="s">
        <v>1416</v>
      </c>
      <c r="B1370" s="5">
        <v>1369</v>
      </c>
      <c r="C1370" s="6">
        <v>39969</v>
      </c>
      <c r="D1370" s="6">
        <v>39661</v>
      </c>
      <c r="E1370" s="4">
        <v>210</v>
      </c>
      <c r="F1370" s="9">
        <v>-164173.4</v>
      </c>
      <c r="G1370" s="6">
        <v>39649</v>
      </c>
      <c r="H1370" s="6">
        <v>39660</v>
      </c>
      <c r="I1370" s="4">
        <f t="shared" si="215"/>
        <v>11</v>
      </c>
      <c r="J1370" s="4" t="s">
        <v>1</v>
      </c>
      <c r="K1370" s="4" t="s">
        <v>13</v>
      </c>
      <c r="L1370" s="10">
        <f t="shared" si="216"/>
        <v>-4947.6915068493154</v>
      </c>
      <c r="M1370" s="15">
        <f t="shared" si="217"/>
        <v>200808</v>
      </c>
      <c r="N1370">
        <f t="shared" si="218"/>
        <v>2008</v>
      </c>
      <c r="O1370">
        <f t="shared" si="219"/>
        <v>8</v>
      </c>
      <c r="P1370">
        <f t="shared" si="222"/>
        <v>200906</v>
      </c>
      <c r="Q1370">
        <f t="shared" si="223"/>
        <v>0</v>
      </c>
      <c r="R1370">
        <f t="shared" si="224"/>
        <v>20092010</v>
      </c>
      <c r="S1370">
        <f t="shared" si="220"/>
        <v>2009</v>
      </c>
      <c r="T1370">
        <f t="shared" si="221"/>
        <v>6</v>
      </c>
    </row>
    <row r="1371" spans="1:20" x14ac:dyDescent="0.25">
      <c r="A1371" s="4" t="s">
        <v>1417</v>
      </c>
      <c r="B1371" s="5">
        <v>1370</v>
      </c>
      <c r="C1371" s="6">
        <v>39970</v>
      </c>
      <c r="D1371" s="6">
        <v>39833</v>
      </c>
      <c r="E1371" s="4">
        <v>1256</v>
      </c>
      <c r="F1371" s="9">
        <v>6505.5</v>
      </c>
      <c r="G1371" s="6">
        <v>39749</v>
      </c>
      <c r="H1371" s="6">
        <v>39832</v>
      </c>
      <c r="I1371" s="4">
        <f t="shared" si="215"/>
        <v>83</v>
      </c>
      <c r="J1371" s="4" t="s">
        <v>1</v>
      </c>
      <c r="K1371" s="4" t="s">
        <v>13</v>
      </c>
      <c r="L1371" s="10">
        <f t="shared" si="216"/>
        <v>1479.3328767123287</v>
      </c>
      <c r="M1371" s="15">
        <f t="shared" si="217"/>
        <v>200901</v>
      </c>
      <c r="N1371">
        <f t="shared" si="218"/>
        <v>2009</v>
      </c>
      <c r="O1371">
        <f t="shared" si="219"/>
        <v>1</v>
      </c>
      <c r="P1371">
        <f t="shared" si="222"/>
        <v>200906</v>
      </c>
      <c r="Q1371">
        <f t="shared" si="223"/>
        <v>0</v>
      </c>
      <c r="R1371">
        <f t="shared" si="224"/>
        <v>20092010</v>
      </c>
      <c r="S1371">
        <f t="shared" si="220"/>
        <v>2009</v>
      </c>
      <c r="T1371">
        <f t="shared" si="221"/>
        <v>6</v>
      </c>
    </row>
    <row r="1372" spans="1:20" x14ac:dyDescent="0.25">
      <c r="A1372" s="4" t="s">
        <v>1418</v>
      </c>
      <c r="B1372" s="5">
        <v>1371</v>
      </c>
      <c r="C1372" s="6">
        <v>39970</v>
      </c>
      <c r="D1372" s="6">
        <v>39833</v>
      </c>
      <c r="E1372" s="4">
        <v>1257</v>
      </c>
      <c r="F1372" s="9">
        <v>1312.4</v>
      </c>
      <c r="G1372" s="6">
        <v>39749</v>
      </c>
      <c r="H1372" s="6">
        <v>39832</v>
      </c>
      <c r="I1372" s="4">
        <f t="shared" si="215"/>
        <v>83</v>
      </c>
      <c r="J1372" s="4" t="s">
        <v>1</v>
      </c>
      <c r="K1372" s="4" t="s">
        <v>13</v>
      </c>
      <c r="L1372" s="10">
        <f t="shared" si="216"/>
        <v>298.43616438356167</v>
      </c>
      <c r="M1372" s="15">
        <f t="shared" si="217"/>
        <v>200901</v>
      </c>
      <c r="N1372">
        <f t="shared" si="218"/>
        <v>2009</v>
      </c>
      <c r="O1372">
        <f t="shared" si="219"/>
        <v>1</v>
      </c>
      <c r="P1372">
        <f t="shared" si="222"/>
        <v>200906</v>
      </c>
      <c r="Q1372">
        <f t="shared" si="223"/>
        <v>0</v>
      </c>
      <c r="R1372">
        <f t="shared" si="224"/>
        <v>20092010</v>
      </c>
      <c r="S1372">
        <f t="shared" si="220"/>
        <v>2009</v>
      </c>
      <c r="T1372">
        <f t="shared" si="221"/>
        <v>6</v>
      </c>
    </row>
    <row r="1373" spans="1:20" x14ac:dyDescent="0.25">
      <c r="A1373" s="4" t="s">
        <v>1419</v>
      </c>
      <c r="B1373" s="5">
        <v>1372</v>
      </c>
      <c r="C1373" s="6">
        <v>39970</v>
      </c>
      <c r="D1373" s="6">
        <v>39723</v>
      </c>
      <c r="E1373" s="4">
        <v>1</v>
      </c>
      <c r="F1373" s="9">
        <v>0</v>
      </c>
      <c r="G1373" s="6">
        <v>39230</v>
      </c>
      <c r="H1373" s="6">
        <v>39722</v>
      </c>
      <c r="I1373" s="4">
        <f t="shared" si="215"/>
        <v>492</v>
      </c>
      <c r="J1373" s="4" t="s">
        <v>1</v>
      </c>
      <c r="K1373" s="4" t="s">
        <v>13</v>
      </c>
      <c r="L1373" s="10">
        <f t="shared" si="216"/>
        <v>0</v>
      </c>
      <c r="M1373" s="15">
        <f t="shared" si="217"/>
        <v>200810</v>
      </c>
      <c r="N1373">
        <f t="shared" si="218"/>
        <v>2008</v>
      </c>
      <c r="O1373">
        <f t="shared" si="219"/>
        <v>10</v>
      </c>
      <c r="P1373">
        <f t="shared" si="222"/>
        <v>200906</v>
      </c>
      <c r="Q1373">
        <f t="shared" si="223"/>
        <v>0</v>
      </c>
      <c r="R1373">
        <f t="shared" si="224"/>
        <v>20092010</v>
      </c>
      <c r="S1373">
        <f t="shared" si="220"/>
        <v>2009</v>
      </c>
      <c r="T1373">
        <f t="shared" si="221"/>
        <v>6</v>
      </c>
    </row>
    <row r="1374" spans="1:20" x14ac:dyDescent="0.25">
      <c r="A1374" s="4" t="s">
        <v>1420</v>
      </c>
      <c r="B1374" s="5">
        <v>1373</v>
      </c>
      <c r="C1374" s="6">
        <v>39970</v>
      </c>
      <c r="D1374" s="6">
        <v>39962</v>
      </c>
      <c r="E1374" s="4">
        <v>1256</v>
      </c>
      <c r="F1374" s="9">
        <v>30817.1</v>
      </c>
      <c r="G1374" s="6">
        <v>39946</v>
      </c>
      <c r="H1374" s="6">
        <v>39961</v>
      </c>
      <c r="I1374" s="4">
        <f t="shared" si="215"/>
        <v>15</v>
      </c>
      <c r="J1374" s="4" t="s">
        <v>1</v>
      </c>
      <c r="K1374" s="4" t="s">
        <v>13</v>
      </c>
      <c r="L1374" s="10">
        <f t="shared" si="216"/>
        <v>1266.4561643835616</v>
      </c>
      <c r="M1374" s="15">
        <f t="shared" si="217"/>
        <v>200905</v>
      </c>
      <c r="N1374">
        <f t="shared" si="218"/>
        <v>2009</v>
      </c>
      <c r="O1374">
        <f t="shared" si="219"/>
        <v>5</v>
      </c>
      <c r="P1374">
        <f t="shared" si="222"/>
        <v>200906</v>
      </c>
      <c r="Q1374">
        <f t="shared" si="223"/>
        <v>20092010</v>
      </c>
      <c r="R1374">
        <f t="shared" si="224"/>
        <v>20092010</v>
      </c>
      <c r="S1374">
        <f t="shared" si="220"/>
        <v>2009</v>
      </c>
      <c r="T1374">
        <f t="shared" si="221"/>
        <v>6</v>
      </c>
    </row>
    <row r="1375" spans="1:20" x14ac:dyDescent="0.25">
      <c r="A1375" s="4" t="s">
        <v>1421</v>
      </c>
      <c r="B1375" s="5">
        <v>1374</v>
      </c>
      <c r="C1375" s="6">
        <v>39970</v>
      </c>
      <c r="D1375" s="6">
        <v>39962</v>
      </c>
      <c r="E1375" s="4">
        <v>1257</v>
      </c>
      <c r="F1375" s="9">
        <v>15112.7</v>
      </c>
      <c r="G1375" s="6">
        <v>39946</v>
      </c>
      <c r="H1375" s="6">
        <v>39961</v>
      </c>
      <c r="I1375" s="4">
        <f t="shared" si="215"/>
        <v>15</v>
      </c>
      <c r="J1375" s="4" t="s">
        <v>1</v>
      </c>
      <c r="K1375" s="4" t="s">
        <v>13</v>
      </c>
      <c r="L1375" s="10">
        <f t="shared" si="216"/>
        <v>621.06986301369864</v>
      </c>
      <c r="M1375" s="15">
        <f t="shared" si="217"/>
        <v>200905</v>
      </c>
      <c r="N1375">
        <f t="shared" si="218"/>
        <v>2009</v>
      </c>
      <c r="O1375">
        <f t="shared" si="219"/>
        <v>5</v>
      </c>
      <c r="P1375">
        <f t="shared" si="222"/>
        <v>200906</v>
      </c>
      <c r="Q1375">
        <f t="shared" si="223"/>
        <v>20092010</v>
      </c>
      <c r="R1375">
        <f t="shared" si="224"/>
        <v>20092010</v>
      </c>
      <c r="S1375">
        <f t="shared" si="220"/>
        <v>2009</v>
      </c>
      <c r="T1375">
        <f t="shared" si="221"/>
        <v>6</v>
      </c>
    </row>
    <row r="1376" spans="1:20" x14ac:dyDescent="0.25">
      <c r="A1376" s="4" t="s">
        <v>1422</v>
      </c>
      <c r="B1376" s="5">
        <v>1375</v>
      </c>
      <c r="C1376" s="6">
        <v>39970</v>
      </c>
      <c r="D1376" s="6">
        <v>39944</v>
      </c>
      <c r="E1376" s="4">
        <v>1248</v>
      </c>
      <c r="F1376" s="9">
        <v>-32628.3</v>
      </c>
      <c r="G1376" s="6">
        <v>39917</v>
      </c>
      <c r="H1376" s="6">
        <v>39943</v>
      </c>
      <c r="I1376" s="4">
        <f t="shared" si="215"/>
        <v>26</v>
      </c>
      <c r="J1376" s="4" t="s">
        <v>1</v>
      </c>
      <c r="K1376" s="4" t="s">
        <v>13</v>
      </c>
      <c r="L1376" s="10">
        <f t="shared" si="216"/>
        <v>-2324.2076712328767</v>
      </c>
      <c r="M1376" s="15">
        <f t="shared" si="217"/>
        <v>200905</v>
      </c>
      <c r="N1376">
        <f t="shared" si="218"/>
        <v>2009</v>
      </c>
      <c r="O1376">
        <f t="shared" si="219"/>
        <v>5</v>
      </c>
      <c r="P1376">
        <f t="shared" si="222"/>
        <v>200906</v>
      </c>
      <c r="Q1376">
        <f t="shared" si="223"/>
        <v>20092010</v>
      </c>
      <c r="R1376">
        <f t="shared" si="224"/>
        <v>20092010</v>
      </c>
      <c r="S1376">
        <f t="shared" si="220"/>
        <v>2009</v>
      </c>
      <c r="T1376">
        <f t="shared" si="221"/>
        <v>6</v>
      </c>
    </row>
    <row r="1377" spans="1:20" x14ac:dyDescent="0.25">
      <c r="A1377" s="4" t="s">
        <v>1423</v>
      </c>
      <c r="B1377" s="5">
        <v>1376</v>
      </c>
      <c r="C1377" s="6">
        <v>39970</v>
      </c>
      <c r="D1377" s="6">
        <v>39944</v>
      </c>
      <c r="E1377" s="4">
        <v>1249</v>
      </c>
      <c r="F1377" s="9">
        <v>-43853.8</v>
      </c>
      <c r="G1377" s="6">
        <v>39917</v>
      </c>
      <c r="H1377" s="6">
        <v>39943</v>
      </c>
      <c r="I1377" s="4">
        <f t="shared" si="215"/>
        <v>26</v>
      </c>
      <c r="J1377" s="4" t="s">
        <v>1</v>
      </c>
      <c r="K1377" s="4" t="s">
        <v>13</v>
      </c>
      <c r="L1377" s="10">
        <f t="shared" si="216"/>
        <v>-3123.8323287671233</v>
      </c>
      <c r="M1377" s="15">
        <f t="shared" si="217"/>
        <v>200905</v>
      </c>
      <c r="N1377">
        <f t="shared" si="218"/>
        <v>2009</v>
      </c>
      <c r="O1377">
        <f t="shared" si="219"/>
        <v>5</v>
      </c>
      <c r="P1377">
        <f t="shared" si="222"/>
        <v>200906</v>
      </c>
      <c r="Q1377">
        <f t="shared" si="223"/>
        <v>20092010</v>
      </c>
      <c r="R1377">
        <f t="shared" si="224"/>
        <v>20092010</v>
      </c>
      <c r="S1377">
        <f t="shared" si="220"/>
        <v>2009</v>
      </c>
      <c r="T1377">
        <f t="shared" si="221"/>
        <v>6</v>
      </c>
    </row>
    <row r="1378" spans="1:20" x14ac:dyDescent="0.25">
      <c r="A1378" s="4" t="s">
        <v>1424</v>
      </c>
      <c r="B1378" s="5">
        <v>1377</v>
      </c>
      <c r="C1378" s="6">
        <v>39972</v>
      </c>
      <c r="D1378" s="6">
        <v>39652</v>
      </c>
      <c r="E1378" s="4">
        <v>43</v>
      </c>
      <c r="F1378" s="9">
        <v>-96920.3</v>
      </c>
      <c r="G1378" s="6">
        <v>39564</v>
      </c>
      <c r="H1378" s="6">
        <v>39651</v>
      </c>
      <c r="I1378" s="4">
        <f t="shared" si="215"/>
        <v>87</v>
      </c>
      <c r="J1378" s="4" t="s">
        <v>1</v>
      </c>
      <c r="K1378" s="4" t="s">
        <v>13</v>
      </c>
      <c r="L1378" s="10">
        <f t="shared" si="216"/>
        <v>-23101.55095890411</v>
      </c>
      <c r="M1378" s="15">
        <f t="shared" si="217"/>
        <v>200807</v>
      </c>
      <c r="N1378">
        <f t="shared" si="218"/>
        <v>2008</v>
      </c>
      <c r="O1378">
        <f t="shared" si="219"/>
        <v>7</v>
      </c>
      <c r="P1378">
        <f t="shared" si="222"/>
        <v>200906</v>
      </c>
      <c r="Q1378">
        <f t="shared" si="223"/>
        <v>0</v>
      </c>
      <c r="R1378">
        <f t="shared" si="224"/>
        <v>20092010</v>
      </c>
      <c r="S1378">
        <f t="shared" si="220"/>
        <v>2009</v>
      </c>
      <c r="T1378">
        <f t="shared" si="221"/>
        <v>6</v>
      </c>
    </row>
    <row r="1379" spans="1:20" x14ac:dyDescent="0.25">
      <c r="A1379" s="4" t="s">
        <v>1425</v>
      </c>
      <c r="B1379" s="5">
        <v>1378</v>
      </c>
      <c r="C1379" s="6">
        <v>39972</v>
      </c>
      <c r="D1379" s="6">
        <v>39652</v>
      </c>
      <c r="E1379" s="4">
        <v>210</v>
      </c>
      <c r="F1379" s="9">
        <v>-18122</v>
      </c>
      <c r="G1379" s="6">
        <v>39564</v>
      </c>
      <c r="H1379" s="6">
        <v>39651</v>
      </c>
      <c r="I1379" s="4">
        <f t="shared" si="215"/>
        <v>87</v>
      </c>
      <c r="J1379" s="4" t="s">
        <v>1</v>
      </c>
      <c r="K1379" s="4" t="s">
        <v>13</v>
      </c>
      <c r="L1379" s="10">
        <f t="shared" si="216"/>
        <v>-4319.4904109589042</v>
      </c>
      <c r="M1379" s="15">
        <f t="shared" si="217"/>
        <v>200807</v>
      </c>
      <c r="N1379">
        <f t="shared" si="218"/>
        <v>2008</v>
      </c>
      <c r="O1379">
        <f t="shared" si="219"/>
        <v>7</v>
      </c>
      <c r="P1379">
        <f t="shared" si="222"/>
        <v>200906</v>
      </c>
      <c r="Q1379">
        <f t="shared" si="223"/>
        <v>0</v>
      </c>
      <c r="R1379">
        <f t="shared" si="224"/>
        <v>20092010</v>
      </c>
      <c r="S1379">
        <f t="shared" si="220"/>
        <v>2009</v>
      </c>
      <c r="T1379">
        <f t="shared" si="221"/>
        <v>6</v>
      </c>
    </row>
    <row r="1380" spans="1:20" x14ac:dyDescent="0.25">
      <c r="A1380" s="4" t="s">
        <v>1426</v>
      </c>
      <c r="B1380" s="5">
        <v>1379</v>
      </c>
      <c r="C1380" s="6">
        <v>39972</v>
      </c>
      <c r="D1380" s="6">
        <v>39703</v>
      </c>
      <c r="E1380" s="4">
        <v>1256</v>
      </c>
      <c r="F1380" s="9">
        <v>-183406.8</v>
      </c>
      <c r="G1380" s="6">
        <v>39695</v>
      </c>
      <c r="H1380" s="6">
        <v>39702</v>
      </c>
      <c r="I1380" s="4">
        <f t="shared" si="215"/>
        <v>7</v>
      </c>
      <c r="J1380" s="4" t="s">
        <v>1</v>
      </c>
      <c r="K1380" s="4" t="s">
        <v>13</v>
      </c>
      <c r="L1380" s="10">
        <f t="shared" si="216"/>
        <v>-3517.3906849315067</v>
      </c>
      <c r="M1380" s="15">
        <f t="shared" si="217"/>
        <v>200809</v>
      </c>
      <c r="N1380">
        <f t="shared" si="218"/>
        <v>2008</v>
      </c>
      <c r="O1380">
        <f t="shared" si="219"/>
        <v>9</v>
      </c>
      <c r="P1380">
        <f t="shared" si="222"/>
        <v>200906</v>
      </c>
      <c r="Q1380">
        <f t="shared" si="223"/>
        <v>0</v>
      </c>
      <c r="R1380">
        <f t="shared" si="224"/>
        <v>20092010</v>
      </c>
      <c r="S1380">
        <f t="shared" si="220"/>
        <v>2009</v>
      </c>
      <c r="T1380">
        <f t="shared" si="221"/>
        <v>6</v>
      </c>
    </row>
    <row r="1381" spans="1:20" x14ac:dyDescent="0.25">
      <c r="A1381" s="4" t="s">
        <v>1427</v>
      </c>
      <c r="B1381" s="5">
        <v>1380</v>
      </c>
      <c r="C1381" s="6">
        <v>39972</v>
      </c>
      <c r="D1381" s="6">
        <v>39703</v>
      </c>
      <c r="E1381" s="4">
        <v>1257</v>
      </c>
      <c r="F1381" s="9">
        <v>-9198.7999999999993</v>
      </c>
      <c r="G1381" s="6">
        <v>39695</v>
      </c>
      <c r="H1381" s="6">
        <v>39702</v>
      </c>
      <c r="I1381" s="4">
        <f t="shared" si="215"/>
        <v>7</v>
      </c>
      <c r="J1381" s="4" t="s">
        <v>1</v>
      </c>
      <c r="K1381" s="4" t="s">
        <v>13</v>
      </c>
      <c r="L1381" s="10">
        <f t="shared" si="216"/>
        <v>-176.41534246575341</v>
      </c>
      <c r="M1381" s="15">
        <f t="shared" si="217"/>
        <v>200809</v>
      </c>
      <c r="N1381">
        <f t="shared" si="218"/>
        <v>2008</v>
      </c>
      <c r="O1381">
        <f t="shared" si="219"/>
        <v>9</v>
      </c>
      <c r="P1381">
        <f t="shared" si="222"/>
        <v>200906</v>
      </c>
      <c r="Q1381">
        <f t="shared" si="223"/>
        <v>0</v>
      </c>
      <c r="R1381">
        <f t="shared" si="224"/>
        <v>20092010</v>
      </c>
      <c r="S1381">
        <f t="shared" si="220"/>
        <v>2009</v>
      </c>
      <c r="T1381">
        <f t="shared" si="221"/>
        <v>6</v>
      </c>
    </row>
    <row r="1382" spans="1:20" x14ac:dyDescent="0.25">
      <c r="A1382" s="4" t="s">
        <v>1428</v>
      </c>
      <c r="B1382" s="5">
        <v>1381</v>
      </c>
      <c r="C1382" s="6">
        <v>39972</v>
      </c>
      <c r="D1382" s="6">
        <v>39857</v>
      </c>
      <c r="E1382" s="4">
        <v>1</v>
      </c>
      <c r="F1382" s="9">
        <v>0</v>
      </c>
      <c r="G1382" s="6">
        <v>39689</v>
      </c>
      <c r="H1382" s="6">
        <v>39856</v>
      </c>
      <c r="I1382" s="4">
        <f t="shared" si="215"/>
        <v>167</v>
      </c>
      <c r="J1382" s="4" t="s">
        <v>1</v>
      </c>
      <c r="K1382" s="4" t="s">
        <v>13</v>
      </c>
      <c r="L1382" s="10">
        <f t="shared" si="216"/>
        <v>0</v>
      </c>
      <c r="M1382" s="15">
        <f t="shared" si="217"/>
        <v>200902</v>
      </c>
      <c r="N1382">
        <f t="shared" si="218"/>
        <v>2009</v>
      </c>
      <c r="O1382">
        <f t="shared" si="219"/>
        <v>2</v>
      </c>
      <c r="P1382">
        <f t="shared" si="222"/>
        <v>200906</v>
      </c>
      <c r="Q1382">
        <f t="shared" si="223"/>
        <v>0</v>
      </c>
      <c r="R1382">
        <f t="shared" si="224"/>
        <v>20092010</v>
      </c>
      <c r="S1382">
        <f t="shared" si="220"/>
        <v>2009</v>
      </c>
      <c r="T1382">
        <f t="shared" si="221"/>
        <v>6</v>
      </c>
    </row>
    <row r="1383" spans="1:20" x14ac:dyDescent="0.25">
      <c r="A1383" s="4" t="s">
        <v>1429</v>
      </c>
      <c r="B1383" s="5">
        <v>1382</v>
      </c>
      <c r="C1383" s="6">
        <v>39972</v>
      </c>
      <c r="D1383" s="6">
        <v>39723</v>
      </c>
      <c r="E1383" s="4">
        <v>1</v>
      </c>
      <c r="F1383" s="9">
        <v>-116672.8</v>
      </c>
      <c r="G1383" s="6">
        <v>39696</v>
      </c>
      <c r="H1383" s="6">
        <v>39722</v>
      </c>
      <c r="I1383" s="4">
        <f t="shared" si="215"/>
        <v>26</v>
      </c>
      <c r="J1383" s="4" t="s">
        <v>1</v>
      </c>
      <c r="K1383" s="4" t="s">
        <v>13</v>
      </c>
      <c r="L1383" s="10">
        <f t="shared" si="216"/>
        <v>-8310.9391780821916</v>
      </c>
      <c r="M1383" s="15">
        <f t="shared" si="217"/>
        <v>200810</v>
      </c>
      <c r="N1383">
        <f t="shared" si="218"/>
        <v>2008</v>
      </c>
      <c r="O1383">
        <f t="shared" si="219"/>
        <v>10</v>
      </c>
      <c r="P1383">
        <f t="shared" si="222"/>
        <v>200906</v>
      </c>
      <c r="Q1383">
        <f t="shared" si="223"/>
        <v>0</v>
      </c>
      <c r="R1383">
        <f t="shared" si="224"/>
        <v>20092010</v>
      </c>
      <c r="S1383">
        <f t="shared" si="220"/>
        <v>2009</v>
      </c>
      <c r="T1383">
        <f t="shared" si="221"/>
        <v>6</v>
      </c>
    </row>
    <row r="1384" spans="1:20" x14ac:dyDescent="0.25">
      <c r="A1384" s="4" t="s">
        <v>1430</v>
      </c>
      <c r="B1384" s="5">
        <v>1383</v>
      </c>
      <c r="C1384" s="6">
        <v>39972</v>
      </c>
      <c r="D1384" s="6">
        <v>39651</v>
      </c>
      <c r="E1384" s="4">
        <v>1</v>
      </c>
      <c r="F1384" s="9">
        <v>46828.800000000003</v>
      </c>
      <c r="G1384" s="6">
        <v>39560</v>
      </c>
      <c r="H1384" s="6">
        <v>39650</v>
      </c>
      <c r="I1384" s="4">
        <f t="shared" si="215"/>
        <v>90</v>
      </c>
      <c r="J1384" s="4" t="s">
        <v>1</v>
      </c>
      <c r="K1384" s="4" t="s">
        <v>13</v>
      </c>
      <c r="L1384" s="10">
        <f t="shared" si="216"/>
        <v>11546.827397260275</v>
      </c>
      <c r="M1384" s="15">
        <f t="shared" si="217"/>
        <v>200807</v>
      </c>
      <c r="N1384">
        <f t="shared" si="218"/>
        <v>2008</v>
      </c>
      <c r="O1384">
        <f t="shared" si="219"/>
        <v>7</v>
      </c>
      <c r="P1384">
        <f t="shared" si="222"/>
        <v>200906</v>
      </c>
      <c r="Q1384">
        <f t="shared" si="223"/>
        <v>0</v>
      </c>
      <c r="R1384">
        <f t="shared" si="224"/>
        <v>20092010</v>
      </c>
      <c r="S1384">
        <f t="shared" si="220"/>
        <v>2009</v>
      </c>
      <c r="T1384">
        <f t="shared" si="221"/>
        <v>6</v>
      </c>
    </row>
    <row r="1385" spans="1:20" x14ac:dyDescent="0.25">
      <c r="A1385" s="4" t="s">
        <v>1431</v>
      </c>
      <c r="B1385" s="5">
        <v>1384</v>
      </c>
      <c r="C1385" s="6">
        <v>39973</v>
      </c>
      <c r="D1385" s="6">
        <v>39696</v>
      </c>
      <c r="E1385" s="4">
        <v>43</v>
      </c>
      <c r="F1385" s="9">
        <v>-133238.39999999999</v>
      </c>
      <c r="G1385" s="6">
        <v>39630</v>
      </c>
      <c r="H1385" s="6">
        <v>39695</v>
      </c>
      <c r="I1385" s="4">
        <f t="shared" si="215"/>
        <v>65</v>
      </c>
      <c r="J1385" s="4" t="s">
        <v>1</v>
      </c>
      <c r="K1385" s="4" t="s">
        <v>13</v>
      </c>
      <c r="L1385" s="10">
        <f t="shared" si="216"/>
        <v>-23727.386301369865</v>
      </c>
      <c r="M1385" s="15">
        <f t="shared" si="217"/>
        <v>200809</v>
      </c>
      <c r="N1385">
        <f t="shared" si="218"/>
        <v>2008</v>
      </c>
      <c r="O1385">
        <f t="shared" si="219"/>
        <v>9</v>
      </c>
      <c r="P1385">
        <f t="shared" si="222"/>
        <v>200906</v>
      </c>
      <c r="Q1385">
        <f t="shared" si="223"/>
        <v>0</v>
      </c>
      <c r="R1385">
        <f t="shared" si="224"/>
        <v>20092010</v>
      </c>
      <c r="S1385">
        <f t="shared" si="220"/>
        <v>2009</v>
      </c>
      <c r="T1385">
        <f t="shared" si="221"/>
        <v>6</v>
      </c>
    </row>
    <row r="1386" spans="1:20" x14ac:dyDescent="0.25">
      <c r="A1386" s="4" t="s">
        <v>1432</v>
      </c>
      <c r="B1386" s="5">
        <v>1385</v>
      </c>
      <c r="C1386" s="6">
        <v>39973</v>
      </c>
      <c r="D1386" s="6">
        <v>39696</v>
      </c>
      <c r="E1386" s="4">
        <v>210</v>
      </c>
      <c r="F1386" s="9">
        <v>-97014.7</v>
      </c>
      <c r="G1386" s="6">
        <v>39630</v>
      </c>
      <c r="H1386" s="6">
        <v>39695</v>
      </c>
      <c r="I1386" s="4">
        <f t="shared" si="215"/>
        <v>65</v>
      </c>
      <c r="J1386" s="4" t="s">
        <v>1</v>
      </c>
      <c r="K1386" s="4" t="s">
        <v>13</v>
      </c>
      <c r="L1386" s="10">
        <f t="shared" si="216"/>
        <v>-17276.590410958903</v>
      </c>
      <c r="M1386" s="15">
        <f t="shared" si="217"/>
        <v>200809</v>
      </c>
      <c r="N1386">
        <f t="shared" si="218"/>
        <v>2008</v>
      </c>
      <c r="O1386">
        <f t="shared" si="219"/>
        <v>9</v>
      </c>
      <c r="P1386">
        <f t="shared" si="222"/>
        <v>200906</v>
      </c>
      <c r="Q1386">
        <f t="shared" si="223"/>
        <v>0</v>
      </c>
      <c r="R1386">
        <f t="shared" si="224"/>
        <v>20092010</v>
      </c>
      <c r="S1386">
        <f t="shared" si="220"/>
        <v>2009</v>
      </c>
      <c r="T1386">
        <f t="shared" si="221"/>
        <v>6</v>
      </c>
    </row>
    <row r="1387" spans="1:20" x14ac:dyDescent="0.25">
      <c r="A1387" s="4" t="s">
        <v>1433</v>
      </c>
      <c r="B1387" s="5">
        <v>1386</v>
      </c>
      <c r="C1387" s="6">
        <v>39973</v>
      </c>
      <c r="D1387" s="6">
        <v>39637</v>
      </c>
      <c r="E1387" s="4">
        <v>1</v>
      </c>
      <c r="F1387" s="9">
        <v>-250830.2</v>
      </c>
      <c r="G1387" s="6">
        <v>39601</v>
      </c>
      <c r="H1387" s="6">
        <v>39636</v>
      </c>
      <c r="I1387" s="4">
        <f t="shared" si="215"/>
        <v>35</v>
      </c>
      <c r="J1387" s="4" t="s">
        <v>1</v>
      </c>
      <c r="K1387" s="4" t="s">
        <v>13</v>
      </c>
      <c r="L1387" s="10">
        <f t="shared" si="216"/>
        <v>-24052.21095890411</v>
      </c>
      <c r="M1387" s="15">
        <f t="shared" si="217"/>
        <v>200807</v>
      </c>
      <c r="N1387">
        <f t="shared" si="218"/>
        <v>2008</v>
      </c>
      <c r="O1387">
        <f t="shared" si="219"/>
        <v>7</v>
      </c>
      <c r="P1387">
        <f t="shared" si="222"/>
        <v>200906</v>
      </c>
      <c r="Q1387">
        <f t="shared" si="223"/>
        <v>0</v>
      </c>
      <c r="R1387">
        <f t="shared" si="224"/>
        <v>20092010</v>
      </c>
      <c r="S1387">
        <f t="shared" si="220"/>
        <v>2009</v>
      </c>
      <c r="T1387">
        <f t="shared" si="221"/>
        <v>6</v>
      </c>
    </row>
    <row r="1388" spans="1:20" x14ac:dyDescent="0.25">
      <c r="A1388" s="4" t="s">
        <v>1434</v>
      </c>
      <c r="B1388" s="5">
        <v>1387</v>
      </c>
      <c r="C1388" s="6">
        <v>39973</v>
      </c>
      <c r="D1388" s="6">
        <v>39820</v>
      </c>
      <c r="E1388" s="4">
        <v>1</v>
      </c>
      <c r="F1388" s="9">
        <v>-87325.8</v>
      </c>
      <c r="G1388" s="6">
        <v>39768</v>
      </c>
      <c r="H1388" s="6">
        <v>39819</v>
      </c>
      <c r="I1388" s="4">
        <f t="shared" si="215"/>
        <v>51</v>
      </c>
      <c r="J1388" s="4" t="s">
        <v>1</v>
      </c>
      <c r="K1388" s="4" t="s">
        <v>13</v>
      </c>
      <c r="L1388" s="10">
        <f t="shared" si="216"/>
        <v>-12201.687123287671</v>
      </c>
      <c r="M1388" s="15">
        <f t="shared" si="217"/>
        <v>200901</v>
      </c>
      <c r="N1388">
        <f t="shared" si="218"/>
        <v>2009</v>
      </c>
      <c r="O1388">
        <f t="shared" si="219"/>
        <v>1</v>
      </c>
      <c r="P1388">
        <f t="shared" si="222"/>
        <v>200906</v>
      </c>
      <c r="Q1388">
        <f t="shared" si="223"/>
        <v>0</v>
      </c>
      <c r="R1388">
        <f t="shared" si="224"/>
        <v>20092010</v>
      </c>
      <c r="S1388">
        <f t="shared" si="220"/>
        <v>2009</v>
      </c>
      <c r="T1388">
        <f t="shared" si="221"/>
        <v>6</v>
      </c>
    </row>
    <row r="1389" spans="1:20" x14ac:dyDescent="0.25">
      <c r="A1389" s="4" t="s">
        <v>1435</v>
      </c>
      <c r="B1389" s="5">
        <v>1388</v>
      </c>
      <c r="C1389" s="6">
        <v>39973</v>
      </c>
      <c r="D1389" s="6">
        <v>39699</v>
      </c>
      <c r="E1389" s="4">
        <v>43</v>
      </c>
      <c r="F1389" s="9">
        <v>85237.4</v>
      </c>
      <c r="G1389" s="6">
        <v>39674</v>
      </c>
      <c r="H1389" s="6">
        <v>39698</v>
      </c>
      <c r="I1389" s="4">
        <f t="shared" si="215"/>
        <v>24</v>
      </c>
      <c r="J1389" s="4" t="s">
        <v>1</v>
      </c>
      <c r="K1389" s="4" t="s">
        <v>13</v>
      </c>
      <c r="L1389" s="10">
        <f t="shared" si="216"/>
        <v>5604.6509589041098</v>
      </c>
      <c r="M1389" s="15">
        <f t="shared" si="217"/>
        <v>200809</v>
      </c>
      <c r="N1389">
        <f t="shared" si="218"/>
        <v>2008</v>
      </c>
      <c r="O1389">
        <f t="shared" si="219"/>
        <v>9</v>
      </c>
      <c r="P1389">
        <f t="shared" si="222"/>
        <v>200906</v>
      </c>
      <c r="Q1389">
        <f t="shared" si="223"/>
        <v>0</v>
      </c>
      <c r="R1389">
        <f t="shared" si="224"/>
        <v>20092010</v>
      </c>
      <c r="S1389">
        <f t="shared" si="220"/>
        <v>2009</v>
      </c>
      <c r="T1389">
        <f t="shared" si="221"/>
        <v>6</v>
      </c>
    </row>
    <row r="1390" spans="1:20" x14ac:dyDescent="0.25">
      <c r="A1390" s="4" t="s">
        <v>1436</v>
      </c>
      <c r="B1390" s="5">
        <v>1389</v>
      </c>
      <c r="C1390" s="6">
        <v>39973</v>
      </c>
      <c r="D1390" s="6">
        <v>39699</v>
      </c>
      <c r="E1390" s="4">
        <v>210</v>
      </c>
      <c r="F1390" s="9">
        <v>-128238.2</v>
      </c>
      <c r="G1390" s="6">
        <v>39674</v>
      </c>
      <c r="H1390" s="6">
        <v>39698</v>
      </c>
      <c r="I1390" s="4">
        <f t="shared" si="215"/>
        <v>24</v>
      </c>
      <c r="J1390" s="4" t="s">
        <v>1</v>
      </c>
      <c r="K1390" s="4" t="s">
        <v>13</v>
      </c>
      <c r="L1390" s="10">
        <f t="shared" si="216"/>
        <v>-8432.1008219178075</v>
      </c>
      <c r="M1390" s="15">
        <f t="shared" si="217"/>
        <v>200809</v>
      </c>
      <c r="N1390">
        <f t="shared" si="218"/>
        <v>2008</v>
      </c>
      <c r="O1390">
        <f t="shared" si="219"/>
        <v>9</v>
      </c>
      <c r="P1390">
        <f t="shared" si="222"/>
        <v>200906</v>
      </c>
      <c r="Q1390">
        <f t="shared" si="223"/>
        <v>0</v>
      </c>
      <c r="R1390">
        <f t="shared" si="224"/>
        <v>20092010</v>
      </c>
      <c r="S1390">
        <f t="shared" si="220"/>
        <v>2009</v>
      </c>
      <c r="T1390">
        <f t="shared" si="221"/>
        <v>6</v>
      </c>
    </row>
    <row r="1391" spans="1:20" x14ac:dyDescent="0.25">
      <c r="A1391" s="4" t="s">
        <v>1437</v>
      </c>
      <c r="B1391" s="5">
        <v>1390</v>
      </c>
      <c r="C1391" s="6">
        <v>39973</v>
      </c>
      <c r="D1391" s="6">
        <v>39755</v>
      </c>
      <c r="E1391" s="4">
        <v>1</v>
      </c>
      <c r="F1391" s="9">
        <v>-106611</v>
      </c>
      <c r="G1391" s="6">
        <v>39704</v>
      </c>
      <c r="H1391" s="6">
        <v>39754</v>
      </c>
      <c r="I1391" s="4">
        <f t="shared" si="215"/>
        <v>50</v>
      </c>
      <c r="J1391" s="4" t="s">
        <v>1</v>
      </c>
      <c r="K1391" s="4" t="s">
        <v>13</v>
      </c>
      <c r="L1391" s="10">
        <f t="shared" si="216"/>
        <v>-14604.246575342466</v>
      </c>
      <c r="M1391" s="15">
        <f t="shared" si="217"/>
        <v>200811</v>
      </c>
      <c r="N1391">
        <f t="shared" si="218"/>
        <v>2008</v>
      </c>
      <c r="O1391">
        <f t="shared" si="219"/>
        <v>11</v>
      </c>
      <c r="P1391">
        <f t="shared" si="222"/>
        <v>200906</v>
      </c>
      <c r="Q1391">
        <f t="shared" si="223"/>
        <v>0</v>
      </c>
      <c r="R1391">
        <f t="shared" si="224"/>
        <v>20092010</v>
      </c>
      <c r="S1391">
        <f t="shared" si="220"/>
        <v>2009</v>
      </c>
      <c r="T1391">
        <f t="shared" si="221"/>
        <v>6</v>
      </c>
    </row>
    <row r="1392" spans="1:20" x14ac:dyDescent="0.25">
      <c r="A1392" s="4" t="s">
        <v>1438</v>
      </c>
      <c r="B1392" s="5">
        <v>1391</v>
      </c>
      <c r="C1392" s="6">
        <v>39973</v>
      </c>
      <c r="D1392" s="6">
        <v>39674</v>
      </c>
      <c r="E1392" s="4">
        <v>1</v>
      </c>
      <c r="F1392" s="9">
        <v>344278</v>
      </c>
      <c r="G1392" s="6">
        <v>39656</v>
      </c>
      <c r="H1392" s="6">
        <v>39673</v>
      </c>
      <c r="I1392" s="4">
        <f t="shared" si="215"/>
        <v>17</v>
      </c>
      <c r="J1392" s="4" t="s">
        <v>1</v>
      </c>
      <c r="K1392" s="4" t="s">
        <v>13</v>
      </c>
      <c r="L1392" s="10">
        <f t="shared" si="216"/>
        <v>16034.865753424658</v>
      </c>
      <c r="M1392" s="15">
        <f t="shared" si="217"/>
        <v>200808</v>
      </c>
      <c r="N1392">
        <f t="shared" si="218"/>
        <v>2008</v>
      </c>
      <c r="O1392">
        <f t="shared" si="219"/>
        <v>8</v>
      </c>
      <c r="P1392">
        <f t="shared" si="222"/>
        <v>200906</v>
      </c>
      <c r="Q1392">
        <f t="shared" si="223"/>
        <v>0</v>
      </c>
      <c r="R1392">
        <f t="shared" si="224"/>
        <v>20092010</v>
      </c>
      <c r="S1392">
        <f t="shared" si="220"/>
        <v>2009</v>
      </c>
      <c r="T1392">
        <f t="shared" si="221"/>
        <v>6</v>
      </c>
    </row>
    <row r="1393" spans="1:20" x14ac:dyDescent="0.25">
      <c r="A1393" s="4" t="s">
        <v>1439</v>
      </c>
      <c r="B1393" s="5">
        <v>1392</v>
      </c>
      <c r="C1393" s="6">
        <v>39973</v>
      </c>
      <c r="D1393" s="6">
        <v>39638</v>
      </c>
      <c r="E1393" s="4">
        <v>1</v>
      </c>
      <c r="F1393" s="9">
        <v>-376064.2</v>
      </c>
      <c r="G1393" s="6">
        <v>39614</v>
      </c>
      <c r="H1393" s="6">
        <v>39637</v>
      </c>
      <c r="I1393" s="4">
        <f t="shared" si="215"/>
        <v>23</v>
      </c>
      <c r="J1393" s="4" t="s">
        <v>1</v>
      </c>
      <c r="K1393" s="4" t="s">
        <v>13</v>
      </c>
      <c r="L1393" s="10">
        <f t="shared" si="216"/>
        <v>-23697.19616438356</v>
      </c>
      <c r="M1393" s="15">
        <f t="shared" si="217"/>
        <v>200807</v>
      </c>
      <c r="N1393">
        <f t="shared" si="218"/>
        <v>2008</v>
      </c>
      <c r="O1393">
        <f t="shared" si="219"/>
        <v>7</v>
      </c>
      <c r="P1393">
        <f t="shared" si="222"/>
        <v>200906</v>
      </c>
      <c r="Q1393">
        <f t="shared" si="223"/>
        <v>0</v>
      </c>
      <c r="R1393">
        <f t="shared" si="224"/>
        <v>20092010</v>
      </c>
      <c r="S1393">
        <f t="shared" si="220"/>
        <v>2009</v>
      </c>
      <c r="T1393">
        <f t="shared" si="221"/>
        <v>6</v>
      </c>
    </row>
    <row r="1394" spans="1:20" x14ac:dyDescent="0.25">
      <c r="A1394" s="4" t="s">
        <v>1440</v>
      </c>
      <c r="B1394" s="5">
        <v>1393</v>
      </c>
      <c r="C1394" s="6">
        <v>39973</v>
      </c>
      <c r="D1394" s="6">
        <v>39890</v>
      </c>
      <c r="E1394" s="4">
        <v>1</v>
      </c>
      <c r="F1394" s="9">
        <v>-35505.599999999999</v>
      </c>
      <c r="G1394" s="6">
        <v>39733</v>
      </c>
      <c r="H1394" s="6">
        <v>39889</v>
      </c>
      <c r="I1394" s="4">
        <f t="shared" si="215"/>
        <v>156</v>
      </c>
      <c r="J1394" s="4" t="s">
        <v>1</v>
      </c>
      <c r="K1394" s="4" t="s">
        <v>13</v>
      </c>
      <c r="L1394" s="10">
        <f t="shared" si="216"/>
        <v>-15174.996164383561</v>
      </c>
      <c r="M1394" s="15">
        <f t="shared" si="217"/>
        <v>200903</v>
      </c>
      <c r="N1394">
        <f t="shared" si="218"/>
        <v>2009</v>
      </c>
      <c r="O1394">
        <f t="shared" si="219"/>
        <v>3</v>
      </c>
      <c r="P1394">
        <f t="shared" si="222"/>
        <v>200906</v>
      </c>
      <c r="Q1394">
        <f t="shared" si="223"/>
        <v>0</v>
      </c>
      <c r="R1394">
        <f t="shared" si="224"/>
        <v>20092010</v>
      </c>
      <c r="S1394">
        <f t="shared" si="220"/>
        <v>2009</v>
      </c>
      <c r="T1394">
        <f t="shared" si="221"/>
        <v>6</v>
      </c>
    </row>
    <row r="1395" spans="1:20" x14ac:dyDescent="0.25">
      <c r="A1395" s="4" t="s">
        <v>1441</v>
      </c>
      <c r="B1395" s="5">
        <v>1394</v>
      </c>
      <c r="C1395" s="6">
        <v>39973</v>
      </c>
      <c r="D1395" s="6">
        <v>39565</v>
      </c>
      <c r="E1395" s="4">
        <v>1</v>
      </c>
      <c r="F1395" s="9">
        <v>26279.200000000001</v>
      </c>
      <c r="G1395" s="6">
        <v>39273</v>
      </c>
      <c r="H1395" s="6">
        <v>39564</v>
      </c>
      <c r="I1395" s="4">
        <f t="shared" si="215"/>
        <v>291</v>
      </c>
      <c r="J1395" s="4" t="s">
        <v>1</v>
      </c>
      <c r="K1395" s="4" t="s">
        <v>13</v>
      </c>
      <c r="L1395" s="10">
        <f t="shared" si="216"/>
        <v>20951.362191780823</v>
      </c>
      <c r="M1395" s="15">
        <f t="shared" si="217"/>
        <v>200804</v>
      </c>
      <c r="N1395">
        <f t="shared" si="218"/>
        <v>2008</v>
      </c>
      <c r="O1395">
        <f t="shared" si="219"/>
        <v>4</v>
      </c>
      <c r="P1395">
        <f t="shared" si="222"/>
        <v>200906</v>
      </c>
      <c r="Q1395">
        <f t="shared" si="223"/>
        <v>0</v>
      </c>
      <c r="R1395">
        <f t="shared" si="224"/>
        <v>20092010</v>
      </c>
      <c r="S1395">
        <f t="shared" si="220"/>
        <v>2009</v>
      </c>
      <c r="T1395">
        <f t="shared" si="221"/>
        <v>6</v>
      </c>
    </row>
    <row r="1396" spans="1:20" x14ac:dyDescent="0.25">
      <c r="A1396" s="4" t="s">
        <v>1442</v>
      </c>
      <c r="B1396" s="5">
        <v>1395</v>
      </c>
      <c r="C1396" s="6">
        <v>39973</v>
      </c>
      <c r="D1396" s="6">
        <v>39757</v>
      </c>
      <c r="E1396" s="4">
        <v>1244</v>
      </c>
      <c r="F1396" s="9">
        <v>73458.600000000006</v>
      </c>
      <c r="G1396" s="6">
        <v>39739</v>
      </c>
      <c r="H1396" s="6">
        <v>39756</v>
      </c>
      <c r="I1396" s="4">
        <f t="shared" si="215"/>
        <v>17</v>
      </c>
      <c r="J1396" s="4" t="s">
        <v>1</v>
      </c>
      <c r="K1396" s="4" t="s">
        <v>13</v>
      </c>
      <c r="L1396" s="10">
        <f t="shared" si="216"/>
        <v>3421.3594520547949</v>
      </c>
      <c r="M1396" s="15">
        <f t="shared" si="217"/>
        <v>200811</v>
      </c>
      <c r="N1396">
        <f t="shared" si="218"/>
        <v>2008</v>
      </c>
      <c r="O1396">
        <f t="shared" si="219"/>
        <v>11</v>
      </c>
      <c r="P1396">
        <f t="shared" si="222"/>
        <v>200906</v>
      </c>
      <c r="Q1396">
        <f t="shared" si="223"/>
        <v>0</v>
      </c>
      <c r="R1396">
        <f t="shared" si="224"/>
        <v>20092010</v>
      </c>
      <c r="S1396">
        <f t="shared" si="220"/>
        <v>2009</v>
      </c>
      <c r="T1396">
        <f t="shared" si="221"/>
        <v>6</v>
      </c>
    </row>
    <row r="1397" spans="1:20" x14ac:dyDescent="0.25">
      <c r="A1397" s="4" t="s">
        <v>1443</v>
      </c>
      <c r="B1397" s="5">
        <v>1396</v>
      </c>
      <c r="C1397" s="6">
        <v>39973</v>
      </c>
      <c r="D1397" s="6">
        <v>39757</v>
      </c>
      <c r="E1397" s="4">
        <v>1245</v>
      </c>
      <c r="F1397" s="9">
        <v>-68029.600000000006</v>
      </c>
      <c r="G1397" s="6">
        <v>39739</v>
      </c>
      <c r="H1397" s="6">
        <v>39756</v>
      </c>
      <c r="I1397" s="4">
        <f t="shared" si="215"/>
        <v>17</v>
      </c>
      <c r="J1397" s="4" t="s">
        <v>1</v>
      </c>
      <c r="K1397" s="4" t="s">
        <v>13</v>
      </c>
      <c r="L1397" s="10">
        <f t="shared" si="216"/>
        <v>-3168.5019178082193</v>
      </c>
      <c r="M1397" s="15">
        <f t="shared" si="217"/>
        <v>200811</v>
      </c>
      <c r="N1397">
        <f t="shared" si="218"/>
        <v>2008</v>
      </c>
      <c r="O1397">
        <f t="shared" si="219"/>
        <v>11</v>
      </c>
      <c r="P1397">
        <f t="shared" si="222"/>
        <v>200906</v>
      </c>
      <c r="Q1397">
        <f t="shared" si="223"/>
        <v>0</v>
      </c>
      <c r="R1397">
        <f t="shared" si="224"/>
        <v>20092010</v>
      </c>
      <c r="S1397">
        <f t="shared" si="220"/>
        <v>2009</v>
      </c>
      <c r="T1397">
        <f t="shared" si="221"/>
        <v>6</v>
      </c>
    </row>
    <row r="1398" spans="1:20" x14ac:dyDescent="0.25">
      <c r="A1398" s="4" t="s">
        <v>1444</v>
      </c>
      <c r="B1398" s="5">
        <v>1397</v>
      </c>
      <c r="C1398" s="6">
        <v>39973</v>
      </c>
      <c r="D1398" s="6">
        <v>39734</v>
      </c>
      <c r="E1398" s="4">
        <v>1</v>
      </c>
      <c r="F1398" s="9">
        <v>-78493.5</v>
      </c>
      <c r="G1398" s="6">
        <v>39668</v>
      </c>
      <c r="H1398" s="6">
        <v>39733</v>
      </c>
      <c r="I1398" s="4">
        <f t="shared" si="215"/>
        <v>65</v>
      </c>
      <c r="J1398" s="4" t="s">
        <v>1</v>
      </c>
      <c r="K1398" s="4" t="s">
        <v>13</v>
      </c>
      <c r="L1398" s="10">
        <f t="shared" si="216"/>
        <v>-13978.294520547945</v>
      </c>
      <c r="M1398" s="15">
        <f t="shared" si="217"/>
        <v>200810</v>
      </c>
      <c r="N1398">
        <f t="shared" si="218"/>
        <v>2008</v>
      </c>
      <c r="O1398">
        <f t="shared" si="219"/>
        <v>10</v>
      </c>
      <c r="P1398">
        <f t="shared" si="222"/>
        <v>200906</v>
      </c>
      <c r="Q1398">
        <f t="shared" si="223"/>
        <v>0</v>
      </c>
      <c r="R1398">
        <f t="shared" si="224"/>
        <v>20092010</v>
      </c>
      <c r="S1398">
        <f t="shared" si="220"/>
        <v>2009</v>
      </c>
      <c r="T1398">
        <f t="shared" si="221"/>
        <v>6</v>
      </c>
    </row>
    <row r="1399" spans="1:20" x14ac:dyDescent="0.25">
      <c r="A1399" s="4" t="s">
        <v>1445</v>
      </c>
      <c r="B1399" s="5">
        <v>1398</v>
      </c>
      <c r="C1399" s="6">
        <v>39973</v>
      </c>
      <c r="D1399" s="6">
        <v>39568</v>
      </c>
      <c r="E1399" s="4">
        <v>1</v>
      </c>
      <c r="F1399" s="9">
        <v>-85849.1</v>
      </c>
      <c r="G1399" s="6">
        <v>39530</v>
      </c>
      <c r="H1399" s="6">
        <v>39567</v>
      </c>
      <c r="I1399" s="4">
        <f t="shared" si="215"/>
        <v>37</v>
      </c>
      <c r="J1399" s="4" t="s">
        <v>1</v>
      </c>
      <c r="K1399" s="4" t="s">
        <v>13</v>
      </c>
      <c r="L1399" s="10">
        <f t="shared" si="216"/>
        <v>-8702.511506849316</v>
      </c>
      <c r="M1399" s="15">
        <f t="shared" si="217"/>
        <v>200804</v>
      </c>
      <c r="N1399">
        <f t="shared" si="218"/>
        <v>2008</v>
      </c>
      <c r="O1399">
        <f t="shared" si="219"/>
        <v>4</v>
      </c>
      <c r="P1399">
        <f t="shared" si="222"/>
        <v>200906</v>
      </c>
      <c r="Q1399">
        <f t="shared" si="223"/>
        <v>0</v>
      </c>
      <c r="R1399">
        <f t="shared" si="224"/>
        <v>20092010</v>
      </c>
      <c r="S1399">
        <f t="shared" si="220"/>
        <v>2009</v>
      </c>
      <c r="T1399">
        <f t="shared" si="221"/>
        <v>6</v>
      </c>
    </row>
    <row r="1400" spans="1:20" x14ac:dyDescent="0.25">
      <c r="A1400" s="4" t="s">
        <v>1446</v>
      </c>
      <c r="B1400" s="5">
        <v>1399</v>
      </c>
      <c r="C1400" s="6">
        <v>39973</v>
      </c>
      <c r="D1400" s="6">
        <v>39854</v>
      </c>
      <c r="E1400" s="4">
        <v>1</v>
      </c>
      <c r="F1400" s="9">
        <v>-50150.3</v>
      </c>
      <c r="G1400" s="6">
        <v>39779</v>
      </c>
      <c r="H1400" s="6">
        <v>39853</v>
      </c>
      <c r="I1400" s="4">
        <f t="shared" si="215"/>
        <v>74</v>
      </c>
      <c r="J1400" s="4" t="s">
        <v>1</v>
      </c>
      <c r="K1400" s="4" t="s">
        <v>13</v>
      </c>
      <c r="L1400" s="10">
        <f t="shared" si="216"/>
        <v>-10167.458082191781</v>
      </c>
      <c r="M1400" s="15">
        <f t="shared" si="217"/>
        <v>200902</v>
      </c>
      <c r="N1400">
        <f t="shared" si="218"/>
        <v>2009</v>
      </c>
      <c r="O1400">
        <f t="shared" si="219"/>
        <v>2</v>
      </c>
      <c r="P1400">
        <f t="shared" si="222"/>
        <v>200906</v>
      </c>
      <c r="Q1400">
        <f t="shared" si="223"/>
        <v>0</v>
      </c>
      <c r="R1400">
        <f t="shared" si="224"/>
        <v>20092010</v>
      </c>
      <c r="S1400">
        <f t="shared" si="220"/>
        <v>2009</v>
      </c>
      <c r="T1400">
        <f t="shared" si="221"/>
        <v>6</v>
      </c>
    </row>
    <row r="1401" spans="1:20" x14ac:dyDescent="0.25">
      <c r="A1401" s="4" t="s">
        <v>1447</v>
      </c>
      <c r="B1401" s="5">
        <v>1400</v>
      </c>
      <c r="C1401" s="6">
        <v>39973</v>
      </c>
      <c r="D1401" s="6">
        <v>39884</v>
      </c>
      <c r="E1401" s="4">
        <v>1</v>
      </c>
      <c r="F1401" s="9">
        <v>-27826.5</v>
      </c>
      <c r="G1401" s="6">
        <v>39772</v>
      </c>
      <c r="H1401" s="6">
        <v>39883</v>
      </c>
      <c r="I1401" s="4">
        <f t="shared" si="215"/>
        <v>111</v>
      </c>
      <c r="J1401" s="4" t="s">
        <v>1</v>
      </c>
      <c r="K1401" s="4" t="s">
        <v>13</v>
      </c>
      <c r="L1401" s="10">
        <f t="shared" si="216"/>
        <v>-8462.3054794520558</v>
      </c>
      <c r="M1401" s="15">
        <f t="shared" si="217"/>
        <v>200903</v>
      </c>
      <c r="N1401">
        <f t="shared" si="218"/>
        <v>2009</v>
      </c>
      <c r="O1401">
        <f t="shared" si="219"/>
        <v>3</v>
      </c>
      <c r="P1401">
        <f t="shared" si="222"/>
        <v>200906</v>
      </c>
      <c r="Q1401">
        <f t="shared" si="223"/>
        <v>0</v>
      </c>
      <c r="R1401">
        <f t="shared" si="224"/>
        <v>20092010</v>
      </c>
      <c r="S1401">
        <f t="shared" si="220"/>
        <v>2009</v>
      </c>
      <c r="T1401">
        <f t="shared" si="221"/>
        <v>6</v>
      </c>
    </row>
    <row r="1402" spans="1:20" x14ac:dyDescent="0.25">
      <c r="A1402" s="4" t="s">
        <v>1448</v>
      </c>
      <c r="B1402" s="5">
        <v>1401</v>
      </c>
      <c r="C1402" s="6">
        <v>39974</v>
      </c>
      <c r="D1402" s="6">
        <v>39660</v>
      </c>
      <c r="E1402" s="4">
        <v>43</v>
      </c>
      <c r="F1402" s="9">
        <v>269408.09999999998</v>
      </c>
      <c r="G1402" s="6">
        <v>39639</v>
      </c>
      <c r="H1402" s="6">
        <v>39659</v>
      </c>
      <c r="I1402" s="4">
        <f t="shared" si="215"/>
        <v>20</v>
      </c>
      <c r="J1402" s="4" t="s">
        <v>0</v>
      </c>
      <c r="K1402" s="4" t="s">
        <v>14</v>
      </c>
      <c r="L1402" s="10">
        <f t="shared" si="216"/>
        <v>14762.087671232875</v>
      </c>
      <c r="M1402" s="15">
        <f t="shared" si="217"/>
        <v>200807</v>
      </c>
      <c r="N1402">
        <f t="shared" si="218"/>
        <v>2008</v>
      </c>
      <c r="O1402">
        <f t="shared" si="219"/>
        <v>7</v>
      </c>
      <c r="P1402">
        <f t="shared" si="222"/>
        <v>200906</v>
      </c>
      <c r="Q1402">
        <f t="shared" si="223"/>
        <v>0</v>
      </c>
      <c r="R1402">
        <f t="shared" si="224"/>
        <v>20092010</v>
      </c>
      <c r="S1402">
        <f t="shared" si="220"/>
        <v>2009</v>
      </c>
      <c r="T1402">
        <f t="shared" si="221"/>
        <v>6</v>
      </c>
    </row>
    <row r="1403" spans="1:20" x14ac:dyDescent="0.25">
      <c r="A1403" s="4" t="s">
        <v>1449</v>
      </c>
      <c r="B1403" s="5">
        <v>1402</v>
      </c>
      <c r="C1403" s="6">
        <v>39974</v>
      </c>
      <c r="D1403" s="6">
        <v>39660</v>
      </c>
      <c r="E1403" s="4">
        <v>210</v>
      </c>
      <c r="F1403" s="9">
        <v>-382767.6</v>
      </c>
      <c r="G1403" s="6">
        <v>39639</v>
      </c>
      <c r="H1403" s="6">
        <v>39659</v>
      </c>
      <c r="I1403" s="4">
        <f t="shared" si="215"/>
        <v>20</v>
      </c>
      <c r="J1403" s="4" t="s">
        <v>0</v>
      </c>
      <c r="K1403" s="4" t="s">
        <v>14</v>
      </c>
      <c r="L1403" s="10">
        <f t="shared" si="216"/>
        <v>-20973.56712328767</v>
      </c>
      <c r="M1403" s="15">
        <f t="shared" si="217"/>
        <v>200807</v>
      </c>
      <c r="N1403">
        <f t="shared" si="218"/>
        <v>2008</v>
      </c>
      <c r="O1403">
        <f t="shared" si="219"/>
        <v>7</v>
      </c>
      <c r="P1403">
        <f t="shared" si="222"/>
        <v>200906</v>
      </c>
      <c r="Q1403">
        <f t="shared" si="223"/>
        <v>0</v>
      </c>
      <c r="R1403">
        <f t="shared" si="224"/>
        <v>20092010</v>
      </c>
      <c r="S1403">
        <f t="shared" si="220"/>
        <v>2009</v>
      </c>
      <c r="T1403">
        <f t="shared" si="221"/>
        <v>6</v>
      </c>
    </row>
    <row r="1404" spans="1:20" x14ac:dyDescent="0.25">
      <c r="A1404" s="4" t="s">
        <v>1450</v>
      </c>
      <c r="B1404" s="5">
        <v>1403</v>
      </c>
      <c r="C1404" s="6">
        <v>39974</v>
      </c>
      <c r="D1404" s="6">
        <v>39947</v>
      </c>
      <c r="E1404" s="4">
        <v>1</v>
      </c>
      <c r="F1404" s="9">
        <v>-49180.5</v>
      </c>
      <c r="G1404" s="6">
        <v>39822</v>
      </c>
      <c r="H1404" s="6">
        <v>39946</v>
      </c>
      <c r="I1404" s="4">
        <f t="shared" si="215"/>
        <v>124</v>
      </c>
      <c r="J1404" s="4" t="s">
        <v>1</v>
      </c>
      <c r="K1404" s="4" t="s">
        <v>13</v>
      </c>
      <c r="L1404" s="10">
        <f t="shared" si="216"/>
        <v>-16707.895890410957</v>
      </c>
      <c r="M1404" s="15">
        <f t="shared" si="217"/>
        <v>200905</v>
      </c>
      <c r="N1404">
        <f t="shared" si="218"/>
        <v>2009</v>
      </c>
      <c r="O1404">
        <f t="shared" si="219"/>
        <v>5</v>
      </c>
      <c r="P1404">
        <f t="shared" si="222"/>
        <v>200906</v>
      </c>
      <c r="Q1404">
        <f t="shared" si="223"/>
        <v>20092010</v>
      </c>
      <c r="R1404">
        <f t="shared" si="224"/>
        <v>20092010</v>
      </c>
      <c r="S1404">
        <f t="shared" si="220"/>
        <v>2009</v>
      </c>
      <c r="T1404">
        <f t="shared" si="221"/>
        <v>6</v>
      </c>
    </row>
    <row r="1405" spans="1:20" x14ac:dyDescent="0.25">
      <c r="A1405" s="4" t="s">
        <v>1451</v>
      </c>
      <c r="B1405" s="5">
        <v>1404</v>
      </c>
      <c r="C1405" s="6">
        <v>39974</v>
      </c>
      <c r="D1405" s="6">
        <v>39780</v>
      </c>
      <c r="E1405" s="4">
        <v>43</v>
      </c>
      <c r="F1405" s="9">
        <v>45095.5</v>
      </c>
      <c r="G1405" s="6">
        <v>39756</v>
      </c>
      <c r="H1405" s="6">
        <v>39779</v>
      </c>
      <c r="I1405" s="4">
        <f t="shared" si="215"/>
        <v>23</v>
      </c>
      <c r="J1405" s="4" t="s">
        <v>1</v>
      </c>
      <c r="K1405" s="4" t="s">
        <v>13</v>
      </c>
      <c r="L1405" s="10">
        <f t="shared" si="216"/>
        <v>2841.6342465753423</v>
      </c>
      <c r="M1405" s="15">
        <f t="shared" si="217"/>
        <v>200811</v>
      </c>
      <c r="N1405">
        <f t="shared" si="218"/>
        <v>2008</v>
      </c>
      <c r="O1405">
        <f t="shared" si="219"/>
        <v>11</v>
      </c>
      <c r="P1405">
        <f t="shared" si="222"/>
        <v>200906</v>
      </c>
      <c r="Q1405">
        <f t="shared" si="223"/>
        <v>0</v>
      </c>
      <c r="R1405">
        <f t="shared" si="224"/>
        <v>20092010</v>
      </c>
      <c r="S1405">
        <f t="shared" si="220"/>
        <v>2009</v>
      </c>
      <c r="T1405">
        <f t="shared" si="221"/>
        <v>6</v>
      </c>
    </row>
    <row r="1406" spans="1:20" x14ac:dyDescent="0.25">
      <c r="A1406" s="4" t="s">
        <v>1452</v>
      </c>
      <c r="B1406" s="5">
        <v>1405</v>
      </c>
      <c r="C1406" s="6">
        <v>39974</v>
      </c>
      <c r="D1406" s="6">
        <v>39780</v>
      </c>
      <c r="E1406" s="4">
        <v>210</v>
      </c>
      <c r="F1406" s="9">
        <v>-26314.799999999999</v>
      </c>
      <c r="G1406" s="6">
        <v>39756</v>
      </c>
      <c r="H1406" s="6">
        <v>39779</v>
      </c>
      <c r="I1406" s="4">
        <f t="shared" si="215"/>
        <v>23</v>
      </c>
      <c r="J1406" s="4" t="s">
        <v>1</v>
      </c>
      <c r="K1406" s="4" t="s">
        <v>13</v>
      </c>
      <c r="L1406" s="10">
        <f t="shared" si="216"/>
        <v>-1658.1928767123286</v>
      </c>
      <c r="M1406" s="15">
        <f t="shared" si="217"/>
        <v>200811</v>
      </c>
      <c r="N1406">
        <f t="shared" si="218"/>
        <v>2008</v>
      </c>
      <c r="O1406">
        <f t="shared" si="219"/>
        <v>11</v>
      </c>
      <c r="P1406">
        <f t="shared" si="222"/>
        <v>200906</v>
      </c>
      <c r="Q1406">
        <f t="shared" si="223"/>
        <v>0</v>
      </c>
      <c r="R1406">
        <f t="shared" si="224"/>
        <v>20092010</v>
      </c>
      <c r="S1406">
        <f t="shared" si="220"/>
        <v>2009</v>
      </c>
      <c r="T1406">
        <f t="shared" si="221"/>
        <v>6</v>
      </c>
    </row>
    <row r="1407" spans="1:20" x14ac:dyDescent="0.25">
      <c r="A1407" s="4" t="s">
        <v>1453</v>
      </c>
      <c r="B1407" s="5">
        <v>1406</v>
      </c>
      <c r="C1407" s="6">
        <v>39974</v>
      </c>
      <c r="D1407" s="6">
        <v>39859</v>
      </c>
      <c r="E1407" s="4">
        <v>1</v>
      </c>
      <c r="F1407" s="9">
        <v>-21756.9</v>
      </c>
      <c r="G1407" s="6">
        <v>39808</v>
      </c>
      <c r="H1407" s="6">
        <v>39858</v>
      </c>
      <c r="I1407" s="4">
        <f t="shared" si="215"/>
        <v>50</v>
      </c>
      <c r="J1407" s="4" t="s">
        <v>1</v>
      </c>
      <c r="K1407" s="4" t="s">
        <v>13</v>
      </c>
      <c r="L1407" s="10">
        <f t="shared" si="216"/>
        <v>-2980.3972602739727</v>
      </c>
      <c r="M1407" s="15">
        <f t="shared" si="217"/>
        <v>200902</v>
      </c>
      <c r="N1407">
        <f t="shared" si="218"/>
        <v>2009</v>
      </c>
      <c r="O1407">
        <f t="shared" si="219"/>
        <v>2</v>
      </c>
      <c r="P1407">
        <f t="shared" si="222"/>
        <v>200906</v>
      </c>
      <c r="Q1407">
        <f t="shared" si="223"/>
        <v>0</v>
      </c>
      <c r="R1407">
        <f t="shared" si="224"/>
        <v>20092010</v>
      </c>
      <c r="S1407">
        <f t="shared" si="220"/>
        <v>2009</v>
      </c>
      <c r="T1407">
        <f t="shared" si="221"/>
        <v>6</v>
      </c>
    </row>
    <row r="1408" spans="1:20" x14ac:dyDescent="0.25">
      <c r="A1408" s="4" t="s">
        <v>1454</v>
      </c>
      <c r="B1408" s="5">
        <v>1407</v>
      </c>
      <c r="C1408" s="6">
        <v>39974</v>
      </c>
      <c r="D1408" s="6">
        <v>39678</v>
      </c>
      <c r="E1408" s="4">
        <v>1</v>
      </c>
      <c r="F1408" s="9">
        <v>-137320.5</v>
      </c>
      <c r="G1408" s="6">
        <v>39625</v>
      </c>
      <c r="H1408" s="6">
        <v>39677</v>
      </c>
      <c r="I1408" s="4">
        <f t="shared" si="215"/>
        <v>52</v>
      </c>
      <c r="J1408" s="4" t="s">
        <v>1</v>
      </c>
      <c r="K1408" s="4" t="s">
        <v>13</v>
      </c>
      <c r="L1408" s="10">
        <f t="shared" si="216"/>
        <v>-19563.468493150685</v>
      </c>
      <c r="M1408" s="15">
        <f t="shared" si="217"/>
        <v>200808</v>
      </c>
      <c r="N1408">
        <f t="shared" si="218"/>
        <v>2008</v>
      </c>
      <c r="O1408">
        <f t="shared" si="219"/>
        <v>8</v>
      </c>
      <c r="P1408">
        <f t="shared" si="222"/>
        <v>200906</v>
      </c>
      <c r="Q1408">
        <f t="shared" si="223"/>
        <v>0</v>
      </c>
      <c r="R1408">
        <f t="shared" si="224"/>
        <v>20092010</v>
      </c>
      <c r="S1408">
        <f t="shared" si="220"/>
        <v>2009</v>
      </c>
      <c r="T1408">
        <f t="shared" si="221"/>
        <v>6</v>
      </c>
    </row>
    <row r="1409" spans="1:20" x14ac:dyDescent="0.25">
      <c r="A1409" s="4" t="s">
        <v>1455</v>
      </c>
      <c r="B1409" s="5">
        <v>1408</v>
      </c>
      <c r="C1409" s="6">
        <v>39975</v>
      </c>
      <c r="D1409" s="6">
        <v>39967</v>
      </c>
      <c r="E1409" s="4">
        <v>43</v>
      </c>
      <c r="F1409" s="9">
        <v>-16368</v>
      </c>
      <c r="G1409" s="6">
        <v>39570</v>
      </c>
      <c r="H1409" s="6">
        <v>39966</v>
      </c>
      <c r="I1409" s="4">
        <f t="shared" si="215"/>
        <v>396</v>
      </c>
      <c r="J1409" s="4" t="s">
        <v>0</v>
      </c>
      <c r="K1409" s="4" t="s">
        <v>14</v>
      </c>
      <c r="L1409" s="10">
        <f t="shared" si="216"/>
        <v>-17758.158904109587</v>
      </c>
      <c r="M1409" s="15">
        <f t="shared" si="217"/>
        <v>200906</v>
      </c>
      <c r="N1409">
        <f t="shared" si="218"/>
        <v>2009</v>
      </c>
      <c r="O1409">
        <f t="shared" si="219"/>
        <v>6</v>
      </c>
      <c r="P1409">
        <f t="shared" si="222"/>
        <v>200906</v>
      </c>
      <c r="Q1409">
        <f t="shared" si="223"/>
        <v>20092010</v>
      </c>
      <c r="R1409">
        <f t="shared" si="224"/>
        <v>20092010</v>
      </c>
      <c r="S1409">
        <f t="shared" si="220"/>
        <v>2009</v>
      </c>
      <c r="T1409">
        <f t="shared" si="221"/>
        <v>6</v>
      </c>
    </row>
    <row r="1410" spans="1:20" x14ac:dyDescent="0.25">
      <c r="A1410" s="4" t="s">
        <v>1456</v>
      </c>
      <c r="B1410" s="5">
        <v>1409</v>
      </c>
      <c r="C1410" s="6">
        <v>39975</v>
      </c>
      <c r="D1410" s="6">
        <v>39967</v>
      </c>
      <c r="E1410" s="4">
        <v>210</v>
      </c>
      <c r="F1410" s="9">
        <v>-19439.3</v>
      </c>
      <c r="G1410" s="6">
        <v>39570</v>
      </c>
      <c r="H1410" s="6">
        <v>39966</v>
      </c>
      <c r="I1410" s="4">
        <f t="shared" ref="I1410:I1473" si="225">H1410-G1410</f>
        <v>396</v>
      </c>
      <c r="J1410" s="4" t="s">
        <v>0</v>
      </c>
      <c r="K1410" s="4" t="s">
        <v>14</v>
      </c>
      <c r="L1410" s="10">
        <f t="shared" si="216"/>
        <v>-21090.309041095887</v>
      </c>
      <c r="M1410" s="15">
        <f t="shared" si="217"/>
        <v>200906</v>
      </c>
      <c r="N1410">
        <f t="shared" si="218"/>
        <v>2009</v>
      </c>
      <c r="O1410">
        <f t="shared" si="219"/>
        <v>6</v>
      </c>
      <c r="P1410">
        <f t="shared" si="222"/>
        <v>200906</v>
      </c>
      <c r="Q1410">
        <f t="shared" si="223"/>
        <v>20092010</v>
      </c>
      <c r="R1410">
        <f t="shared" si="224"/>
        <v>20092010</v>
      </c>
      <c r="S1410">
        <f t="shared" si="220"/>
        <v>2009</v>
      </c>
      <c r="T1410">
        <f t="shared" si="221"/>
        <v>6</v>
      </c>
    </row>
    <row r="1411" spans="1:20" x14ac:dyDescent="0.25">
      <c r="A1411" s="4" t="s">
        <v>1457</v>
      </c>
      <c r="B1411" s="5">
        <v>1410</v>
      </c>
      <c r="C1411" s="6">
        <v>39975</v>
      </c>
      <c r="D1411" s="6">
        <v>39714</v>
      </c>
      <c r="E1411" s="4">
        <v>43</v>
      </c>
      <c r="F1411" s="9">
        <v>16897.2</v>
      </c>
      <c r="G1411" s="6">
        <v>39654</v>
      </c>
      <c r="H1411" s="6">
        <v>39713</v>
      </c>
      <c r="I1411" s="4">
        <f t="shared" si="225"/>
        <v>59</v>
      </c>
      <c r="J1411" s="4" t="s">
        <v>0</v>
      </c>
      <c r="K1411" s="4" t="s">
        <v>14</v>
      </c>
      <c r="L1411" s="10">
        <f t="shared" ref="L1411:L1474" si="226">F1411/365*I1411</f>
        <v>2731.3282191780822</v>
      </c>
      <c r="M1411" s="15">
        <f t="shared" ref="M1411:M1474" si="227">YEAR(D1411)*100+MONTH(D1411)</f>
        <v>200809</v>
      </c>
      <c r="N1411">
        <f t="shared" ref="N1411:N1474" si="228">YEAR(D1411)</f>
        <v>2008</v>
      </c>
      <c r="O1411">
        <f t="shared" ref="O1411:O1474" si="229">MONTH(D1411)</f>
        <v>9</v>
      </c>
      <c r="P1411">
        <f t="shared" si="222"/>
        <v>200906</v>
      </c>
      <c r="Q1411">
        <f t="shared" si="223"/>
        <v>0</v>
      </c>
      <c r="R1411">
        <f t="shared" si="224"/>
        <v>20092010</v>
      </c>
      <c r="S1411">
        <f t="shared" ref="S1411:S1474" si="230">YEAR(C1411)</f>
        <v>2009</v>
      </c>
      <c r="T1411">
        <f t="shared" ref="T1411:T1474" si="231">MONTH(C1411)</f>
        <v>6</v>
      </c>
    </row>
    <row r="1412" spans="1:20" x14ac:dyDescent="0.25">
      <c r="A1412" s="4" t="s">
        <v>1458</v>
      </c>
      <c r="B1412" s="5">
        <v>1411</v>
      </c>
      <c r="C1412" s="6">
        <v>39975</v>
      </c>
      <c r="D1412" s="6">
        <v>39714</v>
      </c>
      <c r="E1412" s="4">
        <v>210</v>
      </c>
      <c r="F1412" s="9">
        <v>142689.79999999999</v>
      </c>
      <c r="G1412" s="6">
        <v>39654</v>
      </c>
      <c r="H1412" s="6">
        <v>39713</v>
      </c>
      <c r="I1412" s="4">
        <f t="shared" si="225"/>
        <v>59</v>
      </c>
      <c r="J1412" s="4" t="s">
        <v>0</v>
      </c>
      <c r="K1412" s="4" t="s">
        <v>14</v>
      </c>
      <c r="L1412" s="10">
        <f t="shared" si="226"/>
        <v>23064.926575342462</v>
      </c>
      <c r="M1412" s="15">
        <f t="shared" si="227"/>
        <v>200809</v>
      </c>
      <c r="N1412">
        <f t="shared" si="228"/>
        <v>2008</v>
      </c>
      <c r="O1412">
        <f t="shared" si="229"/>
        <v>9</v>
      </c>
      <c r="P1412">
        <f t="shared" si="222"/>
        <v>200906</v>
      </c>
      <c r="Q1412">
        <f t="shared" si="223"/>
        <v>0</v>
      </c>
      <c r="R1412">
        <f t="shared" si="224"/>
        <v>20092010</v>
      </c>
      <c r="S1412">
        <f t="shared" si="230"/>
        <v>2009</v>
      </c>
      <c r="T1412">
        <f t="shared" si="231"/>
        <v>6</v>
      </c>
    </row>
    <row r="1413" spans="1:20" x14ac:dyDescent="0.25">
      <c r="A1413" s="4" t="s">
        <v>1459</v>
      </c>
      <c r="B1413" s="5">
        <v>1412</v>
      </c>
      <c r="C1413" s="6">
        <v>39975</v>
      </c>
      <c r="D1413" s="6">
        <v>39675</v>
      </c>
      <c r="E1413" s="4">
        <v>70</v>
      </c>
      <c r="F1413" s="9">
        <v>12236</v>
      </c>
      <c r="G1413" s="6">
        <v>39660</v>
      </c>
      <c r="H1413" s="6">
        <v>39674</v>
      </c>
      <c r="I1413" s="4">
        <f t="shared" si="225"/>
        <v>14</v>
      </c>
      <c r="J1413" s="4" t="s">
        <v>0</v>
      </c>
      <c r="K1413" s="4" t="s">
        <v>14</v>
      </c>
      <c r="L1413" s="10">
        <f t="shared" si="226"/>
        <v>469.3260273972603</v>
      </c>
      <c r="M1413" s="15">
        <f t="shared" si="227"/>
        <v>200808</v>
      </c>
      <c r="N1413">
        <f t="shared" si="228"/>
        <v>2008</v>
      </c>
      <c r="O1413">
        <f t="shared" si="229"/>
        <v>8</v>
      </c>
      <c r="P1413">
        <f t="shared" si="222"/>
        <v>200906</v>
      </c>
      <c r="Q1413">
        <f t="shared" si="223"/>
        <v>0</v>
      </c>
      <c r="R1413">
        <f t="shared" si="224"/>
        <v>20092010</v>
      </c>
      <c r="S1413">
        <f t="shared" si="230"/>
        <v>2009</v>
      </c>
      <c r="T1413">
        <f t="shared" si="231"/>
        <v>6</v>
      </c>
    </row>
    <row r="1414" spans="1:20" x14ac:dyDescent="0.25">
      <c r="A1414" s="4" t="s">
        <v>1460</v>
      </c>
      <c r="B1414" s="5">
        <v>1413</v>
      </c>
      <c r="C1414" s="6">
        <v>39975</v>
      </c>
      <c r="D1414" s="6">
        <v>39675</v>
      </c>
      <c r="E1414" s="4">
        <v>183</v>
      </c>
      <c r="F1414" s="9">
        <v>-3101174.8</v>
      </c>
      <c r="G1414" s="6">
        <v>39660</v>
      </c>
      <c r="H1414" s="6">
        <v>39674</v>
      </c>
      <c r="I1414" s="4">
        <f t="shared" si="225"/>
        <v>14</v>
      </c>
      <c r="J1414" s="4" t="s">
        <v>0</v>
      </c>
      <c r="K1414" s="4" t="s">
        <v>14</v>
      </c>
      <c r="L1414" s="10">
        <f t="shared" si="226"/>
        <v>-118949.17041095889</v>
      </c>
      <c r="M1414" s="15">
        <f t="shared" si="227"/>
        <v>200808</v>
      </c>
      <c r="N1414">
        <f t="shared" si="228"/>
        <v>2008</v>
      </c>
      <c r="O1414">
        <f t="shared" si="229"/>
        <v>8</v>
      </c>
      <c r="P1414">
        <f t="shared" si="222"/>
        <v>200906</v>
      </c>
      <c r="Q1414">
        <f t="shared" si="223"/>
        <v>0</v>
      </c>
      <c r="R1414">
        <f t="shared" si="224"/>
        <v>20092010</v>
      </c>
      <c r="S1414">
        <f t="shared" si="230"/>
        <v>2009</v>
      </c>
      <c r="T1414">
        <f t="shared" si="231"/>
        <v>6</v>
      </c>
    </row>
    <row r="1415" spans="1:20" x14ac:dyDescent="0.25">
      <c r="A1415" s="4" t="s">
        <v>1461</v>
      </c>
      <c r="B1415" s="5">
        <v>1414</v>
      </c>
      <c r="C1415" s="6">
        <v>39975</v>
      </c>
      <c r="D1415" s="6">
        <v>39655</v>
      </c>
      <c r="E1415" s="4">
        <v>43</v>
      </c>
      <c r="F1415" s="9">
        <v>-98000.9</v>
      </c>
      <c r="G1415" s="6">
        <v>39568</v>
      </c>
      <c r="H1415" s="6">
        <v>39654</v>
      </c>
      <c r="I1415" s="4">
        <f t="shared" si="225"/>
        <v>86</v>
      </c>
      <c r="J1415" s="4" t="s">
        <v>0</v>
      </c>
      <c r="K1415" s="4" t="s">
        <v>14</v>
      </c>
      <c r="L1415" s="10">
        <f t="shared" si="226"/>
        <v>-23090.623013698627</v>
      </c>
      <c r="M1415" s="15">
        <f t="shared" si="227"/>
        <v>200807</v>
      </c>
      <c r="N1415">
        <f t="shared" si="228"/>
        <v>2008</v>
      </c>
      <c r="O1415">
        <f t="shared" si="229"/>
        <v>7</v>
      </c>
      <c r="P1415">
        <f t="shared" si="222"/>
        <v>200906</v>
      </c>
      <c r="Q1415">
        <f t="shared" si="223"/>
        <v>0</v>
      </c>
      <c r="R1415">
        <f t="shared" si="224"/>
        <v>20092010</v>
      </c>
      <c r="S1415">
        <f t="shared" si="230"/>
        <v>2009</v>
      </c>
      <c r="T1415">
        <f t="shared" si="231"/>
        <v>6</v>
      </c>
    </row>
    <row r="1416" spans="1:20" x14ac:dyDescent="0.25">
      <c r="A1416" s="4" t="s">
        <v>1462</v>
      </c>
      <c r="B1416" s="5">
        <v>1415</v>
      </c>
      <c r="C1416" s="6">
        <v>39975</v>
      </c>
      <c r="D1416" s="6">
        <v>39655</v>
      </c>
      <c r="E1416" s="4">
        <v>210</v>
      </c>
      <c r="F1416" s="9">
        <v>150114.5</v>
      </c>
      <c r="G1416" s="6">
        <v>39568</v>
      </c>
      <c r="H1416" s="6">
        <v>39654</v>
      </c>
      <c r="I1416" s="4">
        <f t="shared" si="225"/>
        <v>86</v>
      </c>
      <c r="J1416" s="4" t="s">
        <v>0</v>
      </c>
      <c r="K1416" s="4" t="s">
        <v>14</v>
      </c>
      <c r="L1416" s="10">
        <f t="shared" si="226"/>
        <v>35369.443835616439</v>
      </c>
      <c r="M1416" s="15">
        <f t="shared" si="227"/>
        <v>200807</v>
      </c>
      <c r="N1416">
        <f t="shared" si="228"/>
        <v>2008</v>
      </c>
      <c r="O1416">
        <f t="shared" si="229"/>
        <v>7</v>
      </c>
      <c r="P1416">
        <f t="shared" si="222"/>
        <v>200906</v>
      </c>
      <c r="Q1416">
        <f t="shared" si="223"/>
        <v>0</v>
      </c>
      <c r="R1416">
        <f t="shared" si="224"/>
        <v>20092010</v>
      </c>
      <c r="S1416">
        <f t="shared" si="230"/>
        <v>2009</v>
      </c>
      <c r="T1416">
        <f t="shared" si="231"/>
        <v>6</v>
      </c>
    </row>
    <row r="1417" spans="1:20" x14ac:dyDescent="0.25">
      <c r="A1417" s="4" t="s">
        <v>1463</v>
      </c>
      <c r="B1417" s="5">
        <v>1416</v>
      </c>
      <c r="C1417" s="6">
        <v>39975</v>
      </c>
      <c r="D1417" s="6">
        <v>39626</v>
      </c>
      <c r="E1417" s="4">
        <v>1</v>
      </c>
      <c r="F1417" s="9">
        <v>-153099.70000000001</v>
      </c>
      <c r="G1417" s="6">
        <v>39568</v>
      </c>
      <c r="H1417" s="6">
        <v>39625</v>
      </c>
      <c r="I1417" s="4">
        <f t="shared" si="225"/>
        <v>57</v>
      </c>
      <c r="J1417" s="4" t="s">
        <v>1</v>
      </c>
      <c r="K1417" s="4" t="s">
        <v>13</v>
      </c>
      <c r="L1417" s="10">
        <f t="shared" si="226"/>
        <v>-23908.720273972605</v>
      </c>
      <c r="M1417" s="15">
        <f t="shared" si="227"/>
        <v>200806</v>
      </c>
      <c r="N1417">
        <f t="shared" si="228"/>
        <v>2008</v>
      </c>
      <c r="O1417">
        <f t="shared" si="229"/>
        <v>6</v>
      </c>
      <c r="P1417">
        <f t="shared" si="222"/>
        <v>200906</v>
      </c>
      <c r="Q1417">
        <f t="shared" si="223"/>
        <v>0</v>
      </c>
      <c r="R1417">
        <f t="shared" si="224"/>
        <v>20092010</v>
      </c>
      <c r="S1417">
        <f t="shared" si="230"/>
        <v>2009</v>
      </c>
      <c r="T1417">
        <f t="shared" si="231"/>
        <v>6</v>
      </c>
    </row>
    <row r="1418" spans="1:20" x14ac:dyDescent="0.25">
      <c r="A1418" s="4" t="s">
        <v>1464</v>
      </c>
      <c r="B1418" s="5">
        <v>1417</v>
      </c>
      <c r="C1418" s="6">
        <v>39975</v>
      </c>
      <c r="D1418" s="6">
        <v>39645</v>
      </c>
      <c r="E1418" s="4">
        <v>1</v>
      </c>
      <c r="F1418" s="9">
        <v>-107202.5</v>
      </c>
      <c r="G1418" s="6">
        <v>39570</v>
      </c>
      <c r="H1418" s="6">
        <v>39644</v>
      </c>
      <c r="I1418" s="4">
        <f t="shared" si="225"/>
        <v>74</v>
      </c>
      <c r="J1418" s="4" t="s">
        <v>1</v>
      </c>
      <c r="K1418" s="4" t="s">
        <v>13</v>
      </c>
      <c r="L1418" s="10">
        <f t="shared" si="226"/>
        <v>-21734.205479452055</v>
      </c>
      <c r="M1418" s="15">
        <f t="shared" si="227"/>
        <v>200807</v>
      </c>
      <c r="N1418">
        <f t="shared" si="228"/>
        <v>2008</v>
      </c>
      <c r="O1418">
        <f t="shared" si="229"/>
        <v>7</v>
      </c>
      <c r="P1418">
        <f t="shared" si="222"/>
        <v>200906</v>
      </c>
      <c r="Q1418">
        <f t="shared" si="223"/>
        <v>0</v>
      </c>
      <c r="R1418">
        <f t="shared" si="224"/>
        <v>20092010</v>
      </c>
      <c r="S1418">
        <f t="shared" si="230"/>
        <v>2009</v>
      </c>
      <c r="T1418">
        <f t="shared" si="231"/>
        <v>6</v>
      </c>
    </row>
    <row r="1419" spans="1:20" x14ac:dyDescent="0.25">
      <c r="A1419" s="4" t="s">
        <v>1465</v>
      </c>
      <c r="B1419" s="5">
        <v>1418</v>
      </c>
      <c r="C1419" s="6">
        <v>39976</v>
      </c>
      <c r="D1419" s="6">
        <v>39659</v>
      </c>
      <c r="E1419" s="4">
        <v>43</v>
      </c>
      <c r="F1419" s="9">
        <v>-189065.4</v>
      </c>
      <c r="G1419" s="6">
        <v>39651</v>
      </c>
      <c r="H1419" s="6">
        <v>39658</v>
      </c>
      <c r="I1419" s="4">
        <f t="shared" si="225"/>
        <v>7</v>
      </c>
      <c r="J1419" s="4" t="s">
        <v>1</v>
      </c>
      <c r="K1419" s="4" t="s">
        <v>13</v>
      </c>
      <c r="L1419" s="10">
        <f t="shared" si="226"/>
        <v>-3625.9117808219175</v>
      </c>
      <c r="M1419" s="15">
        <f t="shared" si="227"/>
        <v>200807</v>
      </c>
      <c r="N1419">
        <f t="shared" si="228"/>
        <v>2008</v>
      </c>
      <c r="O1419">
        <f t="shared" si="229"/>
        <v>7</v>
      </c>
      <c r="P1419">
        <f t="shared" si="222"/>
        <v>200906</v>
      </c>
      <c r="Q1419">
        <f t="shared" si="223"/>
        <v>0</v>
      </c>
      <c r="R1419">
        <f t="shared" si="224"/>
        <v>20092010</v>
      </c>
      <c r="S1419">
        <f t="shared" si="230"/>
        <v>2009</v>
      </c>
      <c r="T1419">
        <f t="shared" si="231"/>
        <v>6</v>
      </c>
    </row>
    <row r="1420" spans="1:20" x14ac:dyDescent="0.25">
      <c r="A1420" s="4" t="s">
        <v>1466</v>
      </c>
      <c r="B1420" s="5">
        <v>1419</v>
      </c>
      <c r="C1420" s="6">
        <v>39976</v>
      </c>
      <c r="D1420" s="6">
        <v>39659</v>
      </c>
      <c r="E1420" s="4">
        <v>210</v>
      </c>
      <c r="F1420" s="9">
        <v>-238343.3</v>
      </c>
      <c r="G1420" s="6">
        <v>39651</v>
      </c>
      <c r="H1420" s="6">
        <v>39658</v>
      </c>
      <c r="I1420" s="4">
        <f t="shared" si="225"/>
        <v>7</v>
      </c>
      <c r="J1420" s="4" t="s">
        <v>1</v>
      </c>
      <c r="K1420" s="4" t="s">
        <v>13</v>
      </c>
      <c r="L1420" s="10">
        <f t="shared" si="226"/>
        <v>-4570.9673972602741</v>
      </c>
      <c r="M1420" s="15">
        <f t="shared" si="227"/>
        <v>200807</v>
      </c>
      <c r="N1420">
        <f t="shared" si="228"/>
        <v>2008</v>
      </c>
      <c r="O1420">
        <f t="shared" si="229"/>
        <v>7</v>
      </c>
      <c r="P1420">
        <f t="shared" si="222"/>
        <v>200906</v>
      </c>
      <c r="Q1420">
        <f t="shared" si="223"/>
        <v>0</v>
      </c>
      <c r="R1420">
        <f t="shared" si="224"/>
        <v>20092010</v>
      </c>
      <c r="S1420">
        <f t="shared" si="230"/>
        <v>2009</v>
      </c>
      <c r="T1420">
        <f t="shared" si="231"/>
        <v>6</v>
      </c>
    </row>
    <row r="1421" spans="1:20" x14ac:dyDescent="0.25">
      <c r="A1421" s="4" t="s">
        <v>1467</v>
      </c>
      <c r="B1421" s="5">
        <v>1420</v>
      </c>
      <c r="C1421" s="6">
        <v>39976</v>
      </c>
      <c r="D1421" s="6">
        <v>39700</v>
      </c>
      <c r="E1421" s="4">
        <v>43</v>
      </c>
      <c r="F1421" s="9">
        <v>-75291</v>
      </c>
      <c r="G1421" s="6">
        <v>39680</v>
      </c>
      <c r="H1421" s="6">
        <v>39699</v>
      </c>
      <c r="I1421" s="4">
        <f t="shared" si="225"/>
        <v>19</v>
      </c>
      <c r="J1421" s="4" t="s">
        <v>1</v>
      </c>
      <c r="K1421" s="4" t="s">
        <v>13</v>
      </c>
      <c r="L1421" s="10">
        <f t="shared" si="226"/>
        <v>-3919.2575342465757</v>
      </c>
      <c r="M1421" s="15">
        <f t="shared" si="227"/>
        <v>200809</v>
      </c>
      <c r="N1421">
        <f t="shared" si="228"/>
        <v>2008</v>
      </c>
      <c r="O1421">
        <f t="shared" si="229"/>
        <v>9</v>
      </c>
      <c r="P1421">
        <f t="shared" si="222"/>
        <v>200906</v>
      </c>
      <c r="Q1421">
        <f t="shared" si="223"/>
        <v>0</v>
      </c>
      <c r="R1421">
        <f t="shared" si="224"/>
        <v>20092010</v>
      </c>
      <c r="S1421">
        <f t="shared" si="230"/>
        <v>2009</v>
      </c>
      <c r="T1421">
        <f t="shared" si="231"/>
        <v>6</v>
      </c>
    </row>
    <row r="1422" spans="1:20" x14ac:dyDescent="0.25">
      <c r="A1422" s="4" t="s">
        <v>1468</v>
      </c>
      <c r="B1422" s="5">
        <v>1421</v>
      </c>
      <c r="C1422" s="6">
        <v>39976</v>
      </c>
      <c r="D1422" s="6">
        <v>39700</v>
      </c>
      <c r="E1422" s="4">
        <v>210</v>
      </c>
      <c r="F1422" s="9">
        <v>132451.1</v>
      </c>
      <c r="G1422" s="6">
        <v>39680</v>
      </c>
      <c r="H1422" s="6">
        <v>39699</v>
      </c>
      <c r="I1422" s="4">
        <f t="shared" si="225"/>
        <v>19</v>
      </c>
      <c r="J1422" s="4" t="s">
        <v>1</v>
      </c>
      <c r="K1422" s="4" t="s">
        <v>13</v>
      </c>
      <c r="L1422" s="10">
        <f t="shared" si="226"/>
        <v>6894.7147945205488</v>
      </c>
      <c r="M1422" s="15">
        <f t="shared" si="227"/>
        <v>200809</v>
      </c>
      <c r="N1422">
        <f t="shared" si="228"/>
        <v>2008</v>
      </c>
      <c r="O1422">
        <f t="shared" si="229"/>
        <v>9</v>
      </c>
      <c r="P1422">
        <f t="shared" si="222"/>
        <v>200906</v>
      </c>
      <c r="Q1422">
        <f t="shared" si="223"/>
        <v>0</v>
      </c>
      <c r="R1422">
        <f t="shared" si="224"/>
        <v>20092010</v>
      </c>
      <c r="S1422">
        <f t="shared" si="230"/>
        <v>2009</v>
      </c>
      <c r="T1422">
        <f t="shared" si="231"/>
        <v>6</v>
      </c>
    </row>
    <row r="1423" spans="1:20" x14ac:dyDescent="0.25">
      <c r="A1423" s="4" t="s">
        <v>1469</v>
      </c>
      <c r="B1423" s="5">
        <v>1422</v>
      </c>
      <c r="C1423" s="6">
        <v>39976</v>
      </c>
      <c r="D1423" s="6">
        <v>39664</v>
      </c>
      <c r="E1423" s="4">
        <v>1248</v>
      </c>
      <c r="F1423" s="9">
        <v>-137244.6</v>
      </c>
      <c r="G1423" s="6">
        <v>39646</v>
      </c>
      <c r="H1423" s="6">
        <v>39663</v>
      </c>
      <c r="I1423" s="4">
        <f t="shared" si="225"/>
        <v>17</v>
      </c>
      <c r="J1423" s="4" t="s">
        <v>1</v>
      </c>
      <c r="K1423" s="4" t="s">
        <v>13</v>
      </c>
      <c r="L1423" s="10">
        <f t="shared" si="226"/>
        <v>-6392.2142465753432</v>
      </c>
      <c r="M1423" s="15">
        <f t="shared" si="227"/>
        <v>200808</v>
      </c>
      <c r="N1423">
        <f t="shared" si="228"/>
        <v>2008</v>
      </c>
      <c r="O1423">
        <f t="shared" si="229"/>
        <v>8</v>
      </c>
      <c r="P1423">
        <f t="shared" si="222"/>
        <v>200906</v>
      </c>
      <c r="Q1423">
        <f t="shared" si="223"/>
        <v>0</v>
      </c>
      <c r="R1423">
        <f t="shared" si="224"/>
        <v>20092010</v>
      </c>
      <c r="S1423">
        <f t="shared" si="230"/>
        <v>2009</v>
      </c>
      <c r="T1423">
        <f t="shared" si="231"/>
        <v>6</v>
      </c>
    </row>
    <row r="1424" spans="1:20" x14ac:dyDescent="0.25">
      <c r="A1424" s="4" t="s">
        <v>1470</v>
      </c>
      <c r="B1424" s="5">
        <v>1423</v>
      </c>
      <c r="C1424" s="6">
        <v>39976</v>
      </c>
      <c r="D1424" s="6">
        <v>39664</v>
      </c>
      <c r="E1424" s="4">
        <v>1249</v>
      </c>
      <c r="F1424" s="9">
        <v>-506466</v>
      </c>
      <c r="G1424" s="6">
        <v>39646</v>
      </c>
      <c r="H1424" s="6">
        <v>39663</v>
      </c>
      <c r="I1424" s="4">
        <f t="shared" si="225"/>
        <v>17</v>
      </c>
      <c r="J1424" s="4" t="s">
        <v>1</v>
      </c>
      <c r="K1424" s="4" t="s">
        <v>13</v>
      </c>
      <c r="L1424" s="10">
        <f t="shared" si="226"/>
        <v>-23588.827397260273</v>
      </c>
      <c r="M1424" s="15">
        <f t="shared" si="227"/>
        <v>200808</v>
      </c>
      <c r="N1424">
        <f t="shared" si="228"/>
        <v>2008</v>
      </c>
      <c r="O1424">
        <f t="shared" si="229"/>
        <v>8</v>
      </c>
      <c r="P1424">
        <f t="shared" si="222"/>
        <v>200906</v>
      </c>
      <c r="Q1424">
        <f t="shared" si="223"/>
        <v>0</v>
      </c>
      <c r="R1424">
        <f t="shared" si="224"/>
        <v>20092010</v>
      </c>
      <c r="S1424">
        <f t="shared" si="230"/>
        <v>2009</v>
      </c>
      <c r="T1424">
        <f t="shared" si="231"/>
        <v>6</v>
      </c>
    </row>
    <row r="1425" spans="1:20" x14ac:dyDescent="0.25">
      <c r="A1425" s="4" t="s">
        <v>1471</v>
      </c>
      <c r="B1425" s="5">
        <v>1424</v>
      </c>
      <c r="C1425" s="6">
        <v>39976</v>
      </c>
      <c r="D1425" s="6">
        <v>39664</v>
      </c>
      <c r="E1425" s="4">
        <v>1</v>
      </c>
      <c r="F1425" s="9">
        <v>-423101.2</v>
      </c>
      <c r="G1425" s="6">
        <v>39656</v>
      </c>
      <c r="H1425" s="6">
        <v>39663</v>
      </c>
      <c r="I1425" s="4">
        <f t="shared" si="225"/>
        <v>7</v>
      </c>
      <c r="J1425" s="4" t="s">
        <v>1</v>
      </c>
      <c r="K1425" s="4" t="s">
        <v>13</v>
      </c>
      <c r="L1425" s="10">
        <f t="shared" si="226"/>
        <v>-8114.269589041096</v>
      </c>
      <c r="M1425" s="15">
        <f t="shared" si="227"/>
        <v>200808</v>
      </c>
      <c r="N1425">
        <f t="shared" si="228"/>
        <v>2008</v>
      </c>
      <c r="O1425">
        <f t="shared" si="229"/>
        <v>8</v>
      </c>
      <c r="P1425">
        <f t="shared" si="222"/>
        <v>200906</v>
      </c>
      <c r="Q1425">
        <f t="shared" si="223"/>
        <v>0</v>
      </c>
      <c r="R1425">
        <f t="shared" si="224"/>
        <v>20092010</v>
      </c>
      <c r="S1425">
        <f t="shared" si="230"/>
        <v>2009</v>
      </c>
      <c r="T1425">
        <f t="shared" si="231"/>
        <v>6</v>
      </c>
    </row>
    <row r="1426" spans="1:20" x14ac:dyDescent="0.25">
      <c r="A1426" s="4" t="s">
        <v>1472</v>
      </c>
      <c r="B1426" s="5">
        <v>1425</v>
      </c>
      <c r="C1426" s="6">
        <v>39979</v>
      </c>
      <c r="D1426" s="6">
        <v>39653</v>
      </c>
      <c r="E1426" s="4">
        <v>76</v>
      </c>
      <c r="F1426" s="9">
        <v>-1129760.8</v>
      </c>
      <c r="G1426" s="6">
        <v>39637</v>
      </c>
      <c r="H1426" s="6">
        <v>39652</v>
      </c>
      <c r="I1426" s="4">
        <f t="shared" si="225"/>
        <v>15</v>
      </c>
      <c r="J1426" s="4" t="s">
        <v>0</v>
      </c>
      <c r="K1426" s="4" t="s">
        <v>14</v>
      </c>
      <c r="L1426" s="10">
        <f t="shared" si="226"/>
        <v>-46428.52602739726</v>
      </c>
      <c r="M1426" s="15">
        <f t="shared" si="227"/>
        <v>200807</v>
      </c>
      <c r="N1426">
        <f t="shared" si="228"/>
        <v>2008</v>
      </c>
      <c r="O1426">
        <f t="shared" si="229"/>
        <v>7</v>
      </c>
      <c r="P1426">
        <f t="shared" si="222"/>
        <v>200906</v>
      </c>
      <c r="Q1426">
        <f t="shared" si="223"/>
        <v>0</v>
      </c>
      <c r="R1426">
        <f t="shared" si="224"/>
        <v>20092010</v>
      </c>
      <c r="S1426">
        <f t="shared" si="230"/>
        <v>2009</v>
      </c>
      <c r="T1426">
        <f t="shared" si="231"/>
        <v>6</v>
      </c>
    </row>
    <row r="1427" spans="1:20" x14ac:dyDescent="0.25">
      <c r="A1427" s="4" t="s">
        <v>1473</v>
      </c>
      <c r="B1427" s="5">
        <v>1426</v>
      </c>
      <c r="C1427" s="6">
        <v>39980</v>
      </c>
      <c r="D1427" s="6">
        <v>39679</v>
      </c>
      <c r="E1427" s="4">
        <v>1233</v>
      </c>
      <c r="F1427" s="9">
        <v>-50290.9</v>
      </c>
      <c r="G1427" s="6">
        <v>39675</v>
      </c>
      <c r="H1427" s="6">
        <v>39678</v>
      </c>
      <c r="I1427" s="4">
        <f t="shared" si="225"/>
        <v>3</v>
      </c>
      <c r="J1427" s="4" t="s">
        <v>1</v>
      </c>
      <c r="K1427" s="4" t="s">
        <v>13</v>
      </c>
      <c r="L1427" s="10">
        <f t="shared" si="226"/>
        <v>-413.34986301369861</v>
      </c>
      <c r="M1427" s="15">
        <f t="shared" si="227"/>
        <v>200808</v>
      </c>
      <c r="N1427">
        <f t="shared" si="228"/>
        <v>2008</v>
      </c>
      <c r="O1427">
        <f t="shared" si="229"/>
        <v>8</v>
      </c>
      <c r="P1427">
        <f t="shared" ref="P1427:P1490" si="232">YEAR(C1427)*100+MONTH(C1427)</f>
        <v>200906</v>
      </c>
      <c r="Q1427">
        <f t="shared" ref="Q1427:Q1490" si="233">IF(M1427&gt;200903,IF(M1427&lt;201004,20092010,0),0)</f>
        <v>0</v>
      </c>
      <c r="R1427">
        <f t="shared" ref="R1427:R1490" si="234">IF(P1427&gt;200903,IF(P1427&lt;201004,20092010,20102011),0)</f>
        <v>20092010</v>
      </c>
      <c r="S1427">
        <f t="shared" si="230"/>
        <v>2009</v>
      </c>
      <c r="T1427">
        <f t="shared" si="231"/>
        <v>6</v>
      </c>
    </row>
    <row r="1428" spans="1:20" x14ac:dyDescent="0.25">
      <c r="A1428" s="4" t="s">
        <v>1474</v>
      </c>
      <c r="B1428" s="5">
        <v>1427</v>
      </c>
      <c r="C1428" s="6">
        <v>39980</v>
      </c>
      <c r="D1428" s="6">
        <v>39679</v>
      </c>
      <c r="E1428" s="4">
        <v>1234</v>
      </c>
      <c r="F1428" s="9">
        <v>-448684</v>
      </c>
      <c r="G1428" s="6">
        <v>39675</v>
      </c>
      <c r="H1428" s="6">
        <v>39678</v>
      </c>
      <c r="I1428" s="4">
        <f t="shared" si="225"/>
        <v>3</v>
      </c>
      <c r="J1428" s="4" t="s">
        <v>1</v>
      </c>
      <c r="K1428" s="4" t="s">
        <v>13</v>
      </c>
      <c r="L1428" s="10">
        <f t="shared" si="226"/>
        <v>-3687.813698630137</v>
      </c>
      <c r="M1428" s="15">
        <f t="shared" si="227"/>
        <v>200808</v>
      </c>
      <c r="N1428">
        <f t="shared" si="228"/>
        <v>2008</v>
      </c>
      <c r="O1428">
        <f t="shared" si="229"/>
        <v>8</v>
      </c>
      <c r="P1428">
        <f t="shared" si="232"/>
        <v>200906</v>
      </c>
      <c r="Q1428">
        <f t="shared" si="233"/>
        <v>0</v>
      </c>
      <c r="R1428">
        <f t="shared" si="234"/>
        <v>20092010</v>
      </c>
      <c r="S1428">
        <f t="shared" si="230"/>
        <v>2009</v>
      </c>
      <c r="T1428">
        <f t="shared" si="231"/>
        <v>6</v>
      </c>
    </row>
    <row r="1429" spans="1:20" x14ac:dyDescent="0.25">
      <c r="A1429" s="4" t="s">
        <v>1475</v>
      </c>
      <c r="B1429" s="5">
        <v>1428</v>
      </c>
      <c r="C1429" s="6">
        <v>39980</v>
      </c>
      <c r="D1429" s="6">
        <v>39644</v>
      </c>
      <c r="E1429" s="4">
        <v>43</v>
      </c>
      <c r="F1429" s="9">
        <v>-135842.6</v>
      </c>
      <c r="G1429" s="6">
        <v>39608</v>
      </c>
      <c r="H1429" s="6">
        <v>39643</v>
      </c>
      <c r="I1429" s="4">
        <f t="shared" si="225"/>
        <v>35</v>
      </c>
      <c r="J1429" s="4" t="s">
        <v>1</v>
      </c>
      <c r="K1429" s="4" t="s">
        <v>13</v>
      </c>
      <c r="L1429" s="10">
        <f t="shared" si="226"/>
        <v>-13026.002739726029</v>
      </c>
      <c r="M1429" s="15">
        <f t="shared" si="227"/>
        <v>200807</v>
      </c>
      <c r="N1429">
        <f t="shared" si="228"/>
        <v>2008</v>
      </c>
      <c r="O1429">
        <f t="shared" si="229"/>
        <v>7</v>
      </c>
      <c r="P1429">
        <f t="shared" si="232"/>
        <v>200906</v>
      </c>
      <c r="Q1429">
        <f t="shared" si="233"/>
        <v>0</v>
      </c>
      <c r="R1429">
        <f t="shared" si="234"/>
        <v>20092010</v>
      </c>
      <c r="S1429">
        <f t="shared" si="230"/>
        <v>2009</v>
      </c>
      <c r="T1429">
        <f t="shared" si="231"/>
        <v>6</v>
      </c>
    </row>
    <row r="1430" spans="1:20" x14ac:dyDescent="0.25">
      <c r="A1430" s="4" t="s">
        <v>1476</v>
      </c>
      <c r="B1430" s="5">
        <v>1429</v>
      </c>
      <c r="C1430" s="6">
        <v>39980</v>
      </c>
      <c r="D1430" s="6">
        <v>39644</v>
      </c>
      <c r="E1430" s="4">
        <v>210</v>
      </c>
      <c r="F1430" s="9">
        <v>-354866.3</v>
      </c>
      <c r="G1430" s="6">
        <v>39608</v>
      </c>
      <c r="H1430" s="6">
        <v>39643</v>
      </c>
      <c r="I1430" s="4">
        <f t="shared" si="225"/>
        <v>35</v>
      </c>
      <c r="J1430" s="4" t="s">
        <v>1</v>
      </c>
      <c r="K1430" s="4" t="s">
        <v>13</v>
      </c>
      <c r="L1430" s="10">
        <f t="shared" si="226"/>
        <v>-34028.275342465757</v>
      </c>
      <c r="M1430" s="15">
        <f t="shared" si="227"/>
        <v>200807</v>
      </c>
      <c r="N1430">
        <f t="shared" si="228"/>
        <v>2008</v>
      </c>
      <c r="O1430">
        <f t="shared" si="229"/>
        <v>7</v>
      </c>
      <c r="P1430">
        <f t="shared" si="232"/>
        <v>200906</v>
      </c>
      <c r="Q1430">
        <f t="shared" si="233"/>
        <v>0</v>
      </c>
      <c r="R1430">
        <f t="shared" si="234"/>
        <v>20092010</v>
      </c>
      <c r="S1430">
        <f t="shared" si="230"/>
        <v>2009</v>
      </c>
      <c r="T1430">
        <f t="shared" si="231"/>
        <v>6</v>
      </c>
    </row>
    <row r="1431" spans="1:20" x14ac:dyDescent="0.25">
      <c r="A1431" s="4" t="s">
        <v>1477</v>
      </c>
      <c r="B1431" s="5">
        <v>1430</v>
      </c>
      <c r="C1431" s="6">
        <v>39980</v>
      </c>
      <c r="D1431" s="6">
        <v>39881</v>
      </c>
      <c r="E1431" s="4">
        <v>1</v>
      </c>
      <c r="F1431" s="9">
        <v>-30148.400000000001</v>
      </c>
      <c r="G1431" s="6">
        <v>39754</v>
      </c>
      <c r="H1431" s="6">
        <v>39880</v>
      </c>
      <c r="I1431" s="4">
        <f t="shared" si="225"/>
        <v>126</v>
      </c>
      <c r="J1431" s="4" t="s">
        <v>1</v>
      </c>
      <c r="K1431" s="4" t="s">
        <v>13</v>
      </c>
      <c r="L1431" s="10">
        <f t="shared" si="226"/>
        <v>-10407.392876712329</v>
      </c>
      <c r="M1431" s="15">
        <f t="shared" si="227"/>
        <v>200903</v>
      </c>
      <c r="N1431">
        <f t="shared" si="228"/>
        <v>2009</v>
      </c>
      <c r="O1431">
        <f t="shared" si="229"/>
        <v>3</v>
      </c>
      <c r="P1431">
        <f t="shared" si="232"/>
        <v>200906</v>
      </c>
      <c r="Q1431">
        <f t="shared" si="233"/>
        <v>0</v>
      </c>
      <c r="R1431">
        <f t="shared" si="234"/>
        <v>20092010</v>
      </c>
      <c r="S1431">
        <f t="shared" si="230"/>
        <v>2009</v>
      </c>
      <c r="T1431">
        <f t="shared" si="231"/>
        <v>6</v>
      </c>
    </row>
    <row r="1432" spans="1:20" x14ac:dyDescent="0.25">
      <c r="A1432" s="4" t="s">
        <v>1478</v>
      </c>
      <c r="B1432" s="5">
        <v>1431</v>
      </c>
      <c r="C1432" s="6">
        <v>39980</v>
      </c>
      <c r="D1432" s="6">
        <v>39715</v>
      </c>
      <c r="E1432" s="4">
        <v>43</v>
      </c>
      <c r="F1432" s="9">
        <v>71962.399999999994</v>
      </c>
      <c r="G1432" s="6">
        <v>39572</v>
      </c>
      <c r="H1432" s="6">
        <v>39714</v>
      </c>
      <c r="I1432" s="4">
        <f t="shared" si="225"/>
        <v>142</v>
      </c>
      <c r="J1432" s="4" t="s">
        <v>1</v>
      </c>
      <c r="K1432" s="4" t="s">
        <v>13</v>
      </c>
      <c r="L1432" s="10">
        <f t="shared" si="226"/>
        <v>27996.330958904106</v>
      </c>
      <c r="M1432" s="15">
        <f t="shared" si="227"/>
        <v>200809</v>
      </c>
      <c r="N1432">
        <f t="shared" si="228"/>
        <v>2008</v>
      </c>
      <c r="O1432">
        <f t="shared" si="229"/>
        <v>9</v>
      </c>
      <c r="P1432">
        <f t="shared" si="232"/>
        <v>200906</v>
      </c>
      <c r="Q1432">
        <f t="shared" si="233"/>
        <v>0</v>
      </c>
      <c r="R1432">
        <f t="shared" si="234"/>
        <v>20092010</v>
      </c>
      <c r="S1432">
        <f t="shared" si="230"/>
        <v>2009</v>
      </c>
      <c r="T1432">
        <f t="shared" si="231"/>
        <v>6</v>
      </c>
    </row>
    <row r="1433" spans="1:20" x14ac:dyDescent="0.25">
      <c r="A1433" s="4" t="s">
        <v>1479</v>
      </c>
      <c r="B1433" s="5">
        <v>1432</v>
      </c>
      <c r="C1433" s="6">
        <v>39980</v>
      </c>
      <c r="D1433" s="6">
        <v>39715</v>
      </c>
      <c r="E1433" s="4">
        <v>210</v>
      </c>
      <c r="F1433" s="9">
        <v>-72563.7</v>
      </c>
      <c r="G1433" s="6">
        <v>39572</v>
      </c>
      <c r="H1433" s="6">
        <v>39714</v>
      </c>
      <c r="I1433" s="4">
        <f t="shared" si="225"/>
        <v>142</v>
      </c>
      <c r="J1433" s="4" t="s">
        <v>1</v>
      </c>
      <c r="K1433" s="4" t="s">
        <v>13</v>
      </c>
      <c r="L1433" s="10">
        <f t="shared" si="226"/>
        <v>-28230.261369863012</v>
      </c>
      <c r="M1433" s="15">
        <f t="shared" si="227"/>
        <v>200809</v>
      </c>
      <c r="N1433">
        <f t="shared" si="228"/>
        <v>2008</v>
      </c>
      <c r="O1433">
        <f t="shared" si="229"/>
        <v>9</v>
      </c>
      <c r="P1433">
        <f t="shared" si="232"/>
        <v>200906</v>
      </c>
      <c r="Q1433">
        <f t="shared" si="233"/>
        <v>0</v>
      </c>
      <c r="R1433">
        <f t="shared" si="234"/>
        <v>20092010</v>
      </c>
      <c r="S1433">
        <f t="shared" si="230"/>
        <v>2009</v>
      </c>
      <c r="T1433">
        <f t="shared" si="231"/>
        <v>6</v>
      </c>
    </row>
    <row r="1434" spans="1:20" x14ac:dyDescent="0.25">
      <c r="A1434" s="4" t="s">
        <v>1480</v>
      </c>
      <c r="B1434" s="5">
        <v>1433</v>
      </c>
      <c r="C1434" s="6">
        <v>39980</v>
      </c>
      <c r="D1434" s="6">
        <v>39679</v>
      </c>
      <c r="E1434" s="4">
        <v>1</v>
      </c>
      <c r="F1434" s="9">
        <v>-82826.3</v>
      </c>
      <c r="G1434" s="6">
        <v>39572</v>
      </c>
      <c r="H1434" s="6">
        <v>39678</v>
      </c>
      <c r="I1434" s="4">
        <f t="shared" si="225"/>
        <v>106</v>
      </c>
      <c r="J1434" s="4" t="s">
        <v>1</v>
      </c>
      <c r="K1434" s="4" t="s">
        <v>13</v>
      </c>
      <c r="L1434" s="10">
        <f t="shared" si="226"/>
        <v>-24053.66520547945</v>
      </c>
      <c r="M1434" s="15">
        <f t="shared" si="227"/>
        <v>200808</v>
      </c>
      <c r="N1434">
        <f t="shared" si="228"/>
        <v>2008</v>
      </c>
      <c r="O1434">
        <f t="shared" si="229"/>
        <v>8</v>
      </c>
      <c r="P1434">
        <f t="shared" si="232"/>
        <v>200906</v>
      </c>
      <c r="Q1434">
        <f t="shared" si="233"/>
        <v>0</v>
      </c>
      <c r="R1434">
        <f t="shared" si="234"/>
        <v>20092010</v>
      </c>
      <c r="S1434">
        <f t="shared" si="230"/>
        <v>2009</v>
      </c>
      <c r="T1434">
        <f t="shared" si="231"/>
        <v>6</v>
      </c>
    </row>
    <row r="1435" spans="1:20" x14ac:dyDescent="0.25">
      <c r="A1435" s="4" t="s">
        <v>1481</v>
      </c>
      <c r="B1435" s="5">
        <v>1434</v>
      </c>
      <c r="C1435" s="6">
        <v>39980</v>
      </c>
      <c r="D1435" s="6">
        <v>39664</v>
      </c>
      <c r="E1435" s="4">
        <v>1</v>
      </c>
      <c r="F1435" s="9">
        <v>-230386.8</v>
      </c>
      <c r="G1435" s="6">
        <v>39643</v>
      </c>
      <c r="H1435" s="6">
        <v>39663</v>
      </c>
      <c r="I1435" s="4">
        <f t="shared" si="225"/>
        <v>20</v>
      </c>
      <c r="J1435" s="4" t="s">
        <v>1</v>
      </c>
      <c r="K1435" s="4" t="s">
        <v>13</v>
      </c>
      <c r="L1435" s="10">
        <f t="shared" si="226"/>
        <v>-12623.93424657534</v>
      </c>
      <c r="M1435" s="15">
        <f t="shared" si="227"/>
        <v>200808</v>
      </c>
      <c r="N1435">
        <f t="shared" si="228"/>
        <v>2008</v>
      </c>
      <c r="O1435">
        <f t="shared" si="229"/>
        <v>8</v>
      </c>
      <c r="P1435">
        <f t="shared" si="232"/>
        <v>200906</v>
      </c>
      <c r="Q1435">
        <f t="shared" si="233"/>
        <v>0</v>
      </c>
      <c r="R1435">
        <f t="shared" si="234"/>
        <v>20092010</v>
      </c>
      <c r="S1435">
        <f t="shared" si="230"/>
        <v>2009</v>
      </c>
      <c r="T1435">
        <f t="shared" si="231"/>
        <v>6</v>
      </c>
    </row>
    <row r="1436" spans="1:20" x14ac:dyDescent="0.25">
      <c r="A1436" s="4" t="s">
        <v>1482</v>
      </c>
      <c r="B1436" s="5">
        <v>1435</v>
      </c>
      <c r="C1436" s="6">
        <v>39981</v>
      </c>
      <c r="D1436" s="6">
        <v>39729</v>
      </c>
      <c r="E1436" s="4">
        <v>1</v>
      </c>
      <c r="F1436" s="9">
        <v>-212528.5</v>
      </c>
      <c r="G1436" s="6">
        <v>39713</v>
      </c>
      <c r="H1436" s="6">
        <v>39728</v>
      </c>
      <c r="I1436" s="4">
        <f t="shared" si="225"/>
        <v>15</v>
      </c>
      <c r="J1436" s="4" t="s">
        <v>0</v>
      </c>
      <c r="K1436" s="4" t="s">
        <v>14</v>
      </c>
      <c r="L1436" s="10">
        <f t="shared" si="226"/>
        <v>-8734.0479452054806</v>
      </c>
      <c r="M1436" s="15">
        <f t="shared" si="227"/>
        <v>200810</v>
      </c>
      <c r="N1436">
        <f t="shared" si="228"/>
        <v>2008</v>
      </c>
      <c r="O1436">
        <f t="shared" si="229"/>
        <v>10</v>
      </c>
      <c r="P1436">
        <f t="shared" si="232"/>
        <v>200906</v>
      </c>
      <c r="Q1436">
        <f t="shared" si="233"/>
        <v>0</v>
      </c>
      <c r="R1436">
        <f t="shared" si="234"/>
        <v>20092010</v>
      </c>
      <c r="S1436">
        <f t="shared" si="230"/>
        <v>2009</v>
      </c>
      <c r="T1436">
        <f t="shared" si="231"/>
        <v>6</v>
      </c>
    </row>
    <row r="1437" spans="1:20" x14ac:dyDescent="0.25">
      <c r="A1437" s="4" t="s">
        <v>1483</v>
      </c>
      <c r="B1437" s="5">
        <v>1436</v>
      </c>
      <c r="C1437" s="6">
        <v>39981</v>
      </c>
      <c r="D1437" s="6">
        <v>39643</v>
      </c>
      <c r="E1437" s="4">
        <v>43</v>
      </c>
      <c r="F1437" s="9">
        <v>-223954.9</v>
      </c>
      <c r="G1437" s="6">
        <v>39609</v>
      </c>
      <c r="H1437" s="6">
        <v>39642</v>
      </c>
      <c r="I1437" s="4">
        <f t="shared" si="225"/>
        <v>33</v>
      </c>
      <c r="J1437" s="4" t="s">
        <v>1</v>
      </c>
      <c r="K1437" s="4" t="s">
        <v>13</v>
      </c>
      <c r="L1437" s="10">
        <f t="shared" si="226"/>
        <v>-20247.977260273972</v>
      </c>
      <c r="M1437" s="15">
        <f t="shared" si="227"/>
        <v>200807</v>
      </c>
      <c r="N1437">
        <f t="shared" si="228"/>
        <v>2008</v>
      </c>
      <c r="O1437">
        <f t="shared" si="229"/>
        <v>7</v>
      </c>
      <c r="P1437">
        <f t="shared" si="232"/>
        <v>200906</v>
      </c>
      <c r="Q1437">
        <f t="shared" si="233"/>
        <v>0</v>
      </c>
      <c r="R1437">
        <f t="shared" si="234"/>
        <v>20092010</v>
      </c>
      <c r="S1437">
        <f t="shared" si="230"/>
        <v>2009</v>
      </c>
      <c r="T1437">
        <f t="shared" si="231"/>
        <v>6</v>
      </c>
    </row>
    <row r="1438" spans="1:20" x14ac:dyDescent="0.25">
      <c r="A1438" s="4" t="s">
        <v>1484</v>
      </c>
      <c r="B1438" s="5">
        <v>1437</v>
      </c>
      <c r="C1438" s="6">
        <v>39981</v>
      </c>
      <c r="D1438" s="6">
        <v>39643</v>
      </c>
      <c r="E1438" s="4">
        <v>210</v>
      </c>
      <c r="F1438" s="9">
        <v>22165.1</v>
      </c>
      <c r="G1438" s="6">
        <v>39609</v>
      </c>
      <c r="H1438" s="6">
        <v>39642</v>
      </c>
      <c r="I1438" s="4">
        <f t="shared" si="225"/>
        <v>33</v>
      </c>
      <c r="J1438" s="4" t="s">
        <v>1</v>
      </c>
      <c r="K1438" s="4" t="s">
        <v>13</v>
      </c>
      <c r="L1438" s="10">
        <f t="shared" si="226"/>
        <v>2003.9679452054793</v>
      </c>
      <c r="M1438" s="15">
        <f t="shared" si="227"/>
        <v>200807</v>
      </c>
      <c r="N1438">
        <f t="shared" si="228"/>
        <v>2008</v>
      </c>
      <c r="O1438">
        <f t="shared" si="229"/>
        <v>7</v>
      </c>
      <c r="P1438">
        <f t="shared" si="232"/>
        <v>200906</v>
      </c>
      <c r="Q1438">
        <f t="shared" si="233"/>
        <v>0</v>
      </c>
      <c r="R1438">
        <f t="shared" si="234"/>
        <v>20092010</v>
      </c>
      <c r="S1438">
        <f t="shared" si="230"/>
        <v>2009</v>
      </c>
      <c r="T1438">
        <f t="shared" si="231"/>
        <v>6</v>
      </c>
    </row>
    <row r="1439" spans="1:20" x14ac:dyDescent="0.25">
      <c r="A1439" s="4" t="s">
        <v>1485</v>
      </c>
      <c r="B1439" s="5">
        <v>1438</v>
      </c>
      <c r="C1439" s="6">
        <v>39981</v>
      </c>
      <c r="D1439" s="6">
        <v>39624</v>
      </c>
      <c r="E1439" s="4">
        <v>1</v>
      </c>
      <c r="F1439" s="9">
        <v>-464677.2</v>
      </c>
      <c r="G1439" s="6">
        <v>39572</v>
      </c>
      <c r="H1439" s="6">
        <v>39623</v>
      </c>
      <c r="I1439" s="4">
        <f t="shared" si="225"/>
        <v>51</v>
      </c>
      <c r="J1439" s="4" t="s">
        <v>1</v>
      </c>
      <c r="K1439" s="4" t="s">
        <v>13</v>
      </c>
      <c r="L1439" s="10">
        <f t="shared" si="226"/>
        <v>-64927.499178082195</v>
      </c>
      <c r="M1439" s="15">
        <f t="shared" si="227"/>
        <v>200806</v>
      </c>
      <c r="N1439">
        <f t="shared" si="228"/>
        <v>2008</v>
      </c>
      <c r="O1439">
        <f t="shared" si="229"/>
        <v>6</v>
      </c>
      <c r="P1439">
        <f t="shared" si="232"/>
        <v>200906</v>
      </c>
      <c r="Q1439">
        <f t="shared" si="233"/>
        <v>0</v>
      </c>
      <c r="R1439">
        <f t="shared" si="234"/>
        <v>20092010</v>
      </c>
      <c r="S1439">
        <f t="shared" si="230"/>
        <v>2009</v>
      </c>
      <c r="T1439">
        <f t="shared" si="231"/>
        <v>6</v>
      </c>
    </row>
    <row r="1440" spans="1:20" x14ac:dyDescent="0.25">
      <c r="A1440" s="4" t="s">
        <v>1486</v>
      </c>
      <c r="B1440" s="5">
        <v>1439</v>
      </c>
      <c r="C1440" s="6">
        <v>39981</v>
      </c>
      <c r="D1440" s="6">
        <v>39667</v>
      </c>
      <c r="E1440" s="4">
        <v>1</v>
      </c>
      <c r="F1440" s="9">
        <v>-682222.3</v>
      </c>
      <c r="G1440" s="6">
        <v>39654</v>
      </c>
      <c r="H1440" s="6">
        <v>39666</v>
      </c>
      <c r="I1440" s="4">
        <f t="shared" si="225"/>
        <v>12</v>
      </c>
      <c r="J1440" s="4" t="s">
        <v>1</v>
      </c>
      <c r="K1440" s="4" t="s">
        <v>13</v>
      </c>
      <c r="L1440" s="10">
        <f t="shared" si="226"/>
        <v>-22429.226301369865</v>
      </c>
      <c r="M1440" s="15">
        <f t="shared" si="227"/>
        <v>200808</v>
      </c>
      <c r="N1440">
        <f t="shared" si="228"/>
        <v>2008</v>
      </c>
      <c r="O1440">
        <f t="shared" si="229"/>
        <v>8</v>
      </c>
      <c r="P1440">
        <f t="shared" si="232"/>
        <v>200906</v>
      </c>
      <c r="Q1440">
        <f t="shared" si="233"/>
        <v>0</v>
      </c>
      <c r="R1440">
        <f t="shared" si="234"/>
        <v>20092010</v>
      </c>
      <c r="S1440">
        <f t="shared" si="230"/>
        <v>2009</v>
      </c>
      <c r="T1440">
        <f t="shared" si="231"/>
        <v>6</v>
      </c>
    </row>
    <row r="1441" spans="1:20" x14ac:dyDescent="0.25">
      <c r="A1441" s="4" t="s">
        <v>1487</v>
      </c>
      <c r="B1441" s="5">
        <v>1440</v>
      </c>
      <c r="C1441" s="6">
        <v>39981</v>
      </c>
      <c r="D1441" s="6">
        <v>39620</v>
      </c>
      <c r="E1441" s="4">
        <v>1</v>
      </c>
      <c r="F1441" s="9">
        <v>-14233.4</v>
      </c>
      <c r="G1441" s="6">
        <v>39576</v>
      </c>
      <c r="H1441" s="6">
        <v>39619</v>
      </c>
      <c r="I1441" s="4">
        <f t="shared" si="225"/>
        <v>43</v>
      </c>
      <c r="J1441" s="4" t="s">
        <v>1</v>
      </c>
      <c r="K1441" s="4" t="s">
        <v>13</v>
      </c>
      <c r="L1441" s="10">
        <f t="shared" si="226"/>
        <v>-1676.811506849315</v>
      </c>
      <c r="M1441" s="15">
        <f t="shared" si="227"/>
        <v>200806</v>
      </c>
      <c r="N1441">
        <f t="shared" si="228"/>
        <v>2008</v>
      </c>
      <c r="O1441">
        <f t="shared" si="229"/>
        <v>6</v>
      </c>
      <c r="P1441">
        <f t="shared" si="232"/>
        <v>200906</v>
      </c>
      <c r="Q1441">
        <f t="shared" si="233"/>
        <v>0</v>
      </c>
      <c r="R1441">
        <f t="shared" si="234"/>
        <v>20092010</v>
      </c>
      <c r="S1441">
        <f t="shared" si="230"/>
        <v>2009</v>
      </c>
      <c r="T1441">
        <f t="shared" si="231"/>
        <v>6</v>
      </c>
    </row>
    <row r="1442" spans="1:20" x14ac:dyDescent="0.25">
      <c r="A1442" s="4" t="s">
        <v>1488</v>
      </c>
      <c r="B1442" s="5">
        <v>1441</v>
      </c>
      <c r="C1442" s="6">
        <v>39982</v>
      </c>
      <c r="D1442" s="6">
        <v>39665</v>
      </c>
      <c r="E1442" s="4">
        <v>1244</v>
      </c>
      <c r="F1442" s="9">
        <v>-291962.3</v>
      </c>
      <c r="G1442" s="6">
        <v>39635</v>
      </c>
      <c r="H1442" s="6">
        <v>39664</v>
      </c>
      <c r="I1442" s="4">
        <f t="shared" si="225"/>
        <v>29</v>
      </c>
      <c r="J1442" s="4" t="s">
        <v>1</v>
      </c>
      <c r="K1442" s="4" t="s">
        <v>13</v>
      </c>
      <c r="L1442" s="10">
        <f t="shared" si="226"/>
        <v>-23197.004657534246</v>
      </c>
      <c r="M1442" s="15">
        <f t="shared" si="227"/>
        <v>200808</v>
      </c>
      <c r="N1442">
        <f t="shared" si="228"/>
        <v>2008</v>
      </c>
      <c r="O1442">
        <f t="shared" si="229"/>
        <v>8</v>
      </c>
      <c r="P1442">
        <f t="shared" si="232"/>
        <v>200906</v>
      </c>
      <c r="Q1442">
        <f t="shared" si="233"/>
        <v>0</v>
      </c>
      <c r="R1442">
        <f t="shared" si="234"/>
        <v>20092010</v>
      </c>
      <c r="S1442">
        <f t="shared" si="230"/>
        <v>2009</v>
      </c>
      <c r="T1442">
        <f t="shared" si="231"/>
        <v>6</v>
      </c>
    </row>
    <row r="1443" spans="1:20" x14ac:dyDescent="0.25">
      <c r="A1443" s="4" t="s">
        <v>1489</v>
      </c>
      <c r="B1443" s="5">
        <v>1442</v>
      </c>
      <c r="C1443" s="6">
        <v>39982</v>
      </c>
      <c r="D1443" s="6">
        <v>39665</v>
      </c>
      <c r="E1443" s="4">
        <v>1245</v>
      </c>
      <c r="F1443" s="9">
        <v>-247759.9</v>
      </c>
      <c r="G1443" s="6">
        <v>39635</v>
      </c>
      <c r="H1443" s="6">
        <v>39664</v>
      </c>
      <c r="I1443" s="4">
        <f t="shared" si="225"/>
        <v>29</v>
      </c>
      <c r="J1443" s="4" t="s">
        <v>1</v>
      </c>
      <c r="K1443" s="4" t="s">
        <v>13</v>
      </c>
      <c r="L1443" s="10">
        <f t="shared" si="226"/>
        <v>-19685.033150684929</v>
      </c>
      <c r="M1443" s="15">
        <f t="shared" si="227"/>
        <v>200808</v>
      </c>
      <c r="N1443">
        <f t="shared" si="228"/>
        <v>2008</v>
      </c>
      <c r="O1443">
        <f t="shared" si="229"/>
        <v>8</v>
      </c>
      <c r="P1443">
        <f t="shared" si="232"/>
        <v>200906</v>
      </c>
      <c r="Q1443">
        <f t="shared" si="233"/>
        <v>0</v>
      </c>
      <c r="R1443">
        <f t="shared" si="234"/>
        <v>20092010</v>
      </c>
      <c r="S1443">
        <f t="shared" si="230"/>
        <v>2009</v>
      </c>
      <c r="T1443">
        <f t="shared" si="231"/>
        <v>6</v>
      </c>
    </row>
    <row r="1444" spans="1:20" x14ac:dyDescent="0.25">
      <c r="A1444" s="4" t="s">
        <v>1490</v>
      </c>
      <c r="B1444" s="5">
        <v>1443</v>
      </c>
      <c r="C1444" s="6">
        <v>39982</v>
      </c>
      <c r="D1444" s="6">
        <v>39668</v>
      </c>
      <c r="E1444" s="4">
        <v>1</v>
      </c>
      <c r="F1444" s="9">
        <v>25444.7</v>
      </c>
      <c r="G1444" s="6">
        <v>39571</v>
      </c>
      <c r="H1444" s="6">
        <v>39667</v>
      </c>
      <c r="I1444" s="4">
        <f t="shared" si="225"/>
        <v>96</v>
      </c>
      <c r="J1444" s="4" t="s">
        <v>1</v>
      </c>
      <c r="K1444" s="4" t="s">
        <v>13</v>
      </c>
      <c r="L1444" s="10">
        <f t="shared" si="226"/>
        <v>6692.3046575342469</v>
      </c>
      <c r="M1444" s="15">
        <f t="shared" si="227"/>
        <v>200808</v>
      </c>
      <c r="N1444">
        <f t="shared" si="228"/>
        <v>2008</v>
      </c>
      <c r="O1444">
        <f t="shared" si="229"/>
        <v>8</v>
      </c>
      <c r="P1444">
        <f t="shared" si="232"/>
        <v>200906</v>
      </c>
      <c r="Q1444">
        <f t="shared" si="233"/>
        <v>0</v>
      </c>
      <c r="R1444">
        <f t="shared" si="234"/>
        <v>20092010</v>
      </c>
      <c r="S1444">
        <f t="shared" si="230"/>
        <v>2009</v>
      </c>
      <c r="T1444">
        <f t="shared" si="231"/>
        <v>6</v>
      </c>
    </row>
    <row r="1445" spans="1:20" x14ac:dyDescent="0.25">
      <c r="A1445" s="4" t="s">
        <v>1491</v>
      </c>
      <c r="B1445" s="5">
        <v>1444</v>
      </c>
      <c r="C1445" s="6">
        <v>39982</v>
      </c>
      <c r="D1445" s="6">
        <v>39680</v>
      </c>
      <c r="E1445" s="4">
        <v>43</v>
      </c>
      <c r="F1445" s="9">
        <v>123757.6</v>
      </c>
      <c r="G1445" s="6">
        <v>39649</v>
      </c>
      <c r="H1445" s="6">
        <v>39679</v>
      </c>
      <c r="I1445" s="4">
        <f t="shared" si="225"/>
        <v>30</v>
      </c>
      <c r="J1445" s="4" t="s">
        <v>1</v>
      </c>
      <c r="K1445" s="4" t="s">
        <v>13</v>
      </c>
      <c r="L1445" s="10">
        <f t="shared" si="226"/>
        <v>10171.857534246577</v>
      </c>
      <c r="M1445" s="15">
        <f t="shared" si="227"/>
        <v>200808</v>
      </c>
      <c r="N1445">
        <f t="shared" si="228"/>
        <v>2008</v>
      </c>
      <c r="O1445">
        <f t="shared" si="229"/>
        <v>8</v>
      </c>
      <c r="P1445">
        <f t="shared" si="232"/>
        <v>200906</v>
      </c>
      <c r="Q1445">
        <f t="shared" si="233"/>
        <v>0</v>
      </c>
      <c r="R1445">
        <f t="shared" si="234"/>
        <v>20092010</v>
      </c>
      <c r="S1445">
        <f t="shared" si="230"/>
        <v>2009</v>
      </c>
      <c r="T1445">
        <f t="shared" si="231"/>
        <v>6</v>
      </c>
    </row>
    <row r="1446" spans="1:20" x14ac:dyDescent="0.25">
      <c r="A1446" s="4" t="s">
        <v>1492</v>
      </c>
      <c r="B1446" s="5">
        <v>1445</v>
      </c>
      <c r="C1446" s="6">
        <v>39982</v>
      </c>
      <c r="D1446" s="6">
        <v>39680</v>
      </c>
      <c r="E1446" s="4">
        <v>210</v>
      </c>
      <c r="F1446" s="9">
        <v>-194019.7</v>
      </c>
      <c r="G1446" s="6">
        <v>39649</v>
      </c>
      <c r="H1446" s="6">
        <v>39679</v>
      </c>
      <c r="I1446" s="4">
        <f t="shared" si="225"/>
        <v>30</v>
      </c>
      <c r="J1446" s="4" t="s">
        <v>1</v>
      </c>
      <c r="K1446" s="4" t="s">
        <v>13</v>
      </c>
      <c r="L1446" s="10">
        <f t="shared" si="226"/>
        <v>-15946.824657534245</v>
      </c>
      <c r="M1446" s="15">
        <f t="shared" si="227"/>
        <v>200808</v>
      </c>
      <c r="N1446">
        <f t="shared" si="228"/>
        <v>2008</v>
      </c>
      <c r="O1446">
        <f t="shared" si="229"/>
        <v>8</v>
      </c>
      <c r="P1446">
        <f t="shared" si="232"/>
        <v>200906</v>
      </c>
      <c r="Q1446">
        <f t="shared" si="233"/>
        <v>0</v>
      </c>
      <c r="R1446">
        <f t="shared" si="234"/>
        <v>20092010</v>
      </c>
      <c r="S1446">
        <f t="shared" si="230"/>
        <v>2009</v>
      </c>
      <c r="T1446">
        <f t="shared" si="231"/>
        <v>6</v>
      </c>
    </row>
    <row r="1447" spans="1:20" x14ac:dyDescent="0.25">
      <c r="A1447" s="4" t="s">
        <v>1493</v>
      </c>
      <c r="B1447" s="5">
        <v>1446</v>
      </c>
      <c r="C1447" s="6">
        <v>39982</v>
      </c>
      <c r="D1447" s="6">
        <v>39775</v>
      </c>
      <c r="E1447" s="4">
        <v>1</v>
      </c>
      <c r="F1447" s="9">
        <v>-106028.6</v>
      </c>
      <c r="G1447" s="6">
        <v>39743</v>
      </c>
      <c r="H1447" s="6">
        <v>39774</v>
      </c>
      <c r="I1447" s="4">
        <f t="shared" si="225"/>
        <v>31</v>
      </c>
      <c r="J1447" s="4" t="s">
        <v>1</v>
      </c>
      <c r="K1447" s="4" t="s">
        <v>13</v>
      </c>
      <c r="L1447" s="10">
        <f t="shared" si="226"/>
        <v>-9005.1687671232885</v>
      </c>
      <c r="M1447" s="15">
        <f t="shared" si="227"/>
        <v>200811</v>
      </c>
      <c r="N1447">
        <f t="shared" si="228"/>
        <v>2008</v>
      </c>
      <c r="O1447">
        <f t="shared" si="229"/>
        <v>11</v>
      </c>
      <c r="P1447">
        <f t="shared" si="232"/>
        <v>200906</v>
      </c>
      <c r="Q1447">
        <f t="shared" si="233"/>
        <v>0</v>
      </c>
      <c r="R1447">
        <f t="shared" si="234"/>
        <v>20092010</v>
      </c>
      <c r="S1447">
        <f t="shared" si="230"/>
        <v>2009</v>
      </c>
      <c r="T1447">
        <f t="shared" si="231"/>
        <v>6</v>
      </c>
    </row>
    <row r="1448" spans="1:20" x14ac:dyDescent="0.25">
      <c r="A1448" s="4" t="s">
        <v>1494</v>
      </c>
      <c r="B1448" s="5">
        <v>1447</v>
      </c>
      <c r="C1448" s="6">
        <v>39982</v>
      </c>
      <c r="D1448" s="6">
        <v>39891</v>
      </c>
      <c r="E1448" s="4">
        <v>1248</v>
      </c>
      <c r="F1448" s="9">
        <v>2467.9</v>
      </c>
      <c r="G1448" s="6">
        <v>39619</v>
      </c>
      <c r="H1448" s="6">
        <v>39890</v>
      </c>
      <c r="I1448" s="4">
        <f t="shared" si="225"/>
        <v>271</v>
      </c>
      <c r="J1448" s="4" t="s">
        <v>1</v>
      </c>
      <c r="K1448" s="4" t="s">
        <v>13</v>
      </c>
      <c r="L1448" s="10">
        <f t="shared" si="226"/>
        <v>1832.3312328767124</v>
      </c>
      <c r="M1448" s="15">
        <f t="shared" si="227"/>
        <v>200903</v>
      </c>
      <c r="N1448">
        <f t="shared" si="228"/>
        <v>2009</v>
      </c>
      <c r="O1448">
        <f t="shared" si="229"/>
        <v>3</v>
      </c>
      <c r="P1448">
        <f t="shared" si="232"/>
        <v>200906</v>
      </c>
      <c r="Q1448">
        <f t="shared" si="233"/>
        <v>0</v>
      </c>
      <c r="R1448">
        <f t="shared" si="234"/>
        <v>20092010</v>
      </c>
      <c r="S1448">
        <f t="shared" si="230"/>
        <v>2009</v>
      </c>
      <c r="T1448">
        <f t="shared" si="231"/>
        <v>6</v>
      </c>
    </row>
    <row r="1449" spans="1:20" x14ac:dyDescent="0.25">
      <c r="A1449" s="4" t="s">
        <v>1495</v>
      </c>
      <c r="B1449" s="5">
        <v>1448</v>
      </c>
      <c r="C1449" s="6">
        <v>39982</v>
      </c>
      <c r="D1449" s="6">
        <v>39891</v>
      </c>
      <c r="E1449" s="4">
        <v>1249</v>
      </c>
      <c r="F1449" s="9">
        <v>-35.799999999999997</v>
      </c>
      <c r="G1449" s="6">
        <v>39619</v>
      </c>
      <c r="H1449" s="6">
        <v>39890</v>
      </c>
      <c r="I1449" s="4">
        <f t="shared" si="225"/>
        <v>271</v>
      </c>
      <c r="J1449" s="4" t="s">
        <v>1</v>
      </c>
      <c r="K1449" s="4" t="s">
        <v>13</v>
      </c>
      <c r="L1449" s="10">
        <f t="shared" si="226"/>
        <v>-26.580273972602736</v>
      </c>
      <c r="M1449" s="15">
        <f t="shared" si="227"/>
        <v>200903</v>
      </c>
      <c r="N1449">
        <f t="shared" si="228"/>
        <v>2009</v>
      </c>
      <c r="O1449">
        <f t="shared" si="229"/>
        <v>3</v>
      </c>
      <c r="P1449">
        <f t="shared" si="232"/>
        <v>200906</v>
      </c>
      <c r="Q1449">
        <f t="shared" si="233"/>
        <v>0</v>
      </c>
      <c r="R1449">
        <f t="shared" si="234"/>
        <v>20092010</v>
      </c>
      <c r="S1449">
        <f t="shared" si="230"/>
        <v>2009</v>
      </c>
      <c r="T1449">
        <f t="shared" si="231"/>
        <v>6</v>
      </c>
    </row>
    <row r="1450" spans="1:20" x14ac:dyDescent="0.25">
      <c r="A1450" s="4" t="s">
        <v>1496</v>
      </c>
      <c r="B1450" s="5">
        <v>1449</v>
      </c>
      <c r="C1450" s="6">
        <v>39982</v>
      </c>
      <c r="D1450" s="6">
        <v>39660</v>
      </c>
      <c r="E1450" s="4">
        <v>1</v>
      </c>
      <c r="F1450" s="9">
        <v>-148985.9</v>
      </c>
      <c r="G1450" s="6">
        <v>39635</v>
      </c>
      <c r="H1450" s="6">
        <v>39659</v>
      </c>
      <c r="I1450" s="4">
        <f t="shared" si="225"/>
        <v>24</v>
      </c>
      <c r="J1450" s="4" t="s">
        <v>1</v>
      </c>
      <c r="K1450" s="4" t="s">
        <v>13</v>
      </c>
      <c r="L1450" s="10">
        <f t="shared" si="226"/>
        <v>-9796.3331506849318</v>
      </c>
      <c r="M1450" s="15">
        <f t="shared" si="227"/>
        <v>200807</v>
      </c>
      <c r="N1450">
        <f t="shared" si="228"/>
        <v>2008</v>
      </c>
      <c r="O1450">
        <f t="shared" si="229"/>
        <v>7</v>
      </c>
      <c r="P1450">
        <f t="shared" si="232"/>
        <v>200906</v>
      </c>
      <c r="Q1450">
        <f t="shared" si="233"/>
        <v>0</v>
      </c>
      <c r="R1450">
        <f t="shared" si="234"/>
        <v>20092010</v>
      </c>
      <c r="S1450">
        <f t="shared" si="230"/>
        <v>2009</v>
      </c>
      <c r="T1450">
        <f t="shared" si="231"/>
        <v>6</v>
      </c>
    </row>
    <row r="1451" spans="1:20" x14ac:dyDescent="0.25">
      <c r="A1451" s="4" t="s">
        <v>1497</v>
      </c>
      <c r="B1451" s="5">
        <v>1450</v>
      </c>
      <c r="C1451" s="6">
        <v>39982</v>
      </c>
      <c r="D1451" s="6">
        <v>39755</v>
      </c>
      <c r="E1451" s="4">
        <v>1</v>
      </c>
      <c r="F1451" s="9">
        <v>-161928.5</v>
      </c>
      <c r="G1451" s="6">
        <v>39749</v>
      </c>
      <c r="H1451" s="6">
        <v>39754</v>
      </c>
      <c r="I1451" s="4">
        <f t="shared" si="225"/>
        <v>5</v>
      </c>
      <c r="J1451" s="4" t="s">
        <v>1</v>
      </c>
      <c r="K1451" s="4" t="s">
        <v>13</v>
      </c>
      <c r="L1451" s="10">
        <f t="shared" si="226"/>
        <v>-2218.1986301369861</v>
      </c>
      <c r="M1451" s="15">
        <f t="shared" si="227"/>
        <v>200811</v>
      </c>
      <c r="N1451">
        <f t="shared" si="228"/>
        <v>2008</v>
      </c>
      <c r="O1451">
        <f t="shared" si="229"/>
        <v>11</v>
      </c>
      <c r="P1451">
        <f t="shared" si="232"/>
        <v>200906</v>
      </c>
      <c r="Q1451">
        <f t="shared" si="233"/>
        <v>0</v>
      </c>
      <c r="R1451">
        <f t="shared" si="234"/>
        <v>20092010</v>
      </c>
      <c r="S1451">
        <f t="shared" si="230"/>
        <v>2009</v>
      </c>
      <c r="T1451">
        <f t="shared" si="231"/>
        <v>6</v>
      </c>
    </row>
    <row r="1452" spans="1:20" x14ac:dyDescent="0.25">
      <c r="A1452" s="4" t="s">
        <v>1498</v>
      </c>
      <c r="B1452" s="5">
        <v>1451</v>
      </c>
      <c r="C1452" s="6">
        <v>39983</v>
      </c>
      <c r="D1452" s="6">
        <v>39931</v>
      </c>
      <c r="E1452" s="4">
        <v>43</v>
      </c>
      <c r="F1452" s="9">
        <v>3894.4</v>
      </c>
      <c r="G1452" s="6">
        <v>39925</v>
      </c>
      <c r="H1452" s="6">
        <v>39930</v>
      </c>
      <c r="I1452" s="4">
        <f t="shared" si="225"/>
        <v>5</v>
      </c>
      <c r="J1452" s="4" t="s">
        <v>1</v>
      </c>
      <c r="K1452" s="4" t="s">
        <v>13</v>
      </c>
      <c r="L1452" s="10">
        <f t="shared" si="226"/>
        <v>53.347945205479455</v>
      </c>
      <c r="M1452" s="15">
        <f t="shared" si="227"/>
        <v>200904</v>
      </c>
      <c r="N1452">
        <f t="shared" si="228"/>
        <v>2009</v>
      </c>
      <c r="O1452">
        <f t="shared" si="229"/>
        <v>4</v>
      </c>
      <c r="P1452">
        <f t="shared" si="232"/>
        <v>200906</v>
      </c>
      <c r="Q1452">
        <f t="shared" si="233"/>
        <v>20092010</v>
      </c>
      <c r="R1452">
        <f t="shared" si="234"/>
        <v>20092010</v>
      </c>
      <c r="S1452">
        <f t="shared" si="230"/>
        <v>2009</v>
      </c>
      <c r="T1452">
        <f t="shared" si="231"/>
        <v>6</v>
      </c>
    </row>
    <row r="1453" spans="1:20" x14ac:dyDescent="0.25">
      <c r="A1453" s="4" t="s">
        <v>1499</v>
      </c>
      <c r="B1453" s="5">
        <v>1452</v>
      </c>
      <c r="C1453" s="6">
        <v>39983</v>
      </c>
      <c r="D1453" s="6">
        <v>39931</v>
      </c>
      <c r="E1453" s="4">
        <v>210</v>
      </c>
      <c r="F1453" s="9">
        <v>-108987.2</v>
      </c>
      <c r="G1453" s="6">
        <v>39925</v>
      </c>
      <c r="H1453" s="6">
        <v>39930</v>
      </c>
      <c r="I1453" s="4">
        <f t="shared" si="225"/>
        <v>5</v>
      </c>
      <c r="J1453" s="4" t="s">
        <v>1</v>
      </c>
      <c r="K1453" s="4" t="s">
        <v>13</v>
      </c>
      <c r="L1453" s="10">
        <f t="shared" si="226"/>
        <v>-1492.9753424657533</v>
      </c>
      <c r="M1453" s="15">
        <f t="shared" si="227"/>
        <v>200904</v>
      </c>
      <c r="N1453">
        <f t="shared" si="228"/>
        <v>2009</v>
      </c>
      <c r="O1453">
        <f t="shared" si="229"/>
        <v>4</v>
      </c>
      <c r="P1453">
        <f t="shared" si="232"/>
        <v>200906</v>
      </c>
      <c r="Q1453">
        <f t="shared" si="233"/>
        <v>20092010</v>
      </c>
      <c r="R1453">
        <f t="shared" si="234"/>
        <v>20092010</v>
      </c>
      <c r="S1453">
        <f t="shared" si="230"/>
        <v>2009</v>
      </c>
      <c r="T1453">
        <f t="shared" si="231"/>
        <v>6</v>
      </c>
    </row>
    <row r="1454" spans="1:20" x14ac:dyDescent="0.25">
      <c r="A1454" s="4" t="s">
        <v>1500</v>
      </c>
      <c r="B1454" s="5">
        <v>1453</v>
      </c>
      <c r="C1454" s="6">
        <v>39983</v>
      </c>
      <c r="D1454" s="6">
        <v>39965</v>
      </c>
      <c r="E1454" s="4">
        <v>1233</v>
      </c>
      <c r="F1454" s="9">
        <v>-44955.5</v>
      </c>
      <c r="G1454" s="6">
        <v>39939</v>
      </c>
      <c r="H1454" s="6">
        <v>39964</v>
      </c>
      <c r="I1454" s="4">
        <f t="shared" si="225"/>
        <v>25</v>
      </c>
      <c r="J1454" s="4" t="s">
        <v>1</v>
      </c>
      <c r="K1454" s="4" t="s">
        <v>13</v>
      </c>
      <c r="L1454" s="10">
        <f t="shared" si="226"/>
        <v>-3079.1438356164385</v>
      </c>
      <c r="M1454" s="15">
        <f t="shared" si="227"/>
        <v>200906</v>
      </c>
      <c r="N1454">
        <f t="shared" si="228"/>
        <v>2009</v>
      </c>
      <c r="O1454">
        <f t="shared" si="229"/>
        <v>6</v>
      </c>
      <c r="P1454">
        <f t="shared" si="232"/>
        <v>200906</v>
      </c>
      <c r="Q1454">
        <f t="shared" si="233"/>
        <v>20092010</v>
      </c>
      <c r="R1454">
        <f t="shared" si="234"/>
        <v>20092010</v>
      </c>
      <c r="S1454">
        <f t="shared" si="230"/>
        <v>2009</v>
      </c>
      <c r="T1454">
        <f t="shared" si="231"/>
        <v>6</v>
      </c>
    </row>
    <row r="1455" spans="1:20" x14ac:dyDescent="0.25">
      <c r="A1455" s="4" t="s">
        <v>1501</v>
      </c>
      <c r="B1455" s="5">
        <v>1454</v>
      </c>
      <c r="C1455" s="6">
        <v>39983</v>
      </c>
      <c r="D1455" s="6">
        <v>39965</v>
      </c>
      <c r="E1455" s="4">
        <v>1234</v>
      </c>
      <c r="F1455" s="9">
        <v>2426.1999999999998</v>
      </c>
      <c r="G1455" s="6">
        <v>39939</v>
      </c>
      <c r="H1455" s="6">
        <v>39964</v>
      </c>
      <c r="I1455" s="4">
        <f t="shared" si="225"/>
        <v>25</v>
      </c>
      <c r="J1455" s="4" t="s">
        <v>1</v>
      </c>
      <c r="K1455" s="4" t="s">
        <v>13</v>
      </c>
      <c r="L1455" s="10">
        <f t="shared" si="226"/>
        <v>166.17808219178082</v>
      </c>
      <c r="M1455" s="15">
        <f t="shared" si="227"/>
        <v>200906</v>
      </c>
      <c r="N1455">
        <f t="shared" si="228"/>
        <v>2009</v>
      </c>
      <c r="O1455">
        <f t="shared" si="229"/>
        <v>6</v>
      </c>
      <c r="P1455">
        <f t="shared" si="232"/>
        <v>200906</v>
      </c>
      <c r="Q1455">
        <f t="shared" si="233"/>
        <v>20092010</v>
      </c>
      <c r="R1455">
        <f t="shared" si="234"/>
        <v>20092010</v>
      </c>
      <c r="S1455">
        <f t="shared" si="230"/>
        <v>2009</v>
      </c>
      <c r="T1455">
        <f t="shared" si="231"/>
        <v>6</v>
      </c>
    </row>
    <row r="1456" spans="1:20" x14ac:dyDescent="0.25">
      <c r="A1456" s="4" t="s">
        <v>1502</v>
      </c>
      <c r="B1456" s="5">
        <v>1455</v>
      </c>
      <c r="C1456" s="6">
        <v>39983</v>
      </c>
      <c r="D1456" s="6">
        <v>39733</v>
      </c>
      <c r="E1456" s="4">
        <v>1</v>
      </c>
      <c r="F1456" s="9">
        <v>-54215.1</v>
      </c>
      <c r="G1456" s="6">
        <v>39712</v>
      </c>
      <c r="H1456" s="6">
        <v>39732</v>
      </c>
      <c r="I1456" s="4">
        <f t="shared" si="225"/>
        <v>20</v>
      </c>
      <c r="J1456" s="4" t="s">
        <v>1</v>
      </c>
      <c r="K1456" s="4" t="s">
        <v>13</v>
      </c>
      <c r="L1456" s="10">
        <f t="shared" si="226"/>
        <v>-2970.6904109589041</v>
      </c>
      <c r="M1456" s="15">
        <f t="shared" si="227"/>
        <v>200810</v>
      </c>
      <c r="N1456">
        <f t="shared" si="228"/>
        <v>2008</v>
      </c>
      <c r="O1456">
        <f t="shared" si="229"/>
        <v>10</v>
      </c>
      <c r="P1456">
        <f t="shared" si="232"/>
        <v>200906</v>
      </c>
      <c r="Q1456">
        <f t="shared" si="233"/>
        <v>0</v>
      </c>
      <c r="R1456">
        <f t="shared" si="234"/>
        <v>20092010</v>
      </c>
      <c r="S1456">
        <f t="shared" si="230"/>
        <v>2009</v>
      </c>
      <c r="T1456">
        <f t="shared" si="231"/>
        <v>6</v>
      </c>
    </row>
    <row r="1457" spans="1:20" x14ac:dyDescent="0.25">
      <c r="A1457" s="4" t="s">
        <v>1503</v>
      </c>
      <c r="B1457" s="5">
        <v>1456</v>
      </c>
      <c r="C1457" s="6">
        <v>39983</v>
      </c>
      <c r="D1457" s="6">
        <v>39932</v>
      </c>
      <c r="E1457" s="4">
        <v>1256</v>
      </c>
      <c r="F1457" s="9">
        <v>2350.9</v>
      </c>
      <c r="G1457" s="6">
        <v>39659</v>
      </c>
      <c r="H1457" s="6">
        <v>39931</v>
      </c>
      <c r="I1457" s="4">
        <f t="shared" si="225"/>
        <v>272</v>
      </c>
      <c r="J1457" s="4" t="s">
        <v>1</v>
      </c>
      <c r="K1457" s="4" t="s">
        <v>13</v>
      </c>
      <c r="L1457" s="10">
        <f t="shared" si="226"/>
        <v>1751.9035616438357</v>
      </c>
      <c r="M1457" s="15">
        <f t="shared" si="227"/>
        <v>200904</v>
      </c>
      <c r="N1457">
        <f t="shared" si="228"/>
        <v>2009</v>
      </c>
      <c r="O1457">
        <f t="shared" si="229"/>
        <v>4</v>
      </c>
      <c r="P1457">
        <f t="shared" si="232"/>
        <v>200906</v>
      </c>
      <c r="Q1457">
        <f t="shared" si="233"/>
        <v>20092010</v>
      </c>
      <c r="R1457">
        <f t="shared" si="234"/>
        <v>20092010</v>
      </c>
      <c r="S1457">
        <f t="shared" si="230"/>
        <v>2009</v>
      </c>
      <c r="T1457">
        <f t="shared" si="231"/>
        <v>6</v>
      </c>
    </row>
    <row r="1458" spans="1:20" x14ac:dyDescent="0.25">
      <c r="A1458" s="4" t="s">
        <v>1504</v>
      </c>
      <c r="B1458" s="5">
        <v>1457</v>
      </c>
      <c r="C1458" s="6">
        <v>39983</v>
      </c>
      <c r="D1458" s="6">
        <v>39932</v>
      </c>
      <c r="E1458" s="4">
        <v>1257</v>
      </c>
      <c r="F1458" s="9">
        <v>-756.6</v>
      </c>
      <c r="G1458" s="6">
        <v>39659</v>
      </c>
      <c r="H1458" s="6">
        <v>39931</v>
      </c>
      <c r="I1458" s="4">
        <f t="shared" si="225"/>
        <v>272</v>
      </c>
      <c r="J1458" s="4" t="s">
        <v>1</v>
      </c>
      <c r="K1458" s="4" t="s">
        <v>13</v>
      </c>
      <c r="L1458" s="10">
        <f t="shared" si="226"/>
        <v>-563.82246575342458</v>
      </c>
      <c r="M1458" s="15">
        <f t="shared" si="227"/>
        <v>200904</v>
      </c>
      <c r="N1458">
        <f t="shared" si="228"/>
        <v>2009</v>
      </c>
      <c r="O1458">
        <f t="shared" si="229"/>
        <v>4</v>
      </c>
      <c r="P1458">
        <f t="shared" si="232"/>
        <v>200906</v>
      </c>
      <c r="Q1458">
        <f t="shared" si="233"/>
        <v>20092010</v>
      </c>
      <c r="R1458">
        <f t="shared" si="234"/>
        <v>20092010</v>
      </c>
      <c r="S1458">
        <f t="shared" si="230"/>
        <v>2009</v>
      </c>
      <c r="T1458">
        <f t="shared" si="231"/>
        <v>6</v>
      </c>
    </row>
    <row r="1459" spans="1:20" x14ac:dyDescent="0.25">
      <c r="A1459" s="4" t="s">
        <v>1505</v>
      </c>
      <c r="B1459" s="5">
        <v>1458</v>
      </c>
      <c r="C1459" s="6">
        <v>39983</v>
      </c>
      <c r="D1459" s="6">
        <v>39940</v>
      </c>
      <c r="E1459" s="4">
        <v>1</v>
      </c>
      <c r="F1459" s="9">
        <v>-32085.5</v>
      </c>
      <c r="G1459" s="6">
        <v>39766</v>
      </c>
      <c r="H1459" s="6">
        <v>39939</v>
      </c>
      <c r="I1459" s="4">
        <f t="shared" si="225"/>
        <v>173</v>
      </c>
      <c r="J1459" s="4" t="s">
        <v>1</v>
      </c>
      <c r="K1459" s="4" t="s">
        <v>13</v>
      </c>
      <c r="L1459" s="10">
        <f t="shared" si="226"/>
        <v>-15207.647945205479</v>
      </c>
      <c r="M1459" s="15">
        <f t="shared" si="227"/>
        <v>200905</v>
      </c>
      <c r="N1459">
        <f t="shared" si="228"/>
        <v>2009</v>
      </c>
      <c r="O1459">
        <f t="shared" si="229"/>
        <v>5</v>
      </c>
      <c r="P1459">
        <f t="shared" si="232"/>
        <v>200906</v>
      </c>
      <c r="Q1459">
        <f t="shared" si="233"/>
        <v>20092010</v>
      </c>
      <c r="R1459">
        <f t="shared" si="234"/>
        <v>20092010</v>
      </c>
      <c r="S1459">
        <f t="shared" si="230"/>
        <v>2009</v>
      </c>
      <c r="T1459">
        <f t="shared" si="231"/>
        <v>6</v>
      </c>
    </row>
    <row r="1460" spans="1:20" x14ac:dyDescent="0.25">
      <c r="A1460" s="4" t="s">
        <v>1506</v>
      </c>
      <c r="B1460" s="5">
        <v>1459</v>
      </c>
      <c r="C1460" s="6">
        <v>39983</v>
      </c>
      <c r="D1460" s="6">
        <v>39580</v>
      </c>
      <c r="E1460" s="4">
        <v>43</v>
      </c>
      <c r="F1460" s="9">
        <v>11540.7</v>
      </c>
      <c r="G1460" s="6">
        <v>39548</v>
      </c>
      <c r="H1460" s="6">
        <v>39579</v>
      </c>
      <c r="I1460" s="4">
        <f t="shared" si="225"/>
        <v>31</v>
      </c>
      <c r="J1460" s="4" t="s">
        <v>1</v>
      </c>
      <c r="K1460" s="4" t="s">
        <v>13</v>
      </c>
      <c r="L1460" s="10">
        <f t="shared" si="226"/>
        <v>980.16904109589041</v>
      </c>
      <c r="M1460" s="15">
        <f t="shared" si="227"/>
        <v>200805</v>
      </c>
      <c r="N1460">
        <f t="shared" si="228"/>
        <v>2008</v>
      </c>
      <c r="O1460">
        <f t="shared" si="229"/>
        <v>5</v>
      </c>
      <c r="P1460">
        <f t="shared" si="232"/>
        <v>200906</v>
      </c>
      <c r="Q1460">
        <f t="shared" si="233"/>
        <v>0</v>
      </c>
      <c r="R1460">
        <f t="shared" si="234"/>
        <v>20092010</v>
      </c>
      <c r="S1460">
        <f t="shared" si="230"/>
        <v>2009</v>
      </c>
      <c r="T1460">
        <f t="shared" si="231"/>
        <v>6</v>
      </c>
    </row>
    <row r="1461" spans="1:20" x14ac:dyDescent="0.25">
      <c r="A1461" s="4" t="s">
        <v>1507</v>
      </c>
      <c r="B1461" s="5">
        <v>1460</v>
      </c>
      <c r="C1461" s="6">
        <v>39983</v>
      </c>
      <c r="D1461" s="6">
        <v>39580</v>
      </c>
      <c r="E1461" s="4">
        <v>210</v>
      </c>
      <c r="F1461" s="9">
        <v>-5051.6000000000004</v>
      </c>
      <c r="G1461" s="6">
        <v>39548</v>
      </c>
      <c r="H1461" s="6">
        <v>39579</v>
      </c>
      <c r="I1461" s="4">
        <f t="shared" si="225"/>
        <v>31</v>
      </c>
      <c r="J1461" s="4" t="s">
        <v>1</v>
      </c>
      <c r="K1461" s="4" t="s">
        <v>13</v>
      </c>
      <c r="L1461" s="10">
        <f t="shared" si="226"/>
        <v>-429.04000000000008</v>
      </c>
      <c r="M1461" s="15">
        <f t="shared" si="227"/>
        <v>200805</v>
      </c>
      <c r="N1461">
        <f t="shared" si="228"/>
        <v>2008</v>
      </c>
      <c r="O1461">
        <f t="shared" si="229"/>
        <v>5</v>
      </c>
      <c r="P1461">
        <f t="shared" si="232"/>
        <v>200906</v>
      </c>
      <c r="Q1461">
        <f t="shared" si="233"/>
        <v>0</v>
      </c>
      <c r="R1461">
        <f t="shared" si="234"/>
        <v>20092010</v>
      </c>
      <c r="S1461">
        <f t="shared" si="230"/>
        <v>2009</v>
      </c>
      <c r="T1461">
        <f t="shared" si="231"/>
        <v>6</v>
      </c>
    </row>
    <row r="1462" spans="1:20" x14ac:dyDescent="0.25">
      <c r="A1462" s="4" t="s">
        <v>1508</v>
      </c>
      <c r="B1462" s="5">
        <v>1461</v>
      </c>
      <c r="C1462" s="6">
        <v>39983</v>
      </c>
      <c r="D1462" s="6">
        <v>39726</v>
      </c>
      <c r="E1462" s="4">
        <v>1</v>
      </c>
      <c r="F1462" s="9">
        <v>-145946.79999999999</v>
      </c>
      <c r="G1462" s="6">
        <v>39683</v>
      </c>
      <c r="H1462" s="6">
        <v>39725</v>
      </c>
      <c r="I1462" s="4">
        <f t="shared" si="225"/>
        <v>42</v>
      </c>
      <c r="J1462" s="4" t="s">
        <v>1</v>
      </c>
      <c r="K1462" s="4" t="s">
        <v>13</v>
      </c>
      <c r="L1462" s="10">
        <f t="shared" si="226"/>
        <v>-16793.878356164383</v>
      </c>
      <c r="M1462" s="15">
        <f t="shared" si="227"/>
        <v>200810</v>
      </c>
      <c r="N1462">
        <f t="shared" si="228"/>
        <v>2008</v>
      </c>
      <c r="O1462">
        <f t="shared" si="229"/>
        <v>10</v>
      </c>
      <c r="P1462">
        <f t="shared" si="232"/>
        <v>200906</v>
      </c>
      <c r="Q1462">
        <f t="shared" si="233"/>
        <v>0</v>
      </c>
      <c r="R1462">
        <f t="shared" si="234"/>
        <v>20092010</v>
      </c>
      <c r="S1462">
        <f t="shared" si="230"/>
        <v>2009</v>
      </c>
      <c r="T1462">
        <f t="shared" si="231"/>
        <v>6</v>
      </c>
    </row>
    <row r="1463" spans="1:20" x14ac:dyDescent="0.25">
      <c r="A1463" s="4" t="s">
        <v>1509</v>
      </c>
      <c r="B1463" s="5">
        <v>1462</v>
      </c>
      <c r="C1463" s="6">
        <v>39984</v>
      </c>
      <c r="D1463" s="6">
        <v>39708</v>
      </c>
      <c r="E1463" s="4">
        <v>43</v>
      </c>
      <c r="F1463" s="9">
        <v>3759.7</v>
      </c>
      <c r="G1463" s="6">
        <v>39615</v>
      </c>
      <c r="H1463" s="6">
        <v>39707</v>
      </c>
      <c r="I1463" s="4">
        <f t="shared" si="225"/>
        <v>92</v>
      </c>
      <c r="J1463" s="4" t="s">
        <v>1</v>
      </c>
      <c r="K1463" s="4" t="s">
        <v>13</v>
      </c>
      <c r="L1463" s="10">
        <f t="shared" si="226"/>
        <v>947.65041095890399</v>
      </c>
      <c r="M1463" s="15">
        <f t="shared" si="227"/>
        <v>200809</v>
      </c>
      <c r="N1463">
        <f t="shared" si="228"/>
        <v>2008</v>
      </c>
      <c r="O1463">
        <f t="shared" si="229"/>
        <v>9</v>
      </c>
      <c r="P1463">
        <f t="shared" si="232"/>
        <v>200906</v>
      </c>
      <c r="Q1463">
        <f t="shared" si="233"/>
        <v>0</v>
      </c>
      <c r="R1463">
        <f t="shared" si="234"/>
        <v>20092010</v>
      </c>
      <c r="S1463">
        <f t="shared" si="230"/>
        <v>2009</v>
      </c>
      <c r="T1463">
        <f t="shared" si="231"/>
        <v>6</v>
      </c>
    </row>
    <row r="1464" spans="1:20" x14ac:dyDescent="0.25">
      <c r="A1464" s="4" t="s">
        <v>1510</v>
      </c>
      <c r="B1464" s="5">
        <v>1463</v>
      </c>
      <c r="C1464" s="6">
        <v>39984</v>
      </c>
      <c r="D1464" s="6">
        <v>39708</v>
      </c>
      <c r="E1464" s="4">
        <v>210</v>
      </c>
      <c r="F1464" s="9">
        <v>1219.5</v>
      </c>
      <c r="G1464" s="6">
        <v>39615</v>
      </c>
      <c r="H1464" s="6">
        <v>39707</v>
      </c>
      <c r="I1464" s="4">
        <f t="shared" si="225"/>
        <v>92</v>
      </c>
      <c r="J1464" s="4" t="s">
        <v>1</v>
      </c>
      <c r="K1464" s="4" t="s">
        <v>13</v>
      </c>
      <c r="L1464" s="10">
        <f t="shared" si="226"/>
        <v>307.38082191780819</v>
      </c>
      <c r="M1464" s="15">
        <f t="shared" si="227"/>
        <v>200809</v>
      </c>
      <c r="N1464">
        <f t="shared" si="228"/>
        <v>2008</v>
      </c>
      <c r="O1464">
        <f t="shared" si="229"/>
        <v>9</v>
      </c>
      <c r="P1464">
        <f t="shared" si="232"/>
        <v>200906</v>
      </c>
      <c r="Q1464">
        <f t="shared" si="233"/>
        <v>0</v>
      </c>
      <c r="R1464">
        <f t="shared" si="234"/>
        <v>20092010</v>
      </c>
      <c r="S1464">
        <f t="shared" si="230"/>
        <v>2009</v>
      </c>
      <c r="T1464">
        <f t="shared" si="231"/>
        <v>6</v>
      </c>
    </row>
    <row r="1465" spans="1:20" x14ac:dyDescent="0.25">
      <c r="A1465" s="4" t="s">
        <v>1511</v>
      </c>
      <c r="B1465" s="5">
        <v>1464</v>
      </c>
      <c r="C1465" s="6">
        <v>39986</v>
      </c>
      <c r="D1465" s="6">
        <v>39841</v>
      </c>
      <c r="E1465" s="4">
        <v>1</v>
      </c>
      <c r="F1465" s="9">
        <v>-93671.7</v>
      </c>
      <c r="G1465" s="6">
        <v>39814</v>
      </c>
      <c r="H1465" s="6">
        <v>39840</v>
      </c>
      <c r="I1465" s="4">
        <f t="shared" si="225"/>
        <v>26</v>
      </c>
      <c r="J1465" s="4" t="s">
        <v>0</v>
      </c>
      <c r="K1465" s="4" t="s">
        <v>14</v>
      </c>
      <c r="L1465" s="10">
        <f t="shared" si="226"/>
        <v>-6672.5046575342458</v>
      </c>
      <c r="M1465" s="15">
        <f t="shared" si="227"/>
        <v>200901</v>
      </c>
      <c r="N1465">
        <f t="shared" si="228"/>
        <v>2009</v>
      </c>
      <c r="O1465">
        <f t="shared" si="229"/>
        <v>1</v>
      </c>
      <c r="P1465">
        <f t="shared" si="232"/>
        <v>200906</v>
      </c>
      <c r="Q1465">
        <f t="shared" si="233"/>
        <v>0</v>
      </c>
      <c r="R1465">
        <f t="shared" si="234"/>
        <v>20092010</v>
      </c>
      <c r="S1465">
        <f t="shared" si="230"/>
        <v>2009</v>
      </c>
      <c r="T1465">
        <f t="shared" si="231"/>
        <v>6</v>
      </c>
    </row>
    <row r="1466" spans="1:20" x14ac:dyDescent="0.25">
      <c r="A1466" s="4" t="s">
        <v>1512</v>
      </c>
      <c r="B1466" s="5">
        <v>1465</v>
      </c>
      <c r="C1466" s="6">
        <v>39986</v>
      </c>
      <c r="D1466" s="6">
        <v>39671</v>
      </c>
      <c r="E1466" s="4">
        <v>1</v>
      </c>
      <c r="F1466" s="9">
        <v>-66395.5</v>
      </c>
      <c r="G1466" s="6">
        <v>39579</v>
      </c>
      <c r="H1466" s="6">
        <v>39670</v>
      </c>
      <c r="I1466" s="4">
        <f t="shared" si="225"/>
        <v>91</v>
      </c>
      <c r="J1466" s="4" t="s">
        <v>1</v>
      </c>
      <c r="K1466" s="4" t="s">
        <v>13</v>
      </c>
      <c r="L1466" s="10">
        <f t="shared" si="226"/>
        <v>-16553.398630136988</v>
      </c>
      <c r="M1466" s="15">
        <f t="shared" si="227"/>
        <v>200808</v>
      </c>
      <c r="N1466">
        <f t="shared" si="228"/>
        <v>2008</v>
      </c>
      <c r="O1466">
        <f t="shared" si="229"/>
        <v>8</v>
      </c>
      <c r="P1466">
        <f t="shared" si="232"/>
        <v>200906</v>
      </c>
      <c r="Q1466">
        <f t="shared" si="233"/>
        <v>0</v>
      </c>
      <c r="R1466">
        <f t="shared" si="234"/>
        <v>20092010</v>
      </c>
      <c r="S1466">
        <f t="shared" si="230"/>
        <v>2009</v>
      </c>
      <c r="T1466">
        <f t="shared" si="231"/>
        <v>6</v>
      </c>
    </row>
    <row r="1467" spans="1:20" x14ac:dyDescent="0.25">
      <c r="A1467" s="4" t="s">
        <v>1513</v>
      </c>
      <c r="B1467" s="5">
        <v>1466</v>
      </c>
      <c r="C1467" s="6">
        <v>39986</v>
      </c>
      <c r="D1467" s="6">
        <v>39857</v>
      </c>
      <c r="E1467" s="4">
        <v>1</v>
      </c>
      <c r="F1467" s="9">
        <v>-51143.9</v>
      </c>
      <c r="G1467" s="6">
        <v>39785</v>
      </c>
      <c r="H1467" s="6">
        <v>39856</v>
      </c>
      <c r="I1467" s="4">
        <f t="shared" si="225"/>
        <v>71</v>
      </c>
      <c r="J1467" s="4" t="s">
        <v>1</v>
      </c>
      <c r="K1467" s="4" t="s">
        <v>13</v>
      </c>
      <c r="L1467" s="10">
        <f t="shared" si="226"/>
        <v>-9948.5394520547943</v>
      </c>
      <c r="M1467" s="15">
        <f t="shared" si="227"/>
        <v>200902</v>
      </c>
      <c r="N1467">
        <f t="shared" si="228"/>
        <v>2009</v>
      </c>
      <c r="O1467">
        <f t="shared" si="229"/>
        <v>2</v>
      </c>
      <c r="P1467">
        <f t="shared" si="232"/>
        <v>200906</v>
      </c>
      <c r="Q1467">
        <f t="shared" si="233"/>
        <v>0</v>
      </c>
      <c r="R1467">
        <f t="shared" si="234"/>
        <v>20092010</v>
      </c>
      <c r="S1467">
        <f t="shared" si="230"/>
        <v>2009</v>
      </c>
      <c r="T1467">
        <f t="shared" si="231"/>
        <v>6</v>
      </c>
    </row>
    <row r="1468" spans="1:20" x14ac:dyDescent="0.25">
      <c r="A1468" s="4" t="s">
        <v>1514</v>
      </c>
      <c r="B1468" s="5">
        <v>1467</v>
      </c>
      <c r="C1468" s="6">
        <v>39987</v>
      </c>
      <c r="D1468" s="6">
        <v>39972</v>
      </c>
      <c r="E1468" s="4">
        <v>1256</v>
      </c>
      <c r="F1468" s="9">
        <v>29552.799999999999</v>
      </c>
      <c r="G1468" s="6">
        <v>39867</v>
      </c>
      <c r="H1468" s="6">
        <v>39971</v>
      </c>
      <c r="I1468" s="4">
        <f t="shared" si="225"/>
        <v>104</v>
      </c>
      <c r="J1468" s="4" t="s">
        <v>1</v>
      </c>
      <c r="K1468" s="4" t="s">
        <v>13</v>
      </c>
      <c r="L1468" s="10">
        <f t="shared" si="226"/>
        <v>8420.5238356164373</v>
      </c>
      <c r="M1468" s="15">
        <f t="shared" si="227"/>
        <v>200906</v>
      </c>
      <c r="N1468">
        <f t="shared" si="228"/>
        <v>2009</v>
      </c>
      <c r="O1468">
        <f t="shared" si="229"/>
        <v>6</v>
      </c>
      <c r="P1468">
        <f t="shared" si="232"/>
        <v>200906</v>
      </c>
      <c r="Q1468">
        <f t="shared" si="233"/>
        <v>20092010</v>
      </c>
      <c r="R1468">
        <f t="shared" si="234"/>
        <v>20092010</v>
      </c>
      <c r="S1468">
        <f t="shared" si="230"/>
        <v>2009</v>
      </c>
      <c r="T1468">
        <f t="shared" si="231"/>
        <v>6</v>
      </c>
    </row>
    <row r="1469" spans="1:20" x14ac:dyDescent="0.25">
      <c r="A1469" s="4" t="s">
        <v>1515</v>
      </c>
      <c r="B1469" s="5">
        <v>1468</v>
      </c>
      <c r="C1469" s="6">
        <v>39987</v>
      </c>
      <c r="D1469" s="6">
        <v>39972</v>
      </c>
      <c r="E1469" s="4">
        <v>1257</v>
      </c>
      <c r="F1469" s="9">
        <v>-24025.8</v>
      </c>
      <c r="G1469" s="6">
        <v>39867</v>
      </c>
      <c r="H1469" s="6">
        <v>39971</v>
      </c>
      <c r="I1469" s="4">
        <f t="shared" si="225"/>
        <v>104</v>
      </c>
      <c r="J1469" s="4" t="s">
        <v>1</v>
      </c>
      <c r="K1469" s="4" t="s">
        <v>13</v>
      </c>
      <c r="L1469" s="10">
        <f t="shared" si="226"/>
        <v>-6845.7073972602748</v>
      </c>
      <c r="M1469" s="15">
        <f t="shared" si="227"/>
        <v>200906</v>
      </c>
      <c r="N1469">
        <f t="shared" si="228"/>
        <v>2009</v>
      </c>
      <c r="O1469">
        <f t="shared" si="229"/>
        <v>6</v>
      </c>
      <c r="P1469">
        <f t="shared" si="232"/>
        <v>200906</v>
      </c>
      <c r="Q1469">
        <f t="shared" si="233"/>
        <v>20092010</v>
      </c>
      <c r="R1469">
        <f t="shared" si="234"/>
        <v>20092010</v>
      </c>
      <c r="S1469">
        <f t="shared" si="230"/>
        <v>2009</v>
      </c>
      <c r="T1469">
        <f t="shared" si="231"/>
        <v>6</v>
      </c>
    </row>
    <row r="1470" spans="1:20" x14ac:dyDescent="0.25">
      <c r="A1470" s="4" t="s">
        <v>1516</v>
      </c>
      <c r="B1470" s="5">
        <v>1469</v>
      </c>
      <c r="C1470" s="6">
        <v>39987</v>
      </c>
      <c r="D1470" s="6">
        <v>39845</v>
      </c>
      <c r="E1470" s="4">
        <v>1</v>
      </c>
      <c r="F1470" s="9">
        <v>-64722.9</v>
      </c>
      <c r="G1470" s="6">
        <v>39835</v>
      </c>
      <c r="H1470" s="6">
        <v>39844</v>
      </c>
      <c r="I1470" s="4">
        <f t="shared" si="225"/>
        <v>9</v>
      </c>
      <c r="J1470" s="4" t="s">
        <v>1</v>
      </c>
      <c r="K1470" s="4" t="s">
        <v>13</v>
      </c>
      <c r="L1470" s="10">
        <f t="shared" si="226"/>
        <v>-1595.9071232876713</v>
      </c>
      <c r="M1470" s="15">
        <f t="shared" si="227"/>
        <v>200902</v>
      </c>
      <c r="N1470">
        <f t="shared" si="228"/>
        <v>2009</v>
      </c>
      <c r="O1470">
        <f t="shared" si="229"/>
        <v>2</v>
      </c>
      <c r="P1470">
        <f t="shared" si="232"/>
        <v>200906</v>
      </c>
      <c r="Q1470">
        <f t="shared" si="233"/>
        <v>0</v>
      </c>
      <c r="R1470">
        <f t="shared" si="234"/>
        <v>20092010</v>
      </c>
      <c r="S1470">
        <f t="shared" si="230"/>
        <v>2009</v>
      </c>
      <c r="T1470">
        <f t="shared" si="231"/>
        <v>6</v>
      </c>
    </row>
    <row r="1471" spans="1:20" x14ac:dyDescent="0.25">
      <c r="A1471" s="4" t="s">
        <v>1517</v>
      </c>
      <c r="B1471" s="5">
        <v>1470</v>
      </c>
      <c r="C1471" s="6">
        <v>39987</v>
      </c>
      <c r="D1471" s="6">
        <v>39676</v>
      </c>
      <c r="E1471" s="4">
        <v>1</v>
      </c>
      <c r="F1471" s="9">
        <v>-221299.7</v>
      </c>
      <c r="G1471" s="6">
        <v>39657</v>
      </c>
      <c r="H1471" s="6">
        <v>39675</v>
      </c>
      <c r="I1471" s="4">
        <f t="shared" si="225"/>
        <v>18</v>
      </c>
      <c r="J1471" s="4" t="s">
        <v>1</v>
      </c>
      <c r="K1471" s="4" t="s">
        <v>13</v>
      </c>
      <c r="L1471" s="10">
        <f t="shared" si="226"/>
        <v>-10913.4098630137</v>
      </c>
      <c r="M1471" s="15">
        <f t="shared" si="227"/>
        <v>200808</v>
      </c>
      <c r="N1471">
        <f t="shared" si="228"/>
        <v>2008</v>
      </c>
      <c r="O1471">
        <f t="shared" si="229"/>
        <v>8</v>
      </c>
      <c r="P1471">
        <f t="shared" si="232"/>
        <v>200906</v>
      </c>
      <c r="Q1471">
        <f t="shared" si="233"/>
        <v>0</v>
      </c>
      <c r="R1471">
        <f t="shared" si="234"/>
        <v>20092010</v>
      </c>
      <c r="S1471">
        <f t="shared" si="230"/>
        <v>2009</v>
      </c>
      <c r="T1471">
        <f t="shared" si="231"/>
        <v>6</v>
      </c>
    </row>
    <row r="1472" spans="1:20" x14ac:dyDescent="0.25">
      <c r="A1472" s="4" t="s">
        <v>1518</v>
      </c>
      <c r="B1472" s="5">
        <v>1471</v>
      </c>
      <c r="C1472" s="6">
        <v>39987</v>
      </c>
      <c r="D1472" s="6">
        <v>39736</v>
      </c>
      <c r="E1472" s="4">
        <v>1</v>
      </c>
      <c r="F1472" s="9">
        <v>-198678.7</v>
      </c>
      <c r="G1472" s="6">
        <v>39698</v>
      </c>
      <c r="H1472" s="6">
        <v>39735</v>
      </c>
      <c r="I1472" s="4">
        <f t="shared" si="225"/>
        <v>37</v>
      </c>
      <c r="J1472" s="4" t="s">
        <v>1</v>
      </c>
      <c r="K1472" s="4" t="s">
        <v>13</v>
      </c>
      <c r="L1472" s="10">
        <f t="shared" si="226"/>
        <v>-20140.032602739724</v>
      </c>
      <c r="M1472" s="15">
        <f t="shared" si="227"/>
        <v>200810</v>
      </c>
      <c r="N1472">
        <f t="shared" si="228"/>
        <v>2008</v>
      </c>
      <c r="O1472">
        <f t="shared" si="229"/>
        <v>10</v>
      </c>
      <c r="P1472">
        <f t="shared" si="232"/>
        <v>200906</v>
      </c>
      <c r="Q1472">
        <f t="shared" si="233"/>
        <v>0</v>
      </c>
      <c r="R1472">
        <f t="shared" si="234"/>
        <v>20092010</v>
      </c>
      <c r="S1472">
        <f t="shared" si="230"/>
        <v>2009</v>
      </c>
      <c r="T1472">
        <f t="shared" si="231"/>
        <v>6</v>
      </c>
    </row>
    <row r="1473" spans="1:20" x14ac:dyDescent="0.25">
      <c r="A1473" s="4" t="s">
        <v>1519</v>
      </c>
      <c r="B1473" s="5">
        <v>1472</v>
      </c>
      <c r="C1473" s="6">
        <v>39987</v>
      </c>
      <c r="D1473" s="6">
        <v>39630</v>
      </c>
      <c r="E1473" s="4">
        <v>1</v>
      </c>
      <c r="F1473" s="9">
        <v>-194256.8</v>
      </c>
      <c r="G1473" s="6">
        <v>39584</v>
      </c>
      <c r="H1473" s="6">
        <v>39629</v>
      </c>
      <c r="I1473" s="4">
        <f t="shared" si="225"/>
        <v>45</v>
      </c>
      <c r="J1473" s="4" t="s">
        <v>1</v>
      </c>
      <c r="K1473" s="4" t="s">
        <v>13</v>
      </c>
      <c r="L1473" s="10">
        <f t="shared" si="226"/>
        <v>-23949.468493150682</v>
      </c>
      <c r="M1473" s="15">
        <f t="shared" si="227"/>
        <v>200807</v>
      </c>
      <c r="N1473">
        <f t="shared" si="228"/>
        <v>2008</v>
      </c>
      <c r="O1473">
        <f t="shared" si="229"/>
        <v>7</v>
      </c>
      <c r="P1473">
        <f t="shared" si="232"/>
        <v>200906</v>
      </c>
      <c r="Q1473">
        <f t="shared" si="233"/>
        <v>0</v>
      </c>
      <c r="R1473">
        <f t="shared" si="234"/>
        <v>20092010</v>
      </c>
      <c r="S1473">
        <f t="shared" si="230"/>
        <v>2009</v>
      </c>
      <c r="T1473">
        <f t="shared" si="231"/>
        <v>6</v>
      </c>
    </row>
    <row r="1474" spans="1:20" x14ac:dyDescent="0.25">
      <c r="A1474" s="4" t="s">
        <v>1520</v>
      </c>
      <c r="B1474" s="5">
        <v>1473</v>
      </c>
      <c r="C1474" s="6">
        <v>39987</v>
      </c>
      <c r="D1474" s="6">
        <v>39717</v>
      </c>
      <c r="E1474" s="4">
        <v>1256</v>
      </c>
      <c r="F1474" s="9">
        <v>-62752.6</v>
      </c>
      <c r="G1474" s="6">
        <v>39579</v>
      </c>
      <c r="H1474" s="6">
        <v>39716</v>
      </c>
      <c r="I1474" s="4">
        <f t="shared" ref="I1474:I1537" si="235">H1474-G1474</f>
        <v>137</v>
      </c>
      <c r="J1474" s="4" t="s">
        <v>1</v>
      </c>
      <c r="K1474" s="4" t="s">
        <v>13</v>
      </c>
      <c r="L1474" s="10">
        <f t="shared" si="226"/>
        <v>-23553.715616438356</v>
      </c>
      <c r="M1474" s="15">
        <f t="shared" si="227"/>
        <v>200809</v>
      </c>
      <c r="N1474">
        <f t="shared" si="228"/>
        <v>2008</v>
      </c>
      <c r="O1474">
        <f t="shared" si="229"/>
        <v>9</v>
      </c>
      <c r="P1474">
        <f t="shared" si="232"/>
        <v>200906</v>
      </c>
      <c r="Q1474">
        <f t="shared" si="233"/>
        <v>0</v>
      </c>
      <c r="R1474">
        <f t="shared" si="234"/>
        <v>20092010</v>
      </c>
      <c r="S1474">
        <f t="shared" si="230"/>
        <v>2009</v>
      </c>
      <c r="T1474">
        <f t="shared" si="231"/>
        <v>6</v>
      </c>
    </row>
    <row r="1475" spans="1:20" x14ac:dyDescent="0.25">
      <c r="A1475" s="4" t="s">
        <v>1521</v>
      </c>
      <c r="B1475" s="5">
        <v>1474</v>
      </c>
      <c r="C1475" s="6">
        <v>39987</v>
      </c>
      <c r="D1475" s="6">
        <v>39717</v>
      </c>
      <c r="E1475" s="4">
        <v>1257</v>
      </c>
      <c r="F1475" s="9">
        <v>98673.9</v>
      </c>
      <c r="G1475" s="6">
        <v>39579</v>
      </c>
      <c r="H1475" s="6">
        <v>39716</v>
      </c>
      <c r="I1475" s="4">
        <f t="shared" si="235"/>
        <v>137</v>
      </c>
      <c r="J1475" s="4" t="s">
        <v>1</v>
      </c>
      <c r="K1475" s="4" t="s">
        <v>13</v>
      </c>
      <c r="L1475" s="10">
        <f t="shared" ref="L1475:L1538" si="236">F1475/365*I1475</f>
        <v>37036.504931506846</v>
      </c>
      <c r="M1475" s="15">
        <f t="shared" ref="M1475:M1538" si="237">YEAR(D1475)*100+MONTH(D1475)</f>
        <v>200809</v>
      </c>
      <c r="N1475">
        <f t="shared" ref="N1475:N1538" si="238">YEAR(D1475)</f>
        <v>2008</v>
      </c>
      <c r="O1475">
        <f t="shared" ref="O1475:O1538" si="239">MONTH(D1475)</f>
        <v>9</v>
      </c>
      <c r="P1475">
        <f t="shared" si="232"/>
        <v>200906</v>
      </c>
      <c r="Q1475">
        <f t="shared" si="233"/>
        <v>0</v>
      </c>
      <c r="R1475">
        <f t="shared" si="234"/>
        <v>20092010</v>
      </c>
      <c r="S1475">
        <f t="shared" ref="S1475:S1538" si="240">YEAR(C1475)</f>
        <v>2009</v>
      </c>
      <c r="T1475">
        <f t="shared" ref="T1475:T1538" si="241">MONTH(C1475)</f>
        <v>6</v>
      </c>
    </row>
    <row r="1476" spans="1:20" x14ac:dyDescent="0.25">
      <c r="A1476" s="4" t="s">
        <v>1522</v>
      </c>
      <c r="B1476" s="5">
        <v>1475</v>
      </c>
      <c r="C1476" s="6">
        <v>39987</v>
      </c>
      <c r="D1476" s="6">
        <v>39622</v>
      </c>
      <c r="E1476" s="4">
        <v>1233</v>
      </c>
      <c r="F1476" s="9">
        <v>-149654</v>
      </c>
      <c r="G1476" s="6">
        <v>39603</v>
      </c>
      <c r="H1476" s="6">
        <v>39621</v>
      </c>
      <c r="I1476" s="4">
        <f t="shared" si="235"/>
        <v>18</v>
      </c>
      <c r="J1476" s="4" t="s">
        <v>1</v>
      </c>
      <c r="K1476" s="4" t="s">
        <v>13</v>
      </c>
      <c r="L1476" s="10">
        <f t="shared" si="236"/>
        <v>-7380.1972602739725</v>
      </c>
      <c r="M1476" s="15">
        <f t="shared" si="237"/>
        <v>200806</v>
      </c>
      <c r="N1476">
        <f t="shared" si="238"/>
        <v>2008</v>
      </c>
      <c r="O1476">
        <f t="shared" si="239"/>
        <v>6</v>
      </c>
      <c r="P1476">
        <f t="shared" si="232"/>
        <v>200906</v>
      </c>
      <c r="Q1476">
        <f t="shared" si="233"/>
        <v>0</v>
      </c>
      <c r="R1476">
        <f t="shared" si="234"/>
        <v>20092010</v>
      </c>
      <c r="S1476">
        <f t="shared" si="240"/>
        <v>2009</v>
      </c>
      <c r="T1476">
        <f t="shared" si="241"/>
        <v>6</v>
      </c>
    </row>
    <row r="1477" spans="1:20" x14ac:dyDescent="0.25">
      <c r="A1477" s="4" t="s">
        <v>1523</v>
      </c>
      <c r="B1477" s="5">
        <v>1476</v>
      </c>
      <c r="C1477" s="6">
        <v>39987</v>
      </c>
      <c r="D1477" s="6">
        <v>39622</v>
      </c>
      <c r="E1477" s="4">
        <v>1234</v>
      </c>
      <c r="F1477" s="9">
        <v>-542948.80000000005</v>
      </c>
      <c r="G1477" s="6">
        <v>39603</v>
      </c>
      <c r="H1477" s="6">
        <v>39621</v>
      </c>
      <c r="I1477" s="4">
        <f t="shared" si="235"/>
        <v>18</v>
      </c>
      <c r="J1477" s="4" t="s">
        <v>1</v>
      </c>
      <c r="K1477" s="4" t="s">
        <v>13</v>
      </c>
      <c r="L1477" s="10">
        <f t="shared" si="236"/>
        <v>-26775.557260273974</v>
      </c>
      <c r="M1477" s="15">
        <f t="shared" si="237"/>
        <v>200806</v>
      </c>
      <c r="N1477">
        <f t="shared" si="238"/>
        <v>2008</v>
      </c>
      <c r="O1477">
        <f t="shared" si="239"/>
        <v>6</v>
      </c>
      <c r="P1477">
        <f t="shared" si="232"/>
        <v>200906</v>
      </c>
      <c r="Q1477">
        <f t="shared" si="233"/>
        <v>0</v>
      </c>
      <c r="R1477">
        <f t="shared" si="234"/>
        <v>20092010</v>
      </c>
      <c r="S1477">
        <f t="shared" si="240"/>
        <v>2009</v>
      </c>
      <c r="T1477">
        <f t="shared" si="241"/>
        <v>6</v>
      </c>
    </row>
    <row r="1478" spans="1:20" x14ac:dyDescent="0.25">
      <c r="A1478" s="4" t="s">
        <v>1524</v>
      </c>
      <c r="B1478" s="5">
        <v>1477</v>
      </c>
      <c r="C1478" s="6">
        <v>39987</v>
      </c>
      <c r="D1478" s="6">
        <v>39648</v>
      </c>
      <c r="E1478" s="4">
        <v>1</v>
      </c>
      <c r="F1478" s="9">
        <v>-124652.1</v>
      </c>
      <c r="G1478" s="6">
        <v>39584</v>
      </c>
      <c r="H1478" s="6">
        <v>39647</v>
      </c>
      <c r="I1478" s="4">
        <f t="shared" si="235"/>
        <v>63</v>
      </c>
      <c r="J1478" s="4" t="s">
        <v>1</v>
      </c>
      <c r="K1478" s="4" t="s">
        <v>13</v>
      </c>
      <c r="L1478" s="10">
        <f t="shared" si="236"/>
        <v>-21515.29397260274</v>
      </c>
      <c r="M1478" s="15">
        <f t="shared" si="237"/>
        <v>200807</v>
      </c>
      <c r="N1478">
        <f t="shared" si="238"/>
        <v>2008</v>
      </c>
      <c r="O1478">
        <f t="shared" si="239"/>
        <v>7</v>
      </c>
      <c r="P1478">
        <f t="shared" si="232"/>
        <v>200906</v>
      </c>
      <c r="Q1478">
        <f t="shared" si="233"/>
        <v>0</v>
      </c>
      <c r="R1478">
        <f t="shared" si="234"/>
        <v>20092010</v>
      </c>
      <c r="S1478">
        <f t="shared" si="240"/>
        <v>2009</v>
      </c>
      <c r="T1478">
        <f t="shared" si="241"/>
        <v>6</v>
      </c>
    </row>
    <row r="1479" spans="1:20" x14ac:dyDescent="0.25">
      <c r="A1479" s="4" t="s">
        <v>1525</v>
      </c>
      <c r="B1479" s="5">
        <v>1478</v>
      </c>
      <c r="C1479" s="6">
        <v>39987</v>
      </c>
      <c r="D1479" s="6">
        <v>39952</v>
      </c>
      <c r="E1479" s="4">
        <v>1248</v>
      </c>
      <c r="F1479" s="9">
        <v>-44813.7</v>
      </c>
      <c r="G1479" s="6">
        <v>39924</v>
      </c>
      <c r="H1479" s="6">
        <v>39951</v>
      </c>
      <c r="I1479" s="4">
        <f t="shared" si="235"/>
        <v>27</v>
      </c>
      <c r="J1479" s="4" t="s">
        <v>1</v>
      </c>
      <c r="K1479" s="4" t="s">
        <v>13</v>
      </c>
      <c r="L1479" s="10">
        <f t="shared" si="236"/>
        <v>-3314.9860273972604</v>
      </c>
      <c r="M1479" s="15">
        <f t="shared" si="237"/>
        <v>200905</v>
      </c>
      <c r="N1479">
        <f t="shared" si="238"/>
        <v>2009</v>
      </c>
      <c r="O1479">
        <f t="shared" si="239"/>
        <v>5</v>
      </c>
      <c r="P1479">
        <f t="shared" si="232"/>
        <v>200906</v>
      </c>
      <c r="Q1479">
        <f t="shared" si="233"/>
        <v>20092010</v>
      </c>
      <c r="R1479">
        <f t="shared" si="234"/>
        <v>20092010</v>
      </c>
      <c r="S1479">
        <f t="shared" si="240"/>
        <v>2009</v>
      </c>
      <c r="T1479">
        <f t="shared" si="241"/>
        <v>6</v>
      </c>
    </row>
    <row r="1480" spans="1:20" x14ac:dyDescent="0.25">
      <c r="A1480" s="4" t="s">
        <v>1526</v>
      </c>
      <c r="B1480" s="5">
        <v>1479</v>
      </c>
      <c r="C1480" s="6">
        <v>39987</v>
      </c>
      <c r="D1480" s="6">
        <v>39952</v>
      </c>
      <c r="E1480" s="4">
        <v>1249</v>
      </c>
      <c r="F1480" s="9">
        <v>-6664.4</v>
      </c>
      <c r="G1480" s="6">
        <v>39924</v>
      </c>
      <c r="H1480" s="6">
        <v>39951</v>
      </c>
      <c r="I1480" s="4">
        <f t="shared" si="235"/>
        <v>27</v>
      </c>
      <c r="J1480" s="4" t="s">
        <v>1</v>
      </c>
      <c r="K1480" s="4" t="s">
        <v>13</v>
      </c>
      <c r="L1480" s="10">
        <f t="shared" si="236"/>
        <v>-492.98301369863015</v>
      </c>
      <c r="M1480" s="15">
        <f t="shared" si="237"/>
        <v>200905</v>
      </c>
      <c r="N1480">
        <f t="shared" si="238"/>
        <v>2009</v>
      </c>
      <c r="O1480">
        <f t="shared" si="239"/>
        <v>5</v>
      </c>
      <c r="P1480">
        <f t="shared" si="232"/>
        <v>200906</v>
      </c>
      <c r="Q1480">
        <f t="shared" si="233"/>
        <v>20092010</v>
      </c>
      <c r="R1480">
        <f t="shared" si="234"/>
        <v>20092010</v>
      </c>
      <c r="S1480">
        <f t="shared" si="240"/>
        <v>2009</v>
      </c>
      <c r="T1480">
        <f t="shared" si="241"/>
        <v>6</v>
      </c>
    </row>
    <row r="1481" spans="1:20" x14ac:dyDescent="0.25">
      <c r="A1481" s="4" t="s">
        <v>1527</v>
      </c>
      <c r="B1481" s="5">
        <v>1480</v>
      </c>
      <c r="C1481" s="6">
        <v>39987</v>
      </c>
      <c r="D1481" s="6">
        <v>39641</v>
      </c>
      <c r="E1481" s="4">
        <v>1</v>
      </c>
      <c r="F1481" s="9">
        <v>-157630.6</v>
      </c>
      <c r="G1481" s="6">
        <v>39584</v>
      </c>
      <c r="H1481" s="6">
        <v>39640</v>
      </c>
      <c r="I1481" s="4">
        <f t="shared" si="235"/>
        <v>56</v>
      </c>
      <c r="J1481" s="4" t="s">
        <v>1</v>
      </c>
      <c r="K1481" s="4" t="s">
        <v>13</v>
      </c>
      <c r="L1481" s="10">
        <f t="shared" si="236"/>
        <v>-24184.420821917811</v>
      </c>
      <c r="M1481" s="15">
        <f t="shared" si="237"/>
        <v>200807</v>
      </c>
      <c r="N1481">
        <f t="shared" si="238"/>
        <v>2008</v>
      </c>
      <c r="O1481">
        <f t="shared" si="239"/>
        <v>7</v>
      </c>
      <c r="P1481">
        <f t="shared" si="232"/>
        <v>200906</v>
      </c>
      <c r="Q1481">
        <f t="shared" si="233"/>
        <v>0</v>
      </c>
      <c r="R1481">
        <f t="shared" si="234"/>
        <v>20092010</v>
      </c>
      <c r="S1481">
        <f t="shared" si="240"/>
        <v>2009</v>
      </c>
      <c r="T1481">
        <f t="shared" si="241"/>
        <v>6</v>
      </c>
    </row>
    <row r="1482" spans="1:20" x14ac:dyDescent="0.25">
      <c r="A1482" s="4" t="s">
        <v>1528</v>
      </c>
      <c r="B1482" s="5">
        <v>1481</v>
      </c>
      <c r="C1482" s="6">
        <v>39987</v>
      </c>
      <c r="D1482" s="6">
        <v>39670</v>
      </c>
      <c r="E1482" s="4">
        <v>1</v>
      </c>
      <c r="F1482" s="9">
        <v>-205199.9</v>
      </c>
      <c r="G1482" s="6">
        <v>39627</v>
      </c>
      <c r="H1482" s="6">
        <v>39669</v>
      </c>
      <c r="I1482" s="4">
        <f t="shared" si="235"/>
        <v>42</v>
      </c>
      <c r="J1482" s="4" t="s">
        <v>1</v>
      </c>
      <c r="K1482" s="4" t="s">
        <v>13</v>
      </c>
      <c r="L1482" s="10">
        <f t="shared" si="236"/>
        <v>-23612.043287671233</v>
      </c>
      <c r="M1482" s="15">
        <f t="shared" si="237"/>
        <v>200808</v>
      </c>
      <c r="N1482">
        <f t="shared" si="238"/>
        <v>2008</v>
      </c>
      <c r="O1482">
        <f t="shared" si="239"/>
        <v>8</v>
      </c>
      <c r="P1482">
        <f t="shared" si="232"/>
        <v>200906</v>
      </c>
      <c r="Q1482">
        <f t="shared" si="233"/>
        <v>0</v>
      </c>
      <c r="R1482">
        <f t="shared" si="234"/>
        <v>20092010</v>
      </c>
      <c r="S1482">
        <f t="shared" si="240"/>
        <v>2009</v>
      </c>
      <c r="T1482">
        <f t="shared" si="241"/>
        <v>6</v>
      </c>
    </row>
    <row r="1483" spans="1:20" x14ac:dyDescent="0.25">
      <c r="A1483" s="4" t="s">
        <v>1529</v>
      </c>
      <c r="B1483" s="5">
        <v>1482</v>
      </c>
      <c r="C1483" s="6">
        <v>39987</v>
      </c>
      <c r="D1483" s="6">
        <v>39917</v>
      </c>
      <c r="E1483" s="4">
        <v>1</v>
      </c>
      <c r="F1483" s="9">
        <v>-51237.5</v>
      </c>
      <c r="G1483" s="6">
        <v>39812</v>
      </c>
      <c r="H1483" s="6">
        <v>39916</v>
      </c>
      <c r="I1483" s="4">
        <f t="shared" si="235"/>
        <v>104</v>
      </c>
      <c r="J1483" s="4" t="s">
        <v>1</v>
      </c>
      <c r="K1483" s="4" t="s">
        <v>13</v>
      </c>
      <c r="L1483" s="10">
        <f t="shared" si="236"/>
        <v>-14599.178082191782</v>
      </c>
      <c r="M1483" s="15">
        <f t="shared" si="237"/>
        <v>200904</v>
      </c>
      <c r="N1483">
        <f t="shared" si="238"/>
        <v>2009</v>
      </c>
      <c r="O1483">
        <f t="shared" si="239"/>
        <v>4</v>
      </c>
      <c r="P1483">
        <f t="shared" si="232"/>
        <v>200906</v>
      </c>
      <c r="Q1483">
        <f t="shared" si="233"/>
        <v>20092010</v>
      </c>
      <c r="R1483">
        <f t="shared" si="234"/>
        <v>20092010</v>
      </c>
      <c r="S1483">
        <f t="shared" si="240"/>
        <v>2009</v>
      </c>
      <c r="T1483">
        <f t="shared" si="241"/>
        <v>6</v>
      </c>
    </row>
    <row r="1484" spans="1:20" x14ac:dyDescent="0.25">
      <c r="A1484" s="4" t="s">
        <v>1530</v>
      </c>
      <c r="B1484" s="5">
        <v>1483</v>
      </c>
      <c r="C1484" s="6">
        <v>39987</v>
      </c>
      <c r="D1484" s="6">
        <v>39584</v>
      </c>
      <c r="E1484" s="4">
        <v>208</v>
      </c>
      <c r="F1484" s="9">
        <v>74424.5</v>
      </c>
      <c r="G1484" s="6">
        <v>39535</v>
      </c>
      <c r="H1484" s="6">
        <v>39583</v>
      </c>
      <c r="I1484" s="4">
        <f t="shared" si="235"/>
        <v>48</v>
      </c>
      <c r="J1484" s="4" t="s">
        <v>1</v>
      </c>
      <c r="K1484" s="4" t="s">
        <v>13</v>
      </c>
      <c r="L1484" s="10">
        <f t="shared" si="236"/>
        <v>9787.3315068493139</v>
      </c>
      <c r="M1484" s="15">
        <f t="shared" si="237"/>
        <v>200805</v>
      </c>
      <c r="N1484">
        <f t="shared" si="238"/>
        <v>2008</v>
      </c>
      <c r="O1484">
        <f t="shared" si="239"/>
        <v>5</v>
      </c>
      <c r="P1484">
        <f t="shared" si="232"/>
        <v>200906</v>
      </c>
      <c r="Q1484">
        <f t="shared" si="233"/>
        <v>0</v>
      </c>
      <c r="R1484">
        <f t="shared" si="234"/>
        <v>20092010</v>
      </c>
      <c r="S1484">
        <f t="shared" si="240"/>
        <v>2009</v>
      </c>
      <c r="T1484">
        <f t="shared" si="241"/>
        <v>6</v>
      </c>
    </row>
    <row r="1485" spans="1:20" x14ac:dyDescent="0.25">
      <c r="A1485" s="4" t="s">
        <v>1531</v>
      </c>
      <c r="B1485" s="5">
        <v>1484</v>
      </c>
      <c r="C1485" s="6">
        <v>39987</v>
      </c>
      <c r="D1485" s="6">
        <v>39584</v>
      </c>
      <c r="E1485" s="4">
        <v>358</v>
      </c>
      <c r="F1485" s="9">
        <v>53865.2</v>
      </c>
      <c r="G1485" s="6">
        <v>39535</v>
      </c>
      <c r="H1485" s="6">
        <v>39583</v>
      </c>
      <c r="I1485" s="4">
        <f t="shared" si="235"/>
        <v>48</v>
      </c>
      <c r="J1485" s="4" t="s">
        <v>1</v>
      </c>
      <c r="K1485" s="4" t="s">
        <v>13</v>
      </c>
      <c r="L1485" s="10">
        <f t="shared" si="236"/>
        <v>7083.6427397260268</v>
      </c>
      <c r="M1485" s="15">
        <f t="shared" si="237"/>
        <v>200805</v>
      </c>
      <c r="N1485">
        <f t="shared" si="238"/>
        <v>2008</v>
      </c>
      <c r="O1485">
        <f t="shared" si="239"/>
        <v>5</v>
      </c>
      <c r="P1485">
        <f t="shared" si="232"/>
        <v>200906</v>
      </c>
      <c r="Q1485">
        <f t="shared" si="233"/>
        <v>0</v>
      </c>
      <c r="R1485">
        <f t="shared" si="234"/>
        <v>20092010</v>
      </c>
      <c r="S1485">
        <f t="shared" si="240"/>
        <v>2009</v>
      </c>
      <c r="T1485">
        <f t="shared" si="241"/>
        <v>6</v>
      </c>
    </row>
    <row r="1486" spans="1:20" x14ac:dyDescent="0.25">
      <c r="A1486" s="4" t="s">
        <v>1532</v>
      </c>
      <c r="B1486" s="5">
        <v>1485</v>
      </c>
      <c r="C1486" s="6">
        <v>39987</v>
      </c>
      <c r="D1486" s="6">
        <v>39584</v>
      </c>
      <c r="E1486" s="4">
        <v>360</v>
      </c>
      <c r="F1486" s="9">
        <v>13611.8</v>
      </c>
      <c r="G1486" s="6">
        <v>39535</v>
      </c>
      <c r="H1486" s="6">
        <v>39583</v>
      </c>
      <c r="I1486" s="4">
        <f t="shared" si="235"/>
        <v>48</v>
      </c>
      <c r="J1486" s="4" t="s">
        <v>1</v>
      </c>
      <c r="K1486" s="4" t="s">
        <v>13</v>
      </c>
      <c r="L1486" s="10">
        <f t="shared" si="236"/>
        <v>1790.0449315068495</v>
      </c>
      <c r="M1486" s="15">
        <f t="shared" si="237"/>
        <v>200805</v>
      </c>
      <c r="N1486">
        <f t="shared" si="238"/>
        <v>2008</v>
      </c>
      <c r="O1486">
        <f t="shared" si="239"/>
        <v>5</v>
      </c>
      <c r="P1486">
        <f t="shared" si="232"/>
        <v>200906</v>
      </c>
      <c r="Q1486">
        <f t="shared" si="233"/>
        <v>0</v>
      </c>
      <c r="R1486">
        <f t="shared" si="234"/>
        <v>20092010</v>
      </c>
      <c r="S1486">
        <f t="shared" si="240"/>
        <v>2009</v>
      </c>
      <c r="T1486">
        <f t="shared" si="241"/>
        <v>6</v>
      </c>
    </row>
    <row r="1487" spans="1:20" x14ac:dyDescent="0.25">
      <c r="A1487" s="4" t="s">
        <v>1533</v>
      </c>
      <c r="B1487" s="5">
        <v>1486</v>
      </c>
      <c r="C1487" s="6">
        <v>39988</v>
      </c>
      <c r="D1487" s="6">
        <v>39541</v>
      </c>
      <c r="E1487" s="4">
        <v>1</v>
      </c>
      <c r="F1487" s="9">
        <v>-76.400000000000006</v>
      </c>
      <c r="G1487" s="6">
        <v>39147</v>
      </c>
      <c r="H1487" s="6">
        <v>39540</v>
      </c>
      <c r="I1487" s="4">
        <f t="shared" si="235"/>
        <v>393</v>
      </c>
      <c r="J1487" s="4" t="s">
        <v>0</v>
      </c>
      <c r="K1487" s="4" t="s">
        <v>14</v>
      </c>
      <c r="L1487" s="10">
        <f t="shared" si="236"/>
        <v>-82.260821917808229</v>
      </c>
      <c r="M1487" s="15">
        <f t="shared" si="237"/>
        <v>200804</v>
      </c>
      <c r="N1487">
        <f t="shared" si="238"/>
        <v>2008</v>
      </c>
      <c r="O1487">
        <f t="shared" si="239"/>
        <v>4</v>
      </c>
      <c r="P1487">
        <f t="shared" si="232"/>
        <v>200906</v>
      </c>
      <c r="Q1487">
        <f t="shared" si="233"/>
        <v>0</v>
      </c>
      <c r="R1487">
        <f t="shared" si="234"/>
        <v>20092010</v>
      </c>
      <c r="S1487">
        <f t="shared" si="240"/>
        <v>2009</v>
      </c>
      <c r="T1487">
        <f t="shared" si="241"/>
        <v>6</v>
      </c>
    </row>
    <row r="1488" spans="1:20" x14ac:dyDescent="0.25">
      <c r="A1488" s="4" t="s">
        <v>1534</v>
      </c>
      <c r="B1488" s="5">
        <v>1487</v>
      </c>
      <c r="C1488" s="6">
        <v>39988</v>
      </c>
      <c r="D1488" s="6">
        <v>39646</v>
      </c>
      <c r="E1488" s="4">
        <v>1</v>
      </c>
      <c r="F1488" s="9">
        <v>-249690.2</v>
      </c>
      <c r="G1488" s="6">
        <v>39615</v>
      </c>
      <c r="H1488" s="6">
        <v>39645</v>
      </c>
      <c r="I1488" s="4">
        <f t="shared" si="235"/>
        <v>30</v>
      </c>
      <c r="J1488" s="4" t="s">
        <v>0</v>
      </c>
      <c r="K1488" s="4" t="s">
        <v>14</v>
      </c>
      <c r="L1488" s="10">
        <f t="shared" si="236"/>
        <v>-20522.482191780822</v>
      </c>
      <c r="M1488" s="15">
        <f t="shared" si="237"/>
        <v>200807</v>
      </c>
      <c r="N1488">
        <f t="shared" si="238"/>
        <v>2008</v>
      </c>
      <c r="O1488">
        <f t="shared" si="239"/>
        <v>7</v>
      </c>
      <c r="P1488">
        <f t="shared" si="232"/>
        <v>200906</v>
      </c>
      <c r="Q1488">
        <f t="shared" si="233"/>
        <v>0</v>
      </c>
      <c r="R1488">
        <f t="shared" si="234"/>
        <v>20092010</v>
      </c>
      <c r="S1488">
        <f t="shared" si="240"/>
        <v>2009</v>
      </c>
      <c r="T1488">
        <f t="shared" si="241"/>
        <v>6</v>
      </c>
    </row>
    <row r="1489" spans="1:20" x14ac:dyDescent="0.25">
      <c r="A1489" s="4" t="s">
        <v>1535</v>
      </c>
      <c r="B1489" s="5">
        <v>1488</v>
      </c>
      <c r="C1489" s="6">
        <v>39988</v>
      </c>
      <c r="D1489" s="6">
        <v>39657</v>
      </c>
      <c r="E1489" s="4">
        <v>1</v>
      </c>
      <c r="F1489" s="9">
        <v>-2180247.2000000002</v>
      </c>
      <c r="G1489" s="6">
        <v>39616</v>
      </c>
      <c r="H1489" s="6">
        <v>39656</v>
      </c>
      <c r="I1489" s="4">
        <f t="shared" si="235"/>
        <v>40</v>
      </c>
      <c r="J1489" s="4" t="s">
        <v>1</v>
      </c>
      <c r="K1489" s="4" t="s">
        <v>13</v>
      </c>
      <c r="L1489" s="10">
        <f t="shared" si="236"/>
        <v>-238931.20000000001</v>
      </c>
      <c r="M1489" s="15">
        <f t="shared" si="237"/>
        <v>200807</v>
      </c>
      <c r="N1489">
        <f t="shared" si="238"/>
        <v>2008</v>
      </c>
      <c r="O1489">
        <f t="shared" si="239"/>
        <v>7</v>
      </c>
      <c r="P1489">
        <f t="shared" si="232"/>
        <v>200906</v>
      </c>
      <c r="Q1489">
        <f t="shared" si="233"/>
        <v>0</v>
      </c>
      <c r="R1489">
        <f t="shared" si="234"/>
        <v>20092010</v>
      </c>
      <c r="S1489">
        <f t="shared" si="240"/>
        <v>2009</v>
      </c>
      <c r="T1489">
        <f t="shared" si="241"/>
        <v>6</v>
      </c>
    </row>
    <row r="1490" spans="1:20" x14ac:dyDescent="0.25">
      <c r="A1490" s="4" t="s">
        <v>1536</v>
      </c>
      <c r="B1490" s="5">
        <v>1489</v>
      </c>
      <c r="C1490" s="6">
        <v>39988</v>
      </c>
      <c r="D1490" s="6">
        <v>39521</v>
      </c>
      <c r="E1490" s="4">
        <v>43</v>
      </c>
      <c r="F1490" s="9">
        <v>-24956.9</v>
      </c>
      <c r="G1490" s="6">
        <v>39387</v>
      </c>
      <c r="H1490" s="6">
        <v>39520</v>
      </c>
      <c r="I1490" s="4">
        <f t="shared" si="235"/>
        <v>133</v>
      </c>
      <c r="J1490" s="4" t="s">
        <v>1</v>
      </c>
      <c r="K1490" s="4" t="s">
        <v>13</v>
      </c>
      <c r="L1490" s="10">
        <f t="shared" si="236"/>
        <v>-9093.8841095890421</v>
      </c>
      <c r="M1490" s="15">
        <f t="shared" si="237"/>
        <v>200803</v>
      </c>
      <c r="N1490">
        <f t="shared" si="238"/>
        <v>2008</v>
      </c>
      <c r="O1490">
        <f t="shared" si="239"/>
        <v>3</v>
      </c>
      <c r="P1490">
        <f t="shared" si="232"/>
        <v>200906</v>
      </c>
      <c r="Q1490">
        <f t="shared" si="233"/>
        <v>0</v>
      </c>
      <c r="R1490">
        <f t="shared" si="234"/>
        <v>20092010</v>
      </c>
      <c r="S1490">
        <f t="shared" si="240"/>
        <v>2009</v>
      </c>
      <c r="T1490">
        <f t="shared" si="241"/>
        <v>6</v>
      </c>
    </row>
    <row r="1491" spans="1:20" x14ac:dyDescent="0.25">
      <c r="A1491" s="4" t="s">
        <v>1537</v>
      </c>
      <c r="B1491" s="5">
        <v>1490</v>
      </c>
      <c r="C1491" s="6">
        <v>39988</v>
      </c>
      <c r="D1491" s="6">
        <v>39521</v>
      </c>
      <c r="E1491" s="4">
        <v>210</v>
      </c>
      <c r="F1491" s="9">
        <v>-11412</v>
      </c>
      <c r="G1491" s="6">
        <v>39387</v>
      </c>
      <c r="H1491" s="6">
        <v>39520</v>
      </c>
      <c r="I1491" s="4">
        <f t="shared" si="235"/>
        <v>133</v>
      </c>
      <c r="J1491" s="4" t="s">
        <v>1</v>
      </c>
      <c r="K1491" s="4" t="s">
        <v>13</v>
      </c>
      <c r="L1491" s="10">
        <f t="shared" si="236"/>
        <v>-4158.3452054794525</v>
      </c>
      <c r="M1491" s="15">
        <f t="shared" si="237"/>
        <v>200803</v>
      </c>
      <c r="N1491">
        <f t="shared" si="238"/>
        <v>2008</v>
      </c>
      <c r="O1491">
        <f t="shared" si="239"/>
        <v>3</v>
      </c>
      <c r="P1491">
        <f t="shared" ref="P1491:P1554" si="242">YEAR(C1491)*100+MONTH(C1491)</f>
        <v>200906</v>
      </c>
      <c r="Q1491">
        <f t="shared" ref="Q1491:Q1554" si="243">IF(M1491&gt;200903,IF(M1491&lt;201004,20092010,0),0)</f>
        <v>0</v>
      </c>
      <c r="R1491">
        <f t="shared" ref="R1491:R1554" si="244">IF(P1491&gt;200903,IF(P1491&lt;201004,20092010,20102011),0)</f>
        <v>20092010</v>
      </c>
      <c r="S1491">
        <f t="shared" si="240"/>
        <v>2009</v>
      </c>
      <c r="T1491">
        <f t="shared" si="241"/>
        <v>6</v>
      </c>
    </row>
    <row r="1492" spans="1:20" x14ac:dyDescent="0.25">
      <c r="A1492" s="4" t="s">
        <v>1538</v>
      </c>
      <c r="B1492" s="5">
        <v>1491</v>
      </c>
      <c r="C1492" s="6">
        <v>39988</v>
      </c>
      <c r="D1492" s="6">
        <v>39640</v>
      </c>
      <c r="E1492" s="4">
        <v>1</v>
      </c>
      <c r="F1492" s="9">
        <v>-145471.70000000001</v>
      </c>
      <c r="G1492" s="6">
        <v>39585</v>
      </c>
      <c r="H1492" s="6">
        <v>39639</v>
      </c>
      <c r="I1492" s="4">
        <f t="shared" si="235"/>
        <v>54</v>
      </c>
      <c r="J1492" s="4" t="s">
        <v>1</v>
      </c>
      <c r="K1492" s="4" t="s">
        <v>13</v>
      </c>
      <c r="L1492" s="10">
        <f t="shared" si="236"/>
        <v>-21521.840547945209</v>
      </c>
      <c r="M1492" s="15">
        <f t="shared" si="237"/>
        <v>200807</v>
      </c>
      <c r="N1492">
        <f t="shared" si="238"/>
        <v>2008</v>
      </c>
      <c r="O1492">
        <f t="shared" si="239"/>
        <v>7</v>
      </c>
      <c r="P1492">
        <f t="shared" si="242"/>
        <v>200906</v>
      </c>
      <c r="Q1492">
        <f t="shared" si="243"/>
        <v>0</v>
      </c>
      <c r="R1492">
        <f t="shared" si="244"/>
        <v>20092010</v>
      </c>
      <c r="S1492">
        <f t="shared" si="240"/>
        <v>2009</v>
      </c>
      <c r="T1492">
        <f t="shared" si="241"/>
        <v>6</v>
      </c>
    </row>
    <row r="1493" spans="1:20" x14ac:dyDescent="0.25">
      <c r="A1493" s="4" t="s">
        <v>1539</v>
      </c>
      <c r="B1493" s="5">
        <v>1492</v>
      </c>
      <c r="C1493" s="6">
        <v>39989</v>
      </c>
      <c r="D1493" s="6">
        <v>39699</v>
      </c>
      <c r="E1493" s="4">
        <v>1265</v>
      </c>
      <c r="F1493" s="9">
        <v>-153151.4</v>
      </c>
      <c r="G1493" s="6">
        <v>39642</v>
      </c>
      <c r="H1493" s="6">
        <v>39698</v>
      </c>
      <c r="I1493" s="4">
        <f t="shared" si="235"/>
        <v>56</v>
      </c>
      <c r="J1493" s="4" t="s">
        <v>0</v>
      </c>
      <c r="K1493" s="4" t="s">
        <v>14</v>
      </c>
      <c r="L1493" s="10">
        <f t="shared" si="236"/>
        <v>-23497.20109589041</v>
      </c>
      <c r="M1493" s="15">
        <f t="shared" si="237"/>
        <v>200809</v>
      </c>
      <c r="N1493">
        <f t="shared" si="238"/>
        <v>2008</v>
      </c>
      <c r="O1493">
        <f t="shared" si="239"/>
        <v>9</v>
      </c>
      <c r="P1493">
        <f t="shared" si="242"/>
        <v>200906</v>
      </c>
      <c r="Q1493">
        <f t="shared" si="243"/>
        <v>0</v>
      </c>
      <c r="R1493">
        <f t="shared" si="244"/>
        <v>20092010</v>
      </c>
      <c r="S1493">
        <f t="shared" si="240"/>
        <v>2009</v>
      </c>
      <c r="T1493">
        <f t="shared" si="241"/>
        <v>6</v>
      </c>
    </row>
    <row r="1494" spans="1:20" x14ac:dyDescent="0.25">
      <c r="A1494" s="4" t="s">
        <v>1540</v>
      </c>
      <c r="B1494" s="5">
        <v>1493</v>
      </c>
      <c r="C1494" s="6">
        <v>39989</v>
      </c>
      <c r="D1494" s="6">
        <v>39699</v>
      </c>
      <c r="E1494" s="4">
        <v>1266</v>
      </c>
      <c r="F1494" s="9">
        <v>279287.90000000002</v>
      </c>
      <c r="G1494" s="6">
        <v>39642</v>
      </c>
      <c r="H1494" s="6">
        <v>39698</v>
      </c>
      <c r="I1494" s="4">
        <f t="shared" si="235"/>
        <v>56</v>
      </c>
      <c r="J1494" s="4" t="s">
        <v>0</v>
      </c>
      <c r="K1494" s="4" t="s">
        <v>14</v>
      </c>
      <c r="L1494" s="10">
        <f t="shared" si="236"/>
        <v>42849.650410958908</v>
      </c>
      <c r="M1494" s="15">
        <f t="shared" si="237"/>
        <v>200809</v>
      </c>
      <c r="N1494">
        <f t="shared" si="238"/>
        <v>2008</v>
      </c>
      <c r="O1494">
        <f t="shared" si="239"/>
        <v>9</v>
      </c>
      <c r="P1494">
        <f t="shared" si="242"/>
        <v>200906</v>
      </c>
      <c r="Q1494">
        <f t="shared" si="243"/>
        <v>0</v>
      </c>
      <c r="R1494">
        <f t="shared" si="244"/>
        <v>20092010</v>
      </c>
      <c r="S1494">
        <f t="shared" si="240"/>
        <v>2009</v>
      </c>
      <c r="T1494">
        <f t="shared" si="241"/>
        <v>6</v>
      </c>
    </row>
    <row r="1495" spans="1:20" x14ac:dyDescent="0.25">
      <c r="A1495" s="4" t="s">
        <v>1541</v>
      </c>
      <c r="B1495" s="5">
        <v>1494</v>
      </c>
      <c r="C1495" s="6">
        <v>39989</v>
      </c>
      <c r="D1495" s="6">
        <v>39970</v>
      </c>
      <c r="E1495" s="4">
        <v>1256</v>
      </c>
      <c r="F1495" s="9">
        <v>-13201.7</v>
      </c>
      <c r="G1495" s="6">
        <v>39966</v>
      </c>
      <c r="H1495" s="6">
        <v>39969</v>
      </c>
      <c r="I1495" s="4">
        <f t="shared" si="235"/>
        <v>3</v>
      </c>
      <c r="J1495" s="4" t="s">
        <v>1</v>
      </c>
      <c r="K1495" s="4" t="s">
        <v>13</v>
      </c>
      <c r="L1495" s="10">
        <f t="shared" si="236"/>
        <v>-108.50712328767125</v>
      </c>
      <c r="M1495" s="15">
        <f t="shared" si="237"/>
        <v>200906</v>
      </c>
      <c r="N1495">
        <f t="shared" si="238"/>
        <v>2009</v>
      </c>
      <c r="O1495">
        <f t="shared" si="239"/>
        <v>6</v>
      </c>
      <c r="P1495">
        <f t="shared" si="242"/>
        <v>200906</v>
      </c>
      <c r="Q1495">
        <f t="shared" si="243"/>
        <v>20092010</v>
      </c>
      <c r="R1495">
        <f t="shared" si="244"/>
        <v>20092010</v>
      </c>
      <c r="S1495">
        <f t="shared" si="240"/>
        <v>2009</v>
      </c>
      <c r="T1495">
        <f t="shared" si="241"/>
        <v>6</v>
      </c>
    </row>
    <row r="1496" spans="1:20" x14ac:dyDescent="0.25">
      <c r="A1496" s="4" t="s">
        <v>1542</v>
      </c>
      <c r="B1496" s="5">
        <v>1495</v>
      </c>
      <c r="C1496" s="6">
        <v>39989</v>
      </c>
      <c r="D1496" s="6">
        <v>39970</v>
      </c>
      <c r="E1496" s="4">
        <v>1257</v>
      </c>
      <c r="F1496" s="9">
        <v>14903</v>
      </c>
      <c r="G1496" s="6">
        <v>39966</v>
      </c>
      <c r="H1496" s="6">
        <v>39969</v>
      </c>
      <c r="I1496" s="4">
        <f t="shared" si="235"/>
        <v>3</v>
      </c>
      <c r="J1496" s="4" t="s">
        <v>1</v>
      </c>
      <c r="K1496" s="4" t="s">
        <v>13</v>
      </c>
      <c r="L1496" s="10">
        <f t="shared" si="236"/>
        <v>122.49041095890411</v>
      </c>
      <c r="M1496" s="15">
        <f t="shared" si="237"/>
        <v>200906</v>
      </c>
      <c r="N1496">
        <f t="shared" si="238"/>
        <v>2009</v>
      </c>
      <c r="O1496">
        <f t="shared" si="239"/>
        <v>6</v>
      </c>
      <c r="P1496">
        <f t="shared" si="242"/>
        <v>200906</v>
      </c>
      <c r="Q1496">
        <f t="shared" si="243"/>
        <v>20092010</v>
      </c>
      <c r="R1496">
        <f t="shared" si="244"/>
        <v>20092010</v>
      </c>
      <c r="S1496">
        <f t="shared" si="240"/>
        <v>2009</v>
      </c>
      <c r="T1496">
        <f t="shared" si="241"/>
        <v>6</v>
      </c>
    </row>
    <row r="1497" spans="1:20" x14ac:dyDescent="0.25">
      <c r="A1497" s="4" t="s">
        <v>1543</v>
      </c>
      <c r="B1497" s="5">
        <v>1496</v>
      </c>
      <c r="C1497" s="6">
        <v>39989</v>
      </c>
      <c r="D1497" s="6">
        <v>39689</v>
      </c>
      <c r="E1497" s="4">
        <v>1</v>
      </c>
      <c r="F1497" s="9">
        <v>-252364.4</v>
      </c>
      <c r="G1497" s="6">
        <v>39655</v>
      </c>
      <c r="H1497" s="6">
        <v>39688</v>
      </c>
      <c r="I1497" s="4">
        <f t="shared" si="235"/>
        <v>33</v>
      </c>
      <c r="J1497" s="4" t="s">
        <v>1</v>
      </c>
      <c r="K1497" s="4" t="s">
        <v>13</v>
      </c>
      <c r="L1497" s="10">
        <f t="shared" si="236"/>
        <v>-22816.507397260273</v>
      </c>
      <c r="M1497" s="15">
        <f t="shared" si="237"/>
        <v>200808</v>
      </c>
      <c r="N1497">
        <f t="shared" si="238"/>
        <v>2008</v>
      </c>
      <c r="O1497">
        <f t="shared" si="239"/>
        <v>8</v>
      </c>
      <c r="P1497">
        <f t="shared" si="242"/>
        <v>200906</v>
      </c>
      <c r="Q1497">
        <f t="shared" si="243"/>
        <v>0</v>
      </c>
      <c r="R1497">
        <f t="shared" si="244"/>
        <v>20092010</v>
      </c>
      <c r="S1497">
        <f t="shared" si="240"/>
        <v>2009</v>
      </c>
      <c r="T1497">
        <f t="shared" si="241"/>
        <v>6</v>
      </c>
    </row>
    <row r="1498" spans="1:20" x14ac:dyDescent="0.25">
      <c r="A1498" s="4" t="s">
        <v>1544</v>
      </c>
      <c r="B1498" s="5">
        <v>1497</v>
      </c>
      <c r="C1498" s="6">
        <v>39989</v>
      </c>
      <c r="D1498" s="6">
        <v>39624</v>
      </c>
      <c r="E1498" s="4">
        <v>1</v>
      </c>
      <c r="F1498" s="9">
        <v>-1285834.3</v>
      </c>
      <c r="G1498" s="6">
        <v>39617</v>
      </c>
      <c r="H1498" s="6">
        <v>39623</v>
      </c>
      <c r="I1498" s="4">
        <f t="shared" si="235"/>
        <v>6</v>
      </c>
      <c r="J1498" s="4" t="s">
        <v>1</v>
      </c>
      <c r="K1498" s="4" t="s">
        <v>13</v>
      </c>
      <c r="L1498" s="10">
        <f t="shared" si="236"/>
        <v>-21137.002191780823</v>
      </c>
      <c r="M1498" s="15">
        <f t="shared" si="237"/>
        <v>200806</v>
      </c>
      <c r="N1498">
        <f t="shared" si="238"/>
        <v>2008</v>
      </c>
      <c r="O1498">
        <f t="shared" si="239"/>
        <v>6</v>
      </c>
      <c r="P1498">
        <f t="shared" si="242"/>
        <v>200906</v>
      </c>
      <c r="Q1498">
        <f t="shared" si="243"/>
        <v>0</v>
      </c>
      <c r="R1498">
        <f t="shared" si="244"/>
        <v>20092010</v>
      </c>
      <c r="S1498">
        <f t="shared" si="240"/>
        <v>2009</v>
      </c>
      <c r="T1498">
        <f t="shared" si="241"/>
        <v>6</v>
      </c>
    </row>
    <row r="1499" spans="1:20" x14ac:dyDescent="0.25">
      <c r="A1499" s="4" t="s">
        <v>1545</v>
      </c>
      <c r="B1499" s="5">
        <v>1498</v>
      </c>
      <c r="C1499" s="6">
        <v>39989</v>
      </c>
      <c r="D1499" s="6">
        <v>39651</v>
      </c>
      <c r="E1499" s="4">
        <v>43</v>
      </c>
      <c r="F1499" s="9">
        <v>-488533.2</v>
      </c>
      <c r="G1499" s="6">
        <v>39645</v>
      </c>
      <c r="H1499" s="6">
        <v>39650</v>
      </c>
      <c r="I1499" s="4">
        <f t="shared" si="235"/>
        <v>5</v>
      </c>
      <c r="J1499" s="4" t="s">
        <v>1</v>
      </c>
      <c r="K1499" s="4" t="s">
        <v>13</v>
      </c>
      <c r="L1499" s="10">
        <f t="shared" si="236"/>
        <v>-6692.2356164383564</v>
      </c>
      <c r="M1499" s="15">
        <f t="shared" si="237"/>
        <v>200807</v>
      </c>
      <c r="N1499">
        <f t="shared" si="238"/>
        <v>2008</v>
      </c>
      <c r="O1499">
        <f t="shared" si="239"/>
        <v>7</v>
      </c>
      <c r="P1499">
        <f t="shared" si="242"/>
        <v>200906</v>
      </c>
      <c r="Q1499">
        <f t="shared" si="243"/>
        <v>0</v>
      </c>
      <c r="R1499">
        <f t="shared" si="244"/>
        <v>20092010</v>
      </c>
      <c r="S1499">
        <f t="shared" si="240"/>
        <v>2009</v>
      </c>
      <c r="T1499">
        <f t="shared" si="241"/>
        <v>6</v>
      </c>
    </row>
    <row r="1500" spans="1:20" x14ac:dyDescent="0.25">
      <c r="A1500" s="4" t="s">
        <v>1546</v>
      </c>
      <c r="B1500" s="5">
        <v>1499</v>
      </c>
      <c r="C1500" s="6">
        <v>39989</v>
      </c>
      <c r="D1500" s="6">
        <v>39651</v>
      </c>
      <c r="E1500" s="4">
        <v>210</v>
      </c>
      <c r="F1500" s="9">
        <v>-55424.1</v>
      </c>
      <c r="G1500" s="6">
        <v>39645</v>
      </c>
      <c r="H1500" s="6">
        <v>39650</v>
      </c>
      <c r="I1500" s="4">
        <f t="shared" si="235"/>
        <v>5</v>
      </c>
      <c r="J1500" s="4" t="s">
        <v>1</v>
      </c>
      <c r="K1500" s="4" t="s">
        <v>13</v>
      </c>
      <c r="L1500" s="10">
        <f t="shared" si="236"/>
        <v>-759.23424657534247</v>
      </c>
      <c r="M1500" s="15">
        <f t="shared" si="237"/>
        <v>200807</v>
      </c>
      <c r="N1500">
        <f t="shared" si="238"/>
        <v>2008</v>
      </c>
      <c r="O1500">
        <f t="shared" si="239"/>
        <v>7</v>
      </c>
      <c r="P1500">
        <f t="shared" si="242"/>
        <v>200906</v>
      </c>
      <c r="Q1500">
        <f t="shared" si="243"/>
        <v>0</v>
      </c>
      <c r="R1500">
        <f t="shared" si="244"/>
        <v>20092010</v>
      </c>
      <c r="S1500">
        <f t="shared" si="240"/>
        <v>2009</v>
      </c>
      <c r="T1500">
        <f t="shared" si="241"/>
        <v>6</v>
      </c>
    </row>
    <row r="1501" spans="1:20" x14ac:dyDescent="0.25">
      <c r="A1501" s="4" t="s">
        <v>1547</v>
      </c>
      <c r="B1501" s="5">
        <v>1500</v>
      </c>
      <c r="C1501" s="6">
        <v>39989</v>
      </c>
      <c r="D1501" s="6">
        <v>39651</v>
      </c>
      <c r="E1501" s="4">
        <v>1</v>
      </c>
      <c r="F1501" s="9">
        <v>-271084.09999999998</v>
      </c>
      <c r="G1501" s="6">
        <v>39618</v>
      </c>
      <c r="H1501" s="6">
        <v>39650</v>
      </c>
      <c r="I1501" s="4">
        <f t="shared" si="235"/>
        <v>32</v>
      </c>
      <c r="J1501" s="4" t="s">
        <v>1</v>
      </c>
      <c r="K1501" s="4" t="s">
        <v>13</v>
      </c>
      <c r="L1501" s="10">
        <f t="shared" si="236"/>
        <v>-23766.277260273971</v>
      </c>
      <c r="M1501" s="15">
        <f t="shared" si="237"/>
        <v>200807</v>
      </c>
      <c r="N1501">
        <f t="shared" si="238"/>
        <v>2008</v>
      </c>
      <c r="O1501">
        <f t="shared" si="239"/>
        <v>7</v>
      </c>
      <c r="P1501">
        <f t="shared" si="242"/>
        <v>200906</v>
      </c>
      <c r="Q1501">
        <f t="shared" si="243"/>
        <v>0</v>
      </c>
      <c r="R1501">
        <f t="shared" si="244"/>
        <v>20092010</v>
      </c>
      <c r="S1501">
        <f t="shared" si="240"/>
        <v>2009</v>
      </c>
      <c r="T1501">
        <f t="shared" si="241"/>
        <v>6</v>
      </c>
    </row>
    <row r="1502" spans="1:20" x14ac:dyDescent="0.25">
      <c r="A1502" s="4" t="s">
        <v>1548</v>
      </c>
      <c r="B1502" s="5">
        <v>1501</v>
      </c>
      <c r="C1502" s="6">
        <v>39989</v>
      </c>
      <c r="D1502" s="6">
        <v>39629</v>
      </c>
      <c r="E1502" s="4">
        <v>43</v>
      </c>
      <c r="F1502" s="9">
        <v>-385757.9</v>
      </c>
      <c r="G1502" s="6">
        <v>39608</v>
      </c>
      <c r="H1502" s="6">
        <v>39628</v>
      </c>
      <c r="I1502" s="4">
        <f t="shared" si="235"/>
        <v>20</v>
      </c>
      <c r="J1502" s="4" t="s">
        <v>1</v>
      </c>
      <c r="K1502" s="4" t="s">
        <v>13</v>
      </c>
      <c r="L1502" s="10">
        <f t="shared" si="236"/>
        <v>-21137.419178082193</v>
      </c>
      <c r="M1502" s="15">
        <f t="shared" si="237"/>
        <v>200806</v>
      </c>
      <c r="N1502">
        <f t="shared" si="238"/>
        <v>2008</v>
      </c>
      <c r="O1502">
        <f t="shared" si="239"/>
        <v>6</v>
      </c>
      <c r="P1502">
        <f t="shared" si="242"/>
        <v>200906</v>
      </c>
      <c r="Q1502">
        <f t="shared" si="243"/>
        <v>0</v>
      </c>
      <c r="R1502">
        <f t="shared" si="244"/>
        <v>20092010</v>
      </c>
      <c r="S1502">
        <f t="shared" si="240"/>
        <v>2009</v>
      </c>
      <c r="T1502">
        <f t="shared" si="241"/>
        <v>6</v>
      </c>
    </row>
    <row r="1503" spans="1:20" x14ac:dyDescent="0.25">
      <c r="A1503" s="4" t="s">
        <v>1549</v>
      </c>
      <c r="B1503" s="5">
        <v>1502</v>
      </c>
      <c r="C1503" s="6">
        <v>39989</v>
      </c>
      <c r="D1503" s="6">
        <v>39629</v>
      </c>
      <c r="E1503" s="4">
        <v>210</v>
      </c>
      <c r="F1503" s="9">
        <v>1131.3</v>
      </c>
      <c r="G1503" s="6">
        <v>39608</v>
      </c>
      <c r="H1503" s="6">
        <v>39628</v>
      </c>
      <c r="I1503" s="4">
        <f t="shared" si="235"/>
        <v>20</v>
      </c>
      <c r="J1503" s="4" t="s">
        <v>1</v>
      </c>
      <c r="K1503" s="4" t="s">
        <v>13</v>
      </c>
      <c r="L1503" s="10">
        <f t="shared" si="236"/>
        <v>61.989041095890407</v>
      </c>
      <c r="M1503" s="15">
        <f t="shared" si="237"/>
        <v>200806</v>
      </c>
      <c r="N1503">
        <f t="shared" si="238"/>
        <v>2008</v>
      </c>
      <c r="O1503">
        <f t="shared" si="239"/>
        <v>6</v>
      </c>
      <c r="P1503">
        <f t="shared" si="242"/>
        <v>200906</v>
      </c>
      <c r="Q1503">
        <f t="shared" si="243"/>
        <v>0</v>
      </c>
      <c r="R1503">
        <f t="shared" si="244"/>
        <v>20092010</v>
      </c>
      <c r="S1503">
        <f t="shared" si="240"/>
        <v>2009</v>
      </c>
      <c r="T1503">
        <f t="shared" si="241"/>
        <v>6</v>
      </c>
    </row>
    <row r="1504" spans="1:20" x14ac:dyDescent="0.25">
      <c r="A1504" s="4" t="s">
        <v>1550</v>
      </c>
      <c r="B1504" s="5">
        <v>1503</v>
      </c>
      <c r="C1504" s="6">
        <v>39989</v>
      </c>
      <c r="D1504" s="6">
        <v>39627</v>
      </c>
      <c r="E1504" s="4">
        <v>1248</v>
      </c>
      <c r="F1504" s="9">
        <v>5660.3</v>
      </c>
      <c r="G1504" s="6">
        <v>39586</v>
      </c>
      <c r="H1504" s="6">
        <v>39626</v>
      </c>
      <c r="I1504" s="4">
        <f t="shared" si="235"/>
        <v>40</v>
      </c>
      <c r="J1504" s="4" t="s">
        <v>1</v>
      </c>
      <c r="K1504" s="4" t="s">
        <v>13</v>
      </c>
      <c r="L1504" s="10">
        <f t="shared" si="236"/>
        <v>620.30684931506858</v>
      </c>
      <c r="M1504" s="15">
        <f t="shared" si="237"/>
        <v>200806</v>
      </c>
      <c r="N1504">
        <f t="shared" si="238"/>
        <v>2008</v>
      </c>
      <c r="O1504">
        <f t="shared" si="239"/>
        <v>6</v>
      </c>
      <c r="P1504">
        <f t="shared" si="242"/>
        <v>200906</v>
      </c>
      <c r="Q1504">
        <f t="shared" si="243"/>
        <v>0</v>
      </c>
      <c r="R1504">
        <f t="shared" si="244"/>
        <v>20092010</v>
      </c>
      <c r="S1504">
        <f t="shared" si="240"/>
        <v>2009</v>
      </c>
      <c r="T1504">
        <f t="shared" si="241"/>
        <v>6</v>
      </c>
    </row>
    <row r="1505" spans="1:20" x14ac:dyDescent="0.25">
      <c r="A1505" s="4" t="s">
        <v>1551</v>
      </c>
      <c r="B1505" s="5">
        <v>1504</v>
      </c>
      <c r="C1505" s="6">
        <v>39989</v>
      </c>
      <c r="D1505" s="6">
        <v>39627</v>
      </c>
      <c r="E1505" s="4">
        <v>1249</v>
      </c>
      <c r="F1505" s="9">
        <v>-267108.3</v>
      </c>
      <c r="G1505" s="6">
        <v>39586</v>
      </c>
      <c r="H1505" s="6">
        <v>39626</v>
      </c>
      <c r="I1505" s="4">
        <f t="shared" si="235"/>
        <v>40</v>
      </c>
      <c r="J1505" s="4" t="s">
        <v>1</v>
      </c>
      <c r="K1505" s="4" t="s">
        <v>13</v>
      </c>
      <c r="L1505" s="10">
        <f t="shared" si="236"/>
        <v>-29272.142465753423</v>
      </c>
      <c r="M1505" s="15">
        <f t="shared" si="237"/>
        <v>200806</v>
      </c>
      <c r="N1505">
        <f t="shared" si="238"/>
        <v>2008</v>
      </c>
      <c r="O1505">
        <f t="shared" si="239"/>
        <v>6</v>
      </c>
      <c r="P1505">
        <f t="shared" si="242"/>
        <v>200906</v>
      </c>
      <c r="Q1505">
        <f t="shared" si="243"/>
        <v>0</v>
      </c>
      <c r="R1505">
        <f t="shared" si="244"/>
        <v>20092010</v>
      </c>
      <c r="S1505">
        <f t="shared" si="240"/>
        <v>2009</v>
      </c>
      <c r="T1505">
        <f t="shared" si="241"/>
        <v>6</v>
      </c>
    </row>
    <row r="1506" spans="1:20" x14ac:dyDescent="0.25">
      <c r="A1506" s="4" t="s">
        <v>1552</v>
      </c>
      <c r="B1506" s="5">
        <v>1505</v>
      </c>
      <c r="C1506" s="6">
        <v>39989</v>
      </c>
      <c r="D1506" s="6">
        <v>39738</v>
      </c>
      <c r="E1506" s="4">
        <v>43</v>
      </c>
      <c r="F1506" s="9">
        <v>2346048.7000000002</v>
      </c>
      <c r="G1506" s="6">
        <v>39725</v>
      </c>
      <c r="H1506" s="6">
        <v>39737</v>
      </c>
      <c r="I1506" s="4">
        <f t="shared" si="235"/>
        <v>12</v>
      </c>
      <c r="J1506" s="4" t="s">
        <v>1</v>
      </c>
      <c r="K1506" s="4" t="s">
        <v>13</v>
      </c>
      <c r="L1506" s="10">
        <f t="shared" si="236"/>
        <v>77130.368219178083</v>
      </c>
      <c r="M1506" s="15">
        <f t="shared" si="237"/>
        <v>200810</v>
      </c>
      <c r="N1506">
        <f t="shared" si="238"/>
        <v>2008</v>
      </c>
      <c r="O1506">
        <f t="shared" si="239"/>
        <v>10</v>
      </c>
      <c r="P1506">
        <f t="shared" si="242"/>
        <v>200906</v>
      </c>
      <c r="Q1506">
        <f t="shared" si="243"/>
        <v>0</v>
      </c>
      <c r="R1506">
        <f t="shared" si="244"/>
        <v>20092010</v>
      </c>
      <c r="S1506">
        <f t="shared" si="240"/>
        <v>2009</v>
      </c>
      <c r="T1506">
        <f t="shared" si="241"/>
        <v>6</v>
      </c>
    </row>
    <row r="1507" spans="1:20" x14ac:dyDescent="0.25">
      <c r="A1507" s="4" t="s">
        <v>1553</v>
      </c>
      <c r="B1507" s="5">
        <v>1506</v>
      </c>
      <c r="C1507" s="6">
        <v>39989</v>
      </c>
      <c r="D1507" s="6">
        <v>39738</v>
      </c>
      <c r="E1507" s="4">
        <v>210</v>
      </c>
      <c r="F1507" s="9">
        <v>-255705.60000000001</v>
      </c>
      <c r="G1507" s="6">
        <v>39725</v>
      </c>
      <c r="H1507" s="6">
        <v>39737</v>
      </c>
      <c r="I1507" s="4">
        <f t="shared" si="235"/>
        <v>12</v>
      </c>
      <c r="J1507" s="4" t="s">
        <v>1</v>
      </c>
      <c r="K1507" s="4" t="s">
        <v>13</v>
      </c>
      <c r="L1507" s="10">
        <f t="shared" si="236"/>
        <v>-8406.7594520547937</v>
      </c>
      <c r="M1507" s="15">
        <f t="shared" si="237"/>
        <v>200810</v>
      </c>
      <c r="N1507">
        <f t="shared" si="238"/>
        <v>2008</v>
      </c>
      <c r="O1507">
        <f t="shared" si="239"/>
        <v>10</v>
      </c>
      <c r="P1507">
        <f t="shared" si="242"/>
        <v>200906</v>
      </c>
      <c r="Q1507">
        <f t="shared" si="243"/>
        <v>0</v>
      </c>
      <c r="R1507">
        <f t="shared" si="244"/>
        <v>20092010</v>
      </c>
      <c r="S1507">
        <f t="shared" si="240"/>
        <v>2009</v>
      </c>
      <c r="T1507">
        <f t="shared" si="241"/>
        <v>6</v>
      </c>
    </row>
    <row r="1508" spans="1:20" x14ac:dyDescent="0.25">
      <c r="A1508" s="4" t="s">
        <v>1554</v>
      </c>
      <c r="B1508" s="5">
        <v>1507</v>
      </c>
      <c r="C1508" s="6">
        <v>39989</v>
      </c>
      <c r="D1508" s="6">
        <v>39885</v>
      </c>
      <c r="E1508" s="4">
        <v>43</v>
      </c>
      <c r="F1508" s="9">
        <v>52167.5</v>
      </c>
      <c r="G1508" s="6">
        <v>39586</v>
      </c>
      <c r="H1508" s="6">
        <v>39884</v>
      </c>
      <c r="I1508" s="4">
        <f t="shared" si="235"/>
        <v>298</v>
      </c>
      <c r="J1508" s="4" t="s">
        <v>1</v>
      </c>
      <c r="K1508" s="4" t="s">
        <v>13</v>
      </c>
      <c r="L1508" s="10">
        <f t="shared" si="236"/>
        <v>42591.547945205479</v>
      </c>
      <c r="M1508" s="15">
        <f t="shared" si="237"/>
        <v>200903</v>
      </c>
      <c r="N1508">
        <f t="shared" si="238"/>
        <v>2009</v>
      </c>
      <c r="O1508">
        <f t="shared" si="239"/>
        <v>3</v>
      </c>
      <c r="P1508">
        <f t="shared" si="242"/>
        <v>200906</v>
      </c>
      <c r="Q1508">
        <f t="shared" si="243"/>
        <v>0</v>
      </c>
      <c r="R1508">
        <f t="shared" si="244"/>
        <v>20092010</v>
      </c>
      <c r="S1508">
        <f t="shared" si="240"/>
        <v>2009</v>
      </c>
      <c r="T1508">
        <f t="shared" si="241"/>
        <v>6</v>
      </c>
    </row>
    <row r="1509" spans="1:20" x14ac:dyDescent="0.25">
      <c r="A1509" s="4" t="s">
        <v>1555</v>
      </c>
      <c r="B1509" s="5">
        <v>1508</v>
      </c>
      <c r="C1509" s="6">
        <v>39989</v>
      </c>
      <c r="D1509" s="6">
        <v>39885</v>
      </c>
      <c r="E1509" s="4">
        <v>210</v>
      </c>
      <c r="F1509" s="9">
        <v>30821.5</v>
      </c>
      <c r="G1509" s="6">
        <v>39586</v>
      </c>
      <c r="H1509" s="6">
        <v>39884</v>
      </c>
      <c r="I1509" s="4">
        <f t="shared" si="235"/>
        <v>298</v>
      </c>
      <c r="J1509" s="4" t="s">
        <v>1</v>
      </c>
      <c r="K1509" s="4" t="s">
        <v>13</v>
      </c>
      <c r="L1509" s="10">
        <f t="shared" si="236"/>
        <v>25163.854794520546</v>
      </c>
      <c r="M1509" s="15">
        <f t="shared" si="237"/>
        <v>200903</v>
      </c>
      <c r="N1509">
        <f t="shared" si="238"/>
        <v>2009</v>
      </c>
      <c r="O1509">
        <f t="shared" si="239"/>
        <v>3</v>
      </c>
      <c r="P1509">
        <f t="shared" si="242"/>
        <v>200906</v>
      </c>
      <c r="Q1509">
        <f t="shared" si="243"/>
        <v>0</v>
      </c>
      <c r="R1509">
        <f t="shared" si="244"/>
        <v>20092010</v>
      </c>
      <c r="S1509">
        <f t="shared" si="240"/>
        <v>2009</v>
      </c>
      <c r="T1509">
        <f t="shared" si="241"/>
        <v>6</v>
      </c>
    </row>
    <row r="1510" spans="1:20" x14ac:dyDescent="0.25">
      <c r="A1510" s="4" t="s">
        <v>1556</v>
      </c>
      <c r="B1510" s="5">
        <v>1509</v>
      </c>
      <c r="C1510" s="6">
        <v>39989</v>
      </c>
      <c r="D1510" s="6">
        <v>39713</v>
      </c>
      <c r="E1510" s="4">
        <v>1</v>
      </c>
      <c r="F1510" s="9">
        <v>-132691.6</v>
      </c>
      <c r="G1510" s="6">
        <v>39649</v>
      </c>
      <c r="H1510" s="6">
        <v>39712</v>
      </c>
      <c r="I1510" s="4">
        <f t="shared" si="235"/>
        <v>63</v>
      </c>
      <c r="J1510" s="4" t="s">
        <v>1</v>
      </c>
      <c r="K1510" s="4" t="s">
        <v>13</v>
      </c>
      <c r="L1510" s="10">
        <f t="shared" si="236"/>
        <v>-22902.933698630139</v>
      </c>
      <c r="M1510" s="15">
        <f t="shared" si="237"/>
        <v>200809</v>
      </c>
      <c r="N1510">
        <f t="shared" si="238"/>
        <v>2008</v>
      </c>
      <c r="O1510">
        <f t="shared" si="239"/>
        <v>9</v>
      </c>
      <c r="P1510">
        <f t="shared" si="242"/>
        <v>200906</v>
      </c>
      <c r="Q1510">
        <f t="shared" si="243"/>
        <v>0</v>
      </c>
      <c r="R1510">
        <f t="shared" si="244"/>
        <v>20092010</v>
      </c>
      <c r="S1510">
        <f t="shared" si="240"/>
        <v>2009</v>
      </c>
      <c r="T1510">
        <f t="shared" si="241"/>
        <v>6</v>
      </c>
    </row>
    <row r="1511" spans="1:20" x14ac:dyDescent="0.25">
      <c r="A1511" s="4" t="s">
        <v>1557</v>
      </c>
      <c r="B1511" s="5">
        <v>1510</v>
      </c>
      <c r="C1511" s="6">
        <v>39989</v>
      </c>
      <c r="D1511" s="6">
        <v>39657</v>
      </c>
      <c r="E1511" s="4">
        <v>1</v>
      </c>
      <c r="F1511" s="9">
        <v>-247526.39999999999</v>
      </c>
      <c r="G1511" s="6">
        <v>39621</v>
      </c>
      <c r="H1511" s="6">
        <v>39656</v>
      </c>
      <c r="I1511" s="4">
        <f t="shared" si="235"/>
        <v>35</v>
      </c>
      <c r="J1511" s="4" t="s">
        <v>1</v>
      </c>
      <c r="K1511" s="4" t="s">
        <v>13</v>
      </c>
      <c r="L1511" s="10">
        <f t="shared" si="236"/>
        <v>-23735.40821917808</v>
      </c>
      <c r="M1511" s="15">
        <f t="shared" si="237"/>
        <v>200807</v>
      </c>
      <c r="N1511">
        <f t="shared" si="238"/>
        <v>2008</v>
      </c>
      <c r="O1511">
        <f t="shared" si="239"/>
        <v>7</v>
      </c>
      <c r="P1511">
        <f t="shared" si="242"/>
        <v>200906</v>
      </c>
      <c r="Q1511">
        <f t="shared" si="243"/>
        <v>0</v>
      </c>
      <c r="R1511">
        <f t="shared" si="244"/>
        <v>20092010</v>
      </c>
      <c r="S1511">
        <f t="shared" si="240"/>
        <v>2009</v>
      </c>
      <c r="T1511">
        <f t="shared" si="241"/>
        <v>6</v>
      </c>
    </row>
    <row r="1512" spans="1:20" x14ac:dyDescent="0.25">
      <c r="A1512" s="4" t="s">
        <v>1558</v>
      </c>
      <c r="B1512" s="5">
        <v>1511</v>
      </c>
      <c r="C1512" s="6">
        <v>39989</v>
      </c>
      <c r="D1512" s="6">
        <v>39610</v>
      </c>
      <c r="E1512" s="4">
        <v>44</v>
      </c>
      <c r="F1512" s="9">
        <v>-6037838.2000000002</v>
      </c>
      <c r="G1512" s="6">
        <v>39598</v>
      </c>
      <c r="H1512" s="6">
        <v>39609</v>
      </c>
      <c r="I1512" s="4">
        <f t="shared" si="235"/>
        <v>11</v>
      </c>
      <c r="J1512" s="4" t="s">
        <v>1</v>
      </c>
      <c r="K1512" s="4" t="s">
        <v>13</v>
      </c>
      <c r="L1512" s="10">
        <f t="shared" si="236"/>
        <v>-181962.24712328767</v>
      </c>
      <c r="M1512" s="15">
        <f t="shared" si="237"/>
        <v>200806</v>
      </c>
      <c r="N1512">
        <f t="shared" si="238"/>
        <v>2008</v>
      </c>
      <c r="O1512">
        <f t="shared" si="239"/>
        <v>6</v>
      </c>
      <c r="P1512">
        <f t="shared" si="242"/>
        <v>200906</v>
      </c>
      <c r="Q1512">
        <f t="shared" si="243"/>
        <v>0</v>
      </c>
      <c r="R1512">
        <f t="shared" si="244"/>
        <v>20092010</v>
      </c>
      <c r="S1512">
        <f t="shared" si="240"/>
        <v>2009</v>
      </c>
      <c r="T1512">
        <f t="shared" si="241"/>
        <v>6</v>
      </c>
    </row>
    <row r="1513" spans="1:20" x14ac:dyDescent="0.25">
      <c r="A1513" s="4" t="s">
        <v>1559</v>
      </c>
      <c r="B1513" s="5">
        <v>1512</v>
      </c>
      <c r="C1513" s="6">
        <v>39989</v>
      </c>
      <c r="D1513" s="6">
        <v>39610</v>
      </c>
      <c r="E1513" s="4">
        <v>208</v>
      </c>
      <c r="F1513" s="9">
        <v>-1414682.3</v>
      </c>
      <c r="G1513" s="6">
        <v>39598</v>
      </c>
      <c r="H1513" s="6">
        <v>39609</v>
      </c>
      <c r="I1513" s="4">
        <f t="shared" si="235"/>
        <v>11</v>
      </c>
      <c r="J1513" s="4" t="s">
        <v>1</v>
      </c>
      <c r="K1513" s="4" t="s">
        <v>13</v>
      </c>
      <c r="L1513" s="10">
        <f t="shared" si="236"/>
        <v>-42634.261095890412</v>
      </c>
      <c r="M1513" s="15">
        <f t="shared" si="237"/>
        <v>200806</v>
      </c>
      <c r="N1513">
        <f t="shared" si="238"/>
        <v>2008</v>
      </c>
      <c r="O1513">
        <f t="shared" si="239"/>
        <v>6</v>
      </c>
      <c r="P1513">
        <f t="shared" si="242"/>
        <v>200906</v>
      </c>
      <c r="Q1513">
        <f t="shared" si="243"/>
        <v>0</v>
      </c>
      <c r="R1513">
        <f t="shared" si="244"/>
        <v>20092010</v>
      </c>
      <c r="S1513">
        <f t="shared" si="240"/>
        <v>2009</v>
      </c>
      <c r="T1513">
        <f t="shared" si="241"/>
        <v>6</v>
      </c>
    </row>
    <row r="1514" spans="1:20" x14ac:dyDescent="0.25">
      <c r="A1514" s="4" t="s">
        <v>1560</v>
      </c>
      <c r="B1514" s="5">
        <v>1513</v>
      </c>
      <c r="C1514" s="6">
        <v>39989</v>
      </c>
      <c r="D1514" s="6">
        <v>39727</v>
      </c>
      <c r="E1514" s="4">
        <v>1</v>
      </c>
      <c r="F1514" s="9">
        <v>-60242.5</v>
      </c>
      <c r="G1514" s="6">
        <v>39586</v>
      </c>
      <c r="H1514" s="6">
        <v>39726</v>
      </c>
      <c r="I1514" s="4">
        <f t="shared" si="235"/>
        <v>140</v>
      </c>
      <c r="J1514" s="4" t="s">
        <v>1</v>
      </c>
      <c r="K1514" s="4" t="s">
        <v>13</v>
      </c>
      <c r="L1514" s="10">
        <f t="shared" si="236"/>
        <v>-23106.712328767124</v>
      </c>
      <c r="M1514" s="15">
        <f t="shared" si="237"/>
        <v>200810</v>
      </c>
      <c r="N1514">
        <f t="shared" si="238"/>
        <v>2008</v>
      </c>
      <c r="O1514">
        <f t="shared" si="239"/>
        <v>10</v>
      </c>
      <c r="P1514">
        <f t="shared" si="242"/>
        <v>200906</v>
      </c>
      <c r="Q1514">
        <f t="shared" si="243"/>
        <v>0</v>
      </c>
      <c r="R1514">
        <f t="shared" si="244"/>
        <v>20092010</v>
      </c>
      <c r="S1514">
        <f t="shared" si="240"/>
        <v>2009</v>
      </c>
      <c r="T1514">
        <f t="shared" si="241"/>
        <v>6</v>
      </c>
    </row>
    <row r="1515" spans="1:20" x14ac:dyDescent="0.25">
      <c r="A1515" s="4" t="s">
        <v>1561</v>
      </c>
      <c r="B1515" s="5">
        <v>1514</v>
      </c>
      <c r="C1515" s="6">
        <v>39990</v>
      </c>
      <c r="D1515" s="6">
        <v>39819</v>
      </c>
      <c r="E1515" s="4">
        <v>1250</v>
      </c>
      <c r="F1515" s="9">
        <v>-87815.5</v>
      </c>
      <c r="G1515" s="6">
        <v>39763</v>
      </c>
      <c r="H1515" s="6">
        <v>39818</v>
      </c>
      <c r="I1515" s="4">
        <f t="shared" si="235"/>
        <v>55</v>
      </c>
      <c r="J1515" s="4" t="s">
        <v>1</v>
      </c>
      <c r="K1515" s="4" t="s">
        <v>13</v>
      </c>
      <c r="L1515" s="10">
        <f t="shared" si="236"/>
        <v>-13232.472602739726</v>
      </c>
      <c r="M1515" s="15">
        <f t="shared" si="237"/>
        <v>200901</v>
      </c>
      <c r="N1515">
        <f t="shared" si="238"/>
        <v>2009</v>
      </c>
      <c r="O1515">
        <f t="shared" si="239"/>
        <v>1</v>
      </c>
      <c r="P1515">
        <f t="shared" si="242"/>
        <v>200906</v>
      </c>
      <c r="Q1515">
        <f t="shared" si="243"/>
        <v>0</v>
      </c>
      <c r="R1515">
        <f t="shared" si="244"/>
        <v>20092010</v>
      </c>
      <c r="S1515">
        <f t="shared" si="240"/>
        <v>2009</v>
      </c>
      <c r="T1515">
        <f t="shared" si="241"/>
        <v>6</v>
      </c>
    </row>
    <row r="1516" spans="1:20" x14ac:dyDescent="0.25">
      <c r="A1516" s="4" t="s">
        <v>1562</v>
      </c>
      <c r="B1516" s="5">
        <v>1515</v>
      </c>
      <c r="C1516" s="6">
        <v>39990</v>
      </c>
      <c r="D1516" s="6">
        <v>39819</v>
      </c>
      <c r="E1516" s="4">
        <v>1251</v>
      </c>
      <c r="F1516" s="9">
        <v>-3370.6</v>
      </c>
      <c r="G1516" s="6">
        <v>39763</v>
      </c>
      <c r="H1516" s="6">
        <v>39818</v>
      </c>
      <c r="I1516" s="4">
        <f t="shared" si="235"/>
        <v>55</v>
      </c>
      <c r="J1516" s="4" t="s">
        <v>1</v>
      </c>
      <c r="K1516" s="4" t="s">
        <v>13</v>
      </c>
      <c r="L1516" s="10">
        <f t="shared" si="236"/>
        <v>-507.8986301369863</v>
      </c>
      <c r="M1516" s="15">
        <f t="shared" si="237"/>
        <v>200901</v>
      </c>
      <c r="N1516">
        <f t="shared" si="238"/>
        <v>2009</v>
      </c>
      <c r="O1516">
        <f t="shared" si="239"/>
        <v>1</v>
      </c>
      <c r="P1516">
        <f t="shared" si="242"/>
        <v>200906</v>
      </c>
      <c r="Q1516">
        <f t="shared" si="243"/>
        <v>0</v>
      </c>
      <c r="R1516">
        <f t="shared" si="244"/>
        <v>20092010</v>
      </c>
      <c r="S1516">
        <f t="shared" si="240"/>
        <v>2009</v>
      </c>
      <c r="T1516">
        <f t="shared" si="241"/>
        <v>6</v>
      </c>
    </row>
    <row r="1517" spans="1:20" x14ac:dyDescent="0.25">
      <c r="A1517" s="4" t="s">
        <v>1563</v>
      </c>
      <c r="B1517" s="5">
        <v>1516</v>
      </c>
      <c r="C1517" s="6">
        <v>39990</v>
      </c>
      <c r="D1517" s="6">
        <v>39932</v>
      </c>
      <c r="E1517" s="4">
        <v>1</v>
      </c>
      <c r="F1517" s="9">
        <v>-66388.100000000006</v>
      </c>
      <c r="G1517" s="6">
        <v>39906</v>
      </c>
      <c r="H1517" s="6">
        <v>39931</v>
      </c>
      <c r="I1517" s="4">
        <f t="shared" si="235"/>
        <v>25</v>
      </c>
      <c r="J1517" s="4" t="s">
        <v>1</v>
      </c>
      <c r="K1517" s="4" t="s">
        <v>13</v>
      </c>
      <c r="L1517" s="10">
        <f t="shared" si="236"/>
        <v>-4547.1301369863022</v>
      </c>
      <c r="M1517" s="15">
        <f t="shared" si="237"/>
        <v>200904</v>
      </c>
      <c r="N1517">
        <f t="shared" si="238"/>
        <v>2009</v>
      </c>
      <c r="O1517">
        <f t="shared" si="239"/>
        <v>4</v>
      </c>
      <c r="P1517">
        <f t="shared" si="242"/>
        <v>200906</v>
      </c>
      <c r="Q1517">
        <f t="shared" si="243"/>
        <v>20092010</v>
      </c>
      <c r="R1517">
        <f t="shared" si="244"/>
        <v>20092010</v>
      </c>
      <c r="S1517">
        <f t="shared" si="240"/>
        <v>2009</v>
      </c>
      <c r="T1517">
        <f t="shared" si="241"/>
        <v>6</v>
      </c>
    </row>
    <row r="1518" spans="1:20" x14ac:dyDescent="0.25">
      <c r="A1518" s="4" t="s">
        <v>1564</v>
      </c>
      <c r="B1518" s="5">
        <v>1517</v>
      </c>
      <c r="C1518" s="6">
        <v>39990</v>
      </c>
      <c r="D1518" s="6">
        <v>39863</v>
      </c>
      <c r="E1518" s="4">
        <v>1</v>
      </c>
      <c r="F1518" s="9">
        <v>-46364</v>
      </c>
      <c r="G1518" s="6">
        <v>39824</v>
      </c>
      <c r="H1518" s="6">
        <v>39862</v>
      </c>
      <c r="I1518" s="4">
        <f t="shared" si="235"/>
        <v>38</v>
      </c>
      <c r="J1518" s="4" t="s">
        <v>1</v>
      </c>
      <c r="K1518" s="4" t="s">
        <v>13</v>
      </c>
      <c r="L1518" s="10">
        <f t="shared" si="236"/>
        <v>-4826.9369863013699</v>
      </c>
      <c r="M1518" s="15">
        <f t="shared" si="237"/>
        <v>200902</v>
      </c>
      <c r="N1518">
        <f t="shared" si="238"/>
        <v>2009</v>
      </c>
      <c r="O1518">
        <f t="shared" si="239"/>
        <v>2</v>
      </c>
      <c r="P1518">
        <f t="shared" si="242"/>
        <v>200906</v>
      </c>
      <c r="Q1518">
        <f t="shared" si="243"/>
        <v>0</v>
      </c>
      <c r="R1518">
        <f t="shared" si="244"/>
        <v>20092010</v>
      </c>
      <c r="S1518">
        <f t="shared" si="240"/>
        <v>2009</v>
      </c>
      <c r="T1518">
        <f t="shared" si="241"/>
        <v>6</v>
      </c>
    </row>
    <row r="1519" spans="1:20" x14ac:dyDescent="0.25">
      <c r="A1519" s="4" t="s">
        <v>1565</v>
      </c>
      <c r="B1519" s="5">
        <v>1518</v>
      </c>
      <c r="C1519" s="6">
        <v>39990</v>
      </c>
      <c r="D1519" s="6">
        <v>39848</v>
      </c>
      <c r="E1519" s="4">
        <v>1252</v>
      </c>
      <c r="F1519" s="9">
        <v>-38945.4</v>
      </c>
      <c r="G1519" s="6">
        <v>39786</v>
      </c>
      <c r="H1519" s="6">
        <v>39847</v>
      </c>
      <c r="I1519" s="4">
        <f t="shared" si="235"/>
        <v>61</v>
      </c>
      <c r="J1519" s="4" t="s">
        <v>1</v>
      </c>
      <c r="K1519" s="4" t="s">
        <v>13</v>
      </c>
      <c r="L1519" s="10">
        <f t="shared" si="236"/>
        <v>-6508.6832876712333</v>
      </c>
      <c r="M1519" s="15">
        <f t="shared" si="237"/>
        <v>200902</v>
      </c>
      <c r="N1519">
        <f t="shared" si="238"/>
        <v>2009</v>
      </c>
      <c r="O1519">
        <f t="shared" si="239"/>
        <v>2</v>
      </c>
      <c r="P1519">
        <f t="shared" si="242"/>
        <v>200906</v>
      </c>
      <c r="Q1519">
        <f t="shared" si="243"/>
        <v>0</v>
      </c>
      <c r="R1519">
        <f t="shared" si="244"/>
        <v>20092010</v>
      </c>
      <c r="S1519">
        <f t="shared" si="240"/>
        <v>2009</v>
      </c>
      <c r="T1519">
        <f t="shared" si="241"/>
        <v>6</v>
      </c>
    </row>
    <row r="1520" spans="1:20" x14ac:dyDescent="0.25">
      <c r="A1520" s="4" t="s">
        <v>1566</v>
      </c>
      <c r="B1520" s="5">
        <v>1519</v>
      </c>
      <c r="C1520" s="6">
        <v>39990</v>
      </c>
      <c r="D1520" s="6">
        <v>39848</v>
      </c>
      <c r="E1520" s="4">
        <v>1253</v>
      </c>
      <c r="F1520" s="9">
        <v>-49709.5</v>
      </c>
      <c r="G1520" s="6">
        <v>39786</v>
      </c>
      <c r="H1520" s="6">
        <v>39847</v>
      </c>
      <c r="I1520" s="4">
        <f t="shared" si="235"/>
        <v>61</v>
      </c>
      <c r="J1520" s="4" t="s">
        <v>1</v>
      </c>
      <c r="K1520" s="4" t="s">
        <v>13</v>
      </c>
      <c r="L1520" s="10">
        <f t="shared" si="236"/>
        <v>-8307.615068493149</v>
      </c>
      <c r="M1520" s="15">
        <f t="shared" si="237"/>
        <v>200902</v>
      </c>
      <c r="N1520">
        <f t="shared" si="238"/>
        <v>2009</v>
      </c>
      <c r="O1520">
        <f t="shared" si="239"/>
        <v>2</v>
      </c>
      <c r="P1520">
        <f t="shared" si="242"/>
        <v>200906</v>
      </c>
      <c r="Q1520">
        <f t="shared" si="243"/>
        <v>0</v>
      </c>
      <c r="R1520">
        <f t="shared" si="244"/>
        <v>20092010</v>
      </c>
      <c r="S1520">
        <f t="shared" si="240"/>
        <v>2009</v>
      </c>
      <c r="T1520">
        <f t="shared" si="241"/>
        <v>6</v>
      </c>
    </row>
    <row r="1521" spans="1:20" x14ac:dyDescent="0.25">
      <c r="A1521" s="4" t="s">
        <v>1567</v>
      </c>
      <c r="B1521" s="5">
        <v>1520</v>
      </c>
      <c r="C1521" s="6">
        <v>39993</v>
      </c>
      <c r="D1521" s="6">
        <v>39680</v>
      </c>
      <c r="E1521" s="4">
        <v>1</v>
      </c>
      <c r="F1521" s="9">
        <v>-180456.1</v>
      </c>
      <c r="G1521" s="6">
        <v>39633</v>
      </c>
      <c r="H1521" s="6">
        <v>39679</v>
      </c>
      <c r="I1521" s="4">
        <f t="shared" si="235"/>
        <v>46</v>
      </c>
      <c r="J1521" s="4" t="s">
        <v>0</v>
      </c>
      <c r="K1521" s="4" t="s">
        <v>14</v>
      </c>
      <c r="L1521" s="10">
        <f t="shared" si="236"/>
        <v>-22742.412602739725</v>
      </c>
      <c r="M1521" s="15">
        <f t="shared" si="237"/>
        <v>200808</v>
      </c>
      <c r="N1521">
        <f t="shared" si="238"/>
        <v>2008</v>
      </c>
      <c r="O1521">
        <f t="shared" si="239"/>
        <v>8</v>
      </c>
      <c r="P1521">
        <f t="shared" si="242"/>
        <v>200906</v>
      </c>
      <c r="Q1521">
        <f t="shared" si="243"/>
        <v>0</v>
      </c>
      <c r="R1521">
        <f t="shared" si="244"/>
        <v>20092010</v>
      </c>
      <c r="S1521">
        <f t="shared" si="240"/>
        <v>2009</v>
      </c>
      <c r="T1521">
        <f t="shared" si="241"/>
        <v>6</v>
      </c>
    </row>
    <row r="1522" spans="1:20" x14ac:dyDescent="0.25">
      <c r="A1522" s="4" t="s">
        <v>1568</v>
      </c>
      <c r="B1522" s="5">
        <v>1521</v>
      </c>
      <c r="C1522" s="6">
        <v>39993</v>
      </c>
      <c r="D1522" s="6">
        <v>39892</v>
      </c>
      <c r="E1522" s="4">
        <v>1244</v>
      </c>
      <c r="F1522" s="9">
        <v>24389.599999999999</v>
      </c>
      <c r="G1522" s="6">
        <v>39891</v>
      </c>
      <c r="H1522" s="6">
        <v>39891</v>
      </c>
      <c r="I1522" s="4">
        <f t="shared" si="235"/>
        <v>0</v>
      </c>
      <c r="J1522" s="4" t="s">
        <v>1</v>
      </c>
      <c r="K1522" s="4" t="s">
        <v>13</v>
      </c>
      <c r="L1522" s="10">
        <f t="shared" si="236"/>
        <v>0</v>
      </c>
      <c r="M1522" s="15">
        <f t="shared" si="237"/>
        <v>200903</v>
      </c>
      <c r="N1522">
        <f t="shared" si="238"/>
        <v>2009</v>
      </c>
      <c r="O1522">
        <f t="shared" si="239"/>
        <v>3</v>
      </c>
      <c r="P1522">
        <f t="shared" si="242"/>
        <v>200906</v>
      </c>
      <c r="Q1522">
        <f t="shared" si="243"/>
        <v>0</v>
      </c>
      <c r="R1522">
        <f t="shared" si="244"/>
        <v>20092010</v>
      </c>
      <c r="S1522">
        <f t="shared" si="240"/>
        <v>2009</v>
      </c>
      <c r="T1522">
        <f t="shared" si="241"/>
        <v>6</v>
      </c>
    </row>
    <row r="1523" spans="1:20" x14ac:dyDescent="0.25">
      <c r="A1523" s="4" t="s">
        <v>1569</v>
      </c>
      <c r="B1523" s="5">
        <v>1522</v>
      </c>
      <c r="C1523" s="6">
        <v>39993</v>
      </c>
      <c r="D1523" s="6">
        <v>39892</v>
      </c>
      <c r="E1523" s="4">
        <v>1245</v>
      </c>
      <c r="F1523" s="9">
        <v>11583.9</v>
      </c>
      <c r="G1523" s="6">
        <v>39891</v>
      </c>
      <c r="H1523" s="6">
        <v>39891</v>
      </c>
      <c r="I1523" s="4">
        <f t="shared" si="235"/>
        <v>0</v>
      </c>
      <c r="J1523" s="4" t="s">
        <v>1</v>
      </c>
      <c r="K1523" s="4" t="s">
        <v>13</v>
      </c>
      <c r="L1523" s="10">
        <f t="shared" si="236"/>
        <v>0</v>
      </c>
      <c r="M1523" s="15">
        <f t="shared" si="237"/>
        <v>200903</v>
      </c>
      <c r="N1523">
        <f t="shared" si="238"/>
        <v>2009</v>
      </c>
      <c r="O1523">
        <f t="shared" si="239"/>
        <v>3</v>
      </c>
      <c r="P1523">
        <f t="shared" si="242"/>
        <v>200906</v>
      </c>
      <c r="Q1523">
        <f t="shared" si="243"/>
        <v>0</v>
      </c>
      <c r="R1523">
        <f t="shared" si="244"/>
        <v>20092010</v>
      </c>
      <c r="S1523">
        <f t="shared" si="240"/>
        <v>2009</v>
      </c>
      <c r="T1523">
        <f t="shared" si="241"/>
        <v>6</v>
      </c>
    </row>
    <row r="1524" spans="1:20" x14ac:dyDescent="0.25">
      <c r="A1524" s="4" t="s">
        <v>1570</v>
      </c>
      <c r="B1524" s="5">
        <v>1523</v>
      </c>
      <c r="C1524" s="6">
        <v>39993</v>
      </c>
      <c r="D1524" s="6">
        <v>39833</v>
      </c>
      <c r="E1524" s="4">
        <v>1</v>
      </c>
      <c r="F1524" s="9">
        <v>-76026.399999999994</v>
      </c>
      <c r="G1524" s="6">
        <v>39794</v>
      </c>
      <c r="H1524" s="6">
        <v>39832</v>
      </c>
      <c r="I1524" s="4">
        <f t="shared" si="235"/>
        <v>38</v>
      </c>
      <c r="J1524" s="4" t="s">
        <v>1</v>
      </c>
      <c r="K1524" s="4" t="s">
        <v>13</v>
      </c>
      <c r="L1524" s="10">
        <f t="shared" si="236"/>
        <v>-7915.0772602739726</v>
      </c>
      <c r="M1524" s="15">
        <f t="shared" si="237"/>
        <v>200901</v>
      </c>
      <c r="N1524">
        <f t="shared" si="238"/>
        <v>2009</v>
      </c>
      <c r="O1524">
        <f t="shared" si="239"/>
        <v>1</v>
      </c>
      <c r="P1524">
        <f t="shared" si="242"/>
        <v>200906</v>
      </c>
      <c r="Q1524">
        <f t="shared" si="243"/>
        <v>0</v>
      </c>
      <c r="R1524">
        <f t="shared" si="244"/>
        <v>20092010</v>
      </c>
      <c r="S1524">
        <f t="shared" si="240"/>
        <v>2009</v>
      </c>
      <c r="T1524">
        <f t="shared" si="241"/>
        <v>6</v>
      </c>
    </row>
    <row r="1525" spans="1:20" x14ac:dyDescent="0.25">
      <c r="A1525" s="4" t="s">
        <v>1571</v>
      </c>
      <c r="B1525" s="5">
        <v>1524</v>
      </c>
      <c r="C1525" s="6">
        <v>39993</v>
      </c>
      <c r="D1525" s="6">
        <v>39648</v>
      </c>
      <c r="E1525" s="4">
        <v>1242</v>
      </c>
      <c r="F1525" s="9">
        <v>-103092.7</v>
      </c>
      <c r="G1525" s="6">
        <v>39589</v>
      </c>
      <c r="H1525" s="6">
        <v>39647</v>
      </c>
      <c r="I1525" s="4">
        <f t="shared" si="235"/>
        <v>58</v>
      </c>
      <c r="J1525" s="4" t="s">
        <v>1</v>
      </c>
      <c r="K1525" s="4" t="s">
        <v>13</v>
      </c>
      <c r="L1525" s="10">
        <f t="shared" si="236"/>
        <v>-16381.853698630137</v>
      </c>
      <c r="M1525" s="15">
        <f t="shared" si="237"/>
        <v>200807</v>
      </c>
      <c r="N1525">
        <f t="shared" si="238"/>
        <v>2008</v>
      </c>
      <c r="O1525">
        <f t="shared" si="239"/>
        <v>7</v>
      </c>
      <c r="P1525">
        <f t="shared" si="242"/>
        <v>200906</v>
      </c>
      <c r="Q1525">
        <f t="shared" si="243"/>
        <v>0</v>
      </c>
      <c r="R1525">
        <f t="shared" si="244"/>
        <v>20092010</v>
      </c>
      <c r="S1525">
        <f t="shared" si="240"/>
        <v>2009</v>
      </c>
      <c r="T1525">
        <f t="shared" si="241"/>
        <v>6</v>
      </c>
    </row>
    <row r="1526" spans="1:20" x14ac:dyDescent="0.25">
      <c r="A1526" s="4" t="s">
        <v>1572</v>
      </c>
      <c r="B1526" s="5">
        <v>1525</v>
      </c>
      <c r="C1526" s="6">
        <v>39993</v>
      </c>
      <c r="D1526" s="6">
        <v>39648</v>
      </c>
      <c r="E1526" s="4">
        <v>1243</v>
      </c>
      <c r="F1526" s="9">
        <v>-175408.5</v>
      </c>
      <c r="G1526" s="6">
        <v>39589</v>
      </c>
      <c r="H1526" s="6">
        <v>39647</v>
      </c>
      <c r="I1526" s="4">
        <f t="shared" si="235"/>
        <v>58</v>
      </c>
      <c r="J1526" s="4" t="s">
        <v>1</v>
      </c>
      <c r="K1526" s="4" t="s">
        <v>13</v>
      </c>
      <c r="L1526" s="10">
        <f t="shared" si="236"/>
        <v>-27873.131506849313</v>
      </c>
      <c r="M1526" s="15">
        <f t="shared" si="237"/>
        <v>200807</v>
      </c>
      <c r="N1526">
        <f t="shared" si="238"/>
        <v>2008</v>
      </c>
      <c r="O1526">
        <f t="shared" si="239"/>
        <v>7</v>
      </c>
      <c r="P1526">
        <f t="shared" si="242"/>
        <v>200906</v>
      </c>
      <c r="Q1526">
        <f t="shared" si="243"/>
        <v>0</v>
      </c>
      <c r="R1526">
        <f t="shared" si="244"/>
        <v>20092010</v>
      </c>
      <c r="S1526">
        <f t="shared" si="240"/>
        <v>2009</v>
      </c>
      <c r="T1526">
        <f t="shared" si="241"/>
        <v>6</v>
      </c>
    </row>
    <row r="1527" spans="1:20" x14ac:dyDescent="0.25">
      <c r="A1527" s="4" t="s">
        <v>1573</v>
      </c>
      <c r="B1527" s="5">
        <v>1526</v>
      </c>
      <c r="C1527" s="6">
        <v>39993</v>
      </c>
      <c r="D1527" s="6">
        <v>39952</v>
      </c>
      <c r="E1527" s="4">
        <v>1</v>
      </c>
      <c r="F1527" s="9">
        <v>0</v>
      </c>
      <c r="G1527" s="6">
        <v>39910</v>
      </c>
      <c r="H1527" s="6">
        <v>39951</v>
      </c>
      <c r="I1527" s="4">
        <f t="shared" si="235"/>
        <v>41</v>
      </c>
      <c r="J1527" s="4" t="s">
        <v>1</v>
      </c>
      <c r="K1527" s="4" t="s">
        <v>13</v>
      </c>
      <c r="L1527" s="10">
        <f t="shared" si="236"/>
        <v>0</v>
      </c>
      <c r="M1527" s="15">
        <f t="shared" si="237"/>
        <v>200905</v>
      </c>
      <c r="N1527">
        <f t="shared" si="238"/>
        <v>2009</v>
      </c>
      <c r="O1527">
        <f t="shared" si="239"/>
        <v>5</v>
      </c>
      <c r="P1527">
        <f t="shared" si="242"/>
        <v>200906</v>
      </c>
      <c r="Q1527">
        <f t="shared" si="243"/>
        <v>20092010</v>
      </c>
      <c r="R1527">
        <f t="shared" si="244"/>
        <v>20092010</v>
      </c>
      <c r="S1527">
        <f t="shared" si="240"/>
        <v>2009</v>
      </c>
      <c r="T1527">
        <f t="shared" si="241"/>
        <v>6</v>
      </c>
    </row>
    <row r="1528" spans="1:20" x14ac:dyDescent="0.25">
      <c r="A1528" s="4" t="s">
        <v>1574</v>
      </c>
      <c r="B1528" s="5">
        <v>1527</v>
      </c>
      <c r="C1528" s="6">
        <v>39993</v>
      </c>
      <c r="D1528" s="6">
        <v>39711</v>
      </c>
      <c r="E1528" s="4">
        <v>1</v>
      </c>
      <c r="F1528" s="9">
        <v>-301116.59999999998</v>
      </c>
      <c r="G1528" s="6">
        <v>39688</v>
      </c>
      <c r="H1528" s="6">
        <v>39710</v>
      </c>
      <c r="I1528" s="4">
        <f t="shared" si="235"/>
        <v>22</v>
      </c>
      <c r="J1528" s="4" t="s">
        <v>1</v>
      </c>
      <c r="K1528" s="4" t="s">
        <v>13</v>
      </c>
      <c r="L1528" s="10">
        <f t="shared" si="236"/>
        <v>-18149.493698630136</v>
      </c>
      <c r="M1528" s="15">
        <f t="shared" si="237"/>
        <v>200809</v>
      </c>
      <c r="N1528">
        <f t="shared" si="238"/>
        <v>2008</v>
      </c>
      <c r="O1528">
        <f t="shared" si="239"/>
        <v>9</v>
      </c>
      <c r="P1528">
        <f t="shared" si="242"/>
        <v>200906</v>
      </c>
      <c r="Q1528">
        <f t="shared" si="243"/>
        <v>0</v>
      </c>
      <c r="R1528">
        <f t="shared" si="244"/>
        <v>20092010</v>
      </c>
      <c r="S1528">
        <f t="shared" si="240"/>
        <v>2009</v>
      </c>
      <c r="T1528">
        <f t="shared" si="241"/>
        <v>6</v>
      </c>
    </row>
    <row r="1529" spans="1:20" x14ac:dyDescent="0.25">
      <c r="A1529" s="4" t="s">
        <v>1575</v>
      </c>
      <c r="B1529" s="5">
        <v>1528</v>
      </c>
      <c r="C1529" s="6">
        <v>39993</v>
      </c>
      <c r="D1529" s="6">
        <v>39718</v>
      </c>
      <c r="E1529" s="4">
        <v>1248</v>
      </c>
      <c r="F1529" s="9">
        <v>-584177.5</v>
      </c>
      <c r="G1529" s="6">
        <v>39586</v>
      </c>
      <c r="H1529" s="6">
        <v>39717</v>
      </c>
      <c r="I1529" s="4">
        <f t="shared" si="235"/>
        <v>131</v>
      </c>
      <c r="J1529" s="4" t="s">
        <v>1</v>
      </c>
      <c r="K1529" s="4" t="s">
        <v>13</v>
      </c>
      <c r="L1529" s="10">
        <f t="shared" si="236"/>
        <v>-209663.70547945204</v>
      </c>
      <c r="M1529" s="15">
        <f t="shared" si="237"/>
        <v>200809</v>
      </c>
      <c r="N1529">
        <f t="shared" si="238"/>
        <v>2008</v>
      </c>
      <c r="O1529">
        <f t="shared" si="239"/>
        <v>9</v>
      </c>
      <c r="P1529">
        <f t="shared" si="242"/>
        <v>200906</v>
      </c>
      <c r="Q1529">
        <f t="shared" si="243"/>
        <v>0</v>
      </c>
      <c r="R1529">
        <f t="shared" si="244"/>
        <v>20092010</v>
      </c>
      <c r="S1529">
        <f t="shared" si="240"/>
        <v>2009</v>
      </c>
      <c r="T1529">
        <f t="shared" si="241"/>
        <v>6</v>
      </c>
    </row>
    <row r="1530" spans="1:20" x14ac:dyDescent="0.25">
      <c r="A1530" s="4" t="s">
        <v>1576</v>
      </c>
      <c r="B1530" s="5">
        <v>1529</v>
      </c>
      <c r="C1530" s="6">
        <v>39993</v>
      </c>
      <c r="D1530" s="6">
        <v>39718</v>
      </c>
      <c r="E1530" s="4">
        <v>1249</v>
      </c>
      <c r="F1530" s="9">
        <v>-86543.9</v>
      </c>
      <c r="G1530" s="6">
        <v>39586</v>
      </c>
      <c r="H1530" s="6">
        <v>39717</v>
      </c>
      <c r="I1530" s="4">
        <f t="shared" si="235"/>
        <v>131</v>
      </c>
      <c r="J1530" s="4" t="s">
        <v>1</v>
      </c>
      <c r="K1530" s="4" t="s">
        <v>13</v>
      </c>
      <c r="L1530" s="10">
        <f t="shared" si="236"/>
        <v>-31060.961369863009</v>
      </c>
      <c r="M1530" s="15">
        <f t="shared" si="237"/>
        <v>200809</v>
      </c>
      <c r="N1530">
        <f t="shared" si="238"/>
        <v>2008</v>
      </c>
      <c r="O1530">
        <f t="shared" si="239"/>
        <v>9</v>
      </c>
      <c r="P1530">
        <f t="shared" si="242"/>
        <v>200906</v>
      </c>
      <c r="Q1530">
        <f t="shared" si="243"/>
        <v>0</v>
      </c>
      <c r="R1530">
        <f t="shared" si="244"/>
        <v>20092010</v>
      </c>
      <c r="S1530">
        <f t="shared" si="240"/>
        <v>2009</v>
      </c>
      <c r="T1530">
        <f t="shared" si="241"/>
        <v>6</v>
      </c>
    </row>
    <row r="1531" spans="1:20" x14ac:dyDescent="0.25">
      <c r="A1531" s="4" t="s">
        <v>1577</v>
      </c>
      <c r="B1531" s="5">
        <v>1530</v>
      </c>
      <c r="C1531" s="6">
        <v>39993</v>
      </c>
      <c r="D1531" s="6">
        <v>39875</v>
      </c>
      <c r="E1531" s="4">
        <v>1</v>
      </c>
      <c r="F1531" s="9">
        <v>-44730.8</v>
      </c>
      <c r="G1531" s="6">
        <v>39855</v>
      </c>
      <c r="H1531" s="6">
        <v>39874</v>
      </c>
      <c r="I1531" s="4">
        <f t="shared" si="235"/>
        <v>19</v>
      </c>
      <c r="J1531" s="4" t="s">
        <v>1</v>
      </c>
      <c r="K1531" s="4" t="s">
        <v>13</v>
      </c>
      <c r="L1531" s="10">
        <f t="shared" si="236"/>
        <v>-2328.4526027397264</v>
      </c>
      <c r="M1531" s="15">
        <f t="shared" si="237"/>
        <v>200903</v>
      </c>
      <c r="N1531">
        <f t="shared" si="238"/>
        <v>2009</v>
      </c>
      <c r="O1531">
        <f t="shared" si="239"/>
        <v>3</v>
      </c>
      <c r="P1531">
        <f t="shared" si="242"/>
        <v>200906</v>
      </c>
      <c r="Q1531">
        <f t="shared" si="243"/>
        <v>0</v>
      </c>
      <c r="R1531">
        <f t="shared" si="244"/>
        <v>20092010</v>
      </c>
      <c r="S1531">
        <f t="shared" si="240"/>
        <v>2009</v>
      </c>
      <c r="T1531">
        <f t="shared" si="241"/>
        <v>6</v>
      </c>
    </row>
    <row r="1532" spans="1:20" x14ac:dyDescent="0.25">
      <c r="A1532" s="4" t="s">
        <v>1578</v>
      </c>
      <c r="B1532" s="5">
        <v>1531</v>
      </c>
      <c r="C1532" s="6">
        <v>39993</v>
      </c>
      <c r="D1532" s="6">
        <v>39875</v>
      </c>
      <c r="E1532" s="4">
        <v>1</v>
      </c>
      <c r="F1532" s="9">
        <v>-95569.9</v>
      </c>
      <c r="G1532" s="6">
        <v>39869</v>
      </c>
      <c r="H1532" s="6">
        <v>39874</v>
      </c>
      <c r="I1532" s="4">
        <f t="shared" si="235"/>
        <v>5</v>
      </c>
      <c r="J1532" s="4" t="s">
        <v>1</v>
      </c>
      <c r="K1532" s="4" t="s">
        <v>13</v>
      </c>
      <c r="L1532" s="10">
        <f t="shared" si="236"/>
        <v>-1309.1767123287671</v>
      </c>
      <c r="M1532" s="15">
        <f t="shared" si="237"/>
        <v>200903</v>
      </c>
      <c r="N1532">
        <f t="shared" si="238"/>
        <v>2009</v>
      </c>
      <c r="O1532">
        <f t="shared" si="239"/>
        <v>3</v>
      </c>
      <c r="P1532">
        <f t="shared" si="242"/>
        <v>200906</v>
      </c>
      <c r="Q1532">
        <f t="shared" si="243"/>
        <v>0</v>
      </c>
      <c r="R1532">
        <f t="shared" si="244"/>
        <v>20092010</v>
      </c>
      <c r="S1532">
        <f t="shared" si="240"/>
        <v>2009</v>
      </c>
      <c r="T1532">
        <f t="shared" si="241"/>
        <v>6</v>
      </c>
    </row>
    <row r="1533" spans="1:20" x14ac:dyDescent="0.25">
      <c r="A1533" s="4" t="s">
        <v>1579</v>
      </c>
      <c r="B1533" s="5">
        <v>1532</v>
      </c>
      <c r="C1533" s="6">
        <v>39993</v>
      </c>
      <c r="D1533" s="6">
        <v>39791</v>
      </c>
      <c r="E1533" s="4">
        <v>1</v>
      </c>
      <c r="F1533" s="9">
        <v>-338044.7</v>
      </c>
      <c r="G1533" s="6">
        <v>39775</v>
      </c>
      <c r="H1533" s="6">
        <v>39790</v>
      </c>
      <c r="I1533" s="4">
        <f t="shared" si="235"/>
        <v>15</v>
      </c>
      <c r="J1533" s="4" t="s">
        <v>1</v>
      </c>
      <c r="K1533" s="4" t="s">
        <v>13</v>
      </c>
      <c r="L1533" s="10">
        <f t="shared" si="236"/>
        <v>-13892.247945205479</v>
      </c>
      <c r="M1533" s="15">
        <f t="shared" si="237"/>
        <v>200812</v>
      </c>
      <c r="N1533">
        <f t="shared" si="238"/>
        <v>2008</v>
      </c>
      <c r="O1533">
        <f t="shared" si="239"/>
        <v>12</v>
      </c>
      <c r="P1533">
        <f t="shared" si="242"/>
        <v>200906</v>
      </c>
      <c r="Q1533">
        <f t="shared" si="243"/>
        <v>0</v>
      </c>
      <c r="R1533">
        <f t="shared" si="244"/>
        <v>20092010</v>
      </c>
      <c r="S1533">
        <f t="shared" si="240"/>
        <v>2009</v>
      </c>
      <c r="T1533">
        <f t="shared" si="241"/>
        <v>6</v>
      </c>
    </row>
    <row r="1534" spans="1:20" x14ac:dyDescent="0.25">
      <c r="A1534" s="4" t="s">
        <v>1580</v>
      </c>
      <c r="B1534" s="5">
        <v>1533</v>
      </c>
      <c r="C1534" s="6">
        <v>39993</v>
      </c>
      <c r="D1534" s="6">
        <v>39681</v>
      </c>
      <c r="E1534" s="4">
        <v>1244</v>
      </c>
      <c r="F1534" s="9">
        <v>-37835</v>
      </c>
      <c r="G1534" s="6">
        <v>39589</v>
      </c>
      <c r="H1534" s="6">
        <v>39680</v>
      </c>
      <c r="I1534" s="4">
        <f t="shared" si="235"/>
        <v>91</v>
      </c>
      <c r="J1534" s="4" t="s">
        <v>1</v>
      </c>
      <c r="K1534" s="4" t="s">
        <v>13</v>
      </c>
      <c r="L1534" s="10">
        <f t="shared" si="236"/>
        <v>-9432.8356164383549</v>
      </c>
      <c r="M1534" s="15">
        <f t="shared" si="237"/>
        <v>200808</v>
      </c>
      <c r="N1534">
        <f t="shared" si="238"/>
        <v>2008</v>
      </c>
      <c r="O1534">
        <f t="shared" si="239"/>
        <v>8</v>
      </c>
      <c r="P1534">
        <f t="shared" si="242"/>
        <v>200906</v>
      </c>
      <c r="Q1534">
        <f t="shared" si="243"/>
        <v>0</v>
      </c>
      <c r="R1534">
        <f t="shared" si="244"/>
        <v>20092010</v>
      </c>
      <c r="S1534">
        <f t="shared" si="240"/>
        <v>2009</v>
      </c>
      <c r="T1534">
        <f t="shared" si="241"/>
        <v>6</v>
      </c>
    </row>
    <row r="1535" spans="1:20" x14ac:dyDescent="0.25">
      <c r="A1535" s="4" t="s">
        <v>1581</v>
      </c>
      <c r="B1535" s="5">
        <v>1534</v>
      </c>
      <c r="C1535" s="6">
        <v>39993</v>
      </c>
      <c r="D1535" s="6">
        <v>39681</v>
      </c>
      <c r="E1535" s="4">
        <v>1245</v>
      </c>
      <c r="F1535" s="9">
        <v>-15567.4</v>
      </c>
      <c r="G1535" s="6">
        <v>39589</v>
      </c>
      <c r="H1535" s="6">
        <v>39680</v>
      </c>
      <c r="I1535" s="4">
        <f t="shared" si="235"/>
        <v>91</v>
      </c>
      <c r="J1535" s="4" t="s">
        <v>1</v>
      </c>
      <c r="K1535" s="4" t="s">
        <v>13</v>
      </c>
      <c r="L1535" s="10">
        <f t="shared" si="236"/>
        <v>-3881.1873972602739</v>
      </c>
      <c r="M1535" s="15">
        <f t="shared" si="237"/>
        <v>200808</v>
      </c>
      <c r="N1535">
        <f t="shared" si="238"/>
        <v>2008</v>
      </c>
      <c r="O1535">
        <f t="shared" si="239"/>
        <v>8</v>
      </c>
      <c r="P1535">
        <f t="shared" si="242"/>
        <v>200906</v>
      </c>
      <c r="Q1535">
        <f t="shared" si="243"/>
        <v>0</v>
      </c>
      <c r="R1535">
        <f t="shared" si="244"/>
        <v>20092010</v>
      </c>
      <c r="S1535">
        <f t="shared" si="240"/>
        <v>2009</v>
      </c>
      <c r="T1535">
        <f t="shared" si="241"/>
        <v>6</v>
      </c>
    </row>
    <row r="1536" spans="1:20" x14ac:dyDescent="0.25">
      <c r="A1536" s="4" t="s">
        <v>1582</v>
      </c>
      <c r="B1536" s="5">
        <v>1535</v>
      </c>
      <c r="C1536" s="6">
        <v>39993</v>
      </c>
      <c r="D1536" s="6">
        <v>39666</v>
      </c>
      <c r="E1536" s="4">
        <v>1216</v>
      </c>
      <c r="F1536" s="9">
        <v>255404.7</v>
      </c>
      <c r="G1536" s="6">
        <v>39589</v>
      </c>
      <c r="H1536" s="6">
        <v>39665</v>
      </c>
      <c r="I1536" s="4">
        <f t="shared" si="235"/>
        <v>76</v>
      </c>
      <c r="J1536" s="4" t="s">
        <v>1</v>
      </c>
      <c r="K1536" s="4" t="s">
        <v>13</v>
      </c>
      <c r="L1536" s="10">
        <f t="shared" si="236"/>
        <v>53180.156712328768</v>
      </c>
      <c r="M1536" s="15">
        <f t="shared" si="237"/>
        <v>200808</v>
      </c>
      <c r="N1536">
        <f t="shared" si="238"/>
        <v>2008</v>
      </c>
      <c r="O1536">
        <f t="shared" si="239"/>
        <v>8</v>
      </c>
      <c r="P1536">
        <f t="shared" si="242"/>
        <v>200906</v>
      </c>
      <c r="Q1536">
        <f t="shared" si="243"/>
        <v>0</v>
      </c>
      <c r="R1536">
        <f t="shared" si="244"/>
        <v>20092010</v>
      </c>
      <c r="S1536">
        <f t="shared" si="240"/>
        <v>2009</v>
      </c>
      <c r="T1536">
        <f t="shared" si="241"/>
        <v>6</v>
      </c>
    </row>
    <row r="1537" spans="1:20" x14ac:dyDescent="0.25">
      <c r="A1537" s="4" t="s">
        <v>1583</v>
      </c>
      <c r="B1537" s="5">
        <v>1536</v>
      </c>
      <c r="C1537" s="6">
        <v>39993</v>
      </c>
      <c r="D1537" s="6">
        <v>39666</v>
      </c>
      <c r="E1537" s="4">
        <v>1217</v>
      </c>
      <c r="F1537" s="9">
        <v>-319826.8</v>
      </c>
      <c r="G1537" s="6">
        <v>39589</v>
      </c>
      <c r="H1537" s="6">
        <v>39665</v>
      </c>
      <c r="I1537" s="4">
        <f t="shared" si="235"/>
        <v>76</v>
      </c>
      <c r="J1537" s="4" t="s">
        <v>1</v>
      </c>
      <c r="K1537" s="4" t="s">
        <v>13</v>
      </c>
      <c r="L1537" s="10">
        <f t="shared" si="236"/>
        <v>-66594.07342465753</v>
      </c>
      <c r="M1537" s="15">
        <f t="shared" si="237"/>
        <v>200808</v>
      </c>
      <c r="N1537">
        <f t="shared" si="238"/>
        <v>2008</v>
      </c>
      <c r="O1537">
        <f t="shared" si="239"/>
        <v>8</v>
      </c>
      <c r="P1537">
        <f t="shared" si="242"/>
        <v>200906</v>
      </c>
      <c r="Q1537">
        <f t="shared" si="243"/>
        <v>0</v>
      </c>
      <c r="R1537">
        <f t="shared" si="244"/>
        <v>20092010</v>
      </c>
      <c r="S1537">
        <f t="shared" si="240"/>
        <v>2009</v>
      </c>
      <c r="T1537">
        <f t="shared" si="241"/>
        <v>6</v>
      </c>
    </row>
    <row r="1538" spans="1:20" x14ac:dyDescent="0.25">
      <c r="A1538" s="4" t="s">
        <v>1584</v>
      </c>
      <c r="B1538" s="5">
        <v>1537</v>
      </c>
      <c r="C1538" s="6">
        <v>39993</v>
      </c>
      <c r="D1538" s="6">
        <v>39931</v>
      </c>
      <c r="E1538" s="4">
        <v>1</v>
      </c>
      <c r="F1538" s="9">
        <v>-90774.2</v>
      </c>
      <c r="G1538" s="6">
        <v>39873</v>
      </c>
      <c r="H1538" s="6">
        <v>39930</v>
      </c>
      <c r="I1538" s="4">
        <f t="shared" ref="I1538:I1601" si="245">H1538-G1538</f>
        <v>57</v>
      </c>
      <c r="J1538" s="4" t="s">
        <v>1</v>
      </c>
      <c r="K1538" s="4" t="s">
        <v>13</v>
      </c>
      <c r="L1538" s="10">
        <f t="shared" si="236"/>
        <v>-14175.696986301369</v>
      </c>
      <c r="M1538" s="15">
        <f t="shared" si="237"/>
        <v>200904</v>
      </c>
      <c r="N1538">
        <f t="shared" si="238"/>
        <v>2009</v>
      </c>
      <c r="O1538">
        <f t="shared" si="239"/>
        <v>4</v>
      </c>
      <c r="P1538">
        <f t="shared" si="242"/>
        <v>200906</v>
      </c>
      <c r="Q1538">
        <f t="shared" si="243"/>
        <v>20092010</v>
      </c>
      <c r="R1538">
        <f t="shared" si="244"/>
        <v>20092010</v>
      </c>
      <c r="S1538">
        <f t="shared" si="240"/>
        <v>2009</v>
      </c>
      <c r="T1538">
        <f t="shared" si="241"/>
        <v>6</v>
      </c>
    </row>
    <row r="1539" spans="1:20" x14ac:dyDescent="0.25">
      <c r="A1539" s="4" t="s">
        <v>1585</v>
      </c>
      <c r="B1539" s="5">
        <v>1538</v>
      </c>
      <c r="C1539" s="6">
        <v>39994</v>
      </c>
      <c r="D1539" s="6">
        <v>39902</v>
      </c>
      <c r="E1539" s="4">
        <v>43</v>
      </c>
      <c r="F1539" s="9">
        <v>-21563.9</v>
      </c>
      <c r="G1539" s="6">
        <v>39847</v>
      </c>
      <c r="H1539" s="6">
        <v>39901</v>
      </c>
      <c r="I1539" s="4">
        <f t="shared" si="245"/>
        <v>54</v>
      </c>
      <c r="J1539" s="4" t="s">
        <v>1</v>
      </c>
      <c r="K1539" s="4" t="s">
        <v>13</v>
      </c>
      <c r="L1539" s="10">
        <f t="shared" ref="L1539:L1602" si="246">F1539/365*I1539</f>
        <v>-3190.2756164383563</v>
      </c>
      <c r="M1539" s="15">
        <f t="shared" ref="M1539:M1602" si="247">YEAR(D1539)*100+MONTH(D1539)</f>
        <v>200903</v>
      </c>
      <c r="N1539">
        <f t="shared" ref="N1539:N1602" si="248">YEAR(D1539)</f>
        <v>2009</v>
      </c>
      <c r="O1539">
        <f t="shared" ref="O1539:O1602" si="249">MONTH(D1539)</f>
        <v>3</v>
      </c>
      <c r="P1539">
        <f t="shared" si="242"/>
        <v>200906</v>
      </c>
      <c r="Q1539">
        <f t="shared" si="243"/>
        <v>0</v>
      </c>
      <c r="R1539">
        <f t="shared" si="244"/>
        <v>20092010</v>
      </c>
      <c r="S1539">
        <f t="shared" ref="S1539:S1602" si="250">YEAR(C1539)</f>
        <v>2009</v>
      </c>
      <c r="T1539">
        <f t="shared" ref="T1539:T1602" si="251">MONTH(C1539)</f>
        <v>6</v>
      </c>
    </row>
    <row r="1540" spans="1:20" x14ac:dyDescent="0.25">
      <c r="A1540" s="4" t="s">
        <v>1586</v>
      </c>
      <c r="B1540" s="5">
        <v>1539</v>
      </c>
      <c r="C1540" s="6">
        <v>39994</v>
      </c>
      <c r="D1540" s="6">
        <v>39902</v>
      </c>
      <c r="E1540" s="4">
        <v>210</v>
      </c>
      <c r="F1540" s="9">
        <v>-79825</v>
      </c>
      <c r="G1540" s="6">
        <v>39847</v>
      </c>
      <c r="H1540" s="6">
        <v>39901</v>
      </c>
      <c r="I1540" s="4">
        <f t="shared" si="245"/>
        <v>54</v>
      </c>
      <c r="J1540" s="4" t="s">
        <v>1</v>
      </c>
      <c r="K1540" s="4" t="s">
        <v>13</v>
      </c>
      <c r="L1540" s="10">
        <f t="shared" si="246"/>
        <v>-11809.726027397261</v>
      </c>
      <c r="M1540" s="15">
        <f t="shared" si="247"/>
        <v>200903</v>
      </c>
      <c r="N1540">
        <f t="shared" si="248"/>
        <v>2009</v>
      </c>
      <c r="O1540">
        <f t="shared" si="249"/>
        <v>3</v>
      </c>
      <c r="P1540">
        <f t="shared" si="242"/>
        <v>200906</v>
      </c>
      <c r="Q1540">
        <f t="shared" si="243"/>
        <v>0</v>
      </c>
      <c r="R1540">
        <f t="shared" si="244"/>
        <v>20092010</v>
      </c>
      <c r="S1540">
        <f t="shared" si="250"/>
        <v>2009</v>
      </c>
      <c r="T1540">
        <f t="shared" si="251"/>
        <v>6</v>
      </c>
    </row>
    <row r="1541" spans="1:20" x14ac:dyDescent="0.25">
      <c r="A1541" s="4" t="s">
        <v>1587</v>
      </c>
      <c r="B1541" s="5">
        <v>1540</v>
      </c>
      <c r="C1541" s="6">
        <v>39994</v>
      </c>
      <c r="D1541" s="6">
        <v>39818</v>
      </c>
      <c r="E1541" s="4">
        <v>1</v>
      </c>
      <c r="F1541" s="9">
        <v>-73639.600000000006</v>
      </c>
      <c r="G1541" s="6">
        <v>39797</v>
      </c>
      <c r="H1541" s="6">
        <v>39817</v>
      </c>
      <c r="I1541" s="4">
        <f t="shared" si="245"/>
        <v>20</v>
      </c>
      <c r="J1541" s="4" t="s">
        <v>1</v>
      </c>
      <c r="K1541" s="4" t="s">
        <v>13</v>
      </c>
      <c r="L1541" s="10">
        <f t="shared" si="246"/>
        <v>-4035.0465753424664</v>
      </c>
      <c r="M1541" s="15">
        <f t="shared" si="247"/>
        <v>200901</v>
      </c>
      <c r="N1541">
        <f t="shared" si="248"/>
        <v>2009</v>
      </c>
      <c r="O1541">
        <f t="shared" si="249"/>
        <v>1</v>
      </c>
      <c r="P1541">
        <f t="shared" si="242"/>
        <v>200906</v>
      </c>
      <c r="Q1541">
        <f t="shared" si="243"/>
        <v>0</v>
      </c>
      <c r="R1541">
        <f t="shared" si="244"/>
        <v>20092010</v>
      </c>
      <c r="S1541">
        <f t="shared" si="250"/>
        <v>2009</v>
      </c>
      <c r="T1541">
        <f t="shared" si="251"/>
        <v>6</v>
      </c>
    </row>
    <row r="1542" spans="1:20" x14ac:dyDescent="0.25">
      <c r="A1542" s="4" t="s">
        <v>1588</v>
      </c>
      <c r="B1542" s="5">
        <v>1541</v>
      </c>
      <c r="C1542" s="6">
        <v>39994</v>
      </c>
      <c r="D1542" s="6">
        <v>39738</v>
      </c>
      <c r="E1542" s="4">
        <v>1</v>
      </c>
      <c r="F1542" s="9">
        <v>-104015.2</v>
      </c>
      <c r="G1542" s="6">
        <v>39732</v>
      </c>
      <c r="H1542" s="6">
        <v>39737</v>
      </c>
      <c r="I1542" s="4">
        <f t="shared" si="245"/>
        <v>5</v>
      </c>
      <c r="J1542" s="4" t="s">
        <v>1</v>
      </c>
      <c r="K1542" s="4" t="s">
        <v>13</v>
      </c>
      <c r="L1542" s="10">
        <f t="shared" si="246"/>
        <v>-1424.8657534246577</v>
      </c>
      <c r="M1542" s="15">
        <f t="shared" si="247"/>
        <v>200810</v>
      </c>
      <c r="N1542">
        <f t="shared" si="248"/>
        <v>2008</v>
      </c>
      <c r="O1542">
        <f t="shared" si="249"/>
        <v>10</v>
      </c>
      <c r="P1542">
        <f t="shared" si="242"/>
        <v>200906</v>
      </c>
      <c r="Q1542">
        <f t="shared" si="243"/>
        <v>0</v>
      </c>
      <c r="R1542">
        <f t="shared" si="244"/>
        <v>20092010</v>
      </c>
      <c r="S1542">
        <f t="shared" si="250"/>
        <v>2009</v>
      </c>
      <c r="T1542">
        <f t="shared" si="251"/>
        <v>6</v>
      </c>
    </row>
    <row r="1543" spans="1:20" x14ac:dyDescent="0.25">
      <c r="A1543" s="4" t="s">
        <v>1589</v>
      </c>
      <c r="B1543" s="5">
        <v>1542</v>
      </c>
      <c r="C1543" s="6">
        <v>39995</v>
      </c>
      <c r="D1543" s="6">
        <v>39677</v>
      </c>
      <c r="E1543" s="4">
        <v>1</v>
      </c>
      <c r="F1543" s="9">
        <v>-105026.4</v>
      </c>
      <c r="G1543" s="6">
        <v>39593</v>
      </c>
      <c r="H1543" s="6">
        <v>39676</v>
      </c>
      <c r="I1543" s="4">
        <f t="shared" si="245"/>
        <v>83</v>
      </c>
      <c r="J1543" s="4" t="s">
        <v>0</v>
      </c>
      <c r="K1543" s="4" t="s">
        <v>14</v>
      </c>
      <c r="L1543" s="10">
        <f t="shared" si="246"/>
        <v>-23882.715616438356</v>
      </c>
      <c r="M1543" s="15">
        <f t="shared" si="247"/>
        <v>200808</v>
      </c>
      <c r="N1543">
        <f t="shared" si="248"/>
        <v>2008</v>
      </c>
      <c r="O1543">
        <f t="shared" si="249"/>
        <v>8</v>
      </c>
      <c r="P1543">
        <f t="shared" si="242"/>
        <v>200907</v>
      </c>
      <c r="Q1543">
        <f t="shared" si="243"/>
        <v>0</v>
      </c>
      <c r="R1543">
        <f t="shared" si="244"/>
        <v>20092010</v>
      </c>
      <c r="S1543">
        <f t="shared" si="250"/>
        <v>2009</v>
      </c>
      <c r="T1543">
        <f t="shared" si="251"/>
        <v>7</v>
      </c>
    </row>
    <row r="1544" spans="1:20" x14ac:dyDescent="0.25">
      <c r="A1544" s="4" t="s">
        <v>1590</v>
      </c>
      <c r="B1544" s="5">
        <v>1543</v>
      </c>
      <c r="C1544" s="6">
        <v>39995</v>
      </c>
      <c r="D1544" s="6">
        <v>39738</v>
      </c>
      <c r="E1544" s="4">
        <v>1</v>
      </c>
      <c r="F1544" s="9">
        <v>-284174.40000000002</v>
      </c>
      <c r="G1544" s="6">
        <v>39715</v>
      </c>
      <c r="H1544" s="6">
        <v>39737</v>
      </c>
      <c r="I1544" s="4">
        <f t="shared" si="245"/>
        <v>22</v>
      </c>
      <c r="J1544" s="4" t="s">
        <v>1</v>
      </c>
      <c r="K1544" s="4" t="s">
        <v>13</v>
      </c>
      <c r="L1544" s="10">
        <f t="shared" si="246"/>
        <v>-17128.32</v>
      </c>
      <c r="M1544" s="15">
        <f t="shared" si="247"/>
        <v>200810</v>
      </c>
      <c r="N1544">
        <f t="shared" si="248"/>
        <v>2008</v>
      </c>
      <c r="O1544">
        <f t="shared" si="249"/>
        <v>10</v>
      </c>
      <c r="P1544">
        <f t="shared" si="242"/>
        <v>200907</v>
      </c>
      <c r="Q1544">
        <f t="shared" si="243"/>
        <v>0</v>
      </c>
      <c r="R1544">
        <f t="shared" si="244"/>
        <v>20092010</v>
      </c>
      <c r="S1544">
        <f t="shared" si="250"/>
        <v>2009</v>
      </c>
      <c r="T1544">
        <f t="shared" si="251"/>
        <v>7</v>
      </c>
    </row>
    <row r="1545" spans="1:20" x14ac:dyDescent="0.25">
      <c r="A1545" s="4" t="s">
        <v>1591</v>
      </c>
      <c r="B1545" s="5">
        <v>1544</v>
      </c>
      <c r="C1545" s="6">
        <v>39995</v>
      </c>
      <c r="D1545" s="6">
        <v>39660</v>
      </c>
      <c r="E1545" s="4">
        <v>1</v>
      </c>
      <c r="F1545" s="9">
        <v>-320129.8</v>
      </c>
      <c r="G1545" s="6">
        <v>39634</v>
      </c>
      <c r="H1545" s="6">
        <v>39659</v>
      </c>
      <c r="I1545" s="4">
        <f t="shared" si="245"/>
        <v>25</v>
      </c>
      <c r="J1545" s="4" t="s">
        <v>1</v>
      </c>
      <c r="K1545" s="4" t="s">
        <v>13</v>
      </c>
      <c r="L1545" s="10">
        <f t="shared" si="246"/>
        <v>-21926.698630136987</v>
      </c>
      <c r="M1545" s="15">
        <f t="shared" si="247"/>
        <v>200807</v>
      </c>
      <c r="N1545">
        <f t="shared" si="248"/>
        <v>2008</v>
      </c>
      <c r="O1545">
        <f t="shared" si="249"/>
        <v>7</v>
      </c>
      <c r="P1545">
        <f t="shared" si="242"/>
        <v>200907</v>
      </c>
      <c r="Q1545">
        <f t="shared" si="243"/>
        <v>0</v>
      </c>
      <c r="R1545">
        <f t="shared" si="244"/>
        <v>20092010</v>
      </c>
      <c r="S1545">
        <f t="shared" si="250"/>
        <v>2009</v>
      </c>
      <c r="T1545">
        <f t="shared" si="251"/>
        <v>7</v>
      </c>
    </row>
    <row r="1546" spans="1:20" x14ac:dyDescent="0.25">
      <c r="A1546" s="4" t="s">
        <v>1592</v>
      </c>
      <c r="B1546" s="5">
        <v>1545</v>
      </c>
      <c r="C1546" s="6">
        <v>39995</v>
      </c>
      <c r="D1546" s="6">
        <v>39924</v>
      </c>
      <c r="E1546" s="4">
        <v>1</v>
      </c>
      <c r="F1546" s="9">
        <v>-97748.7</v>
      </c>
      <c r="G1546" s="6">
        <v>39907</v>
      </c>
      <c r="H1546" s="6">
        <v>39923</v>
      </c>
      <c r="I1546" s="4">
        <f t="shared" si="245"/>
        <v>16</v>
      </c>
      <c r="J1546" s="4" t="s">
        <v>1</v>
      </c>
      <c r="K1546" s="4" t="s">
        <v>13</v>
      </c>
      <c r="L1546" s="10">
        <f t="shared" si="246"/>
        <v>-4284.8745205479454</v>
      </c>
      <c r="M1546" s="15">
        <f t="shared" si="247"/>
        <v>200904</v>
      </c>
      <c r="N1546">
        <f t="shared" si="248"/>
        <v>2009</v>
      </c>
      <c r="O1546">
        <f t="shared" si="249"/>
        <v>4</v>
      </c>
      <c r="P1546">
        <f t="shared" si="242"/>
        <v>200907</v>
      </c>
      <c r="Q1546">
        <f t="shared" si="243"/>
        <v>20092010</v>
      </c>
      <c r="R1546">
        <f t="shared" si="244"/>
        <v>20092010</v>
      </c>
      <c r="S1546">
        <f t="shared" si="250"/>
        <v>2009</v>
      </c>
      <c r="T1546">
        <f t="shared" si="251"/>
        <v>7</v>
      </c>
    </row>
    <row r="1547" spans="1:20" x14ac:dyDescent="0.25">
      <c r="A1547" s="4" t="s">
        <v>1593</v>
      </c>
      <c r="B1547" s="5">
        <v>1546</v>
      </c>
      <c r="C1547" s="6">
        <v>39995</v>
      </c>
      <c r="D1547" s="6">
        <v>39646</v>
      </c>
      <c r="E1547" s="4">
        <v>1</v>
      </c>
      <c r="F1547" s="9">
        <v>-166471.79999999999</v>
      </c>
      <c r="G1547" s="6">
        <v>39592</v>
      </c>
      <c r="H1547" s="6">
        <v>39645</v>
      </c>
      <c r="I1547" s="4">
        <f t="shared" si="245"/>
        <v>53</v>
      </c>
      <c r="J1547" s="4" t="s">
        <v>1</v>
      </c>
      <c r="K1547" s="4" t="s">
        <v>13</v>
      </c>
      <c r="L1547" s="10">
        <f t="shared" si="246"/>
        <v>-24172.617534246572</v>
      </c>
      <c r="M1547" s="15">
        <f t="shared" si="247"/>
        <v>200807</v>
      </c>
      <c r="N1547">
        <f t="shared" si="248"/>
        <v>2008</v>
      </c>
      <c r="O1547">
        <f t="shared" si="249"/>
        <v>7</v>
      </c>
      <c r="P1547">
        <f t="shared" si="242"/>
        <v>200907</v>
      </c>
      <c r="Q1547">
        <f t="shared" si="243"/>
        <v>0</v>
      </c>
      <c r="R1547">
        <f t="shared" si="244"/>
        <v>20092010</v>
      </c>
      <c r="S1547">
        <f t="shared" si="250"/>
        <v>2009</v>
      </c>
      <c r="T1547">
        <f t="shared" si="251"/>
        <v>7</v>
      </c>
    </row>
    <row r="1548" spans="1:20" x14ac:dyDescent="0.25">
      <c r="A1548" s="4" t="s">
        <v>1594</v>
      </c>
      <c r="B1548" s="5">
        <v>1547</v>
      </c>
      <c r="C1548" s="6">
        <v>39995</v>
      </c>
      <c r="D1548" s="6">
        <v>39714</v>
      </c>
      <c r="E1548" s="4">
        <v>1</v>
      </c>
      <c r="F1548" s="9">
        <v>-138559.5</v>
      </c>
      <c r="G1548" s="6">
        <v>39653</v>
      </c>
      <c r="H1548" s="6">
        <v>39713</v>
      </c>
      <c r="I1548" s="4">
        <f t="shared" si="245"/>
        <v>60</v>
      </c>
      <c r="J1548" s="4" t="s">
        <v>1</v>
      </c>
      <c r="K1548" s="4" t="s">
        <v>13</v>
      </c>
      <c r="L1548" s="10">
        <f t="shared" si="246"/>
        <v>-22776.904109589039</v>
      </c>
      <c r="M1548" s="15">
        <f t="shared" si="247"/>
        <v>200809</v>
      </c>
      <c r="N1548">
        <f t="shared" si="248"/>
        <v>2008</v>
      </c>
      <c r="O1548">
        <f t="shared" si="249"/>
        <v>9</v>
      </c>
      <c r="P1548">
        <f t="shared" si="242"/>
        <v>200907</v>
      </c>
      <c r="Q1548">
        <f t="shared" si="243"/>
        <v>0</v>
      </c>
      <c r="R1548">
        <f t="shared" si="244"/>
        <v>20092010</v>
      </c>
      <c r="S1548">
        <f t="shared" si="250"/>
        <v>2009</v>
      </c>
      <c r="T1548">
        <f t="shared" si="251"/>
        <v>7</v>
      </c>
    </row>
    <row r="1549" spans="1:20" x14ac:dyDescent="0.25">
      <c r="A1549" s="4" t="s">
        <v>1595</v>
      </c>
      <c r="B1549" s="5">
        <v>1548</v>
      </c>
      <c r="C1549" s="6">
        <v>39995</v>
      </c>
      <c r="D1549" s="6">
        <v>39807</v>
      </c>
      <c r="E1549" s="4">
        <v>1</v>
      </c>
      <c r="F1549" s="9">
        <v>-33769.5</v>
      </c>
      <c r="G1549" s="6">
        <v>39590</v>
      </c>
      <c r="H1549" s="6">
        <v>39806</v>
      </c>
      <c r="I1549" s="4">
        <f t="shared" si="245"/>
        <v>216</v>
      </c>
      <c r="J1549" s="4" t="s">
        <v>1</v>
      </c>
      <c r="K1549" s="4" t="s">
        <v>13</v>
      </c>
      <c r="L1549" s="10">
        <f t="shared" si="246"/>
        <v>-19984.142465753426</v>
      </c>
      <c r="M1549" s="15">
        <f t="shared" si="247"/>
        <v>200812</v>
      </c>
      <c r="N1549">
        <f t="shared" si="248"/>
        <v>2008</v>
      </c>
      <c r="O1549">
        <f t="shared" si="249"/>
        <v>12</v>
      </c>
      <c r="P1549">
        <f t="shared" si="242"/>
        <v>200907</v>
      </c>
      <c r="Q1549">
        <f t="shared" si="243"/>
        <v>0</v>
      </c>
      <c r="R1549">
        <f t="shared" si="244"/>
        <v>20092010</v>
      </c>
      <c r="S1549">
        <f t="shared" si="250"/>
        <v>2009</v>
      </c>
      <c r="T1549">
        <f t="shared" si="251"/>
        <v>7</v>
      </c>
    </row>
    <row r="1550" spans="1:20" x14ac:dyDescent="0.25">
      <c r="A1550" s="4" t="s">
        <v>1596</v>
      </c>
      <c r="B1550" s="5">
        <v>1549</v>
      </c>
      <c r="C1550" s="6">
        <v>39996</v>
      </c>
      <c r="D1550" s="6">
        <v>39745</v>
      </c>
      <c r="E1550" s="4">
        <v>1</v>
      </c>
      <c r="F1550" s="9">
        <v>-179742.5</v>
      </c>
      <c r="G1550" s="6">
        <v>39736</v>
      </c>
      <c r="H1550" s="6">
        <v>39744</v>
      </c>
      <c r="I1550" s="4">
        <f t="shared" si="245"/>
        <v>8</v>
      </c>
      <c r="J1550" s="4" t="s">
        <v>1</v>
      </c>
      <c r="K1550" s="4" t="s">
        <v>13</v>
      </c>
      <c r="L1550" s="10">
        <f t="shared" si="246"/>
        <v>-3939.5616438356165</v>
      </c>
      <c r="M1550" s="15">
        <f t="shared" si="247"/>
        <v>200810</v>
      </c>
      <c r="N1550">
        <f t="shared" si="248"/>
        <v>2008</v>
      </c>
      <c r="O1550">
        <f t="shared" si="249"/>
        <v>10</v>
      </c>
      <c r="P1550">
        <f t="shared" si="242"/>
        <v>200907</v>
      </c>
      <c r="Q1550">
        <f t="shared" si="243"/>
        <v>0</v>
      </c>
      <c r="R1550">
        <f t="shared" si="244"/>
        <v>20092010</v>
      </c>
      <c r="S1550">
        <f t="shared" si="250"/>
        <v>2009</v>
      </c>
      <c r="T1550">
        <f t="shared" si="251"/>
        <v>7</v>
      </c>
    </row>
    <row r="1551" spans="1:20" x14ac:dyDescent="0.25">
      <c r="A1551" s="4" t="s">
        <v>1597</v>
      </c>
      <c r="B1551" s="5">
        <v>1550</v>
      </c>
      <c r="C1551" s="6">
        <v>39996</v>
      </c>
      <c r="D1551" s="6">
        <v>39681</v>
      </c>
      <c r="E1551" s="4">
        <v>43</v>
      </c>
      <c r="F1551" s="9">
        <v>10922.5</v>
      </c>
      <c r="G1551" s="6">
        <v>39664</v>
      </c>
      <c r="H1551" s="6">
        <v>39680</v>
      </c>
      <c r="I1551" s="4">
        <f t="shared" si="245"/>
        <v>16</v>
      </c>
      <c r="J1551" s="4" t="s">
        <v>1</v>
      </c>
      <c r="K1551" s="4" t="s">
        <v>13</v>
      </c>
      <c r="L1551" s="10">
        <f t="shared" si="246"/>
        <v>478.79452054794518</v>
      </c>
      <c r="M1551" s="15">
        <f t="shared" si="247"/>
        <v>200808</v>
      </c>
      <c r="N1551">
        <f t="shared" si="248"/>
        <v>2008</v>
      </c>
      <c r="O1551">
        <f t="shared" si="249"/>
        <v>8</v>
      </c>
      <c r="P1551">
        <f t="shared" si="242"/>
        <v>200907</v>
      </c>
      <c r="Q1551">
        <f t="shared" si="243"/>
        <v>0</v>
      </c>
      <c r="R1551">
        <f t="shared" si="244"/>
        <v>20092010</v>
      </c>
      <c r="S1551">
        <f t="shared" si="250"/>
        <v>2009</v>
      </c>
      <c r="T1551">
        <f t="shared" si="251"/>
        <v>7</v>
      </c>
    </row>
    <row r="1552" spans="1:20" x14ac:dyDescent="0.25">
      <c r="A1552" s="4" t="s">
        <v>1598</v>
      </c>
      <c r="B1552" s="5">
        <v>1551</v>
      </c>
      <c r="C1552" s="6">
        <v>39996</v>
      </c>
      <c r="D1552" s="6">
        <v>39681</v>
      </c>
      <c r="E1552" s="4">
        <v>210</v>
      </c>
      <c r="F1552" s="9">
        <v>-837227.4</v>
      </c>
      <c r="G1552" s="6">
        <v>39664</v>
      </c>
      <c r="H1552" s="6">
        <v>39680</v>
      </c>
      <c r="I1552" s="4">
        <f t="shared" si="245"/>
        <v>16</v>
      </c>
      <c r="J1552" s="4" t="s">
        <v>1</v>
      </c>
      <c r="K1552" s="4" t="s">
        <v>13</v>
      </c>
      <c r="L1552" s="10">
        <f t="shared" si="246"/>
        <v>-36700.379178082192</v>
      </c>
      <c r="M1552" s="15">
        <f t="shared" si="247"/>
        <v>200808</v>
      </c>
      <c r="N1552">
        <f t="shared" si="248"/>
        <v>2008</v>
      </c>
      <c r="O1552">
        <f t="shared" si="249"/>
        <v>8</v>
      </c>
      <c r="P1552">
        <f t="shared" si="242"/>
        <v>200907</v>
      </c>
      <c r="Q1552">
        <f t="shared" si="243"/>
        <v>0</v>
      </c>
      <c r="R1552">
        <f t="shared" si="244"/>
        <v>20092010</v>
      </c>
      <c r="S1552">
        <f t="shared" si="250"/>
        <v>2009</v>
      </c>
      <c r="T1552">
        <f t="shared" si="251"/>
        <v>7</v>
      </c>
    </row>
    <row r="1553" spans="1:20" x14ac:dyDescent="0.25">
      <c r="A1553" s="4" t="s">
        <v>1599</v>
      </c>
      <c r="B1553" s="5">
        <v>1552</v>
      </c>
      <c r="C1553" s="6">
        <v>39996</v>
      </c>
      <c r="D1553" s="6">
        <v>39951</v>
      </c>
      <c r="E1553" s="4">
        <v>1</v>
      </c>
      <c r="F1553" s="9">
        <v>-17961.8</v>
      </c>
      <c r="G1553" s="6">
        <v>39593</v>
      </c>
      <c r="H1553" s="6">
        <v>39950</v>
      </c>
      <c r="I1553" s="4">
        <f t="shared" si="245"/>
        <v>357</v>
      </c>
      <c r="J1553" s="4" t="s">
        <v>1</v>
      </c>
      <c r="K1553" s="4" t="s">
        <v>13</v>
      </c>
      <c r="L1553" s="10">
        <f t="shared" si="246"/>
        <v>-17568.116712328767</v>
      </c>
      <c r="M1553" s="15">
        <f t="shared" si="247"/>
        <v>200905</v>
      </c>
      <c r="N1553">
        <f t="shared" si="248"/>
        <v>2009</v>
      </c>
      <c r="O1553">
        <f t="shared" si="249"/>
        <v>5</v>
      </c>
      <c r="P1553">
        <f t="shared" si="242"/>
        <v>200907</v>
      </c>
      <c r="Q1553">
        <f t="shared" si="243"/>
        <v>20092010</v>
      </c>
      <c r="R1553">
        <f t="shared" si="244"/>
        <v>20092010</v>
      </c>
      <c r="S1553">
        <f t="shared" si="250"/>
        <v>2009</v>
      </c>
      <c r="T1553">
        <f t="shared" si="251"/>
        <v>7</v>
      </c>
    </row>
    <row r="1554" spans="1:20" x14ac:dyDescent="0.25">
      <c r="A1554" s="4" t="s">
        <v>1600</v>
      </c>
      <c r="B1554" s="5">
        <v>1553</v>
      </c>
      <c r="C1554" s="6">
        <v>39996</v>
      </c>
      <c r="D1554" s="6">
        <v>39993</v>
      </c>
      <c r="E1554" s="4">
        <v>43</v>
      </c>
      <c r="F1554" s="9">
        <v>788.5</v>
      </c>
      <c r="G1554" s="6">
        <v>39888</v>
      </c>
      <c r="H1554" s="6">
        <v>39992</v>
      </c>
      <c r="I1554" s="4">
        <f t="shared" si="245"/>
        <v>104</v>
      </c>
      <c r="J1554" s="4" t="s">
        <v>1</v>
      </c>
      <c r="K1554" s="4" t="s">
        <v>13</v>
      </c>
      <c r="L1554" s="10">
        <f t="shared" si="246"/>
        <v>224.66849315068492</v>
      </c>
      <c r="M1554" s="15">
        <f t="shared" si="247"/>
        <v>200906</v>
      </c>
      <c r="N1554">
        <f t="shared" si="248"/>
        <v>2009</v>
      </c>
      <c r="O1554">
        <f t="shared" si="249"/>
        <v>6</v>
      </c>
      <c r="P1554">
        <f t="shared" si="242"/>
        <v>200907</v>
      </c>
      <c r="Q1554">
        <f t="shared" si="243"/>
        <v>20092010</v>
      </c>
      <c r="R1554">
        <f t="shared" si="244"/>
        <v>20092010</v>
      </c>
      <c r="S1554">
        <f t="shared" si="250"/>
        <v>2009</v>
      </c>
      <c r="T1554">
        <f t="shared" si="251"/>
        <v>7</v>
      </c>
    </row>
    <row r="1555" spans="1:20" x14ac:dyDescent="0.25">
      <c r="A1555" s="4" t="s">
        <v>1601</v>
      </c>
      <c r="B1555" s="5">
        <v>1554</v>
      </c>
      <c r="C1555" s="6">
        <v>39996</v>
      </c>
      <c r="D1555" s="6">
        <v>39993</v>
      </c>
      <c r="E1555" s="4">
        <v>210</v>
      </c>
      <c r="F1555" s="9">
        <v>-51787.6</v>
      </c>
      <c r="G1555" s="6">
        <v>39888</v>
      </c>
      <c r="H1555" s="6">
        <v>39992</v>
      </c>
      <c r="I1555" s="4">
        <f t="shared" si="245"/>
        <v>104</v>
      </c>
      <c r="J1555" s="4" t="s">
        <v>1</v>
      </c>
      <c r="K1555" s="4" t="s">
        <v>13</v>
      </c>
      <c r="L1555" s="10">
        <f t="shared" si="246"/>
        <v>-14755.918904109589</v>
      </c>
      <c r="M1555" s="15">
        <f t="shared" si="247"/>
        <v>200906</v>
      </c>
      <c r="N1555">
        <f t="shared" si="248"/>
        <v>2009</v>
      </c>
      <c r="O1555">
        <f t="shared" si="249"/>
        <v>6</v>
      </c>
      <c r="P1555">
        <f t="shared" ref="P1555:P1618" si="252">YEAR(C1555)*100+MONTH(C1555)</f>
        <v>200907</v>
      </c>
      <c r="Q1555">
        <f t="shared" ref="Q1555:Q1618" si="253">IF(M1555&gt;200903,IF(M1555&lt;201004,20092010,0),0)</f>
        <v>20092010</v>
      </c>
      <c r="R1555">
        <f t="shared" ref="R1555:R1618" si="254">IF(P1555&gt;200903,IF(P1555&lt;201004,20092010,20102011),0)</f>
        <v>20092010</v>
      </c>
      <c r="S1555">
        <f t="shared" si="250"/>
        <v>2009</v>
      </c>
      <c r="T1555">
        <f t="shared" si="251"/>
        <v>7</v>
      </c>
    </row>
    <row r="1556" spans="1:20" x14ac:dyDescent="0.25">
      <c r="A1556" s="4" t="s">
        <v>1602</v>
      </c>
      <c r="B1556" s="5">
        <v>1555</v>
      </c>
      <c r="C1556" s="6">
        <v>39996</v>
      </c>
      <c r="D1556" s="6">
        <v>39886</v>
      </c>
      <c r="E1556" s="4">
        <v>1</v>
      </c>
      <c r="F1556" s="9">
        <v>-41116.400000000001</v>
      </c>
      <c r="G1556" s="6">
        <v>39885</v>
      </c>
      <c r="H1556" s="6">
        <v>39885</v>
      </c>
      <c r="I1556" s="4">
        <f t="shared" si="245"/>
        <v>0</v>
      </c>
      <c r="J1556" s="4" t="s">
        <v>1</v>
      </c>
      <c r="K1556" s="4" t="s">
        <v>13</v>
      </c>
      <c r="L1556" s="10">
        <f t="shared" si="246"/>
        <v>0</v>
      </c>
      <c r="M1556" s="15">
        <f t="shared" si="247"/>
        <v>200903</v>
      </c>
      <c r="N1556">
        <f t="shared" si="248"/>
        <v>2009</v>
      </c>
      <c r="O1556">
        <f t="shared" si="249"/>
        <v>3</v>
      </c>
      <c r="P1556">
        <f t="shared" si="252"/>
        <v>200907</v>
      </c>
      <c r="Q1556">
        <f t="shared" si="253"/>
        <v>0</v>
      </c>
      <c r="R1556">
        <f t="shared" si="254"/>
        <v>20092010</v>
      </c>
      <c r="S1556">
        <f t="shared" si="250"/>
        <v>2009</v>
      </c>
      <c r="T1556">
        <f t="shared" si="251"/>
        <v>7</v>
      </c>
    </row>
    <row r="1557" spans="1:20" x14ac:dyDescent="0.25">
      <c r="A1557" s="4" t="s">
        <v>1603</v>
      </c>
      <c r="B1557" s="5">
        <v>1556</v>
      </c>
      <c r="C1557" s="6">
        <v>39996</v>
      </c>
      <c r="D1557" s="6">
        <v>39930</v>
      </c>
      <c r="E1557" s="4">
        <v>1250</v>
      </c>
      <c r="F1557" s="9">
        <v>0</v>
      </c>
      <c r="G1557" s="6">
        <v>39904</v>
      </c>
      <c r="H1557" s="6">
        <v>39929</v>
      </c>
      <c r="I1557" s="4">
        <f t="shared" si="245"/>
        <v>25</v>
      </c>
      <c r="J1557" s="4" t="s">
        <v>1</v>
      </c>
      <c r="K1557" s="4" t="s">
        <v>13</v>
      </c>
      <c r="L1557" s="10">
        <f t="shared" si="246"/>
        <v>0</v>
      </c>
      <c r="M1557" s="15">
        <f t="shared" si="247"/>
        <v>200904</v>
      </c>
      <c r="N1557">
        <f t="shared" si="248"/>
        <v>2009</v>
      </c>
      <c r="O1557">
        <f t="shared" si="249"/>
        <v>4</v>
      </c>
      <c r="P1557">
        <f t="shared" si="252"/>
        <v>200907</v>
      </c>
      <c r="Q1557">
        <f t="shared" si="253"/>
        <v>20092010</v>
      </c>
      <c r="R1557">
        <f t="shared" si="254"/>
        <v>20092010</v>
      </c>
      <c r="S1557">
        <f t="shared" si="250"/>
        <v>2009</v>
      </c>
      <c r="T1557">
        <f t="shared" si="251"/>
        <v>7</v>
      </c>
    </row>
    <row r="1558" spans="1:20" x14ac:dyDescent="0.25">
      <c r="A1558" s="4" t="s">
        <v>1604</v>
      </c>
      <c r="B1558" s="5">
        <v>1557</v>
      </c>
      <c r="C1558" s="6">
        <v>39996</v>
      </c>
      <c r="D1558" s="6">
        <v>39930</v>
      </c>
      <c r="E1558" s="4">
        <v>1251</v>
      </c>
      <c r="F1558" s="9">
        <v>0</v>
      </c>
      <c r="G1558" s="6">
        <v>39904</v>
      </c>
      <c r="H1558" s="6">
        <v>39929</v>
      </c>
      <c r="I1558" s="4">
        <f t="shared" si="245"/>
        <v>25</v>
      </c>
      <c r="J1558" s="4" t="s">
        <v>1</v>
      </c>
      <c r="K1558" s="4" t="s">
        <v>13</v>
      </c>
      <c r="L1558" s="10">
        <f t="shared" si="246"/>
        <v>0</v>
      </c>
      <c r="M1558" s="15">
        <f t="shared" si="247"/>
        <v>200904</v>
      </c>
      <c r="N1558">
        <f t="shared" si="248"/>
        <v>2009</v>
      </c>
      <c r="O1558">
        <f t="shared" si="249"/>
        <v>4</v>
      </c>
      <c r="P1558">
        <f t="shared" si="252"/>
        <v>200907</v>
      </c>
      <c r="Q1558">
        <f t="shared" si="253"/>
        <v>20092010</v>
      </c>
      <c r="R1558">
        <f t="shared" si="254"/>
        <v>20092010</v>
      </c>
      <c r="S1558">
        <f t="shared" si="250"/>
        <v>2009</v>
      </c>
      <c r="T1558">
        <f t="shared" si="251"/>
        <v>7</v>
      </c>
    </row>
    <row r="1559" spans="1:20" x14ac:dyDescent="0.25">
      <c r="A1559" s="4" t="s">
        <v>1605</v>
      </c>
      <c r="B1559" s="5">
        <v>1558</v>
      </c>
      <c r="C1559" s="6">
        <v>39996</v>
      </c>
      <c r="D1559" s="6">
        <v>39714</v>
      </c>
      <c r="E1559" s="4">
        <v>1</v>
      </c>
      <c r="F1559" s="9">
        <v>-112802.6</v>
      </c>
      <c r="G1559" s="6">
        <v>39671</v>
      </c>
      <c r="H1559" s="6">
        <v>39713</v>
      </c>
      <c r="I1559" s="4">
        <f t="shared" si="245"/>
        <v>42</v>
      </c>
      <c r="J1559" s="4" t="s">
        <v>1</v>
      </c>
      <c r="K1559" s="4" t="s">
        <v>13</v>
      </c>
      <c r="L1559" s="10">
        <f t="shared" si="246"/>
        <v>-12980.025205479453</v>
      </c>
      <c r="M1559" s="15">
        <f t="shared" si="247"/>
        <v>200809</v>
      </c>
      <c r="N1559">
        <f t="shared" si="248"/>
        <v>2008</v>
      </c>
      <c r="O1559">
        <f t="shared" si="249"/>
        <v>9</v>
      </c>
      <c r="P1559">
        <f t="shared" si="252"/>
        <v>200907</v>
      </c>
      <c r="Q1559">
        <f t="shared" si="253"/>
        <v>0</v>
      </c>
      <c r="R1559">
        <f t="shared" si="254"/>
        <v>20092010</v>
      </c>
      <c r="S1559">
        <f t="shared" si="250"/>
        <v>2009</v>
      </c>
      <c r="T1559">
        <f t="shared" si="251"/>
        <v>7</v>
      </c>
    </row>
    <row r="1560" spans="1:20" x14ac:dyDescent="0.25">
      <c r="A1560" s="4" t="s">
        <v>1606</v>
      </c>
      <c r="B1560" s="5">
        <v>1559</v>
      </c>
      <c r="C1560" s="6">
        <v>39996</v>
      </c>
      <c r="D1560" s="6">
        <v>39947</v>
      </c>
      <c r="E1560" s="4">
        <v>1</v>
      </c>
      <c r="F1560" s="9">
        <v>-22583</v>
      </c>
      <c r="G1560" s="6">
        <v>39917</v>
      </c>
      <c r="H1560" s="6">
        <v>39946</v>
      </c>
      <c r="I1560" s="4">
        <f t="shared" si="245"/>
        <v>29</v>
      </c>
      <c r="J1560" s="4" t="s">
        <v>1</v>
      </c>
      <c r="K1560" s="4" t="s">
        <v>13</v>
      </c>
      <c r="L1560" s="10">
        <f t="shared" si="246"/>
        <v>-1794.2657534246575</v>
      </c>
      <c r="M1560" s="15">
        <f t="shared" si="247"/>
        <v>200905</v>
      </c>
      <c r="N1560">
        <f t="shared" si="248"/>
        <v>2009</v>
      </c>
      <c r="O1560">
        <f t="shared" si="249"/>
        <v>5</v>
      </c>
      <c r="P1560">
        <f t="shared" si="252"/>
        <v>200907</v>
      </c>
      <c r="Q1560">
        <f t="shared" si="253"/>
        <v>20092010</v>
      </c>
      <c r="R1560">
        <f t="shared" si="254"/>
        <v>20092010</v>
      </c>
      <c r="S1560">
        <f t="shared" si="250"/>
        <v>2009</v>
      </c>
      <c r="T1560">
        <f t="shared" si="251"/>
        <v>7</v>
      </c>
    </row>
    <row r="1561" spans="1:20" x14ac:dyDescent="0.25">
      <c r="A1561" s="4" t="s">
        <v>1607</v>
      </c>
      <c r="B1561" s="5">
        <v>1560</v>
      </c>
      <c r="C1561" s="6">
        <v>39996</v>
      </c>
      <c r="D1561" s="6">
        <v>39718</v>
      </c>
      <c r="E1561" s="4">
        <v>1</v>
      </c>
      <c r="F1561" s="9">
        <v>-178036.9</v>
      </c>
      <c r="G1561" s="6">
        <v>39705</v>
      </c>
      <c r="H1561" s="6">
        <v>39717</v>
      </c>
      <c r="I1561" s="4">
        <f t="shared" si="245"/>
        <v>12</v>
      </c>
      <c r="J1561" s="4" t="s">
        <v>1</v>
      </c>
      <c r="K1561" s="4" t="s">
        <v>13</v>
      </c>
      <c r="L1561" s="10">
        <f t="shared" si="246"/>
        <v>-5853.267945205479</v>
      </c>
      <c r="M1561" s="15">
        <f t="shared" si="247"/>
        <v>200809</v>
      </c>
      <c r="N1561">
        <f t="shared" si="248"/>
        <v>2008</v>
      </c>
      <c r="O1561">
        <f t="shared" si="249"/>
        <v>9</v>
      </c>
      <c r="P1561">
        <f t="shared" si="252"/>
        <v>200907</v>
      </c>
      <c r="Q1561">
        <f t="shared" si="253"/>
        <v>0</v>
      </c>
      <c r="R1561">
        <f t="shared" si="254"/>
        <v>20092010</v>
      </c>
      <c r="S1561">
        <f t="shared" si="250"/>
        <v>2009</v>
      </c>
      <c r="T1561">
        <f t="shared" si="251"/>
        <v>7</v>
      </c>
    </row>
    <row r="1562" spans="1:20" x14ac:dyDescent="0.25">
      <c r="A1562" s="4" t="s">
        <v>1608</v>
      </c>
      <c r="B1562" s="5">
        <v>1561</v>
      </c>
      <c r="C1562" s="6">
        <v>39996</v>
      </c>
      <c r="D1562" s="6">
        <v>39878</v>
      </c>
      <c r="E1562" s="4">
        <v>1244</v>
      </c>
      <c r="F1562" s="9">
        <v>-43589.2</v>
      </c>
      <c r="G1562" s="6">
        <v>39845</v>
      </c>
      <c r="H1562" s="6">
        <v>39877</v>
      </c>
      <c r="I1562" s="4">
        <f t="shared" si="245"/>
        <v>32</v>
      </c>
      <c r="J1562" s="4" t="s">
        <v>1</v>
      </c>
      <c r="K1562" s="4" t="s">
        <v>13</v>
      </c>
      <c r="L1562" s="10">
        <f t="shared" si="246"/>
        <v>-3821.5189041095887</v>
      </c>
      <c r="M1562" s="15">
        <f t="shared" si="247"/>
        <v>200903</v>
      </c>
      <c r="N1562">
        <f t="shared" si="248"/>
        <v>2009</v>
      </c>
      <c r="O1562">
        <f t="shared" si="249"/>
        <v>3</v>
      </c>
      <c r="P1562">
        <f t="shared" si="252"/>
        <v>200907</v>
      </c>
      <c r="Q1562">
        <f t="shared" si="253"/>
        <v>0</v>
      </c>
      <c r="R1562">
        <f t="shared" si="254"/>
        <v>20092010</v>
      </c>
      <c r="S1562">
        <f t="shared" si="250"/>
        <v>2009</v>
      </c>
      <c r="T1562">
        <f t="shared" si="251"/>
        <v>7</v>
      </c>
    </row>
    <row r="1563" spans="1:20" x14ac:dyDescent="0.25">
      <c r="A1563" s="4" t="s">
        <v>1609</v>
      </c>
      <c r="B1563" s="5">
        <v>1562</v>
      </c>
      <c r="C1563" s="6">
        <v>39996</v>
      </c>
      <c r="D1563" s="6">
        <v>39878</v>
      </c>
      <c r="E1563" s="4">
        <v>1245</v>
      </c>
      <c r="F1563" s="9">
        <v>-6546.5</v>
      </c>
      <c r="G1563" s="6">
        <v>39845</v>
      </c>
      <c r="H1563" s="6">
        <v>39877</v>
      </c>
      <c r="I1563" s="4">
        <f t="shared" si="245"/>
        <v>32</v>
      </c>
      <c r="J1563" s="4" t="s">
        <v>1</v>
      </c>
      <c r="K1563" s="4" t="s">
        <v>13</v>
      </c>
      <c r="L1563" s="10">
        <f t="shared" si="246"/>
        <v>-573.93972602739723</v>
      </c>
      <c r="M1563" s="15">
        <f t="shared" si="247"/>
        <v>200903</v>
      </c>
      <c r="N1563">
        <f t="shared" si="248"/>
        <v>2009</v>
      </c>
      <c r="O1563">
        <f t="shared" si="249"/>
        <v>3</v>
      </c>
      <c r="P1563">
        <f t="shared" si="252"/>
        <v>200907</v>
      </c>
      <c r="Q1563">
        <f t="shared" si="253"/>
        <v>0</v>
      </c>
      <c r="R1563">
        <f t="shared" si="254"/>
        <v>20092010</v>
      </c>
      <c r="S1563">
        <f t="shared" si="250"/>
        <v>2009</v>
      </c>
      <c r="T1563">
        <f t="shared" si="251"/>
        <v>7</v>
      </c>
    </row>
    <row r="1564" spans="1:20" x14ac:dyDescent="0.25">
      <c r="A1564" s="4" t="s">
        <v>1610</v>
      </c>
      <c r="B1564" s="5">
        <v>1563</v>
      </c>
      <c r="C1564" s="6">
        <v>39996</v>
      </c>
      <c r="D1564" s="6">
        <v>39685</v>
      </c>
      <c r="E1564" s="4">
        <v>208</v>
      </c>
      <c r="F1564" s="9">
        <v>148791.6</v>
      </c>
      <c r="G1564" s="6">
        <v>39593</v>
      </c>
      <c r="H1564" s="6">
        <v>39684</v>
      </c>
      <c r="I1564" s="4">
        <f t="shared" si="245"/>
        <v>91</v>
      </c>
      <c r="J1564" s="4" t="s">
        <v>1</v>
      </c>
      <c r="K1564" s="4" t="s">
        <v>13</v>
      </c>
      <c r="L1564" s="10">
        <f t="shared" si="246"/>
        <v>37095.987945205481</v>
      </c>
      <c r="M1564" s="15">
        <f t="shared" si="247"/>
        <v>200808</v>
      </c>
      <c r="N1564">
        <f t="shared" si="248"/>
        <v>2008</v>
      </c>
      <c r="O1564">
        <f t="shared" si="249"/>
        <v>8</v>
      </c>
      <c r="P1564">
        <f t="shared" si="252"/>
        <v>200907</v>
      </c>
      <c r="Q1564">
        <f t="shared" si="253"/>
        <v>0</v>
      </c>
      <c r="R1564">
        <f t="shared" si="254"/>
        <v>20092010</v>
      </c>
      <c r="S1564">
        <f t="shared" si="250"/>
        <v>2009</v>
      </c>
      <c r="T1564">
        <f t="shared" si="251"/>
        <v>7</v>
      </c>
    </row>
    <row r="1565" spans="1:20" x14ac:dyDescent="0.25">
      <c r="A1565" s="4" t="s">
        <v>1611</v>
      </c>
      <c r="B1565" s="5">
        <v>1564</v>
      </c>
      <c r="C1565" s="6">
        <v>39996</v>
      </c>
      <c r="D1565" s="6">
        <v>39685</v>
      </c>
      <c r="E1565" s="4">
        <v>360</v>
      </c>
      <c r="F1565" s="9">
        <v>228280.3</v>
      </c>
      <c r="G1565" s="6">
        <v>39593</v>
      </c>
      <c r="H1565" s="6">
        <v>39684</v>
      </c>
      <c r="I1565" s="4">
        <f t="shared" si="245"/>
        <v>91</v>
      </c>
      <c r="J1565" s="4" t="s">
        <v>1</v>
      </c>
      <c r="K1565" s="4" t="s">
        <v>13</v>
      </c>
      <c r="L1565" s="10">
        <f t="shared" si="246"/>
        <v>56913.718630136987</v>
      </c>
      <c r="M1565" s="15">
        <f t="shared" si="247"/>
        <v>200808</v>
      </c>
      <c r="N1565">
        <f t="shared" si="248"/>
        <v>2008</v>
      </c>
      <c r="O1565">
        <f t="shared" si="249"/>
        <v>8</v>
      </c>
      <c r="P1565">
        <f t="shared" si="252"/>
        <v>200907</v>
      </c>
      <c r="Q1565">
        <f t="shared" si="253"/>
        <v>0</v>
      </c>
      <c r="R1565">
        <f t="shared" si="254"/>
        <v>20092010</v>
      </c>
      <c r="S1565">
        <f t="shared" si="250"/>
        <v>2009</v>
      </c>
      <c r="T1565">
        <f t="shared" si="251"/>
        <v>7</v>
      </c>
    </row>
    <row r="1566" spans="1:20" x14ac:dyDescent="0.25">
      <c r="A1566" s="4" t="s">
        <v>1612</v>
      </c>
      <c r="B1566" s="5">
        <v>1565</v>
      </c>
      <c r="C1566" s="6">
        <v>39996</v>
      </c>
      <c r="D1566" s="6">
        <v>39685</v>
      </c>
      <c r="E1566" s="4">
        <v>358</v>
      </c>
      <c r="F1566" s="9">
        <v>5434.7</v>
      </c>
      <c r="G1566" s="6">
        <v>39593</v>
      </c>
      <c r="H1566" s="6">
        <v>39684</v>
      </c>
      <c r="I1566" s="4">
        <f t="shared" si="245"/>
        <v>91</v>
      </c>
      <c r="J1566" s="4" t="s">
        <v>1</v>
      </c>
      <c r="K1566" s="4" t="s">
        <v>13</v>
      </c>
      <c r="L1566" s="10">
        <f t="shared" si="246"/>
        <v>1354.952602739726</v>
      </c>
      <c r="M1566" s="15">
        <f t="shared" si="247"/>
        <v>200808</v>
      </c>
      <c r="N1566">
        <f t="shared" si="248"/>
        <v>2008</v>
      </c>
      <c r="O1566">
        <f t="shared" si="249"/>
        <v>8</v>
      </c>
      <c r="P1566">
        <f t="shared" si="252"/>
        <v>200907</v>
      </c>
      <c r="Q1566">
        <f t="shared" si="253"/>
        <v>0</v>
      </c>
      <c r="R1566">
        <f t="shared" si="254"/>
        <v>20092010</v>
      </c>
      <c r="S1566">
        <f t="shared" si="250"/>
        <v>2009</v>
      </c>
      <c r="T1566">
        <f t="shared" si="251"/>
        <v>7</v>
      </c>
    </row>
    <row r="1567" spans="1:20" x14ac:dyDescent="0.25">
      <c r="A1567" s="4" t="s">
        <v>1613</v>
      </c>
      <c r="B1567" s="5">
        <v>1566</v>
      </c>
      <c r="C1567" s="6">
        <v>39996</v>
      </c>
      <c r="D1567" s="6">
        <v>39836</v>
      </c>
      <c r="E1567" s="4">
        <v>43</v>
      </c>
      <c r="F1567" s="9">
        <v>-43355.5</v>
      </c>
      <c r="G1567" s="6">
        <v>39835</v>
      </c>
      <c r="H1567" s="6">
        <v>39835</v>
      </c>
      <c r="I1567" s="4">
        <f t="shared" si="245"/>
        <v>0</v>
      </c>
      <c r="J1567" s="4" t="s">
        <v>1</v>
      </c>
      <c r="K1567" s="4" t="s">
        <v>13</v>
      </c>
      <c r="L1567" s="10">
        <f t="shared" si="246"/>
        <v>0</v>
      </c>
      <c r="M1567" s="15">
        <f t="shared" si="247"/>
        <v>200901</v>
      </c>
      <c r="N1567">
        <f t="shared" si="248"/>
        <v>2009</v>
      </c>
      <c r="O1567">
        <f t="shared" si="249"/>
        <v>1</v>
      </c>
      <c r="P1567">
        <f t="shared" si="252"/>
        <v>200907</v>
      </c>
      <c r="Q1567">
        <f t="shared" si="253"/>
        <v>0</v>
      </c>
      <c r="R1567">
        <f t="shared" si="254"/>
        <v>20092010</v>
      </c>
      <c r="S1567">
        <f t="shared" si="250"/>
        <v>2009</v>
      </c>
      <c r="T1567">
        <f t="shared" si="251"/>
        <v>7</v>
      </c>
    </row>
    <row r="1568" spans="1:20" x14ac:dyDescent="0.25">
      <c r="A1568" s="4" t="s">
        <v>1614</v>
      </c>
      <c r="B1568" s="5">
        <v>1567</v>
      </c>
      <c r="C1568" s="6">
        <v>39996</v>
      </c>
      <c r="D1568" s="6">
        <v>39836</v>
      </c>
      <c r="E1568" s="4">
        <v>210</v>
      </c>
      <c r="F1568" s="9">
        <v>-810203.2</v>
      </c>
      <c r="G1568" s="6">
        <v>39835</v>
      </c>
      <c r="H1568" s="6">
        <v>39835</v>
      </c>
      <c r="I1568" s="4">
        <f t="shared" si="245"/>
        <v>0</v>
      </c>
      <c r="J1568" s="4" t="s">
        <v>1</v>
      </c>
      <c r="K1568" s="4" t="s">
        <v>13</v>
      </c>
      <c r="L1568" s="10">
        <f t="shared" si="246"/>
        <v>0</v>
      </c>
      <c r="M1568" s="15">
        <f t="shared" si="247"/>
        <v>200901</v>
      </c>
      <c r="N1568">
        <f t="shared" si="248"/>
        <v>2009</v>
      </c>
      <c r="O1568">
        <f t="shared" si="249"/>
        <v>1</v>
      </c>
      <c r="P1568">
        <f t="shared" si="252"/>
        <v>200907</v>
      </c>
      <c r="Q1568">
        <f t="shared" si="253"/>
        <v>0</v>
      </c>
      <c r="R1568">
        <f t="shared" si="254"/>
        <v>20092010</v>
      </c>
      <c r="S1568">
        <f t="shared" si="250"/>
        <v>2009</v>
      </c>
      <c r="T1568">
        <f t="shared" si="251"/>
        <v>7</v>
      </c>
    </row>
    <row r="1569" spans="1:20" x14ac:dyDescent="0.25">
      <c r="A1569" s="4" t="s">
        <v>1615</v>
      </c>
      <c r="B1569" s="5">
        <v>1568</v>
      </c>
      <c r="C1569" s="6">
        <v>39996</v>
      </c>
      <c r="D1569" s="6">
        <v>39665</v>
      </c>
      <c r="E1569" s="4">
        <v>1</v>
      </c>
      <c r="F1569" s="9">
        <v>24802.7</v>
      </c>
      <c r="G1569" s="6">
        <v>39654</v>
      </c>
      <c r="H1569" s="6">
        <v>39664</v>
      </c>
      <c r="I1569" s="4">
        <f t="shared" si="245"/>
        <v>10</v>
      </c>
      <c r="J1569" s="4" t="s">
        <v>1</v>
      </c>
      <c r="K1569" s="4" t="s">
        <v>13</v>
      </c>
      <c r="L1569" s="10">
        <f t="shared" si="246"/>
        <v>679.52602739726035</v>
      </c>
      <c r="M1569" s="15">
        <f t="shared" si="247"/>
        <v>200808</v>
      </c>
      <c r="N1569">
        <f t="shared" si="248"/>
        <v>2008</v>
      </c>
      <c r="O1569">
        <f t="shared" si="249"/>
        <v>8</v>
      </c>
      <c r="P1569">
        <f t="shared" si="252"/>
        <v>200907</v>
      </c>
      <c r="Q1569">
        <f t="shared" si="253"/>
        <v>0</v>
      </c>
      <c r="R1569">
        <f t="shared" si="254"/>
        <v>20092010</v>
      </c>
      <c r="S1569">
        <f t="shared" si="250"/>
        <v>2009</v>
      </c>
      <c r="T1569">
        <f t="shared" si="251"/>
        <v>7</v>
      </c>
    </row>
    <row r="1570" spans="1:20" x14ac:dyDescent="0.25">
      <c r="A1570" s="4" t="s">
        <v>1616</v>
      </c>
      <c r="B1570" s="5">
        <v>1569</v>
      </c>
      <c r="C1570" s="6">
        <v>40000</v>
      </c>
      <c r="D1570" s="6">
        <v>39920</v>
      </c>
      <c r="E1570" s="4">
        <v>1</v>
      </c>
      <c r="F1570" s="9">
        <v>-89872.3</v>
      </c>
      <c r="G1570" s="6">
        <v>39885</v>
      </c>
      <c r="H1570" s="6">
        <v>39919</v>
      </c>
      <c r="I1570" s="4">
        <f t="shared" si="245"/>
        <v>34</v>
      </c>
      <c r="J1570" s="4" t="s">
        <v>1</v>
      </c>
      <c r="K1570" s="4" t="s">
        <v>13</v>
      </c>
      <c r="L1570" s="10">
        <f t="shared" si="246"/>
        <v>-8371.6663013698635</v>
      </c>
      <c r="M1570" s="15">
        <f t="shared" si="247"/>
        <v>200904</v>
      </c>
      <c r="N1570">
        <f t="shared" si="248"/>
        <v>2009</v>
      </c>
      <c r="O1570">
        <f t="shared" si="249"/>
        <v>4</v>
      </c>
      <c r="P1570">
        <f t="shared" si="252"/>
        <v>200907</v>
      </c>
      <c r="Q1570">
        <f t="shared" si="253"/>
        <v>20092010</v>
      </c>
      <c r="R1570">
        <f t="shared" si="254"/>
        <v>20092010</v>
      </c>
      <c r="S1570">
        <f t="shared" si="250"/>
        <v>2009</v>
      </c>
      <c r="T1570">
        <f t="shared" si="251"/>
        <v>7</v>
      </c>
    </row>
    <row r="1571" spans="1:20" x14ac:dyDescent="0.25">
      <c r="A1571" s="4" t="s">
        <v>1617</v>
      </c>
      <c r="B1571" s="5">
        <v>1570</v>
      </c>
      <c r="C1571" s="6">
        <v>40000</v>
      </c>
      <c r="D1571" s="6">
        <v>39676</v>
      </c>
      <c r="E1571" s="4">
        <v>43</v>
      </c>
      <c r="F1571" s="9">
        <v>-193200.6</v>
      </c>
      <c r="G1571" s="6">
        <v>39636</v>
      </c>
      <c r="H1571" s="6">
        <v>39675</v>
      </c>
      <c r="I1571" s="4">
        <f t="shared" si="245"/>
        <v>39</v>
      </c>
      <c r="J1571" s="4" t="s">
        <v>1</v>
      </c>
      <c r="K1571" s="4" t="s">
        <v>13</v>
      </c>
      <c r="L1571" s="10">
        <f t="shared" si="246"/>
        <v>-20643.351780821919</v>
      </c>
      <c r="M1571" s="15">
        <f t="shared" si="247"/>
        <v>200808</v>
      </c>
      <c r="N1571">
        <f t="shared" si="248"/>
        <v>2008</v>
      </c>
      <c r="O1571">
        <f t="shared" si="249"/>
        <v>8</v>
      </c>
      <c r="P1571">
        <f t="shared" si="252"/>
        <v>200907</v>
      </c>
      <c r="Q1571">
        <f t="shared" si="253"/>
        <v>0</v>
      </c>
      <c r="R1571">
        <f t="shared" si="254"/>
        <v>20092010</v>
      </c>
      <c r="S1571">
        <f t="shared" si="250"/>
        <v>2009</v>
      </c>
      <c r="T1571">
        <f t="shared" si="251"/>
        <v>7</v>
      </c>
    </row>
    <row r="1572" spans="1:20" x14ac:dyDescent="0.25">
      <c r="A1572" s="4" t="s">
        <v>1618</v>
      </c>
      <c r="B1572" s="5">
        <v>1571</v>
      </c>
      <c r="C1572" s="6">
        <v>40000</v>
      </c>
      <c r="D1572" s="6">
        <v>39676</v>
      </c>
      <c r="E1572" s="4">
        <v>210</v>
      </c>
      <c r="F1572" s="9">
        <v>-131233.5</v>
      </c>
      <c r="G1572" s="6">
        <v>39636</v>
      </c>
      <c r="H1572" s="6">
        <v>39675</v>
      </c>
      <c r="I1572" s="4">
        <f t="shared" si="245"/>
        <v>39</v>
      </c>
      <c r="J1572" s="4" t="s">
        <v>1</v>
      </c>
      <c r="K1572" s="4" t="s">
        <v>13</v>
      </c>
      <c r="L1572" s="10">
        <f t="shared" si="246"/>
        <v>-14022.209589041095</v>
      </c>
      <c r="M1572" s="15">
        <f t="shared" si="247"/>
        <v>200808</v>
      </c>
      <c r="N1572">
        <f t="shared" si="248"/>
        <v>2008</v>
      </c>
      <c r="O1572">
        <f t="shared" si="249"/>
        <v>8</v>
      </c>
      <c r="P1572">
        <f t="shared" si="252"/>
        <v>200907</v>
      </c>
      <c r="Q1572">
        <f t="shared" si="253"/>
        <v>0</v>
      </c>
      <c r="R1572">
        <f t="shared" si="254"/>
        <v>20092010</v>
      </c>
      <c r="S1572">
        <f t="shared" si="250"/>
        <v>2009</v>
      </c>
      <c r="T1572">
        <f t="shared" si="251"/>
        <v>7</v>
      </c>
    </row>
    <row r="1573" spans="1:20" x14ac:dyDescent="0.25">
      <c r="A1573" s="4" t="s">
        <v>1619</v>
      </c>
      <c r="B1573" s="5">
        <v>1572</v>
      </c>
      <c r="C1573" s="6">
        <v>40000</v>
      </c>
      <c r="D1573" s="6">
        <v>39960</v>
      </c>
      <c r="E1573" s="4">
        <v>1</v>
      </c>
      <c r="F1573" s="9">
        <v>-52535.9</v>
      </c>
      <c r="G1573" s="6">
        <v>39863</v>
      </c>
      <c r="H1573" s="6">
        <v>39959</v>
      </c>
      <c r="I1573" s="4">
        <f t="shared" si="245"/>
        <v>96</v>
      </c>
      <c r="J1573" s="4" t="s">
        <v>1</v>
      </c>
      <c r="K1573" s="4" t="s">
        <v>13</v>
      </c>
      <c r="L1573" s="10">
        <f t="shared" si="246"/>
        <v>-13817.661369863015</v>
      </c>
      <c r="M1573" s="15">
        <f t="shared" si="247"/>
        <v>200905</v>
      </c>
      <c r="N1573">
        <f t="shared" si="248"/>
        <v>2009</v>
      </c>
      <c r="O1573">
        <f t="shared" si="249"/>
        <v>5</v>
      </c>
      <c r="P1573">
        <f t="shared" si="252"/>
        <v>200907</v>
      </c>
      <c r="Q1573">
        <f t="shared" si="253"/>
        <v>20092010</v>
      </c>
      <c r="R1573">
        <f t="shared" si="254"/>
        <v>20092010</v>
      </c>
      <c r="S1573">
        <f t="shared" si="250"/>
        <v>2009</v>
      </c>
      <c r="T1573">
        <f t="shared" si="251"/>
        <v>7</v>
      </c>
    </row>
    <row r="1574" spans="1:20" x14ac:dyDescent="0.25">
      <c r="A1574" s="4" t="s">
        <v>1620</v>
      </c>
      <c r="B1574" s="5">
        <v>1573</v>
      </c>
      <c r="C1574" s="6">
        <v>40000</v>
      </c>
      <c r="D1574" s="6">
        <v>39665</v>
      </c>
      <c r="E1574" s="4">
        <v>1</v>
      </c>
      <c r="F1574" s="9">
        <v>-259429.1</v>
      </c>
      <c r="G1574" s="6">
        <v>39631</v>
      </c>
      <c r="H1574" s="6">
        <v>39664</v>
      </c>
      <c r="I1574" s="4">
        <f t="shared" si="245"/>
        <v>33</v>
      </c>
      <c r="J1574" s="4" t="s">
        <v>1</v>
      </c>
      <c r="K1574" s="4" t="s">
        <v>13</v>
      </c>
      <c r="L1574" s="10">
        <f t="shared" si="246"/>
        <v>-23455.233698630138</v>
      </c>
      <c r="M1574" s="15">
        <f t="shared" si="247"/>
        <v>200808</v>
      </c>
      <c r="N1574">
        <f t="shared" si="248"/>
        <v>2008</v>
      </c>
      <c r="O1574">
        <f t="shared" si="249"/>
        <v>8</v>
      </c>
      <c r="P1574">
        <f t="shared" si="252"/>
        <v>200907</v>
      </c>
      <c r="Q1574">
        <f t="shared" si="253"/>
        <v>0</v>
      </c>
      <c r="R1574">
        <f t="shared" si="254"/>
        <v>20092010</v>
      </c>
      <c r="S1574">
        <f t="shared" si="250"/>
        <v>2009</v>
      </c>
      <c r="T1574">
        <f t="shared" si="251"/>
        <v>7</v>
      </c>
    </row>
    <row r="1575" spans="1:20" x14ac:dyDescent="0.25">
      <c r="A1575" s="4" t="s">
        <v>1621</v>
      </c>
      <c r="B1575" s="5">
        <v>1574</v>
      </c>
      <c r="C1575" s="6">
        <v>40000</v>
      </c>
      <c r="D1575" s="6">
        <v>39689</v>
      </c>
      <c r="E1575" s="4">
        <v>1</v>
      </c>
      <c r="F1575" s="9">
        <v>-81331.5</v>
      </c>
      <c r="G1575" s="6">
        <v>39597</v>
      </c>
      <c r="H1575" s="6">
        <v>39688</v>
      </c>
      <c r="I1575" s="4">
        <f t="shared" si="245"/>
        <v>91</v>
      </c>
      <c r="J1575" s="4" t="s">
        <v>1</v>
      </c>
      <c r="K1575" s="4" t="s">
        <v>13</v>
      </c>
      <c r="L1575" s="10">
        <f t="shared" si="246"/>
        <v>-20277.168493150686</v>
      </c>
      <c r="M1575" s="15">
        <f t="shared" si="247"/>
        <v>200808</v>
      </c>
      <c r="N1575">
        <f t="shared" si="248"/>
        <v>2008</v>
      </c>
      <c r="O1575">
        <f t="shared" si="249"/>
        <v>8</v>
      </c>
      <c r="P1575">
        <f t="shared" si="252"/>
        <v>200907</v>
      </c>
      <c r="Q1575">
        <f t="shared" si="253"/>
        <v>0</v>
      </c>
      <c r="R1575">
        <f t="shared" si="254"/>
        <v>20092010</v>
      </c>
      <c r="S1575">
        <f t="shared" si="250"/>
        <v>2009</v>
      </c>
      <c r="T1575">
        <f t="shared" si="251"/>
        <v>7</v>
      </c>
    </row>
    <row r="1576" spans="1:20" x14ac:dyDescent="0.25">
      <c r="A1576" s="4" t="s">
        <v>1622</v>
      </c>
      <c r="B1576" s="5">
        <v>1575</v>
      </c>
      <c r="C1576" s="6">
        <v>40001</v>
      </c>
      <c r="D1576" s="6">
        <v>39595</v>
      </c>
      <c r="E1576" s="4">
        <v>43</v>
      </c>
      <c r="F1576" s="9">
        <v>-352719.7</v>
      </c>
      <c r="G1576" s="6">
        <v>39585</v>
      </c>
      <c r="H1576" s="6">
        <v>39594</v>
      </c>
      <c r="I1576" s="4">
        <f t="shared" si="245"/>
        <v>9</v>
      </c>
      <c r="J1576" s="4" t="s">
        <v>0</v>
      </c>
      <c r="K1576" s="4" t="s">
        <v>14</v>
      </c>
      <c r="L1576" s="10">
        <f t="shared" si="246"/>
        <v>-8697.1980821917805</v>
      </c>
      <c r="M1576" s="15">
        <f t="shared" si="247"/>
        <v>200805</v>
      </c>
      <c r="N1576">
        <f t="shared" si="248"/>
        <v>2008</v>
      </c>
      <c r="O1576">
        <f t="shared" si="249"/>
        <v>5</v>
      </c>
      <c r="P1576">
        <f t="shared" si="252"/>
        <v>200907</v>
      </c>
      <c r="Q1576">
        <f t="shared" si="253"/>
        <v>0</v>
      </c>
      <c r="R1576">
        <f t="shared" si="254"/>
        <v>20092010</v>
      </c>
      <c r="S1576">
        <f t="shared" si="250"/>
        <v>2009</v>
      </c>
      <c r="T1576">
        <f t="shared" si="251"/>
        <v>7</v>
      </c>
    </row>
    <row r="1577" spans="1:20" x14ac:dyDescent="0.25">
      <c r="A1577" s="4" t="s">
        <v>1623</v>
      </c>
      <c r="B1577" s="5">
        <v>1576</v>
      </c>
      <c r="C1577" s="6">
        <v>40001</v>
      </c>
      <c r="D1577" s="6">
        <v>39595</v>
      </c>
      <c r="E1577" s="4">
        <v>210</v>
      </c>
      <c r="F1577" s="9">
        <v>-39089.5</v>
      </c>
      <c r="G1577" s="6">
        <v>39585</v>
      </c>
      <c r="H1577" s="6">
        <v>39594</v>
      </c>
      <c r="I1577" s="4">
        <f t="shared" si="245"/>
        <v>9</v>
      </c>
      <c r="J1577" s="4" t="s">
        <v>0</v>
      </c>
      <c r="K1577" s="4" t="s">
        <v>14</v>
      </c>
      <c r="L1577" s="10">
        <f t="shared" si="246"/>
        <v>-963.85068493150686</v>
      </c>
      <c r="M1577" s="15">
        <f t="shared" si="247"/>
        <v>200805</v>
      </c>
      <c r="N1577">
        <f t="shared" si="248"/>
        <v>2008</v>
      </c>
      <c r="O1577">
        <f t="shared" si="249"/>
        <v>5</v>
      </c>
      <c r="P1577">
        <f t="shared" si="252"/>
        <v>200907</v>
      </c>
      <c r="Q1577">
        <f t="shared" si="253"/>
        <v>0</v>
      </c>
      <c r="R1577">
        <f t="shared" si="254"/>
        <v>20092010</v>
      </c>
      <c r="S1577">
        <f t="shared" si="250"/>
        <v>2009</v>
      </c>
      <c r="T1577">
        <f t="shared" si="251"/>
        <v>7</v>
      </c>
    </row>
    <row r="1578" spans="1:20" x14ac:dyDescent="0.25">
      <c r="A1578" s="4" t="s">
        <v>1624</v>
      </c>
      <c r="B1578" s="5">
        <v>1577</v>
      </c>
      <c r="C1578" s="6">
        <v>40001</v>
      </c>
      <c r="D1578" s="6">
        <v>39792</v>
      </c>
      <c r="E1578" s="4">
        <v>43</v>
      </c>
      <c r="F1578" s="9">
        <v>722475.7</v>
      </c>
      <c r="G1578" s="6">
        <v>39588</v>
      </c>
      <c r="H1578" s="6">
        <v>39791</v>
      </c>
      <c r="I1578" s="4">
        <f t="shared" si="245"/>
        <v>203</v>
      </c>
      <c r="J1578" s="4" t="s">
        <v>0</v>
      </c>
      <c r="K1578" s="4" t="s">
        <v>14</v>
      </c>
      <c r="L1578" s="10">
        <f t="shared" si="246"/>
        <v>401815.25232876709</v>
      </c>
      <c r="M1578" s="15">
        <f t="shared" si="247"/>
        <v>200812</v>
      </c>
      <c r="N1578">
        <f t="shared" si="248"/>
        <v>2008</v>
      </c>
      <c r="O1578">
        <f t="shared" si="249"/>
        <v>12</v>
      </c>
      <c r="P1578">
        <f t="shared" si="252"/>
        <v>200907</v>
      </c>
      <c r="Q1578">
        <f t="shared" si="253"/>
        <v>0</v>
      </c>
      <c r="R1578">
        <f t="shared" si="254"/>
        <v>20092010</v>
      </c>
      <c r="S1578">
        <f t="shared" si="250"/>
        <v>2009</v>
      </c>
      <c r="T1578">
        <f t="shared" si="251"/>
        <v>7</v>
      </c>
    </row>
    <row r="1579" spans="1:20" x14ac:dyDescent="0.25">
      <c r="A1579" s="4" t="s">
        <v>1625</v>
      </c>
      <c r="B1579" s="5">
        <v>1578</v>
      </c>
      <c r="C1579" s="6">
        <v>40001</v>
      </c>
      <c r="D1579" s="6">
        <v>39792</v>
      </c>
      <c r="E1579" s="4">
        <v>210</v>
      </c>
      <c r="F1579" s="9">
        <v>620632.1</v>
      </c>
      <c r="G1579" s="6">
        <v>39588</v>
      </c>
      <c r="H1579" s="6">
        <v>39791</v>
      </c>
      <c r="I1579" s="4">
        <f t="shared" si="245"/>
        <v>203</v>
      </c>
      <c r="J1579" s="4" t="s">
        <v>0</v>
      </c>
      <c r="K1579" s="4" t="s">
        <v>14</v>
      </c>
      <c r="L1579" s="10">
        <f t="shared" si="246"/>
        <v>345173.46931506845</v>
      </c>
      <c r="M1579" s="15">
        <f t="shared" si="247"/>
        <v>200812</v>
      </c>
      <c r="N1579">
        <f t="shared" si="248"/>
        <v>2008</v>
      </c>
      <c r="O1579">
        <f t="shared" si="249"/>
        <v>12</v>
      </c>
      <c r="P1579">
        <f t="shared" si="252"/>
        <v>200907</v>
      </c>
      <c r="Q1579">
        <f t="shared" si="253"/>
        <v>0</v>
      </c>
      <c r="R1579">
        <f t="shared" si="254"/>
        <v>20092010</v>
      </c>
      <c r="S1579">
        <f t="shared" si="250"/>
        <v>2009</v>
      </c>
      <c r="T1579">
        <f t="shared" si="251"/>
        <v>7</v>
      </c>
    </row>
    <row r="1580" spans="1:20" x14ac:dyDescent="0.25">
      <c r="A1580" s="4" t="s">
        <v>1626</v>
      </c>
      <c r="B1580" s="5">
        <v>1579</v>
      </c>
      <c r="C1580" s="6">
        <v>40001</v>
      </c>
      <c r="D1580" s="6">
        <v>39923</v>
      </c>
      <c r="E1580" s="4">
        <v>1</v>
      </c>
      <c r="F1580" s="9">
        <v>-54004</v>
      </c>
      <c r="G1580" s="6">
        <v>39818</v>
      </c>
      <c r="H1580" s="6">
        <v>39922</v>
      </c>
      <c r="I1580" s="4">
        <f t="shared" si="245"/>
        <v>104</v>
      </c>
      <c r="J1580" s="4" t="s">
        <v>1</v>
      </c>
      <c r="K1580" s="4" t="s">
        <v>13</v>
      </c>
      <c r="L1580" s="10">
        <f t="shared" si="246"/>
        <v>-15387.441095890412</v>
      </c>
      <c r="M1580" s="15">
        <f t="shared" si="247"/>
        <v>200904</v>
      </c>
      <c r="N1580">
        <f t="shared" si="248"/>
        <v>2009</v>
      </c>
      <c r="O1580">
        <f t="shared" si="249"/>
        <v>4</v>
      </c>
      <c r="P1580">
        <f t="shared" si="252"/>
        <v>200907</v>
      </c>
      <c r="Q1580">
        <f t="shared" si="253"/>
        <v>20092010</v>
      </c>
      <c r="R1580">
        <f t="shared" si="254"/>
        <v>20092010</v>
      </c>
      <c r="S1580">
        <f t="shared" si="250"/>
        <v>2009</v>
      </c>
      <c r="T1580">
        <f t="shared" si="251"/>
        <v>7</v>
      </c>
    </row>
    <row r="1581" spans="1:20" x14ac:dyDescent="0.25">
      <c r="A1581" s="4" t="s">
        <v>1627</v>
      </c>
      <c r="B1581" s="5">
        <v>1580</v>
      </c>
      <c r="C1581" s="6">
        <v>40002</v>
      </c>
      <c r="D1581" s="6">
        <v>39708</v>
      </c>
      <c r="E1581" s="4">
        <v>43</v>
      </c>
      <c r="F1581" s="9">
        <v>83959.1</v>
      </c>
      <c r="G1581" s="6">
        <v>39688</v>
      </c>
      <c r="H1581" s="6">
        <v>39707</v>
      </c>
      <c r="I1581" s="4">
        <f t="shared" si="245"/>
        <v>19</v>
      </c>
      <c r="J1581" s="4" t="s">
        <v>0</v>
      </c>
      <c r="K1581" s="4" t="s">
        <v>14</v>
      </c>
      <c r="L1581" s="10">
        <f t="shared" si="246"/>
        <v>4370.4736986301368</v>
      </c>
      <c r="M1581" s="15">
        <f t="shared" si="247"/>
        <v>200809</v>
      </c>
      <c r="N1581">
        <f t="shared" si="248"/>
        <v>2008</v>
      </c>
      <c r="O1581">
        <f t="shared" si="249"/>
        <v>9</v>
      </c>
      <c r="P1581">
        <f t="shared" si="252"/>
        <v>200907</v>
      </c>
      <c r="Q1581">
        <f t="shared" si="253"/>
        <v>0</v>
      </c>
      <c r="R1581">
        <f t="shared" si="254"/>
        <v>20092010</v>
      </c>
      <c r="S1581">
        <f t="shared" si="250"/>
        <v>2009</v>
      </c>
      <c r="T1581">
        <f t="shared" si="251"/>
        <v>7</v>
      </c>
    </row>
    <row r="1582" spans="1:20" x14ac:dyDescent="0.25">
      <c r="A1582" s="4" t="s">
        <v>1628</v>
      </c>
      <c r="B1582" s="5">
        <v>1581</v>
      </c>
      <c r="C1582" s="6">
        <v>40002</v>
      </c>
      <c r="D1582" s="6">
        <v>39708</v>
      </c>
      <c r="E1582" s="4">
        <v>210</v>
      </c>
      <c r="F1582" s="9">
        <v>-652385.6</v>
      </c>
      <c r="G1582" s="6">
        <v>39688</v>
      </c>
      <c r="H1582" s="6">
        <v>39707</v>
      </c>
      <c r="I1582" s="4">
        <f t="shared" si="245"/>
        <v>19</v>
      </c>
      <c r="J1582" s="4" t="s">
        <v>0</v>
      </c>
      <c r="K1582" s="4" t="s">
        <v>14</v>
      </c>
      <c r="L1582" s="10">
        <f t="shared" si="246"/>
        <v>-33959.798356164378</v>
      </c>
      <c r="M1582" s="15">
        <f t="shared" si="247"/>
        <v>200809</v>
      </c>
      <c r="N1582">
        <f t="shared" si="248"/>
        <v>2008</v>
      </c>
      <c r="O1582">
        <f t="shared" si="249"/>
        <v>9</v>
      </c>
      <c r="P1582">
        <f t="shared" si="252"/>
        <v>200907</v>
      </c>
      <c r="Q1582">
        <f t="shared" si="253"/>
        <v>0</v>
      </c>
      <c r="R1582">
        <f t="shared" si="254"/>
        <v>20092010</v>
      </c>
      <c r="S1582">
        <f t="shared" si="250"/>
        <v>2009</v>
      </c>
      <c r="T1582">
        <f t="shared" si="251"/>
        <v>7</v>
      </c>
    </row>
    <row r="1583" spans="1:20" x14ac:dyDescent="0.25">
      <c r="A1583" s="4" t="s">
        <v>1629</v>
      </c>
      <c r="B1583" s="5">
        <v>1582</v>
      </c>
      <c r="C1583" s="6">
        <v>40002</v>
      </c>
      <c r="D1583" s="6">
        <v>39657</v>
      </c>
      <c r="E1583" s="4">
        <v>1</v>
      </c>
      <c r="F1583" s="9">
        <v>-281972.40000000002</v>
      </c>
      <c r="G1583" s="6">
        <v>39628</v>
      </c>
      <c r="H1583" s="6">
        <v>39656</v>
      </c>
      <c r="I1583" s="4">
        <f t="shared" si="245"/>
        <v>28</v>
      </c>
      <c r="J1583" s="4" t="s">
        <v>0</v>
      </c>
      <c r="K1583" s="4" t="s">
        <v>14</v>
      </c>
      <c r="L1583" s="10">
        <f t="shared" si="246"/>
        <v>-21630.759452054797</v>
      </c>
      <c r="M1583" s="15">
        <f t="shared" si="247"/>
        <v>200807</v>
      </c>
      <c r="N1583">
        <f t="shared" si="248"/>
        <v>2008</v>
      </c>
      <c r="O1583">
        <f t="shared" si="249"/>
        <v>7</v>
      </c>
      <c r="P1583">
        <f t="shared" si="252"/>
        <v>200907</v>
      </c>
      <c r="Q1583">
        <f t="shared" si="253"/>
        <v>0</v>
      </c>
      <c r="R1583">
        <f t="shared" si="254"/>
        <v>20092010</v>
      </c>
      <c r="S1583">
        <f t="shared" si="250"/>
        <v>2009</v>
      </c>
      <c r="T1583">
        <f t="shared" si="251"/>
        <v>7</v>
      </c>
    </row>
    <row r="1584" spans="1:20" x14ac:dyDescent="0.25">
      <c r="A1584" s="4" t="s">
        <v>1630</v>
      </c>
      <c r="B1584" s="5">
        <v>1583</v>
      </c>
      <c r="C1584" s="6">
        <v>40002</v>
      </c>
      <c r="D1584" s="6">
        <v>39727</v>
      </c>
      <c r="E1584" s="4">
        <v>43</v>
      </c>
      <c r="F1584" s="9">
        <v>74456.2</v>
      </c>
      <c r="G1584" s="6">
        <v>39708</v>
      </c>
      <c r="H1584" s="6">
        <v>39726</v>
      </c>
      <c r="I1584" s="4">
        <f t="shared" si="245"/>
        <v>18</v>
      </c>
      <c r="J1584" s="4" t="s">
        <v>1</v>
      </c>
      <c r="K1584" s="4" t="s">
        <v>13</v>
      </c>
      <c r="L1584" s="10">
        <f t="shared" si="246"/>
        <v>3671.8126027397257</v>
      </c>
      <c r="M1584" s="15">
        <f t="shared" si="247"/>
        <v>200810</v>
      </c>
      <c r="N1584">
        <f t="shared" si="248"/>
        <v>2008</v>
      </c>
      <c r="O1584">
        <f t="shared" si="249"/>
        <v>10</v>
      </c>
      <c r="P1584">
        <f t="shared" si="252"/>
        <v>200907</v>
      </c>
      <c r="Q1584">
        <f t="shared" si="253"/>
        <v>0</v>
      </c>
      <c r="R1584">
        <f t="shared" si="254"/>
        <v>20092010</v>
      </c>
      <c r="S1584">
        <f t="shared" si="250"/>
        <v>2009</v>
      </c>
      <c r="T1584">
        <f t="shared" si="251"/>
        <v>7</v>
      </c>
    </row>
    <row r="1585" spans="1:20" x14ac:dyDescent="0.25">
      <c r="A1585" s="4" t="s">
        <v>1631</v>
      </c>
      <c r="B1585" s="5">
        <v>1584</v>
      </c>
      <c r="C1585" s="6">
        <v>40002</v>
      </c>
      <c r="D1585" s="6">
        <v>39727</v>
      </c>
      <c r="E1585" s="4">
        <v>210</v>
      </c>
      <c r="F1585" s="9">
        <v>-92796.3</v>
      </c>
      <c r="G1585" s="6">
        <v>39708</v>
      </c>
      <c r="H1585" s="6">
        <v>39726</v>
      </c>
      <c r="I1585" s="4">
        <f t="shared" si="245"/>
        <v>18</v>
      </c>
      <c r="J1585" s="4" t="s">
        <v>1</v>
      </c>
      <c r="K1585" s="4" t="s">
        <v>13</v>
      </c>
      <c r="L1585" s="10">
        <f t="shared" si="246"/>
        <v>-4576.2558904109592</v>
      </c>
      <c r="M1585" s="15">
        <f t="shared" si="247"/>
        <v>200810</v>
      </c>
      <c r="N1585">
        <f t="shared" si="248"/>
        <v>2008</v>
      </c>
      <c r="O1585">
        <f t="shared" si="249"/>
        <v>10</v>
      </c>
      <c r="P1585">
        <f t="shared" si="252"/>
        <v>200907</v>
      </c>
      <c r="Q1585">
        <f t="shared" si="253"/>
        <v>0</v>
      </c>
      <c r="R1585">
        <f t="shared" si="254"/>
        <v>20092010</v>
      </c>
      <c r="S1585">
        <f t="shared" si="250"/>
        <v>2009</v>
      </c>
      <c r="T1585">
        <f t="shared" si="251"/>
        <v>7</v>
      </c>
    </row>
    <row r="1586" spans="1:20" x14ac:dyDescent="0.25">
      <c r="A1586" s="4" t="s">
        <v>1632</v>
      </c>
      <c r="B1586" s="5">
        <v>1585</v>
      </c>
      <c r="C1586" s="6">
        <v>40002</v>
      </c>
      <c r="D1586" s="6">
        <v>39981</v>
      </c>
      <c r="E1586" s="4">
        <v>1</v>
      </c>
      <c r="F1586" s="9">
        <v>-109428.9</v>
      </c>
      <c r="G1586" s="6">
        <v>39599</v>
      </c>
      <c r="H1586" s="6">
        <v>39980</v>
      </c>
      <c r="I1586" s="4">
        <f t="shared" si="245"/>
        <v>381</v>
      </c>
      <c r="J1586" s="4" t="s">
        <v>1</v>
      </c>
      <c r="K1586" s="4" t="s">
        <v>13</v>
      </c>
      <c r="L1586" s="10">
        <f t="shared" si="246"/>
        <v>-114225.78328767122</v>
      </c>
      <c r="M1586" s="15">
        <f t="shared" si="247"/>
        <v>200906</v>
      </c>
      <c r="N1586">
        <f t="shared" si="248"/>
        <v>2009</v>
      </c>
      <c r="O1586">
        <f t="shared" si="249"/>
        <v>6</v>
      </c>
      <c r="P1586">
        <f t="shared" si="252"/>
        <v>200907</v>
      </c>
      <c r="Q1586">
        <f t="shared" si="253"/>
        <v>20092010</v>
      </c>
      <c r="R1586">
        <f t="shared" si="254"/>
        <v>20092010</v>
      </c>
      <c r="S1586">
        <f t="shared" si="250"/>
        <v>2009</v>
      </c>
      <c r="T1586">
        <f t="shared" si="251"/>
        <v>7</v>
      </c>
    </row>
    <row r="1587" spans="1:20" x14ac:dyDescent="0.25">
      <c r="A1587" s="4" t="s">
        <v>1633</v>
      </c>
      <c r="B1587" s="5">
        <v>1586</v>
      </c>
      <c r="C1587" s="6">
        <v>40002</v>
      </c>
      <c r="D1587" s="6">
        <v>39812</v>
      </c>
      <c r="E1587" s="4">
        <v>1256</v>
      </c>
      <c r="F1587" s="9">
        <v>48355.9</v>
      </c>
      <c r="G1587" s="6">
        <v>39729</v>
      </c>
      <c r="H1587" s="6">
        <v>39811</v>
      </c>
      <c r="I1587" s="4">
        <f t="shared" si="245"/>
        <v>82</v>
      </c>
      <c r="J1587" s="4" t="s">
        <v>1</v>
      </c>
      <c r="K1587" s="4" t="s">
        <v>13</v>
      </c>
      <c r="L1587" s="10">
        <f t="shared" si="246"/>
        <v>10863.517260273973</v>
      </c>
      <c r="M1587" s="15">
        <f t="shared" si="247"/>
        <v>200812</v>
      </c>
      <c r="N1587">
        <f t="shared" si="248"/>
        <v>2008</v>
      </c>
      <c r="O1587">
        <f t="shared" si="249"/>
        <v>12</v>
      </c>
      <c r="P1587">
        <f t="shared" si="252"/>
        <v>200907</v>
      </c>
      <c r="Q1587">
        <f t="shared" si="253"/>
        <v>0</v>
      </c>
      <c r="R1587">
        <f t="shared" si="254"/>
        <v>20092010</v>
      </c>
      <c r="S1587">
        <f t="shared" si="250"/>
        <v>2009</v>
      </c>
      <c r="T1587">
        <f t="shared" si="251"/>
        <v>7</v>
      </c>
    </row>
    <row r="1588" spans="1:20" x14ac:dyDescent="0.25">
      <c r="A1588" s="4" t="s">
        <v>1634</v>
      </c>
      <c r="B1588" s="5">
        <v>1587</v>
      </c>
      <c r="C1588" s="6">
        <v>40002</v>
      </c>
      <c r="D1588" s="6">
        <v>39812</v>
      </c>
      <c r="E1588" s="4">
        <v>1257</v>
      </c>
      <c r="F1588" s="9">
        <v>-40793.1</v>
      </c>
      <c r="G1588" s="6">
        <v>39729</v>
      </c>
      <c r="H1588" s="6">
        <v>39811</v>
      </c>
      <c r="I1588" s="4">
        <f t="shared" si="245"/>
        <v>82</v>
      </c>
      <c r="J1588" s="4" t="s">
        <v>1</v>
      </c>
      <c r="K1588" s="4" t="s">
        <v>13</v>
      </c>
      <c r="L1588" s="10">
        <f t="shared" si="246"/>
        <v>-9164.4772602739722</v>
      </c>
      <c r="M1588" s="15">
        <f t="shared" si="247"/>
        <v>200812</v>
      </c>
      <c r="N1588">
        <f t="shared" si="248"/>
        <v>2008</v>
      </c>
      <c r="O1588">
        <f t="shared" si="249"/>
        <v>12</v>
      </c>
      <c r="P1588">
        <f t="shared" si="252"/>
        <v>200907</v>
      </c>
      <c r="Q1588">
        <f t="shared" si="253"/>
        <v>0</v>
      </c>
      <c r="R1588">
        <f t="shared" si="254"/>
        <v>20092010</v>
      </c>
      <c r="S1588">
        <f t="shared" si="250"/>
        <v>2009</v>
      </c>
      <c r="T1588">
        <f t="shared" si="251"/>
        <v>7</v>
      </c>
    </row>
    <row r="1589" spans="1:20" x14ac:dyDescent="0.25">
      <c r="A1589" s="4" t="s">
        <v>1635</v>
      </c>
      <c r="B1589" s="5">
        <v>1588</v>
      </c>
      <c r="C1589" s="6">
        <v>40002</v>
      </c>
      <c r="D1589" s="6">
        <v>39853</v>
      </c>
      <c r="E1589" s="4">
        <v>1</v>
      </c>
      <c r="F1589" s="9">
        <v>-40436</v>
      </c>
      <c r="G1589" s="6">
        <v>39842</v>
      </c>
      <c r="H1589" s="6">
        <v>39852</v>
      </c>
      <c r="I1589" s="4">
        <f t="shared" si="245"/>
        <v>10</v>
      </c>
      <c r="J1589" s="4" t="s">
        <v>1</v>
      </c>
      <c r="K1589" s="4" t="s">
        <v>13</v>
      </c>
      <c r="L1589" s="10">
        <f t="shared" si="246"/>
        <v>-1107.8356164383561</v>
      </c>
      <c r="M1589" s="15">
        <f t="shared" si="247"/>
        <v>200902</v>
      </c>
      <c r="N1589">
        <f t="shared" si="248"/>
        <v>2009</v>
      </c>
      <c r="O1589">
        <f t="shared" si="249"/>
        <v>2</v>
      </c>
      <c r="P1589">
        <f t="shared" si="252"/>
        <v>200907</v>
      </c>
      <c r="Q1589">
        <f t="shared" si="253"/>
        <v>0</v>
      </c>
      <c r="R1589">
        <f t="shared" si="254"/>
        <v>20092010</v>
      </c>
      <c r="S1589">
        <f t="shared" si="250"/>
        <v>2009</v>
      </c>
      <c r="T1589">
        <f t="shared" si="251"/>
        <v>7</v>
      </c>
    </row>
    <row r="1590" spans="1:20" x14ac:dyDescent="0.25">
      <c r="A1590" s="4" t="s">
        <v>1636</v>
      </c>
      <c r="B1590" s="5">
        <v>1589</v>
      </c>
      <c r="C1590" s="6">
        <v>40002</v>
      </c>
      <c r="D1590" s="6">
        <v>39641</v>
      </c>
      <c r="E1590" s="4">
        <v>1256</v>
      </c>
      <c r="F1590" s="9">
        <v>-414238.1</v>
      </c>
      <c r="G1590" s="6">
        <v>39620</v>
      </c>
      <c r="H1590" s="6">
        <v>39640</v>
      </c>
      <c r="I1590" s="4">
        <f t="shared" si="245"/>
        <v>20</v>
      </c>
      <c r="J1590" s="4" t="s">
        <v>1</v>
      </c>
      <c r="K1590" s="4" t="s">
        <v>13</v>
      </c>
      <c r="L1590" s="10">
        <f t="shared" si="246"/>
        <v>-22697.978082191781</v>
      </c>
      <c r="M1590" s="15">
        <f t="shared" si="247"/>
        <v>200807</v>
      </c>
      <c r="N1590">
        <f t="shared" si="248"/>
        <v>2008</v>
      </c>
      <c r="O1590">
        <f t="shared" si="249"/>
        <v>7</v>
      </c>
      <c r="P1590">
        <f t="shared" si="252"/>
        <v>200907</v>
      </c>
      <c r="Q1590">
        <f t="shared" si="253"/>
        <v>0</v>
      </c>
      <c r="R1590">
        <f t="shared" si="254"/>
        <v>20092010</v>
      </c>
      <c r="S1590">
        <f t="shared" si="250"/>
        <v>2009</v>
      </c>
      <c r="T1590">
        <f t="shared" si="251"/>
        <v>7</v>
      </c>
    </row>
    <row r="1591" spans="1:20" x14ac:dyDescent="0.25">
      <c r="A1591" s="4" t="s">
        <v>1637</v>
      </c>
      <c r="B1591" s="5">
        <v>1590</v>
      </c>
      <c r="C1591" s="6">
        <v>40002</v>
      </c>
      <c r="D1591" s="6">
        <v>39641</v>
      </c>
      <c r="E1591" s="4">
        <v>1257</v>
      </c>
      <c r="F1591" s="9">
        <v>610493.1</v>
      </c>
      <c r="G1591" s="6">
        <v>39620</v>
      </c>
      <c r="H1591" s="6">
        <v>39640</v>
      </c>
      <c r="I1591" s="4">
        <f t="shared" si="245"/>
        <v>20</v>
      </c>
      <c r="J1591" s="4" t="s">
        <v>1</v>
      </c>
      <c r="K1591" s="4" t="s">
        <v>13</v>
      </c>
      <c r="L1591" s="10">
        <f t="shared" si="246"/>
        <v>33451.676712328765</v>
      </c>
      <c r="M1591" s="15">
        <f t="shared" si="247"/>
        <v>200807</v>
      </c>
      <c r="N1591">
        <f t="shared" si="248"/>
        <v>2008</v>
      </c>
      <c r="O1591">
        <f t="shared" si="249"/>
        <v>7</v>
      </c>
      <c r="P1591">
        <f t="shared" si="252"/>
        <v>200907</v>
      </c>
      <c r="Q1591">
        <f t="shared" si="253"/>
        <v>0</v>
      </c>
      <c r="R1591">
        <f t="shared" si="254"/>
        <v>20092010</v>
      </c>
      <c r="S1591">
        <f t="shared" si="250"/>
        <v>2009</v>
      </c>
      <c r="T1591">
        <f t="shared" si="251"/>
        <v>7</v>
      </c>
    </row>
    <row r="1592" spans="1:20" x14ac:dyDescent="0.25">
      <c r="A1592" s="4" t="s">
        <v>1638</v>
      </c>
      <c r="B1592" s="5">
        <v>1591</v>
      </c>
      <c r="C1592" s="6">
        <v>40002</v>
      </c>
      <c r="D1592" s="6">
        <v>39987</v>
      </c>
      <c r="E1592" s="4">
        <v>1208</v>
      </c>
      <c r="F1592" s="9">
        <v>-6357.1</v>
      </c>
      <c r="G1592" s="6">
        <v>39844</v>
      </c>
      <c r="H1592" s="6">
        <v>39986</v>
      </c>
      <c r="I1592" s="4">
        <f t="shared" si="245"/>
        <v>142</v>
      </c>
      <c r="J1592" s="4" t="s">
        <v>1</v>
      </c>
      <c r="K1592" s="4" t="s">
        <v>13</v>
      </c>
      <c r="L1592" s="10">
        <f t="shared" si="246"/>
        <v>-2473.1731506849319</v>
      </c>
      <c r="M1592" s="15">
        <f t="shared" si="247"/>
        <v>200906</v>
      </c>
      <c r="N1592">
        <f t="shared" si="248"/>
        <v>2009</v>
      </c>
      <c r="O1592">
        <f t="shared" si="249"/>
        <v>6</v>
      </c>
      <c r="P1592">
        <f t="shared" si="252"/>
        <v>200907</v>
      </c>
      <c r="Q1592">
        <f t="shared" si="253"/>
        <v>20092010</v>
      </c>
      <c r="R1592">
        <f t="shared" si="254"/>
        <v>20092010</v>
      </c>
      <c r="S1592">
        <f t="shared" si="250"/>
        <v>2009</v>
      </c>
      <c r="T1592">
        <f t="shared" si="251"/>
        <v>7</v>
      </c>
    </row>
    <row r="1593" spans="1:20" x14ac:dyDescent="0.25">
      <c r="A1593" s="4" t="s">
        <v>1639</v>
      </c>
      <c r="B1593" s="5">
        <v>1592</v>
      </c>
      <c r="C1593" s="6">
        <v>40002</v>
      </c>
      <c r="D1593" s="6">
        <v>39987</v>
      </c>
      <c r="E1593" s="4">
        <v>1209</v>
      </c>
      <c r="F1593" s="9">
        <v>-7697.3</v>
      </c>
      <c r="G1593" s="6">
        <v>39844</v>
      </c>
      <c r="H1593" s="6">
        <v>39986</v>
      </c>
      <c r="I1593" s="4">
        <f t="shared" si="245"/>
        <v>142</v>
      </c>
      <c r="J1593" s="4" t="s">
        <v>1</v>
      </c>
      <c r="K1593" s="4" t="s">
        <v>13</v>
      </c>
      <c r="L1593" s="10">
        <f t="shared" si="246"/>
        <v>-2994.5660273972603</v>
      </c>
      <c r="M1593" s="15">
        <f t="shared" si="247"/>
        <v>200906</v>
      </c>
      <c r="N1593">
        <f t="shared" si="248"/>
        <v>2009</v>
      </c>
      <c r="O1593">
        <f t="shared" si="249"/>
        <v>6</v>
      </c>
      <c r="P1593">
        <f t="shared" si="252"/>
        <v>200907</v>
      </c>
      <c r="Q1593">
        <f t="shared" si="253"/>
        <v>20092010</v>
      </c>
      <c r="R1593">
        <f t="shared" si="254"/>
        <v>20092010</v>
      </c>
      <c r="S1593">
        <f t="shared" si="250"/>
        <v>2009</v>
      </c>
      <c r="T1593">
        <f t="shared" si="251"/>
        <v>7</v>
      </c>
    </row>
    <row r="1594" spans="1:20" x14ac:dyDescent="0.25">
      <c r="A1594" s="4" t="s">
        <v>1640</v>
      </c>
      <c r="B1594" s="5">
        <v>1593</v>
      </c>
      <c r="C1594" s="6">
        <v>40002</v>
      </c>
      <c r="D1594" s="6">
        <v>39703</v>
      </c>
      <c r="E1594" s="4">
        <v>1</v>
      </c>
      <c r="F1594" s="9">
        <v>-211456.3</v>
      </c>
      <c r="G1594" s="6">
        <v>39676</v>
      </c>
      <c r="H1594" s="6">
        <v>39702</v>
      </c>
      <c r="I1594" s="4">
        <f t="shared" si="245"/>
        <v>26</v>
      </c>
      <c r="J1594" s="4" t="s">
        <v>1</v>
      </c>
      <c r="K1594" s="4" t="s">
        <v>13</v>
      </c>
      <c r="L1594" s="10">
        <f t="shared" si="246"/>
        <v>-15062.640547945204</v>
      </c>
      <c r="M1594" s="15">
        <f t="shared" si="247"/>
        <v>200809</v>
      </c>
      <c r="N1594">
        <f t="shared" si="248"/>
        <v>2008</v>
      </c>
      <c r="O1594">
        <f t="shared" si="249"/>
        <v>9</v>
      </c>
      <c r="P1594">
        <f t="shared" si="252"/>
        <v>200907</v>
      </c>
      <c r="Q1594">
        <f t="shared" si="253"/>
        <v>0</v>
      </c>
      <c r="R1594">
        <f t="shared" si="254"/>
        <v>20092010</v>
      </c>
      <c r="S1594">
        <f t="shared" si="250"/>
        <v>2009</v>
      </c>
      <c r="T1594">
        <f t="shared" si="251"/>
        <v>7</v>
      </c>
    </row>
    <row r="1595" spans="1:20" x14ac:dyDescent="0.25">
      <c r="A1595" s="4" t="s">
        <v>1641</v>
      </c>
      <c r="B1595" s="5">
        <v>1594</v>
      </c>
      <c r="C1595" s="6">
        <v>40002</v>
      </c>
      <c r="D1595" s="6">
        <v>39919</v>
      </c>
      <c r="E1595" s="4">
        <v>1</v>
      </c>
      <c r="F1595" s="9">
        <v>-80750.899999999994</v>
      </c>
      <c r="G1595" s="6">
        <v>39912</v>
      </c>
      <c r="H1595" s="6">
        <v>39918</v>
      </c>
      <c r="I1595" s="4">
        <f t="shared" si="245"/>
        <v>6</v>
      </c>
      <c r="J1595" s="4" t="s">
        <v>1</v>
      </c>
      <c r="K1595" s="4" t="s">
        <v>13</v>
      </c>
      <c r="L1595" s="10">
        <f t="shared" si="246"/>
        <v>-1327.4120547945204</v>
      </c>
      <c r="M1595" s="15">
        <f t="shared" si="247"/>
        <v>200904</v>
      </c>
      <c r="N1595">
        <f t="shared" si="248"/>
        <v>2009</v>
      </c>
      <c r="O1595">
        <f t="shared" si="249"/>
        <v>4</v>
      </c>
      <c r="P1595">
        <f t="shared" si="252"/>
        <v>200907</v>
      </c>
      <c r="Q1595">
        <f t="shared" si="253"/>
        <v>20092010</v>
      </c>
      <c r="R1595">
        <f t="shared" si="254"/>
        <v>20092010</v>
      </c>
      <c r="S1595">
        <f t="shared" si="250"/>
        <v>2009</v>
      </c>
      <c r="T1595">
        <f t="shared" si="251"/>
        <v>7</v>
      </c>
    </row>
    <row r="1596" spans="1:20" x14ac:dyDescent="0.25">
      <c r="A1596" s="4" t="s">
        <v>1642</v>
      </c>
      <c r="B1596" s="5">
        <v>1595</v>
      </c>
      <c r="C1596" s="6">
        <v>40002</v>
      </c>
      <c r="D1596" s="6">
        <v>39976</v>
      </c>
      <c r="E1596" s="4">
        <v>1</v>
      </c>
      <c r="F1596" s="9">
        <v>-30673.599999999999</v>
      </c>
      <c r="G1596" s="6">
        <v>39811</v>
      </c>
      <c r="H1596" s="6">
        <v>39975</v>
      </c>
      <c r="I1596" s="4">
        <f t="shared" si="245"/>
        <v>164</v>
      </c>
      <c r="J1596" s="4" t="s">
        <v>1</v>
      </c>
      <c r="K1596" s="4" t="s">
        <v>13</v>
      </c>
      <c r="L1596" s="10">
        <f t="shared" si="246"/>
        <v>-13782.110684931506</v>
      </c>
      <c r="M1596" s="15">
        <f t="shared" si="247"/>
        <v>200906</v>
      </c>
      <c r="N1596">
        <f t="shared" si="248"/>
        <v>2009</v>
      </c>
      <c r="O1596">
        <f t="shared" si="249"/>
        <v>6</v>
      </c>
      <c r="P1596">
        <f t="shared" si="252"/>
        <v>200907</v>
      </c>
      <c r="Q1596">
        <f t="shared" si="253"/>
        <v>20092010</v>
      </c>
      <c r="R1596">
        <f t="shared" si="254"/>
        <v>20092010</v>
      </c>
      <c r="S1596">
        <f t="shared" si="250"/>
        <v>2009</v>
      </c>
      <c r="T1596">
        <f t="shared" si="251"/>
        <v>7</v>
      </c>
    </row>
    <row r="1597" spans="1:20" x14ac:dyDescent="0.25">
      <c r="A1597" s="4" t="s">
        <v>1643</v>
      </c>
      <c r="B1597" s="5">
        <v>1596</v>
      </c>
      <c r="C1597" s="6">
        <v>40002</v>
      </c>
      <c r="D1597" s="6">
        <v>39962</v>
      </c>
      <c r="E1597" s="4">
        <v>44</v>
      </c>
      <c r="F1597" s="9">
        <v>14130.6</v>
      </c>
      <c r="G1597" s="6">
        <v>39913</v>
      </c>
      <c r="H1597" s="6">
        <v>39961</v>
      </c>
      <c r="I1597" s="4">
        <f t="shared" si="245"/>
        <v>48</v>
      </c>
      <c r="J1597" s="4" t="s">
        <v>1</v>
      </c>
      <c r="K1597" s="4" t="s">
        <v>13</v>
      </c>
      <c r="L1597" s="10">
        <f t="shared" si="246"/>
        <v>1858.270684931507</v>
      </c>
      <c r="M1597" s="15">
        <f t="shared" si="247"/>
        <v>200905</v>
      </c>
      <c r="N1597">
        <f t="shared" si="248"/>
        <v>2009</v>
      </c>
      <c r="O1597">
        <f t="shared" si="249"/>
        <v>5</v>
      </c>
      <c r="P1597">
        <f t="shared" si="252"/>
        <v>200907</v>
      </c>
      <c r="Q1597">
        <f t="shared" si="253"/>
        <v>20092010</v>
      </c>
      <c r="R1597">
        <f t="shared" si="254"/>
        <v>20092010</v>
      </c>
      <c r="S1597">
        <f t="shared" si="250"/>
        <v>2009</v>
      </c>
      <c r="T1597">
        <f t="shared" si="251"/>
        <v>7</v>
      </c>
    </row>
    <row r="1598" spans="1:20" x14ac:dyDescent="0.25">
      <c r="A1598" s="4" t="s">
        <v>1644</v>
      </c>
      <c r="B1598" s="5">
        <v>1597</v>
      </c>
      <c r="C1598" s="6">
        <v>40002</v>
      </c>
      <c r="D1598" s="6">
        <v>39962</v>
      </c>
      <c r="E1598" s="4">
        <v>208</v>
      </c>
      <c r="F1598" s="9">
        <v>-50746.2</v>
      </c>
      <c r="G1598" s="6">
        <v>39913</v>
      </c>
      <c r="H1598" s="6">
        <v>39961</v>
      </c>
      <c r="I1598" s="4">
        <f t="shared" si="245"/>
        <v>48</v>
      </c>
      <c r="J1598" s="4" t="s">
        <v>1</v>
      </c>
      <c r="K1598" s="4" t="s">
        <v>13</v>
      </c>
      <c r="L1598" s="10">
        <f t="shared" si="246"/>
        <v>-6673.4728767123288</v>
      </c>
      <c r="M1598" s="15">
        <f t="shared" si="247"/>
        <v>200905</v>
      </c>
      <c r="N1598">
        <f t="shared" si="248"/>
        <v>2009</v>
      </c>
      <c r="O1598">
        <f t="shared" si="249"/>
        <v>5</v>
      </c>
      <c r="P1598">
        <f t="shared" si="252"/>
        <v>200907</v>
      </c>
      <c r="Q1598">
        <f t="shared" si="253"/>
        <v>20092010</v>
      </c>
      <c r="R1598">
        <f t="shared" si="254"/>
        <v>20092010</v>
      </c>
      <c r="S1598">
        <f t="shared" si="250"/>
        <v>2009</v>
      </c>
      <c r="T1598">
        <f t="shared" si="251"/>
        <v>7</v>
      </c>
    </row>
    <row r="1599" spans="1:20" x14ac:dyDescent="0.25">
      <c r="A1599" s="4" t="s">
        <v>1645</v>
      </c>
      <c r="B1599" s="5">
        <v>1598</v>
      </c>
      <c r="C1599" s="6">
        <v>40002</v>
      </c>
      <c r="D1599" s="6">
        <v>39996</v>
      </c>
      <c r="E1599" s="4">
        <v>1</v>
      </c>
      <c r="F1599" s="9">
        <v>77559.100000000006</v>
      </c>
      <c r="G1599" s="6">
        <v>39902</v>
      </c>
      <c r="H1599" s="6">
        <v>39995</v>
      </c>
      <c r="I1599" s="4">
        <f t="shared" si="245"/>
        <v>93</v>
      </c>
      <c r="J1599" s="4" t="s">
        <v>1</v>
      </c>
      <c r="K1599" s="4" t="s">
        <v>13</v>
      </c>
      <c r="L1599" s="10">
        <f t="shared" si="246"/>
        <v>19761.633698630139</v>
      </c>
      <c r="M1599" s="15">
        <f t="shared" si="247"/>
        <v>200907</v>
      </c>
      <c r="N1599">
        <f t="shared" si="248"/>
        <v>2009</v>
      </c>
      <c r="O1599">
        <f t="shared" si="249"/>
        <v>7</v>
      </c>
      <c r="P1599">
        <f t="shared" si="252"/>
        <v>200907</v>
      </c>
      <c r="Q1599">
        <f t="shared" si="253"/>
        <v>20092010</v>
      </c>
      <c r="R1599">
        <f t="shared" si="254"/>
        <v>20092010</v>
      </c>
      <c r="S1599">
        <f t="shared" si="250"/>
        <v>2009</v>
      </c>
      <c r="T1599">
        <f t="shared" si="251"/>
        <v>7</v>
      </c>
    </row>
    <row r="1600" spans="1:20" x14ac:dyDescent="0.25">
      <c r="A1600" s="4" t="s">
        <v>1646</v>
      </c>
      <c r="B1600" s="5">
        <v>1599</v>
      </c>
      <c r="C1600" s="6">
        <v>40003</v>
      </c>
      <c r="D1600" s="6">
        <v>39742</v>
      </c>
      <c r="E1600" s="4">
        <v>43</v>
      </c>
      <c r="F1600" s="9">
        <v>52843.5</v>
      </c>
      <c r="G1600" s="6">
        <v>39741</v>
      </c>
      <c r="H1600" s="6">
        <v>39741</v>
      </c>
      <c r="I1600" s="4">
        <f t="shared" si="245"/>
        <v>0</v>
      </c>
      <c r="J1600" s="4" t="s">
        <v>0</v>
      </c>
      <c r="K1600" s="4" t="s">
        <v>14</v>
      </c>
      <c r="L1600" s="10">
        <f t="shared" si="246"/>
        <v>0</v>
      </c>
      <c r="M1600" s="15">
        <f t="shared" si="247"/>
        <v>200810</v>
      </c>
      <c r="N1600">
        <f t="shared" si="248"/>
        <v>2008</v>
      </c>
      <c r="O1600">
        <f t="shared" si="249"/>
        <v>10</v>
      </c>
      <c r="P1600">
        <f t="shared" si="252"/>
        <v>200907</v>
      </c>
      <c r="Q1600">
        <f t="shared" si="253"/>
        <v>0</v>
      </c>
      <c r="R1600">
        <f t="shared" si="254"/>
        <v>20092010</v>
      </c>
      <c r="S1600">
        <f t="shared" si="250"/>
        <v>2009</v>
      </c>
      <c r="T1600">
        <f t="shared" si="251"/>
        <v>7</v>
      </c>
    </row>
    <row r="1601" spans="1:20" x14ac:dyDescent="0.25">
      <c r="A1601" s="4" t="s">
        <v>1647</v>
      </c>
      <c r="B1601" s="5">
        <v>1600</v>
      </c>
      <c r="C1601" s="6">
        <v>40003</v>
      </c>
      <c r="D1601" s="6">
        <v>39742</v>
      </c>
      <c r="E1601" s="4">
        <v>210</v>
      </c>
      <c r="F1601" s="9">
        <v>-42919.3</v>
      </c>
      <c r="G1601" s="6">
        <v>39741</v>
      </c>
      <c r="H1601" s="6">
        <v>39741</v>
      </c>
      <c r="I1601" s="4">
        <f t="shared" si="245"/>
        <v>0</v>
      </c>
      <c r="J1601" s="4" t="s">
        <v>0</v>
      </c>
      <c r="K1601" s="4" t="s">
        <v>14</v>
      </c>
      <c r="L1601" s="10">
        <f t="shared" si="246"/>
        <v>0</v>
      </c>
      <c r="M1601" s="15">
        <f t="shared" si="247"/>
        <v>200810</v>
      </c>
      <c r="N1601">
        <f t="shared" si="248"/>
        <v>2008</v>
      </c>
      <c r="O1601">
        <f t="shared" si="249"/>
        <v>10</v>
      </c>
      <c r="P1601">
        <f t="shared" si="252"/>
        <v>200907</v>
      </c>
      <c r="Q1601">
        <f t="shared" si="253"/>
        <v>0</v>
      </c>
      <c r="R1601">
        <f t="shared" si="254"/>
        <v>20092010</v>
      </c>
      <c r="S1601">
        <f t="shared" si="250"/>
        <v>2009</v>
      </c>
      <c r="T1601">
        <f t="shared" si="251"/>
        <v>7</v>
      </c>
    </row>
    <row r="1602" spans="1:20" x14ac:dyDescent="0.25">
      <c r="A1602" s="4" t="s">
        <v>1648</v>
      </c>
      <c r="B1602" s="5">
        <v>1601</v>
      </c>
      <c r="C1602" s="6">
        <v>40003</v>
      </c>
      <c r="D1602" s="6">
        <v>39783</v>
      </c>
      <c r="E1602" s="4">
        <v>1</v>
      </c>
      <c r="F1602" s="9">
        <v>-103703.9</v>
      </c>
      <c r="G1602" s="6">
        <v>39759</v>
      </c>
      <c r="H1602" s="6">
        <v>39782</v>
      </c>
      <c r="I1602" s="4">
        <f t="shared" ref="I1602:I1665" si="255">H1602-G1602</f>
        <v>23</v>
      </c>
      <c r="J1602" s="4" t="s">
        <v>0</v>
      </c>
      <c r="K1602" s="4" t="s">
        <v>14</v>
      </c>
      <c r="L1602" s="10">
        <f t="shared" si="246"/>
        <v>-6534.766301369862</v>
      </c>
      <c r="M1602" s="15">
        <f t="shared" si="247"/>
        <v>200812</v>
      </c>
      <c r="N1602">
        <f t="shared" si="248"/>
        <v>2008</v>
      </c>
      <c r="O1602">
        <f t="shared" si="249"/>
        <v>12</v>
      </c>
      <c r="P1602">
        <f t="shared" si="252"/>
        <v>200907</v>
      </c>
      <c r="Q1602">
        <f t="shared" si="253"/>
        <v>0</v>
      </c>
      <c r="R1602">
        <f t="shared" si="254"/>
        <v>20092010</v>
      </c>
      <c r="S1602">
        <f t="shared" si="250"/>
        <v>2009</v>
      </c>
      <c r="T1602">
        <f t="shared" si="251"/>
        <v>7</v>
      </c>
    </row>
    <row r="1603" spans="1:20" x14ac:dyDescent="0.25">
      <c r="A1603" s="4" t="s">
        <v>1649</v>
      </c>
      <c r="B1603" s="5">
        <v>1602</v>
      </c>
      <c r="C1603" s="6">
        <v>40003</v>
      </c>
      <c r="D1603" s="6">
        <v>39983</v>
      </c>
      <c r="E1603" s="4">
        <v>1</v>
      </c>
      <c r="F1603" s="9">
        <v>-154116.1</v>
      </c>
      <c r="G1603" s="6">
        <v>39947</v>
      </c>
      <c r="H1603" s="6">
        <v>39982</v>
      </c>
      <c r="I1603" s="4">
        <f t="shared" si="255"/>
        <v>35</v>
      </c>
      <c r="J1603" s="4" t="s">
        <v>1</v>
      </c>
      <c r="K1603" s="4" t="s">
        <v>13</v>
      </c>
      <c r="L1603" s="10">
        <f t="shared" ref="L1603:L1666" si="256">F1603/365*I1603</f>
        <v>-14778.256164383562</v>
      </c>
      <c r="M1603" s="15">
        <f t="shared" ref="M1603:M1666" si="257">YEAR(D1603)*100+MONTH(D1603)</f>
        <v>200906</v>
      </c>
      <c r="N1603">
        <f t="shared" ref="N1603:N1666" si="258">YEAR(D1603)</f>
        <v>2009</v>
      </c>
      <c r="O1603">
        <f t="shared" ref="O1603:O1666" si="259">MONTH(D1603)</f>
        <v>6</v>
      </c>
      <c r="P1603">
        <f t="shared" si="252"/>
        <v>200907</v>
      </c>
      <c r="Q1603">
        <f t="shared" si="253"/>
        <v>20092010</v>
      </c>
      <c r="R1603">
        <f t="shared" si="254"/>
        <v>20092010</v>
      </c>
      <c r="S1603">
        <f t="shared" ref="S1603:S1666" si="260">YEAR(C1603)</f>
        <v>2009</v>
      </c>
      <c r="T1603">
        <f t="shared" ref="T1603:T1666" si="261">MONTH(C1603)</f>
        <v>7</v>
      </c>
    </row>
    <row r="1604" spans="1:20" x14ac:dyDescent="0.25">
      <c r="A1604" s="4" t="s">
        <v>1650</v>
      </c>
      <c r="B1604" s="5">
        <v>1603</v>
      </c>
      <c r="C1604" s="6">
        <v>40003</v>
      </c>
      <c r="D1604" s="6">
        <v>39737</v>
      </c>
      <c r="E1604" s="4">
        <v>43</v>
      </c>
      <c r="F1604" s="9">
        <v>-212282.9</v>
      </c>
      <c r="G1604" s="6">
        <v>39709</v>
      </c>
      <c r="H1604" s="6">
        <v>39736</v>
      </c>
      <c r="I1604" s="4">
        <f t="shared" si="255"/>
        <v>27</v>
      </c>
      <c r="J1604" s="4" t="s">
        <v>1</v>
      </c>
      <c r="K1604" s="4" t="s">
        <v>13</v>
      </c>
      <c r="L1604" s="10">
        <f t="shared" si="256"/>
        <v>-15703.118630136985</v>
      </c>
      <c r="M1604" s="15">
        <f t="shared" si="257"/>
        <v>200810</v>
      </c>
      <c r="N1604">
        <f t="shared" si="258"/>
        <v>2008</v>
      </c>
      <c r="O1604">
        <f t="shared" si="259"/>
        <v>10</v>
      </c>
      <c r="P1604">
        <f t="shared" si="252"/>
        <v>200907</v>
      </c>
      <c r="Q1604">
        <f t="shared" si="253"/>
        <v>0</v>
      </c>
      <c r="R1604">
        <f t="shared" si="254"/>
        <v>20092010</v>
      </c>
      <c r="S1604">
        <f t="shared" si="260"/>
        <v>2009</v>
      </c>
      <c r="T1604">
        <f t="shared" si="261"/>
        <v>7</v>
      </c>
    </row>
    <row r="1605" spans="1:20" x14ac:dyDescent="0.25">
      <c r="A1605" s="4" t="s">
        <v>1651</v>
      </c>
      <c r="B1605" s="5">
        <v>1604</v>
      </c>
      <c r="C1605" s="6">
        <v>40003</v>
      </c>
      <c r="D1605" s="6">
        <v>39737</v>
      </c>
      <c r="E1605" s="4">
        <v>210</v>
      </c>
      <c r="F1605" s="9">
        <v>-364153.7</v>
      </c>
      <c r="G1605" s="6">
        <v>39709</v>
      </c>
      <c r="H1605" s="6">
        <v>39736</v>
      </c>
      <c r="I1605" s="4">
        <f t="shared" si="255"/>
        <v>27</v>
      </c>
      <c r="J1605" s="4" t="s">
        <v>1</v>
      </c>
      <c r="K1605" s="4" t="s">
        <v>13</v>
      </c>
      <c r="L1605" s="10">
        <f t="shared" si="256"/>
        <v>-26937.39698630137</v>
      </c>
      <c r="M1605" s="15">
        <f t="shared" si="257"/>
        <v>200810</v>
      </c>
      <c r="N1605">
        <f t="shared" si="258"/>
        <v>2008</v>
      </c>
      <c r="O1605">
        <f t="shared" si="259"/>
        <v>10</v>
      </c>
      <c r="P1605">
        <f t="shared" si="252"/>
        <v>200907</v>
      </c>
      <c r="Q1605">
        <f t="shared" si="253"/>
        <v>0</v>
      </c>
      <c r="R1605">
        <f t="shared" si="254"/>
        <v>20092010</v>
      </c>
      <c r="S1605">
        <f t="shared" si="260"/>
        <v>2009</v>
      </c>
      <c r="T1605">
        <f t="shared" si="261"/>
        <v>7</v>
      </c>
    </row>
    <row r="1606" spans="1:20" x14ac:dyDescent="0.25">
      <c r="A1606" s="4" t="s">
        <v>1652</v>
      </c>
      <c r="B1606" s="5">
        <v>1605</v>
      </c>
      <c r="C1606" s="6">
        <v>40003</v>
      </c>
      <c r="D1606" s="6">
        <v>39463</v>
      </c>
      <c r="E1606" s="4">
        <v>1</v>
      </c>
      <c r="F1606" s="9">
        <v>-3896.5</v>
      </c>
      <c r="G1606" s="6">
        <v>39177</v>
      </c>
      <c r="H1606" s="6">
        <v>39462</v>
      </c>
      <c r="I1606" s="4">
        <f t="shared" si="255"/>
        <v>285</v>
      </c>
      <c r="J1606" s="4" t="s">
        <v>1</v>
      </c>
      <c r="K1606" s="4" t="s">
        <v>13</v>
      </c>
      <c r="L1606" s="10">
        <f t="shared" si="256"/>
        <v>-3042.472602739726</v>
      </c>
      <c r="M1606" s="15">
        <f t="shared" si="257"/>
        <v>200801</v>
      </c>
      <c r="N1606">
        <f t="shared" si="258"/>
        <v>2008</v>
      </c>
      <c r="O1606">
        <f t="shared" si="259"/>
        <v>1</v>
      </c>
      <c r="P1606">
        <f t="shared" si="252"/>
        <v>200907</v>
      </c>
      <c r="Q1606">
        <f t="shared" si="253"/>
        <v>0</v>
      </c>
      <c r="R1606">
        <f t="shared" si="254"/>
        <v>20092010</v>
      </c>
      <c r="S1606">
        <f t="shared" si="260"/>
        <v>2009</v>
      </c>
      <c r="T1606">
        <f t="shared" si="261"/>
        <v>7</v>
      </c>
    </row>
    <row r="1607" spans="1:20" x14ac:dyDescent="0.25">
      <c r="A1607" s="4" t="s">
        <v>1653</v>
      </c>
      <c r="B1607" s="5">
        <v>1606</v>
      </c>
      <c r="C1607" s="6">
        <v>40004</v>
      </c>
      <c r="D1607" s="6">
        <v>39701</v>
      </c>
      <c r="E1607" s="4">
        <v>1</v>
      </c>
      <c r="F1607" s="9">
        <v>-271295.3</v>
      </c>
      <c r="G1607" s="6">
        <v>39669</v>
      </c>
      <c r="H1607" s="6">
        <v>39700</v>
      </c>
      <c r="I1607" s="4">
        <f t="shared" si="255"/>
        <v>31</v>
      </c>
      <c r="J1607" s="4" t="s">
        <v>1</v>
      </c>
      <c r="K1607" s="4" t="s">
        <v>13</v>
      </c>
      <c r="L1607" s="10">
        <f t="shared" si="256"/>
        <v>-23041.518630136983</v>
      </c>
      <c r="M1607" s="15">
        <f t="shared" si="257"/>
        <v>200809</v>
      </c>
      <c r="N1607">
        <f t="shared" si="258"/>
        <v>2008</v>
      </c>
      <c r="O1607">
        <f t="shared" si="259"/>
        <v>9</v>
      </c>
      <c r="P1607">
        <f t="shared" si="252"/>
        <v>200907</v>
      </c>
      <c r="Q1607">
        <f t="shared" si="253"/>
        <v>0</v>
      </c>
      <c r="R1607">
        <f t="shared" si="254"/>
        <v>20092010</v>
      </c>
      <c r="S1607">
        <f t="shared" si="260"/>
        <v>2009</v>
      </c>
      <c r="T1607">
        <f t="shared" si="261"/>
        <v>7</v>
      </c>
    </row>
    <row r="1608" spans="1:20" x14ac:dyDescent="0.25">
      <c r="A1608" s="4" t="s">
        <v>1654</v>
      </c>
      <c r="B1608" s="5">
        <v>1607</v>
      </c>
      <c r="C1608" s="6">
        <v>40004</v>
      </c>
      <c r="D1608" s="6">
        <v>39678</v>
      </c>
      <c r="E1608" s="4">
        <v>1240</v>
      </c>
      <c r="F1608" s="9">
        <v>-225562.3</v>
      </c>
      <c r="G1608" s="6">
        <v>39639</v>
      </c>
      <c r="H1608" s="6">
        <v>39677</v>
      </c>
      <c r="I1608" s="4">
        <f t="shared" si="255"/>
        <v>38</v>
      </c>
      <c r="J1608" s="4" t="s">
        <v>1</v>
      </c>
      <c r="K1608" s="4" t="s">
        <v>13</v>
      </c>
      <c r="L1608" s="10">
        <f t="shared" si="256"/>
        <v>-23483.198356164383</v>
      </c>
      <c r="M1608" s="15">
        <f t="shared" si="257"/>
        <v>200808</v>
      </c>
      <c r="N1608">
        <f t="shared" si="258"/>
        <v>2008</v>
      </c>
      <c r="O1608">
        <f t="shared" si="259"/>
        <v>8</v>
      </c>
      <c r="P1608">
        <f t="shared" si="252"/>
        <v>200907</v>
      </c>
      <c r="Q1608">
        <f t="shared" si="253"/>
        <v>0</v>
      </c>
      <c r="R1608">
        <f t="shared" si="254"/>
        <v>20092010</v>
      </c>
      <c r="S1608">
        <f t="shared" si="260"/>
        <v>2009</v>
      </c>
      <c r="T1608">
        <f t="shared" si="261"/>
        <v>7</v>
      </c>
    </row>
    <row r="1609" spans="1:20" x14ac:dyDescent="0.25">
      <c r="A1609" s="4" t="s">
        <v>1655</v>
      </c>
      <c r="B1609" s="5">
        <v>1608</v>
      </c>
      <c r="C1609" s="6">
        <v>40004</v>
      </c>
      <c r="D1609" s="6">
        <v>39678</v>
      </c>
      <c r="E1609" s="4">
        <v>1241</v>
      </c>
      <c r="F1609" s="9">
        <v>0</v>
      </c>
      <c r="G1609" s="6">
        <v>39639</v>
      </c>
      <c r="H1609" s="6">
        <v>39677</v>
      </c>
      <c r="I1609" s="4">
        <f t="shared" si="255"/>
        <v>38</v>
      </c>
      <c r="J1609" s="4" t="s">
        <v>1</v>
      </c>
      <c r="K1609" s="4" t="s">
        <v>13</v>
      </c>
      <c r="L1609" s="10">
        <f t="shared" si="256"/>
        <v>0</v>
      </c>
      <c r="M1609" s="15">
        <f t="shared" si="257"/>
        <v>200808</v>
      </c>
      <c r="N1609">
        <f t="shared" si="258"/>
        <v>2008</v>
      </c>
      <c r="O1609">
        <f t="shared" si="259"/>
        <v>8</v>
      </c>
      <c r="P1609">
        <f t="shared" si="252"/>
        <v>200907</v>
      </c>
      <c r="Q1609">
        <f t="shared" si="253"/>
        <v>0</v>
      </c>
      <c r="R1609">
        <f t="shared" si="254"/>
        <v>20092010</v>
      </c>
      <c r="S1609">
        <f t="shared" si="260"/>
        <v>2009</v>
      </c>
      <c r="T1609">
        <f t="shared" si="261"/>
        <v>7</v>
      </c>
    </row>
    <row r="1610" spans="1:20" x14ac:dyDescent="0.25">
      <c r="A1610" s="4" t="s">
        <v>1656</v>
      </c>
      <c r="B1610" s="5">
        <v>1609</v>
      </c>
      <c r="C1610" s="6">
        <v>40004</v>
      </c>
      <c r="D1610" s="6">
        <v>39900</v>
      </c>
      <c r="E1610" s="4">
        <v>1252</v>
      </c>
      <c r="F1610" s="9">
        <v>37276.699999999997</v>
      </c>
      <c r="G1610" s="6">
        <v>39867</v>
      </c>
      <c r="H1610" s="6">
        <v>39899</v>
      </c>
      <c r="I1610" s="4">
        <f t="shared" si="255"/>
        <v>32</v>
      </c>
      <c r="J1610" s="4" t="s">
        <v>1</v>
      </c>
      <c r="K1610" s="4" t="s">
        <v>13</v>
      </c>
      <c r="L1610" s="10">
        <f t="shared" si="256"/>
        <v>3268.0942465753424</v>
      </c>
      <c r="M1610" s="15">
        <f t="shared" si="257"/>
        <v>200903</v>
      </c>
      <c r="N1610">
        <f t="shared" si="258"/>
        <v>2009</v>
      </c>
      <c r="O1610">
        <f t="shared" si="259"/>
        <v>3</v>
      </c>
      <c r="P1610">
        <f t="shared" si="252"/>
        <v>200907</v>
      </c>
      <c r="Q1610">
        <f t="shared" si="253"/>
        <v>0</v>
      </c>
      <c r="R1610">
        <f t="shared" si="254"/>
        <v>20092010</v>
      </c>
      <c r="S1610">
        <f t="shared" si="260"/>
        <v>2009</v>
      </c>
      <c r="T1610">
        <f t="shared" si="261"/>
        <v>7</v>
      </c>
    </row>
    <row r="1611" spans="1:20" x14ac:dyDescent="0.25">
      <c r="A1611" s="4" t="s">
        <v>1657</v>
      </c>
      <c r="B1611" s="5">
        <v>1610</v>
      </c>
      <c r="C1611" s="6">
        <v>40004</v>
      </c>
      <c r="D1611" s="6">
        <v>39900</v>
      </c>
      <c r="E1611" s="4">
        <v>1253</v>
      </c>
      <c r="F1611" s="9">
        <v>-20918.900000000001</v>
      </c>
      <c r="G1611" s="6">
        <v>39867</v>
      </c>
      <c r="H1611" s="6">
        <v>39899</v>
      </c>
      <c r="I1611" s="4">
        <f t="shared" si="255"/>
        <v>32</v>
      </c>
      <c r="J1611" s="4" t="s">
        <v>1</v>
      </c>
      <c r="K1611" s="4" t="s">
        <v>13</v>
      </c>
      <c r="L1611" s="10">
        <f t="shared" si="256"/>
        <v>-1833.9857534246576</v>
      </c>
      <c r="M1611" s="15">
        <f t="shared" si="257"/>
        <v>200903</v>
      </c>
      <c r="N1611">
        <f t="shared" si="258"/>
        <v>2009</v>
      </c>
      <c r="O1611">
        <f t="shared" si="259"/>
        <v>3</v>
      </c>
      <c r="P1611">
        <f t="shared" si="252"/>
        <v>200907</v>
      </c>
      <c r="Q1611">
        <f t="shared" si="253"/>
        <v>0</v>
      </c>
      <c r="R1611">
        <f t="shared" si="254"/>
        <v>20092010</v>
      </c>
      <c r="S1611">
        <f t="shared" si="260"/>
        <v>2009</v>
      </c>
      <c r="T1611">
        <f t="shared" si="261"/>
        <v>7</v>
      </c>
    </row>
    <row r="1612" spans="1:20" x14ac:dyDescent="0.25">
      <c r="A1612" s="4" t="s">
        <v>1658</v>
      </c>
      <c r="B1612" s="5">
        <v>1611</v>
      </c>
      <c r="C1612" s="6">
        <v>40004</v>
      </c>
      <c r="D1612" s="6">
        <v>39938</v>
      </c>
      <c r="E1612" s="4">
        <v>43</v>
      </c>
      <c r="F1612" s="9">
        <v>-2846.9</v>
      </c>
      <c r="G1612" s="6">
        <v>39927</v>
      </c>
      <c r="H1612" s="6">
        <v>39937</v>
      </c>
      <c r="I1612" s="4">
        <f t="shared" si="255"/>
        <v>10</v>
      </c>
      <c r="J1612" s="4" t="s">
        <v>1</v>
      </c>
      <c r="K1612" s="4" t="s">
        <v>13</v>
      </c>
      <c r="L1612" s="10">
        <f t="shared" si="256"/>
        <v>-77.9972602739726</v>
      </c>
      <c r="M1612" s="15">
        <f t="shared" si="257"/>
        <v>200905</v>
      </c>
      <c r="N1612">
        <f t="shared" si="258"/>
        <v>2009</v>
      </c>
      <c r="O1612">
        <f t="shared" si="259"/>
        <v>5</v>
      </c>
      <c r="P1612">
        <f t="shared" si="252"/>
        <v>200907</v>
      </c>
      <c r="Q1612">
        <f t="shared" si="253"/>
        <v>20092010</v>
      </c>
      <c r="R1612">
        <f t="shared" si="254"/>
        <v>20092010</v>
      </c>
      <c r="S1612">
        <f t="shared" si="260"/>
        <v>2009</v>
      </c>
      <c r="T1612">
        <f t="shared" si="261"/>
        <v>7</v>
      </c>
    </row>
    <row r="1613" spans="1:20" x14ac:dyDescent="0.25">
      <c r="A1613" s="4" t="s">
        <v>1659</v>
      </c>
      <c r="B1613" s="5">
        <v>1612</v>
      </c>
      <c r="C1613" s="6">
        <v>40004</v>
      </c>
      <c r="D1613" s="6">
        <v>39938</v>
      </c>
      <c r="E1613" s="4">
        <v>210</v>
      </c>
      <c r="F1613" s="9">
        <v>-83505</v>
      </c>
      <c r="G1613" s="6">
        <v>39927</v>
      </c>
      <c r="H1613" s="6">
        <v>39937</v>
      </c>
      <c r="I1613" s="4">
        <f t="shared" si="255"/>
        <v>10</v>
      </c>
      <c r="J1613" s="4" t="s">
        <v>1</v>
      </c>
      <c r="K1613" s="4" t="s">
        <v>13</v>
      </c>
      <c r="L1613" s="10">
        <f t="shared" si="256"/>
        <v>-2287.8082191780823</v>
      </c>
      <c r="M1613" s="15">
        <f t="shared" si="257"/>
        <v>200905</v>
      </c>
      <c r="N1613">
        <f t="shared" si="258"/>
        <v>2009</v>
      </c>
      <c r="O1613">
        <f t="shared" si="259"/>
        <v>5</v>
      </c>
      <c r="P1613">
        <f t="shared" si="252"/>
        <v>200907</v>
      </c>
      <c r="Q1613">
        <f t="shared" si="253"/>
        <v>20092010</v>
      </c>
      <c r="R1613">
        <f t="shared" si="254"/>
        <v>20092010</v>
      </c>
      <c r="S1613">
        <f t="shared" si="260"/>
        <v>2009</v>
      </c>
      <c r="T1613">
        <f t="shared" si="261"/>
        <v>7</v>
      </c>
    </row>
    <row r="1614" spans="1:20" x14ac:dyDescent="0.25">
      <c r="A1614" s="4" t="s">
        <v>1660</v>
      </c>
      <c r="B1614" s="5">
        <v>1613</v>
      </c>
      <c r="C1614" s="6">
        <v>40004</v>
      </c>
      <c r="D1614" s="6">
        <v>39805</v>
      </c>
      <c r="E1614" s="4">
        <v>43</v>
      </c>
      <c r="F1614" s="9">
        <v>75970</v>
      </c>
      <c r="G1614" s="6">
        <v>39799</v>
      </c>
      <c r="H1614" s="6">
        <v>39804</v>
      </c>
      <c r="I1614" s="4">
        <f t="shared" si="255"/>
        <v>5</v>
      </c>
      <c r="J1614" s="4" t="s">
        <v>1</v>
      </c>
      <c r="K1614" s="4" t="s">
        <v>13</v>
      </c>
      <c r="L1614" s="10">
        <f t="shared" si="256"/>
        <v>1040.6849315068494</v>
      </c>
      <c r="M1614" s="15">
        <f t="shared" si="257"/>
        <v>200812</v>
      </c>
      <c r="N1614">
        <f t="shared" si="258"/>
        <v>2008</v>
      </c>
      <c r="O1614">
        <f t="shared" si="259"/>
        <v>12</v>
      </c>
      <c r="P1614">
        <f t="shared" si="252"/>
        <v>200907</v>
      </c>
      <c r="Q1614">
        <f t="shared" si="253"/>
        <v>0</v>
      </c>
      <c r="R1614">
        <f t="shared" si="254"/>
        <v>20092010</v>
      </c>
      <c r="S1614">
        <f t="shared" si="260"/>
        <v>2009</v>
      </c>
      <c r="T1614">
        <f t="shared" si="261"/>
        <v>7</v>
      </c>
    </row>
    <row r="1615" spans="1:20" x14ac:dyDescent="0.25">
      <c r="A1615" s="4" t="s">
        <v>1661</v>
      </c>
      <c r="B1615" s="5">
        <v>1614</v>
      </c>
      <c r="C1615" s="6">
        <v>40004</v>
      </c>
      <c r="D1615" s="6">
        <v>39805</v>
      </c>
      <c r="E1615" s="4">
        <v>210</v>
      </c>
      <c r="F1615" s="9">
        <v>-62328.3</v>
      </c>
      <c r="G1615" s="6">
        <v>39799</v>
      </c>
      <c r="H1615" s="6">
        <v>39804</v>
      </c>
      <c r="I1615" s="4">
        <f t="shared" si="255"/>
        <v>5</v>
      </c>
      <c r="J1615" s="4" t="s">
        <v>1</v>
      </c>
      <c r="K1615" s="4" t="s">
        <v>13</v>
      </c>
      <c r="L1615" s="10">
        <f t="shared" si="256"/>
        <v>-853.81232876712329</v>
      </c>
      <c r="M1615" s="15">
        <f t="shared" si="257"/>
        <v>200812</v>
      </c>
      <c r="N1615">
        <f t="shared" si="258"/>
        <v>2008</v>
      </c>
      <c r="O1615">
        <f t="shared" si="259"/>
        <v>12</v>
      </c>
      <c r="P1615">
        <f t="shared" si="252"/>
        <v>200907</v>
      </c>
      <c r="Q1615">
        <f t="shared" si="253"/>
        <v>0</v>
      </c>
      <c r="R1615">
        <f t="shared" si="254"/>
        <v>20092010</v>
      </c>
      <c r="S1615">
        <f t="shared" si="260"/>
        <v>2009</v>
      </c>
      <c r="T1615">
        <f t="shared" si="261"/>
        <v>7</v>
      </c>
    </row>
    <row r="1616" spans="1:20" x14ac:dyDescent="0.25">
      <c r="A1616" s="4" t="s">
        <v>1662</v>
      </c>
      <c r="B1616" s="5">
        <v>1615</v>
      </c>
      <c r="C1616" s="6">
        <v>40004</v>
      </c>
      <c r="D1616" s="6">
        <v>39652</v>
      </c>
      <c r="E1616" s="4">
        <v>1</v>
      </c>
      <c r="F1616" s="9">
        <v>-176761.60000000001</v>
      </c>
      <c r="G1616" s="6">
        <v>39601</v>
      </c>
      <c r="H1616" s="6">
        <v>39651</v>
      </c>
      <c r="I1616" s="4">
        <f t="shared" si="255"/>
        <v>50</v>
      </c>
      <c r="J1616" s="4" t="s">
        <v>1</v>
      </c>
      <c r="K1616" s="4" t="s">
        <v>13</v>
      </c>
      <c r="L1616" s="10">
        <f t="shared" si="256"/>
        <v>-24213.917808219179</v>
      </c>
      <c r="M1616" s="15">
        <f t="shared" si="257"/>
        <v>200807</v>
      </c>
      <c r="N1616">
        <f t="shared" si="258"/>
        <v>2008</v>
      </c>
      <c r="O1616">
        <f t="shared" si="259"/>
        <v>7</v>
      </c>
      <c r="P1616">
        <f t="shared" si="252"/>
        <v>200907</v>
      </c>
      <c r="Q1616">
        <f t="shared" si="253"/>
        <v>0</v>
      </c>
      <c r="R1616">
        <f t="shared" si="254"/>
        <v>20092010</v>
      </c>
      <c r="S1616">
        <f t="shared" si="260"/>
        <v>2009</v>
      </c>
      <c r="T1616">
        <f t="shared" si="261"/>
        <v>7</v>
      </c>
    </row>
    <row r="1617" spans="1:20" x14ac:dyDescent="0.25">
      <c r="A1617" s="4" t="s">
        <v>1663</v>
      </c>
      <c r="B1617" s="5">
        <v>1616</v>
      </c>
      <c r="C1617" s="6">
        <v>40007</v>
      </c>
      <c r="D1617" s="6">
        <v>39939</v>
      </c>
      <c r="E1617" s="4">
        <v>1</v>
      </c>
      <c r="F1617" s="9">
        <v>-55127.1</v>
      </c>
      <c r="G1617" s="6">
        <v>39830</v>
      </c>
      <c r="H1617" s="6">
        <v>39938</v>
      </c>
      <c r="I1617" s="4">
        <f t="shared" si="255"/>
        <v>108</v>
      </c>
      <c r="J1617" s="4" t="s">
        <v>1</v>
      </c>
      <c r="K1617" s="4" t="s">
        <v>13</v>
      </c>
      <c r="L1617" s="10">
        <f t="shared" si="256"/>
        <v>-16311.580273972604</v>
      </c>
      <c r="M1617" s="15">
        <f t="shared" si="257"/>
        <v>200905</v>
      </c>
      <c r="N1617">
        <f t="shared" si="258"/>
        <v>2009</v>
      </c>
      <c r="O1617">
        <f t="shared" si="259"/>
        <v>5</v>
      </c>
      <c r="P1617">
        <f t="shared" si="252"/>
        <v>200907</v>
      </c>
      <c r="Q1617">
        <f t="shared" si="253"/>
        <v>20092010</v>
      </c>
      <c r="R1617">
        <f t="shared" si="254"/>
        <v>20092010</v>
      </c>
      <c r="S1617">
        <f t="shared" si="260"/>
        <v>2009</v>
      </c>
      <c r="T1617">
        <f t="shared" si="261"/>
        <v>7</v>
      </c>
    </row>
    <row r="1618" spans="1:20" x14ac:dyDescent="0.25">
      <c r="A1618" s="4" t="s">
        <v>1664</v>
      </c>
      <c r="B1618" s="5">
        <v>1617</v>
      </c>
      <c r="C1618" s="6">
        <v>40007</v>
      </c>
      <c r="D1618" s="6">
        <v>39948</v>
      </c>
      <c r="E1618" s="4">
        <v>1</v>
      </c>
      <c r="F1618" s="9">
        <v>-27548.799999999999</v>
      </c>
      <c r="G1618" s="6">
        <v>39842</v>
      </c>
      <c r="H1618" s="6">
        <v>39947</v>
      </c>
      <c r="I1618" s="4">
        <f t="shared" si="255"/>
        <v>105</v>
      </c>
      <c r="J1618" s="4" t="s">
        <v>1</v>
      </c>
      <c r="K1618" s="4" t="s">
        <v>13</v>
      </c>
      <c r="L1618" s="10">
        <f t="shared" si="256"/>
        <v>-7924.9972602739717</v>
      </c>
      <c r="M1618" s="15">
        <f t="shared" si="257"/>
        <v>200905</v>
      </c>
      <c r="N1618">
        <f t="shared" si="258"/>
        <v>2009</v>
      </c>
      <c r="O1618">
        <f t="shared" si="259"/>
        <v>5</v>
      </c>
      <c r="P1618">
        <f t="shared" si="252"/>
        <v>200907</v>
      </c>
      <c r="Q1618">
        <f t="shared" si="253"/>
        <v>20092010</v>
      </c>
      <c r="R1618">
        <f t="shared" si="254"/>
        <v>20092010</v>
      </c>
      <c r="S1618">
        <f t="shared" si="260"/>
        <v>2009</v>
      </c>
      <c r="T1618">
        <f t="shared" si="261"/>
        <v>7</v>
      </c>
    </row>
    <row r="1619" spans="1:20" x14ac:dyDescent="0.25">
      <c r="A1619" s="4" t="s">
        <v>1665</v>
      </c>
      <c r="B1619" s="5">
        <v>1618</v>
      </c>
      <c r="C1619" s="6">
        <v>40007</v>
      </c>
      <c r="D1619" s="6">
        <v>39874</v>
      </c>
      <c r="E1619" s="4">
        <v>184</v>
      </c>
      <c r="F1619" s="9">
        <v>-49452.1</v>
      </c>
      <c r="G1619" s="6">
        <v>39797</v>
      </c>
      <c r="H1619" s="6">
        <v>39873</v>
      </c>
      <c r="I1619" s="4">
        <f t="shared" si="255"/>
        <v>76</v>
      </c>
      <c r="J1619" s="4" t="s">
        <v>1</v>
      </c>
      <c r="K1619" s="4" t="s">
        <v>13</v>
      </c>
      <c r="L1619" s="10">
        <f t="shared" si="256"/>
        <v>-10296.875616438356</v>
      </c>
      <c r="M1619" s="15">
        <f t="shared" si="257"/>
        <v>200903</v>
      </c>
      <c r="N1619">
        <f t="shared" si="258"/>
        <v>2009</v>
      </c>
      <c r="O1619">
        <f t="shared" si="259"/>
        <v>3</v>
      </c>
      <c r="P1619">
        <f t="shared" ref="P1619:P1682" si="262">YEAR(C1619)*100+MONTH(C1619)</f>
        <v>200907</v>
      </c>
      <c r="Q1619">
        <f t="shared" ref="Q1619:Q1682" si="263">IF(M1619&gt;200903,IF(M1619&lt;201004,20092010,0),0)</f>
        <v>0</v>
      </c>
      <c r="R1619">
        <f t="shared" ref="R1619:R1682" si="264">IF(P1619&gt;200903,IF(P1619&lt;201004,20092010,20102011),0)</f>
        <v>20092010</v>
      </c>
      <c r="S1619">
        <f t="shared" si="260"/>
        <v>2009</v>
      </c>
      <c r="T1619">
        <f t="shared" si="261"/>
        <v>7</v>
      </c>
    </row>
    <row r="1620" spans="1:20" x14ac:dyDescent="0.25">
      <c r="A1620" s="4" t="s">
        <v>1666</v>
      </c>
      <c r="B1620" s="5">
        <v>1619</v>
      </c>
      <c r="C1620" s="6">
        <v>40007</v>
      </c>
      <c r="D1620" s="6">
        <v>39874</v>
      </c>
      <c r="E1620" s="4">
        <v>210</v>
      </c>
      <c r="F1620" s="9">
        <v>-26801.599999999999</v>
      </c>
      <c r="G1620" s="6">
        <v>39797</v>
      </c>
      <c r="H1620" s="6">
        <v>39873</v>
      </c>
      <c r="I1620" s="4">
        <f t="shared" si="255"/>
        <v>76</v>
      </c>
      <c r="J1620" s="4" t="s">
        <v>1</v>
      </c>
      <c r="K1620" s="4" t="s">
        <v>13</v>
      </c>
      <c r="L1620" s="10">
        <f t="shared" si="256"/>
        <v>-5580.6071232876711</v>
      </c>
      <c r="M1620" s="15">
        <f t="shared" si="257"/>
        <v>200903</v>
      </c>
      <c r="N1620">
        <f t="shared" si="258"/>
        <v>2009</v>
      </c>
      <c r="O1620">
        <f t="shared" si="259"/>
        <v>3</v>
      </c>
      <c r="P1620">
        <f t="shared" si="262"/>
        <v>200907</v>
      </c>
      <c r="Q1620">
        <f t="shared" si="263"/>
        <v>0</v>
      </c>
      <c r="R1620">
        <f t="shared" si="264"/>
        <v>20092010</v>
      </c>
      <c r="S1620">
        <f t="shared" si="260"/>
        <v>2009</v>
      </c>
      <c r="T1620">
        <f t="shared" si="261"/>
        <v>7</v>
      </c>
    </row>
    <row r="1621" spans="1:20" x14ac:dyDescent="0.25">
      <c r="A1621" s="4" t="s">
        <v>1667</v>
      </c>
      <c r="B1621" s="5">
        <v>1620</v>
      </c>
      <c r="C1621" s="6">
        <v>40007</v>
      </c>
      <c r="D1621" s="6">
        <v>39874</v>
      </c>
      <c r="E1621" s="4">
        <v>187</v>
      </c>
      <c r="F1621" s="9">
        <v>-82549.3</v>
      </c>
      <c r="G1621" s="6">
        <v>39797</v>
      </c>
      <c r="H1621" s="6">
        <v>39873</v>
      </c>
      <c r="I1621" s="4">
        <f t="shared" si="255"/>
        <v>76</v>
      </c>
      <c r="J1621" s="4" t="s">
        <v>1</v>
      </c>
      <c r="K1621" s="4" t="s">
        <v>13</v>
      </c>
      <c r="L1621" s="10">
        <f t="shared" si="256"/>
        <v>-17188.347397260273</v>
      </c>
      <c r="M1621" s="15">
        <f t="shared" si="257"/>
        <v>200903</v>
      </c>
      <c r="N1621">
        <f t="shared" si="258"/>
        <v>2009</v>
      </c>
      <c r="O1621">
        <f t="shared" si="259"/>
        <v>3</v>
      </c>
      <c r="P1621">
        <f t="shared" si="262"/>
        <v>200907</v>
      </c>
      <c r="Q1621">
        <f t="shared" si="263"/>
        <v>0</v>
      </c>
      <c r="R1621">
        <f t="shared" si="264"/>
        <v>20092010</v>
      </c>
      <c r="S1621">
        <f t="shared" si="260"/>
        <v>2009</v>
      </c>
      <c r="T1621">
        <f t="shared" si="261"/>
        <v>7</v>
      </c>
    </row>
    <row r="1622" spans="1:20" x14ac:dyDescent="0.25">
      <c r="A1622" s="4" t="s">
        <v>1668</v>
      </c>
      <c r="B1622" s="5">
        <v>1621</v>
      </c>
      <c r="C1622" s="6">
        <v>40007</v>
      </c>
      <c r="D1622" s="6">
        <v>39732</v>
      </c>
      <c r="E1622" s="4">
        <v>1</v>
      </c>
      <c r="F1622" s="9">
        <v>-136758.6</v>
      </c>
      <c r="G1622" s="6">
        <v>39730</v>
      </c>
      <c r="H1622" s="6">
        <v>39731</v>
      </c>
      <c r="I1622" s="4">
        <f t="shared" si="255"/>
        <v>1</v>
      </c>
      <c r="J1622" s="4" t="s">
        <v>1</v>
      </c>
      <c r="K1622" s="4" t="s">
        <v>13</v>
      </c>
      <c r="L1622" s="10">
        <f t="shared" si="256"/>
        <v>-374.68109589041097</v>
      </c>
      <c r="M1622" s="15">
        <f t="shared" si="257"/>
        <v>200810</v>
      </c>
      <c r="N1622">
        <f t="shared" si="258"/>
        <v>2008</v>
      </c>
      <c r="O1622">
        <f t="shared" si="259"/>
        <v>10</v>
      </c>
      <c r="P1622">
        <f t="shared" si="262"/>
        <v>200907</v>
      </c>
      <c r="Q1622">
        <f t="shared" si="263"/>
        <v>0</v>
      </c>
      <c r="R1622">
        <f t="shared" si="264"/>
        <v>20092010</v>
      </c>
      <c r="S1622">
        <f t="shared" si="260"/>
        <v>2009</v>
      </c>
      <c r="T1622">
        <f t="shared" si="261"/>
        <v>7</v>
      </c>
    </row>
    <row r="1623" spans="1:20" x14ac:dyDescent="0.25">
      <c r="A1623" s="4" t="s">
        <v>1669</v>
      </c>
      <c r="B1623" s="5">
        <v>1622</v>
      </c>
      <c r="C1623" s="6">
        <v>40007</v>
      </c>
      <c r="D1623" s="6">
        <v>39684</v>
      </c>
      <c r="E1623" s="4">
        <v>1</v>
      </c>
      <c r="F1623" s="9">
        <v>-320494.3</v>
      </c>
      <c r="G1623" s="6">
        <v>39657</v>
      </c>
      <c r="H1623" s="6">
        <v>39683</v>
      </c>
      <c r="I1623" s="4">
        <f t="shared" si="255"/>
        <v>26</v>
      </c>
      <c r="J1623" s="4" t="s">
        <v>1</v>
      </c>
      <c r="K1623" s="4" t="s">
        <v>13</v>
      </c>
      <c r="L1623" s="10">
        <f t="shared" si="256"/>
        <v>-22829.730958904111</v>
      </c>
      <c r="M1623" s="15">
        <f t="shared" si="257"/>
        <v>200808</v>
      </c>
      <c r="N1623">
        <f t="shared" si="258"/>
        <v>2008</v>
      </c>
      <c r="O1623">
        <f t="shared" si="259"/>
        <v>8</v>
      </c>
      <c r="P1623">
        <f t="shared" si="262"/>
        <v>200907</v>
      </c>
      <c r="Q1623">
        <f t="shared" si="263"/>
        <v>0</v>
      </c>
      <c r="R1623">
        <f t="shared" si="264"/>
        <v>20092010</v>
      </c>
      <c r="S1623">
        <f t="shared" si="260"/>
        <v>2009</v>
      </c>
      <c r="T1623">
        <f t="shared" si="261"/>
        <v>7</v>
      </c>
    </row>
    <row r="1624" spans="1:20" x14ac:dyDescent="0.25">
      <c r="A1624" s="4" t="s">
        <v>1670</v>
      </c>
      <c r="B1624" s="5">
        <v>1623</v>
      </c>
      <c r="C1624" s="6">
        <v>40008</v>
      </c>
      <c r="D1624" s="6">
        <v>39917</v>
      </c>
      <c r="E1624" s="4">
        <v>1252</v>
      </c>
      <c r="F1624" s="9">
        <v>-57176.3</v>
      </c>
      <c r="G1624" s="6">
        <v>39907</v>
      </c>
      <c r="H1624" s="6">
        <v>39916</v>
      </c>
      <c r="I1624" s="4">
        <f t="shared" si="255"/>
        <v>9</v>
      </c>
      <c r="J1624" s="4" t="s">
        <v>1</v>
      </c>
      <c r="K1624" s="4" t="s">
        <v>13</v>
      </c>
      <c r="L1624" s="10">
        <f t="shared" si="256"/>
        <v>-1409.8265753424657</v>
      </c>
      <c r="M1624" s="15">
        <f t="shared" si="257"/>
        <v>200904</v>
      </c>
      <c r="N1624">
        <f t="shared" si="258"/>
        <v>2009</v>
      </c>
      <c r="O1624">
        <f t="shared" si="259"/>
        <v>4</v>
      </c>
      <c r="P1624">
        <f t="shared" si="262"/>
        <v>200907</v>
      </c>
      <c r="Q1624">
        <f t="shared" si="263"/>
        <v>20092010</v>
      </c>
      <c r="R1624">
        <f t="shared" si="264"/>
        <v>20092010</v>
      </c>
      <c r="S1624">
        <f t="shared" si="260"/>
        <v>2009</v>
      </c>
      <c r="T1624">
        <f t="shared" si="261"/>
        <v>7</v>
      </c>
    </row>
    <row r="1625" spans="1:20" x14ac:dyDescent="0.25">
      <c r="A1625" s="4" t="s">
        <v>1671</v>
      </c>
      <c r="B1625" s="5">
        <v>1624</v>
      </c>
      <c r="C1625" s="6">
        <v>40008</v>
      </c>
      <c r="D1625" s="6">
        <v>39917</v>
      </c>
      <c r="E1625" s="4">
        <v>1253</v>
      </c>
      <c r="F1625" s="9">
        <v>-107286.3</v>
      </c>
      <c r="G1625" s="6">
        <v>39907</v>
      </c>
      <c r="H1625" s="6">
        <v>39916</v>
      </c>
      <c r="I1625" s="4">
        <f t="shared" si="255"/>
        <v>9</v>
      </c>
      <c r="J1625" s="4" t="s">
        <v>1</v>
      </c>
      <c r="K1625" s="4" t="s">
        <v>13</v>
      </c>
      <c r="L1625" s="10">
        <f t="shared" si="256"/>
        <v>-2645.4156164383562</v>
      </c>
      <c r="M1625" s="15">
        <f t="shared" si="257"/>
        <v>200904</v>
      </c>
      <c r="N1625">
        <f t="shared" si="258"/>
        <v>2009</v>
      </c>
      <c r="O1625">
        <f t="shared" si="259"/>
        <v>4</v>
      </c>
      <c r="P1625">
        <f t="shared" si="262"/>
        <v>200907</v>
      </c>
      <c r="Q1625">
        <f t="shared" si="263"/>
        <v>20092010</v>
      </c>
      <c r="R1625">
        <f t="shared" si="264"/>
        <v>20092010</v>
      </c>
      <c r="S1625">
        <f t="shared" si="260"/>
        <v>2009</v>
      </c>
      <c r="T1625">
        <f t="shared" si="261"/>
        <v>7</v>
      </c>
    </row>
    <row r="1626" spans="1:20" x14ac:dyDescent="0.25">
      <c r="A1626" s="4" t="s">
        <v>1672</v>
      </c>
      <c r="B1626" s="5">
        <v>1625</v>
      </c>
      <c r="C1626" s="6">
        <v>40008</v>
      </c>
      <c r="D1626" s="6">
        <v>39716</v>
      </c>
      <c r="E1626" s="4">
        <v>1</v>
      </c>
      <c r="F1626" s="9">
        <v>-178600.9</v>
      </c>
      <c r="G1626" s="6">
        <v>39691</v>
      </c>
      <c r="H1626" s="6">
        <v>39715</v>
      </c>
      <c r="I1626" s="4">
        <f t="shared" si="255"/>
        <v>24</v>
      </c>
      <c r="J1626" s="4" t="s">
        <v>1</v>
      </c>
      <c r="K1626" s="4" t="s">
        <v>13</v>
      </c>
      <c r="L1626" s="10">
        <f t="shared" si="256"/>
        <v>-11743.620821917808</v>
      </c>
      <c r="M1626" s="15">
        <f t="shared" si="257"/>
        <v>200809</v>
      </c>
      <c r="N1626">
        <f t="shared" si="258"/>
        <v>2008</v>
      </c>
      <c r="O1626">
        <f t="shared" si="259"/>
        <v>9</v>
      </c>
      <c r="P1626">
        <f t="shared" si="262"/>
        <v>200907</v>
      </c>
      <c r="Q1626">
        <f t="shared" si="263"/>
        <v>0</v>
      </c>
      <c r="R1626">
        <f t="shared" si="264"/>
        <v>20092010</v>
      </c>
      <c r="S1626">
        <f t="shared" si="260"/>
        <v>2009</v>
      </c>
      <c r="T1626">
        <f t="shared" si="261"/>
        <v>7</v>
      </c>
    </row>
    <row r="1627" spans="1:20" x14ac:dyDescent="0.25">
      <c r="A1627" s="4" t="s">
        <v>1673</v>
      </c>
      <c r="B1627" s="5">
        <v>1626</v>
      </c>
      <c r="C1627" s="6">
        <v>40008</v>
      </c>
      <c r="D1627" s="6">
        <v>39781</v>
      </c>
      <c r="E1627" s="4">
        <v>43</v>
      </c>
      <c r="F1627" s="9">
        <v>-42192.9</v>
      </c>
      <c r="G1627" s="6">
        <v>39742</v>
      </c>
      <c r="H1627" s="6">
        <v>39780</v>
      </c>
      <c r="I1627" s="4">
        <f t="shared" si="255"/>
        <v>38</v>
      </c>
      <c r="J1627" s="4" t="s">
        <v>1</v>
      </c>
      <c r="K1627" s="4" t="s">
        <v>13</v>
      </c>
      <c r="L1627" s="10">
        <f t="shared" si="256"/>
        <v>-4392.685479452055</v>
      </c>
      <c r="M1627" s="15">
        <f t="shared" si="257"/>
        <v>200811</v>
      </c>
      <c r="N1627">
        <f t="shared" si="258"/>
        <v>2008</v>
      </c>
      <c r="O1627">
        <f t="shared" si="259"/>
        <v>11</v>
      </c>
      <c r="P1627">
        <f t="shared" si="262"/>
        <v>200907</v>
      </c>
      <c r="Q1627">
        <f t="shared" si="263"/>
        <v>0</v>
      </c>
      <c r="R1627">
        <f t="shared" si="264"/>
        <v>20092010</v>
      </c>
      <c r="S1627">
        <f t="shared" si="260"/>
        <v>2009</v>
      </c>
      <c r="T1627">
        <f t="shared" si="261"/>
        <v>7</v>
      </c>
    </row>
    <row r="1628" spans="1:20" x14ac:dyDescent="0.25">
      <c r="A1628" s="4" t="s">
        <v>1674</v>
      </c>
      <c r="B1628" s="5">
        <v>1627</v>
      </c>
      <c r="C1628" s="6">
        <v>40008</v>
      </c>
      <c r="D1628" s="6">
        <v>39781</v>
      </c>
      <c r="E1628" s="4">
        <v>210</v>
      </c>
      <c r="F1628" s="9">
        <v>-23352.3</v>
      </c>
      <c r="G1628" s="6">
        <v>39742</v>
      </c>
      <c r="H1628" s="6">
        <v>39780</v>
      </c>
      <c r="I1628" s="4">
        <f t="shared" si="255"/>
        <v>38</v>
      </c>
      <c r="J1628" s="4" t="s">
        <v>1</v>
      </c>
      <c r="K1628" s="4" t="s">
        <v>13</v>
      </c>
      <c r="L1628" s="10">
        <f t="shared" si="256"/>
        <v>-2431.1983561643833</v>
      </c>
      <c r="M1628" s="15">
        <f t="shared" si="257"/>
        <v>200811</v>
      </c>
      <c r="N1628">
        <f t="shared" si="258"/>
        <v>2008</v>
      </c>
      <c r="O1628">
        <f t="shared" si="259"/>
        <v>11</v>
      </c>
      <c r="P1628">
        <f t="shared" si="262"/>
        <v>200907</v>
      </c>
      <c r="Q1628">
        <f t="shared" si="263"/>
        <v>0</v>
      </c>
      <c r="R1628">
        <f t="shared" si="264"/>
        <v>20092010</v>
      </c>
      <c r="S1628">
        <f t="shared" si="260"/>
        <v>2009</v>
      </c>
      <c r="T1628">
        <f t="shared" si="261"/>
        <v>7</v>
      </c>
    </row>
    <row r="1629" spans="1:20" x14ac:dyDescent="0.25">
      <c r="A1629" s="4" t="s">
        <v>1675</v>
      </c>
      <c r="B1629" s="5">
        <v>1628</v>
      </c>
      <c r="C1629" s="6">
        <v>40008</v>
      </c>
      <c r="D1629" s="6">
        <v>39940</v>
      </c>
      <c r="E1629" s="4">
        <v>1</v>
      </c>
      <c r="F1629" s="9">
        <v>-32292</v>
      </c>
      <c r="G1629" s="6">
        <v>39793</v>
      </c>
      <c r="H1629" s="6">
        <v>39939</v>
      </c>
      <c r="I1629" s="4">
        <f t="shared" si="255"/>
        <v>146</v>
      </c>
      <c r="J1629" s="4" t="s">
        <v>1</v>
      </c>
      <c r="K1629" s="4" t="s">
        <v>13</v>
      </c>
      <c r="L1629" s="10">
        <f t="shared" si="256"/>
        <v>-12916.800000000001</v>
      </c>
      <c r="M1629" s="15">
        <f t="shared" si="257"/>
        <v>200905</v>
      </c>
      <c r="N1629">
        <f t="shared" si="258"/>
        <v>2009</v>
      </c>
      <c r="O1629">
        <f t="shared" si="259"/>
        <v>5</v>
      </c>
      <c r="P1629">
        <f t="shared" si="262"/>
        <v>200907</v>
      </c>
      <c r="Q1629">
        <f t="shared" si="263"/>
        <v>20092010</v>
      </c>
      <c r="R1629">
        <f t="shared" si="264"/>
        <v>20092010</v>
      </c>
      <c r="S1629">
        <f t="shared" si="260"/>
        <v>2009</v>
      </c>
      <c r="T1629">
        <f t="shared" si="261"/>
        <v>7</v>
      </c>
    </row>
    <row r="1630" spans="1:20" x14ac:dyDescent="0.25">
      <c r="A1630" s="4" t="s">
        <v>1676</v>
      </c>
      <c r="B1630" s="5">
        <v>1629</v>
      </c>
      <c r="C1630" s="6">
        <v>40008</v>
      </c>
      <c r="D1630" s="6">
        <v>39718</v>
      </c>
      <c r="E1630" s="4">
        <v>43</v>
      </c>
      <c r="F1630" s="9">
        <v>-108037.7</v>
      </c>
      <c r="G1630" s="6">
        <v>39684</v>
      </c>
      <c r="H1630" s="6">
        <v>39717</v>
      </c>
      <c r="I1630" s="4">
        <f t="shared" si="255"/>
        <v>33</v>
      </c>
      <c r="J1630" s="4" t="s">
        <v>1</v>
      </c>
      <c r="K1630" s="4" t="s">
        <v>13</v>
      </c>
      <c r="L1630" s="10">
        <f t="shared" si="256"/>
        <v>-9767.7920547945196</v>
      </c>
      <c r="M1630" s="15">
        <f t="shared" si="257"/>
        <v>200809</v>
      </c>
      <c r="N1630">
        <f t="shared" si="258"/>
        <v>2008</v>
      </c>
      <c r="O1630">
        <f t="shared" si="259"/>
        <v>9</v>
      </c>
      <c r="P1630">
        <f t="shared" si="262"/>
        <v>200907</v>
      </c>
      <c r="Q1630">
        <f t="shared" si="263"/>
        <v>0</v>
      </c>
      <c r="R1630">
        <f t="shared" si="264"/>
        <v>20092010</v>
      </c>
      <c r="S1630">
        <f t="shared" si="260"/>
        <v>2009</v>
      </c>
      <c r="T1630">
        <f t="shared" si="261"/>
        <v>7</v>
      </c>
    </row>
    <row r="1631" spans="1:20" x14ac:dyDescent="0.25">
      <c r="A1631" s="4" t="s">
        <v>1677</v>
      </c>
      <c r="B1631" s="5">
        <v>1630</v>
      </c>
      <c r="C1631" s="6">
        <v>40008</v>
      </c>
      <c r="D1631" s="6">
        <v>39718</v>
      </c>
      <c r="E1631" s="4">
        <v>210</v>
      </c>
      <c r="F1631" s="9">
        <v>-30314.5</v>
      </c>
      <c r="G1631" s="6">
        <v>39684</v>
      </c>
      <c r="H1631" s="6">
        <v>39717</v>
      </c>
      <c r="I1631" s="4">
        <f t="shared" si="255"/>
        <v>33</v>
      </c>
      <c r="J1631" s="4" t="s">
        <v>1</v>
      </c>
      <c r="K1631" s="4" t="s">
        <v>13</v>
      </c>
      <c r="L1631" s="10">
        <f t="shared" si="256"/>
        <v>-2740.7630136986304</v>
      </c>
      <c r="M1631" s="15">
        <f t="shared" si="257"/>
        <v>200809</v>
      </c>
      <c r="N1631">
        <f t="shared" si="258"/>
        <v>2008</v>
      </c>
      <c r="O1631">
        <f t="shared" si="259"/>
        <v>9</v>
      </c>
      <c r="P1631">
        <f t="shared" si="262"/>
        <v>200907</v>
      </c>
      <c r="Q1631">
        <f t="shared" si="263"/>
        <v>0</v>
      </c>
      <c r="R1631">
        <f t="shared" si="264"/>
        <v>20092010</v>
      </c>
      <c r="S1631">
        <f t="shared" si="260"/>
        <v>2009</v>
      </c>
      <c r="T1631">
        <f t="shared" si="261"/>
        <v>7</v>
      </c>
    </row>
    <row r="1632" spans="1:20" x14ac:dyDescent="0.25">
      <c r="A1632" s="4" t="s">
        <v>1678</v>
      </c>
      <c r="B1632" s="5">
        <v>1631</v>
      </c>
      <c r="C1632" s="6">
        <v>40008</v>
      </c>
      <c r="D1632" s="6">
        <v>39727</v>
      </c>
      <c r="E1632" s="4">
        <v>1</v>
      </c>
      <c r="F1632" s="9">
        <v>-223122.1</v>
      </c>
      <c r="G1632" s="6">
        <v>39721</v>
      </c>
      <c r="H1632" s="6">
        <v>39726</v>
      </c>
      <c r="I1632" s="4">
        <f t="shared" si="255"/>
        <v>5</v>
      </c>
      <c r="J1632" s="4" t="s">
        <v>1</v>
      </c>
      <c r="K1632" s="4" t="s">
        <v>13</v>
      </c>
      <c r="L1632" s="10">
        <f t="shared" si="256"/>
        <v>-3056.4671232876713</v>
      </c>
      <c r="M1632" s="15">
        <f t="shared" si="257"/>
        <v>200810</v>
      </c>
      <c r="N1632">
        <f t="shared" si="258"/>
        <v>2008</v>
      </c>
      <c r="O1632">
        <f t="shared" si="259"/>
        <v>10</v>
      </c>
      <c r="P1632">
        <f t="shared" si="262"/>
        <v>200907</v>
      </c>
      <c r="Q1632">
        <f t="shared" si="263"/>
        <v>0</v>
      </c>
      <c r="R1632">
        <f t="shared" si="264"/>
        <v>20092010</v>
      </c>
      <c r="S1632">
        <f t="shared" si="260"/>
        <v>2009</v>
      </c>
      <c r="T1632">
        <f t="shared" si="261"/>
        <v>7</v>
      </c>
    </row>
    <row r="1633" spans="1:20" x14ac:dyDescent="0.25">
      <c r="A1633" s="4" t="s">
        <v>1679</v>
      </c>
      <c r="B1633" s="5">
        <v>1632</v>
      </c>
      <c r="C1633" s="6">
        <v>40009</v>
      </c>
      <c r="D1633" s="6">
        <v>39626</v>
      </c>
      <c r="E1633" s="4">
        <v>1</v>
      </c>
      <c r="F1633" s="9">
        <v>-636708.5</v>
      </c>
      <c r="G1633" s="6">
        <v>39615</v>
      </c>
      <c r="H1633" s="6">
        <v>39625</v>
      </c>
      <c r="I1633" s="4">
        <f t="shared" si="255"/>
        <v>10</v>
      </c>
      <c r="J1633" s="4" t="s">
        <v>0</v>
      </c>
      <c r="K1633" s="4" t="s">
        <v>14</v>
      </c>
      <c r="L1633" s="10">
        <f t="shared" si="256"/>
        <v>-17444.068493150684</v>
      </c>
      <c r="M1633" s="15">
        <f t="shared" si="257"/>
        <v>200806</v>
      </c>
      <c r="N1633">
        <f t="shared" si="258"/>
        <v>2008</v>
      </c>
      <c r="O1633">
        <f t="shared" si="259"/>
        <v>6</v>
      </c>
      <c r="P1633">
        <f t="shared" si="262"/>
        <v>200907</v>
      </c>
      <c r="Q1633">
        <f t="shared" si="263"/>
        <v>0</v>
      </c>
      <c r="R1633">
        <f t="shared" si="264"/>
        <v>20092010</v>
      </c>
      <c r="S1633">
        <f t="shared" si="260"/>
        <v>2009</v>
      </c>
      <c r="T1633">
        <f t="shared" si="261"/>
        <v>7</v>
      </c>
    </row>
    <row r="1634" spans="1:20" x14ac:dyDescent="0.25">
      <c r="A1634" s="4" t="s">
        <v>1680</v>
      </c>
      <c r="B1634" s="5">
        <v>1633</v>
      </c>
      <c r="C1634" s="6">
        <v>40009</v>
      </c>
      <c r="D1634" s="6">
        <v>39737</v>
      </c>
      <c r="E1634" s="4">
        <v>1</v>
      </c>
      <c r="F1634" s="9">
        <v>-309370.40000000002</v>
      </c>
      <c r="G1634" s="6">
        <v>39607</v>
      </c>
      <c r="H1634" s="6">
        <v>39736</v>
      </c>
      <c r="I1634" s="4">
        <f t="shared" si="255"/>
        <v>129</v>
      </c>
      <c r="J1634" s="4" t="s">
        <v>0</v>
      </c>
      <c r="K1634" s="4" t="s">
        <v>14</v>
      </c>
      <c r="L1634" s="10">
        <f t="shared" si="256"/>
        <v>-109339.12767123288</v>
      </c>
      <c r="M1634" s="15">
        <f t="shared" si="257"/>
        <v>200810</v>
      </c>
      <c r="N1634">
        <f t="shared" si="258"/>
        <v>2008</v>
      </c>
      <c r="O1634">
        <f t="shared" si="259"/>
        <v>10</v>
      </c>
      <c r="P1634">
        <f t="shared" si="262"/>
        <v>200907</v>
      </c>
      <c r="Q1634">
        <f t="shared" si="263"/>
        <v>0</v>
      </c>
      <c r="R1634">
        <f t="shared" si="264"/>
        <v>20092010</v>
      </c>
      <c r="S1634">
        <f t="shared" si="260"/>
        <v>2009</v>
      </c>
      <c r="T1634">
        <f t="shared" si="261"/>
        <v>7</v>
      </c>
    </row>
    <row r="1635" spans="1:20" x14ac:dyDescent="0.25">
      <c r="A1635" s="4" t="s">
        <v>1681</v>
      </c>
      <c r="B1635" s="5">
        <v>1634</v>
      </c>
      <c r="C1635" s="6">
        <v>40009</v>
      </c>
      <c r="D1635" s="6">
        <v>39667</v>
      </c>
      <c r="E1635" s="4">
        <v>1</v>
      </c>
      <c r="F1635" s="9">
        <v>-128941.8</v>
      </c>
      <c r="G1635" s="6">
        <v>39604</v>
      </c>
      <c r="H1635" s="6">
        <v>39666</v>
      </c>
      <c r="I1635" s="4">
        <f t="shared" si="255"/>
        <v>62</v>
      </c>
      <c r="J1635" s="4" t="s">
        <v>0</v>
      </c>
      <c r="K1635" s="4" t="s">
        <v>14</v>
      </c>
      <c r="L1635" s="10">
        <f t="shared" si="256"/>
        <v>-21902.442739726026</v>
      </c>
      <c r="M1635" s="15">
        <f t="shared" si="257"/>
        <v>200808</v>
      </c>
      <c r="N1635">
        <f t="shared" si="258"/>
        <v>2008</v>
      </c>
      <c r="O1635">
        <f t="shared" si="259"/>
        <v>8</v>
      </c>
      <c r="P1635">
        <f t="shared" si="262"/>
        <v>200907</v>
      </c>
      <c r="Q1635">
        <f t="shared" si="263"/>
        <v>0</v>
      </c>
      <c r="R1635">
        <f t="shared" si="264"/>
        <v>20092010</v>
      </c>
      <c r="S1635">
        <f t="shared" si="260"/>
        <v>2009</v>
      </c>
      <c r="T1635">
        <f t="shared" si="261"/>
        <v>7</v>
      </c>
    </row>
    <row r="1636" spans="1:20" x14ac:dyDescent="0.25">
      <c r="A1636" s="4" t="s">
        <v>1682</v>
      </c>
      <c r="B1636" s="5">
        <v>1635</v>
      </c>
      <c r="C1636" s="6">
        <v>40009</v>
      </c>
      <c r="D1636" s="6">
        <v>39731</v>
      </c>
      <c r="E1636" s="4">
        <v>1</v>
      </c>
      <c r="F1636" s="9">
        <v>-71511.100000000006</v>
      </c>
      <c r="G1636" s="6">
        <v>39708</v>
      </c>
      <c r="H1636" s="6">
        <v>39730</v>
      </c>
      <c r="I1636" s="4">
        <f t="shared" si="255"/>
        <v>22</v>
      </c>
      <c r="J1636" s="4" t="s">
        <v>0</v>
      </c>
      <c r="K1636" s="4" t="s">
        <v>14</v>
      </c>
      <c r="L1636" s="10">
        <f t="shared" si="256"/>
        <v>-4310.2580821917809</v>
      </c>
      <c r="M1636" s="15">
        <f t="shared" si="257"/>
        <v>200810</v>
      </c>
      <c r="N1636">
        <f t="shared" si="258"/>
        <v>2008</v>
      </c>
      <c r="O1636">
        <f t="shared" si="259"/>
        <v>10</v>
      </c>
      <c r="P1636">
        <f t="shared" si="262"/>
        <v>200907</v>
      </c>
      <c r="Q1636">
        <f t="shared" si="263"/>
        <v>0</v>
      </c>
      <c r="R1636">
        <f t="shared" si="264"/>
        <v>20092010</v>
      </c>
      <c r="S1636">
        <f t="shared" si="260"/>
        <v>2009</v>
      </c>
      <c r="T1636">
        <f t="shared" si="261"/>
        <v>7</v>
      </c>
    </row>
    <row r="1637" spans="1:20" x14ac:dyDescent="0.25">
      <c r="A1637" s="4" t="s">
        <v>1683</v>
      </c>
      <c r="B1637" s="5">
        <v>1636</v>
      </c>
      <c r="C1637" s="6">
        <v>40009</v>
      </c>
      <c r="D1637" s="6">
        <v>39673</v>
      </c>
      <c r="E1637" s="4">
        <v>1</v>
      </c>
      <c r="F1637" s="9">
        <v>-431904.6</v>
      </c>
      <c r="G1637" s="6">
        <v>39654</v>
      </c>
      <c r="H1637" s="6">
        <v>39672</v>
      </c>
      <c r="I1637" s="4">
        <f t="shared" si="255"/>
        <v>18</v>
      </c>
      <c r="J1637" s="4" t="s">
        <v>1</v>
      </c>
      <c r="K1637" s="4" t="s">
        <v>13</v>
      </c>
      <c r="L1637" s="10">
        <f t="shared" si="256"/>
        <v>-21299.404931506851</v>
      </c>
      <c r="M1637" s="15">
        <f t="shared" si="257"/>
        <v>200808</v>
      </c>
      <c r="N1637">
        <f t="shared" si="258"/>
        <v>2008</v>
      </c>
      <c r="O1637">
        <f t="shared" si="259"/>
        <v>8</v>
      </c>
      <c r="P1637">
        <f t="shared" si="262"/>
        <v>200907</v>
      </c>
      <c r="Q1637">
        <f t="shared" si="263"/>
        <v>0</v>
      </c>
      <c r="R1637">
        <f t="shared" si="264"/>
        <v>20092010</v>
      </c>
      <c r="S1637">
        <f t="shared" si="260"/>
        <v>2009</v>
      </c>
      <c r="T1637">
        <f t="shared" si="261"/>
        <v>7</v>
      </c>
    </row>
    <row r="1638" spans="1:20" x14ac:dyDescent="0.25">
      <c r="A1638" s="4" t="s">
        <v>1684</v>
      </c>
      <c r="B1638" s="5">
        <v>1637</v>
      </c>
      <c r="C1638" s="6">
        <v>40009</v>
      </c>
      <c r="D1638" s="6">
        <v>39883</v>
      </c>
      <c r="E1638" s="4">
        <v>1</v>
      </c>
      <c r="F1638" s="9">
        <v>-95187.3</v>
      </c>
      <c r="G1638" s="6">
        <v>39840</v>
      </c>
      <c r="H1638" s="6">
        <v>39882</v>
      </c>
      <c r="I1638" s="4">
        <f t="shared" si="255"/>
        <v>42</v>
      </c>
      <c r="J1638" s="4" t="s">
        <v>1</v>
      </c>
      <c r="K1638" s="4" t="s">
        <v>13</v>
      </c>
      <c r="L1638" s="10">
        <f t="shared" si="256"/>
        <v>-10953.059178082192</v>
      </c>
      <c r="M1638" s="15">
        <f t="shared" si="257"/>
        <v>200903</v>
      </c>
      <c r="N1638">
        <f t="shared" si="258"/>
        <v>2009</v>
      </c>
      <c r="O1638">
        <f t="shared" si="259"/>
        <v>3</v>
      </c>
      <c r="P1638">
        <f t="shared" si="262"/>
        <v>200907</v>
      </c>
      <c r="Q1638">
        <f t="shared" si="263"/>
        <v>0</v>
      </c>
      <c r="R1638">
        <f t="shared" si="264"/>
        <v>20092010</v>
      </c>
      <c r="S1638">
        <f t="shared" si="260"/>
        <v>2009</v>
      </c>
      <c r="T1638">
        <f t="shared" si="261"/>
        <v>7</v>
      </c>
    </row>
    <row r="1639" spans="1:20" x14ac:dyDescent="0.25">
      <c r="A1639" s="4" t="s">
        <v>1685</v>
      </c>
      <c r="B1639" s="5">
        <v>1638</v>
      </c>
      <c r="C1639" s="6">
        <v>40009</v>
      </c>
      <c r="D1639" s="6">
        <v>39931</v>
      </c>
      <c r="E1639" s="4">
        <v>1</v>
      </c>
      <c r="F1639" s="9">
        <v>-75606.7</v>
      </c>
      <c r="G1639" s="6">
        <v>39862</v>
      </c>
      <c r="H1639" s="6">
        <v>39930</v>
      </c>
      <c r="I1639" s="4">
        <f t="shared" si="255"/>
        <v>68</v>
      </c>
      <c r="J1639" s="4" t="s">
        <v>1</v>
      </c>
      <c r="K1639" s="4" t="s">
        <v>13</v>
      </c>
      <c r="L1639" s="10">
        <f t="shared" si="256"/>
        <v>-14085.631780821917</v>
      </c>
      <c r="M1639" s="15">
        <f t="shared" si="257"/>
        <v>200904</v>
      </c>
      <c r="N1639">
        <f t="shared" si="258"/>
        <v>2009</v>
      </c>
      <c r="O1639">
        <f t="shared" si="259"/>
        <v>4</v>
      </c>
      <c r="P1639">
        <f t="shared" si="262"/>
        <v>200907</v>
      </c>
      <c r="Q1639">
        <f t="shared" si="263"/>
        <v>20092010</v>
      </c>
      <c r="R1639">
        <f t="shared" si="264"/>
        <v>20092010</v>
      </c>
      <c r="S1639">
        <f t="shared" si="260"/>
        <v>2009</v>
      </c>
      <c r="T1639">
        <f t="shared" si="261"/>
        <v>7</v>
      </c>
    </row>
    <row r="1640" spans="1:20" x14ac:dyDescent="0.25">
      <c r="A1640" s="4" t="s">
        <v>1686</v>
      </c>
      <c r="B1640" s="5">
        <v>1639</v>
      </c>
      <c r="C1640" s="6">
        <v>40009</v>
      </c>
      <c r="D1640" s="6">
        <v>39937</v>
      </c>
      <c r="E1640" s="4">
        <v>1</v>
      </c>
      <c r="F1640" s="9">
        <v>-104778.5</v>
      </c>
      <c r="G1640" s="6">
        <v>39871</v>
      </c>
      <c r="H1640" s="6">
        <v>39936</v>
      </c>
      <c r="I1640" s="4">
        <f t="shared" si="255"/>
        <v>65</v>
      </c>
      <c r="J1640" s="4" t="s">
        <v>1</v>
      </c>
      <c r="K1640" s="4" t="s">
        <v>13</v>
      </c>
      <c r="L1640" s="10">
        <f t="shared" si="256"/>
        <v>-18659.184931506847</v>
      </c>
      <c r="M1640" s="15">
        <f t="shared" si="257"/>
        <v>200905</v>
      </c>
      <c r="N1640">
        <f t="shared" si="258"/>
        <v>2009</v>
      </c>
      <c r="O1640">
        <f t="shared" si="259"/>
        <v>5</v>
      </c>
      <c r="P1640">
        <f t="shared" si="262"/>
        <v>200907</v>
      </c>
      <c r="Q1640">
        <f t="shared" si="263"/>
        <v>20092010</v>
      </c>
      <c r="R1640">
        <f t="shared" si="264"/>
        <v>20092010</v>
      </c>
      <c r="S1640">
        <f t="shared" si="260"/>
        <v>2009</v>
      </c>
      <c r="T1640">
        <f t="shared" si="261"/>
        <v>7</v>
      </c>
    </row>
    <row r="1641" spans="1:20" x14ac:dyDescent="0.25">
      <c r="A1641" s="4" t="s">
        <v>1687</v>
      </c>
      <c r="B1641" s="5">
        <v>1640</v>
      </c>
      <c r="C1641" s="6">
        <v>40009</v>
      </c>
      <c r="D1641" s="6">
        <v>39877</v>
      </c>
      <c r="E1641" s="4">
        <v>43</v>
      </c>
      <c r="F1641" s="9">
        <v>-37552.800000000003</v>
      </c>
      <c r="G1641" s="6">
        <v>39726</v>
      </c>
      <c r="H1641" s="6">
        <v>39876</v>
      </c>
      <c r="I1641" s="4">
        <f t="shared" si="255"/>
        <v>150</v>
      </c>
      <c r="J1641" s="4" t="s">
        <v>1</v>
      </c>
      <c r="K1641" s="4" t="s">
        <v>13</v>
      </c>
      <c r="L1641" s="10">
        <f t="shared" si="256"/>
        <v>-15432.657534246577</v>
      </c>
      <c r="M1641" s="15">
        <f t="shared" si="257"/>
        <v>200903</v>
      </c>
      <c r="N1641">
        <f t="shared" si="258"/>
        <v>2009</v>
      </c>
      <c r="O1641">
        <f t="shared" si="259"/>
        <v>3</v>
      </c>
      <c r="P1641">
        <f t="shared" si="262"/>
        <v>200907</v>
      </c>
      <c r="Q1641">
        <f t="shared" si="263"/>
        <v>0</v>
      </c>
      <c r="R1641">
        <f t="shared" si="264"/>
        <v>20092010</v>
      </c>
      <c r="S1641">
        <f t="shared" si="260"/>
        <v>2009</v>
      </c>
      <c r="T1641">
        <f t="shared" si="261"/>
        <v>7</v>
      </c>
    </row>
    <row r="1642" spans="1:20" x14ac:dyDescent="0.25">
      <c r="A1642" s="4" t="s">
        <v>1688</v>
      </c>
      <c r="B1642" s="5">
        <v>1641</v>
      </c>
      <c r="C1642" s="6">
        <v>40009</v>
      </c>
      <c r="D1642" s="6">
        <v>39877</v>
      </c>
      <c r="E1642" s="4">
        <v>210</v>
      </c>
      <c r="F1642" s="9">
        <v>-20782.400000000001</v>
      </c>
      <c r="G1642" s="6">
        <v>39726</v>
      </c>
      <c r="H1642" s="6">
        <v>39876</v>
      </c>
      <c r="I1642" s="4">
        <f t="shared" si="255"/>
        <v>150</v>
      </c>
      <c r="J1642" s="4" t="s">
        <v>1</v>
      </c>
      <c r="K1642" s="4" t="s">
        <v>13</v>
      </c>
      <c r="L1642" s="10">
        <f t="shared" si="256"/>
        <v>-8540.7123287671238</v>
      </c>
      <c r="M1642" s="15">
        <f t="shared" si="257"/>
        <v>200903</v>
      </c>
      <c r="N1642">
        <f t="shared" si="258"/>
        <v>2009</v>
      </c>
      <c r="O1642">
        <f t="shared" si="259"/>
        <v>3</v>
      </c>
      <c r="P1642">
        <f t="shared" si="262"/>
        <v>200907</v>
      </c>
      <c r="Q1642">
        <f t="shared" si="263"/>
        <v>0</v>
      </c>
      <c r="R1642">
        <f t="shared" si="264"/>
        <v>20092010</v>
      </c>
      <c r="S1642">
        <f t="shared" si="260"/>
        <v>2009</v>
      </c>
      <c r="T1642">
        <f t="shared" si="261"/>
        <v>7</v>
      </c>
    </row>
    <row r="1643" spans="1:20" x14ac:dyDescent="0.25">
      <c r="A1643" s="4" t="s">
        <v>1689</v>
      </c>
      <c r="B1643" s="5">
        <v>1642</v>
      </c>
      <c r="C1643" s="6">
        <v>40009</v>
      </c>
      <c r="D1643" s="6">
        <v>39426</v>
      </c>
      <c r="E1643" s="4">
        <v>43</v>
      </c>
      <c r="F1643" s="9">
        <v>43164.2</v>
      </c>
      <c r="G1643" s="6">
        <v>39258</v>
      </c>
      <c r="H1643" s="6">
        <v>39425</v>
      </c>
      <c r="I1643" s="4">
        <f t="shared" si="255"/>
        <v>167</v>
      </c>
      <c r="J1643" s="4" t="s">
        <v>1</v>
      </c>
      <c r="K1643" s="4" t="s">
        <v>13</v>
      </c>
      <c r="L1643" s="10">
        <f t="shared" si="256"/>
        <v>19749.099726027394</v>
      </c>
      <c r="M1643" s="15">
        <f t="shared" si="257"/>
        <v>200712</v>
      </c>
      <c r="N1643">
        <f t="shared" si="258"/>
        <v>2007</v>
      </c>
      <c r="O1643">
        <f t="shared" si="259"/>
        <v>12</v>
      </c>
      <c r="P1643">
        <f t="shared" si="262"/>
        <v>200907</v>
      </c>
      <c r="Q1643">
        <f t="shared" si="263"/>
        <v>0</v>
      </c>
      <c r="R1643">
        <f t="shared" si="264"/>
        <v>20092010</v>
      </c>
      <c r="S1643">
        <f t="shared" si="260"/>
        <v>2009</v>
      </c>
      <c r="T1643">
        <f t="shared" si="261"/>
        <v>7</v>
      </c>
    </row>
    <row r="1644" spans="1:20" x14ac:dyDescent="0.25">
      <c r="A1644" s="4" t="s">
        <v>1690</v>
      </c>
      <c r="B1644" s="5">
        <v>1643</v>
      </c>
      <c r="C1644" s="6">
        <v>40009</v>
      </c>
      <c r="D1644" s="6">
        <v>39426</v>
      </c>
      <c r="E1644" s="4">
        <v>210</v>
      </c>
      <c r="F1644" s="9">
        <v>-29717</v>
      </c>
      <c r="G1644" s="6">
        <v>39258</v>
      </c>
      <c r="H1644" s="6">
        <v>39425</v>
      </c>
      <c r="I1644" s="4">
        <f t="shared" si="255"/>
        <v>167</v>
      </c>
      <c r="J1644" s="4" t="s">
        <v>1</v>
      </c>
      <c r="K1644" s="4" t="s">
        <v>13</v>
      </c>
      <c r="L1644" s="10">
        <f t="shared" si="256"/>
        <v>-13596.545205479451</v>
      </c>
      <c r="M1644" s="15">
        <f t="shared" si="257"/>
        <v>200712</v>
      </c>
      <c r="N1644">
        <f t="shared" si="258"/>
        <v>2007</v>
      </c>
      <c r="O1644">
        <f t="shared" si="259"/>
        <v>12</v>
      </c>
      <c r="P1644">
        <f t="shared" si="262"/>
        <v>200907</v>
      </c>
      <c r="Q1644">
        <f t="shared" si="263"/>
        <v>0</v>
      </c>
      <c r="R1644">
        <f t="shared" si="264"/>
        <v>20092010</v>
      </c>
      <c r="S1644">
        <f t="shared" si="260"/>
        <v>2009</v>
      </c>
      <c r="T1644">
        <f t="shared" si="261"/>
        <v>7</v>
      </c>
    </row>
    <row r="1645" spans="1:20" x14ac:dyDescent="0.25">
      <c r="A1645" s="4" t="s">
        <v>1691</v>
      </c>
      <c r="B1645" s="5">
        <v>1644</v>
      </c>
      <c r="C1645" s="6">
        <v>40010</v>
      </c>
      <c r="D1645" s="6">
        <v>39746</v>
      </c>
      <c r="E1645" s="4">
        <v>1</v>
      </c>
      <c r="F1645" s="9">
        <v>-109427.7</v>
      </c>
      <c r="G1645" s="6">
        <v>39680</v>
      </c>
      <c r="H1645" s="6">
        <v>39745</v>
      </c>
      <c r="I1645" s="4">
        <f t="shared" si="255"/>
        <v>65</v>
      </c>
      <c r="J1645" s="4" t="s">
        <v>0</v>
      </c>
      <c r="K1645" s="4" t="s">
        <v>14</v>
      </c>
      <c r="L1645" s="10">
        <f t="shared" si="256"/>
        <v>-19487.124657534245</v>
      </c>
      <c r="M1645" s="15">
        <f t="shared" si="257"/>
        <v>200810</v>
      </c>
      <c r="N1645">
        <f t="shared" si="258"/>
        <v>2008</v>
      </c>
      <c r="O1645">
        <f t="shared" si="259"/>
        <v>10</v>
      </c>
      <c r="P1645">
        <f t="shared" si="262"/>
        <v>200907</v>
      </c>
      <c r="Q1645">
        <f t="shared" si="263"/>
        <v>0</v>
      </c>
      <c r="R1645">
        <f t="shared" si="264"/>
        <v>20092010</v>
      </c>
      <c r="S1645">
        <f t="shared" si="260"/>
        <v>2009</v>
      </c>
      <c r="T1645">
        <f t="shared" si="261"/>
        <v>7</v>
      </c>
    </row>
    <row r="1646" spans="1:20" x14ac:dyDescent="0.25">
      <c r="A1646" s="4" t="s">
        <v>1692</v>
      </c>
      <c r="B1646" s="5">
        <v>1645</v>
      </c>
      <c r="C1646" s="6">
        <v>40010</v>
      </c>
      <c r="D1646" s="6">
        <v>39822</v>
      </c>
      <c r="E1646" s="4">
        <v>1</v>
      </c>
      <c r="F1646" s="9">
        <v>-72766.2</v>
      </c>
      <c r="G1646" s="6">
        <v>39809</v>
      </c>
      <c r="H1646" s="6">
        <v>39821</v>
      </c>
      <c r="I1646" s="4">
        <f t="shared" si="255"/>
        <v>12</v>
      </c>
      <c r="J1646" s="4" t="s">
        <v>1</v>
      </c>
      <c r="K1646" s="4" t="s">
        <v>13</v>
      </c>
      <c r="L1646" s="10">
        <f t="shared" si="256"/>
        <v>-2392.3134246575341</v>
      </c>
      <c r="M1646" s="15">
        <f t="shared" si="257"/>
        <v>200901</v>
      </c>
      <c r="N1646">
        <f t="shared" si="258"/>
        <v>2009</v>
      </c>
      <c r="O1646">
        <f t="shared" si="259"/>
        <v>1</v>
      </c>
      <c r="P1646">
        <f t="shared" si="262"/>
        <v>200907</v>
      </c>
      <c r="Q1646">
        <f t="shared" si="263"/>
        <v>0</v>
      </c>
      <c r="R1646">
        <f t="shared" si="264"/>
        <v>20092010</v>
      </c>
      <c r="S1646">
        <f t="shared" si="260"/>
        <v>2009</v>
      </c>
      <c r="T1646">
        <f t="shared" si="261"/>
        <v>7</v>
      </c>
    </row>
    <row r="1647" spans="1:20" x14ac:dyDescent="0.25">
      <c r="A1647" s="4" t="s">
        <v>1693</v>
      </c>
      <c r="B1647" s="5">
        <v>1646</v>
      </c>
      <c r="C1647" s="6">
        <v>40010</v>
      </c>
      <c r="D1647" s="6">
        <v>39880</v>
      </c>
      <c r="E1647" s="4">
        <v>1</v>
      </c>
      <c r="F1647" s="9">
        <v>-56283.3</v>
      </c>
      <c r="G1647" s="6">
        <v>39876</v>
      </c>
      <c r="H1647" s="6">
        <v>39879</v>
      </c>
      <c r="I1647" s="4">
        <f t="shared" si="255"/>
        <v>3</v>
      </c>
      <c r="J1647" s="4" t="s">
        <v>1</v>
      </c>
      <c r="K1647" s="4" t="s">
        <v>13</v>
      </c>
      <c r="L1647" s="10">
        <f t="shared" si="256"/>
        <v>-462.60246575342472</v>
      </c>
      <c r="M1647" s="15">
        <f t="shared" si="257"/>
        <v>200903</v>
      </c>
      <c r="N1647">
        <f t="shared" si="258"/>
        <v>2009</v>
      </c>
      <c r="O1647">
        <f t="shared" si="259"/>
        <v>3</v>
      </c>
      <c r="P1647">
        <f t="shared" si="262"/>
        <v>200907</v>
      </c>
      <c r="Q1647">
        <f t="shared" si="263"/>
        <v>0</v>
      </c>
      <c r="R1647">
        <f t="shared" si="264"/>
        <v>20092010</v>
      </c>
      <c r="S1647">
        <f t="shared" si="260"/>
        <v>2009</v>
      </c>
      <c r="T1647">
        <f t="shared" si="261"/>
        <v>7</v>
      </c>
    </row>
    <row r="1648" spans="1:20" x14ac:dyDescent="0.25">
      <c r="A1648" s="4" t="s">
        <v>1694</v>
      </c>
      <c r="B1648" s="5">
        <v>1647</v>
      </c>
      <c r="C1648" s="6">
        <v>40010</v>
      </c>
      <c r="D1648" s="6">
        <v>39731</v>
      </c>
      <c r="E1648" s="4">
        <v>1</v>
      </c>
      <c r="F1648" s="9">
        <v>-228220.3</v>
      </c>
      <c r="G1648" s="6">
        <v>39704</v>
      </c>
      <c r="H1648" s="6">
        <v>39730</v>
      </c>
      <c r="I1648" s="4">
        <f t="shared" si="255"/>
        <v>26</v>
      </c>
      <c r="J1648" s="4" t="s">
        <v>1</v>
      </c>
      <c r="K1648" s="4" t="s">
        <v>13</v>
      </c>
      <c r="L1648" s="10">
        <f t="shared" si="256"/>
        <v>-16256.788493150685</v>
      </c>
      <c r="M1648" s="15">
        <f t="shared" si="257"/>
        <v>200810</v>
      </c>
      <c r="N1648">
        <f t="shared" si="258"/>
        <v>2008</v>
      </c>
      <c r="O1648">
        <f t="shared" si="259"/>
        <v>10</v>
      </c>
      <c r="P1648">
        <f t="shared" si="262"/>
        <v>200907</v>
      </c>
      <c r="Q1648">
        <f t="shared" si="263"/>
        <v>0</v>
      </c>
      <c r="R1648">
        <f t="shared" si="264"/>
        <v>20092010</v>
      </c>
      <c r="S1648">
        <f t="shared" si="260"/>
        <v>2009</v>
      </c>
      <c r="T1648">
        <f t="shared" si="261"/>
        <v>7</v>
      </c>
    </row>
    <row r="1649" spans="1:20" x14ac:dyDescent="0.25">
      <c r="A1649" s="4" t="s">
        <v>1695</v>
      </c>
      <c r="B1649" s="5">
        <v>1648</v>
      </c>
      <c r="C1649" s="6">
        <v>40010</v>
      </c>
      <c r="D1649" s="6">
        <v>39739</v>
      </c>
      <c r="E1649" s="4">
        <v>1</v>
      </c>
      <c r="F1649" s="9">
        <v>-135473</v>
      </c>
      <c r="G1649" s="6">
        <v>39715</v>
      </c>
      <c r="H1649" s="6">
        <v>39738</v>
      </c>
      <c r="I1649" s="4">
        <f t="shared" si="255"/>
        <v>23</v>
      </c>
      <c r="J1649" s="4" t="s">
        <v>1</v>
      </c>
      <c r="K1649" s="4" t="s">
        <v>13</v>
      </c>
      <c r="L1649" s="10">
        <f t="shared" si="256"/>
        <v>-8536.6547945205475</v>
      </c>
      <c r="M1649" s="15">
        <f t="shared" si="257"/>
        <v>200810</v>
      </c>
      <c r="N1649">
        <f t="shared" si="258"/>
        <v>2008</v>
      </c>
      <c r="O1649">
        <f t="shared" si="259"/>
        <v>10</v>
      </c>
      <c r="P1649">
        <f t="shared" si="262"/>
        <v>200907</v>
      </c>
      <c r="Q1649">
        <f t="shared" si="263"/>
        <v>0</v>
      </c>
      <c r="R1649">
        <f t="shared" si="264"/>
        <v>20092010</v>
      </c>
      <c r="S1649">
        <f t="shared" si="260"/>
        <v>2009</v>
      </c>
      <c r="T1649">
        <f t="shared" si="261"/>
        <v>7</v>
      </c>
    </row>
    <row r="1650" spans="1:20" x14ac:dyDescent="0.25">
      <c r="A1650" s="4" t="s">
        <v>1696</v>
      </c>
      <c r="B1650" s="5">
        <v>1649</v>
      </c>
      <c r="C1650" s="6">
        <v>40011</v>
      </c>
      <c r="D1650" s="6">
        <v>39654</v>
      </c>
      <c r="E1650" s="4">
        <v>1</v>
      </c>
      <c r="F1650" s="9">
        <v>-184969.2</v>
      </c>
      <c r="G1650" s="6">
        <v>39611</v>
      </c>
      <c r="H1650" s="6">
        <v>39653</v>
      </c>
      <c r="I1650" s="4">
        <f t="shared" si="255"/>
        <v>42</v>
      </c>
      <c r="J1650" s="4" t="s">
        <v>0</v>
      </c>
      <c r="K1650" s="4" t="s">
        <v>14</v>
      </c>
      <c r="L1650" s="10">
        <f t="shared" si="256"/>
        <v>-21284.127123287672</v>
      </c>
      <c r="M1650" s="15">
        <f t="shared" si="257"/>
        <v>200807</v>
      </c>
      <c r="N1650">
        <f t="shared" si="258"/>
        <v>2008</v>
      </c>
      <c r="O1650">
        <f t="shared" si="259"/>
        <v>7</v>
      </c>
      <c r="P1650">
        <f t="shared" si="262"/>
        <v>200907</v>
      </c>
      <c r="Q1650">
        <f t="shared" si="263"/>
        <v>0</v>
      </c>
      <c r="R1650">
        <f t="shared" si="264"/>
        <v>20092010</v>
      </c>
      <c r="S1650">
        <f t="shared" si="260"/>
        <v>2009</v>
      </c>
      <c r="T1650">
        <f t="shared" si="261"/>
        <v>7</v>
      </c>
    </row>
    <row r="1651" spans="1:20" x14ac:dyDescent="0.25">
      <c r="A1651" s="4" t="s">
        <v>1697</v>
      </c>
      <c r="B1651" s="5">
        <v>1650</v>
      </c>
      <c r="C1651" s="6">
        <v>40011</v>
      </c>
      <c r="D1651" s="6">
        <v>39846</v>
      </c>
      <c r="E1651" s="4">
        <v>1</v>
      </c>
      <c r="F1651" s="9">
        <v>76750.3</v>
      </c>
      <c r="G1651" s="6">
        <v>39596</v>
      </c>
      <c r="H1651" s="6">
        <v>39845</v>
      </c>
      <c r="I1651" s="4">
        <f t="shared" si="255"/>
        <v>249</v>
      </c>
      <c r="J1651" s="4" t="s">
        <v>0</v>
      </c>
      <c r="K1651" s="4" t="s">
        <v>14</v>
      </c>
      <c r="L1651" s="10">
        <f t="shared" si="256"/>
        <v>52358.423835616435</v>
      </c>
      <c r="M1651" s="15">
        <f t="shared" si="257"/>
        <v>200902</v>
      </c>
      <c r="N1651">
        <f t="shared" si="258"/>
        <v>2009</v>
      </c>
      <c r="O1651">
        <f t="shared" si="259"/>
        <v>2</v>
      </c>
      <c r="P1651">
        <f t="shared" si="262"/>
        <v>200907</v>
      </c>
      <c r="Q1651">
        <f t="shared" si="263"/>
        <v>0</v>
      </c>
      <c r="R1651">
        <f t="shared" si="264"/>
        <v>20092010</v>
      </c>
      <c r="S1651">
        <f t="shared" si="260"/>
        <v>2009</v>
      </c>
      <c r="T1651">
        <f t="shared" si="261"/>
        <v>7</v>
      </c>
    </row>
    <row r="1652" spans="1:20" x14ac:dyDescent="0.25">
      <c r="A1652" s="4" t="s">
        <v>1698</v>
      </c>
      <c r="B1652" s="5">
        <v>1651</v>
      </c>
      <c r="C1652" s="6">
        <v>40011</v>
      </c>
      <c r="D1652" s="6">
        <v>39926</v>
      </c>
      <c r="E1652" s="4">
        <v>1</v>
      </c>
      <c r="F1652" s="9">
        <v>-50048.6</v>
      </c>
      <c r="G1652" s="6">
        <v>39869</v>
      </c>
      <c r="H1652" s="6">
        <v>39925</v>
      </c>
      <c r="I1652" s="4">
        <f t="shared" si="255"/>
        <v>56</v>
      </c>
      <c r="J1652" s="4" t="s">
        <v>1</v>
      </c>
      <c r="K1652" s="4" t="s">
        <v>13</v>
      </c>
      <c r="L1652" s="10">
        <f t="shared" si="256"/>
        <v>-7678.6893150684937</v>
      </c>
      <c r="M1652" s="15">
        <f t="shared" si="257"/>
        <v>200904</v>
      </c>
      <c r="N1652">
        <f t="shared" si="258"/>
        <v>2009</v>
      </c>
      <c r="O1652">
        <f t="shared" si="259"/>
        <v>4</v>
      </c>
      <c r="P1652">
        <f t="shared" si="262"/>
        <v>200907</v>
      </c>
      <c r="Q1652">
        <f t="shared" si="263"/>
        <v>20092010</v>
      </c>
      <c r="R1652">
        <f t="shared" si="264"/>
        <v>20092010</v>
      </c>
      <c r="S1652">
        <f t="shared" si="260"/>
        <v>2009</v>
      </c>
      <c r="T1652">
        <f t="shared" si="261"/>
        <v>7</v>
      </c>
    </row>
    <row r="1653" spans="1:20" x14ac:dyDescent="0.25">
      <c r="A1653" s="4" t="s">
        <v>1699</v>
      </c>
      <c r="B1653" s="5">
        <v>1652</v>
      </c>
      <c r="C1653" s="6">
        <v>40011</v>
      </c>
      <c r="D1653" s="6">
        <v>39696</v>
      </c>
      <c r="E1653" s="4">
        <v>1</v>
      </c>
      <c r="F1653" s="9">
        <v>-198534.9</v>
      </c>
      <c r="G1653" s="6">
        <v>39653</v>
      </c>
      <c r="H1653" s="6">
        <v>39695</v>
      </c>
      <c r="I1653" s="4">
        <f t="shared" si="255"/>
        <v>42</v>
      </c>
      <c r="J1653" s="4" t="s">
        <v>1</v>
      </c>
      <c r="K1653" s="4" t="s">
        <v>13</v>
      </c>
      <c r="L1653" s="10">
        <f t="shared" si="256"/>
        <v>-22845.111780821917</v>
      </c>
      <c r="M1653" s="15">
        <f t="shared" si="257"/>
        <v>200809</v>
      </c>
      <c r="N1653">
        <f t="shared" si="258"/>
        <v>2008</v>
      </c>
      <c r="O1653">
        <f t="shared" si="259"/>
        <v>9</v>
      </c>
      <c r="P1653">
        <f t="shared" si="262"/>
        <v>200907</v>
      </c>
      <c r="Q1653">
        <f t="shared" si="263"/>
        <v>0</v>
      </c>
      <c r="R1653">
        <f t="shared" si="264"/>
        <v>20092010</v>
      </c>
      <c r="S1653">
        <f t="shared" si="260"/>
        <v>2009</v>
      </c>
      <c r="T1653">
        <f t="shared" si="261"/>
        <v>7</v>
      </c>
    </row>
    <row r="1654" spans="1:20" x14ac:dyDescent="0.25">
      <c r="A1654" s="4" t="s">
        <v>1700</v>
      </c>
      <c r="B1654" s="5">
        <v>1653</v>
      </c>
      <c r="C1654" s="6">
        <v>40011</v>
      </c>
      <c r="D1654" s="6">
        <v>39995</v>
      </c>
      <c r="E1654" s="4">
        <v>43</v>
      </c>
      <c r="F1654" s="9">
        <v>33234.199999999997</v>
      </c>
      <c r="G1654" s="6">
        <v>39846</v>
      </c>
      <c r="H1654" s="6">
        <v>39994</v>
      </c>
      <c r="I1654" s="4">
        <f t="shared" si="255"/>
        <v>148</v>
      </c>
      <c r="J1654" s="4" t="s">
        <v>1</v>
      </c>
      <c r="K1654" s="4" t="s">
        <v>13</v>
      </c>
      <c r="L1654" s="10">
        <f t="shared" si="256"/>
        <v>13475.785205479451</v>
      </c>
      <c r="M1654" s="15">
        <f t="shared" si="257"/>
        <v>200907</v>
      </c>
      <c r="N1654">
        <f t="shared" si="258"/>
        <v>2009</v>
      </c>
      <c r="O1654">
        <f t="shared" si="259"/>
        <v>7</v>
      </c>
      <c r="P1654">
        <f t="shared" si="262"/>
        <v>200907</v>
      </c>
      <c r="Q1654">
        <f t="shared" si="263"/>
        <v>20092010</v>
      </c>
      <c r="R1654">
        <f t="shared" si="264"/>
        <v>20092010</v>
      </c>
      <c r="S1654">
        <f t="shared" si="260"/>
        <v>2009</v>
      </c>
      <c r="T1654">
        <f t="shared" si="261"/>
        <v>7</v>
      </c>
    </row>
    <row r="1655" spans="1:20" x14ac:dyDescent="0.25">
      <c r="A1655" s="4" t="s">
        <v>1701</v>
      </c>
      <c r="B1655" s="5">
        <v>1654</v>
      </c>
      <c r="C1655" s="6">
        <v>40011</v>
      </c>
      <c r="D1655" s="6">
        <v>39995</v>
      </c>
      <c r="E1655" s="4">
        <v>210</v>
      </c>
      <c r="F1655" s="9">
        <v>-28697.9</v>
      </c>
      <c r="G1655" s="6">
        <v>39846</v>
      </c>
      <c r="H1655" s="6">
        <v>39994</v>
      </c>
      <c r="I1655" s="4">
        <f t="shared" si="255"/>
        <v>148</v>
      </c>
      <c r="J1655" s="4" t="s">
        <v>1</v>
      </c>
      <c r="K1655" s="4" t="s">
        <v>13</v>
      </c>
      <c r="L1655" s="10">
        <f t="shared" si="256"/>
        <v>-11636.408767123288</v>
      </c>
      <c r="M1655" s="15">
        <f t="shared" si="257"/>
        <v>200907</v>
      </c>
      <c r="N1655">
        <f t="shared" si="258"/>
        <v>2009</v>
      </c>
      <c r="O1655">
        <f t="shared" si="259"/>
        <v>7</v>
      </c>
      <c r="P1655">
        <f t="shared" si="262"/>
        <v>200907</v>
      </c>
      <c r="Q1655">
        <f t="shared" si="263"/>
        <v>20092010</v>
      </c>
      <c r="R1655">
        <f t="shared" si="264"/>
        <v>20092010</v>
      </c>
      <c r="S1655">
        <f t="shared" si="260"/>
        <v>2009</v>
      </c>
      <c r="T1655">
        <f t="shared" si="261"/>
        <v>7</v>
      </c>
    </row>
    <row r="1656" spans="1:20" x14ac:dyDescent="0.25">
      <c r="A1656" s="4" t="s">
        <v>1702</v>
      </c>
      <c r="B1656" s="5">
        <v>1655</v>
      </c>
      <c r="C1656" s="6">
        <v>40011</v>
      </c>
      <c r="D1656" s="6">
        <v>39727</v>
      </c>
      <c r="E1656" s="4">
        <v>1</v>
      </c>
      <c r="F1656" s="9">
        <v>-254981.1</v>
      </c>
      <c r="G1656" s="6">
        <v>39698</v>
      </c>
      <c r="H1656" s="6">
        <v>39726</v>
      </c>
      <c r="I1656" s="4">
        <f t="shared" si="255"/>
        <v>28</v>
      </c>
      <c r="J1656" s="4" t="s">
        <v>1</v>
      </c>
      <c r="K1656" s="4" t="s">
        <v>13</v>
      </c>
      <c r="L1656" s="10">
        <f t="shared" si="256"/>
        <v>-19560.193972602738</v>
      </c>
      <c r="M1656" s="15">
        <f t="shared" si="257"/>
        <v>200810</v>
      </c>
      <c r="N1656">
        <f t="shared" si="258"/>
        <v>2008</v>
      </c>
      <c r="O1656">
        <f t="shared" si="259"/>
        <v>10</v>
      </c>
      <c r="P1656">
        <f t="shared" si="262"/>
        <v>200907</v>
      </c>
      <c r="Q1656">
        <f t="shared" si="263"/>
        <v>0</v>
      </c>
      <c r="R1656">
        <f t="shared" si="264"/>
        <v>20092010</v>
      </c>
      <c r="S1656">
        <f t="shared" si="260"/>
        <v>2009</v>
      </c>
      <c r="T1656">
        <f t="shared" si="261"/>
        <v>7</v>
      </c>
    </row>
    <row r="1657" spans="1:20" x14ac:dyDescent="0.25">
      <c r="A1657" s="4" t="s">
        <v>1703</v>
      </c>
      <c r="B1657" s="5">
        <v>1656</v>
      </c>
      <c r="C1657" s="6">
        <v>40011</v>
      </c>
      <c r="D1657" s="6">
        <v>39722</v>
      </c>
      <c r="E1657" s="4">
        <v>1</v>
      </c>
      <c r="F1657" s="9">
        <v>-315373.59999999998</v>
      </c>
      <c r="G1657" s="6">
        <v>39707</v>
      </c>
      <c r="H1657" s="6">
        <v>39721</v>
      </c>
      <c r="I1657" s="4">
        <f t="shared" si="255"/>
        <v>14</v>
      </c>
      <c r="J1657" s="4" t="s">
        <v>1</v>
      </c>
      <c r="K1657" s="4" t="s">
        <v>13</v>
      </c>
      <c r="L1657" s="10">
        <f t="shared" si="256"/>
        <v>-12096.521643835615</v>
      </c>
      <c r="M1657" s="15">
        <f t="shared" si="257"/>
        <v>200810</v>
      </c>
      <c r="N1657">
        <f t="shared" si="258"/>
        <v>2008</v>
      </c>
      <c r="O1657">
        <f t="shared" si="259"/>
        <v>10</v>
      </c>
      <c r="P1657">
        <f t="shared" si="262"/>
        <v>200907</v>
      </c>
      <c r="Q1657">
        <f t="shared" si="263"/>
        <v>0</v>
      </c>
      <c r="R1657">
        <f t="shared" si="264"/>
        <v>20092010</v>
      </c>
      <c r="S1657">
        <f t="shared" si="260"/>
        <v>2009</v>
      </c>
      <c r="T1657">
        <f t="shared" si="261"/>
        <v>7</v>
      </c>
    </row>
    <row r="1658" spans="1:20" x14ac:dyDescent="0.25">
      <c r="A1658" s="4" t="s">
        <v>1704</v>
      </c>
      <c r="B1658" s="5">
        <v>1657</v>
      </c>
      <c r="C1658" s="6">
        <v>40011</v>
      </c>
      <c r="D1658" s="6">
        <v>39633</v>
      </c>
      <c r="E1658" s="4">
        <v>1</v>
      </c>
      <c r="F1658" s="9">
        <v>-42450.400000000001</v>
      </c>
      <c r="G1658" s="6">
        <v>39611</v>
      </c>
      <c r="H1658" s="6">
        <v>39632</v>
      </c>
      <c r="I1658" s="4">
        <f t="shared" si="255"/>
        <v>21</v>
      </c>
      <c r="J1658" s="4" t="s">
        <v>1</v>
      </c>
      <c r="K1658" s="4" t="s">
        <v>13</v>
      </c>
      <c r="L1658" s="10">
        <f t="shared" si="256"/>
        <v>-2442.3517808219176</v>
      </c>
      <c r="M1658" s="15">
        <f t="shared" si="257"/>
        <v>200807</v>
      </c>
      <c r="N1658">
        <f t="shared" si="258"/>
        <v>2008</v>
      </c>
      <c r="O1658">
        <f t="shared" si="259"/>
        <v>7</v>
      </c>
      <c r="P1658">
        <f t="shared" si="262"/>
        <v>200907</v>
      </c>
      <c r="Q1658">
        <f t="shared" si="263"/>
        <v>0</v>
      </c>
      <c r="R1658">
        <f t="shared" si="264"/>
        <v>20092010</v>
      </c>
      <c r="S1658">
        <f t="shared" si="260"/>
        <v>2009</v>
      </c>
      <c r="T1658">
        <f t="shared" si="261"/>
        <v>7</v>
      </c>
    </row>
    <row r="1659" spans="1:20" x14ac:dyDescent="0.25">
      <c r="A1659" s="4" t="s">
        <v>1705</v>
      </c>
      <c r="B1659" s="5">
        <v>1658</v>
      </c>
      <c r="C1659" s="6">
        <v>40011</v>
      </c>
      <c r="D1659" s="6">
        <v>39748</v>
      </c>
      <c r="E1659" s="4">
        <v>1</v>
      </c>
      <c r="F1659" s="9">
        <v>-616398.9</v>
      </c>
      <c r="G1659" s="6">
        <v>39741</v>
      </c>
      <c r="H1659" s="6">
        <v>39747</v>
      </c>
      <c r="I1659" s="4">
        <f t="shared" si="255"/>
        <v>6</v>
      </c>
      <c r="J1659" s="4" t="s">
        <v>1</v>
      </c>
      <c r="K1659" s="4" t="s">
        <v>13</v>
      </c>
      <c r="L1659" s="10">
        <f t="shared" si="256"/>
        <v>-10132.584657534248</v>
      </c>
      <c r="M1659" s="15">
        <f t="shared" si="257"/>
        <v>200810</v>
      </c>
      <c r="N1659">
        <f t="shared" si="258"/>
        <v>2008</v>
      </c>
      <c r="O1659">
        <f t="shared" si="259"/>
        <v>10</v>
      </c>
      <c r="P1659">
        <f t="shared" si="262"/>
        <v>200907</v>
      </c>
      <c r="Q1659">
        <f t="shared" si="263"/>
        <v>0</v>
      </c>
      <c r="R1659">
        <f t="shared" si="264"/>
        <v>20092010</v>
      </c>
      <c r="S1659">
        <f t="shared" si="260"/>
        <v>2009</v>
      </c>
      <c r="T1659">
        <f t="shared" si="261"/>
        <v>7</v>
      </c>
    </row>
    <row r="1660" spans="1:20" x14ac:dyDescent="0.25">
      <c r="A1660" s="4" t="s">
        <v>1706</v>
      </c>
      <c r="B1660" s="5">
        <v>1659</v>
      </c>
      <c r="C1660" s="6">
        <v>40011</v>
      </c>
      <c r="D1660" s="6">
        <v>39703</v>
      </c>
      <c r="E1660" s="4">
        <v>1</v>
      </c>
      <c r="F1660" s="9">
        <v>-202741.4</v>
      </c>
      <c r="G1660" s="6">
        <v>39685</v>
      </c>
      <c r="H1660" s="6">
        <v>39702</v>
      </c>
      <c r="I1660" s="4">
        <f t="shared" si="255"/>
        <v>17</v>
      </c>
      <c r="J1660" s="4" t="s">
        <v>1</v>
      </c>
      <c r="K1660" s="4" t="s">
        <v>13</v>
      </c>
      <c r="L1660" s="10">
        <f t="shared" si="256"/>
        <v>-9442.7501369863003</v>
      </c>
      <c r="M1660" s="15">
        <f t="shared" si="257"/>
        <v>200809</v>
      </c>
      <c r="N1660">
        <f t="shared" si="258"/>
        <v>2008</v>
      </c>
      <c r="O1660">
        <f t="shared" si="259"/>
        <v>9</v>
      </c>
      <c r="P1660">
        <f t="shared" si="262"/>
        <v>200907</v>
      </c>
      <c r="Q1660">
        <f t="shared" si="263"/>
        <v>0</v>
      </c>
      <c r="R1660">
        <f t="shared" si="264"/>
        <v>20092010</v>
      </c>
      <c r="S1660">
        <f t="shared" si="260"/>
        <v>2009</v>
      </c>
      <c r="T1660">
        <f t="shared" si="261"/>
        <v>7</v>
      </c>
    </row>
    <row r="1661" spans="1:20" x14ac:dyDescent="0.25">
      <c r="A1661" s="4" t="s">
        <v>1707</v>
      </c>
      <c r="B1661" s="5">
        <v>1660</v>
      </c>
      <c r="C1661" s="6">
        <v>40011</v>
      </c>
      <c r="D1661" s="6">
        <v>39776</v>
      </c>
      <c r="E1661" s="4">
        <v>1</v>
      </c>
      <c r="F1661" s="9">
        <v>111016.1</v>
      </c>
      <c r="G1661" s="6">
        <v>39703</v>
      </c>
      <c r="H1661" s="6">
        <v>39775</v>
      </c>
      <c r="I1661" s="4">
        <f t="shared" si="255"/>
        <v>72</v>
      </c>
      <c r="J1661" s="4" t="s">
        <v>1</v>
      </c>
      <c r="K1661" s="4" t="s">
        <v>13</v>
      </c>
      <c r="L1661" s="10">
        <f t="shared" si="256"/>
        <v>21899.066301369865</v>
      </c>
      <c r="M1661" s="15">
        <f t="shared" si="257"/>
        <v>200811</v>
      </c>
      <c r="N1661">
        <f t="shared" si="258"/>
        <v>2008</v>
      </c>
      <c r="O1661">
        <f t="shared" si="259"/>
        <v>11</v>
      </c>
      <c r="P1661">
        <f t="shared" si="262"/>
        <v>200907</v>
      </c>
      <c r="Q1661">
        <f t="shared" si="263"/>
        <v>0</v>
      </c>
      <c r="R1661">
        <f t="shared" si="264"/>
        <v>20092010</v>
      </c>
      <c r="S1661">
        <f t="shared" si="260"/>
        <v>2009</v>
      </c>
      <c r="T1661">
        <f t="shared" si="261"/>
        <v>7</v>
      </c>
    </row>
    <row r="1662" spans="1:20" x14ac:dyDescent="0.25">
      <c r="A1662" s="4" t="s">
        <v>1708</v>
      </c>
      <c r="B1662" s="5">
        <v>1661</v>
      </c>
      <c r="C1662" s="6">
        <v>40012</v>
      </c>
      <c r="D1662" s="6">
        <v>39713</v>
      </c>
      <c r="E1662" s="4">
        <v>1265</v>
      </c>
      <c r="F1662" s="9">
        <v>-13265.4</v>
      </c>
      <c r="G1662" s="6">
        <v>39621</v>
      </c>
      <c r="H1662" s="6">
        <v>39712</v>
      </c>
      <c r="I1662" s="4">
        <f t="shared" si="255"/>
        <v>91</v>
      </c>
      <c r="J1662" s="4" t="s">
        <v>0</v>
      </c>
      <c r="K1662" s="4" t="s">
        <v>14</v>
      </c>
      <c r="L1662" s="10">
        <f t="shared" si="256"/>
        <v>-3307.2641095890408</v>
      </c>
      <c r="M1662" s="15">
        <f t="shared" si="257"/>
        <v>200809</v>
      </c>
      <c r="N1662">
        <f t="shared" si="258"/>
        <v>2008</v>
      </c>
      <c r="O1662">
        <f t="shared" si="259"/>
        <v>9</v>
      </c>
      <c r="P1662">
        <f t="shared" si="262"/>
        <v>200907</v>
      </c>
      <c r="Q1662">
        <f t="shared" si="263"/>
        <v>0</v>
      </c>
      <c r="R1662">
        <f t="shared" si="264"/>
        <v>20092010</v>
      </c>
      <c r="S1662">
        <f t="shared" si="260"/>
        <v>2009</v>
      </c>
      <c r="T1662">
        <f t="shared" si="261"/>
        <v>7</v>
      </c>
    </row>
    <row r="1663" spans="1:20" x14ac:dyDescent="0.25">
      <c r="A1663" s="4" t="s">
        <v>1709</v>
      </c>
      <c r="B1663" s="5">
        <v>1662</v>
      </c>
      <c r="C1663" s="6">
        <v>40012</v>
      </c>
      <c r="D1663" s="6">
        <v>39713</v>
      </c>
      <c r="E1663" s="4">
        <v>1266</v>
      </c>
      <c r="F1663" s="9">
        <v>-367.7</v>
      </c>
      <c r="G1663" s="6">
        <v>39621</v>
      </c>
      <c r="H1663" s="6">
        <v>39712</v>
      </c>
      <c r="I1663" s="4">
        <f t="shared" si="255"/>
        <v>91</v>
      </c>
      <c r="J1663" s="4" t="s">
        <v>0</v>
      </c>
      <c r="K1663" s="4" t="s">
        <v>14</v>
      </c>
      <c r="L1663" s="10">
        <f t="shared" si="256"/>
        <v>-91.6731506849315</v>
      </c>
      <c r="M1663" s="15">
        <f t="shared" si="257"/>
        <v>200809</v>
      </c>
      <c r="N1663">
        <f t="shared" si="258"/>
        <v>2008</v>
      </c>
      <c r="O1663">
        <f t="shared" si="259"/>
        <v>9</v>
      </c>
      <c r="P1663">
        <f t="shared" si="262"/>
        <v>200907</v>
      </c>
      <c r="Q1663">
        <f t="shared" si="263"/>
        <v>0</v>
      </c>
      <c r="R1663">
        <f t="shared" si="264"/>
        <v>20092010</v>
      </c>
      <c r="S1663">
        <f t="shared" si="260"/>
        <v>2009</v>
      </c>
      <c r="T1663">
        <f t="shared" si="261"/>
        <v>7</v>
      </c>
    </row>
    <row r="1664" spans="1:20" x14ac:dyDescent="0.25">
      <c r="A1664" s="4" t="s">
        <v>1710</v>
      </c>
      <c r="B1664" s="5">
        <v>1663</v>
      </c>
      <c r="C1664" s="6">
        <v>40012</v>
      </c>
      <c r="D1664" s="6">
        <v>39732</v>
      </c>
      <c r="E1664" s="4">
        <v>1</v>
      </c>
      <c r="F1664" s="9">
        <v>-290531.7</v>
      </c>
      <c r="G1664" s="6">
        <v>39726</v>
      </c>
      <c r="H1664" s="6">
        <v>39731</v>
      </c>
      <c r="I1664" s="4">
        <f t="shared" si="255"/>
        <v>5</v>
      </c>
      <c r="J1664" s="4" t="s">
        <v>1</v>
      </c>
      <c r="K1664" s="4" t="s">
        <v>13</v>
      </c>
      <c r="L1664" s="10">
        <f t="shared" si="256"/>
        <v>-3979.8863013698633</v>
      </c>
      <c r="M1664" s="15">
        <f t="shared" si="257"/>
        <v>200810</v>
      </c>
      <c r="N1664">
        <f t="shared" si="258"/>
        <v>2008</v>
      </c>
      <c r="O1664">
        <f t="shared" si="259"/>
        <v>10</v>
      </c>
      <c r="P1664">
        <f t="shared" si="262"/>
        <v>200907</v>
      </c>
      <c r="Q1664">
        <f t="shared" si="263"/>
        <v>0</v>
      </c>
      <c r="R1664">
        <f t="shared" si="264"/>
        <v>20092010</v>
      </c>
      <c r="S1664">
        <f t="shared" si="260"/>
        <v>2009</v>
      </c>
      <c r="T1664">
        <f t="shared" si="261"/>
        <v>7</v>
      </c>
    </row>
    <row r="1665" spans="1:20" x14ac:dyDescent="0.25">
      <c r="A1665" s="4" t="s">
        <v>1711</v>
      </c>
      <c r="B1665" s="5">
        <v>1664</v>
      </c>
      <c r="C1665" s="6">
        <v>40012</v>
      </c>
      <c r="D1665" s="6">
        <v>39732</v>
      </c>
      <c r="E1665" s="4">
        <v>1</v>
      </c>
      <c r="F1665" s="9">
        <v>-289294.90000000002</v>
      </c>
      <c r="G1665" s="6">
        <v>39726</v>
      </c>
      <c r="H1665" s="6">
        <v>39731</v>
      </c>
      <c r="I1665" s="4">
        <f t="shared" si="255"/>
        <v>5</v>
      </c>
      <c r="J1665" s="4" t="s">
        <v>1</v>
      </c>
      <c r="K1665" s="4" t="s">
        <v>13</v>
      </c>
      <c r="L1665" s="10">
        <f t="shared" si="256"/>
        <v>-3962.9438356164387</v>
      </c>
      <c r="M1665" s="15">
        <f t="shared" si="257"/>
        <v>200810</v>
      </c>
      <c r="N1665">
        <f t="shared" si="258"/>
        <v>2008</v>
      </c>
      <c r="O1665">
        <f t="shared" si="259"/>
        <v>10</v>
      </c>
      <c r="P1665">
        <f t="shared" si="262"/>
        <v>200907</v>
      </c>
      <c r="Q1665">
        <f t="shared" si="263"/>
        <v>0</v>
      </c>
      <c r="R1665">
        <f t="shared" si="264"/>
        <v>20092010</v>
      </c>
      <c r="S1665">
        <f t="shared" si="260"/>
        <v>2009</v>
      </c>
      <c r="T1665">
        <f t="shared" si="261"/>
        <v>7</v>
      </c>
    </row>
    <row r="1666" spans="1:20" x14ac:dyDescent="0.25">
      <c r="A1666" s="4" t="s">
        <v>1712</v>
      </c>
      <c r="B1666" s="5">
        <v>1665</v>
      </c>
      <c r="C1666" s="6">
        <v>40012</v>
      </c>
      <c r="D1666" s="6">
        <v>39732</v>
      </c>
      <c r="E1666" s="4">
        <v>1</v>
      </c>
      <c r="F1666" s="9">
        <v>-291830.40000000002</v>
      </c>
      <c r="G1666" s="6">
        <v>39726</v>
      </c>
      <c r="H1666" s="6">
        <v>39731</v>
      </c>
      <c r="I1666" s="4">
        <f t="shared" ref="I1666:I1729" si="265">H1666-G1666</f>
        <v>5</v>
      </c>
      <c r="J1666" s="4" t="s">
        <v>1</v>
      </c>
      <c r="K1666" s="4" t="s">
        <v>13</v>
      </c>
      <c r="L1666" s="10">
        <f t="shared" si="256"/>
        <v>-3997.6767123287673</v>
      </c>
      <c r="M1666" s="15">
        <f t="shared" si="257"/>
        <v>200810</v>
      </c>
      <c r="N1666">
        <f t="shared" si="258"/>
        <v>2008</v>
      </c>
      <c r="O1666">
        <f t="shared" si="259"/>
        <v>10</v>
      </c>
      <c r="P1666">
        <f t="shared" si="262"/>
        <v>200907</v>
      </c>
      <c r="Q1666">
        <f t="shared" si="263"/>
        <v>0</v>
      </c>
      <c r="R1666">
        <f t="shared" si="264"/>
        <v>20092010</v>
      </c>
      <c r="S1666">
        <f t="shared" si="260"/>
        <v>2009</v>
      </c>
      <c r="T1666">
        <f t="shared" si="261"/>
        <v>7</v>
      </c>
    </row>
    <row r="1667" spans="1:20" x14ac:dyDescent="0.25">
      <c r="A1667" s="4" t="s">
        <v>1713</v>
      </c>
      <c r="B1667" s="5">
        <v>1666</v>
      </c>
      <c r="C1667" s="6">
        <v>40012</v>
      </c>
      <c r="D1667" s="6">
        <v>39976</v>
      </c>
      <c r="E1667" s="4">
        <v>1233</v>
      </c>
      <c r="F1667" s="9">
        <v>15133.7</v>
      </c>
      <c r="G1667" s="6">
        <v>39951</v>
      </c>
      <c r="H1667" s="6">
        <v>39975</v>
      </c>
      <c r="I1667" s="4">
        <f t="shared" si="265"/>
        <v>24</v>
      </c>
      <c r="J1667" s="4" t="s">
        <v>1</v>
      </c>
      <c r="K1667" s="4" t="s">
        <v>13</v>
      </c>
      <c r="L1667" s="10">
        <f t="shared" ref="L1667:L1730" si="266">F1667/365*I1667</f>
        <v>995.09260273972609</v>
      </c>
      <c r="M1667" s="15">
        <f t="shared" ref="M1667:M1730" si="267">YEAR(D1667)*100+MONTH(D1667)</f>
        <v>200906</v>
      </c>
      <c r="N1667">
        <f t="shared" ref="N1667:N1730" si="268">YEAR(D1667)</f>
        <v>2009</v>
      </c>
      <c r="O1667">
        <f t="shared" ref="O1667:O1730" si="269">MONTH(D1667)</f>
        <v>6</v>
      </c>
      <c r="P1667">
        <f t="shared" si="262"/>
        <v>200907</v>
      </c>
      <c r="Q1667">
        <f t="shared" si="263"/>
        <v>20092010</v>
      </c>
      <c r="R1667">
        <f t="shared" si="264"/>
        <v>20092010</v>
      </c>
      <c r="S1667">
        <f t="shared" ref="S1667:S1730" si="270">YEAR(C1667)</f>
        <v>2009</v>
      </c>
      <c r="T1667">
        <f t="shared" ref="T1667:T1730" si="271">MONTH(C1667)</f>
        <v>7</v>
      </c>
    </row>
    <row r="1668" spans="1:20" x14ac:dyDescent="0.25">
      <c r="A1668" s="4" t="s">
        <v>1714</v>
      </c>
      <c r="B1668" s="5">
        <v>1667</v>
      </c>
      <c r="C1668" s="6">
        <v>40012</v>
      </c>
      <c r="D1668" s="6">
        <v>39976</v>
      </c>
      <c r="E1668" s="4">
        <v>1234</v>
      </c>
      <c r="F1668" s="9">
        <v>3664</v>
      </c>
      <c r="G1668" s="6">
        <v>39951</v>
      </c>
      <c r="H1668" s="6">
        <v>39975</v>
      </c>
      <c r="I1668" s="4">
        <f t="shared" si="265"/>
        <v>24</v>
      </c>
      <c r="J1668" s="4" t="s">
        <v>1</v>
      </c>
      <c r="K1668" s="4" t="s">
        <v>13</v>
      </c>
      <c r="L1668" s="10">
        <f t="shared" si="266"/>
        <v>240.92054794520547</v>
      </c>
      <c r="M1668" s="15">
        <f t="shared" si="267"/>
        <v>200906</v>
      </c>
      <c r="N1668">
        <f t="shared" si="268"/>
        <v>2009</v>
      </c>
      <c r="O1668">
        <f t="shared" si="269"/>
        <v>6</v>
      </c>
      <c r="P1668">
        <f t="shared" si="262"/>
        <v>200907</v>
      </c>
      <c r="Q1668">
        <f t="shared" si="263"/>
        <v>20092010</v>
      </c>
      <c r="R1668">
        <f t="shared" si="264"/>
        <v>20092010</v>
      </c>
      <c r="S1668">
        <f t="shared" si="270"/>
        <v>2009</v>
      </c>
      <c r="T1668">
        <f t="shared" si="271"/>
        <v>7</v>
      </c>
    </row>
    <row r="1669" spans="1:20" x14ac:dyDescent="0.25">
      <c r="A1669" s="4" t="s">
        <v>1715</v>
      </c>
      <c r="B1669" s="5">
        <v>1668</v>
      </c>
      <c r="C1669" s="6">
        <v>40012</v>
      </c>
      <c r="D1669" s="6">
        <v>39729</v>
      </c>
      <c r="E1669" s="4">
        <v>43</v>
      </c>
      <c r="F1669" s="9">
        <v>43552.7</v>
      </c>
      <c r="G1669" s="6">
        <v>39549</v>
      </c>
      <c r="H1669" s="6">
        <v>39728</v>
      </c>
      <c r="I1669" s="4">
        <f t="shared" si="265"/>
        <v>179</v>
      </c>
      <c r="J1669" s="4" t="s">
        <v>1</v>
      </c>
      <c r="K1669" s="4" t="s">
        <v>13</v>
      </c>
      <c r="L1669" s="10">
        <f t="shared" si="266"/>
        <v>21358.721369863011</v>
      </c>
      <c r="M1669" s="15">
        <f t="shared" si="267"/>
        <v>200810</v>
      </c>
      <c r="N1669">
        <f t="shared" si="268"/>
        <v>2008</v>
      </c>
      <c r="O1669">
        <f t="shared" si="269"/>
        <v>10</v>
      </c>
      <c r="P1669">
        <f t="shared" si="262"/>
        <v>200907</v>
      </c>
      <c r="Q1669">
        <f t="shared" si="263"/>
        <v>0</v>
      </c>
      <c r="R1669">
        <f t="shared" si="264"/>
        <v>20092010</v>
      </c>
      <c r="S1669">
        <f t="shared" si="270"/>
        <v>2009</v>
      </c>
      <c r="T1669">
        <f t="shared" si="271"/>
        <v>7</v>
      </c>
    </row>
    <row r="1670" spans="1:20" x14ac:dyDescent="0.25">
      <c r="A1670" s="4" t="s">
        <v>1716</v>
      </c>
      <c r="B1670" s="5">
        <v>1669</v>
      </c>
      <c r="C1670" s="6">
        <v>40012</v>
      </c>
      <c r="D1670" s="6">
        <v>39729</v>
      </c>
      <c r="E1670" s="4">
        <v>210</v>
      </c>
      <c r="F1670" s="9">
        <v>-51247.6</v>
      </c>
      <c r="G1670" s="6">
        <v>39549</v>
      </c>
      <c r="H1670" s="6">
        <v>39728</v>
      </c>
      <c r="I1670" s="4">
        <f t="shared" si="265"/>
        <v>179</v>
      </c>
      <c r="J1670" s="4" t="s">
        <v>1</v>
      </c>
      <c r="K1670" s="4" t="s">
        <v>13</v>
      </c>
      <c r="L1670" s="10">
        <f t="shared" si="266"/>
        <v>-25132.384657534247</v>
      </c>
      <c r="M1670" s="15">
        <f t="shared" si="267"/>
        <v>200810</v>
      </c>
      <c r="N1670">
        <f t="shared" si="268"/>
        <v>2008</v>
      </c>
      <c r="O1670">
        <f t="shared" si="269"/>
        <v>10</v>
      </c>
      <c r="P1670">
        <f t="shared" si="262"/>
        <v>200907</v>
      </c>
      <c r="Q1670">
        <f t="shared" si="263"/>
        <v>0</v>
      </c>
      <c r="R1670">
        <f t="shared" si="264"/>
        <v>20092010</v>
      </c>
      <c r="S1670">
        <f t="shared" si="270"/>
        <v>2009</v>
      </c>
      <c r="T1670">
        <f t="shared" si="271"/>
        <v>7</v>
      </c>
    </row>
    <row r="1671" spans="1:20" x14ac:dyDescent="0.25">
      <c r="A1671" s="4" t="s">
        <v>1717</v>
      </c>
      <c r="B1671" s="5">
        <v>1670</v>
      </c>
      <c r="C1671" s="6">
        <v>40012</v>
      </c>
      <c r="D1671" s="6">
        <v>39932</v>
      </c>
      <c r="E1671" s="4">
        <v>1</v>
      </c>
      <c r="F1671" s="9">
        <v>-30135.7</v>
      </c>
      <c r="G1671" s="6">
        <v>39713</v>
      </c>
      <c r="H1671" s="6">
        <v>39931</v>
      </c>
      <c r="I1671" s="4">
        <f t="shared" si="265"/>
        <v>218</v>
      </c>
      <c r="J1671" s="4" t="s">
        <v>1</v>
      </c>
      <c r="K1671" s="4" t="s">
        <v>13</v>
      </c>
      <c r="L1671" s="10">
        <f t="shared" si="266"/>
        <v>-17998.856438356164</v>
      </c>
      <c r="M1671" s="15">
        <f t="shared" si="267"/>
        <v>200904</v>
      </c>
      <c r="N1671">
        <f t="shared" si="268"/>
        <v>2009</v>
      </c>
      <c r="O1671">
        <f t="shared" si="269"/>
        <v>4</v>
      </c>
      <c r="P1671">
        <f t="shared" si="262"/>
        <v>200907</v>
      </c>
      <c r="Q1671">
        <f t="shared" si="263"/>
        <v>20092010</v>
      </c>
      <c r="R1671">
        <f t="shared" si="264"/>
        <v>20092010</v>
      </c>
      <c r="S1671">
        <f t="shared" si="270"/>
        <v>2009</v>
      </c>
      <c r="T1671">
        <f t="shared" si="271"/>
        <v>7</v>
      </c>
    </row>
    <row r="1672" spans="1:20" x14ac:dyDescent="0.25">
      <c r="A1672" s="4" t="s">
        <v>1718</v>
      </c>
      <c r="B1672" s="5">
        <v>1671</v>
      </c>
      <c r="C1672" s="6">
        <v>40012</v>
      </c>
      <c r="D1672" s="6">
        <v>39710</v>
      </c>
      <c r="E1672" s="4">
        <v>1</v>
      </c>
      <c r="F1672" s="9">
        <v>191508.8</v>
      </c>
      <c r="G1672" s="6">
        <v>39605</v>
      </c>
      <c r="H1672" s="6">
        <v>39709</v>
      </c>
      <c r="I1672" s="4">
        <f t="shared" si="265"/>
        <v>104</v>
      </c>
      <c r="J1672" s="4" t="s">
        <v>1</v>
      </c>
      <c r="K1672" s="4" t="s">
        <v>13</v>
      </c>
      <c r="L1672" s="10">
        <f t="shared" si="266"/>
        <v>54566.890958904114</v>
      </c>
      <c r="M1672" s="15">
        <f t="shared" si="267"/>
        <v>200809</v>
      </c>
      <c r="N1672">
        <f t="shared" si="268"/>
        <v>2008</v>
      </c>
      <c r="O1672">
        <f t="shared" si="269"/>
        <v>9</v>
      </c>
      <c r="P1672">
        <f t="shared" si="262"/>
        <v>200907</v>
      </c>
      <c r="Q1672">
        <f t="shared" si="263"/>
        <v>0</v>
      </c>
      <c r="R1672">
        <f t="shared" si="264"/>
        <v>20092010</v>
      </c>
      <c r="S1672">
        <f t="shared" si="270"/>
        <v>2009</v>
      </c>
      <c r="T1672">
        <f t="shared" si="271"/>
        <v>7</v>
      </c>
    </row>
    <row r="1673" spans="1:20" x14ac:dyDescent="0.25">
      <c r="A1673" s="4" t="s">
        <v>1719</v>
      </c>
      <c r="B1673" s="5">
        <v>1672</v>
      </c>
      <c r="C1673" s="6">
        <v>40012</v>
      </c>
      <c r="D1673" s="6">
        <v>39731</v>
      </c>
      <c r="E1673" s="4">
        <v>1</v>
      </c>
      <c r="F1673" s="9">
        <v>8799.4</v>
      </c>
      <c r="G1673" s="6">
        <v>39605</v>
      </c>
      <c r="H1673" s="6">
        <v>39730</v>
      </c>
      <c r="I1673" s="4">
        <f t="shared" si="265"/>
        <v>125</v>
      </c>
      <c r="J1673" s="4" t="s">
        <v>1</v>
      </c>
      <c r="K1673" s="4" t="s">
        <v>13</v>
      </c>
      <c r="L1673" s="10">
        <f t="shared" si="266"/>
        <v>3013.4931506849312</v>
      </c>
      <c r="M1673" s="15">
        <f t="shared" si="267"/>
        <v>200810</v>
      </c>
      <c r="N1673">
        <f t="shared" si="268"/>
        <v>2008</v>
      </c>
      <c r="O1673">
        <f t="shared" si="269"/>
        <v>10</v>
      </c>
      <c r="P1673">
        <f t="shared" si="262"/>
        <v>200907</v>
      </c>
      <c r="Q1673">
        <f t="shared" si="263"/>
        <v>0</v>
      </c>
      <c r="R1673">
        <f t="shared" si="264"/>
        <v>20092010</v>
      </c>
      <c r="S1673">
        <f t="shared" si="270"/>
        <v>2009</v>
      </c>
      <c r="T1673">
        <f t="shared" si="271"/>
        <v>7</v>
      </c>
    </row>
    <row r="1674" spans="1:20" x14ac:dyDescent="0.25">
      <c r="A1674" s="4" t="s">
        <v>1720</v>
      </c>
      <c r="B1674" s="5">
        <v>1673</v>
      </c>
      <c r="C1674" s="6">
        <v>40014</v>
      </c>
      <c r="D1674" s="6">
        <v>39826</v>
      </c>
      <c r="E1674" s="4">
        <v>1</v>
      </c>
      <c r="F1674" s="9">
        <v>-102131.3</v>
      </c>
      <c r="G1674" s="6">
        <v>39814</v>
      </c>
      <c r="H1674" s="6">
        <v>39825</v>
      </c>
      <c r="I1674" s="4">
        <f t="shared" si="265"/>
        <v>11</v>
      </c>
      <c r="J1674" s="4" t="s">
        <v>1</v>
      </c>
      <c r="K1674" s="4" t="s">
        <v>13</v>
      </c>
      <c r="L1674" s="10">
        <f t="shared" si="266"/>
        <v>-3077.9295890410958</v>
      </c>
      <c r="M1674" s="15">
        <f t="shared" si="267"/>
        <v>200901</v>
      </c>
      <c r="N1674">
        <f t="shared" si="268"/>
        <v>2009</v>
      </c>
      <c r="O1674">
        <f t="shared" si="269"/>
        <v>1</v>
      </c>
      <c r="P1674">
        <f t="shared" si="262"/>
        <v>200907</v>
      </c>
      <c r="Q1674">
        <f t="shared" si="263"/>
        <v>0</v>
      </c>
      <c r="R1674">
        <f t="shared" si="264"/>
        <v>20092010</v>
      </c>
      <c r="S1674">
        <f t="shared" si="270"/>
        <v>2009</v>
      </c>
      <c r="T1674">
        <f t="shared" si="271"/>
        <v>7</v>
      </c>
    </row>
    <row r="1675" spans="1:20" x14ac:dyDescent="0.25">
      <c r="A1675" s="4" t="s">
        <v>1721</v>
      </c>
      <c r="B1675" s="5">
        <v>1674</v>
      </c>
      <c r="C1675" s="6">
        <v>40014</v>
      </c>
      <c r="D1675" s="6">
        <v>39662</v>
      </c>
      <c r="E1675" s="4">
        <v>1</v>
      </c>
      <c r="F1675" s="9">
        <v>10130.799999999999</v>
      </c>
      <c r="G1675" s="6">
        <v>39637</v>
      </c>
      <c r="H1675" s="6">
        <v>39661</v>
      </c>
      <c r="I1675" s="4">
        <f t="shared" si="265"/>
        <v>24</v>
      </c>
      <c r="J1675" s="4" t="s">
        <v>1</v>
      </c>
      <c r="K1675" s="4" t="s">
        <v>13</v>
      </c>
      <c r="L1675" s="10">
        <f t="shared" si="266"/>
        <v>666.13479452054798</v>
      </c>
      <c r="M1675" s="15">
        <f t="shared" si="267"/>
        <v>200808</v>
      </c>
      <c r="N1675">
        <f t="shared" si="268"/>
        <v>2008</v>
      </c>
      <c r="O1675">
        <f t="shared" si="269"/>
        <v>8</v>
      </c>
      <c r="P1675">
        <f t="shared" si="262"/>
        <v>200907</v>
      </c>
      <c r="Q1675">
        <f t="shared" si="263"/>
        <v>0</v>
      </c>
      <c r="R1675">
        <f t="shared" si="264"/>
        <v>20092010</v>
      </c>
      <c r="S1675">
        <f t="shared" si="270"/>
        <v>2009</v>
      </c>
      <c r="T1675">
        <f t="shared" si="271"/>
        <v>7</v>
      </c>
    </row>
    <row r="1676" spans="1:20" x14ac:dyDescent="0.25">
      <c r="A1676" s="4" t="s">
        <v>1722</v>
      </c>
      <c r="B1676" s="5">
        <v>1675</v>
      </c>
      <c r="C1676" s="6">
        <v>40014</v>
      </c>
      <c r="D1676" s="6">
        <v>39678</v>
      </c>
      <c r="E1676" s="4">
        <v>1</v>
      </c>
      <c r="F1676" s="9">
        <v>-133969.29999999999</v>
      </c>
      <c r="G1676" s="6">
        <v>39612</v>
      </c>
      <c r="H1676" s="6">
        <v>39677</v>
      </c>
      <c r="I1676" s="4">
        <f t="shared" si="265"/>
        <v>65</v>
      </c>
      <c r="J1676" s="4" t="s">
        <v>1</v>
      </c>
      <c r="K1676" s="4" t="s">
        <v>13</v>
      </c>
      <c r="L1676" s="10">
        <f t="shared" si="266"/>
        <v>-23857.546575342465</v>
      </c>
      <c r="M1676" s="15">
        <f t="shared" si="267"/>
        <v>200808</v>
      </c>
      <c r="N1676">
        <f t="shared" si="268"/>
        <v>2008</v>
      </c>
      <c r="O1676">
        <f t="shared" si="269"/>
        <v>8</v>
      </c>
      <c r="P1676">
        <f t="shared" si="262"/>
        <v>200907</v>
      </c>
      <c r="Q1676">
        <f t="shared" si="263"/>
        <v>0</v>
      </c>
      <c r="R1676">
        <f t="shared" si="264"/>
        <v>20092010</v>
      </c>
      <c r="S1676">
        <f t="shared" si="270"/>
        <v>2009</v>
      </c>
      <c r="T1676">
        <f t="shared" si="271"/>
        <v>7</v>
      </c>
    </row>
    <row r="1677" spans="1:20" x14ac:dyDescent="0.25">
      <c r="A1677" s="4" t="s">
        <v>1723</v>
      </c>
      <c r="B1677" s="5">
        <v>1676</v>
      </c>
      <c r="C1677" s="6">
        <v>40014</v>
      </c>
      <c r="D1677" s="6">
        <v>39920</v>
      </c>
      <c r="E1677" s="4">
        <v>1</v>
      </c>
      <c r="F1677" s="9">
        <v>-147523.6</v>
      </c>
      <c r="G1677" s="6">
        <v>39876</v>
      </c>
      <c r="H1677" s="6">
        <v>39919</v>
      </c>
      <c r="I1677" s="4">
        <f t="shared" si="265"/>
        <v>43</v>
      </c>
      <c r="J1677" s="4" t="s">
        <v>1</v>
      </c>
      <c r="K1677" s="4" t="s">
        <v>13</v>
      </c>
      <c r="L1677" s="10">
        <f t="shared" si="266"/>
        <v>-17379.492602739727</v>
      </c>
      <c r="M1677" s="15">
        <f t="shared" si="267"/>
        <v>200904</v>
      </c>
      <c r="N1677">
        <f t="shared" si="268"/>
        <v>2009</v>
      </c>
      <c r="O1677">
        <f t="shared" si="269"/>
        <v>4</v>
      </c>
      <c r="P1677">
        <f t="shared" si="262"/>
        <v>200907</v>
      </c>
      <c r="Q1677">
        <f t="shared" si="263"/>
        <v>20092010</v>
      </c>
      <c r="R1677">
        <f t="shared" si="264"/>
        <v>20092010</v>
      </c>
      <c r="S1677">
        <f t="shared" si="270"/>
        <v>2009</v>
      </c>
      <c r="T1677">
        <f t="shared" si="271"/>
        <v>7</v>
      </c>
    </row>
    <row r="1678" spans="1:20" x14ac:dyDescent="0.25">
      <c r="A1678" s="4" t="s">
        <v>1724</v>
      </c>
      <c r="B1678" s="5">
        <v>1677</v>
      </c>
      <c r="C1678" s="6">
        <v>40014</v>
      </c>
      <c r="D1678" s="6">
        <v>39718</v>
      </c>
      <c r="E1678" s="4">
        <v>1</v>
      </c>
      <c r="F1678" s="9">
        <v>-227756.6</v>
      </c>
      <c r="G1678" s="6">
        <v>39683</v>
      </c>
      <c r="H1678" s="6">
        <v>39717</v>
      </c>
      <c r="I1678" s="4">
        <f t="shared" si="265"/>
        <v>34</v>
      </c>
      <c r="J1678" s="4" t="s">
        <v>1</v>
      </c>
      <c r="K1678" s="4" t="s">
        <v>13</v>
      </c>
      <c r="L1678" s="10">
        <f t="shared" si="266"/>
        <v>-21215.683287671232</v>
      </c>
      <c r="M1678" s="15">
        <f t="shared" si="267"/>
        <v>200809</v>
      </c>
      <c r="N1678">
        <f t="shared" si="268"/>
        <v>2008</v>
      </c>
      <c r="O1678">
        <f t="shared" si="269"/>
        <v>9</v>
      </c>
      <c r="P1678">
        <f t="shared" si="262"/>
        <v>200907</v>
      </c>
      <c r="Q1678">
        <f t="shared" si="263"/>
        <v>0</v>
      </c>
      <c r="R1678">
        <f t="shared" si="264"/>
        <v>20092010</v>
      </c>
      <c r="S1678">
        <f t="shared" si="270"/>
        <v>2009</v>
      </c>
      <c r="T1678">
        <f t="shared" si="271"/>
        <v>7</v>
      </c>
    </row>
    <row r="1679" spans="1:20" x14ac:dyDescent="0.25">
      <c r="A1679" s="4" t="s">
        <v>1725</v>
      </c>
      <c r="B1679" s="5">
        <v>1678</v>
      </c>
      <c r="C1679" s="6">
        <v>40014</v>
      </c>
      <c r="D1679" s="6">
        <v>40012</v>
      </c>
      <c r="E1679" s="4">
        <v>1</v>
      </c>
      <c r="F1679" s="9">
        <v>-2706.4</v>
      </c>
      <c r="G1679" s="6">
        <v>39608</v>
      </c>
      <c r="H1679" s="6">
        <v>40011</v>
      </c>
      <c r="I1679" s="4">
        <f t="shared" si="265"/>
        <v>403</v>
      </c>
      <c r="J1679" s="4" t="s">
        <v>1</v>
      </c>
      <c r="K1679" s="4" t="s">
        <v>13</v>
      </c>
      <c r="L1679" s="10">
        <f t="shared" si="266"/>
        <v>-2988.162191780822</v>
      </c>
      <c r="M1679" s="15">
        <f t="shared" si="267"/>
        <v>200907</v>
      </c>
      <c r="N1679">
        <f t="shared" si="268"/>
        <v>2009</v>
      </c>
      <c r="O1679">
        <f t="shared" si="269"/>
        <v>7</v>
      </c>
      <c r="P1679">
        <f t="shared" si="262"/>
        <v>200907</v>
      </c>
      <c r="Q1679">
        <f t="shared" si="263"/>
        <v>20092010</v>
      </c>
      <c r="R1679">
        <f t="shared" si="264"/>
        <v>20092010</v>
      </c>
      <c r="S1679">
        <f t="shared" si="270"/>
        <v>2009</v>
      </c>
      <c r="T1679">
        <f t="shared" si="271"/>
        <v>7</v>
      </c>
    </row>
    <row r="1680" spans="1:20" x14ac:dyDescent="0.25">
      <c r="A1680" s="4" t="s">
        <v>1726</v>
      </c>
      <c r="B1680" s="5">
        <v>1679</v>
      </c>
      <c r="C1680" s="6">
        <v>40014</v>
      </c>
      <c r="D1680" s="6">
        <v>39981</v>
      </c>
      <c r="E1680" s="4">
        <v>1</v>
      </c>
      <c r="F1680" s="9">
        <v>0</v>
      </c>
      <c r="G1680" s="6">
        <v>39804</v>
      </c>
      <c r="H1680" s="6">
        <v>39980</v>
      </c>
      <c r="I1680" s="4">
        <f t="shared" si="265"/>
        <v>176</v>
      </c>
      <c r="J1680" s="4" t="s">
        <v>1</v>
      </c>
      <c r="K1680" s="4" t="s">
        <v>13</v>
      </c>
      <c r="L1680" s="10">
        <f t="shared" si="266"/>
        <v>0</v>
      </c>
      <c r="M1680" s="15">
        <f t="shared" si="267"/>
        <v>200906</v>
      </c>
      <c r="N1680">
        <f t="shared" si="268"/>
        <v>2009</v>
      </c>
      <c r="O1680">
        <f t="shared" si="269"/>
        <v>6</v>
      </c>
      <c r="P1680">
        <f t="shared" si="262"/>
        <v>200907</v>
      </c>
      <c r="Q1680">
        <f t="shared" si="263"/>
        <v>20092010</v>
      </c>
      <c r="R1680">
        <f t="shared" si="264"/>
        <v>20092010</v>
      </c>
      <c r="S1680">
        <f t="shared" si="270"/>
        <v>2009</v>
      </c>
      <c r="T1680">
        <f t="shared" si="271"/>
        <v>7</v>
      </c>
    </row>
    <row r="1681" spans="1:20" x14ac:dyDescent="0.25">
      <c r="A1681" s="4" t="s">
        <v>1727</v>
      </c>
      <c r="B1681" s="5">
        <v>1680</v>
      </c>
      <c r="C1681" s="6">
        <v>40014</v>
      </c>
      <c r="D1681" s="6">
        <v>39959</v>
      </c>
      <c r="E1681" s="4">
        <v>43</v>
      </c>
      <c r="F1681" s="9">
        <v>-319543.7</v>
      </c>
      <c r="G1681" s="6">
        <v>39829</v>
      </c>
      <c r="H1681" s="6">
        <v>39958</v>
      </c>
      <c r="I1681" s="4">
        <f t="shared" si="265"/>
        <v>129</v>
      </c>
      <c r="J1681" s="4" t="s">
        <v>1</v>
      </c>
      <c r="K1681" s="4" t="s">
        <v>13</v>
      </c>
      <c r="L1681" s="10">
        <f t="shared" si="266"/>
        <v>-112934.62273972604</v>
      </c>
      <c r="M1681" s="15">
        <f t="shared" si="267"/>
        <v>200905</v>
      </c>
      <c r="N1681">
        <f t="shared" si="268"/>
        <v>2009</v>
      </c>
      <c r="O1681">
        <f t="shared" si="269"/>
        <v>5</v>
      </c>
      <c r="P1681">
        <f t="shared" si="262"/>
        <v>200907</v>
      </c>
      <c r="Q1681">
        <f t="shared" si="263"/>
        <v>20092010</v>
      </c>
      <c r="R1681">
        <f t="shared" si="264"/>
        <v>20092010</v>
      </c>
      <c r="S1681">
        <f t="shared" si="270"/>
        <v>2009</v>
      </c>
      <c r="T1681">
        <f t="shared" si="271"/>
        <v>7</v>
      </c>
    </row>
    <row r="1682" spans="1:20" x14ac:dyDescent="0.25">
      <c r="A1682" s="4" t="s">
        <v>1728</v>
      </c>
      <c r="B1682" s="5">
        <v>1681</v>
      </c>
      <c r="C1682" s="6">
        <v>40014</v>
      </c>
      <c r="D1682" s="6">
        <v>39959</v>
      </c>
      <c r="E1682" s="4">
        <v>210</v>
      </c>
      <c r="F1682" s="9">
        <v>-173319.1</v>
      </c>
      <c r="G1682" s="6">
        <v>39829</v>
      </c>
      <c r="H1682" s="6">
        <v>39958</v>
      </c>
      <c r="I1682" s="4">
        <f t="shared" si="265"/>
        <v>129</v>
      </c>
      <c r="J1682" s="4" t="s">
        <v>1</v>
      </c>
      <c r="K1682" s="4" t="s">
        <v>13</v>
      </c>
      <c r="L1682" s="10">
        <f t="shared" si="266"/>
        <v>-61255.243561643831</v>
      </c>
      <c r="M1682" s="15">
        <f t="shared" si="267"/>
        <v>200905</v>
      </c>
      <c r="N1682">
        <f t="shared" si="268"/>
        <v>2009</v>
      </c>
      <c r="O1682">
        <f t="shared" si="269"/>
        <v>5</v>
      </c>
      <c r="P1682">
        <f t="shared" si="262"/>
        <v>200907</v>
      </c>
      <c r="Q1682">
        <f t="shared" si="263"/>
        <v>20092010</v>
      </c>
      <c r="R1682">
        <f t="shared" si="264"/>
        <v>20092010</v>
      </c>
      <c r="S1682">
        <f t="shared" si="270"/>
        <v>2009</v>
      </c>
      <c r="T1682">
        <f t="shared" si="271"/>
        <v>7</v>
      </c>
    </row>
    <row r="1683" spans="1:20" x14ac:dyDescent="0.25">
      <c r="A1683" s="4" t="s">
        <v>1729</v>
      </c>
      <c r="B1683" s="5">
        <v>1682</v>
      </c>
      <c r="C1683" s="6">
        <v>40014</v>
      </c>
      <c r="D1683" s="6">
        <v>39704</v>
      </c>
      <c r="E1683" s="4">
        <v>43</v>
      </c>
      <c r="F1683" s="9">
        <v>-427561</v>
      </c>
      <c r="G1683" s="6">
        <v>39699</v>
      </c>
      <c r="H1683" s="6">
        <v>39703</v>
      </c>
      <c r="I1683" s="4">
        <f t="shared" si="265"/>
        <v>4</v>
      </c>
      <c r="J1683" s="4" t="s">
        <v>1</v>
      </c>
      <c r="K1683" s="4" t="s">
        <v>13</v>
      </c>
      <c r="L1683" s="10">
        <f t="shared" si="266"/>
        <v>-4685.6000000000004</v>
      </c>
      <c r="M1683" s="15">
        <f t="shared" si="267"/>
        <v>200809</v>
      </c>
      <c r="N1683">
        <f t="shared" si="268"/>
        <v>2008</v>
      </c>
      <c r="O1683">
        <f t="shared" si="269"/>
        <v>9</v>
      </c>
      <c r="P1683">
        <f t="shared" ref="P1683:P1746" si="272">YEAR(C1683)*100+MONTH(C1683)</f>
        <v>200907</v>
      </c>
      <c r="Q1683">
        <f t="shared" ref="Q1683:Q1746" si="273">IF(M1683&gt;200903,IF(M1683&lt;201004,20092010,0),0)</f>
        <v>0</v>
      </c>
      <c r="R1683">
        <f t="shared" ref="R1683:R1746" si="274">IF(P1683&gt;200903,IF(P1683&lt;201004,20092010,20102011),0)</f>
        <v>20092010</v>
      </c>
      <c r="S1683">
        <f t="shared" si="270"/>
        <v>2009</v>
      </c>
      <c r="T1683">
        <f t="shared" si="271"/>
        <v>7</v>
      </c>
    </row>
    <row r="1684" spans="1:20" x14ac:dyDescent="0.25">
      <c r="A1684" s="4" t="s">
        <v>1730</v>
      </c>
      <c r="B1684" s="5">
        <v>1683</v>
      </c>
      <c r="C1684" s="6">
        <v>40014</v>
      </c>
      <c r="D1684" s="6">
        <v>39704</v>
      </c>
      <c r="E1684" s="4">
        <v>210</v>
      </c>
      <c r="F1684" s="9">
        <v>12556.8</v>
      </c>
      <c r="G1684" s="6">
        <v>39699</v>
      </c>
      <c r="H1684" s="6">
        <v>39703</v>
      </c>
      <c r="I1684" s="4">
        <f t="shared" si="265"/>
        <v>4</v>
      </c>
      <c r="J1684" s="4" t="s">
        <v>1</v>
      </c>
      <c r="K1684" s="4" t="s">
        <v>13</v>
      </c>
      <c r="L1684" s="10">
        <f t="shared" si="266"/>
        <v>137.60876712328766</v>
      </c>
      <c r="M1684" s="15">
        <f t="shared" si="267"/>
        <v>200809</v>
      </c>
      <c r="N1684">
        <f t="shared" si="268"/>
        <v>2008</v>
      </c>
      <c r="O1684">
        <f t="shared" si="269"/>
        <v>9</v>
      </c>
      <c r="P1684">
        <f t="shared" si="272"/>
        <v>200907</v>
      </c>
      <c r="Q1684">
        <f t="shared" si="273"/>
        <v>0</v>
      </c>
      <c r="R1684">
        <f t="shared" si="274"/>
        <v>20092010</v>
      </c>
      <c r="S1684">
        <f t="shared" si="270"/>
        <v>2009</v>
      </c>
      <c r="T1684">
        <f t="shared" si="271"/>
        <v>7</v>
      </c>
    </row>
    <row r="1685" spans="1:20" x14ac:dyDescent="0.25">
      <c r="A1685" s="4" t="s">
        <v>1731</v>
      </c>
      <c r="B1685" s="5">
        <v>1684</v>
      </c>
      <c r="C1685" s="6">
        <v>40014</v>
      </c>
      <c r="D1685" s="6">
        <v>39864</v>
      </c>
      <c r="E1685" s="4">
        <v>1</v>
      </c>
      <c r="F1685" s="9">
        <v>-67211.7</v>
      </c>
      <c r="G1685" s="6">
        <v>39852</v>
      </c>
      <c r="H1685" s="6">
        <v>39863</v>
      </c>
      <c r="I1685" s="4">
        <f t="shared" si="265"/>
        <v>11</v>
      </c>
      <c r="J1685" s="4" t="s">
        <v>1</v>
      </c>
      <c r="K1685" s="4" t="s">
        <v>13</v>
      </c>
      <c r="L1685" s="10">
        <f t="shared" si="266"/>
        <v>-2025.5580821917808</v>
      </c>
      <c r="M1685" s="15">
        <f t="shared" si="267"/>
        <v>200902</v>
      </c>
      <c r="N1685">
        <f t="shared" si="268"/>
        <v>2009</v>
      </c>
      <c r="O1685">
        <f t="shared" si="269"/>
        <v>2</v>
      </c>
      <c r="P1685">
        <f t="shared" si="272"/>
        <v>200907</v>
      </c>
      <c r="Q1685">
        <f t="shared" si="273"/>
        <v>0</v>
      </c>
      <c r="R1685">
        <f t="shared" si="274"/>
        <v>20092010</v>
      </c>
      <c r="S1685">
        <f t="shared" si="270"/>
        <v>2009</v>
      </c>
      <c r="T1685">
        <f t="shared" si="271"/>
        <v>7</v>
      </c>
    </row>
    <row r="1686" spans="1:20" x14ac:dyDescent="0.25">
      <c r="A1686" s="4" t="s">
        <v>1732</v>
      </c>
      <c r="B1686" s="5">
        <v>1685</v>
      </c>
      <c r="C1686" s="6">
        <v>40014</v>
      </c>
      <c r="D1686" s="6">
        <v>39902</v>
      </c>
      <c r="E1686" s="4">
        <v>1</v>
      </c>
      <c r="F1686" s="9">
        <v>-40610.400000000001</v>
      </c>
      <c r="G1686" s="6">
        <v>39844</v>
      </c>
      <c r="H1686" s="6">
        <v>39901</v>
      </c>
      <c r="I1686" s="4">
        <f t="shared" si="265"/>
        <v>57</v>
      </c>
      <c r="J1686" s="4" t="s">
        <v>1</v>
      </c>
      <c r="K1686" s="4" t="s">
        <v>13</v>
      </c>
      <c r="L1686" s="10">
        <f t="shared" si="266"/>
        <v>-6341.8980821917812</v>
      </c>
      <c r="M1686" s="15">
        <f t="shared" si="267"/>
        <v>200903</v>
      </c>
      <c r="N1686">
        <f t="shared" si="268"/>
        <v>2009</v>
      </c>
      <c r="O1686">
        <f t="shared" si="269"/>
        <v>3</v>
      </c>
      <c r="P1686">
        <f t="shared" si="272"/>
        <v>200907</v>
      </c>
      <c r="Q1686">
        <f t="shared" si="273"/>
        <v>0</v>
      </c>
      <c r="R1686">
        <f t="shared" si="274"/>
        <v>20092010</v>
      </c>
      <c r="S1686">
        <f t="shared" si="270"/>
        <v>2009</v>
      </c>
      <c r="T1686">
        <f t="shared" si="271"/>
        <v>7</v>
      </c>
    </row>
    <row r="1687" spans="1:20" x14ac:dyDescent="0.25">
      <c r="A1687" s="4" t="s">
        <v>1733</v>
      </c>
      <c r="B1687" s="5">
        <v>1686</v>
      </c>
      <c r="C1687" s="6">
        <v>40014</v>
      </c>
      <c r="D1687" s="6">
        <v>39930</v>
      </c>
      <c r="E1687" s="4">
        <v>1</v>
      </c>
      <c r="F1687" s="9">
        <v>-87124.4</v>
      </c>
      <c r="G1687" s="6">
        <v>39885</v>
      </c>
      <c r="H1687" s="6">
        <v>39929</v>
      </c>
      <c r="I1687" s="4">
        <f t="shared" si="265"/>
        <v>44</v>
      </c>
      <c r="J1687" s="4" t="s">
        <v>1</v>
      </c>
      <c r="K1687" s="4" t="s">
        <v>13</v>
      </c>
      <c r="L1687" s="10">
        <f t="shared" si="266"/>
        <v>-10502.667397260273</v>
      </c>
      <c r="M1687" s="15">
        <f t="shared" si="267"/>
        <v>200904</v>
      </c>
      <c r="N1687">
        <f t="shared" si="268"/>
        <v>2009</v>
      </c>
      <c r="O1687">
        <f t="shared" si="269"/>
        <v>4</v>
      </c>
      <c r="P1687">
        <f t="shared" si="272"/>
        <v>200907</v>
      </c>
      <c r="Q1687">
        <f t="shared" si="273"/>
        <v>20092010</v>
      </c>
      <c r="R1687">
        <f t="shared" si="274"/>
        <v>20092010</v>
      </c>
      <c r="S1687">
        <f t="shared" si="270"/>
        <v>2009</v>
      </c>
      <c r="T1687">
        <f t="shared" si="271"/>
        <v>7</v>
      </c>
    </row>
    <row r="1688" spans="1:20" x14ac:dyDescent="0.25">
      <c r="A1688" s="4" t="s">
        <v>1734</v>
      </c>
      <c r="B1688" s="5">
        <v>1687</v>
      </c>
      <c r="C1688" s="6">
        <v>40014</v>
      </c>
      <c r="D1688" s="6">
        <v>39803</v>
      </c>
      <c r="E1688" s="4">
        <v>1233</v>
      </c>
      <c r="F1688" s="9">
        <v>-45.4</v>
      </c>
      <c r="G1688" s="6">
        <v>39608</v>
      </c>
      <c r="H1688" s="6">
        <v>39802</v>
      </c>
      <c r="I1688" s="4">
        <f t="shared" si="265"/>
        <v>194</v>
      </c>
      <c r="J1688" s="4" t="s">
        <v>1</v>
      </c>
      <c r="K1688" s="4" t="s">
        <v>13</v>
      </c>
      <c r="L1688" s="10">
        <f t="shared" si="266"/>
        <v>-24.130410958904108</v>
      </c>
      <c r="M1688" s="15">
        <f t="shared" si="267"/>
        <v>200812</v>
      </c>
      <c r="N1688">
        <f t="shared" si="268"/>
        <v>2008</v>
      </c>
      <c r="O1688">
        <f t="shared" si="269"/>
        <v>12</v>
      </c>
      <c r="P1688">
        <f t="shared" si="272"/>
        <v>200907</v>
      </c>
      <c r="Q1688">
        <f t="shared" si="273"/>
        <v>0</v>
      </c>
      <c r="R1688">
        <f t="shared" si="274"/>
        <v>20092010</v>
      </c>
      <c r="S1688">
        <f t="shared" si="270"/>
        <v>2009</v>
      </c>
      <c r="T1688">
        <f t="shared" si="271"/>
        <v>7</v>
      </c>
    </row>
    <row r="1689" spans="1:20" x14ac:dyDescent="0.25">
      <c r="A1689" s="4" t="s">
        <v>1735</v>
      </c>
      <c r="B1689" s="5">
        <v>1688</v>
      </c>
      <c r="C1689" s="6">
        <v>40014</v>
      </c>
      <c r="D1689" s="6">
        <v>39803</v>
      </c>
      <c r="E1689" s="4">
        <v>1234</v>
      </c>
      <c r="F1689" s="9">
        <v>-440.6</v>
      </c>
      <c r="G1689" s="6">
        <v>39608</v>
      </c>
      <c r="H1689" s="6">
        <v>39802</v>
      </c>
      <c r="I1689" s="4">
        <f t="shared" si="265"/>
        <v>194</v>
      </c>
      <c r="J1689" s="4" t="s">
        <v>1</v>
      </c>
      <c r="K1689" s="4" t="s">
        <v>13</v>
      </c>
      <c r="L1689" s="10">
        <f t="shared" si="266"/>
        <v>-234.1819178082192</v>
      </c>
      <c r="M1689" s="15">
        <f t="shared" si="267"/>
        <v>200812</v>
      </c>
      <c r="N1689">
        <f t="shared" si="268"/>
        <v>2008</v>
      </c>
      <c r="O1689">
        <f t="shared" si="269"/>
        <v>12</v>
      </c>
      <c r="P1689">
        <f t="shared" si="272"/>
        <v>200907</v>
      </c>
      <c r="Q1689">
        <f t="shared" si="273"/>
        <v>0</v>
      </c>
      <c r="R1689">
        <f t="shared" si="274"/>
        <v>20092010</v>
      </c>
      <c r="S1689">
        <f t="shared" si="270"/>
        <v>2009</v>
      </c>
      <c r="T1689">
        <f t="shared" si="271"/>
        <v>7</v>
      </c>
    </row>
    <row r="1690" spans="1:20" x14ac:dyDescent="0.25">
      <c r="A1690" s="4" t="s">
        <v>1736</v>
      </c>
      <c r="B1690" s="5">
        <v>1689</v>
      </c>
      <c r="C1690" s="6">
        <v>40014</v>
      </c>
      <c r="D1690" s="6">
        <v>39981</v>
      </c>
      <c r="E1690" s="4">
        <v>43</v>
      </c>
      <c r="F1690" s="9">
        <v>-56811.9</v>
      </c>
      <c r="G1690" s="6">
        <v>39873</v>
      </c>
      <c r="H1690" s="6">
        <v>39980</v>
      </c>
      <c r="I1690" s="4">
        <f t="shared" si="265"/>
        <v>107</v>
      </c>
      <c r="J1690" s="4" t="s">
        <v>1</v>
      </c>
      <c r="K1690" s="4" t="s">
        <v>13</v>
      </c>
      <c r="L1690" s="10">
        <f t="shared" si="266"/>
        <v>-16654.447397260275</v>
      </c>
      <c r="M1690" s="15">
        <f t="shared" si="267"/>
        <v>200906</v>
      </c>
      <c r="N1690">
        <f t="shared" si="268"/>
        <v>2009</v>
      </c>
      <c r="O1690">
        <f t="shared" si="269"/>
        <v>6</v>
      </c>
      <c r="P1690">
        <f t="shared" si="272"/>
        <v>200907</v>
      </c>
      <c r="Q1690">
        <f t="shared" si="273"/>
        <v>20092010</v>
      </c>
      <c r="R1690">
        <f t="shared" si="274"/>
        <v>20092010</v>
      </c>
      <c r="S1690">
        <f t="shared" si="270"/>
        <v>2009</v>
      </c>
      <c r="T1690">
        <f t="shared" si="271"/>
        <v>7</v>
      </c>
    </row>
    <row r="1691" spans="1:20" x14ac:dyDescent="0.25">
      <c r="A1691" s="4" t="s">
        <v>1737</v>
      </c>
      <c r="B1691" s="5">
        <v>1690</v>
      </c>
      <c r="C1691" s="6">
        <v>40014</v>
      </c>
      <c r="D1691" s="6">
        <v>39981</v>
      </c>
      <c r="E1691" s="4">
        <v>210</v>
      </c>
      <c r="F1691" s="9">
        <v>-54944</v>
      </c>
      <c r="G1691" s="6">
        <v>39873</v>
      </c>
      <c r="H1691" s="6">
        <v>39980</v>
      </c>
      <c r="I1691" s="4">
        <f t="shared" si="265"/>
        <v>107</v>
      </c>
      <c r="J1691" s="4" t="s">
        <v>1</v>
      </c>
      <c r="K1691" s="4" t="s">
        <v>13</v>
      </c>
      <c r="L1691" s="10">
        <f t="shared" si="266"/>
        <v>-16106.871232876712</v>
      </c>
      <c r="M1691" s="15">
        <f t="shared" si="267"/>
        <v>200906</v>
      </c>
      <c r="N1691">
        <f t="shared" si="268"/>
        <v>2009</v>
      </c>
      <c r="O1691">
        <f t="shared" si="269"/>
        <v>6</v>
      </c>
      <c r="P1691">
        <f t="shared" si="272"/>
        <v>200907</v>
      </c>
      <c r="Q1691">
        <f t="shared" si="273"/>
        <v>20092010</v>
      </c>
      <c r="R1691">
        <f t="shared" si="274"/>
        <v>20092010</v>
      </c>
      <c r="S1691">
        <f t="shared" si="270"/>
        <v>2009</v>
      </c>
      <c r="T1691">
        <f t="shared" si="271"/>
        <v>7</v>
      </c>
    </row>
    <row r="1692" spans="1:20" x14ac:dyDescent="0.25">
      <c r="A1692" s="4" t="s">
        <v>1738</v>
      </c>
      <c r="B1692" s="5">
        <v>1691</v>
      </c>
      <c r="C1692" s="6">
        <v>40014</v>
      </c>
      <c r="D1692" s="6">
        <v>39654</v>
      </c>
      <c r="E1692" s="4">
        <v>1233</v>
      </c>
      <c r="F1692" s="9">
        <v>-207086</v>
      </c>
      <c r="G1692" s="6">
        <v>39612</v>
      </c>
      <c r="H1692" s="6">
        <v>39653</v>
      </c>
      <c r="I1692" s="4">
        <f t="shared" si="265"/>
        <v>41</v>
      </c>
      <c r="J1692" s="4" t="s">
        <v>1</v>
      </c>
      <c r="K1692" s="4" t="s">
        <v>13</v>
      </c>
      <c r="L1692" s="10">
        <f t="shared" si="266"/>
        <v>-23261.715068493151</v>
      </c>
      <c r="M1692" s="15">
        <f t="shared" si="267"/>
        <v>200807</v>
      </c>
      <c r="N1692">
        <f t="shared" si="268"/>
        <v>2008</v>
      </c>
      <c r="O1692">
        <f t="shared" si="269"/>
        <v>7</v>
      </c>
      <c r="P1692">
        <f t="shared" si="272"/>
        <v>200907</v>
      </c>
      <c r="Q1692">
        <f t="shared" si="273"/>
        <v>0</v>
      </c>
      <c r="R1692">
        <f t="shared" si="274"/>
        <v>20092010</v>
      </c>
      <c r="S1692">
        <f t="shared" si="270"/>
        <v>2009</v>
      </c>
      <c r="T1692">
        <f t="shared" si="271"/>
        <v>7</v>
      </c>
    </row>
    <row r="1693" spans="1:20" x14ac:dyDescent="0.25">
      <c r="A1693" s="4" t="s">
        <v>1739</v>
      </c>
      <c r="B1693" s="5">
        <v>1692</v>
      </c>
      <c r="C1693" s="6">
        <v>40014</v>
      </c>
      <c r="D1693" s="6">
        <v>39654</v>
      </c>
      <c r="E1693" s="4">
        <v>1234</v>
      </c>
      <c r="F1693" s="9">
        <v>288118.59999999998</v>
      </c>
      <c r="G1693" s="6">
        <v>39612</v>
      </c>
      <c r="H1693" s="6">
        <v>39653</v>
      </c>
      <c r="I1693" s="4">
        <f t="shared" si="265"/>
        <v>41</v>
      </c>
      <c r="J1693" s="4" t="s">
        <v>1</v>
      </c>
      <c r="K1693" s="4" t="s">
        <v>13</v>
      </c>
      <c r="L1693" s="10">
        <f t="shared" si="266"/>
        <v>32364.007123287665</v>
      </c>
      <c r="M1693" s="15">
        <f t="shared" si="267"/>
        <v>200807</v>
      </c>
      <c r="N1693">
        <f t="shared" si="268"/>
        <v>2008</v>
      </c>
      <c r="O1693">
        <f t="shared" si="269"/>
        <v>7</v>
      </c>
      <c r="P1693">
        <f t="shared" si="272"/>
        <v>200907</v>
      </c>
      <c r="Q1693">
        <f t="shared" si="273"/>
        <v>0</v>
      </c>
      <c r="R1693">
        <f t="shared" si="274"/>
        <v>20092010</v>
      </c>
      <c r="S1693">
        <f t="shared" si="270"/>
        <v>2009</v>
      </c>
      <c r="T1693">
        <f t="shared" si="271"/>
        <v>7</v>
      </c>
    </row>
    <row r="1694" spans="1:20" x14ac:dyDescent="0.25">
      <c r="A1694" s="4" t="s">
        <v>1740</v>
      </c>
      <c r="B1694" s="5">
        <v>1693</v>
      </c>
      <c r="C1694" s="6">
        <v>40014</v>
      </c>
      <c r="D1694" s="6">
        <v>39765</v>
      </c>
      <c r="E1694" s="4">
        <v>1204</v>
      </c>
      <c r="F1694" s="9">
        <v>-115834.7</v>
      </c>
      <c r="G1694" s="6">
        <v>39750</v>
      </c>
      <c r="H1694" s="6">
        <v>39764</v>
      </c>
      <c r="I1694" s="4">
        <f t="shared" si="265"/>
        <v>14</v>
      </c>
      <c r="J1694" s="4" t="s">
        <v>1</v>
      </c>
      <c r="K1694" s="4" t="s">
        <v>13</v>
      </c>
      <c r="L1694" s="10">
        <f t="shared" si="266"/>
        <v>-4442.9747945205481</v>
      </c>
      <c r="M1694" s="15">
        <f t="shared" si="267"/>
        <v>200811</v>
      </c>
      <c r="N1694">
        <f t="shared" si="268"/>
        <v>2008</v>
      </c>
      <c r="O1694">
        <f t="shared" si="269"/>
        <v>11</v>
      </c>
      <c r="P1694">
        <f t="shared" si="272"/>
        <v>200907</v>
      </c>
      <c r="Q1694">
        <f t="shared" si="273"/>
        <v>0</v>
      </c>
      <c r="R1694">
        <f t="shared" si="274"/>
        <v>20092010</v>
      </c>
      <c r="S1694">
        <f t="shared" si="270"/>
        <v>2009</v>
      </c>
      <c r="T1694">
        <f t="shared" si="271"/>
        <v>7</v>
      </c>
    </row>
    <row r="1695" spans="1:20" x14ac:dyDescent="0.25">
      <c r="A1695" s="4" t="s">
        <v>1741</v>
      </c>
      <c r="B1695" s="5">
        <v>1694</v>
      </c>
      <c r="C1695" s="6">
        <v>40014</v>
      </c>
      <c r="D1695" s="6">
        <v>39765</v>
      </c>
      <c r="E1695" s="4">
        <v>1205</v>
      </c>
      <c r="F1695" s="9">
        <v>3670.4</v>
      </c>
      <c r="G1695" s="6">
        <v>39750</v>
      </c>
      <c r="H1695" s="6">
        <v>39764</v>
      </c>
      <c r="I1695" s="4">
        <f t="shared" si="265"/>
        <v>14</v>
      </c>
      <c r="J1695" s="4" t="s">
        <v>1</v>
      </c>
      <c r="K1695" s="4" t="s">
        <v>13</v>
      </c>
      <c r="L1695" s="10">
        <f t="shared" si="266"/>
        <v>140.78246575342465</v>
      </c>
      <c r="M1695" s="15">
        <f t="shared" si="267"/>
        <v>200811</v>
      </c>
      <c r="N1695">
        <f t="shared" si="268"/>
        <v>2008</v>
      </c>
      <c r="O1695">
        <f t="shared" si="269"/>
        <v>11</v>
      </c>
      <c r="P1695">
        <f t="shared" si="272"/>
        <v>200907</v>
      </c>
      <c r="Q1695">
        <f t="shared" si="273"/>
        <v>0</v>
      </c>
      <c r="R1695">
        <f t="shared" si="274"/>
        <v>20092010</v>
      </c>
      <c r="S1695">
        <f t="shared" si="270"/>
        <v>2009</v>
      </c>
      <c r="T1695">
        <f t="shared" si="271"/>
        <v>7</v>
      </c>
    </row>
    <row r="1696" spans="1:20" x14ac:dyDescent="0.25">
      <c r="A1696" s="4" t="s">
        <v>1742</v>
      </c>
      <c r="B1696" s="5">
        <v>1695</v>
      </c>
      <c r="C1696" s="6">
        <v>40014</v>
      </c>
      <c r="D1696" s="6">
        <v>39800</v>
      </c>
      <c r="E1696" s="4">
        <v>1</v>
      </c>
      <c r="F1696" s="9">
        <v>-112776.8</v>
      </c>
      <c r="G1696" s="6">
        <v>39787</v>
      </c>
      <c r="H1696" s="6">
        <v>39799</v>
      </c>
      <c r="I1696" s="4">
        <f t="shared" si="265"/>
        <v>12</v>
      </c>
      <c r="J1696" s="4" t="s">
        <v>1</v>
      </c>
      <c r="K1696" s="4" t="s">
        <v>13</v>
      </c>
      <c r="L1696" s="10">
        <f t="shared" si="266"/>
        <v>-3707.7304109589045</v>
      </c>
      <c r="M1696" s="15">
        <f t="shared" si="267"/>
        <v>200812</v>
      </c>
      <c r="N1696">
        <f t="shared" si="268"/>
        <v>2008</v>
      </c>
      <c r="O1696">
        <f t="shared" si="269"/>
        <v>12</v>
      </c>
      <c r="P1696">
        <f t="shared" si="272"/>
        <v>200907</v>
      </c>
      <c r="Q1696">
        <f t="shared" si="273"/>
        <v>0</v>
      </c>
      <c r="R1696">
        <f t="shared" si="274"/>
        <v>20092010</v>
      </c>
      <c r="S1696">
        <f t="shared" si="270"/>
        <v>2009</v>
      </c>
      <c r="T1696">
        <f t="shared" si="271"/>
        <v>7</v>
      </c>
    </row>
    <row r="1697" spans="1:20" x14ac:dyDescent="0.25">
      <c r="A1697" s="4" t="s">
        <v>1743</v>
      </c>
      <c r="B1697" s="5">
        <v>1696</v>
      </c>
      <c r="C1697" s="6">
        <v>40014</v>
      </c>
      <c r="D1697" s="6">
        <v>39947</v>
      </c>
      <c r="E1697" s="4">
        <v>1</v>
      </c>
      <c r="F1697" s="9">
        <v>-49109.4</v>
      </c>
      <c r="G1697" s="6">
        <v>39889</v>
      </c>
      <c r="H1697" s="6">
        <v>39946</v>
      </c>
      <c r="I1697" s="4">
        <f t="shared" si="265"/>
        <v>57</v>
      </c>
      <c r="J1697" s="4" t="s">
        <v>1</v>
      </c>
      <c r="K1697" s="4" t="s">
        <v>13</v>
      </c>
      <c r="L1697" s="10">
        <f t="shared" si="266"/>
        <v>-7669.1391780821923</v>
      </c>
      <c r="M1697" s="15">
        <f t="shared" si="267"/>
        <v>200905</v>
      </c>
      <c r="N1697">
        <f t="shared" si="268"/>
        <v>2009</v>
      </c>
      <c r="O1697">
        <f t="shared" si="269"/>
        <v>5</v>
      </c>
      <c r="P1697">
        <f t="shared" si="272"/>
        <v>200907</v>
      </c>
      <c r="Q1697">
        <f t="shared" si="273"/>
        <v>20092010</v>
      </c>
      <c r="R1697">
        <f t="shared" si="274"/>
        <v>20092010</v>
      </c>
      <c r="S1697">
        <f t="shared" si="270"/>
        <v>2009</v>
      </c>
      <c r="T1697">
        <f t="shared" si="271"/>
        <v>7</v>
      </c>
    </row>
    <row r="1698" spans="1:20" x14ac:dyDescent="0.25">
      <c r="A1698" s="4" t="s">
        <v>1744</v>
      </c>
      <c r="B1698" s="5">
        <v>1697</v>
      </c>
      <c r="C1698" s="6">
        <v>40014</v>
      </c>
      <c r="D1698" s="6">
        <v>39903</v>
      </c>
      <c r="E1698" s="4">
        <v>1</v>
      </c>
      <c r="F1698" s="9">
        <v>-49625.8</v>
      </c>
      <c r="G1698" s="6">
        <v>39857</v>
      </c>
      <c r="H1698" s="6">
        <v>39902</v>
      </c>
      <c r="I1698" s="4">
        <f t="shared" si="265"/>
        <v>45</v>
      </c>
      <c r="J1698" s="4" t="s">
        <v>1</v>
      </c>
      <c r="K1698" s="4" t="s">
        <v>13</v>
      </c>
      <c r="L1698" s="10">
        <f t="shared" si="266"/>
        <v>-6118.2493150684941</v>
      </c>
      <c r="M1698" s="15">
        <f t="shared" si="267"/>
        <v>200903</v>
      </c>
      <c r="N1698">
        <f t="shared" si="268"/>
        <v>2009</v>
      </c>
      <c r="O1698">
        <f t="shared" si="269"/>
        <v>3</v>
      </c>
      <c r="P1698">
        <f t="shared" si="272"/>
        <v>200907</v>
      </c>
      <c r="Q1698">
        <f t="shared" si="273"/>
        <v>0</v>
      </c>
      <c r="R1698">
        <f t="shared" si="274"/>
        <v>20092010</v>
      </c>
      <c r="S1698">
        <f t="shared" si="270"/>
        <v>2009</v>
      </c>
      <c r="T1698">
        <f t="shared" si="271"/>
        <v>7</v>
      </c>
    </row>
    <row r="1699" spans="1:20" x14ac:dyDescent="0.25">
      <c r="A1699" s="4" t="s">
        <v>1745</v>
      </c>
      <c r="B1699" s="5">
        <v>1698</v>
      </c>
      <c r="C1699" s="6">
        <v>40015</v>
      </c>
      <c r="D1699" s="6">
        <v>39856</v>
      </c>
      <c r="E1699" s="4">
        <v>1</v>
      </c>
      <c r="F1699" s="9">
        <v>-87340.7</v>
      </c>
      <c r="G1699" s="6">
        <v>39806</v>
      </c>
      <c r="H1699" s="6">
        <v>39855</v>
      </c>
      <c r="I1699" s="4">
        <f t="shared" si="265"/>
        <v>49</v>
      </c>
      <c r="J1699" s="4" t="s">
        <v>0</v>
      </c>
      <c r="K1699" s="4" t="s">
        <v>14</v>
      </c>
      <c r="L1699" s="10">
        <f t="shared" si="266"/>
        <v>-11725.189863013698</v>
      </c>
      <c r="M1699" s="15">
        <f t="shared" si="267"/>
        <v>200902</v>
      </c>
      <c r="N1699">
        <f t="shared" si="268"/>
        <v>2009</v>
      </c>
      <c r="O1699">
        <f t="shared" si="269"/>
        <v>2</v>
      </c>
      <c r="P1699">
        <f t="shared" si="272"/>
        <v>200907</v>
      </c>
      <c r="Q1699">
        <f t="shared" si="273"/>
        <v>0</v>
      </c>
      <c r="R1699">
        <f t="shared" si="274"/>
        <v>20092010</v>
      </c>
      <c r="S1699">
        <f t="shared" si="270"/>
        <v>2009</v>
      </c>
      <c r="T1699">
        <f t="shared" si="271"/>
        <v>7</v>
      </c>
    </row>
    <row r="1700" spans="1:20" x14ac:dyDescent="0.25">
      <c r="A1700" s="4" t="s">
        <v>1746</v>
      </c>
      <c r="B1700" s="5">
        <v>1699</v>
      </c>
      <c r="C1700" s="6">
        <v>40015</v>
      </c>
      <c r="D1700" s="6">
        <v>39883</v>
      </c>
      <c r="E1700" s="4">
        <v>1246</v>
      </c>
      <c r="F1700" s="9">
        <v>-31097.7</v>
      </c>
      <c r="G1700" s="6">
        <v>39785</v>
      </c>
      <c r="H1700" s="6">
        <v>39882</v>
      </c>
      <c r="I1700" s="4">
        <f t="shared" si="265"/>
        <v>97</v>
      </c>
      <c r="J1700" s="4" t="s">
        <v>1</v>
      </c>
      <c r="K1700" s="4" t="s">
        <v>13</v>
      </c>
      <c r="L1700" s="10">
        <f t="shared" si="266"/>
        <v>-8264.3202739726021</v>
      </c>
      <c r="M1700" s="15">
        <f t="shared" si="267"/>
        <v>200903</v>
      </c>
      <c r="N1700">
        <f t="shared" si="268"/>
        <v>2009</v>
      </c>
      <c r="O1700">
        <f t="shared" si="269"/>
        <v>3</v>
      </c>
      <c r="P1700">
        <f t="shared" si="272"/>
        <v>200907</v>
      </c>
      <c r="Q1700">
        <f t="shared" si="273"/>
        <v>0</v>
      </c>
      <c r="R1700">
        <f t="shared" si="274"/>
        <v>20092010</v>
      </c>
      <c r="S1700">
        <f t="shared" si="270"/>
        <v>2009</v>
      </c>
      <c r="T1700">
        <f t="shared" si="271"/>
        <v>7</v>
      </c>
    </row>
    <row r="1701" spans="1:20" x14ac:dyDescent="0.25">
      <c r="A1701" s="4" t="s">
        <v>1747</v>
      </c>
      <c r="B1701" s="5">
        <v>1700</v>
      </c>
      <c r="C1701" s="6">
        <v>40015</v>
      </c>
      <c r="D1701" s="6">
        <v>39883</v>
      </c>
      <c r="E1701" s="4">
        <v>1247</v>
      </c>
      <c r="F1701" s="9">
        <v>-14645.4</v>
      </c>
      <c r="G1701" s="6">
        <v>39785</v>
      </c>
      <c r="H1701" s="6">
        <v>39882</v>
      </c>
      <c r="I1701" s="4">
        <f t="shared" si="265"/>
        <v>97</v>
      </c>
      <c r="J1701" s="4" t="s">
        <v>1</v>
      </c>
      <c r="K1701" s="4" t="s">
        <v>13</v>
      </c>
      <c r="L1701" s="10">
        <f t="shared" si="266"/>
        <v>-3892.0652054794518</v>
      </c>
      <c r="M1701" s="15">
        <f t="shared" si="267"/>
        <v>200903</v>
      </c>
      <c r="N1701">
        <f t="shared" si="268"/>
        <v>2009</v>
      </c>
      <c r="O1701">
        <f t="shared" si="269"/>
        <v>3</v>
      </c>
      <c r="P1701">
        <f t="shared" si="272"/>
        <v>200907</v>
      </c>
      <c r="Q1701">
        <f t="shared" si="273"/>
        <v>0</v>
      </c>
      <c r="R1701">
        <f t="shared" si="274"/>
        <v>20092010</v>
      </c>
      <c r="S1701">
        <f t="shared" si="270"/>
        <v>2009</v>
      </c>
      <c r="T1701">
        <f t="shared" si="271"/>
        <v>7</v>
      </c>
    </row>
    <row r="1702" spans="1:20" x14ac:dyDescent="0.25">
      <c r="A1702" s="4" t="s">
        <v>1748</v>
      </c>
      <c r="B1702" s="5">
        <v>1701</v>
      </c>
      <c r="C1702" s="6">
        <v>40015</v>
      </c>
      <c r="D1702" s="6">
        <v>40014</v>
      </c>
      <c r="E1702" s="4">
        <v>1214</v>
      </c>
      <c r="F1702" s="9">
        <v>1830.4</v>
      </c>
      <c r="G1702" s="6">
        <v>39842</v>
      </c>
      <c r="H1702" s="6">
        <v>40013</v>
      </c>
      <c r="I1702" s="4">
        <f t="shared" si="265"/>
        <v>171</v>
      </c>
      <c r="J1702" s="4" t="s">
        <v>1</v>
      </c>
      <c r="K1702" s="4" t="s">
        <v>13</v>
      </c>
      <c r="L1702" s="10">
        <f t="shared" si="266"/>
        <v>857.52986301369867</v>
      </c>
      <c r="M1702" s="15">
        <f t="shared" si="267"/>
        <v>200907</v>
      </c>
      <c r="N1702">
        <f t="shared" si="268"/>
        <v>2009</v>
      </c>
      <c r="O1702">
        <f t="shared" si="269"/>
        <v>7</v>
      </c>
      <c r="P1702">
        <f t="shared" si="272"/>
        <v>200907</v>
      </c>
      <c r="Q1702">
        <f t="shared" si="273"/>
        <v>20092010</v>
      </c>
      <c r="R1702">
        <f t="shared" si="274"/>
        <v>20092010</v>
      </c>
      <c r="S1702">
        <f t="shared" si="270"/>
        <v>2009</v>
      </c>
      <c r="T1702">
        <f t="shared" si="271"/>
        <v>7</v>
      </c>
    </row>
    <row r="1703" spans="1:20" x14ac:dyDescent="0.25">
      <c r="A1703" s="4" t="s">
        <v>1749</v>
      </c>
      <c r="B1703" s="5">
        <v>1702</v>
      </c>
      <c r="C1703" s="6">
        <v>40015</v>
      </c>
      <c r="D1703" s="6">
        <v>40014</v>
      </c>
      <c r="E1703" s="4">
        <v>1215</v>
      </c>
      <c r="F1703" s="9">
        <v>1339.6</v>
      </c>
      <c r="G1703" s="6">
        <v>39842</v>
      </c>
      <c r="H1703" s="6">
        <v>40013</v>
      </c>
      <c r="I1703" s="4">
        <f t="shared" si="265"/>
        <v>171</v>
      </c>
      <c r="J1703" s="4" t="s">
        <v>1</v>
      </c>
      <c r="K1703" s="4" t="s">
        <v>13</v>
      </c>
      <c r="L1703" s="10">
        <f t="shared" si="266"/>
        <v>627.59342465753423</v>
      </c>
      <c r="M1703" s="15">
        <f t="shared" si="267"/>
        <v>200907</v>
      </c>
      <c r="N1703">
        <f t="shared" si="268"/>
        <v>2009</v>
      </c>
      <c r="O1703">
        <f t="shared" si="269"/>
        <v>7</v>
      </c>
      <c r="P1703">
        <f t="shared" si="272"/>
        <v>200907</v>
      </c>
      <c r="Q1703">
        <f t="shared" si="273"/>
        <v>20092010</v>
      </c>
      <c r="R1703">
        <f t="shared" si="274"/>
        <v>20092010</v>
      </c>
      <c r="S1703">
        <f t="shared" si="270"/>
        <v>2009</v>
      </c>
      <c r="T1703">
        <f t="shared" si="271"/>
        <v>7</v>
      </c>
    </row>
    <row r="1704" spans="1:20" x14ac:dyDescent="0.25">
      <c r="A1704" s="4" t="s">
        <v>1750</v>
      </c>
      <c r="B1704" s="5">
        <v>1703</v>
      </c>
      <c r="C1704" s="6">
        <v>40015</v>
      </c>
      <c r="D1704" s="6">
        <v>39833</v>
      </c>
      <c r="E1704" s="4">
        <v>1</v>
      </c>
      <c r="F1704" s="9">
        <v>-379.7</v>
      </c>
      <c r="G1704" s="6">
        <v>39751</v>
      </c>
      <c r="H1704" s="6">
        <v>39832</v>
      </c>
      <c r="I1704" s="4">
        <f t="shared" si="265"/>
        <v>81</v>
      </c>
      <c r="J1704" s="4" t="s">
        <v>1</v>
      </c>
      <c r="K1704" s="4" t="s">
        <v>13</v>
      </c>
      <c r="L1704" s="10">
        <f t="shared" si="266"/>
        <v>-84.262191780821908</v>
      </c>
      <c r="M1704" s="15">
        <f t="shared" si="267"/>
        <v>200901</v>
      </c>
      <c r="N1704">
        <f t="shared" si="268"/>
        <v>2009</v>
      </c>
      <c r="O1704">
        <f t="shared" si="269"/>
        <v>1</v>
      </c>
      <c r="P1704">
        <f t="shared" si="272"/>
        <v>200907</v>
      </c>
      <c r="Q1704">
        <f t="shared" si="273"/>
        <v>0</v>
      </c>
      <c r="R1704">
        <f t="shared" si="274"/>
        <v>20092010</v>
      </c>
      <c r="S1704">
        <f t="shared" si="270"/>
        <v>2009</v>
      </c>
      <c r="T1704">
        <f t="shared" si="271"/>
        <v>7</v>
      </c>
    </row>
    <row r="1705" spans="1:20" x14ac:dyDescent="0.25">
      <c r="A1705" s="4" t="s">
        <v>1751</v>
      </c>
      <c r="B1705" s="5">
        <v>1704</v>
      </c>
      <c r="C1705" s="6">
        <v>40015</v>
      </c>
      <c r="D1705" s="6">
        <v>39927</v>
      </c>
      <c r="E1705" s="4">
        <v>1</v>
      </c>
      <c r="F1705" s="9">
        <v>-16802.2</v>
      </c>
      <c r="G1705" s="6">
        <v>39614</v>
      </c>
      <c r="H1705" s="6">
        <v>39926</v>
      </c>
      <c r="I1705" s="4">
        <f t="shared" si="265"/>
        <v>312</v>
      </c>
      <c r="J1705" s="4" t="s">
        <v>1</v>
      </c>
      <c r="K1705" s="4" t="s">
        <v>13</v>
      </c>
      <c r="L1705" s="10">
        <f t="shared" si="266"/>
        <v>-14362.428493150685</v>
      </c>
      <c r="M1705" s="15">
        <f t="shared" si="267"/>
        <v>200904</v>
      </c>
      <c r="N1705">
        <f t="shared" si="268"/>
        <v>2009</v>
      </c>
      <c r="O1705">
        <f t="shared" si="269"/>
        <v>4</v>
      </c>
      <c r="P1705">
        <f t="shared" si="272"/>
        <v>200907</v>
      </c>
      <c r="Q1705">
        <f t="shared" si="273"/>
        <v>20092010</v>
      </c>
      <c r="R1705">
        <f t="shared" si="274"/>
        <v>20092010</v>
      </c>
      <c r="S1705">
        <f t="shared" si="270"/>
        <v>2009</v>
      </c>
      <c r="T1705">
        <f t="shared" si="271"/>
        <v>7</v>
      </c>
    </row>
    <row r="1706" spans="1:20" x14ac:dyDescent="0.25">
      <c r="A1706" s="4" t="s">
        <v>1752</v>
      </c>
      <c r="B1706" s="5">
        <v>1705</v>
      </c>
      <c r="C1706" s="6">
        <v>40015</v>
      </c>
      <c r="D1706" s="6">
        <v>39682</v>
      </c>
      <c r="E1706" s="4">
        <v>1</v>
      </c>
      <c r="F1706" s="9">
        <v>-128160.3</v>
      </c>
      <c r="G1706" s="6">
        <v>39613</v>
      </c>
      <c r="H1706" s="6">
        <v>39681</v>
      </c>
      <c r="I1706" s="4">
        <f t="shared" si="265"/>
        <v>68</v>
      </c>
      <c r="J1706" s="4" t="s">
        <v>1</v>
      </c>
      <c r="K1706" s="4" t="s">
        <v>13</v>
      </c>
      <c r="L1706" s="10">
        <f t="shared" si="266"/>
        <v>-23876.439452054794</v>
      </c>
      <c r="M1706" s="15">
        <f t="shared" si="267"/>
        <v>200808</v>
      </c>
      <c r="N1706">
        <f t="shared" si="268"/>
        <v>2008</v>
      </c>
      <c r="O1706">
        <f t="shared" si="269"/>
        <v>8</v>
      </c>
      <c r="P1706">
        <f t="shared" si="272"/>
        <v>200907</v>
      </c>
      <c r="Q1706">
        <f t="shared" si="273"/>
        <v>0</v>
      </c>
      <c r="R1706">
        <f t="shared" si="274"/>
        <v>20092010</v>
      </c>
      <c r="S1706">
        <f t="shared" si="270"/>
        <v>2009</v>
      </c>
      <c r="T1706">
        <f t="shared" si="271"/>
        <v>7</v>
      </c>
    </row>
    <row r="1707" spans="1:20" x14ac:dyDescent="0.25">
      <c r="A1707" s="4" t="s">
        <v>1753</v>
      </c>
      <c r="B1707" s="5">
        <v>1706</v>
      </c>
      <c r="C1707" s="6">
        <v>40015</v>
      </c>
      <c r="D1707" s="6">
        <v>39888</v>
      </c>
      <c r="E1707" s="4">
        <v>1</v>
      </c>
      <c r="F1707" s="9">
        <v>-214324.1</v>
      </c>
      <c r="G1707" s="6">
        <v>39867</v>
      </c>
      <c r="H1707" s="6">
        <v>39887</v>
      </c>
      <c r="I1707" s="4">
        <f t="shared" si="265"/>
        <v>20</v>
      </c>
      <c r="J1707" s="4" t="s">
        <v>1</v>
      </c>
      <c r="K1707" s="4" t="s">
        <v>13</v>
      </c>
      <c r="L1707" s="10">
        <f t="shared" si="266"/>
        <v>-11743.786301369864</v>
      </c>
      <c r="M1707" s="15">
        <f t="shared" si="267"/>
        <v>200903</v>
      </c>
      <c r="N1707">
        <f t="shared" si="268"/>
        <v>2009</v>
      </c>
      <c r="O1707">
        <f t="shared" si="269"/>
        <v>3</v>
      </c>
      <c r="P1707">
        <f t="shared" si="272"/>
        <v>200907</v>
      </c>
      <c r="Q1707">
        <f t="shared" si="273"/>
        <v>0</v>
      </c>
      <c r="R1707">
        <f t="shared" si="274"/>
        <v>20092010</v>
      </c>
      <c r="S1707">
        <f t="shared" si="270"/>
        <v>2009</v>
      </c>
      <c r="T1707">
        <f t="shared" si="271"/>
        <v>7</v>
      </c>
    </row>
    <row r="1708" spans="1:20" x14ac:dyDescent="0.25">
      <c r="A1708" s="4" t="s">
        <v>1754</v>
      </c>
      <c r="B1708" s="5">
        <v>1707</v>
      </c>
      <c r="C1708" s="6">
        <v>40015</v>
      </c>
      <c r="D1708" s="6">
        <v>39871</v>
      </c>
      <c r="E1708" s="4">
        <v>1</v>
      </c>
      <c r="F1708" s="9">
        <v>-48782.1</v>
      </c>
      <c r="G1708" s="6">
        <v>39834</v>
      </c>
      <c r="H1708" s="6">
        <v>39870</v>
      </c>
      <c r="I1708" s="4">
        <f t="shared" si="265"/>
        <v>36</v>
      </c>
      <c r="J1708" s="4" t="s">
        <v>1</v>
      </c>
      <c r="K1708" s="4" t="s">
        <v>13</v>
      </c>
      <c r="L1708" s="10">
        <f t="shared" si="266"/>
        <v>-4811.3852054794515</v>
      </c>
      <c r="M1708" s="15">
        <f t="shared" si="267"/>
        <v>200902</v>
      </c>
      <c r="N1708">
        <f t="shared" si="268"/>
        <v>2009</v>
      </c>
      <c r="O1708">
        <f t="shared" si="269"/>
        <v>2</v>
      </c>
      <c r="P1708">
        <f t="shared" si="272"/>
        <v>200907</v>
      </c>
      <c r="Q1708">
        <f t="shared" si="273"/>
        <v>0</v>
      </c>
      <c r="R1708">
        <f t="shared" si="274"/>
        <v>20092010</v>
      </c>
      <c r="S1708">
        <f t="shared" si="270"/>
        <v>2009</v>
      </c>
      <c r="T1708">
        <f t="shared" si="271"/>
        <v>7</v>
      </c>
    </row>
    <row r="1709" spans="1:20" x14ac:dyDescent="0.25">
      <c r="A1709" s="4" t="s">
        <v>1755</v>
      </c>
      <c r="B1709" s="5">
        <v>1708</v>
      </c>
      <c r="C1709" s="6">
        <v>40015</v>
      </c>
      <c r="D1709" s="6">
        <v>39654</v>
      </c>
      <c r="E1709" s="4">
        <v>1</v>
      </c>
      <c r="F1709" s="9">
        <v>-198198.3</v>
      </c>
      <c r="G1709" s="6">
        <v>39619</v>
      </c>
      <c r="H1709" s="6">
        <v>39653</v>
      </c>
      <c r="I1709" s="4">
        <f t="shared" si="265"/>
        <v>34</v>
      </c>
      <c r="J1709" s="4" t="s">
        <v>1</v>
      </c>
      <c r="K1709" s="4" t="s">
        <v>13</v>
      </c>
      <c r="L1709" s="10">
        <f t="shared" si="266"/>
        <v>-18462.307397260272</v>
      </c>
      <c r="M1709" s="15">
        <f t="shared" si="267"/>
        <v>200807</v>
      </c>
      <c r="N1709">
        <f t="shared" si="268"/>
        <v>2008</v>
      </c>
      <c r="O1709">
        <f t="shared" si="269"/>
        <v>7</v>
      </c>
      <c r="P1709">
        <f t="shared" si="272"/>
        <v>200907</v>
      </c>
      <c r="Q1709">
        <f t="shared" si="273"/>
        <v>0</v>
      </c>
      <c r="R1709">
        <f t="shared" si="274"/>
        <v>20092010</v>
      </c>
      <c r="S1709">
        <f t="shared" si="270"/>
        <v>2009</v>
      </c>
      <c r="T1709">
        <f t="shared" si="271"/>
        <v>7</v>
      </c>
    </row>
    <row r="1710" spans="1:20" x14ac:dyDescent="0.25">
      <c r="A1710" s="4" t="s">
        <v>1756</v>
      </c>
      <c r="B1710" s="5">
        <v>1709</v>
      </c>
      <c r="C1710" s="6">
        <v>40015</v>
      </c>
      <c r="D1710" s="6">
        <v>39804</v>
      </c>
      <c r="E1710" s="4">
        <v>1</v>
      </c>
      <c r="F1710" s="9">
        <v>-81595.600000000006</v>
      </c>
      <c r="G1710" s="6">
        <v>39753</v>
      </c>
      <c r="H1710" s="6">
        <v>39803</v>
      </c>
      <c r="I1710" s="4">
        <f t="shared" si="265"/>
        <v>50</v>
      </c>
      <c r="J1710" s="4" t="s">
        <v>1</v>
      </c>
      <c r="K1710" s="4" t="s">
        <v>13</v>
      </c>
      <c r="L1710" s="10">
        <f t="shared" si="266"/>
        <v>-11177.479452054795</v>
      </c>
      <c r="M1710" s="15">
        <f t="shared" si="267"/>
        <v>200812</v>
      </c>
      <c r="N1710">
        <f t="shared" si="268"/>
        <v>2008</v>
      </c>
      <c r="O1710">
        <f t="shared" si="269"/>
        <v>12</v>
      </c>
      <c r="P1710">
        <f t="shared" si="272"/>
        <v>200907</v>
      </c>
      <c r="Q1710">
        <f t="shared" si="273"/>
        <v>0</v>
      </c>
      <c r="R1710">
        <f t="shared" si="274"/>
        <v>20092010</v>
      </c>
      <c r="S1710">
        <f t="shared" si="270"/>
        <v>2009</v>
      </c>
      <c r="T1710">
        <f t="shared" si="271"/>
        <v>7</v>
      </c>
    </row>
    <row r="1711" spans="1:20" x14ac:dyDescent="0.25">
      <c r="A1711" s="4" t="s">
        <v>1757</v>
      </c>
      <c r="B1711" s="5">
        <v>1710</v>
      </c>
      <c r="C1711" s="6">
        <v>40015</v>
      </c>
      <c r="D1711" s="6">
        <v>39704</v>
      </c>
      <c r="E1711" s="4">
        <v>1250</v>
      </c>
      <c r="F1711" s="9">
        <v>34844.400000000001</v>
      </c>
      <c r="G1711" s="6">
        <v>39695</v>
      </c>
      <c r="H1711" s="6">
        <v>39703</v>
      </c>
      <c r="I1711" s="4">
        <f t="shared" si="265"/>
        <v>8</v>
      </c>
      <c r="J1711" s="4" t="s">
        <v>1</v>
      </c>
      <c r="K1711" s="4" t="s">
        <v>13</v>
      </c>
      <c r="L1711" s="10">
        <f t="shared" si="266"/>
        <v>763.71287671232881</v>
      </c>
      <c r="M1711" s="15">
        <f t="shared" si="267"/>
        <v>200809</v>
      </c>
      <c r="N1711">
        <f t="shared" si="268"/>
        <v>2008</v>
      </c>
      <c r="O1711">
        <f t="shared" si="269"/>
        <v>9</v>
      </c>
      <c r="P1711">
        <f t="shared" si="272"/>
        <v>200907</v>
      </c>
      <c r="Q1711">
        <f t="shared" si="273"/>
        <v>0</v>
      </c>
      <c r="R1711">
        <f t="shared" si="274"/>
        <v>20092010</v>
      </c>
      <c r="S1711">
        <f t="shared" si="270"/>
        <v>2009</v>
      </c>
      <c r="T1711">
        <f t="shared" si="271"/>
        <v>7</v>
      </c>
    </row>
    <row r="1712" spans="1:20" x14ac:dyDescent="0.25">
      <c r="A1712" s="4" t="s">
        <v>1758</v>
      </c>
      <c r="B1712" s="5">
        <v>1711</v>
      </c>
      <c r="C1712" s="6">
        <v>40015</v>
      </c>
      <c r="D1712" s="6">
        <v>39704</v>
      </c>
      <c r="E1712" s="4">
        <v>1251</v>
      </c>
      <c r="F1712" s="9">
        <v>-1283631</v>
      </c>
      <c r="G1712" s="6">
        <v>39695</v>
      </c>
      <c r="H1712" s="6">
        <v>39703</v>
      </c>
      <c r="I1712" s="4">
        <f t="shared" si="265"/>
        <v>8</v>
      </c>
      <c r="J1712" s="4" t="s">
        <v>1</v>
      </c>
      <c r="K1712" s="4" t="s">
        <v>13</v>
      </c>
      <c r="L1712" s="10">
        <f t="shared" si="266"/>
        <v>-28134.378082191783</v>
      </c>
      <c r="M1712" s="15">
        <f t="shared" si="267"/>
        <v>200809</v>
      </c>
      <c r="N1712">
        <f t="shared" si="268"/>
        <v>2008</v>
      </c>
      <c r="O1712">
        <f t="shared" si="269"/>
        <v>9</v>
      </c>
      <c r="P1712">
        <f t="shared" si="272"/>
        <v>200907</v>
      </c>
      <c r="Q1712">
        <f t="shared" si="273"/>
        <v>0</v>
      </c>
      <c r="R1712">
        <f t="shared" si="274"/>
        <v>20092010</v>
      </c>
      <c r="S1712">
        <f t="shared" si="270"/>
        <v>2009</v>
      </c>
      <c r="T1712">
        <f t="shared" si="271"/>
        <v>7</v>
      </c>
    </row>
    <row r="1713" spans="1:20" x14ac:dyDescent="0.25">
      <c r="A1713" s="4" t="s">
        <v>1759</v>
      </c>
      <c r="B1713" s="5">
        <v>1712</v>
      </c>
      <c r="C1713" s="6">
        <v>40015</v>
      </c>
      <c r="D1713" s="6">
        <v>39834</v>
      </c>
      <c r="E1713" s="4">
        <v>1</v>
      </c>
      <c r="F1713" s="9">
        <v>-70638.600000000006</v>
      </c>
      <c r="G1713" s="6">
        <v>39766</v>
      </c>
      <c r="H1713" s="6">
        <v>39833</v>
      </c>
      <c r="I1713" s="4">
        <f t="shared" si="265"/>
        <v>67</v>
      </c>
      <c r="J1713" s="4" t="s">
        <v>1</v>
      </c>
      <c r="K1713" s="4" t="s">
        <v>13</v>
      </c>
      <c r="L1713" s="10">
        <f t="shared" si="266"/>
        <v>-12966.537534246576</v>
      </c>
      <c r="M1713" s="15">
        <f t="shared" si="267"/>
        <v>200901</v>
      </c>
      <c r="N1713">
        <f t="shared" si="268"/>
        <v>2009</v>
      </c>
      <c r="O1713">
        <f t="shared" si="269"/>
        <v>1</v>
      </c>
      <c r="P1713">
        <f t="shared" si="272"/>
        <v>200907</v>
      </c>
      <c r="Q1713">
        <f t="shared" si="273"/>
        <v>0</v>
      </c>
      <c r="R1713">
        <f t="shared" si="274"/>
        <v>20092010</v>
      </c>
      <c r="S1713">
        <f t="shared" si="270"/>
        <v>2009</v>
      </c>
      <c r="T1713">
        <f t="shared" si="271"/>
        <v>7</v>
      </c>
    </row>
    <row r="1714" spans="1:20" x14ac:dyDescent="0.25">
      <c r="A1714" s="4" t="s">
        <v>1760</v>
      </c>
      <c r="B1714" s="5">
        <v>1713</v>
      </c>
      <c r="C1714" s="6">
        <v>40015</v>
      </c>
      <c r="D1714" s="6">
        <v>39924</v>
      </c>
      <c r="E1714" s="4">
        <v>1250</v>
      </c>
      <c r="F1714" s="9">
        <v>-16351.9</v>
      </c>
      <c r="G1714" s="6">
        <v>39922</v>
      </c>
      <c r="H1714" s="6">
        <v>39923</v>
      </c>
      <c r="I1714" s="4">
        <f t="shared" si="265"/>
        <v>1</v>
      </c>
      <c r="J1714" s="4" t="s">
        <v>1</v>
      </c>
      <c r="K1714" s="4" t="s">
        <v>13</v>
      </c>
      <c r="L1714" s="10">
        <f t="shared" si="266"/>
        <v>-44.799726027397256</v>
      </c>
      <c r="M1714" s="15">
        <f t="shared" si="267"/>
        <v>200904</v>
      </c>
      <c r="N1714">
        <f t="shared" si="268"/>
        <v>2009</v>
      </c>
      <c r="O1714">
        <f t="shared" si="269"/>
        <v>4</v>
      </c>
      <c r="P1714">
        <f t="shared" si="272"/>
        <v>200907</v>
      </c>
      <c r="Q1714">
        <f t="shared" si="273"/>
        <v>20092010</v>
      </c>
      <c r="R1714">
        <f t="shared" si="274"/>
        <v>20092010</v>
      </c>
      <c r="S1714">
        <f t="shared" si="270"/>
        <v>2009</v>
      </c>
      <c r="T1714">
        <f t="shared" si="271"/>
        <v>7</v>
      </c>
    </row>
    <row r="1715" spans="1:20" x14ac:dyDescent="0.25">
      <c r="A1715" s="4" t="s">
        <v>1761</v>
      </c>
      <c r="B1715" s="5">
        <v>1714</v>
      </c>
      <c r="C1715" s="6">
        <v>40015</v>
      </c>
      <c r="D1715" s="6">
        <v>39924</v>
      </c>
      <c r="E1715" s="4">
        <v>1251</v>
      </c>
      <c r="F1715" s="9">
        <v>9911.9</v>
      </c>
      <c r="G1715" s="6">
        <v>39922</v>
      </c>
      <c r="H1715" s="6">
        <v>39923</v>
      </c>
      <c r="I1715" s="4">
        <f t="shared" si="265"/>
        <v>1</v>
      </c>
      <c r="J1715" s="4" t="s">
        <v>1</v>
      </c>
      <c r="K1715" s="4" t="s">
        <v>13</v>
      </c>
      <c r="L1715" s="10">
        <f t="shared" si="266"/>
        <v>27.155890410958904</v>
      </c>
      <c r="M1715" s="15">
        <f t="shared" si="267"/>
        <v>200904</v>
      </c>
      <c r="N1715">
        <f t="shared" si="268"/>
        <v>2009</v>
      </c>
      <c r="O1715">
        <f t="shared" si="269"/>
        <v>4</v>
      </c>
      <c r="P1715">
        <f t="shared" si="272"/>
        <v>200907</v>
      </c>
      <c r="Q1715">
        <f t="shared" si="273"/>
        <v>20092010</v>
      </c>
      <c r="R1715">
        <f t="shared" si="274"/>
        <v>20092010</v>
      </c>
      <c r="S1715">
        <f t="shared" si="270"/>
        <v>2009</v>
      </c>
      <c r="T1715">
        <f t="shared" si="271"/>
        <v>7</v>
      </c>
    </row>
    <row r="1716" spans="1:20" x14ac:dyDescent="0.25">
      <c r="A1716" s="4" t="s">
        <v>1762</v>
      </c>
      <c r="B1716" s="5">
        <v>1715</v>
      </c>
      <c r="C1716" s="6">
        <v>40015</v>
      </c>
      <c r="D1716" s="6">
        <v>39867</v>
      </c>
      <c r="E1716" s="4">
        <v>1</v>
      </c>
      <c r="F1716" s="9">
        <v>-52357.9</v>
      </c>
      <c r="G1716" s="6">
        <v>39822</v>
      </c>
      <c r="H1716" s="6">
        <v>39866</v>
      </c>
      <c r="I1716" s="4">
        <f t="shared" si="265"/>
        <v>44</v>
      </c>
      <c r="J1716" s="4" t="s">
        <v>1</v>
      </c>
      <c r="K1716" s="4" t="s">
        <v>13</v>
      </c>
      <c r="L1716" s="10">
        <f t="shared" si="266"/>
        <v>-6311.637260273973</v>
      </c>
      <c r="M1716" s="15">
        <f t="shared" si="267"/>
        <v>200902</v>
      </c>
      <c r="N1716">
        <f t="shared" si="268"/>
        <v>2009</v>
      </c>
      <c r="O1716">
        <f t="shared" si="269"/>
        <v>2</v>
      </c>
      <c r="P1716">
        <f t="shared" si="272"/>
        <v>200907</v>
      </c>
      <c r="Q1716">
        <f t="shared" si="273"/>
        <v>0</v>
      </c>
      <c r="R1716">
        <f t="shared" si="274"/>
        <v>20092010</v>
      </c>
      <c r="S1716">
        <f t="shared" si="270"/>
        <v>2009</v>
      </c>
      <c r="T1716">
        <f t="shared" si="271"/>
        <v>7</v>
      </c>
    </row>
    <row r="1717" spans="1:20" x14ac:dyDescent="0.25">
      <c r="A1717" s="4" t="s">
        <v>1763</v>
      </c>
      <c r="B1717" s="5">
        <v>1716</v>
      </c>
      <c r="C1717" s="6">
        <v>40016</v>
      </c>
      <c r="D1717" s="6">
        <v>39892</v>
      </c>
      <c r="E1717" s="4">
        <v>1242</v>
      </c>
      <c r="F1717" s="9">
        <v>-27653.8</v>
      </c>
      <c r="G1717" s="6">
        <v>39817</v>
      </c>
      <c r="H1717" s="6">
        <v>39891</v>
      </c>
      <c r="I1717" s="4">
        <f t="shared" si="265"/>
        <v>74</v>
      </c>
      <c r="J1717" s="4" t="s">
        <v>1</v>
      </c>
      <c r="K1717" s="4" t="s">
        <v>13</v>
      </c>
      <c r="L1717" s="10">
        <f t="shared" si="266"/>
        <v>-5606.5238356164382</v>
      </c>
      <c r="M1717" s="15">
        <f t="shared" si="267"/>
        <v>200903</v>
      </c>
      <c r="N1717">
        <f t="shared" si="268"/>
        <v>2009</v>
      </c>
      <c r="O1717">
        <f t="shared" si="269"/>
        <v>3</v>
      </c>
      <c r="P1717">
        <f t="shared" si="272"/>
        <v>200907</v>
      </c>
      <c r="Q1717">
        <f t="shared" si="273"/>
        <v>0</v>
      </c>
      <c r="R1717">
        <f t="shared" si="274"/>
        <v>20092010</v>
      </c>
      <c r="S1717">
        <f t="shared" si="270"/>
        <v>2009</v>
      </c>
      <c r="T1717">
        <f t="shared" si="271"/>
        <v>7</v>
      </c>
    </row>
    <row r="1718" spans="1:20" x14ac:dyDescent="0.25">
      <c r="A1718" s="4" t="s">
        <v>1764</v>
      </c>
      <c r="B1718" s="5">
        <v>1717</v>
      </c>
      <c r="C1718" s="6">
        <v>40016</v>
      </c>
      <c r="D1718" s="6">
        <v>39892</v>
      </c>
      <c r="E1718" s="4">
        <v>1243</v>
      </c>
      <c r="F1718" s="9">
        <v>-3059.9</v>
      </c>
      <c r="G1718" s="6">
        <v>39817</v>
      </c>
      <c r="H1718" s="6">
        <v>39891</v>
      </c>
      <c r="I1718" s="4">
        <f t="shared" si="265"/>
        <v>74</v>
      </c>
      <c r="J1718" s="4" t="s">
        <v>1</v>
      </c>
      <c r="K1718" s="4" t="s">
        <v>13</v>
      </c>
      <c r="L1718" s="10">
        <f t="shared" si="266"/>
        <v>-620.36328767123291</v>
      </c>
      <c r="M1718" s="15">
        <f t="shared" si="267"/>
        <v>200903</v>
      </c>
      <c r="N1718">
        <f t="shared" si="268"/>
        <v>2009</v>
      </c>
      <c r="O1718">
        <f t="shared" si="269"/>
        <v>3</v>
      </c>
      <c r="P1718">
        <f t="shared" si="272"/>
        <v>200907</v>
      </c>
      <c r="Q1718">
        <f t="shared" si="273"/>
        <v>0</v>
      </c>
      <c r="R1718">
        <f t="shared" si="274"/>
        <v>20092010</v>
      </c>
      <c r="S1718">
        <f t="shared" si="270"/>
        <v>2009</v>
      </c>
      <c r="T1718">
        <f t="shared" si="271"/>
        <v>7</v>
      </c>
    </row>
    <row r="1719" spans="1:20" x14ac:dyDescent="0.25">
      <c r="A1719" s="4" t="s">
        <v>1765</v>
      </c>
      <c r="B1719" s="5">
        <v>1718</v>
      </c>
      <c r="C1719" s="6">
        <v>40016</v>
      </c>
      <c r="D1719" s="6">
        <v>39885</v>
      </c>
      <c r="E1719" s="4">
        <v>1</v>
      </c>
      <c r="F1719" s="9">
        <v>-23075.4</v>
      </c>
      <c r="G1719" s="6">
        <v>39614</v>
      </c>
      <c r="H1719" s="6">
        <v>39884</v>
      </c>
      <c r="I1719" s="4">
        <f t="shared" si="265"/>
        <v>270</v>
      </c>
      <c r="J1719" s="4" t="s">
        <v>1</v>
      </c>
      <c r="K1719" s="4" t="s">
        <v>13</v>
      </c>
      <c r="L1719" s="10">
        <f t="shared" si="266"/>
        <v>-17069.47397260274</v>
      </c>
      <c r="M1719" s="15">
        <f t="shared" si="267"/>
        <v>200903</v>
      </c>
      <c r="N1719">
        <f t="shared" si="268"/>
        <v>2009</v>
      </c>
      <c r="O1719">
        <f t="shared" si="269"/>
        <v>3</v>
      </c>
      <c r="P1719">
        <f t="shared" si="272"/>
        <v>200907</v>
      </c>
      <c r="Q1719">
        <f t="shared" si="273"/>
        <v>0</v>
      </c>
      <c r="R1719">
        <f t="shared" si="274"/>
        <v>20092010</v>
      </c>
      <c r="S1719">
        <f t="shared" si="270"/>
        <v>2009</v>
      </c>
      <c r="T1719">
        <f t="shared" si="271"/>
        <v>7</v>
      </c>
    </row>
    <row r="1720" spans="1:20" x14ac:dyDescent="0.25">
      <c r="A1720" s="4" t="s">
        <v>1766</v>
      </c>
      <c r="B1720" s="5">
        <v>1719</v>
      </c>
      <c r="C1720" s="6">
        <v>40016</v>
      </c>
      <c r="D1720" s="6">
        <v>39947</v>
      </c>
      <c r="E1720" s="4">
        <v>1</v>
      </c>
      <c r="F1720" s="9">
        <v>-51066.3</v>
      </c>
      <c r="G1720" s="6">
        <v>39879</v>
      </c>
      <c r="H1720" s="6">
        <v>39946</v>
      </c>
      <c r="I1720" s="4">
        <f t="shared" si="265"/>
        <v>67</v>
      </c>
      <c r="J1720" s="4" t="s">
        <v>1</v>
      </c>
      <c r="K1720" s="4" t="s">
        <v>13</v>
      </c>
      <c r="L1720" s="10">
        <f t="shared" si="266"/>
        <v>-9373.8139726027403</v>
      </c>
      <c r="M1720" s="15">
        <f t="shared" si="267"/>
        <v>200905</v>
      </c>
      <c r="N1720">
        <f t="shared" si="268"/>
        <v>2009</v>
      </c>
      <c r="O1720">
        <f t="shared" si="269"/>
        <v>5</v>
      </c>
      <c r="P1720">
        <f t="shared" si="272"/>
        <v>200907</v>
      </c>
      <c r="Q1720">
        <f t="shared" si="273"/>
        <v>20092010</v>
      </c>
      <c r="R1720">
        <f t="shared" si="274"/>
        <v>20092010</v>
      </c>
      <c r="S1720">
        <f t="shared" si="270"/>
        <v>2009</v>
      </c>
      <c r="T1720">
        <f t="shared" si="271"/>
        <v>7</v>
      </c>
    </row>
    <row r="1721" spans="1:20" x14ac:dyDescent="0.25">
      <c r="A1721" s="4" t="s">
        <v>1767</v>
      </c>
      <c r="B1721" s="5">
        <v>1720</v>
      </c>
      <c r="C1721" s="6">
        <v>40017</v>
      </c>
      <c r="D1721" s="6">
        <v>39941</v>
      </c>
      <c r="E1721" s="4">
        <v>1</v>
      </c>
      <c r="F1721" s="9">
        <v>-83565.3</v>
      </c>
      <c r="G1721" s="6">
        <v>39932</v>
      </c>
      <c r="H1721" s="6">
        <v>39940</v>
      </c>
      <c r="I1721" s="4">
        <f t="shared" si="265"/>
        <v>8</v>
      </c>
      <c r="J1721" s="4" t="s">
        <v>1</v>
      </c>
      <c r="K1721" s="4" t="s">
        <v>13</v>
      </c>
      <c r="L1721" s="10">
        <f t="shared" si="266"/>
        <v>-1831.5682191780822</v>
      </c>
      <c r="M1721" s="15">
        <f t="shared" si="267"/>
        <v>200905</v>
      </c>
      <c r="N1721">
        <f t="shared" si="268"/>
        <v>2009</v>
      </c>
      <c r="O1721">
        <f t="shared" si="269"/>
        <v>5</v>
      </c>
      <c r="P1721">
        <f t="shared" si="272"/>
        <v>200907</v>
      </c>
      <c r="Q1721">
        <f t="shared" si="273"/>
        <v>20092010</v>
      </c>
      <c r="R1721">
        <f t="shared" si="274"/>
        <v>20092010</v>
      </c>
      <c r="S1721">
        <f t="shared" si="270"/>
        <v>2009</v>
      </c>
      <c r="T1721">
        <f t="shared" si="271"/>
        <v>7</v>
      </c>
    </row>
    <row r="1722" spans="1:20" x14ac:dyDescent="0.25">
      <c r="A1722" s="4" t="s">
        <v>1768</v>
      </c>
      <c r="B1722" s="5">
        <v>1721</v>
      </c>
      <c r="C1722" s="6">
        <v>40017</v>
      </c>
      <c r="D1722" s="6">
        <v>39866</v>
      </c>
      <c r="E1722" s="4">
        <v>1</v>
      </c>
      <c r="F1722" s="9">
        <v>-128817.60000000001</v>
      </c>
      <c r="G1722" s="6">
        <v>39823</v>
      </c>
      <c r="H1722" s="6">
        <v>39865</v>
      </c>
      <c r="I1722" s="4">
        <f t="shared" si="265"/>
        <v>42</v>
      </c>
      <c r="J1722" s="4" t="s">
        <v>1</v>
      </c>
      <c r="K1722" s="4" t="s">
        <v>13</v>
      </c>
      <c r="L1722" s="10">
        <f t="shared" si="266"/>
        <v>-14822.847123287671</v>
      </c>
      <c r="M1722" s="15">
        <f t="shared" si="267"/>
        <v>200902</v>
      </c>
      <c r="N1722">
        <f t="shared" si="268"/>
        <v>2009</v>
      </c>
      <c r="O1722">
        <f t="shared" si="269"/>
        <v>2</v>
      </c>
      <c r="P1722">
        <f t="shared" si="272"/>
        <v>200907</v>
      </c>
      <c r="Q1722">
        <f t="shared" si="273"/>
        <v>0</v>
      </c>
      <c r="R1722">
        <f t="shared" si="274"/>
        <v>20092010</v>
      </c>
      <c r="S1722">
        <f t="shared" si="270"/>
        <v>2009</v>
      </c>
      <c r="T1722">
        <f t="shared" si="271"/>
        <v>7</v>
      </c>
    </row>
    <row r="1723" spans="1:20" x14ac:dyDescent="0.25">
      <c r="A1723" s="4" t="s">
        <v>1769</v>
      </c>
      <c r="B1723" s="5">
        <v>1722</v>
      </c>
      <c r="C1723" s="6">
        <v>40017</v>
      </c>
      <c r="D1723" s="6">
        <v>39740</v>
      </c>
      <c r="E1723" s="4">
        <v>1</v>
      </c>
      <c r="F1723" s="9">
        <v>-111436.9</v>
      </c>
      <c r="G1723" s="6">
        <v>39683</v>
      </c>
      <c r="H1723" s="6">
        <v>39739</v>
      </c>
      <c r="I1723" s="4">
        <f t="shared" si="265"/>
        <v>56</v>
      </c>
      <c r="J1723" s="4" t="s">
        <v>1</v>
      </c>
      <c r="K1723" s="4" t="s">
        <v>13</v>
      </c>
      <c r="L1723" s="10">
        <f t="shared" si="266"/>
        <v>-17097.168219178082</v>
      </c>
      <c r="M1723" s="15">
        <f t="shared" si="267"/>
        <v>200810</v>
      </c>
      <c r="N1723">
        <f t="shared" si="268"/>
        <v>2008</v>
      </c>
      <c r="O1723">
        <f t="shared" si="269"/>
        <v>10</v>
      </c>
      <c r="P1723">
        <f t="shared" si="272"/>
        <v>200907</v>
      </c>
      <c r="Q1723">
        <f t="shared" si="273"/>
        <v>0</v>
      </c>
      <c r="R1723">
        <f t="shared" si="274"/>
        <v>20092010</v>
      </c>
      <c r="S1723">
        <f t="shared" si="270"/>
        <v>2009</v>
      </c>
      <c r="T1723">
        <f t="shared" si="271"/>
        <v>7</v>
      </c>
    </row>
    <row r="1724" spans="1:20" x14ac:dyDescent="0.25">
      <c r="A1724" s="4" t="s">
        <v>1770</v>
      </c>
      <c r="B1724" s="5">
        <v>1723</v>
      </c>
      <c r="C1724" s="6">
        <v>40017</v>
      </c>
      <c r="D1724" s="6">
        <v>39934</v>
      </c>
      <c r="E1724" s="4">
        <v>1</v>
      </c>
      <c r="F1724" s="9">
        <v>-75606.3</v>
      </c>
      <c r="G1724" s="6">
        <v>39913</v>
      </c>
      <c r="H1724" s="6">
        <v>39933</v>
      </c>
      <c r="I1724" s="4">
        <f t="shared" si="265"/>
        <v>20</v>
      </c>
      <c r="J1724" s="4" t="s">
        <v>1</v>
      </c>
      <c r="K1724" s="4" t="s">
        <v>13</v>
      </c>
      <c r="L1724" s="10">
        <f t="shared" si="266"/>
        <v>-4142.8109589041096</v>
      </c>
      <c r="M1724" s="15">
        <f t="shared" si="267"/>
        <v>200905</v>
      </c>
      <c r="N1724">
        <f t="shared" si="268"/>
        <v>2009</v>
      </c>
      <c r="O1724">
        <f t="shared" si="269"/>
        <v>5</v>
      </c>
      <c r="P1724">
        <f t="shared" si="272"/>
        <v>200907</v>
      </c>
      <c r="Q1724">
        <f t="shared" si="273"/>
        <v>20092010</v>
      </c>
      <c r="R1724">
        <f t="shared" si="274"/>
        <v>20092010</v>
      </c>
      <c r="S1724">
        <f t="shared" si="270"/>
        <v>2009</v>
      </c>
      <c r="T1724">
        <f t="shared" si="271"/>
        <v>7</v>
      </c>
    </row>
    <row r="1725" spans="1:20" x14ac:dyDescent="0.25">
      <c r="A1725" s="4" t="s">
        <v>1771</v>
      </c>
      <c r="B1725" s="5">
        <v>1724</v>
      </c>
      <c r="C1725" s="6">
        <v>40017</v>
      </c>
      <c r="D1725" s="6">
        <v>39918</v>
      </c>
      <c r="E1725" s="4">
        <v>1</v>
      </c>
      <c r="F1725" s="9">
        <v>-36902.6</v>
      </c>
      <c r="G1725" s="6">
        <v>39773</v>
      </c>
      <c r="H1725" s="6">
        <v>39917</v>
      </c>
      <c r="I1725" s="4">
        <f t="shared" si="265"/>
        <v>144</v>
      </c>
      <c r="J1725" s="4" t="s">
        <v>1</v>
      </c>
      <c r="K1725" s="4" t="s">
        <v>13</v>
      </c>
      <c r="L1725" s="10">
        <f t="shared" si="266"/>
        <v>-14558.833972602739</v>
      </c>
      <c r="M1725" s="15">
        <f t="shared" si="267"/>
        <v>200904</v>
      </c>
      <c r="N1725">
        <f t="shared" si="268"/>
        <v>2009</v>
      </c>
      <c r="O1725">
        <f t="shared" si="269"/>
        <v>4</v>
      </c>
      <c r="P1725">
        <f t="shared" si="272"/>
        <v>200907</v>
      </c>
      <c r="Q1725">
        <f t="shared" si="273"/>
        <v>20092010</v>
      </c>
      <c r="R1725">
        <f t="shared" si="274"/>
        <v>20092010</v>
      </c>
      <c r="S1725">
        <f t="shared" si="270"/>
        <v>2009</v>
      </c>
      <c r="T1725">
        <f t="shared" si="271"/>
        <v>7</v>
      </c>
    </row>
    <row r="1726" spans="1:20" x14ac:dyDescent="0.25">
      <c r="A1726" s="4" t="s">
        <v>1772</v>
      </c>
      <c r="B1726" s="5">
        <v>1725</v>
      </c>
      <c r="C1726" s="6">
        <v>40017</v>
      </c>
      <c r="D1726" s="6">
        <v>39681</v>
      </c>
      <c r="E1726" s="4">
        <v>1</v>
      </c>
      <c r="F1726" s="9">
        <v>-586505.30000000005</v>
      </c>
      <c r="G1726" s="6">
        <v>39667</v>
      </c>
      <c r="H1726" s="6">
        <v>39680</v>
      </c>
      <c r="I1726" s="4">
        <f t="shared" si="265"/>
        <v>13</v>
      </c>
      <c r="J1726" s="4" t="s">
        <v>1</v>
      </c>
      <c r="K1726" s="4" t="s">
        <v>13</v>
      </c>
      <c r="L1726" s="10">
        <f t="shared" si="266"/>
        <v>-20889.229863013701</v>
      </c>
      <c r="M1726" s="15">
        <f t="shared" si="267"/>
        <v>200808</v>
      </c>
      <c r="N1726">
        <f t="shared" si="268"/>
        <v>2008</v>
      </c>
      <c r="O1726">
        <f t="shared" si="269"/>
        <v>8</v>
      </c>
      <c r="P1726">
        <f t="shared" si="272"/>
        <v>200907</v>
      </c>
      <c r="Q1726">
        <f t="shared" si="273"/>
        <v>0</v>
      </c>
      <c r="R1726">
        <f t="shared" si="274"/>
        <v>20092010</v>
      </c>
      <c r="S1726">
        <f t="shared" si="270"/>
        <v>2009</v>
      </c>
      <c r="T1726">
        <f t="shared" si="271"/>
        <v>7</v>
      </c>
    </row>
    <row r="1727" spans="1:20" x14ac:dyDescent="0.25">
      <c r="A1727" s="4" t="s">
        <v>1773</v>
      </c>
      <c r="B1727" s="5">
        <v>1726</v>
      </c>
      <c r="C1727" s="6">
        <v>40017</v>
      </c>
      <c r="D1727" s="6">
        <v>39771</v>
      </c>
      <c r="E1727" s="4">
        <v>1252</v>
      </c>
      <c r="F1727" s="9">
        <v>-75418.399999999994</v>
      </c>
      <c r="G1727" s="6">
        <v>39763</v>
      </c>
      <c r="H1727" s="6">
        <v>39770</v>
      </c>
      <c r="I1727" s="4">
        <f t="shared" si="265"/>
        <v>7</v>
      </c>
      <c r="J1727" s="4" t="s">
        <v>1</v>
      </c>
      <c r="K1727" s="4" t="s">
        <v>13</v>
      </c>
      <c r="L1727" s="10">
        <f t="shared" si="266"/>
        <v>-1446.3802739726027</v>
      </c>
      <c r="M1727" s="15">
        <f t="shared" si="267"/>
        <v>200811</v>
      </c>
      <c r="N1727">
        <f t="shared" si="268"/>
        <v>2008</v>
      </c>
      <c r="O1727">
        <f t="shared" si="269"/>
        <v>11</v>
      </c>
      <c r="P1727">
        <f t="shared" si="272"/>
        <v>200907</v>
      </c>
      <c r="Q1727">
        <f t="shared" si="273"/>
        <v>0</v>
      </c>
      <c r="R1727">
        <f t="shared" si="274"/>
        <v>20092010</v>
      </c>
      <c r="S1727">
        <f t="shared" si="270"/>
        <v>2009</v>
      </c>
      <c r="T1727">
        <f t="shared" si="271"/>
        <v>7</v>
      </c>
    </row>
    <row r="1728" spans="1:20" x14ac:dyDescent="0.25">
      <c r="A1728" s="4" t="s">
        <v>1774</v>
      </c>
      <c r="B1728" s="5">
        <v>1727</v>
      </c>
      <c r="C1728" s="6">
        <v>40017</v>
      </c>
      <c r="D1728" s="6">
        <v>39771</v>
      </c>
      <c r="E1728" s="4">
        <v>1253</v>
      </c>
      <c r="F1728" s="9">
        <v>50144.4</v>
      </c>
      <c r="G1728" s="6">
        <v>39763</v>
      </c>
      <c r="H1728" s="6">
        <v>39770</v>
      </c>
      <c r="I1728" s="4">
        <f t="shared" si="265"/>
        <v>7</v>
      </c>
      <c r="J1728" s="4" t="s">
        <v>1</v>
      </c>
      <c r="K1728" s="4" t="s">
        <v>13</v>
      </c>
      <c r="L1728" s="10">
        <f t="shared" si="266"/>
        <v>961.67342465753427</v>
      </c>
      <c r="M1728" s="15">
        <f t="shared" si="267"/>
        <v>200811</v>
      </c>
      <c r="N1728">
        <f t="shared" si="268"/>
        <v>2008</v>
      </c>
      <c r="O1728">
        <f t="shared" si="269"/>
        <v>11</v>
      </c>
      <c r="P1728">
        <f t="shared" si="272"/>
        <v>200907</v>
      </c>
      <c r="Q1728">
        <f t="shared" si="273"/>
        <v>0</v>
      </c>
      <c r="R1728">
        <f t="shared" si="274"/>
        <v>20092010</v>
      </c>
      <c r="S1728">
        <f t="shared" si="270"/>
        <v>2009</v>
      </c>
      <c r="T1728">
        <f t="shared" si="271"/>
        <v>7</v>
      </c>
    </row>
    <row r="1729" spans="1:20" x14ac:dyDescent="0.25">
      <c r="A1729" s="4" t="s">
        <v>1775</v>
      </c>
      <c r="B1729" s="5">
        <v>1728</v>
      </c>
      <c r="C1729" s="6">
        <v>40017</v>
      </c>
      <c r="D1729" s="6">
        <v>39760</v>
      </c>
      <c r="E1729" s="4">
        <v>1</v>
      </c>
      <c r="F1729" s="9">
        <v>-71222.600000000006</v>
      </c>
      <c r="G1729" s="6">
        <v>39711</v>
      </c>
      <c r="H1729" s="6">
        <v>39759</v>
      </c>
      <c r="I1729" s="4">
        <f t="shared" si="265"/>
        <v>48</v>
      </c>
      <c r="J1729" s="4" t="s">
        <v>1</v>
      </c>
      <c r="K1729" s="4" t="s">
        <v>13</v>
      </c>
      <c r="L1729" s="10">
        <f t="shared" si="266"/>
        <v>-9366.2597260273978</v>
      </c>
      <c r="M1729" s="15">
        <f t="shared" si="267"/>
        <v>200811</v>
      </c>
      <c r="N1729">
        <f t="shared" si="268"/>
        <v>2008</v>
      </c>
      <c r="O1729">
        <f t="shared" si="269"/>
        <v>11</v>
      </c>
      <c r="P1729">
        <f t="shared" si="272"/>
        <v>200907</v>
      </c>
      <c r="Q1729">
        <f t="shared" si="273"/>
        <v>0</v>
      </c>
      <c r="R1729">
        <f t="shared" si="274"/>
        <v>20092010</v>
      </c>
      <c r="S1729">
        <f t="shared" si="270"/>
        <v>2009</v>
      </c>
      <c r="T1729">
        <f t="shared" si="271"/>
        <v>7</v>
      </c>
    </row>
    <row r="1730" spans="1:20" x14ac:dyDescent="0.25">
      <c r="A1730" s="4" t="s">
        <v>1776</v>
      </c>
      <c r="B1730" s="5">
        <v>1729</v>
      </c>
      <c r="C1730" s="6">
        <v>40017</v>
      </c>
      <c r="D1730" s="6">
        <v>39857</v>
      </c>
      <c r="E1730" s="4">
        <v>1</v>
      </c>
      <c r="F1730" s="9">
        <v>-95153.5</v>
      </c>
      <c r="G1730" s="6">
        <v>39797</v>
      </c>
      <c r="H1730" s="6">
        <v>39856</v>
      </c>
      <c r="I1730" s="4">
        <f t="shared" ref="I1730:I1793" si="275">H1730-G1730</f>
        <v>59</v>
      </c>
      <c r="J1730" s="4" t="s">
        <v>1</v>
      </c>
      <c r="K1730" s="4" t="s">
        <v>13</v>
      </c>
      <c r="L1730" s="10">
        <f t="shared" si="266"/>
        <v>-15380.976712328767</v>
      </c>
      <c r="M1730" s="15">
        <f t="shared" si="267"/>
        <v>200902</v>
      </c>
      <c r="N1730">
        <f t="shared" si="268"/>
        <v>2009</v>
      </c>
      <c r="O1730">
        <f t="shared" si="269"/>
        <v>2</v>
      </c>
      <c r="P1730">
        <f t="shared" si="272"/>
        <v>200907</v>
      </c>
      <c r="Q1730">
        <f t="shared" si="273"/>
        <v>0</v>
      </c>
      <c r="R1730">
        <f t="shared" si="274"/>
        <v>20092010</v>
      </c>
      <c r="S1730">
        <f t="shared" si="270"/>
        <v>2009</v>
      </c>
      <c r="T1730">
        <f t="shared" si="271"/>
        <v>7</v>
      </c>
    </row>
    <row r="1731" spans="1:20" x14ac:dyDescent="0.25">
      <c r="A1731" s="4" t="s">
        <v>1777</v>
      </c>
      <c r="B1731" s="5">
        <v>1730</v>
      </c>
      <c r="C1731" s="6">
        <v>40019</v>
      </c>
      <c r="D1731" s="6">
        <v>39897</v>
      </c>
      <c r="E1731" s="4">
        <v>1</v>
      </c>
      <c r="F1731" s="9">
        <v>-75739.5</v>
      </c>
      <c r="G1731" s="6">
        <v>39848</v>
      </c>
      <c r="H1731" s="6">
        <v>39896</v>
      </c>
      <c r="I1731" s="4">
        <f t="shared" si="275"/>
        <v>48</v>
      </c>
      <c r="J1731" s="4" t="s">
        <v>1</v>
      </c>
      <c r="K1731" s="4" t="s">
        <v>13</v>
      </c>
      <c r="L1731" s="10">
        <f t="shared" ref="L1731:L1794" si="276">F1731/365*I1731</f>
        <v>-9960.2630136986299</v>
      </c>
      <c r="M1731" s="15">
        <f t="shared" ref="M1731:M1794" si="277">YEAR(D1731)*100+MONTH(D1731)</f>
        <v>200903</v>
      </c>
      <c r="N1731">
        <f t="shared" ref="N1731:N1794" si="278">YEAR(D1731)</f>
        <v>2009</v>
      </c>
      <c r="O1731">
        <f t="shared" ref="O1731:O1794" si="279">MONTH(D1731)</f>
        <v>3</v>
      </c>
      <c r="P1731">
        <f t="shared" si="272"/>
        <v>200907</v>
      </c>
      <c r="Q1731">
        <f t="shared" si="273"/>
        <v>0</v>
      </c>
      <c r="R1731">
        <f t="shared" si="274"/>
        <v>20092010</v>
      </c>
      <c r="S1731">
        <f t="shared" ref="S1731:S1794" si="280">YEAR(C1731)</f>
        <v>2009</v>
      </c>
      <c r="T1731">
        <f t="shared" ref="T1731:T1794" si="281">MONTH(C1731)</f>
        <v>7</v>
      </c>
    </row>
    <row r="1732" spans="1:20" x14ac:dyDescent="0.25">
      <c r="A1732" s="4" t="s">
        <v>1778</v>
      </c>
      <c r="B1732" s="5">
        <v>1731</v>
      </c>
      <c r="C1732" s="6">
        <v>40019</v>
      </c>
      <c r="D1732" s="6">
        <v>39987</v>
      </c>
      <c r="E1732" s="4">
        <v>1</v>
      </c>
      <c r="F1732" s="9">
        <v>0</v>
      </c>
      <c r="G1732" s="6">
        <v>39895</v>
      </c>
      <c r="H1732" s="6">
        <v>39986</v>
      </c>
      <c r="I1732" s="4">
        <f t="shared" si="275"/>
        <v>91</v>
      </c>
      <c r="J1732" s="4" t="s">
        <v>1</v>
      </c>
      <c r="K1732" s="4" t="s">
        <v>13</v>
      </c>
      <c r="L1732" s="10">
        <f t="shared" si="276"/>
        <v>0</v>
      </c>
      <c r="M1732" s="15">
        <f t="shared" si="277"/>
        <v>200906</v>
      </c>
      <c r="N1732">
        <f t="shared" si="278"/>
        <v>2009</v>
      </c>
      <c r="O1732">
        <f t="shared" si="279"/>
        <v>6</v>
      </c>
      <c r="P1732">
        <f t="shared" si="272"/>
        <v>200907</v>
      </c>
      <c r="Q1732">
        <f t="shared" si="273"/>
        <v>20092010</v>
      </c>
      <c r="R1732">
        <f t="shared" si="274"/>
        <v>20092010</v>
      </c>
      <c r="S1732">
        <f t="shared" si="280"/>
        <v>2009</v>
      </c>
      <c r="T1732">
        <f t="shared" si="281"/>
        <v>7</v>
      </c>
    </row>
    <row r="1733" spans="1:20" x14ac:dyDescent="0.25">
      <c r="A1733" s="4" t="s">
        <v>1779</v>
      </c>
      <c r="B1733" s="5">
        <v>1732</v>
      </c>
      <c r="C1733" s="6">
        <v>40019</v>
      </c>
      <c r="D1733" s="6">
        <v>39947</v>
      </c>
      <c r="E1733" s="4">
        <v>1</v>
      </c>
      <c r="F1733" s="9">
        <v>0</v>
      </c>
      <c r="G1733" s="6">
        <v>39912</v>
      </c>
      <c r="H1733" s="6">
        <v>39946</v>
      </c>
      <c r="I1733" s="4">
        <f t="shared" si="275"/>
        <v>34</v>
      </c>
      <c r="J1733" s="4" t="s">
        <v>1</v>
      </c>
      <c r="K1733" s="4" t="s">
        <v>13</v>
      </c>
      <c r="L1733" s="10">
        <f t="shared" si="276"/>
        <v>0</v>
      </c>
      <c r="M1733" s="15">
        <f t="shared" si="277"/>
        <v>200905</v>
      </c>
      <c r="N1733">
        <f t="shared" si="278"/>
        <v>2009</v>
      </c>
      <c r="O1733">
        <f t="shared" si="279"/>
        <v>5</v>
      </c>
      <c r="P1733">
        <f t="shared" si="272"/>
        <v>200907</v>
      </c>
      <c r="Q1733">
        <f t="shared" si="273"/>
        <v>20092010</v>
      </c>
      <c r="R1733">
        <f t="shared" si="274"/>
        <v>20092010</v>
      </c>
      <c r="S1733">
        <f t="shared" si="280"/>
        <v>2009</v>
      </c>
      <c r="T1733">
        <f t="shared" si="281"/>
        <v>7</v>
      </c>
    </row>
    <row r="1734" spans="1:20" x14ac:dyDescent="0.25">
      <c r="A1734" s="4" t="s">
        <v>1780</v>
      </c>
      <c r="B1734" s="5">
        <v>1733</v>
      </c>
      <c r="C1734" s="6">
        <v>40019</v>
      </c>
      <c r="D1734" s="6">
        <v>39882</v>
      </c>
      <c r="E1734" s="4">
        <v>1</v>
      </c>
      <c r="F1734" s="9">
        <v>-220583.9</v>
      </c>
      <c r="G1734" s="6">
        <v>39860</v>
      </c>
      <c r="H1734" s="6">
        <v>39881</v>
      </c>
      <c r="I1734" s="4">
        <f t="shared" si="275"/>
        <v>21</v>
      </c>
      <c r="J1734" s="4" t="s">
        <v>1</v>
      </c>
      <c r="K1734" s="4" t="s">
        <v>13</v>
      </c>
      <c r="L1734" s="10">
        <f t="shared" si="276"/>
        <v>-12691.128493150685</v>
      </c>
      <c r="M1734" s="15">
        <f t="shared" si="277"/>
        <v>200903</v>
      </c>
      <c r="N1734">
        <f t="shared" si="278"/>
        <v>2009</v>
      </c>
      <c r="O1734">
        <f t="shared" si="279"/>
        <v>3</v>
      </c>
      <c r="P1734">
        <f t="shared" si="272"/>
        <v>200907</v>
      </c>
      <c r="Q1734">
        <f t="shared" si="273"/>
        <v>0</v>
      </c>
      <c r="R1734">
        <f t="shared" si="274"/>
        <v>20092010</v>
      </c>
      <c r="S1734">
        <f t="shared" si="280"/>
        <v>2009</v>
      </c>
      <c r="T1734">
        <f t="shared" si="281"/>
        <v>7</v>
      </c>
    </row>
    <row r="1735" spans="1:20" x14ac:dyDescent="0.25">
      <c r="A1735" s="4" t="s">
        <v>1781</v>
      </c>
      <c r="B1735" s="5">
        <v>1734</v>
      </c>
      <c r="C1735" s="6">
        <v>40019</v>
      </c>
      <c r="D1735" s="6">
        <v>40010</v>
      </c>
      <c r="E1735" s="4">
        <v>43</v>
      </c>
      <c r="F1735" s="9">
        <v>46.4</v>
      </c>
      <c r="G1735" s="6">
        <v>39778</v>
      </c>
      <c r="H1735" s="6">
        <v>40009</v>
      </c>
      <c r="I1735" s="4">
        <f t="shared" si="275"/>
        <v>231</v>
      </c>
      <c r="J1735" s="4" t="s">
        <v>1</v>
      </c>
      <c r="K1735" s="4" t="s">
        <v>13</v>
      </c>
      <c r="L1735" s="10">
        <f t="shared" si="276"/>
        <v>29.365479452054796</v>
      </c>
      <c r="M1735" s="15">
        <f t="shared" si="277"/>
        <v>200907</v>
      </c>
      <c r="N1735">
        <f t="shared" si="278"/>
        <v>2009</v>
      </c>
      <c r="O1735">
        <f t="shared" si="279"/>
        <v>7</v>
      </c>
      <c r="P1735">
        <f t="shared" si="272"/>
        <v>200907</v>
      </c>
      <c r="Q1735">
        <f t="shared" si="273"/>
        <v>20092010</v>
      </c>
      <c r="R1735">
        <f t="shared" si="274"/>
        <v>20092010</v>
      </c>
      <c r="S1735">
        <f t="shared" si="280"/>
        <v>2009</v>
      </c>
      <c r="T1735">
        <f t="shared" si="281"/>
        <v>7</v>
      </c>
    </row>
    <row r="1736" spans="1:20" x14ac:dyDescent="0.25">
      <c r="A1736" s="4" t="s">
        <v>1782</v>
      </c>
      <c r="B1736" s="5">
        <v>1735</v>
      </c>
      <c r="C1736" s="6">
        <v>40019</v>
      </c>
      <c r="D1736" s="6">
        <v>40010</v>
      </c>
      <c r="E1736" s="4">
        <v>210</v>
      </c>
      <c r="F1736" s="9">
        <v>5.5</v>
      </c>
      <c r="G1736" s="6">
        <v>39778</v>
      </c>
      <c r="H1736" s="6">
        <v>40009</v>
      </c>
      <c r="I1736" s="4">
        <f t="shared" si="275"/>
        <v>231</v>
      </c>
      <c r="J1736" s="4" t="s">
        <v>1</v>
      </c>
      <c r="K1736" s="4" t="s">
        <v>13</v>
      </c>
      <c r="L1736" s="10">
        <f t="shared" si="276"/>
        <v>3.4808219178082194</v>
      </c>
      <c r="M1736" s="15">
        <f t="shared" si="277"/>
        <v>200907</v>
      </c>
      <c r="N1736">
        <f t="shared" si="278"/>
        <v>2009</v>
      </c>
      <c r="O1736">
        <f t="shared" si="279"/>
        <v>7</v>
      </c>
      <c r="P1736">
        <f t="shared" si="272"/>
        <v>200907</v>
      </c>
      <c r="Q1736">
        <f t="shared" si="273"/>
        <v>20092010</v>
      </c>
      <c r="R1736">
        <f t="shared" si="274"/>
        <v>20092010</v>
      </c>
      <c r="S1736">
        <f t="shared" si="280"/>
        <v>2009</v>
      </c>
      <c r="T1736">
        <f t="shared" si="281"/>
        <v>7</v>
      </c>
    </row>
    <row r="1737" spans="1:20" x14ac:dyDescent="0.25">
      <c r="A1737" s="4" t="s">
        <v>1783</v>
      </c>
      <c r="B1737" s="5">
        <v>1736</v>
      </c>
      <c r="C1737" s="6">
        <v>40019</v>
      </c>
      <c r="D1737" s="6">
        <v>39827</v>
      </c>
      <c r="E1737" s="4">
        <v>43</v>
      </c>
      <c r="F1737" s="9">
        <v>0</v>
      </c>
      <c r="G1737" s="6">
        <v>39705</v>
      </c>
      <c r="H1737" s="6">
        <v>39826</v>
      </c>
      <c r="I1737" s="4">
        <f t="shared" si="275"/>
        <v>121</v>
      </c>
      <c r="J1737" s="4" t="s">
        <v>1</v>
      </c>
      <c r="K1737" s="4" t="s">
        <v>13</v>
      </c>
      <c r="L1737" s="10">
        <f t="shared" si="276"/>
        <v>0</v>
      </c>
      <c r="M1737" s="15">
        <f t="shared" si="277"/>
        <v>200901</v>
      </c>
      <c r="N1737">
        <f t="shared" si="278"/>
        <v>2009</v>
      </c>
      <c r="O1737">
        <f t="shared" si="279"/>
        <v>1</v>
      </c>
      <c r="P1737">
        <f t="shared" si="272"/>
        <v>200907</v>
      </c>
      <c r="Q1737">
        <f t="shared" si="273"/>
        <v>0</v>
      </c>
      <c r="R1737">
        <f t="shared" si="274"/>
        <v>20092010</v>
      </c>
      <c r="S1737">
        <f t="shared" si="280"/>
        <v>2009</v>
      </c>
      <c r="T1737">
        <f t="shared" si="281"/>
        <v>7</v>
      </c>
    </row>
    <row r="1738" spans="1:20" x14ac:dyDescent="0.25">
      <c r="A1738" s="4" t="s">
        <v>1784</v>
      </c>
      <c r="B1738" s="5">
        <v>1737</v>
      </c>
      <c r="C1738" s="6">
        <v>40019</v>
      </c>
      <c r="D1738" s="6">
        <v>39827</v>
      </c>
      <c r="E1738" s="4">
        <v>210</v>
      </c>
      <c r="F1738" s="9">
        <v>0</v>
      </c>
      <c r="G1738" s="6">
        <v>39705</v>
      </c>
      <c r="H1738" s="6">
        <v>39826</v>
      </c>
      <c r="I1738" s="4">
        <f t="shared" si="275"/>
        <v>121</v>
      </c>
      <c r="J1738" s="4" t="s">
        <v>1</v>
      </c>
      <c r="K1738" s="4" t="s">
        <v>13</v>
      </c>
      <c r="L1738" s="10">
        <f t="shared" si="276"/>
        <v>0</v>
      </c>
      <c r="M1738" s="15">
        <f t="shared" si="277"/>
        <v>200901</v>
      </c>
      <c r="N1738">
        <f t="shared" si="278"/>
        <v>2009</v>
      </c>
      <c r="O1738">
        <f t="shared" si="279"/>
        <v>1</v>
      </c>
      <c r="P1738">
        <f t="shared" si="272"/>
        <v>200907</v>
      </c>
      <c r="Q1738">
        <f t="shared" si="273"/>
        <v>0</v>
      </c>
      <c r="R1738">
        <f t="shared" si="274"/>
        <v>20092010</v>
      </c>
      <c r="S1738">
        <f t="shared" si="280"/>
        <v>2009</v>
      </c>
      <c r="T1738">
        <f t="shared" si="281"/>
        <v>7</v>
      </c>
    </row>
    <row r="1739" spans="1:20" x14ac:dyDescent="0.25">
      <c r="A1739" s="4" t="s">
        <v>1785</v>
      </c>
      <c r="B1739" s="5">
        <v>1738</v>
      </c>
      <c r="C1739" s="6">
        <v>40019</v>
      </c>
      <c r="D1739" s="6">
        <v>39856</v>
      </c>
      <c r="E1739" s="4">
        <v>1</v>
      </c>
      <c r="F1739" s="9">
        <v>-79952.3</v>
      </c>
      <c r="G1739" s="6">
        <v>39809</v>
      </c>
      <c r="H1739" s="6">
        <v>39855</v>
      </c>
      <c r="I1739" s="4">
        <f t="shared" si="275"/>
        <v>46</v>
      </c>
      <c r="J1739" s="4" t="s">
        <v>1</v>
      </c>
      <c r="K1739" s="4" t="s">
        <v>13</v>
      </c>
      <c r="L1739" s="10">
        <f t="shared" si="276"/>
        <v>-10076.180273972603</v>
      </c>
      <c r="M1739" s="15">
        <f t="shared" si="277"/>
        <v>200902</v>
      </c>
      <c r="N1739">
        <f t="shared" si="278"/>
        <v>2009</v>
      </c>
      <c r="O1739">
        <f t="shared" si="279"/>
        <v>2</v>
      </c>
      <c r="P1739">
        <f t="shared" si="272"/>
        <v>200907</v>
      </c>
      <c r="Q1739">
        <f t="shared" si="273"/>
        <v>0</v>
      </c>
      <c r="R1739">
        <f t="shared" si="274"/>
        <v>20092010</v>
      </c>
      <c r="S1739">
        <f t="shared" si="280"/>
        <v>2009</v>
      </c>
      <c r="T1739">
        <f t="shared" si="281"/>
        <v>7</v>
      </c>
    </row>
    <row r="1740" spans="1:20" x14ac:dyDescent="0.25">
      <c r="A1740" s="4" t="s">
        <v>1786</v>
      </c>
      <c r="B1740" s="5">
        <v>1739</v>
      </c>
      <c r="C1740" s="6">
        <v>40019</v>
      </c>
      <c r="D1740" s="6">
        <v>39665</v>
      </c>
      <c r="E1740" s="4">
        <v>1</v>
      </c>
      <c r="F1740" s="9">
        <v>-410917.5</v>
      </c>
      <c r="G1740" s="6">
        <v>39655</v>
      </c>
      <c r="H1740" s="6">
        <v>39664</v>
      </c>
      <c r="I1740" s="4">
        <f t="shared" si="275"/>
        <v>9</v>
      </c>
      <c r="J1740" s="4" t="s">
        <v>1</v>
      </c>
      <c r="K1740" s="4" t="s">
        <v>13</v>
      </c>
      <c r="L1740" s="10">
        <f t="shared" si="276"/>
        <v>-10132.212328767122</v>
      </c>
      <c r="M1740" s="15">
        <f t="shared" si="277"/>
        <v>200808</v>
      </c>
      <c r="N1740">
        <f t="shared" si="278"/>
        <v>2008</v>
      </c>
      <c r="O1740">
        <f t="shared" si="279"/>
        <v>8</v>
      </c>
      <c r="P1740">
        <f t="shared" si="272"/>
        <v>200907</v>
      </c>
      <c r="Q1740">
        <f t="shared" si="273"/>
        <v>0</v>
      </c>
      <c r="R1740">
        <f t="shared" si="274"/>
        <v>20092010</v>
      </c>
      <c r="S1740">
        <f t="shared" si="280"/>
        <v>2009</v>
      </c>
      <c r="T1740">
        <f t="shared" si="281"/>
        <v>7</v>
      </c>
    </row>
    <row r="1741" spans="1:20" x14ac:dyDescent="0.25">
      <c r="A1741" s="4" t="s">
        <v>1787</v>
      </c>
      <c r="B1741" s="5">
        <v>1740</v>
      </c>
      <c r="C1741" s="6">
        <v>40019</v>
      </c>
      <c r="D1741" s="6">
        <v>39846</v>
      </c>
      <c r="E1741" s="4">
        <v>1</v>
      </c>
      <c r="F1741" s="9">
        <v>-40260.699999999997</v>
      </c>
      <c r="G1741" s="6">
        <v>39756</v>
      </c>
      <c r="H1741" s="6">
        <v>39845</v>
      </c>
      <c r="I1741" s="4">
        <f t="shared" si="275"/>
        <v>89</v>
      </c>
      <c r="J1741" s="4" t="s">
        <v>1</v>
      </c>
      <c r="K1741" s="4" t="s">
        <v>13</v>
      </c>
      <c r="L1741" s="10">
        <f t="shared" si="276"/>
        <v>-9816.992602739725</v>
      </c>
      <c r="M1741" s="15">
        <f t="shared" si="277"/>
        <v>200902</v>
      </c>
      <c r="N1741">
        <f t="shared" si="278"/>
        <v>2009</v>
      </c>
      <c r="O1741">
        <f t="shared" si="279"/>
        <v>2</v>
      </c>
      <c r="P1741">
        <f t="shared" si="272"/>
        <v>200907</v>
      </c>
      <c r="Q1741">
        <f t="shared" si="273"/>
        <v>0</v>
      </c>
      <c r="R1741">
        <f t="shared" si="274"/>
        <v>20092010</v>
      </c>
      <c r="S1741">
        <f t="shared" si="280"/>
        <v>2009</v>
      </c>
      <c r="T1741">
        <f t="shared" si="281"/>
        <v>7</v>
      </c>
    </row>
    <row r="1742" spans="1:20" x14ac:dyDescent="0.25">
      <c r="A1742" s="4" t="s">
        <v>1788</v>
      </c>
      <c r="B1742" s="5">
        <v>1741</v>
      </c>
      <c r="C1742" s="6">
        <v>40021</v>
      </c>
      <c r="D1742" s="6">
        <v>39732</v>
      </c>
      <c r="E1742" s="4">
        <v>1</v>
      </c>
      <c r="F1742" s="9">
        <v>-290964.59999999998</v>
      </c>
      <c r="G1742" s="6">
        <v>39726</v>
      </c>
      <c r="H1742" s="6">
        <v>39731</v>
      </c>
      <c r="I1742" s="4">
        <f t="shared" si="275"/>
        <v>5</v>
      </c>
      <c r="J1742" s="4" t="s">
        <v>1</v>
      </c>
      <c r="K1742" s="4" t="s">
        <v>13</v>
      </c>
      <c r="L1742" s="10">
        <f t="shared" si="276"/>
        <v>-3985.8164383561643</v>
      </c>
      <c r="M1742" s="15">
        <f t="shared" si="277"/>
        <v>200810</v>
      </c>
      <c r="N1742">
        <f t="shared" si="278"/>
        <v>2008</v>
      </c>
      <c r="O1742">
        <f t="shared" si="279"/>
        <v>10</v>
      </c>
      <c r="P1742">
        <f t="shared" si="272"/>
        <v>200907</v>
      </c>
      <c r="Q1742">
        <f t="shared" si="273"/>
        <v>0</v>
      </c>
      <c r="R1742">
        <f t="shared" si="274"/>
        <v>20092010</v>
      </c>
      <c r="S1742">
        <f t="shared" si="280"/>
        <v>2009</v>
      </c>
      <c r="T1742">
        <f t="shared" si="281"/>
        <v>7</v>
      </c>
    </row>
    <row r="1743" spans="1:20" x14ac:dyDescent="0.25">
      <c r="A1743" s="4" t="s">
        <v>1789</v>
      </c>
      <c r="B1743" s="5">
        <v>1742</v>
      </c>
      <c r="C1743" s="6">
        <v>40021</v>
      </c>
      <c r="D1743" s="6">
        <v>39732</v>
      </c>
      <c r="E1743" s="4">
        <v>1</v>
      </c>
      <c r="F1743" s="9">
        <v>-291273.8</v>
      </c>
      <c r="G1743" s="6">
        <v>39726</v>
      </c>
      <c r="H1743" s="6">
        <v>39731</v>
      </c>
      <c r="I1743" s="4">
        <f t="shared" si="275"/>
        <v>5</v>
      </c>
      <c r="J1743" s="4" t="s">
        <v>1</v>
      </c>
      <c r="K1743" s="4" t="s">
        <v>13</v>
      </c>
      <c r="L1743" s="10">
        <f t="shared" si="276"/>
        <v>-3990.0520547945207</v>
      </c>
      <c r="M1743" s="15">
        <f t="shared" si="277"/>
        <v>200810</v>
      </c>
      <c r="N1743">
        <f t="shared" si="278"/>
        <v>2008</v>
      </c>
      <c r="O1743">
        <f t="shared" si="279"/>
        <v>10</v>
      </c>
      <c r="P1743">
        <f t="shared" si="272"/>
        <v>200907</v>
      </c>
      <c r="Q1743">
        <f t="shared" si="273"/>
        <v>0</v>
      </c>
      <c r="R1743">
        <f t="shared" si="274"/>
        <v>20092010</v>
      </c>
      <c r="S1743">
        <f t="shared" si="280"/>
        <v>2009</v>
      </c>
      <c r="T1743">
        <f t="shared" si="281"/>
        <v>7</v>
      </c>
    </row>
    <row r="1744" spans="1:20" x14ac:dyDescent="0.25">
      <c r="A1744" s="4" t="s">
        <v>1790</v>
      </c>
      <c r="B1744" s="5">
        <v>1743</v>
      </c>
      <c r="C1744" s="6">
        <v>40021</v>
      </c>
      <c r="D1744" s="6">
        <v>39814</v>
      </c>
      <c r="E1744" s="4">
        <v>1</v>
      </c>
      <c r="F1744" s="9">
        <v>-155680.20000000001</v>
      </c>
      <c r="G1744" s="6">
        <v>39806</v>
      </c>
      <c r="H1744" s="6">
        <v>39813</v>
      </c>
      <c r="I1744" s="4">
        <f t="shared" si="275"/>
        <v>7</v>
      </c>
      <c r="J1744" s="4" t="s">
        <v>1</v>
      </c>
      <c r="K1744" s="4" t="s">
        <v>13</v>
      </c>
      <c r="L1744" s="10">
        <f t="shared" si="276"/>
        <v>-2985.6476712328772</v>
      </c>
      <c r="M1744" s="15">
        <f t="shared" si="277"/>
        <v>200901</v>
      </c>
      <c r="N1744">
        <f t="shared" si="278"/>
        <v>2009</v>
      </c>
      <c r="O1744">
        <f t="shared" si="279"/>
        <v>1</v>
      </c>
      <c r="P1744">
        <f t="shared" si="272"/>
        <v>200907</v>
      </c>
      <c r="Q1744">
        <f t="shared" si="273"/>
        <v>0</v>
      </c>
      <c r="R1744">
        <f t="shared" si="274"/>
        <v>20092010</v>
      </c>
      <c r="S1744">
        <f t="shared" si="280"/>
        <v>2009</v>
      </c>
      <c r="T1744">
        <f t="shared" si="281"/>
        <v>7</v>
      </c>
    </row>
    <row r="1745" spans="1:20" x14ac:dyDescent="0.25">
      <c r="A1745" s="4" t="s">
        <v>1791</v>
      </c>
      <c r="B1745" s="5">
        <v>1744</v>
      </c>
      <c r="C1745" s="6">
        <v>40021</v>
      </c>
      <c r="D1745" s="6">
        <v>39799</v>
      </c>
      <c r="E1745" s="4">
        <v>1233</v>
      </c>
      <c r="F1745" s="9">
        <v>-435400.4</v>
      </c>
      <c r="G1745" s="6">
        <v>39792</v>
      </c>
      <c r="H1745" s="6">
        <v>39798</v>
      </c>
      <c r="I1745" s="4">
        <f t="shared" si="275"/>
        <v>6</v>
      </c>
      <c r="J1745" s="4" t="s">
        <v>1</v>
      </c>
      <c r="K1745" s="4" t="s">
        <v>13</v>
      </c>
      <c r="L1745" s="10">
        <f t="shared" si="276"/>
        <v>-7157.2668493150686</v>
      </c>
      <c r="M1745" s="15">
        <f t="shared" si="277"/>
        <v>200812</v>
      </c>
      <c r="N1745">
        <f t="shared" si="278"/>
        <v>2008</v>
      </c>
      <c r="O1745">
        <f t="shared" si="279"/>
        <v>12</v>
      </c>
      <c r="P1745">
        <f t="shared" si="272"/>
        <v>200907</v>
      </c>
      <c r="Q1745">
        <f t="shared" si="273"/>
        <v>0</v>
      </c>
      <c r="R1745">
        <f t="shared" si="274"/>
        <v>20092010</v>
      </c>
      <c r="S1745">
        <f t="shared" si="280"/>
        <v>2009</v>
      </c>
      <c r="T1745">
        <f t="shared" si="281"/>
        <v>7</v>
      </c>
    </row>
    <row r="1746" spans="1:20" x14ac:dyDescent="0.25">
      <c r="A1746" s="4" t="s">
        <v>1792</v>
      </c>
      <c r="B1746" s="5">
        <v>1745</v>
      </c>
      <c r="C1746" s="6">
        <v>40021</v>
      </c>
      <c r="D1746" s="6">
        <v>39799</v>
      </c>
      <c r="E1746" s="4">
        <v>1234</v>
      </c>
      <c r="F1746" s="9">
        <v>-669446.80000000005</v>
      </c>
      <c r="G1746" s="6">
        <v>39792</v>
      </c>
      <c r="H1746" s="6">
        <v>39798</v>
      </c>
      <c r="I1746" s="4">
        <f t="shared" si="275"/>
        <v>6</v>
      </c>
      <c r="J1746" s="4" t="s">
        <v>1</v>
      </c>
      <c r="K1746" s="4" t="s">
        <v>13</v>
      </c>
      <c r="L1746" s="10">
        <f t="shared" si="276"/>
        <v>-11004.60493150685</v>
      </c>
      <c r="M1746" s="15">
        <f t="shared" si="277"/>
        <v>200812</v>
      </c>
      <c r="N1746">
        <f t="shared" si="278"/>
        <v>2008</v>
      </c>
      <c r="O1746">
        <f t="shared" si="279"/>
        <v>12</v>
      </c>
      <c r="P1746">
        <f t="shared" si="272"/>
        <v>200907</v>
      </c>
      <c r="Q1746">
        <f t="shared" si="273"/>
        <v>0</v>
      </c>
      <c r="R1746">
        <f t="shared" si="274"/>
        <v>20092010</v>
      </c>
      <c r="S1746">
        <f t="shared" si="280"/>
        <v>2009</v>
      </c>
      <c r="T1746">
        <f t="shared" si="281"/>
        <v>7</v>
      </c>
    </row>
    <row r="1747" spans="1:20" x14ac:dyDescent="0.25">
      <c r="A1747" s="4" t="s">
        <v>1793</v>
      </c>
      <c r="B1747" s="5">
        <v>1746</v>
      </c>
      <c r="C1747" s="6">
        <v>40021</v>
      </c>
      <c r="D1747" s="6">
        <v>39745</v>
      </c>
      <c r="E1747" s="4">
        <v>72</v>
      </c>
      <c r="F1747" s="9">
        <v>-91603.5</v>
      </c>
      <c r="G1747" s="6">
        <v>39735</v>
      </c>
      <c r="H1747" s="6">
        <v>39744</v>
      </c>
      <c r="I1747" s="4">
        <f t="shared" si="275"/>
        <v>9</v>
      </c>
      <c r="J1747" s="4" t="s">
        <v>1</v>
      </c>
      <c r="K1747" s="4" t="s">
        <v>13</v>
      </c>
      <c r="L1747" s="10">
        <f t="shared" si="276"/>
        <v>-2258.7164383561644</v>
      </c>
      <c r="M1747" s="15">
        <f t="shared" si="277"/>
        <v>200810</v>
      </c>
      <c r="N1747">
        <f t="shared" si="278"/>
        <v>2008</v>
      </c>
      <c r="O1747">
        <f t="shared" si="279"/>
        <v>10</v>
      </c>
      <c r="P1747">
        <f t="shared" ref="P1747:P1810" si="282">YEAR(C1747)*100+MONTH(C1747)</f>
        <v>200907</v>
      </c>
      <c r="Q1747">
        <f t="shared" ref="Q1747:Q1810" si="283">IF(M1747&gt;200903,IF(M1747&lt;201004,20092010,0),0)</f>
        <v>0</v>
      </c>
      <c r="R1747">
        <f t="shared" ref="R1747:R1810" si="284">IF(P1747&gt;200903,IF(P1747&lt;201004,20092010,20102011),0)</f>
        <v>20092010</v>
      </c>
      <c r="S1747">
        <f t="shared" si="280"/>
        <v>2009</v>
      </c>
      <c r="T1747">
        <f t="shared" si="281"/>
        <v>7</v>
      </c>
    </row>
    <row r="1748" spans="1:20" x14ac:dyDescent="0.25">
      <c r="A1748" s="4" t="s">
        <v>1794</v>
      </c>
      <c r="B1748" s="5">
        <v>1747</v>
      </c>
      <c r="C1748" s="6">
        <v>40021</v>
      </c>
      <c r="D1748" s="6">
        <v>39745</v>
      </c>
      <c r="E1748" s="4">
        <v>184</v>
      </c>
      <c r="F1748" s="9">
        <v>-35716.199999999997</v>
      </c>
      <c r="G1748" s="6">
        <v>39735</v>
      </c>
      <c r="H1748" s="6">
        <v>39744</v>
      </c>
      <c r="I1748" s="4">
        <f t="shared" si="275"/>
        <v>9</v>
      </c>
      <c r="J1748" s="4" t="s">
        <v>1</v>
      </c>
      <c r="K1748" s="4" t="s">
        <v>13</v>
      </c>
      <c r="L1748" s="10">
        <f t="shared" si="276"/>
        <v>-880.67342465753427</v>
      </c>
      <c r="M1748" s="15">
        <f t="shared" si="277"/>
        <v>200810</v>
      </c>
      <c r="N1748">
        <f t="shared" si="278"/>
        <v>2008</v>
      </c>
      <c r="O1748">
        <f t="shared" si="279"/>
        <v>10</v>
      </c>
      <c r="P1748">
        <f t="shared" si="282"/>
        <v>200907</v>
      </c>
      <c r="Q1748">
        <f t="shared" si="283"/>
        <v>0</v>
      </c>
      <c r="R1748">
        <f t="shared" si="284"/>
        <v>20092010</v>
      </c>
      <c r="S1748">
        <f t="shared" si="280"/>
        <v>2009</v>
      </c>
      <c r="T1748">
        <f t="shared" si="281"/>
        <v>7</v>
      </c>
    </row>
    <row r="1749" spans="1:20" x14ac:dyDescent="0.25">
      <c r="A1749" s="4" t="s">
        <v>1795</v>
      </c>
      <c r="B1749" s="5">
        <v>1748</v>
      </c>
      <c r="C1749" s="6">
        <v>40021</v>
      </c>
      <c r="D1749" s="6">
        <v>39746</v>
      </c>
      <c r="E1749" s="4">
        <v>1</v>
      </c>
      <c r="F1749" s="9">
        <v>-90039.1</v>
      </c>
      <c r="G1749" s="6">
        <v>39697</v>
      </c>
      <c r="H1749" s="6">
        <v>39745</v>
      </c>
      <c r="I1749" s="4">
        <f t="shared" si="275"/>
        <v>48</v>
      </c>
      <c r="J1749" s="4" t="s">
        <v>1</v>
      </c>
      <c r="K1749" s="4" t="s">
        <v>13</v>
      </c>
      <c r="L1749" s="10">
        <f t="shared" si="276"/>
        <v>-11840.758356164384</v>
      </c>
      <c r="M1749" s="15">
        <f t="shared" si="277"/>
        <v>200810</v>
      </c>
      <c r="N1749">
        <f t="shared" si="278"/>
        <v>2008</v>
      </c>
      <c r="O1749">
        <f t="shared" si="279"/>
        <v>10</v>
      </c>
      <c r="P1749">
        <f t="shared" si="282"/>
        <v>200907</v>
      </c>
      <c r="Q1749">
        <f t="shared" si="283"/>
        <v>0</v>
      </c>
      <c r="R1749">
        <f t="shared" si="284"/>
        <v>20092010</v>
      </c>
      <c r="S1749">
        <f t="shared" si="280"/>
        <v>2009</v>
      </c>
      <c r="T1749">
        <f t="shared" si="281"/>
        <v>7</v>
      </c>
    </row>
    <row r="1750" spans="1:20" x14ac:dyDescent="0.25">
      <c r="A1750" s="4" t="s">
        <v>1796</v>
      </c>
      <c r="B1750" s="5">
        <v>1749</v>
      </c>
      <c r="C1750" s="6">
        <v>40021</v>
      </c>
      <c r="D1750" s="6">
        <v>39711</v>
      </c>
      <c r="E1750" s="4">
        <v>1</v>
      </c>
      <c r="F1750" s="9">
        <v>-527597.1</v>
      </c>
      <c r="G1750" s="6">
        <v>39700</v>
      </c>
      <c r="H1750" s="6">
        <v>39710</v>
      </c>
      <c r="I1750" s="4">
        <f t="shared" si="275"/>
        <v>10</v>
      </c>
      <c r="J1750" s="4" t="s">
        <v>1</v>
      </c>
      <c r="K1750" s="4" t="s">
        <v>13</v>
      </c>
      <c r="L1750" s="10">
        <f t="shared" si="276"/>
        <v>-14454.715068493149</v>
      </c>
      <c r="M1750" s="15">
        <f t="shared" si="277"/>
        <v>200809</v>
      </c>
      <c r="N1750">
        <f t="shared" si="278"/>
        <v>2008</v>
      </c>
      <c r="O1750">
        <f t="shared" si="279"/>
        <v>9</v>
      </c>
      <c r="P1750">
        <f t="shared" si="282"/>
        <v>200907</v>
      </c>
      <c r="Q1750">
        <f t="shared" si="283"/>
        <v>0</v>
      </c>
      <c r="R1750">
        <f t="shared" si="284"/>
        <v>20092010</v>
      </c>
      <c r="S1750">
        <f t="shared" si="280"/>
        <v>2009</v>
      </c>
      <c r="T1750">
        <f t="shared" si="281"/>
        <v>7</v>
      </c>
    </row>
    <row r="1751" spans="1:20" x14ac:dyDescent="0.25">
      <c r="A1751" s="4" t="s">
        <v>1797</v>
      </c>
      <c r="B1751" s="5">
        <v>1750</v>
      </c>
      <c r="C1751" s="6">
        <v>40021</v>
      </c>
      <c r="D1751" s="6">
        <v>39741</v>
      </c>
      <c r="E1751" s="4">
        <v>1</v>
      </c>
      <c r="F1751" s="9">
        <v>-152072.70000000001</v>
      </c>
      <c r="G1751" s="6">
        <v>39717</v>
      </c>
      <c r="H1751" s="6">
        <v>39740</v>
      </c>
      <c r="I1751" s="4">
        <f t="shared" si="275"/>
        <v>23</v>
      </c>
      <c r="J1751" s="4" t="s">
        <v>1</v>
      </c>
      <c r="K1751" s="4" t="s">
        <v>13</v>
      </c>
      <c r="L1751" s="10">
        <f t="shared" si="276"/>
        <v>-9582.6632876712338</v>
      </c>
      <c r="M1751" s="15">
        <f t="shared" si="277"/>
        <v>200810</v>
      </c>
      <c r="N1751">
        <f t="shared" si="278"/>
        <v>2008</v>
      </c>
      <c r="O1751">
        <f t="shared" si="279"/>
        <v>10</v>
      </c>
      <c r="P1751">
        <f t="shared" si="282"/>
        <v>200907</v>
      </c>
      <c r="Q1751">
        <f t="shared" si="283"/>
        <v>0</v>
      </c>
      <c r="R1751">
        <f t="shared" si="284"/>
        <v>20092010</v>
      </c>
      <c r="S1751">
        <f t="shared" si="280"/>
        <v>2009</v>
      </c>
      <c r="T1751">
        <f t="shared" si="281"/>
        <v>7</v>
      </c>
    </row>
    <row r="1752" spans="1:20" x14ac:dyDescent="0.25">
      <c r="A1752" s="4" t="s">
        <v>1798</v>
      </c>
      <c r="B1752" s="5">
        <v>1751</v>
      </c>
      <c r="C1752" s="6">
        <v>40021</v>
      </c>
      <c r="D1752" s="6">
        <v>39816</v>
      </c>
      <c r="E1752" s="4">
        <v>1</v>
      </c>
      <c r="F1752" s="9">
        <v>-35439</v>
      </c>
      <c r="G1752" s="6">
        <v>39619</v>
      </c>
      <c r="H1752" s="6">
        <v>39815</v>
      </c>
      <c r="I1752" s="4">
        <f t="shared" si="275"/>
        <v>196</v>
      </c>
      <c r="J1752" s="4" t="s">
        <v>1</v>
      </c>
      <c r="K1752" s="4" t="s">
        <v>13</v>
      </c>
      <c r="L1752" s="10">
        <f t="shared" si="276"/>
        <v>-19030.257534246575</v>
      </c>
      <c r="M1752" s="15">
        <f t="shared" si="277"/>
        <v>200901</v>
      </c>
      <c r="N1752">
        <f t="shared" si="278"/>
        <v>2009</v>
      </c>
      <c r="O1752">
        <f t="shared" si="279"/>
        <v>1</v>
      </c>
      <c r="P1752">
        <f t="shared" si="282"/>
        <v>200907</v>
      </c>
      <c r="Q1752">
        <f t="shared" si="283"/>
        <v>0</v>
      </c>
      <c r="R1752">
        <f t="shared" si="284"/>
        <v>20092010</v>
      </c>
      <c r="S1752">
        <f t="shared" si="280"/>
        <v>2009</v>
      </c>
      <c r="T1752">
        <f t="shared" si="281"/>
        <v>7</v>
      </c>
    </row>
    <row r="1753" spans="1:20" x14ac:dyDescent="0.25">
      <c r="A1753" s="4" t="s">
        <v>1799</v>
      </c>
      <c r="B1753" s="5">
        <v>1752</v>
      </c>
      <c r="C1753" s="6">
        <v>40021</v>
      </c>
      <c r="D1753" s="6">
        <v>39987</v>
      </c>
      <c r="E1753" s="4">
        <v>1</v>
      </c>
      <c r="F1753" s="9">
        <v>-25585.5</v>
      </c>
      <c r="G1753" s="6">
        <v>39943</v>
      </c>
      <c r="H1753" s="6">
        <v>39986</v>
      </c>
      <c r="I1753" s="4">
        <f t="shared" si="275"/>
        <v>43</v>
      </c>
      <c r="J1753" s="4" t="s">
        <v>1</v>
      </c>
      <c r="K1753" s="4" t="s">
        <v>13</v>
      </c>
      <c r="L1753" s="10">
        <f t="shared" si="276"/>
        <v>-3014.182191780822</v>
      </c>
      <c r="M1753" s="15">
        <f t="shared" si="277"/>
        <v>200906</v>
      </c>
      <c r="N1753">
        <f t="shared" si="278"/>
        <v>2009</v>
      </c>
      <c r="O1753">
        <f t="shared" si="279"/>
        <v>6</v>
      </c>
      <c r="P1753">
        <f t="shared" si="282"/>
        <v>200907</v>
      </c>
      <c r="Q1753">
        <f t="shared" si="283"/>
        <v>20092010</v>
      </c>
      <c r="R1753">
        <f t="shared" si="284"/>
        <v>20092010</v>
      </c>
      <c r="S1753">
        <f t="shared" si="280"/>
        <v>2009</v>
      </c>
      <c r="T1753">
        <f t="shared" si="281"/>
        <v>7</v>
      </c>
    </row>
    <row r="1754" spans="1:20" x14ac:dyDescent="0.25">
      <c r="A1754" s="4" t="s">
        <v>1800</v>
      </c>
      <c r="B1754" s="5">
        <v>1753</v>
      </c>
      <c r="C1754" s="6">
        <v>40021</v>
      </c>
      <c r="D1754" s="6">
        <v>39729</v>
      </c>
      <c r="E1754" s="4">
        <v>1226</v>
      </c>
      <c r="F1754" s="9">
        <v>-401553</v>
      </c>
      <c r="G1754" s="6">
        <v>39711</v>
      </c>
      <c r="H1754" s="6">
        <v>39728</v>
      </c>
      <c r="I1754" s="4">
        <f t="shared" si="275"/>
        <v>17</v>
      </c>
      <c r="J1754" s="4" t="s">
        <v>1</v>
      </c>
      <c r="K1754" s="4" t="s">
        <v>13</v>
      </c>
      <c r="L1754" s="10">
        <f t="shared" si="276"/>
        <v>-18702.468493150685</v>
      </c>
      <c r="M1754" s="15">
        <f t="shared" si="277"/>
        <v>200810</v>
      </c>
      <c r="N1754">
        <f t="shared" si="278"/>
        <v>2008</v>
      </c>
      <c r="O1754">
        <f t="shared" si="279"/>
        <v>10</v>
      </c>
      <c r="P1754">
        <f t="shared" si="282"/>
        <v>200907</v>
      </c>
      <c r="Q1754">
        <f t="shared" si="283"/>
        <v>0</v>
      </c>
      <c r="R1754">
        <f t="shared" si="284"/>
        <v>20092010</v>
      </c>
      <c r="S1754">
        <f t="shared" si="280"/>
        <v>2009</v>
      </c>
      <c r="T1754">
        <f t="shared" si="281"/>
        <v>7</v>
      </c>
    </row>
    <row r="1755" spans="1:20" x14ac:dyDescent="0.25">
      <c r="A1755" s="4" t="s">
        <v>1801</v>
      </c>
      <c r="B1755" s="5">
        <v>1754</v>
      </c>
      <c r="C1755" s="6">
        <v>40021</v>
      </c>
      <c r="D1755" s="6">
        <v>39729</v>
      </c>
      <c r="E1755" s="4">
        <v>1227</v>
      </c>
      <c r="F1755" s="9">
        <v>-287284.8</v>
      </c>
      <c r="G1755" s="6">
        <v>39711</v>
      </c>
      <c r="H1755" s="6">
        <v>39728</v>
      </c>
      <c r="I1755" s="4">
        <f t="shared" si="275"/>
        <v>17</v>
      </c>
      <c r="J1755" s="4" t="s">
        <v>1</v>
      </c>
      <c r="K1755" s="4" t="s">
        <v>13</v>
      </c>
      <c r="L1755" s="10">
        <f t="shared" si="276"/>
        <v>-13380.387945205479</v>
      </c>
      <c r="M1755" s="15">
        <f t="shared" si="277"/>
        <v>200810</v>
      </c>
      <c r="N1755">
        <f t="shared" si="278"/>
        <v>2008</v>
      </c>
      <c r="O1755">
        <f t="shared" si="279"/>
        <v>10</v>
      </c>
      <c r="P1755">
        <f t="shared" si="282"/>
        <v>200907</v>
      </c>
      <c r="Q1755">
        <f t="shared" si="283"/>
        <v>0</v>
      </c>
      <c r="R1755">
        <f t="shared" si="284"/>
        <v>20092010</v>
      </c>
      <c r="S1755">
        <f t="shared" si="280"/>
        <v>2009</v>
      </c>
      <c r="T1755">
        <f t="shared" si="281"/>
        <v>7</v>
      </c>
    </row>
    <row r="1756" spans="1:20" x14ac:dyDescent="0.25">
      <c r="A1756" s="4" t="s">
        <v>1802</v>
      </c>
      <c r="B1756" s="5">
        <v>1755</v>
      </c>
      <c r="C1756" s="6">
        <v>40021</v>
      </c>
      <c r="D1756" s="6">
        <v>39952</v>
      </c>
      <c r="E1756" s="4">
        <v>1</v>
      </c>
      <c r="F1756" s="9">
        <v>-53581.2</v>
      </c>
      <c r="G1756" s="6">
        <v>39890</v>
      </c>
      <c r="H1756" s="6">
        <v>39951</v>
      </c>
      <c r="I1756" s="4">
        <f t="shared" si="275"/>
        <v>61</v>
      </c>
      <c r="J1756" s="4" t="s">
        <v>1</v>
      </c>
      <c r="K1756" s="4" t="s">
        <v>13</v>
      </c>
      <c r="L1756" s="10">
        <f t="shared" si="276"/>
        <v>-8954.6663013698635</v>
      </c>
      <c r="M1756" s="15">
        <f t="shared" si="277"/>
        <v>200905</v>
      </c>
      <c r="N1756">
        <f t="shared" si="278"/>
        <v>2009</v>
      </c>
      <c r="O1756">
        <f t="shared" si="279"/>
        <v>5</v>
      </c>
      <c r="P1756">
        <f t="shared" si="282"/>
        <v>200907</v>
      </c>
      <c r="Q1756">
        <f t="shared" si="283"/>
        <v>20092010</v>
      </c>
      <c r="R1756">
        <f t="shared" si="284"/>
        <v>20092010</v>
      </c>
      <c r="S1756">
        <f t="shared" si="280"/>
        <v>2009</v>
      </c>
      <c r="T1756">
        <f t="shared" si="281"/>
        <v>7</v>
      </c>
    </row>
    <row r="1757" spans="1:20" x14ac:dyDescent="0.25">
      <c r="A1757" s="4" t="s">
        <v>1803</v>
      </c>
      <c r="B1757" s="5">
        <v>1756</v>
      </c>
      <c r="C1757" s="6">
        <v>40021</v>
      </c>
      <c r="D1757" s="6">
        <v>39638</v>
      </c>
      <c r="E1757" s="4">
        <v>1</v>
      </c>
      <c r="F1757" s="9">
        <v>-876076.2</v>
      </c>
      <c r="G1757" s="6">
        <v>39632</v>
      </c>
      <c r="H1757" s="6">
        <v>39637</v>
      </c>
      <c r="I1757" s="4">
        <f t="shared" si="275"/>
        <v>5</v>
      </c>
      <c r="J1757" s="4" t="s">
        <v>1</v>
      </c>
      <c r="K1757" s="4" t="s">
        <v>13</v>
      </c>
      <c r="L1757" s="10">
        <f t="shared" si="276"/>
        <v>-12001.043835616438</v>
      </c>
      <c r="M1757" s="15">
        <f t="shared" si="277"/>
        <v>200807</v>
      </c>
      <c r="N1757">
        <f t="shared" si="278"/>
        <v>2008</v>
      </c>
      <c r="O1757">
        <f t="shared" si="279"/>
        <v>7</v>
      </c>
      <c r="P1757">
        <f t="shared" si="282"/>
        <v>200907</v>
      </c>
      <c r="Q1757">
        <f t="shared" si="283"/>
        <v>0</v>
      </c>
      <c r="R1757">
        <f t="shared" si="284"/>
        <v>20092010</v>
      </c>
      <c r="S1757">
        <f t="shared" si="280"/>
        <v>2009</v>
      </c>
      <c r="T1757">
        <f t="shared" si="281"/>
        <v>7</v>
      </c>
    </row>
    <row r="1758" spans="1:20" x14ac:dyDescent="0.25">
      <c r="A1758" s="4" t="s">
        <v>1804</v>
      </c>
      <c r="B1758" s="5">
        <v>1757</v>
      </c>
      <c r="C1758" s="6">
        <v>40022</v>
      </c>
      <c r="D1758" s="6">
        <v>39696</v>
      </c>
      <c r="E1758" s="4">
        <v>1</v>
      </c>
      <c r="F1758" s="9">
        <v>-452302.3</v>
      </c>
      <c r="G1758" s="6">
        <v>39677</v>
      </c>
      <c r="H1758" s="6">
        <v>39695</v>
      </c>
      <c r="I1758" s="4">
        <f t="shared" si="275"/>
        <v>18</v>
      </c>
      <c r="J1758" s="4" t="s">
        <v>1</v>
      </c>
      <c r="K1758" s="4" t="s">
        <v>13</v>
      </c>
      <c r="L1758" s="10">
        <f t="shared" si="276"/>
        <v>-22305.318904109587</v>
      </c>
      <c r="M1758" s="15">
        <f t="shared" si="277"/>
        <v>200809</v>
      </c>
      <c r="N1758">
        <f t="shared" si="278"/>
        <v>2008</v>
      </c>
      <c r="O1758">
        <f t="shared" si="279"/>
        <v>9</v>
      </c>
      <c r="P1758">
        <f t="shared" si="282"/>
        <v>200907</v>
      </c>
      <c r="Q1758">
        <f t="shared" si="283"/>
        <v>0</v>
      </c>
      <c r="R1758">
        <f t="shared" si="284"/>
        <v>20092010</v>
      </c>
      <c r="S1758">
        <f t="shared" si="280"/>
        <v>2009</v>
      </c>
      <c r="T1758">
        <f t="shared" si="281"/>
        <v>7</v>
      </c>
    </row>
    <row r="1759" spans="1:20" x14ac:dyDescent="0.25">
      <c r="A1759" s="4" t="s">
        <v>1805</v>
      </c>
      <c r="B1759" s="5">
        <v>1758</v>
      </c>
      <c r="C1759" s="6">
        <v>40022</v>
      </c>
      <c r="D1759" s="6">
        <v>39637</v>
      </c>
      <c r="E1759" s="4">
        <v>43</v>
      </c>
      <c r="F1759" s="9">
        <v>-10272.200000000001</v>
      </c>
      <c r="G1759" s="6">
        <v>39600</v>
      </c>
      <c r="H1759" s="6">
        <v>39636</v>
      </c>
      <c r="I1759" s="4">
        <f t="shared" si="275"/>
        <v>36</v>
      </c>
      <c r="J1759" s="4" t="s">
        <v>1</v>
      </c>
      <c r="K1759" s="4" t="s">
        <v>13</v>
      </c>
      <c r="L1759" s="10">
        <f t="shared" si="276"/>
        <v>-1013.148493150685</v>
      </c>
      <c r="M1759" s="15">
        <f t="shared" si="277"/>
        <v>200807</v>
      </c>
      <c r="N1759">
        <f t="shared" si="278"/>
        <v>2008</v>
      </c>
      <c r="O1759">
        <f t="shared" si="279"/>
        <v>7</v>
      </c>
      <c r="P1759">
        <f t="shared" si="282"/>
        <v>200907</v>
      </c>
      <c r="Q1759">
        <f t="shared" si="283"/>
        <v>0</v>
      </c>
      <c r="R1759">
        <f t="shared" si="284"/>
        <v>20092010</v>
      </c>
      <c r="S1759">
        <f t="shared" si="280"/>
        <v>2009</v>
      </c>
      <c r="T1759">
        <f t="shared" si="281"/>
        <v>7</v>
      </c>
    </row>
    <row r="1760" spans="1:20" x14ac:dyDescent="0.25">
      <c r="A1760" s="4" t="s">
        <v>1806</v>
      </c>
      <c r="B1760" s="5">
        <v>1759</v>
      </c>
      <c r="C1760" s="6">
        <v>40022</v>
      </c>
      <c r="D1760" s="6">
        <v>39637</v>
      </c>
      <c r="E1760" s="4">
        <v>210</v>
      </c>
      <c r="F1760" s="9">
        <v>-345652.3</v>
      </c>
      <c r="G1760" s="6">
        <v>39600</v>
      </c>
      <c r="H1760" s="6">
        <v>39636</v>
      </c>
      <c r="I1760" s="4">
        <f t="shared" si="275"/>
        <v>36</v>
      </c>
      <c r="J1760" s="4" t="s">
        <v>1</v>
      </c>
      <c r="K1760" s="4" t="s">
        <v>13</v>
      </c>
      <c r="L1760" s="10">
        <f t="shared" si="276"/>
        <v>-34091.733698630138</v>
      </c>
      <c r="M1760" s="15">
        <f t="shared" si="277"/>
        <v>200807</v>
      </c>
      <c r="N1760">
        <f t="shared" si="278"/>
        <v>2008</v>
      </c>
      <c r="O1760">
        <f t="shared" si="279"/>
        <v>7</v>
      </c>
      <c r="P1760">
        <f t="shared" si="282"/>
        <v>200907</v>
      </c>
      <c r="Q1760">
        <f t="shared" si="283"/>
        <v>0</v>
      </c>
      <c r="R1760">
        <f t="shared" si="284"/>
        <v>20092010</v>
      </c>
      <c r="S1760">
        <f t="shared" si="280"/>
        <v>2009</v>
      </c>
      <c r="T1760">
        <f t="shared" si="281"/>
        <v>7</v>
      </c>
    </row>
    <row r="1761" spans="1:20" x14ac:dyDescent="0.25">
      <c r="A1761" s="4" t="s">
        <v>1807</v>
      </c>
      <c r="B1761" s="5">
        <v>1760</v>
      </c>
      <c r="C1761" s="6">
        <v>40022</v>
      </c>
      <c r="D1761" s="6">
        <v>39951</v>
      </c>
      <c r="E1761" s="4">
        <v>43</v>
      </c>
      <c r="F1761" s="9">
        <v>-118689.3</v>
      </c>
      <c r="G1761" s="6">
        <v>39885</v>
      </c>
      <c r="H1761" s="6">
        <v>39950</v>
      </c>
      <c r="I1761" s="4">
        <f t="shared" si="275"/>
        <v>65</v>
      </c>
      <c r="J1761" s="4" t="s">
        <v>1</v>
      </c>
      <c r="K1761" s="4" t="s">
        <v>13</v>
      </c>
      <c r="L1761" s="10">
        <f t="shared" si="276"/>
        <v>-21136.450684931508</v>
      </c>
      <c r="M1761" s="15">
        <f t="shared" si="277"/>
        <v>200905</v>
      </c>
      <c r="N1761">
        <f t="shared" si="278"/>
        <v>2009</v>
      </c>
      <c r="O1761">
        <f t="shared" si="279"/>
        <v>5</v>
      </c>
      <c r="P1761">
        <f t="shared" si="282"/>
        <v>200907</v>
      </c>
      <c r="Q1761">
        <f t="shared" si="283"/>
        <v>20092010</v>
      </c>
      <c r="R1761">
        <f t="shared" si="284"/>
        <v>20092010</v>
      </c>
      <c r="S1761">
        <f t="shared" si="280"/>
        <v>2009</v>
      </c>
      <c r="T1761">
        <f t="shared" si="281"/>
        <v>7</v>
      </c>
    </row>
    <row r="1762" spans="1:20" x14ac:dyDescent="0.25">
      <c r="A1762" s="4" t="s">
        <v>1808</v>
      </c>
      <c r="B1762" s="5">
        <v>1761</v>
      </c>
      <c r="C1762" s="6">
        <v>40022</v>
      </c>
      <c r="D1762" s="6">
        <v>39951</v>
      </c>
      <c r="E1762" s="4">
        <v>210</v>
      </c>
      <c r="F1762" s="9">
        <v>-35016.9</v>
      </c>
      <c r="G1762" s="6">
        <v>39885</v>
      </c>
      <c r="H1762" s="6">
        <v>39950</v>
      </c>
      <c r="I1762" s="4">
        <f t="shared" si="275"/>
        <v>65</v>
      </c>
      <c r="J1762" s="4" t="s">
        <v>1</v>
      </c>
      <c r="K1762" s="4" t="s">
        <v>13</v>
      </c>
      <c r="L1762" s="10">
        <f t="shared" si="276"/>
        <v>-6235.8863013698638</v>
      </c>
      <c r="M1762" s="15">
        <f t="shared" si="277"/>
        <v>200905</v>
      </c>
      <c r="N1762">
        <f t="shared" si="278"/>
        <v>2009</v>
      </c>
      <c r="O1762">
        <f t="shared" si="279"/>
        <v>5</v>
      </c>
      <c r="P1762">
        <f t="shared" si="282"/>
        <v>200907</v>
      </c>
      <c r="Q1762">
        <f t="shared" si="283"/>
        <v>20092010</v>
      </c>
      <c r="R1762">
        <f t="shared" si="284"/>
        <v>20092010</v>
      </c>
      <c r="S1762">
        <f t="shared" si="280"/>
        <v>2009</v>
      </c>
      <c r="T1762">
        <f t="shared" si="281"/>
        <v>7</v>
      </c>
    </row>
    <row r="1763" spans="1:20" x14ac:dyDescent="0.25">
      <c r="A1763" s="4" t="s">
        <v>1809</v>
      </c>
      <c r="B1763" s="5">
        <v>1762</v>
      </c>
      <c r="C1763" s="6">
        <v>40022</v>
      </c>
      <c r="D1763" s="6">
        <v>39753</v>
      </c>
      <c r="E1763" s="4">
        <v>1</v>
      </c>
      <c r="F1763" s="9">
        <v>-54922.9</v>
      </c>
      <c r="G1763" s="6">
        <v>39733</v>
      </c>
      <c r="H1763" s="6">
        <v>39752</v>
      </c>
      <c r="I1763" s="4">
        <f t="shared" si="275"/>
        <v>19</v>
      </c>
      <c r="J1763" s="4" t="s">
        <v>1</v>
      </c>
      <c r="K1763" s="4" t="s">
        <v>13</v>
      </c>
      <c r="L1763" s="10">
        <f t="shared" si="276"/>
        <v>-2859.0002739726028</v>
      </c>
      <c r="M1763" s="15">
        <f t="shared" si="277"/>
        <v>200811</v>
      </c>
      <c r="N1763">
        <f t="shared" si="278"/>
        <v>2008</v>
      </c>
      <c r="O1763">
        <f t="shared" si="279"/>
        <v>11</v>
      </c>
      <c r="P1763">
        <f t="shared" si="282"/>
        <v>200907</v>
      </c>
      <c r="Q1763">
        <f t="shared" si="283"/>
        <v>0</v>
      </c>
      <c r="R1763">
        <f t="shared" si="284"/>
        <v>20092010</v>
      </c>
      <c r="S1763">
        <f t="shared" si="280"/>
        <v>2009</v>
      </c>
      <c r="T1763">
        <f t="shared" si="281"/>
        <v>7</v>
      </c>
    </row>
    <row r="1764" spans="1:20" x14ac:dyDescent="0.25">
      <c r="A1764" s="4" t="s">
        <v>1810</v>
      </c>
      <c r="B1764" s="5">
        <v>1763</v>
      </c>
      <c r="C1764" s="6">
        <v>40022</v>
      </c>
      <c r="D1764" s="6">
        <v>39868</v>
      </c>
      <c r="E1764" s="4">
        <v>43</v>
      </c>
      <c r="F1764" s="9">
        <v>-12711.5</v>
      </c>
      <c r="G1764" s="6">
        <v>39856</v>
      </c>
      <c r="H1764" s="6">
        <v>39867</v>
      </c>
      <c r="I1764" s="4">
        <f t="shared" si="275"/>
        <v>11</v>
      </c>
      <c r="J1764" s="4" t="s">
        <v>1</v>
      </c>
      <c r="K1764" s="4" t="s">
        <v>13</v>
      </c>
      <c r="L1764" s="10">
        <f t="shared" si="276"/>
        <v>-383.08630136986301</v>
      </c>
      <c r="M1764" s="15">
        <f t="shared" si="277"/>
        <v>200902</v>
      </c>
      <c r="N1764">
        <f t="shared" si="278"/>
        <v>2009</v>
      </c>
      <c r="O1764">
        <f t="shared" si="279"/>
        <v>2</v>
      </c>
      <c r="P1764">
        <f t="shared" si="282"/>
        <v>200907</v>
      </c>
      <c r="Q1764">
        <f t="shared" si="283"/>
        <v>0</v>
      </c>
      <c r="R1764">
        <f t="shared" si="284"/>
        <v>20092010</v>
      </c>
      <c r="S1764">
        <f t="shared" si="280"/>
        <v>2009</v>
      </c>
      <c r="T1764">
        <f t="shared" si="281"/>
        <v>7</v>
      </c>
    </row>
    <row r="1765" spans="1:20" x14ac:dyDescent="0.25">
      <c r="A1765" s="4" t="s">
        <v>1811</v>
      </c>
      <c r="B1765" s="5">
        <v>1764</v>
      </c>
      <c r="C1765" s="6">
        <v>40022</v>
      </c>
      <c r="D1765" s="6">
        <v>39868</v>
      </c>
      <c r="E1765" s="4">
        <v>210</v>
      </c>
      <c r="F1765" s="9">
        <v>-61646.400000000001</v>
      </c>
      <c r="G1765" s="6">
        <v>39856</v>
      </c>
      <c r="H1765" s="6">
        <v>39867</v>
      </c>
      <c r="I1765" s="4">
        <f t="shared" si="275"/>
        <v>11</v>
      </c>
      <c r="J1765" s="4" t="s">
        <v>1</v>
      </c>
      <c r="K1765" s="4" t="s">
        <v>13</v>
      </c>
      <c r="L1765" s="10">
        <f t="shared" si="276"/>
        <v>-1857.8367123287671</v>
      </c>
      <c r="M1765" s="15">
        <f t="shared" si="277"/>
        <v>200902</v>
      </c>
      <c r="N1765">
        <f t="shared" si="278"/>
        <v>2009</v>
      </c>
      <c r="O1765">
        <f t="shared" si="279"/>
        <v>2</v>
      </c>
      <c r="P1765">
        <f t="shared" si="282"/>
        <v>200907</v>
      </c>
      <c r="Q1765">
        <f t="shared" si="283"/>
        <v>0</v>
      </c>
      <c r="R1765">
        <f t="shared" si="284"/>
        <v>20092010</v>
      </c>
      <c r="S1765">
        <f t="shared" si="280"/>
        <v>2009</v>
      </c>
      <c r="T1765">
        <f t="shared" si="281"/>
        <v>7</v>
      </c>
    </row>
    <row r="1766" spans="1:20" x14ac:dyDescent="0.25">
      <c r="A1766" s="4" t="s">
        <v>1812</v>
      </c>
      <c r="B1766" s="5">
        <v>1765</v>
      </c>
      <c r="C1766" s="6">
        <v>40022</v>
      </c>
      <c r="D1766" s="6">
        <v>39750</v>
      </c>
      <c r="E1766" s="4">
        <v>72</v>
      </c>
      <c r="F1766" s="9">
        <v>-105587.5</v>
      </c>
      <c r="G1766" s="6">
        <v>39721</v>
      </c>
      <c r="H1766" s="6">
        <v>39749</v>
      </c>
      <c r="I1766" s="4">
        <f t="shared" si="275"/>
        <v>28</v>
      </c>
      <c r="J1766" s="4" t="s">
        <v>1</v>
      </c>
      <c r="K1766" s="4" t="s">
        <v>13</v>
      </c>
      <c r="L1766" s="10">
        <f t="shared" si="276"/>
        <v>-8099.8630136986303</v>
      </c>
      <c r="M1766" s="15">
        <f t="shared" si="277"/>
        <v>200810</v>
      </c>
      <c r="N1766">
        <f t="shared" si="278"/>
        <v>2008</v>
      </c>
      <c r="O1766">
        <f t="shared" si="279"/>
        <v>10</v>
      </c>
      <c r="P1766">
        <f t="shared" si="282"/>
        <v>200907</v>
      </c>
      <c r="Q1766">
        <f t="shared" si="283"/>
        <v>0</v>
      </c>
      <c r="R1766">
        <f t="shared" si="284"/>
        <v>20092010</v>
      </c>
      <c r="S1766">
        <f t="shared" si="280"/>
        <v>2009</v>
      </c>
      <c r="T1766">
        <f t="shared" si="281"/>
        <v>7</v>
      </c>
    </row>
    <row r="1767" spans="1:20" x14ac:dyDescent="0.25">
      <c r="A1767" s="4" t="s">
        <v>1813</v>
      </c>
      <c r="B1767" s="5">
        <v>1766</v>
      </c>
      <c r="C1767" s="6">
        <v>40022</v>
      </c>
      <c r="D1767" s="6">
        <v>39750</v>
      </c>
      <c r="E1767" s="4">
        <v>184</v>
      </c>
      <c r="F1767" s="9">
        <v>-34683.9</v>
      </c>
      <c r="G1767" s="6">
        <v>39721</v>
      </c>
      <c r="H1767" s="6">
        <v>39749</v>
      </c>
      <c r="I1767" s="4">
        <f t="shared" si="275"/>
        <v>28</v>
      </c>
      <c r="J1767" s="4" t="s">
        <v>1</v>
      </c>
      <c r="K1767" s="4" t="s">
        <v>13</v>
      </c>
      <c r="L1767" s="10">
        <f t="shared" si="276"/>
        <v>-2660.6827397260276</v>
      </c>
      <c r="M1767" s="15">
        <f t="shared" si="277"/>
        <v>200810</v>
      </c>
      <c r="N1767">
        <f t="shared" si="278"/>
        <v>2008</v>
      </c>
      <c r="O1767">
        <f t="shared" si="279"/>
        <v>10</v>
      </c>
      <c r="P1767">
        <f t="shared" si="282"/>
        <v>200907</v>
      </c>
      <c r="Q1767">
        <f t="shared" si="283"/>
        <v>0</v>
      </c>
      <c r="R1767">
        <f t="shared" si="284"/>
        <v>20092010</v>
      </c>
      <c r="S1767">
        <f t="shared" si="280"/>
        <v>2009</v>
      </c>
      <c r="T1767">
        <f t="shared" si="281"/>
        <v>7</v>
      </c>
    </row>
    <row r="1768" spans="1:20" x14ac:dyDescent="0.25">
      <c r="A1768" s="4" t="s">
        <v>1814</v>
      </c>
      <c r="B1768" s="5">
        <v>1767</v>
      </c>
      <c r="C1768" s="6">
        <v>40022</v>
      </c>
      <c r="D1768" s="6">
        <v>39713</v>
      </c>
      <c r="E1768" s="4">
        <v>1</v>
      </c>
      <c r="F1768" s="9">
        <v>-149184.79999999999</v>
      </c>
      <c r="G1768" s="6">
        <v>39674</v>
      </c>
      <c r="H1768" s="6">
        <v>39712</v>
      </c>
      <c r="I1768" s="4">
        <f t="shared" si="275"/>
        <v>38</v>
      </c>
      <c r="J1768" s="4" t="s">
        <v>1</v>
      </c>
      <c r="K1768" s="4" t="s">
        <v>13</v>
      </c>
      <c r="L1768" s="10">
        <f t="shared" si="276"/>
        <v>-15531.56821917808</v>
      </c>
      <c r="M1768" s="15">
        <f t="shared" si="277"/>
        <v>200809</v>
      </c>
      <c r="N1768">
        <f t="shared" si="278"/>
        <v>2008</v>
      </c>
      <c r="O1768">
        <f t="shared" si="279"/>
        <v>9</v>
      </c>
      <c r="P1768">
        <f t="shared" si="282"/>
        <v>200907</v>
      </c>
      <c r="Q1768">
        <f t="shared" si="283"/>
        <v>0</v>
      </c>
      <c r="R1768">
        <f t="shared" si="284"/>
        <v>20092010</v>
      </c>
      <c r="S1768">
        <f t="shared" si="280"/>
        <v>2009</v>
      </c>
      <c r="T1768">
        <f t="shared" si="281"/>
        <v>7</v>
      </c>
    </row>
    <row r="1769" spans="1:20" x14ac:dyDescent="0.25">
      <c r="A1769" s="4" t="s">
        <v>1815</v>
      </c>
      <c r="B1769" s="5">
        <v>1768</v>
      </c>
      <c r="C1769" s="6">
        <v>40022</v>
      </c>
      <c r="D1769" s="6">
        <v>39698</v>
      </c>
      <c r="E1769" s="4">
        <v>1</v>
      </c>
      <c r="F1769" s="9">
        <v>-222447.1</v>
      </c>
      <c r="G1769" s="6">
        <v>39659</v>
      </c>
      <c r="H1769" s="6">
        <v>39697</v>
      </c>
      <c r="I1769" s="4">
        <f t="shared" si="275"/>
        <v>38</v>
      </c>
      <c r="J1769" s="4" t="s">
        <v>1</v>
      </c>
      <c r="K1769" s="4" t="s">
        <v>13</v>
      </c>
      <c r="L1769" s="10">
        <f t="shared" si="276"/>
        <v>-23158.876164383561</v>
      </c>
      <c r="M1769" s="15">
        <f t="shared" si="277"/>
        <v>200809</v>
      </c>
      <c r="N1769">
        <f t="shared" si="278"/>
        <v>2008</v>
      </c>
      <c r="O1769">
        <f t="shared" si="279"/>
        <v>9</v>
      </c>
      <c r="P1769">
        <f t="shared" si="282"/>
        <v>200907</v>
      </c>
      <c r="Q1769">
        <f t="shared" si="283"/>
        <v>0</v>
      </c>
      <c r="R1769">
        <f t="shared" si="284"/>
        <v>20092010</v>
      </c>
      <c r="S1769">
        <f t="shared" si="280"/>
        <v>2009</v>
      </c>
      <c r="T1769">
        <f t="shared" si="281"/>
        <v>7</v>
      </c>
    </row>
    <row r="1770" spans="1:20" x14ac:dyDescent="0.25">
      <c r="A1770" s="4" t="s">
        <v>1816</v>
      </c>
      <c r="B1770" s="5">
        <v>1769</v>
      </c>
      <c r="C1770" s="6">
        <v>40022</v>
      </c>
      <c r="D1770" s="6">
        <v>39902</v>
      </c>
      <c r="E1770" s="4">
        <v>1</v>
      </c>
      <c r="F1770" s="9">
        <v>-89933.8</v>
      </c>
      <c r="G1770" s="6">
        <v>39886</v>
      </c>
      <c r="H1770" s="6">
        <v>39901</v>
      </c>
      <c r="I1770" s="4">
        <f t="shared" si="275"/>
        <v>15</v>
      </c>
      <c r="J1770" s="4" t="s">
        <v>1</v>
      </c>
      <c r="K1770" s="4" t="s">
        <v>13</v>
      </c>
      <c r="L1770" s="10">
        <f t="shared" si="276"/>
        <v>-3695.9095890410958</v>
      </c>
      <c r="M1770" s="15">
        <f t="shared" si="277"/>
        <v>200903</v>
      </c>
      <c r="N1770">
        <f t="shared" si="278"/>
        <v>2009</v>
      </c>
      <c r="O1770">
        <f t="shared" si="279"/>
        <v>3</v>
      </c>
      <c r="P1770">
        <f t="shared" si="282"/>
        <v>200907</v>
      </c>
      <c r="Q1770">
        <f t="shared" si="283"/>
        <v>0</v>
      </c>
      <c r="R1770">
        <f t="shared" si="284"/>
        <v>20092010</v>
      </c>
      <c r="S1770">
        <f t="shared" si="280"/>
        <v>2009</v>
      </c>
      <c r="T1770">
        <f t="shared" si="281"/>
        <v>7</v>
      </c>
    </row>
    <row r="1771" spans="1:20" x14ac:dyDescent="0.25">
      <c r="A1771" s="4" t="s">
        <v>1817</v>
      </c>
      <c r="B1771" s="5">
        <v>1770</v>
      </c>
      <c r="C1771" s="6">
        <v>40022</v>
      </c>
      <c r="D1771" s="6">
        <v>39959</v>
      </c>
      <c r="E1771" s="4">
        <v>1</v>
      </c>
      <c r="F1771" s="9">
        <v>-80822.2</v>
      </c>
      <c r="G1771" s="6">
        <v>39874</v>
      </c>
      <c r="H1771" s="6">
        <v>39958</v>
      </c>
      <c r="I1771" s="4">
        <f t="shared" si="275"/>
        <v>84</v>
      </c>
      <c r="J1771" s="4" t="s">
        <v>1</v>
      </c>
      <c r="K1771" s="4" t="s">
        <v>13</v>
      </c>
      <c r="L1771" s="10">
        <f t="shared" si="276"/>
        <v>-18600.177534246573</v>
      </c>
      <c r="M1771" s="15">
        <f t="shared" si="277"/>
        <v>200905</v>
      </c>
      <c r="N1771">
        <f t="shared" si="278"/>
        <v>2009</v>
      </c>
      <c r="O1771">
        <f t="shared" si="279"/>
        <v>5</v>
      </c>
      <c r="P1771">
        <f t="shared" si="282"/>
        <v>200907</v>
      </c>
      <c r="Q1771">
        <f t="shared" si="283"/>
        <v>20092010</v>
      </c>
      <c r="R1771">
        <f t="shared" si="284"/>
        <v>20092010</v>
      </c>
      <c r="S1771">
        <f t="shared" si="280"/>
        <v>2009</v>
      </c>
      <c r="T1771">
        <f t="shared" si="281"/>
        <v>7</v>
      </c>
    </row>
    <row r="1772" spans="1:20" x14ac:dyDescent="0.25">
      <c r="A1772" s="4" t="s">
        <v>1818</v>
      </c>
      <c r="B1772" s="5">
        <v>1771</v>
      </c>
      <c r="C1772" s="6">
        <v>40023</v>
      </c>
      <c r="D1772" s="6">
        <v>39995</v>
      </c>
      <c r="E1772" s="4">
        <v>1</v>
      </c>
      <c r="F1772" s="9">
        <v>-248194.6</v>
      </c>
      <c r="G1772" s="6">
        <v>39986</v>
      </c>
      <c r="H1772" s="6">
        <v>39994</v>
      </c>
      <c r="I1772" s="4">
        <f t="shared" si="275"/>
        <v>8</v>
      </c>
      <c r="J1772" s="4" t="s">
        <v>1</v>
      </c>
      <c r="K1772" s="4" t="s">
        <v>13</v>
      </c>
      <c r="L1772" s="10">
        <f t="shared" si="276"/>
        <v>-5439.8816438356162</v>
      </c>
      <c r="M1772" s="15">
        <f t="shared" si="277"/>
        <v>200907</v>
      </c>
      <c r="N1772">
        <f t="shared" si="278"/>
        <v>2009</v>
      </c>
      <c r="O1772">
        <f t="shared" si="279"/>
        <v>7</v>
      </c>
      <c r="P1772">
        <f t="shared" si="282"/>
        <v>200907</v>
      </c>
      <c r="Q1772">
        <f t="shared" si="283"/>
        <v>20092010</v>
      </c>
      <c r="R1772">
        <f t="shared" si="284"/>
        <v>20092010</v>
      </c>
      <c r="S1772">
        <f t="shared" si="280"/>
        <v>2009</v>
      </c>
      <c r="T1772">
        <f t="shared" si="281"/>
        <v>7</v>
      </c>
    </row>
    <row r="1773" spans="1:20" x14ac:dyDescent="0.25">
      <c r="A1773" s="4" t="s">
        <v>1819</v>
      </c>
      <c r="B1773" s="5">
        <v>1772</v>
      </c>
      <c r="C1773" s="6">
        <v>40023</v>
      </c>
      <c r="D1773" s="6">
        <v>39723</v>
      </c>
      <c r="E1773" s="4">
        <v>1246</v>
      </c>
      <c r="F1773" s="9">
        <v>122843.1</v>
      </c>
      <c r="G1773" s="6">
        <v>39691</v>
      </c>
      <c r="H1773" s="6">
        <v>39722</v>
      </c>
      <c r="I1773" s="4">
        <f t="shared" si="275"/>
        <v>31</v>
      </c>
      <c r="J1773" s="4" t="s">
        <v>1</v>
      </c>
      <c r="K1773" s="4" t="s">
        <v>13</v>
      </c>
      <c r="L1773" s="10">
        <f t="shared" si="276"/>
        <v>10433.249589041096</v>
      </c>
      <c r="M1773" s="15">
        <f t="shared" si="277"/>
        <v>200810</v>
      </c>
      <c r="N1773">
        <f t="shared" si="278"/>
        <v>2008</v>
      </c>
      <c r="O1773">
        <f t="shared" si="279"/>
        <v>10</v>
      </c>
      <c r="P1773">
        <f t="shared" si="282"/>
        <v>200907</v>
      </c>
      <c r="Q1773">
        <f t="shared" si="283"/>
        <v>0</v>
      </c>
      <c r="R1773">
        <f t="shared" si="284"/>
        <v>20092010</v>
      </c>
      <c r="S1773">
        <f t="shared" si="280"/>
        <v>2009</v>
      </c>
      <c r="T1773">
        <f t="shared" si="281"/>
        <v>7</v>
      </c>
    </row>
    <row r="1774" spans="1:20" x14ac:dyDescent="0.25">
      <c r="A1774" s="4" t="s">
        <v>1820</v>
      </c>
      <c r="B1774" s="5">
        <v>1773</v>
      </c>
      <c r="C1774" s="6">
        <v>40023</v>
      </c>
      <c r="D1774" s="6">
        <v>39723</v>
      </c>
      <c r="E1774" s="4">
        <v>1247</v>
      </c>
      <c r="F1774" s="9">
        <v>-150695.4</v>
      </c>
      <c r="G1774" s="6">
        <v>39691</v>
      </c>
      <c r="H1774" s="6">
        <v>39722</v>
      </c>
      <c r="I1774" s="4">
        <f t="shared" si="275"/>
        <v>31</v>
      </c>
      <c r="J1774" s="4" t="s">
        <v>1</v>
      </c>
      <c r="K1774" s="4" t="s">
        <v>13</v>
      </c>
      <c r="L1774" s="10">
        <f t="shared" si="276"/>
        <v>-12798.787397260274</v>
      </c>
      <c r="M1774" s="15">
        <f t="shared" si="277"/>
        <v>200810</v>
      </c>
      <c r="N1774">
        <f t="shared" si="278"/>
        <v>2008</v>
      </c>
      <c r="O1774">
        <f t="shared" si="279"/>
        <v>10</v>
      </c>
      <c r="P1774">
        <f t="shared" si="282"/>
        <v>200907</v>
      </c>
      <c r="Q1774">
        <f t="shared" si="283"/>
        <v>0</v>
      </c>
      <c r="R1774">
        <f t="shared" si="284"/>
        <v>20092010</v>
      </c>
      <c r="S1774">
        <f t="shared" si="280"/>
        <v>2009</v>
      </c>
      <c r="T1774">
        <f t="shared" si="281"/>
        <v>7</v>
      </c>
    </row>
    <row r="1775" spans="1:20" x14ac:dyDescent="0.25">
      <c r="A1775" s="4" t="s">
        <v>1821</v>
      </c>
      <c r="B1775" s="5">
        <v>1774</v>
      </c>
      <c r="C1775" s="6">
        <v>40023</v>
      </c>
      <c r="D1775" s="6">
        <v>39897</v>
      </c>
      <c r="E1775" s="4">
        <v>1</v>
      </c>
      <c r="F1775" s="9">
        <v>3860</v>
      </c>
      <c r="G1775" s="6">
        <v>39713</v>
      </c>
      <c r="H1775" s="6">
        <v>39896</v>
      </c>
      <c r="I1775" s="4">
        <f t="shared" si="275"/>
        <v>183</v>
      </c>
      <c r="J1775" s="4" t="s">
        <v>1</v>
      </c>
      <c r="K1775" s="4" t="s">
        <v>13</v>
      </c>
      <c r="L1775" s="10">
        <f t="shared" si="276"/>
        <v>1935.2876712328766</v>
      </c>
      <c r="M1775" s="15">
        <f t="shared" si="277"/>
        <v>200903</v>
      </c>
      <c r="N1775">
        <f t="shared" si="278"/>
        <v>2009</v>
      </c>
      <c r="O1775">
        <f t="shared" si="279"/>
        <v>3</v>
      </c>
      <c r="P1775">
        <f t="shared" si="282"/>
        <v>200907</v>
      </c>
      <c r="Q1775">
        <f t="shared" si="283"/>
        <v>0</v>
      </c>
      <c r="R1775">
        <f t="shared" si="284"/>
        <v>20092010</v>
      </c>
      <c r="S1775">
        <f t="shared" si="280"/>
        <v>2009</v>
      </c>
      <c r="T1775">
        <f t="shared" si="281"/>
        <v>7</v>
      </c>
    </row>
    <row r="1776" spans="1:20" x14ac:dyDescent="0.25">
      <c r="A1776" s="4" t="s">
        <v>1822</v>
      </c>
      <c r="B1776" s="5">
        <v>1775</v>
      </c>
      <c r="C1776" s="6">
        <v>40023</v>
      </c>
      <c r="D1776" s="6">
        <v>39827</v>
      </c>
      <c r="E1776" s="4">
        <v>43</v>
      </c>
      <c r="F1776" s="9">
        <v>35388.5</v>
      </c>
      <c r="G1776" s="6">
        <v>39793</v>
      </c>
      <c r="H1776" s="6">
        <v>39826</v>
      </c>
      <c r="I1776" s="4">
        <f t="shared" si="275"/>
        <v>33</v>
      </c>
      <c r="J1776" s="4" t="s">
        <v>1</v>
      </c>
      <c r="K1776" s="4" t="s">
        <v>13</v>
      </c>
      <c r="L1776" s="10">
        <f t="shared" si="276"/>
        <v>3199.5082191780825</v>
      </c>
      <c r="M1776" s="15">
        <f t="shared" si="277"/>
        <v>200901</v>
      </c>
      <c r="N1776">
        <f t="shared" si="278"/>
        <v>2009</v>
      </c>
      <c r="O1776">
        <f t="shared" si="279"/>
        <v>1</v>
      </c>
      <c r="P1776">
        <f t="shared" si="282"/>
        <v>200907</v>
      </c>
      <c r="Q1776">
        <f t="shared" si="283"/>
        <v>0</v>
      </c>
      <c r="R1776">
        <f t="shared" si="284"/>
        <v>20092010</v>
      </c>
      <c r="S1776">
        <f t="shared" si="280"/>
        <v>2009</v>
      </c>
      <c r="T1776">
        <f t="shared" si="281"/>
        <v>7</v>
      </c>
    </row>
    <row r="1777" spans="1:20" x14ac:dyDescent="0.25">
      <c r="A1777" s="4" t="s">
        <v>1823</v>
      </c>
      <c r="B1777" s="5">
        <v>1776</v>
      </c>
      <c r="C1777" s="6">
        <v>40023</v>
      </c>
      <c r="D1777" s="6">
        <v>39827</v>
      </c>
      <c r="E1777" s="4">
        <v>210</v>
      </c>
      <c r="F1777" s="9">
        <v>-24086.3</v>
      </c>
      <c r="G1777" s="6">
        <v>39793</v>
      </c>
      <c r="H1777" s="6">
        <v>39826</v>
      </c>
      <c r="I1777" s="4">
        <f t="shared" si="275"/>
        <v>33</v>
      </c>
      <c r="J1777" s="4" t="s">
        <v>1</v>
      </c>
      <c r="K1777" s="4" t="s">
        <v>13</v>
      </c>
      <c r="L1777" s="10">
        <f t="shared" si="276"/>
        <v>-2177.6654794520546</v>
      </c>
      <c r="M1777" s="15">
        <f t="shared" si="277"/>
        <v>200901</v>
      </c>
      <c r="N1777">
        <f t="shared" si="278"/>
        <v>2009</v>
      </c>
      <c r="O1777">
        <f t="shared" si="279"/>
        <v>1</v>
      </c>
      <c r="P1777">
        <f t="shared" si="282"/>
        <v>200907</v>
      </c>
      <c r="Q1777">
        <f t="shared" si="283"/>
        <v>0</v>
      </c>
      <c r="R1777">
        <f t="shared" si="284"/>
        <v>20092010</v>
      </c>
      <c r="S1777">
        <f t="shared" si="280"/>
        <v>2009</v>
      </c>
      <c r="T1777">
        <f t="shared" si="281"/>
        <v>7</v>
      </c>
    </row>
    <row r="1778" spans="1:20" x14ac:dyDescent="0.25">
      <c r="A1778" s="4" t="s">
        <v>1824</v>
      </c>
      <c r="B1778" s="5">
        <v>1777</v>
      </c>
      <c r="C1778" s="6">
        <v>40023</v>
      </c>
      <c r="D1778" s="6">
        <v>39675</v>
      </c>
      <c r="E1778" s="4">
        <v>44</v>
      </c>
      <c r="F1778" s="9">
        <v>-1281980.2</v>
      </c>
      <c r="G1778" s="6">
        <v>39620</v>
      </c>
      <c r="H1778" s="6">
        <v>39674</v>
      </c>
      <c r="I1778" s="4">
        <f t="shared" si="275"/>
        <v>54</v>
      </c>
      <c r="J1778" s="4" t="s">
        <v>1</v>
      </c>
      <c r="K1778" s="4" t="s">
        <v>13</v>
      </c>
      <c r="L1778" s="10">
        <f t="shared" si="276"/>
        <v>-189662.82410958904</v>
      </c>
      <c r="M1778" s="15">
        <f t="shared" si="277"/>
        <v>200808</v>
      </c>
      <c r="N1778">
        <f t="shared" si="278"/>
        <v>2008</v>
      </c>
      <c r="O1778">
        <f t="shared" si="279"/>
        <v>8</v>
      </c>
      <c r="P1778">
        <f t="shared" si="282"/>
        <v>200907</v>
      </c>
      <c r="Q1778">
        <f t="shared" si="283"/>
        <v>0</v>
      </c>
      <c r="R1778">
        <f t="shared" si="284"/>
        <v>20092010</v>
      </c>
      <c r="S1778">
        <f t="shared" si="280"/>
        <v>2009</v>
      </c>
      <c r="T1778">
        <f t="shared" si="281"/>
        <v>7</v>
      </c>
    </row>
    <row r="1779" spans="1:20" x14ac:dyDescent="0.25">
      <c r="A1779" s="4" t="s">
        <v>1825</v>
      </c>
      <c r="B1779" s="5">
        <v>1778</v>
      </c>
      <c r="C1779" s="6">
        <v>40023</v>
      </c>
      <c r="D1779" s="6">
        <v>39675</v>
      </c>
      <c r="E1779" s="4">
        <v>208</v>
      </c>
      <c r="F1779" s="9">
        <v>-395533.7</v>
      </c>
      <c r="G1779" s="6">
        <v>39620</v>
      </c>
      <c r="H1779" s="6">
        <v>39674</v>
      </c>
      <c r="I1779" s="4">
        <f t="shared" si="275"/>
        <v>54</v>
      </c>
      <c r="J1779" s="4" t="s">
        <v>1</v>
      </c>
      <c r="K1779" s="4" t="s">
        <v>13</v>
      </c>
      <c r="L1779" s="10">
        <f t="shared" si="276"/>
        <v>-58517.314520547945</v>
      </c>
      <c r="M1779" s="15">
        <f t="shared" si="277"/>
        <v>200808</v>
      </c>
      <c r="N1779">
        <f t="shared" si="278"/>
        <v>2008</v>
      </c>
      <c r="O1779">
        <f t="shared" si="279"/>
        <v>8</v>
      </c>
      <c r="P1779">
        <f t="shared" si="282"/>
        <v>200907</v>
      </c>
      <c r="Q1779">
        <f t="shared" si="283"/>
        <v>0</v>
      </c>
      <c r="R1779">
        <f t="shared" si="284"/>
        <v>20092010</v>
      </c>
      <c r="S1779">
        <f t="shared" si="280"/>
        <v>2009</v>
      </c>
      <c r="T1779">
        <f t="shared" si="281"/>
        <v>7</v>
      </c>
    </row>
    <row r="1780" spans="1:20" x14ac:dyDescent="0.25">
      <c r="A1780" s="4" t="s">
        <v>1826</v>
      </c>
      <c r="B1780" s="5">
        <v>1779</v>
      </c>
      <c r="C1780" s="6">
        <v>40024</v>
      </c>
      <c r="D1780" s="6">
        <v>39688</v>
      </c>
      <c r="E1780" s="4">
        <v>43</v>
      </c>
      <c r="F1780" s="9">
        <v>133952.1</v>
      </c>
      <c r="G1780" s="6">
        <v>39621</v>
      </c>
      <c r="H1780" s="6">
        <v>39687</v>
      </c>
      <c r="I1780" s="4">
        <f t="shared" si="275"/>
        <v>66</v>
      </c>
      <c r="J1780" s="4" t="s">
        <v>1</v>
      </c>
      <c r="K1780" s="4" t="s">
        <v>13</v>
      </c>
      <c r="L1780" s="10">
        <f t="shared" si="276"/>
        <v>24221.475616438358</v>
      </c>
      <c r="M1780" s="15">
        <f t="shared" si="277"/>
        <v>200808</v>
      </c>
      <c r="N1780">
        <f t="shared" si="278"/>
        <v>2008</v>
      </c>
      <c r="O1780">
        <f t="shared" si="279"/>
        <v>8</v>
      </c>
      <c r="P1780">
        <f t="shared" si="282"/>
        <v>200907</v>
      </c>
      <c r="Q1780">
        <f t="shared" si="283"/>
        <v>0</v>
      </c>
      <c r="R1780">
        <f t="shared" si="284"/>
        <v>20092010</v>
      </c>
      <c r="S1780">
        <f t="shared" si="280"/>
        <v>2009</v>
      </c>
      <c r="T1780">
        <f t="shared" si="281"/>
        <v>7</v>
      </c>
    </row>
    <row r="1781" spans="1:20" x14ac:dyDescent="0.25">
      <c r="A1781" s="4" t="s">
        <v>1827</v>
      </c>
      <c r="B1781" s="5">
        <v>1780</v>
      </c>
      <c r="C1781" s="6">
        <v>40024</v>
      </c>
      <c r="D1781" s="6">
        <v>39688</v>
      </c>
      <c r="E1781" s="4">
        <v>210</v>
      </c>
      <c r="F1781" s="9">
        <v>-204019.8</v>
      </c>
      <c r="G1781" s="6">
        <v>39621</v>
      </c>
      <c r="H1781" s="6">
        <v>39687</v>
      </c>
      <c r="I1781" s="4">
        <f t="shared" si="275"/>
        <v>66</v>
      </c>
      <c r="J1781" s="4" t="s">
        <v>1</v>
      </c>
      <c r="K1781" s="4" t="s">
        <v>13</v>
      </c>
      <c r="L1781" s="10">
        <f t="shared" si="276"/>
        <v>-36891.251506849316</v>
      </c>
      <c r="M1781" s="15">
        <f t="shared" si="277"/>
        <v>200808</v>
      </c>
      <c r="N1781">
        <f t="shared" si="278"/>
        <v>2008</v>
      </c>
      <c r="O1781">
        <f t="shared" si="279"/>
        <v>8</v>
      </c>
      <c r="P1781">
        <f t="shared" si="282"/>
        <v>200907</v>
      </c>
      <c r="Q1781">
        <f t="shared" si="283"/>
        <v>0</v>
      </c>
      <c r="R1781">
        <f t="shared" si="284"/>
        <v>20092010</v>
      </c>
      <c r="S1781">
        <f t="shared" si="280"/>
        <v>2009</v>
      </c>
      <c r="T1781">
        <f t="shared" si="281"/>
        <v>7</v>
      </c>
    </row>
    <row r="1782" spans="1:20" x14ac:dyDescent="0.25">
      <c r="A1782" s="4" t="s">
        <v>1828</v>
      </c>
      <c r="B1782" s="5">
        <v>1781</v>
      </c>
      <c r="C1782" s="6">
        <v>40024</v>
      </c>
      <c r="D1782" s="6">
        <v>39715</v>
      </c>
      <c r="E1782" s="4">
        <v>1248</v>
      </c>
      <c r="F1782" s="9">
        <v>84037</v>
      </c>
      <c r="G1782" s="6">
        <v>39714</v>
      </c>
      <c r="H1782" s="6">
        <v>39714</v>
      </c>
      <c r="I1782" s="4">
        <f t="shared" si="275"/>
        <v>0</v>
      </c>
      <c r="J1782" s="4" t="s">
        <v>1</v>
      </c>
      <c r="K1782" s="4" t="s">
        <v>13</v>
      </c>
      <c r="L1782" s="10">
        <f t="shared" si="276"/>
        <v>0</v>
      </c>
      <c r="M1782" s="15">
        <f t="shared" si="277"/>
        <v>200809</v>
      </c>
      <c r="N1782">
        <f t="shared" si="278"/>
        <v>2008</v>
      </c>
      <c r="O1782">
        <f t="shared" si="279"/>
        <v>9</v>
      </c>
      <c r="P1782">
        <f t="shared" si="282"/>
        <v>200907</v>
      </c>
      <c r="Q1782">
        <f t="shared" si="283"/>
        <v>0</v>
      </c>
      <c r="R1782">
        <f t="shared" si="284"/>
        <v>20092010</v>
      </c>
      <c r="S1782">
        <f t="shared" si="280"/>
        <v>2009</v>
      </c>
      <c r="T1782">
        <f t="shared" si="281"/>
        <v>7</v>
      </c>
    </row>
    <row r="1783" spans="1:20" x14ac:dyDescent="0.25">
      <c r="A1783" s="4" t="s">
        <v>1829</v>
      </c>
      <c r="B1783" s="5">
        <v>1782</v>
      </c>
      <c r="C1783" s="6">
        <v>40024</v>
      </c>
      <c r="D1783" s="6">
        <v>39715</v>
      </c>
      <c r="E1783" s="4">
        <v>1249</v>
      </c>
      <c r="F1783" s="9">
        <v>-226923.8</v>
      </c>
      <c r="G1783" s="6">
        <v>39714</v>
      </c>
      <c r="H1783" s="6">
        <v>39714</v>
      </c>
      <c r="I1783" s="4">
        <f t="shared" si="275"/>
        <v>0</v>
      </c>
      <c r="J1783" s="4" t="s">
        <v>1</v>
      </c>
      <c r="K1783" s="4" t="s">
        <v>13</v>
      </c>
      <c r="L1783" s="10">
        <f t="shared" si="276"/>
        <v>0</v>
      </c>
      <c r="M1783" s="15">
        <f t="shared" si="277"/>
        <v>200809</v>
      </c>
      <c r="N1783">
        <f t="shared" si="278"/>
        <v>2008</v>
      </c>
      <c r="O1783">
        <f t="shared" si="279"/>
        <v>9</v>
      </c>
      <c r="P1783">
        <f t="shared" si="282"/>
        <v>200907</v>
      </c>
      <c r="Q1783">
        <f t="shared" si="283"/>
        <v>0</v>
      </c>
      <c r="R1783">
        <f t="shared" si="284"/>
        <v>20092010</v>
      </c>
      <c r="S1783">
        <f t="shared" si="280"/>
        <v>2009</v>
      </c>
      <c r="T1783">
        <f t="shared" si="281"/>
        <v>7</v>
      </c>
    </row>
    <row r="1784" spans="1:20" x14ac:dyDescent="0.25">
      <c r="A1784" s="4" t="s">
        <v>1830</v>
      </c>
      <c r="B1784" s="5">
        <v>1783</v>
      </c>
      <c r="C1784" s="6">
        <v>40024</v>
      </c>
      <c r="D1784" s="6">
        <v>39712</v>
      </c>
      <c r="E1784" s="4">
        <v>1</v>
      </c>
      <c r="F1784" s="9">
        <v>-1085029.1000000001</v>
      </c>
      <c r="G1784" s="6">
        <v>39705</v>
      </c>
      <c r="H1784" s="6">
        <v>39711</v>
      </c>
      <c r="I1784" s="4">
        <f t="shared" si="275"/>
        <v>6</v>
      </c>
      <c r="J1784" s="4" t="s">
        <v>1</v>
      </c>
      <c r="K1784" s="4" t="s">
        <v>13</v>
      </c>
      <c r="L1784" s="10">
        <f t="shared" si="276"/>
        <v>-17836.094794520548</v>
      </c>
      <c r="M1784" s="15">
        <f t="shared" si="277"/>
        <v>200809</v>
      </c>
      <c r="N1784">
        <f t="shared" si="278"/>
        <v>2008</v>
      </c>
      <c r="O1784">
        <f t="shared" si="279"/>
        <v>9</v>
      </c>
      <c r="P1784">
        <f t="shared" si="282"/>
        <v>200907</v>
      </c>
      <c r="Q1784">
        <f t="shared" si="283"/>
        <v>0</v>
      </c>
      <c r="R1784">
        <f t="shared" si="284"/>
        <v>20092010</v>
      </c>
      <c r="S1784">
        <f t="shared" si="280"/>
        <v>2009</v>
      </c>
      <c r="T1784">
        <f t="shared" si="281"/>
        <v>7</v>
      </c>
    </row>
    <row r="1785" spans="1:20" x14ac:dyDescent="0.25">
      <c r="A1785" s="4" t="s">
        <v>1831</v>
      </c>
      <c r="B1785" s="5">
        <v>1784</v>
      </c>
      <c r="C1785" s="6">
        <v>40024</v>
      </c>
      <c r="D1785" s="6">
        <v>39719</v>
      </c>
      <c r="E1785" s="4">
        <v>1</v>
      </c>
      <c r="F1785" s="9">
        <v>-86787.8</v>
      </c>
      <c r="G1785" s="6">
        <v>39624</v>
      </c>
      <c r="H1785" s="6">
        <v>39718</v>
      </c>
      <c r="I1785" s="4">
        <f t="shared" si="275"/>
        <v>94</v>
      </c>
      <c r="J1785" s="4" t="s">
        <v>1</v>
      </c>
      <c r="K1785" s="4" t="s">
        <v>13</v>
      </c>
      <c r="L1785" s="10">
        <f t="shared" si="276"/>
        <v>-22350.830684931505</v>
      </c>
      <c r="M1785" s="15">
        <f t="shared" si="277"/>
        <v>200809</v>
      </c>
      <c r="N1785">
        <f t="shared" si="278"/>
        <v>2008</v>
      </c>
      <c r="O1785">
        <f t="shared" si="279"/>
        <v>9</v>
      </c>
      <c r="P1785">
        <f t="shared" si="282"/>
        <v>200907</v>
      </c>
      <c r="Q1785">
        <f t="shared" si="283"/>
        <v>0</v>
      </c>
      <c r="R1785">
        <f t="shared" si="284"/>
        <v>20092010</v>
      </c>
      <c r="S1785">
        <f t="shared" si="280"/>
        <v>2009</v>
      </c>
      <c r="T1785">
        <f t="shared" si="281"/>
        <v>7</v>
      </c>
    </row>
    <row r="1786" spans="1:20" x14ac:dyDescent="0.25">
      <c r="A1786" s="4" t="s">
        <v>1832</v>
      </c>
      <c r="B1786" s="5">
        <v>1785</v>
      </c>
      <c r="C1786" s="6">
        <v>40024</v>
      </c>
      <c r="D1786" s="6">
        <v>40002</v>
      </c>
      <c r="E1786" s="4">
        <v>1250</v>
      </c>
      <c r="F1786" s="9">
        <v>63218.7</v>
      </c>
      <c r="G1786" s="6">
        <v>39818</v>
      </c>
      <c r="H1786" s="6">
        <v>40001</v>
      </c>
      <c r="I1786" s="4">
        <f t="shared" si="275"/>
        <v>183</v>
      </c>
      <c r="J1786" s="4" t="s">
        <v>1</v>
      </c>
      <c r="K1786" s="4" t="s">
        <v>13</v>
      </c>
      <c r="L1786" s="10">
        <f t="shared" si="276"/>
        <v>31695.950958904108</v>
      </c>
      <c r="M1786" s="15">
        <f t="shared" si="277"/>
        <v>200907</v>
      </c>
      <c r="N1786">
        <f t="shared" si="278"/>
        <v>2009</v>
      </c>
      <c r="O1786">
        <f t="shared" si="279"/>
        <v>7</v>
      </c>
      <c r="P1786">
        <f t="shared" si="282"/>
        <v>200907</v>
      </c>
      <c r="Q1786">
        <f t="shared" si="283"/>
        <v>20092010</v>
      </c>
      <c r="R1786">
        <f t="shared" si="284"/>
        <v>20092010</v>
      </c>
      <c r="S1786">
        <f t="shared" si="280"/>
        <v>2009</v>
      </c>
      <c r="T1786">
        <f t="shared" si="281"/>
        <v>7</v>
      </c>
    </row>
    <row r="1787" spans="1:20" x14ac:dyDescent="0.25">
      <c r="A1787" s="4" t="s">
        <v>1833</v>
      </c>
      <c r="B1787" s="5">
        <v>1786</v>
      </c>
      <c r="C1787" s="6">
        <v>40024</v>
      </c>
      <c r="D1787" s="6">
        <v>40002</v>
      </c>
      <c r="E1787" s="4">
        <v>1251</v>
      </c>
      <c r="F1787" s="9">
        <v>-33408</v>
      </c>
      <c r="G1787" s="6">
        <v>39818</v>
      </c>
      <c r="H1787" s="6">
        <v>40001</v>
      </c>
      <c r="I1787" s="4">
        <f t="shared" si="275"/>
        <v>183</v>
      </c>
      <c r="J1787" s="4" t="s">
        <v>1</v>
      </c>
      <c r="K1787" s="4" t="s">
        <v>13</v>
      </c>
      <c r="L1787" s="10">
        <f t="shared" si="276"/>
        <v>-16749.764383561644</v>
      </c>
      <c r="M1787" s="15">
        <f t="shared" si="277"/>
        <v>200907</v>
      </c>
      <c r="N1787">
        <f t="shared" si="278"/>
        <v>2009</v>
      </c>
      <c r="O1787">
        <f t="shared" si="279"/>
        <v>7</v>
      </c>
      <c r="P1787">
        <f t="shared" si="282"/>
        <v>200907</v>
      </c>
      <c r="Q1787">
        <f t="shared" si="283"/>
        <v>20092010</v>
      </c>
      <c r="R1787">
        <f t="shared" si="284"/>
        <v>20092010</v>
      </c>
      <c r="S1787">
        <f t="shared" si="280"/>
        <v>2009</v>
      </c>
      <c r="T1787">
        <f t="shared" si="281"/>
        <v>7</v>
      </c>
    </row>
    <row r="1788" spans="1:20" x14ac:dyDescent="0.25">
      <c r="A1788" s="4" t="s">
        <v>1834</v>
      </c>
      <c r="B1788" s="5">
        <v>1787</v>
      </c>
      <c r="C1788" s="6">
        <v>40024</v>
      </c>
      <c r="D1788" s="6">
        <v>40015</v>
      </c>
      <c r="E1788" s="4">
        <v>1</v>
      </c>
      <c r="F1788" s="9">
        <v>-203103.2</v>
      </c>
      <c r="G1788" s="6">
        <v>39995</v>
      </c>
      <c r="H1788" s="6">
        <v>40014</v>
      </c>
      <c r="I1788" s="4">
        <f t="shared" si="275"/>
        <v>19</v>
      </c>
      <c r="J1788" s="4" t="s">
        <v>1</v>
      </c>
      <c r="K1788" s="4" t="s">
        <v>13</v>
      </c>
      <c r="L1788" s="10">
        <f t="shared" si="276"/>
        <v>-10572.495342465754</v>
      </c>
      <c r="M1788" s="15">
        <f t="shared" si="277"/>
        <v>200907</v>
      </c>
      <c r="N1788">
        <f t="shared" si="278"/>
        <v>2009</v>
      </c>
      <c r="O1788">
        <f t="shared" si="279"/>
        <v>7</v>
      </c>
      <c r="P1788">
        <f t="shared" si="282"/>
        <v>200907</v>
      </c>
      <c r="Q1788">
        <f t="shared" si="283"/>
        <v>20092010</v>
      </c>
      <c r="R1788">
        <f t="shared" si="284"/>
        <v>20092010</v>
      </c>
      <c r="S1788">
        <f t="shared" si="280"/>
        <v>2009</v>
      </c>
      <c r="T1788">
        <f t="shared" si="281"/>
        <v>7</v>
      </c>
    </row>
    <row r="1789" spans="1:20" x14ac:dyDescent="0.25">
      <c r="A1789" s="4" t="s">
        <v>1835</v>
      </c>
      <c r="B1789" s="5">
        <v>1788</v>
      </c>
      <c r="C1789" s="6">
        <v>40024</v>
      </c>
      <c r="D1789" s="6">
        <v>39721</v>
      </c>
      <c r="E1789" s="4">
        <v>1</v>
      </c>
      <c r="F1789" s="9">
        <v>-51068.3</v>
      </c>
      <c r="G1789" s="6">
        <v>39616</v>
      </c>
      <c r="H1789" s="6">
        <v>39720</v>
      </c>
      <c r="I1789" s="4">
        <f t="shared" si="275"/>
        <v>104</v>
      </c>
      <c r="J1789" s="4" t="s">
        <v>1</v>
      </c>
      <c r="K1789" s="4" t="s">
        <v>13</v>
      </c>
      <c r="L1789" s="10">
        <f t="shared" si="276"/>
        <v>-14550.967671232876</v>
      </c>
      <c r="M1789" s="15">
        <f t="shared" si="277"/>
        <v>200809</v>
      </c>
      <c r="N1789">
        <f t="shared" si="278"/>
        <v>2008</v>
      </c>
      <c r="O1789">
        <f t="shared" si="279"/>
        <v>9</v>
      </c>
      <c r="P1789">
        <f t="shared" si="282"/>
        <v>200907</v>
      </c>
      <c r="Q1789">
        <f t="shared" si="283"/>
        <v>0</v>
      </c>
      <c r="R1789">
        <f t="shared" si="284"/>
        <v>20092010</v>
      </c>
      <c r="S1789">
        <f t="shared" si="280"/>
        <v>2009</v>
      </c>
      <c r="T1789">
        <f t="shared" si="281"/>
        <v>7</v>
      </c>
    </row>
    <row r="1790" spans="1:20" x14ac:dyDescent="0.25">
      <c r="A1790" s="4" t="s">
        <v>1836</v>
      </c>
      <c r="B1790" s="5">
        <v>1789</v>
      </c>
      <c r="C1790" s="6">
        <v>40024</v>
      </c>
      <c r="D1790" s="6">
        <v>39719</v>
      </c>
      <c r="E1790" s="4">
        <v>43</v>
      </c>
      <c r="F1790" s="9">
        <v>875678.3</v>
      </c>
      <c r="G1790" s="6">
        <v>39624</v>
      </c>
      <c r="H1790" s="6">
        <v>39718</v>
      </c>
      <c r="I1790" s="4">
        <f t="shared" si="275"/>
        <v>94</v>
      </c>
      <c r="J1790" s="4" t="s">
        <v>1</v>
      </c>
      <c r="K1790" s="4" t="s">
        <v>13</v>
      </c>
      <c r="L1790" s="10">
        <f t="shared" si="276"/>
        <v>225517.1512328767</v>
      </c>
      <c r="M1790" s="15">
        <f t="shared" si="277"/>
        <v>200809</v>
      </c>
      <c r="N1790">
        <f t="shared" si="278"/>
        <v>2008</v>
      </c>
      <c r="O1790">
        <f t="shared" si="279"/>
        <v>9</v>
      </c>
      <c r="P1790">
        <f t="shared" si="282"/>
        <v>200907</v>
      </c>
      <c r="Q1790">
        <f t="shared" si="283"/>
        <v>0</v>
      </c>
      <c r="R1790">
        <f t="shared" si="284"/>
        <v>20092010</v>
      </c>
      <c r="S1790">
        <f t="shared" si="280"/>
        <v>2009</v>
      </c>
      <c r="T1790">
        <f t="shared" si="281"/>
        <v>7</v>
      </c>
    </row>
    <row r="1791" spans="1:20" x14ac:dyDescent="0.25">
      <c r="A1791" s="4" t="s">
        <v>1837</v>
      </c>
      <c r="B1791" s="5">
        <v>1790</v>
      </c>
      <c r="C1791" s="6">
        <v>40024</v>
      </c>
      <c r="D1791" s="6">
        <v>39719</v>
      </c>
      <c r="E1791" s="4">
        <v>210</v>
      </c>
      <c r="F1791" s="9">
        <v>-1114465.3</v>
      </c>
      <c r="G1791" s="6">
        <v>39624</v>
      </c>
      <c r="H1791" s="6">
        <v>39718</v>
      </c>
      <c r="I1791" s="4">
        <f t="shared" si="275"/>
        <v>94</v>
      </c>
      <c r="J1791" s="4" t="s">
        <v>1</v>
      </c>
      <c r="K1791" s="4" t="s">
        <v>13</v>
      </c>
      <c r="L1791" s="10">
        <f t="shared" si="276"/>
        <v>-287012.98136986303</v>
      </c>
      <c r="M1791" s="15">
        <f t="shared" si="277"/>
        <v>200809</v>
      </c>
      <c r="N1791">
        <f t="shared" si="278"/>
        <v>2008</v>
      </c>
      <c r="O1791">
        <f t="shared" si="279"/>
        <v>9</v>
      </c>
      <c r="P1791">
        <f t="shared" si="282"/>
        <v>200907</v>
      </c>
      <c r="Q1791">
        <f t="shared" si="283"/>
        <v>0</v>
      </c>
      <c r="R1791">
        <f t="shared" si="284"/>
        <v>20092010</v>
      </c>
      <c r="S1791">
        <f t="shared" si="280"/>
        <v>2009</v>
      </c>
      <c r="T1791">
        <f t="shared" si="281"/>
        <v>7</v>
      </c>
    </row>
    <row r="1792" spans="1:20" x14ac:dyDescent="0.25">
      <c r="A1792" s="4" t="s">
        <v>1838</v>
      </c>
      <c r="B1792" s="5">
        <v>1791</v>
      </c>
      <c r="C1792" s="6">
        <v>40024</v>
      </c>
      <c r="D1792" s="6">
        <v>39738</v>
      </c>
      <c r="E1792" s="4">
        <v>1233</v>
      </c>
      <c r="F1792" s="9">
        <v>-97142</v>
      </c>
      <c r="G1792" s="6">
        <v>39705</v>
      </c>
      <c r="H1792" s="6">
        <v>39737</v>
      </c>
      <c r="I1792" s="4">
        <f t="shared" si="275"/>
        <v>32</v>
      </c>
      <c r="J1792" s="4" t="s">
        <v>1</v>
      </c>
      <c r="K1792" s="4" t="s">
        <v>13</v>
      </c>
      <c r="L1792" s="10">
        <f t="shared" si="276"/>
        <v>-8516.5589041095882</v>
      </c>
      <c r="M1792" s="15">
        <f t="shared" si="277"/>
        <v>200810</v>
      </c>
      <c r="N1792">
        <f t="shared" si="278"/>
        <v>2008</v>
      </c>
      <c r="O1792">
        <f t="shared" si="279"/>
        <v>10</v>
      </c>
      <c r="P1792">
        <f t="shared" si="282"/>
        <v>200907</v>
      </c>
      <c r="Q1792">
        <f t="shared" si="283"/>
        <v>0</v>
      </c>
      <c r="R1792">
        <f t="shared" si="284"/>
        <v>20092010</v>
      </c>
      <c r="S1792">
        <f t="shared" si="280"/>
        <v>2009</v>
      </c>
      <c r="T1792">
        <f t="shared" si="281"/>
        <v>7</v>
      </c>
    </row>
    <row r="1793" spans="1:20" x14ac:dyDescent="0.25">
      <c r="A1793" s="4" t="s">
        <v>1839</v>
      </c>
      <c r="B1793" s="5">
        <v>1792</v>
      </c>
      <c r="C1793" s="6">
        <v>40024</v>
      </c>
      <c r="D1793" s="6">
        <v>39738</v>
      </c>
      <c r="E1793" s="4">
        <v>1234</v>
      </c>
      <c r="F1793" s="9">
        <v>-31970.3</v>
      </c>
      <c r="G1793" s="6">
        <v>39705</v>
      </c>
      <c r="H1793" s="6">
        <v>39737</v>
      </c>
      <c r="I1793" s="4">
        <f t="shared" si="275"/>
        <v>32</v>
      </c>
      <c r="J1793" s="4" t="s">
        <v>1</v>
      </c>
      <c r="K1793" s="4" t="s">
        <v>13</v>
      </c>
      <c r="L1793" s="10">
        <f t="shared" si="276"/>
        <v>-2802.8756164383562</v>
      </c>
      <c r="M1793" s="15">
        <f t="shared" si="277"/>
        <v>200810</v>
      </c>
      <c r="N1793">
        <f t="shared" si="278"/>
        <v>2008</v>
      </c>
      <c r="O1793">
        <f t="shared" si="279"/>
        <v>10</v>
      </c>
      <c r="P1793">
        <f t="shared" si="282"/>
        <v>200907</v>
      </c>
      <c r="Q1793">
        <f t="shared" si="283"/>
        <v>0</v>
      </c>
      <c r="R1793">
        <f t="shared" si="284"/>
        <v>20092010</v>
      </c>
      <c r="S1793">
        <f t="shared" si="280"/>
        <v>2009</v>
      </c>
      <c r="T1793">
        <f t="shared" si="281"/>
        <v>7</v>
      </c>
    </row>
    <row r="1794" spans="1:20" x14ac:dyDescent="0.25">
      <c r="A1794" s="4" t="s">
        <v>1840</v>
      </c>
      <c r="B1794" s="5">
        <v>1793</v>
      </c>
      <c r="C1794" s="6">
        <v>40024</v>
      </c>
      <c r="D1794" s="6">
        <v>40021</v>
      </c>
      <c r="E1794" s="4">
        <v>43</v>
      </c>
      <c r="F1794" s="9">
        <v>7019.6</v>
      </c>
      <c r="G1794" s="6">
        <v>39618</v>
      </c>
      <c r="H1794" s="6">
        <v>40020</v>
      </c>
      <c r="I1794" s="4">
        <f t="shared" ref="I1794:I1857" si="285">H1794-G1794</f>
        <v>402</v>
      </c>
      <c r="J1794" s="4" t="s">
        <v>1</v>
      </c>
      <c r="K1794" s="4" t="s">
        <v>13</v>
      </c>
      <c r="L1794" s="10">
        <f t="shared" si="276"/>
        <v>7731.1758904109593</v>
      </c>
      <c r="M1794" s="15">
        <f t="shared" si="277"/>
        <v>200907</v>
      </c>
      <c r="N1794">
        <f t="shared" si="278"/>
        <v>2009</v>
      </c>
      <c r="O1794">
        <f t="shared" si="279"/>
        <v>7</v>
      </c>
      <c r="P1794">
        <f t="shared" si="282"/>
        <v>200907</v>
      </c>
      <c r="Q1794">
        <f t="shared" si="283"/>
        <v>20092010</v>
      </c>
      <c r="R1794">
        <f t="shared" si="284"/>
        <v>20092010</v>
      </c>
      <c r="S1794">
        <f t="shared" si="280"/>
        <v>2009</v>
      </c>
      <c r="T1794">
        <f t="shared" si="281"/>
        <v>7</v>
      </c>
    </row>
    <row r="1795" spans="1:20" x14ac:dyDescent="0.25">
      <c r="A1795" s="4" t="s">
        <v>1841</v>
      </c>
      <c r="B1795" s="5">
        <v>1794</v>
      </c>
      <c r="C1795" s="6">
        <v>40024</v>
      </c>
      <c r="D1795" s="6">
        <v>40021</v>
      </c>
      <c r="E1795" s="4">
        <v>210</v>
      </c>
      <c r="F1795" s="9">
        <v>-17314.099999999999</v>
      </c>
      <c r="G1795" s="6">
        <v>39618</v>
      </c>
      <c r="H1795" s="6">
        <v>40020</v>
      </c>
      <c r="I1795" s="4">
        <f t="shared" si="285"/>
        <v>402</v>
      </c>
      <c r="J1795" s="4" t="s">
        <v>1</v>
      </c>
      <c r="K1795" s="4" t="s">
        <v>13</v>
      </c>
      <c r="L1795" s="10">
        <f t="shared" ref="L1795:L1858" si="286">F1795/365*I1795</f>
        <v>-19069.227945205475</v>
      </c>
      <c r="M1795" s="15">
        <f t="shared" ref="M1795:M1858" si="287">YEAR(D1795)*100+MONTH(D1795)</f>
        <v>200907</v>
      </c>
      <c r="N1795">
        <f t="shared" ref="N1795:N1858" si="288">YEAR(D1795)</f>
        <v>2009</v>
      </c>
      <c r="O1795">
        <f t="shared" ref="O1795:O1858" si="289">MONTH(D1795)</f>
        <v>7</v>
      </c>
      <c r="P1795">
        <f t="shared" si="282"/>
        <v>200907</v>
      </c>
      <c r="Q1795">
        <f t="shared" si="283"/>
        <v>20092010</v>
      </c>
      <c r="R1795">
        <f t="shared" si="284"/>
        <v>20092010</v>
      </c>
      <c r="S1795">
        <f t="shared" ref="S1795:S1858" si="290">YEAR(C1795)</f>
        <v>2009</v>
      </c>
      <c r="T1795">
        <f t="shared" ref="T1795:T1858" si="291">MONTH(C1795)</f>
        <v>7</v>
      </c>
    </row>
    <row r="1796" spans="1:20" x14ac:dyDescent="0.25">
      <c r="A1796" s="4" t="s">
        <v>1842</v>
      </c>
      <c r="B1796" s="5">
        <v>1795</v>
      </c>
      <c r="C1796" s="6">
        <v>40024</v>
      </c>
      <c r="D1796" s="6">
        <v>39723</v>
      </c>
      <c r="E1796" s="4">
        <v>43</v>
      </c>
      <c r="F1796" s="9">
        <v>89795.5</v>
      </c>
      <c r="G1796" s="6">
        <v>39621</v>
      </c>
      <c r="H1796" s="6">
        <v>39722</v>
      </c>
      <c r="I1796" s="4">
        <f t="shared" si="285"/>
        <v>101</v>
      </c>
      <c r="J1796" s="4" t="s">
        <v>1</v>
      </c>
      <c r="K1796" s="4" t="s">
        <v>13</v>
      </c>
      <c r="L1796" s="10">
        <f t="shared" si="286"/>
        <v>24847.521917808219</v>
      </c>
      <c r="M1796" s="15">
        <f t="shared" si="287"/>
        <v>200810</v>
      </c>
      <c r="N1796">
        <f t="shared" si="288"/>
        <v>2008</v>
      </c>
      <c r="O1796">
        <f t="shared" si="289"/>
        <v>10</v>
      </c>
      <c r="P1796">
        <f t="shared" si="282"/>
        <v>200907</v>
      </c>
      <c r="Q1796">
        <f t="shared" si="283"/>
        <v>0</v>
      </c>
      <c r="R1796">
        <f t="shared" si="284"/>
        <v>20092010</v>
      </c>
      <c r="S1796">
        <f t="shared" si="290"/>
        <v>2009</v>
      </c>
      <c r="T1796">
        <f t="shared" si="291"/>
        <v>7</v>
      </c>
    </row>
    <row r="1797" spans="1:20" x14ac:dyDescent="0.25">
      <c r="A1797" s="4" t="s">
        <v>1843</v>
      </c>
      <c r="B1797" s="5">
        <v>1796</v>
      </c>
      <c r="C1797" s="6">
        <v>40024</v>
      </c>
      <c r="D1797" s="6">
        <v>39723</v>
      </c>
      <c r="E1797" s="4">
        <v>210</v>
      </c>
      <c r="F1797" s="9">
        <v>-128140.2</v>
      </c>
      <c r="G1797" s="6">
        <v>39621</v>
      </c>
      <c r="H1797" s="6">
        <v>39722</v>
      </c>
      <c r="I1797" s="4">
        <f t="shared" si="285"/>
        <v>101</v>
      </c>
      <c r="J1797" s="4" t="s">
        <v>1</v>
      </c>
      <c r="K1797" s="4" t="s">
        <v>13</v>
      </c>
      <c r="L1797" s="10">
        <f t="shared" si="286"/>
        <v>-35457.973150684928</v>
      </c>
      <c r="M1797" s="15">
        <f t="shared" si="287"/>
        <v>200810</v>
      </c>
      <c r="N1797">
        <f t="shared" si="288"/>
        <v>2008</v>
      </c>
      <c r="O1797">
        <f t="shared" si="289"/>
        <v>10</v>
      </c>
      <c r="P1797">
        <f t="shared" si="282"/>
        <v>200907</v>
      </c>
      <c r="Q1797">
        <f t="shared" si="283"/>
        <v>0</v>
      </c>
      <c r="R1797">
        <f t="shared" si="284"/>
        <v>20092010</v>
      </c>
      <c r="S1797">
        <f t="shared" si="290"/>
        <v>2009</v>
      </c>
      <c r="T1797">
        <f t="shared" si="291"/>
        <v>7</v>
      </c>
    </row>
    <row r="1798" spans="1:20" x14ac:dyDescent="0.25">
      <c r="A1798" s="4" t="s">
        <v>1844</v>
      </c>
      <c r="B1798" s="5">
        <v>1797</v>
      </c>
      <c r="C1798" s="6">
        <v>40024</v>
      </c>
      <c r="D1798" s="6">
        <v>39712</v>
      </c>
      <c r="E1798" s="4">
        <v>1256</v>
      </c>
      <c r="F1798" s="9">
        <v>-294838.5</v>
      </c>
      <c r="G1798" s="6">
        <v>39683</v>
      </c>
      <c r="H1798" s="6">
        <v>39711</v>
      </c>
      <c r="I1798" s="4">
        <f t="shared" si="285"/>
        <v>28</v>
      </c>
      <c r="J1798" s="4" t="s">
        <v>1</v>
      </c>
      <c r="K1798" s="4" t="s">
        <v>13</v>
      </c>
      <c r="L1798" s="10">
        <f t="shared" si="286"/>
        <v>-22617.747945205479</v>
      </c>
      <c r="M1798" s="15">
        <f t="shared" si="287"/>
        <v>200809</v>
      </c>
      <c r="N1798">
        <f t="shared" si="288"/>
        <v>2008</v>
      </c>
      <c r="O1798">
        <f t="shared" si="289"/>
        <v>9</v>
      </c>
      <c r="P1798">
        <f t="shared" si="282"/>
        <v>200907</v>
      </c>
      <c r="Q1798">
        <f t="shared" si="283"/>
        <v>0</v>
      </c>
      <c r="R1798">
        <f t="shared" si="284"/>
        <v>20092010</v>
      </c>
      <c r="S1798">
        <f t="shared" si="290"/>
        <v>2009</v>
      </c>
      <c r="T1798">
        <f t="shared" si="291"/>
        <v>7</v>
      </c>
    </row>
    <row r="1799" spans="1:20" x14ac:dyDescent="0.25">
      <c r="A1799" s="4" t="s">
        <v>1845</v>
      </c>
      <c r="B1799" s="5">
        <v>1798</v>
      </c>
      <c r="C1799" s="6">
        <v>40024</v>
      </c>
      <c r="D1799" s="6">
        <v>39712</v>
      </c>
      <c r="E1799" s="4">
        <v>1257</v>
      </c>
      <c r="F1799" s="9">
        <v>437540.7</v>
      </c>
      <c r="G1799" s="6">
        <v>39683</v>
      </c>
      <c r="H1799" s="6">
        <v>39711</v>
      </c>
      <c r="I1799" s="4">
        <f t="shared" si="285"/>
        <v>28</v>
      </c>
      <c r="J1799" s="4" t="s">
        <v>1</v>
      </c>
      <c r="K1799" s="4" t="s">
        <v>13</v>
      </c>
      <c r="L1799" s="10">
        <f t="shared" si="286"/>
        <v>33564.766027397265</v>
      </c>
      <c r="M1799" s="15">
        <f t="shared" si="287"/>
        <v>200809</v>
      </c>
      <c r="N1799">
        <f t="shared" si="288"/>
        <v>2008</v>
      </c>
      <c r="O1799">
        <f t="shared" si="289"/>
        <v>9</v>
      </c>
      <c r="P1799">
        <f t="shared" si="282"/>
        <v>200907</v>
      </c>
      <c r="Q1799">
        <f t="shared" si="283"/>
        <v>0</v>
      </c>
      <c r="R1799">
        <f t="shared" si="284"/>
        <v>20092010</v>
      </c>
      <c r="S1799">
        <f t="shared" si="290"/>
        <v>2009</v>
      </c>
      <c r="T1799">
        <f t="shared" si="291"/>
        <v>7</v>
      </c>
    </row>
    <row r="1800" spans="1:20" x14ac:dyDescent="0.25">
      <c r="A1800" s="4" t="s">
        <v>1846</v>
      </c>
      <c r="B1800" s="5">
        <v>1799</v>
      </c>
      <c r="C1800" s="6">
        <v>40024</v>
      </c>
      <c r="D1800" s="6">
        <v>39690</v>
      </c>
      <c r="E1800" s="4">
        <v>1</v>
      </c>
      <c r="F1800" s="9">
        <v>-127339</v>
      </c>
      <c r="G1800" s="6">
        <v>39621</v>
      </c>
      <c r="H1800" s="6">
        <v>39689</v>
      </c>
      <c r="I1800" s="4">
        <f t="shared" si="285"/>
        <v>68</v>
      </c>
      <c r="J1800" s="4" t="s">
        <v>1</v>
      </c>
      <c r="K1800" s="4" t="s">
        <v>13</v>
      </c>
      <c r="L1800" s="10">
        <f t="shared" si="286"/>
        <v>-23723.430136986302</v>
      </c>
      <c r="M1800" s="15">
        <f t="shared" si="287"/>
        <v>200808</v>
      </c>
      <c r="N1800">
        <f t="shared" si="288"/>
        <v>2008</v>
      </c>
      <c r="O1800">
        <f t="shared" si="289"/>
        <v>8</v>
      </c>
      <c r="P1800">
        <f t="shared" si="282"/>
        <v>200907</v>
      </c>
      <c r="Q1800">
        <f t="shared" si="283"/>
        <v>0</v>
      </c>
      <c r="R1800">
        <f t="shared" si="284"/>
        <v>20092010</v>
      </c>
      <c r="S1800">
        <f t="shared" si="290"/>
        <v>2009</v>
      </c>
      <c r="T1800">
        <f t="shared" si="291"/>
        <v>7</v>
      </c>
    </row>
    <row r="1801" spans="1:20" x14ac:dyDescent="0.25">
      <c r="A1801" s="4" t="s">
        <v>1847</v>
      </c>
      <c r="B1801" s="5">
        <v>1800</v>
      </c>
      <c r="C1801" s="6">
        <v>40024</v>
      </c>
      <c r="D1801" s="6">
        <v>39722</v>
      </c>
      <c r="E1801" s="4">
        <v>1</v>
      </c>
      <c r="F1801" s="9">
        <v>-116273.3</v>
      </c>
      <c r="G1801" s="6">
        <v>39686</v>
      </c>
      <c r="H1801" s="6">
        <v>39721</v>
      </c>
      <c r="I1801" s="4">
        <f t="shared" si="285"/>
        <v>35</v>
      </c>
      <c r="J1801" s="4" t="s">
        <v>1</v>
      </c>
      <c r="K1801" s="4" t="s">
        <v>13</v>
      </c>
      <c r="L1801" s="10">
        <f t="shared" si="286"/>
        <v>-11149.494520547945</v>
      </c>
      <c r="M1801" s="15">
        <f t="shared" si="287"/>
        <v>200810</v>
      </c>
      <c r="N1801">
        <f t="shared" si="288"/>
        <v>2008</v>
      </c>
      <c r="O1801">
        <f t="shared" si="289"/>
        <v>10</v>
      </c>
      <c r="P1801">
        <f t="shared" si="282"/>
        <v>200907</v>
      </c>
      <c r="Q1801">
        <f t="shared" si="283"/>
        <v>0</v>
      </c>
      <c r="R1801">
        <f t="shared" si="284"/>
        <v>20092010</v>
      </c>
      <c r="S1801">
        <f t="shared" si="290"/>
        <v>2009</v>
      </c>
      <c r="T1801">
        <f t="shared" si="291"/>
        <v>7</v>
      </c>
    </row>
    <row r="1802" spans="1:20" x14ac:dyDescent="0.25">
      <c r="A1802" s="4" t="s">
        <v>1848</v>
      </c>
      <c r="B1802" s="5">
        <v>1801</v>
      </c>
      <c r="C1802" s="6">
        <v>40024</v>
      </c>
      <c r="D1802" s="6">
        <v>39693</v>
      </c>
      <c r="E1802" s="4">
        <v>1</v>
      </c>
      <c r="F1802" s="9">
        <v>-117919.2</v>
      </c>
      <c r="G1802" s="6">
        <v>39621</v>
      </c>
      <c r="H1802" s="6">
        <v>39692</v>
      </c>
      <c r="I1802" s="4">
        <f t="shared" si="285"/>
        <v>71</v>
      </c>
      <c r="J1802" s="4" t="s">
        <v>1</v>
      </c>
      <c r="K1802" s="4" t="s">
        <v>13</v>
      </c>
      <c r="L1802" s="10">
        <f t="shared" si="286"/>
        <v>-22937.707397260274</v>
      </c>
      <c r="M1802" s="15">
        <f t="shared" si="287"/>
        <v>200809</v>
      </c>
      <c r="N1802">
        <f t="shared" si="288"/>
        <v>2008</v>
      </c>
      <c r="O1802">
        <f t="shared" si="289"/>
        <v>9</v>
      </c>
      <c r="P1802">
        <f t="shared" si="282"/>
        <v>200907</v>
      </c>
      <c r="Q1802">
        <f t="shared" si="283"/>
        <v>0</v>
      </c>
      <c r="R1802">
        <f t="shared" si="284"/>
        <v>20092010</v>
      </c>
      <c r="S1802">
        <f t="shared" si="290"/>
        <v>2009</v>
      </c>
      <c r="T1802">
        <f t="shared" si="291"/>
        <v>7</v>
      </c>
    </row>
    <row r="1803" spans="1:20" x14ac:dyDescent="0.25">
      <c r="A1803" s="4" t="s">
        <v>1849</v>
      </c>
      <c r="B1803" s="5">
        <v>1802</v>
      </c>
      <c r="C1803" s="6">
        <v>40025</v>
      </c>
      <c r="D1803" s="6">
        <v>39751</v>
      </c>
      <c r="E1803" s="4">
        <v>43</v>
      </c>
      <c r="F1803" s="9">
        <v>-229596.7</v>
      </c>
      <c r="G1803" s="6">
        <v>39721</v>
      </c>
      <c r="H1803" s="6">
        <v>39750</v>
      </c>
      <c r="I1803" s="4">
        <f t="shared" si="285"/>
        <v>29</v>
      </c>
      <c r="J1803" s="4" t="s">
        <v>1</v>
      </c>
      <c r="K1803" s="4" t="s">
        <v>13</v>
      </c>
      <c r="L1803" s="10">
        <f t="shared" si="286"/>
        <v>-18241.929589041098</v>
      </c>
      <c r="M1803" s="15">
        <f t="shared" si="287"/>
        <v>200810</v>
      </c>
      <c r="N1803">
        <f t="shared" si="288"/>
        <v>2008</v>
      </c>
      <c r="O1803">
        <f t="shared" si="289"/>
        <v>10</v>
      </c>
      <c r="P1803">
        <f t="shared" si="282"/>
        <v>200907</v>
      </c>
      <c r="Q1803">
        <f t="shared" si="283"/>
        <v>0</v>
      </c>
      <c r="R1803">
        <f t="shared" si="284"/>
        <v>20092010</v>
      </c>
      <c r="S1803">
        <f t="shared" si="290"/>
        <v>2009</v>
      </c>
      <c r="T1803">
        <f t="shared" si="291"/>
        <v>7</v>
      </c>
    </row>
    <row r="1804" spans="1:20" x14ac:dyDescent="0.25">
      <c r="A1804" s="4" t="s">
        <v>1850</v>
      </c>
      <c r="B1804" s="5">
        <v>1803</v>
      </c>
      <c r="C1804" s="6">
        <v>40025</v>
      </c>
      <c r="D1804" s="6">
        <v>39751</v>
      </c>
      <c r="E1804" s="4">
        <v>210</v>
      </c>
      <c r="F1804" s="9">
        <v>8704.2999999999993</v>
      </c>
      <c r="G1804" s="6">
        <v>39721</v>
      </c>
      <c r="H1804" s="6">
        <v>39750</v>
      </c>
      <c r="I1804" s="4">
        <f t="shared" si="285"/>
        <v>29</v>
      </c>
      <c r="J1804" s="4" t="s">
        <v>1</v>
      </c>
      <c r="K1804" s="4" t="s">
        <v>13</v>
      </c>
      <c r="L1804" s="10">
        <f t="shared" si="286"/>
        <v>691.57452054794521</v>
      </c>
      <c r="M1804" s="15">
        <f t="shared" si="287"/>
        <v>200810</v>
      </c>
      <c r="N1804">
        <f t="shared" si="288"/>
        <v>2008</v>
      </c>
      <c r="O1804">
        <f t="shared" si="289"/>
        <v>10</v>
      </c>
      <c r="P1804">
        <f t="shared" si="282"/>
        <v>200907</v>
      </c>
      <c r="Q1804">
        <f t="shared" si="283"/>
        <v>0</v>
      </c>
      <c r="R1804">
        <f t="shared" si="284"/>
        <v>20092010</v>
      </c>
      <c r="S1804">
        <f t="shared" si="290"/>
        <v>2009</v>
      </c>
      <c r="T1804">
        <f t="shared" si="291"/>
        <v>7</v>
      </c>
    </row>
    <row r="1805" spans="1:20" x14ac:dyDescent="0.25">
      <c r="A1805" s="4" t="s">
        <v>1851</v>
      </c>
      <c r="B1805" s="5">
        <v>1804</v>
      </c>
      <c r="C1805" s="6">
        <v>40025</v>
      </c>
      <c r="D1805" s="6">
        <v>40007</v>
      </c>
      <c r="E1805" s="4">
        <v>1</v>
      </c>
      <c r="F1805" s="9">
        <v>39.200000000000003</v>
      </c>
      <c r="G1805" s="6">
        <v>39899</v>
      </c>
      <c r="H1805" s="6">
        <v>40006</v>
      </c>
      <c r="I1805" s="4">
        <f t="shared" si="285"/>
        <v>107</v>
      </c>
      <c r="J1805" s="4" t="s">
        <v>1</v>
      </c>
      <c r="K1805" s="4" t="s">
        <v>13</v>
      </c>
      <c r="L1805" s="10">
        <f t="shared" si="286"/>
        <v>11.491506849315069</v>
      </c>
      <c r="M1805" s="15">
        <f t="shared" si="287"/>
        <v>200907</v>
      </c>
      <c r="N1805">
        <f t="shared" si="288"/>
        <v>2009</v>
      </c>
      <c r="O1805">
        <f t="shared" si="289"/>
        <v>7</v>
      </c>
      <c r="P1805">
        <f t="shared" si="282"/>
        <v>200907</v>
      </c>
      <c r="Q1805">
        <f t="shared" si="283"/>
        <v>20092010</v>
      </c>
      <c r="R1805">
        <f t="shared" si="284"/>
        <v>20092010</v>
      </c>
      <c r="S1805">
        <f t="shared" si="290"/>
        <v>2009</v>
      </c>
      <c r="T1805">
        <f t="shared" si="291"/>
        <v>7</v>
      </c>
    </row>
    <row r="1806" spans="1:20" x14ac:dyDescent="0.25">
      <c r="A1806" s="4" t="s">
        <v>1852</v>
      </c>
      <c r="B1806" s="5">
        <v>1805</v>
      </c>
      <c r="C1806" s="6">
        <v>40028</v>
      </c>
      <c r="D1806" s="6">
        <v>39672</v>
      </c>
      <c r="E1806" s="4">
        <v>1</v>
      </c>
      <c r="F1806" s="9">
        <v>-184627.1</v>
      </c>
      <c r="G1806" s="6">
        <v>39624</v>
      </c>
      <c r="H1806" s="6">
        <v>39671</v>
      </c>
      <c r="I1806" s="4">
        <f t="shared" si="285"/>
        <v>47</v>
      </c>
      <c r="J1806" s="4" t="s">
        <v>1</v>
      </c>
      <c r="K1806" s="4" t="s">
        <v>13</v>
      </c>
      <c r="L1806" s="10">
        <f t="shared" si="286"/>
        <v>-23773.900547945206</v>
      </c>
      <c r="M1806" s="15">
        <f t="shared" si="287"/>
        <v>200808</v>
      </c>
      <c r="N1806">
        <f t="shared" si="288"/>
        <v>2008</v>
      </c>
      <c r="O1806">
        <f t="shared" si="289"/>
        <v>8</v>
      </c>
      <c r="P1806">
        <f t="shared" si="282"/>
        <v>200908</v>
      </c>
      <c r="Q1806">
        <f t="shared" si="283"/>
        <v>0</v>
      </c>
      <c r="R1806">
        <f t="shared" si="284"/>
        <v>20092010</v>
      </c>
      <c r="S1806">
        <f t="shared" si="290"/>
        <v>2009</v>
      </c>
      <c r="T1806">
        <f t="shared" si="291"/>
        <v>8</v>
      </c>
    </row>
    <row r="1807" spans="1:20" x14ac:dyDescent="0.25">
      <c r="A1807" s="4" t="s">
        <v>1853</v>
      </c>
      <c r="B1807" s="5">
        <v>1806</v>
      </c>
      <c r="C1807" s="6">
        <v>40028</v>
      </c>
      <c r="D1807" s="6">
        <v>39698</v>
      </c>
      <c r="E1807" s="4">
        <v>43</v>
      </c>
      <c r="F1807" s="9">
        <v>244935</v>
      </c>
      <c r="G1807" s="6">
        <v>39661</v>
      </c>
      <c r="H1807" s="6">
        <v>39697</v>
      </c>
      <c r="I1807" s="4">
        <f t="shared" si="285"/>
        <v>36</v>
      </c>
      <c r="J1807" s="4" t="s">
        <v>1</v>
      </c>
      <c r="K1807" s="4" t="s">
        <v>13</v>
      </c>
      <c r="L1807" s="10">
        <f t="shared" si="286"/>
        <v>24157.972602739726</v>
      </c>
      <c r="M1807" s="15">
        <f t="shared" si="287"/>
        <v>200809</v>
      </c>
      <c r="N1807">
        <f t="shared" si="288"/>
        <v>2008</v>
      </c>
      <c r="O1807">
        <f t="shared" si="289"/>
        <v>9</v>
      </c>
      <c r="P1807">
        <f t="shared" si="282"/>
        <v>200908</v>
      </c>
      <c r="Q1807">
        <f t="shared" si="283"/>
        <v>0</v>
      </c>
      <c r="R1807">
        <f t="shared" si="284"/>
        <v>20092010</v>
      </c>
      <c r="S1807">
        <f t="shared" si="290"/>
        <v>2009</v>
      </c>
      <c r="T1807">
        <f t="shared" si="291"/>
        <v>8</v>
      </c>
    </row>
    <row r="1808" spans="1:20" x14ac:dyDescent="0.25">
      <c r="A1808" s="4" t="s">
        <v>1854</v>
      </c>
      <c r="B1808" s="5">
        <v>1807</v>
      </c>
      <c r="C1808" s="6">
        <v>40028</v>
      </c>
      <c r="D1808" s="6">
        <v>39698</v>
      </c>
      <c r="E1808" s="4">
        <v>210</v>
      </c>
      <c r="F1808" s="9">
        <v>-381562.5</v>
      </c>
      <c r="G1808" s="6">
        <v>39661</v>
      </c>
      <c r="H1808" s="6">
        <v>39697</v>
      </c>
      <c r="I1808" s="4">
        <f t="shared" si="285"/>
        <v>36</v>
      </c>
      <c r="J1808" s="4" t="s">
        <v>1</v>
      </c>
      <c r="K1808" s="4" t="s">
        <v>13</v>
      </c>
      <c r="L1808" s="10">
        <f t="shared" si="286"/>
        <v>-37633.561643835616</v>
      </c>
      <c r="M1808" s="15">
        <f t="shared" si="287"/>
        <v>200809</v>
      </c>
      <c r="N1808">
        <f t="shared" si="288"/>
        <v>2008</v>
      </c>
      <c r="O1808">
        <f t="shared" si="289"/>
        <v>9</v>
      </c>
      <c r="P1808">
        <f t="shared" si="282"/>
        <v>200908</v>
      </c>
      <c r="Q1808">
        <f t="shared" si="283"/>
        <v>0</v>
      </c>
      <c r="R1808">
        <f t="shared" si="284"/>
        <v>20092010</v>
      </c>
      <c r="S1808">
        <f t="shared" si="290"/>
        <v>2009</v>
      </c>
      <c r="T1808">
        <f t="shared" si="291"/>
        <v>8</v>
      </c>
    </row>
    <row r="1809" spans="1:20" x14ac:dyDescent="0.25">
      <c r="A1809" s="4" t="s">
        <v>1855</v>
      </c>
      <c r="B1809" s="5">
        <v>1808</v>
      </c>
      <c r="C1809" s="6">
        <v>40029</v>
      </c>
      <c r="D1809" s="6">
        <v>39739</v>
      </c>
      <c r="E1809" s="4">
        <v>1</v>
      </c>
      <c r="F1809" s="9">
        <v>-136249.79999999999</v>
      </c>
      <c r="G1809" s="6">
        <v>39626</v>
      </c>
      <c r="H1809" s="6">
        <v>39738</v>
      </c>
      <c r="I1809" s="4">
        <f t="shared" si="285"/>
        <v>112</v>
      </c>
      <c r="J1809" s="4" t="s">
        <v>1</v>
      </c>
      <c r="K1809" s="4" t="s">
        <v>13</v>
      </c>
      <c r="L1809" s="10">
        <f t="shared" si="286"/>
        <v>-41808.15780821917</v>
      </c>
      <c r="M1809" s="15">
        <f t="shared" si="287"/>
        <v>200810</v>
      </c>
      <c r="N1809">
        <f t="shared" si="288"/>
        <v>2008</v>
      </c>
      <c r="O1809">
        <f t="shared" si="289"/>
        <v>10</v>
      </c>
      <c r="P1809">
        <f t="shared" si="282"/>
        <v>200908</v>
      </c>
      <c r="Q1809">
        <f t="shared" si="283"/>
        <v>0</v>
      </c>
      <c r="R1809">
        <f t="shared" si="284"/>
        <v>20092010</v>
      </c>
      <c r="S1809">
        <f t="shared" si="290"/>
        <v>2009</v>
      </c>
      <c r="T1809">
        <f t="shared" si="291"/>
        <v>8</v>
      </c>
    </row>
    <row r="1810" spans="1:20" x14ac:dyDescent="0.25">
      <c r="A1810" s="4" t="s">
        <v>1856</v>
      </c>
      <c r="B1810" s="5">
        <v>1809</v>
      </c>
      <c r="C1810" s="6">
        <v>40029</v>
      </c>
      <c r="D1810" s="6">
        <v>39719</v>
      </c>
      <c r="E1810" s="4">
        <v>1233</v>
      </c>
      <c r="F1810" s="9">
        <v>-304756</v>
      </c>
      <c r="G1810" s="6">
        <v>39704</v>
      </c>
      <c r="H1810" s="6">
        <v>39718</v>
      </c>
      <c r="I1810" s="4">
        <f t="shared" si="285"/>
        <v>14</v>
      </c>
      <c r="J1810" s="4" t="s">
        <v>1</v>
      </c>
      <c r="K1810" s="4" t="s">
        <v>13</v>
      </c>
      <c r="L1810" s="10">
        <f t="shared" si="286"/>
        <v>-11689.271232876712</v>
      </c>
      <c r="M1810" s="15">
        <f t="shared" si="287"/>
        <v>200809</v>
      </c>
      <c r="N1810">
        <f t="shared" si="288"/>
        <v>2008</v>
      </c>
      <c r="O1810">
        <f t="shared" si="289"/>
        <v>9</v>
      </c>
      <c r="P1810">
        <f t="shared" si="282"/>
        <v>200908</v>
      </c>
      <c r="Q1810">
        <f t="shared" si="283"/>
        <v>0</v>
      </c>
      <c r="R1810">
        <f t="shared" si="284"/>
        <v>20092010</v>
      </c>
      <c r="S1810">
        <f t="shared" si="290"/>
        <v>2009</v>
      </c>
      <c r="T1810">
        <f t="shared" si="291"/>
        <v>8</v>
      </c>
    </row>
    <row r="1811" spans="1:20" x14ac:dyDescent="0.25">
      <c r="A1811" s="4" t="s">
        <v>1857</v>
      </c>
      <c r="B1811" s="5">
        <v>1810</v>
      </c>
      <c r="C1811" s="6">
        <v>40029</v>
      </c>
      <c r="D1811" s="6">
        <v>39719</v>
      </c>
      <c r="E1811" s="4">
        <v>1234</v>
      </c>
      <c r="F1811" s="9">
        <v>-159231.5</v>
      </c>
      <c r="G1811" s="6">
        <v>39704</v>
      </c>
      <c r="H1811" s="6">
        <v>39718</v>
      </c>
      <c r="I1811" s="4">
        <f t="shared" si="285"/>
        <v>14</v>
      </c>
      <c r="J1811" s="4" t="s">
        <v>1</v>
      </c>
      <c r="K1811" s="4" t="s">
        <v>13</v>
      </c>
      <c r="L1811" s="10">
        <f t="shared" si="286"/>
        <v>-6107.5095890410958</v>
      </c>
      <c r="M1811" s="15">
        <f t="shared" si="287"/>
        <v>200809</v>
      </c>
      <c r="N1811">
        <f t="shared" si="288"/>
        <v>2008</v>
      </c>
      <c r="O1811">
        <f t="shared" si="289"/>
        <v>9</v>
      </c>
      <c r="P1811">
        <f t="shared" ref="P1811:P1874" si="292">YEAR(C1811)*100+MONTH(C1811)</f>
        <v>200908</v>
      </c>
      <c r="Q1811">
        <f t="shared" ref="Q1811:Q1874" si="293">IF(M1811&gt;200903,IF(M1811&lt;201004,20092010,0),0)</f>
        <v>0</v>
      </c>
      <c r="R1811">
        <f t="shared" ref="R1811:R1874" si="294">IF(P1811&gt;200903,IF(P1811&lt;201004,20092010,20102011),0)</f>
        <v>20092010</v>
      </c>
      <c r="S1811">
        <f t="shared" si="290"/>
        <v>2009</v>
      </c>
      <c r="T1811">
        <f t="shared" si="291"/>
        <v>8</v>
      </c>
    </row>
    <row r="1812" spans="1:20" x14ac:dyDescent="0.25">
      <c r="A1812" s="4" t="s">
        <v>1858</v>
      </c>
      <c r="B1812" s="5">
        <v>1811</v>
      </c>
      <c r="C1812" s="6">
        <v>40029</v>
      </c>
      <c r="D1812" s="6">
        <v>39736</v>
      </c>
      <c r="E1812" s="4">
        <v>43</v>
      </c>
      <c r="F1812" s="9">
        <v>-90457.600000000006</v>
      </c>
      <c r="G1812" s="6">
        <v>39711</v>
      </c>
      <c r="H1812" s="6">
        <v>39735</v>
      </c>
      <c r="I1812" s="4">
        <f t="shared" si="285"/>
        <v>24</v>
      </c>
      <c r="J1812" s="4" t="s">
        <v>1</v>
      </c>
      <c r="K1812" s="4" t="s">
        <v>13</v>
      </c>
      <c r="L1812" s="10">
        <f t="shared" si="286"/>
        <v>-5947.8969863013699</v>
      </c>
      <c r="M1812" s="15">
        <f t="shared" si="287"/>
        <v>200810</v>
      </c>
      <c r="N1812">
        <f t="shared" si="288"/>
        <v>2008</v>
      </c>
      <c r="O1812">
        <f t="shared" si="289"/>
        <v>10</v>
      </c>
      <c r="P1812">
        <f t="shared" si="292"/>
        <v>200908</v>
      </c>
      <c r="Q1812">
        <f t="shared" si="293"/>
        <v>0</v>
      </c>
      <c r="R1812">
        <f t="shared" si="294"/>
        <v>20092010</v>
      </c>
      <c r="S1812">
        <f t="shared" si="290"/>
        <v>2009</v>
      </c>
      <c r="T1812">
        <f t="shared" si="291"/>
        <v>8</v>
      </c>
    </row>
    <row r="1813" spans="1:20" x14ac:dyDescent="0.25">
      <c r="A1813" s="4" t="s">
        <v>1859</v>
      </c>
      <c r="B1813" s="5">
        <v>1812</v>
      </c>
      <c r="C1813" s="6">
        <v>40029</v>
      </c>
      <c r="D1813" s="6">
        <v>39736</v>
      </c>
      <c r="E1813" s="4">
        <v>210</v>
      </c>
      <c r="F1813" s="9">
        <v>126915.9</v>
      </c>
      <c r="G1813" s="6">
        <v>39711</v>
      </c>
      <c r="H1813" s="6">
        <v>39735</v>
      </c>
      <c r="I1813" s="4">
        <f t="shared" si="285"/>
        <v>24</v>
      </c>
      <c r="J1813" s="4" t="s">
        <v>1</v>
      </c>
      <c r="K1813" s="4" t="s">
        <v>13</v>
      </c>
      <c r="L1813" s="10">
        <f t="shared" si="286"/>
        <v>8345.1550684931499</v>
      </c>
      <c r="M1813" s="15">
        <f t="shared" si="287"/>
        <v>200810</v>
      </c>
      <c r="N1813">
        <f t="shared" si="288"/>
        <v>2008</v>
      </c>
      <c r="O1813">
        <f t="shared" si="289"/>
        <v>10</v>
      </c>
      <c r="P1813">
        <f t="shared" si="292"/>
        <v>200908</v>
      </c>
      <c r="Q1813">
        <f t="shared" si="293"/>
        <v>0</v>
      </c>
      <c r="R1813">
        <f t="shared" si="294"/>
        <v>20092010</v>
      </c>
      <c r="S1813">
        <f t="shared" si="290"/>
        <v>2009</v>
      </c>
      <c r="T1813">
        <f t="shared" si="291"/>
        <v>8</v>
      </c>
    </row>
    <row r="1814" spans="1:20" x14ac:dyDescent="0.25">
      <c r="A1814" s="4" t="s">
        <v>1860</v>
      </c>
      <c r="B1814" s="5">
        <v>1813</v>
      </c>
      <c r="C1814" s="6">
        <v>40029</v>
      </c>
      <c r="D1814" s="6">
        <v>39877</v>
      </c>
      <c r="E1814" s="4">
        <v>1</v>
      </c>
      <c r="F1814" s="9">
        <v>-90599.5</v>
      </c>
      <c r="G1814" s="6">
        <v>39840</v>
      </c>
      <c r="H1814" s="6">
        <v>39876</v>
      </c>
      <c r="I1814" s="4">
        <f t="shared" si="285"/>
        <v>36</v>
      </c>
      <c r="J1814" s="4" t="s">
        <v>1</v>
      </c>
      <c r="K1814" s="4" t="s">
        <v>13</v>
      </c>
      <c r="L1814" s="10">
        <f t="shared" si="286"/>
        <v>-8935.8410958904115</v>
      </c>
      <c r="M1814" s="15">
        <f t="shared" si="287"/>
        <v>200903</v>
      </c>
      <c r="N1814">
        <f t="shared" si="288"/>
        <v>2009</v>
      </c>
      <c r="O1814">
        <f t="shared" si="289"/>
        <v>3</v>
      </c>
      <c r="P1814">
        <f t="shared" si="292"/>
        <v>200908</v>
      </c>
      <c r="Q1814">
        <f t="shared" si="293"/>
        <v>0</v>
      </c>
      <c r="R1814">
        <f t="shared" si="294"/>
        <v>20092010</v>
      </c>
      <c r="S1814">
        <f t="shared" si="290"/>
        <v>2009</v>
      </c>
      <c r="T1814">
        <f t="shared" si="291"/>
        <v>8</v>
      </c>
    </row>
    <row r="1815" spans="1:20" x14ac:dyDescent="0.25">
      <c r="A1815" s="4" t="s">
        <v>1861</v>
      </c>
      <c r="B1815" s="5">
        <v>1814</v>
      </c>
      <c r="C1815" s="6">
        <v>40029</v>
      </c>
      <c r="D1815" s="6">
        <v>39877</v>
      </c>
      <c r="E1815" s="4">
        <v>269</v>
      </c>
      <c r="F1815" s="9">
        <v>-178623.8</v>
      </c>
      <c r="G1815" s="6">
        <v>39871</v>
      </c>
      <c r="H1815" s="6">
        <v>39876</v>
      </c>
      <c r="I1815" s="4">
        <f t="shared" si="285"/>
        <v>5</v>
      </c>
      <c r="J1815" s="4" t="s">
        <v>1</v>
      </c>
      <c r="K1815" s="4" t="s">
        <v>13</v>
      </c>
      <c r="L1815" s="10">
        <f t="shared" si="286"/>
        <v>-2446.9013698630133</v>
      </c>
      <c r="M1815" s="15">
        <f t="shared" si="287"/>
        <v>200903</v>
      </c>
      <c r="N1815">
        <f t="shared" si="288"/>
        <v>2009</v>
      </c>
      <c r="O1815">
        <f t="shared" si="289"/>
        <v>3</v>
      </c>
      <c r="P1815">
        <f t="shared" si="292"/>
        <v>200908</v>
      </c>
      <c r="Q1815">
        <f t="shared" si="293"/>
        <v>0</v>
      </c>
      <c r="R1815">
        <f t="shared" si="294"/>
        <v>20092010</v>
      </c>
      <c r="S1815">
        <f t="shared" si="290"/>
        <v>2009</v>
      </c>
      <c r="T1815">
        <f t="shared" si="291"/>
        <v>8</v>
      </c>
    </row>
    <row r="1816" spans="1:20" x14ac:dyDescent="0.25">
      <c r="A1816" s="4" t="s">
        <v>1862</v>
      </c>
      <c r="B1816" s="5">
        <v>1815</v>
      </c>
      <c r="C1816" s="6">
        <v>40029</v>
      </c>
      <c r="D1816" s="6">
        <v>39996</v>
      </c>
      <c r="E1816" s="4">
        <v>1</v>
      </c>
      <c r="F1816" s="9">
        <v>-41412.300000000003</v>
      </c>
      <c r="G1816" s="6">
        <v>39975</v>
      </c>
      <c r="H1816" s="6">
        <v>39995</v>
      </c>
      <c r="I1816" s="4">
        <f t="shared" si="285"/>
        <v>20</v>
      </c>
      <c r="J1816" s="4" t="s">
        <v>1</v>
      </c>
      <c r="K1816" s="4" t="s">
        <v>13</v>
      </c>
      <c r="L1816" s="10">
        <f t="shared" si="286"/>
        <v>-2269.1671232876715</v>
      </c>
      <c r="M1816" s="15">
        <f t="shared" si="287"/>
        <v>200907</v>
      </c>
      <c r="N1816">
        <f t="shared" si="288"/>
        <v>2009</v>
      </c>
      <c r="O1816">
        <f t="shared" si="289"/>
        <v>7</v>
      </c>
      <c r="P1816">
        <f t="shared" si="292"/>
        <v>200908</v>
      </c>
      <c r="Q1816">
        <f t="shared" si="293"/>
        <v>20092010</v>
      </c>
      <c r="R1816">
        <f t="shared" si="294"/>
        <v>20092010</v>
      </c>
      <c r="S1816">
        <f t="shared" si="290"/>
        <v>2009</v>
      </c>
      <c r="T1816">
        <f t="shared" si="291"/>
        <v>8</v>
      </c>
    </row>
    <row r="1817" spans="1:20" x14ac:dyDescent="0.25">
      <c r="A1817" s="4" t="s">
        <v>1863</v>
      </c>
      <c r="B1817" s="5">
        <v>1816</v>
      </c>
      <c r="C1817" s="6">
        <v>40029</v>
      </c>
      <c r="D1817" s="6">
        <v>39704</v>
      </c>
      <c r="E1817" s="4">
        <v>1</v>
      </c>
      <c r="F1817" s="9">
        <v>-284797.2</v>
      </c>
      <c r="G1817" s="6">
        <v>39626</v>
      </c>
      <c r="H1817" s="6">
        <v>39703</v>
      </c>
      <c r="I1817" s="4">
        <f t="shared" si="285"/>
        <v>77</v>
      </c>
      <c r="J1817" s="4" t="s">
        <v>1</v>
      </c>
      <c r="K1817" s="4" t="s">
        <v>13</v>
      </c>
      <c r="L1817" s="10">
        <f t="shared" si="286"/>
        <v>-60080.505205479458</v>
      </c>
      <c r="M1817" s="15">
        <f t="shared" si="287"/>
        <v>200809</v>
      </c>
      <c r="N1817">
        <f t="shared" si="288"/>
        <v>2008</v>
      </c>
      <c r="O1817">
        <f t="shared" si="289"/>
        <v>9</v>
      </c>
      <c r="P1817">
        <f t="shared" si="292"/>
        <v>200908</v>
      </c>
      <c r="Q1817">
        <f t="shared" si="293"/>
        <v>0</v>
      </c>
      <c r="R1817">
        <f t="shared" si="294"/>
        <v>20092010</v>
      </c>
      <c r="S1817">
        <f t="shared" si="290"/>
        <v>2009</v>
      </c>
      <c r="T1817">
        <f t="shared" si="291"/>
        <v>8</v>
      </c>
    </row>
    <row r="1818" spans="1:20" x14ac:dyDescent="0.25">
      <c r="A1818" s="4" t="s">
        <v>1864</v>
      </c>
      <c r="B1818" s="5">
        <v>1817</v>
      </c>
      <c r="C1818" s="6">
        <v>40029</v>
      </c>
      <c r="D1818" s="6">
        <v>39733</v>
      </c>
      <c r="E1818" s="4">
        <v>1</v>
      </c>
      <c r="F1818" s="9">
        <v>-271826.7</v>
      </c>
      <c r="G1818" s="6">
        <v>39623</v>
      </c>
      <c r="H1818" s="6">
        <v>39732</v>
      </c>
      <c r="I1818" s="4">
        <f t="shared" si="285"/>
        <v>109</v>
      </c>
      <c r="J1818" s="4" t="s">
        <v>1</v>
      </c>
      <c r="K1818" s="4" t="s">
        <v>13</v>
      </c>
      <c r="L1818" s="10">
        <f t="shared" si="286"/>
        <v>-81175.644657534242</v>
      </c>
      <c r="M1818" s="15">
        <f t="shared" si="287"/>
        <v>200810</v>
      </c>
      <c r="N1818">
        <f t="shared" si="288"/>
        <v>2008</v>
      </c>
      <c r="O1818">
        <f t="shared" si="289"/>
        <v>10</v>
      </c>
      <c r="P1818">
        <f t="shared" si="292"/>
        <v>200908</v>
      </c>
      <c r="Q1818">
        <f t="shared" si="293"/>
        <v>0</v>
      </c>
      <c r="R1818">
        <f t="shared" si="294"/>
        <v>20092010</v>
      </c>
      <c r="S1818">
        <f t="shared" si="290"/>
        <v>2009</v>
      </c>
      <c r="T1818">
        <f t="shared" si="291"/>
        <v>8</v>
      </c>
    </row>
    <row r="1819" spans="1:20" x14ac:dyDescent="0.25">
      <c r="A1819" s="4" t="s">
        <v>1865</v>
      </c>
      <c r="B1819" s="5">
        <v>1818</v>
      </c>
      <c r="C1819" s="6">
        <v>40029</v>
      </c>
      <c r="D1819" s="6">
        <v>39943</v>
      </c>
      <c r="E1819" s="4">
        <v>1</v>
      </c>
      <c r="F1819" s="9">
        <v>-51128</v>
      </c>
      <c r="G1819" s="6">
        <v>39897</v>
      </c>
      <c r="H1819" s="6">
        <v>39942</v>
      </c>
      <c r="I1819" s="4">
        <f t="shared" si="285"/>
        <v>45</v>
      </c>
      <c r="J1819" s="4" t="s">
        <v>1</v>
      </c>
      <c r="K1819" s="4" t="s">
        <v>13</v>
      </c>
      <c r="L1819" s="10">
        <f t="shared" si="286"/>
        <v>-6303.4520547945203</v>
      </c>
      <c r="M1819" s="15">
        <f t="shared" si="287"/>
        <v>200905</v>
      </c>
      <c r="N1819">
        <f t="shared" si="288"/>
        <v>2009</v>
      </c>
      <c r="O1819">
        <f t="shared" si="289"/>
        <v>5</v>
      </c>
      <c r="P1819">
        <f t="shared" si="292"/>
        <v>200908</v>
      </c>
      <c r="Q1819">
        <f t="shared" si="293"/>
        <v>20092010</v>
      </c>
      <c r="R1819">
        <f t="shared" si="294"/>
        <v>20092010</v>
      </c>
      <c r="S1819">
        <f t="shared" si="290"/>
        <v>2009</v>
      </c>
      <c r="T1819">
        <f t="shared" si="291"/>
        <v>8</v>
      </c>
    </row>
    <row r="1820" spans="1:20" x14ac:dyDescent="0.25">
      <c r="A1820" s="4" t="s">
        <v>1866</v>
      </c>
      <c r="B1820" s="5">
        <v>1819</v>
      </c>
      <c r="C1820" s="6">
        <v>40029</v>
      </c>
      <c r="D1820" s="6">
        <v>39714</v>
      </c>
      <c r="E1820" s="4">
        <v>1</v>
      </c>
      <c r="F1820" s="9">
        <v>-147643</v>
      </c>
      <c r="G1820" s="6">
        <v>39680</v>
      </c>
      <c r="H1820" s="6">
        <v>39713</v>
      </c>
      <c r="I1820" s="4">
        <f t="shared" si="285"/>
        <v>33</v>
      </c>
      <c r="J1820" s="4" t="s">
        <v>1</v>
      </c>
      <c r="K1820" s="4" t="s">
        <v>13</v>
      </c>
      <c r="L1820" s="10">
        <f t="shared" si="286"/>
        <v>-13348.545205479451</v>
      </c>
      <c r="M1820" s="15">
        <f t="shared" si="287"/>
        <v>200809</v>
      </c>
      <c r="N1820">
        <f t="shared" si="288"/>
        <v>2008</v>
      </c>
      <c r="O1820">
        <f t="shared" si="289"/>
        <v>9</v>
      </c>
      <c r="P1820">
        <f t="shared" si="292"/>
        <v>200908</v>
      </c>
      <c r="Q1820">
        <f t="shared" si="293"/>
        <v>0</v>
      </c>
      <c r="R1820">
        <f t="shared" si="294"/>
        <v>20092010</v>
      </c>
      <c r="S1820">
        <f t="shared" si="290"/>
        <v>2009</v>
      </c>
      <c r="T1820">
        <f t="shared" si="291"/>
        <v>8</v>
      </c>
    </row>
    <row r="1821" spans="1:20" x14ac:dyDescent="0.25">
      <c r="A1821" s="4" t="s">
        <v>1867</v>
      </c>
      <c r="B1821" s="5">
        <v>1820</v>
      </c>
      <c r="C1821" s="6">
        <v>40030</v>
      </c>
      <c r="D1821" s="6">
        <v>39762</v>
      </c>
      <c r="E1821" s="4">
        <v>1</v>
      </c>
      <c r="F1821" s="9">
        <v>-105395.5</v>
      </c>
      <c r="G1821" s="6">
        <v>39696</v>
      </c>
      <c r="H1821" s="6">
        <v>39761</v>
      </c>
      <c r="I1821" s="4">
        <f t="shared" si="285"/>
        <v>65</v>
      </c>
      <c r="J1821" s="4" t="s">
        <v>0</v>
      </c>
      <c r="K1821" s="4" t="s">
        <v>14</v>
      </c>
      <c r="L1821" s="10">
        <f t="shared" si="286"/>
        <v>-18769.061643835616</v>
      </c>
      <c r="M1821" s="15">
        <f t="shared" si="287"/>
        <v>200811</v>
      </c>
      <c r="N1821">
        <f t="shared" si="288"/>
        <v>2008</v>
      </c>
      <c r="O1821">
        <f t="shared" si="289"/>
        <v>11</v>
      </c>
      <c r="P1821">
        <f t="shared" si="292"/>
        <v>200908</v>
      </c>
      <c r="Q1821">
        <f t="shared" si="293"/>
        <v>0</v>
      </c>
      <c r="R1821">
        <f t="shared" si="294"/>
        <v>20092010</v>
      </c>
      <c r="S1821">
        <f t="shared" si="290"/>
        <v>2009</v>
      </c>
      <c r="T1821">
        <f t="shared" si="291"/>
        <v>8</v>
      </c>
    </row>
    <row r="1822" spans="1:20" x14ac:dyDescent="0.25">
      <c r="A1822" s="4" t="s">
        <v>1868</v>
      </c>
      <c r="B1822" s="5">
        <v>1821</v>
      </c>
      <c r="C1822" s="6">
        <v>40030</v>
      </c>
      <c r="D1822" s="6">
        <v>39720</v>
      </c>
      <c r="E1822" s="4">
        <v>1233</v>
      </c>
      <c r="F1822" s="9">
        <v>-179096.7</v>
      </c>
      <c r="G1822" s="6">
        <v>39717</v>
      </c>
      <c r="H1822" s="6">
        <v>39719</v>
      </c>
      <c r="I1822" s="4">
        <f t="shared" si="285"/>
        <v>2</v>
      </c>
      <c r="J1822" s="4" t="s">
        <v>1</v>
      </c>
      <c r="K1822" s="4" t="s">
        <v>13</v>
      </c>
      <c r="L1822" s="10">
        <f t="shared" si="286"/>
        <v>-981.35178082191783</v>
      </c>
      <c r="M1822" s="15">
        <f t="shared" si="287"/>
        <v>200809</v>
      </c>
      <c r="N1822">
        <f t="shared" si="288"/>
        <v>2008</v>
      </c>
      <c r="O1822">
        <f t="shared" si="289"/>
        <v>9</v>
      </c>
      <c r="P1822">
        <f t="shared" si="292"/>
        <v>200908</v>
      </c>
      <c r="Q1822">
        <f t="shared" si="293"/>
        <v>0</v>
      </c>
      <c r="R1822">
        <f t="shared" si="294"/>
        <v>20092010</v>
      </c>
      <c r="S1822">
        <f t="shared" si="290"/>
        <v>2009</v>
      </c>
      <c r="T1822">
        <f t="shared" si="291"/>
        <v>8</v>
      </c>
    </row>
    <row r="1823" spans="1:20" x14ac:dyDescent="0.25">
      <c r="A1823" s="4" t="s">
        <v>1869</v>
      </c>
      <c r="B1823" s="5">
        <v>1822</v>
      </c>
      <c r="C1823" s="6">
        <v>40030</v>
      </c>
      <c r="D1823" s="6">
        <v>39720</v>
      </c>
      <c r="E1823" s="4">
        <v>1234</v>
      </c>
      <c r="F1823" s="9">
        <v>-96684.7</v>
      </c>
      <c r="G1823" s="6">
        <v>39717</v>
      </c>
      <c r="H1823" s="6">
        <v>39719</v>
      </c>
      <c r="I1823" s="4">
        <f t="shared" si="285"/>
        <v>2</v>
      </c>
      <c r="J1823" s="4" t="s">
        <v>1</v>
      </c>
      <c r="K1823" s="4" t="s">
        <v>13</v>
      </c>
      <c r="L1823" s="10">
        <f t="shared" si="286"/>
        <v>-529.77917808219172</v>
      </c>
      <c r="M1823" s="15">
        <f t="shared" si="287"/>
        <v>200809</v>
      </c>
      <c r="N1823">
        <f t="shared" si="288"/>
        <v>2008</v>
      </c>
      <c r="O1823">
        <f t="shared" si="289"/>
        <v>9</v>
      </c>
      <c r="P1823">
        <f t="shared" si="292"/>
        <v>200908</v>
      </c>
      <c r="Q1823">
        <f t="shared" si="293"/>
        <v>0</v>
      </c>
      <c r="R1823">
        <f t="shared" si="294"/>
        <v>20092010</v>
      </c>
      <c r="S1823">
        <f t="shared" si="290"/>
        <v>2009</v>
      </c>
      <c r="T1823">
        <f t="shared" si="291"/>
        <v>8</v>
      </c>
    </row>
    <row r="1824" spans="1:20" x14ac:dyDescent="0.25">
      <c r="A1824" s="4" t="s">
        <v>1870</v>
      </c>
      <c r="B1824" s="5">
        <v>1823</v>
      </c>
      <c r="C1824" s="6">
        <v>40030</v>
      </c>
      <c r="D1824" s="6">
        <v>39947</v>
      </c>
      <c r="E1824" s="4">
        <v>1244</v>
      </c>
      <c r="F1824" s="9">
        <v>-86.6</v>
      </c>
      <c r="G1824" s="6">
        <v>39624</v>
      </c>
      <c r="H1824" s="6">
        <v>39946</v>
      </c>
      <c r="I1824" s="4">
        <f t="shared" si="285"/>
        <v>322</v>
      </c>
      <c r="J1824" s="4" t="s">
        <v>1</v>
      </c>
      <c r="K1824" s="4" t="s">
        <v>13</v>
      </c>
      <c r="L1824" s="10">
        <f t="shared" si="286"/>
        <v>-76.397808219178074</v>
      </c>
      <c r="M1824" s="15">
        <f t="shared" si="287"/>
        <v>200905</v>
      </c>
      <c r="N1824">
        <f t="shared" si="288"/>
        <v>2009</v>
      </c>
      <c r="O1824">
        <f t="shared" si="289"/>
        <v>5</v>
      </c>
      <c r="P1824">
        <f t="shared" si="292"/>
        <v>200908</v>
      </c>
      <c r="Q1824">
        <f t="shared" si="293"/>
        <v>20092010</v>
      </c>
      <c r="R1824">
        <f t="shared" si="294"/>
        <v>20092010</v>
      </c>
      <c r="S1824">
        <f t="shared" si="290"/>
        <v>2009</v>
      </c>
      <c r="T1824">
        <f t="shared" si="291"/>
        <v>8</v>
      </c>
    </row>
    <row r="1825" spans="1:20" x14ac:dyDescent="0.25">
      <c r="A1825" s="4" t="s">
        <v>1871</v>
      </c>
      <c r="B1825" s="5">
        <v>1824</v>
      </c>
      <c r="C1825" s="6">
        <v>40030</v>
      </c>
      <c r="D1825" s="6">
        <v>39947</v>
      </c>
      <c r="E1825" s="4">
        <v>1245</v>
      </c>
      <c r="F1825" s="9">
        <v>-137.9</v>
      </c>
      <c r="G1825" s="6">
        <v>39624</v>
      </c>
      <c r="H1825" s="6">
        <v>39946</v>
      </c>
      <c r="I1825" s="4">
        <f t="shared" si="285"/>
        <v>322</v>
      </c>
      <c r="J1825" s="4" t="s">
        <v>1</v>
      </c>
      <c r="K1825" s="4" t="s">
        <v>13</v>
      </c>
      <c r="L1825" s="10">
        <f t="shared" si="286"/>
        <v>-121.65424657534247</v>
      </c>
      <c r="M1825" s="15">
        <f t="shared" si="287"/>
        <v>200905</v>
      </c>
      <c r="N1825">
        <f t="shared" si="288"/>
        <v>2009</v>
      </c>
      <c r="O1825">
        <f t="shared" si="289"/>
        <v>5</v>
      </c>
      <c r="P1825">
        <f t="shared" si="292"/>
        <v>200908</v>
      </c>
      <c r="Q1825">
        <f t="shared" si="293"/>
        <v>20092010</v>
      </c>
      <c r="R1825">
        <f t="shared" si="294"/>
        <v>20092010</v>
      </c>
      <c r="S1825">
        <f t="shared" si="290"/>
        <v>2009</v>
      </c>
      <c r="T1825">
        <f t="shared" si="291"/>
        <v>8</v>
      </c>
    </row>
    <row r="1826" spans="1:20" x14ac:dyDescent="0.25">
      <c r="A1826" s="4" t="s">
        <v>1872</v>
      </c>
      <c r="B1826" s="5">
        <v>1825</v>
      </c>
      <c r="C1826" s="6">
        <v>40030</v>
      </c>
      <c r="D1826" s="6">
        <v>39628</v>
      </c>
      <c r="E1826" s="4">
        <v>1</v>
      </c>
      <c r="F1826" s="9">
        <v>47685.8</v>
      </c>
      <c r="G1826" s="6">
        <v>39416</v>
      </c>
      <c r="H1826" s="6">
        <v>39627</v>
      </c>
      <c r="I1826" s="4">
        <f t="shared" si="285"/>
        <v>211</v>
      </c>
      <c r="J1826" s="4" t="s">
        <v>1</v>
      </c>
      <c r="K1826" s="4" t="s">
        <v>13</v>
      </c>
      <c r="L1826" s="10">
        <f t="shared" si="286"/>
        <v>27566.311780821918</v>
      </c>
      <c r="M1826" s="15">
        <f t="shared" si="287"/>
        <v>200806</v>
      </c>
      <c r="N1826">
        <f t="shared" si="288"/>
        <v>2008</v>
      </c>
      <c r="O1826">
        <f t="shared" si="289"/>
        <v>6</v>
      </c>
      <c r="P1826">
        <f t="shared" si="292"/>
        <v>200908</v>
      </c>
      <c r="Q1826">
        <f t="shared" si="293"/>
        <v>0</v>
      </c>
      <c r="R1826">
        <f t="shared" si="294"/>
        <v>20092010</v>
      </c>
      <c r="S1826">
        <f t="shared" si="290"/>
        <v>2009</v>
      </c>
      <c r="T1826">
        <f t="shared" si="291"/>
        <v>8</v>
      </c>
    </row>
    <row r="1827" spans="1:20" x14ac:dyDescent="0.25">
      <c r="A1827" s="4" t="s">
        <v>1873</v>
      </c>
      <c r="B1827" s="5">
        <v>1826</v>
      </c>
      <c r="C1827" s="6">
        <v>40030</v>
      </c>
      <c r="D1827" s="6">
        <v>39628</v>
      </c>
      <c r="E1827" s="4">
        <v>1</v>
      </c>
      <c r="F1827" s="9">
        <v>5246.7</v>
      </c>
      <c r="G1827" s="6">
        <v>39611</v>
      </c>
      <c r="H1827" s="6">
        <v>39627</v>
      </c>
      <c r="I1827" s="4">
        <f t="shared" si="285"/>
        <v>16</v>
      </c>
      <c r="J1827" s="4" t="s">
        <v>1</v>
      </c>
      <c r="K1827" s="4" t="s">
        <v>13</v>
      </c>
      <c r="L1827" s="10">
        <f t="shared" si="286"/>
        <v>229.99232876712327</v>
      </c>
      <c r="M1827" s="15">
        <f t="shared" si="287"/>
        <v>200806</v>
      </c>
      <c r="N1827">
        <f t="shared" si="288"/>
        <v>2008</v>
      </c>
      <c r="O1827">
        <f t="shared" si="289"/>
        <v>6</v>
      </c>
      <c r="P1827">
        <f t="shared" si="292"/>
        <v>200908</v>
      </c>
      <c r="Q1827">
        <f t="shared" si="293"/>
        <v>0</v>
      </c>
      <c r="R1827">
        <f t="shared" si="294"/>
        <v>20092010</v>
      </c>
      <c r="S1827">
        <f t="shared" si="290"/>
        <v>2009</v>
      </c>
      <c r="T1827">
        <f t="shared" si="291"/>
        <v>8</v>
      </c>
    </row>
    <row r="1828" spans="1:20" x14ac:dyDescent="0.25">
      <c r="A1828" s="4" t="s">
        <v>1874</v>
      </c>
      <c r="B1828" s="5">
        <v>1827</v>
      </c>
      <c r="C1828" s="6">
        <v>40030</v>
      </c>
      <c r="D1828" s="6">
        <v>39802</v>
      </c>
      <c r="E1828" s="4">
        <v>1</v>
      </c>
      <c r="F1828" s="9">
        <v>-157217.29999999999</v>
      </c>
      <c r="G1828" s="6">
        <v>39767</v>
      </c>
      <c r="H1828" s="6">
        <v>39801</v>
      </c>
      <c r="I1828" s="4">
        <f t="shared" si="285"/>
        <v>34</v>
      </c>
      <c r="J1828" s="4" t="s">
        <v>1</v>
      </c>
      <c r="K1828" s="4" t="s">
        <v>13</v>
      </c>
      <c r="L1828" s="10">
        <f t="shared" si="286"/>
        <v>-14644.899178082191</v>
      </c>
      <c r="M1828" s="15">
        <f t="shared" si="287"/>
        <v>200812</v>
      </c>
      <c r="N1828">
        <f t="shared" si="288"/>
        <v>2008</v>
      </c>
      <c r="O1828">
        <f t="shared" si="289"/>
        <v>12</v>
      </c>
      <c r="P1828">
        <f t="shared" si="292"/>
        <v>200908</v>
      </c>
      <c r="Q1828">
        <f t="shared" si="293"/>
        <v>0</v>
      </c>
      <c r="R1828">
        <f t="shared" si="294"/>
        <v>20092010</v>
      </c>
      <c r="S1828">
        <f t="shared" si="290"/>
        <v>2009</v>
      </c>
      <c r="T1828">
        <f t="shared" si="291"/>
        <v>8</v>
      </c>
    </row>
    <row r="1829" spans="1:20" x14ac:dyDescent="0.25">
      <c r="A1829" s="4" t="s">
        <v>1875</v>
      </c>
      <c r="B1829" s="5">
        <v>1828</v>
      </c>
      <c r="C1829" s="6">
        <v>40030</v>
      </c>
      <c r="D1829" s="6">
        <v>40001</v>
      </c>
      <c r="E1829" s="4">
        <v>1</v>
      </c>
      <c r="F1829" s="9">
        <v>-118426.2</v>
      </c>
      <c r="G1829" s="6">
        <v>39997</v>
      </c>
      <c r="H1829" s="6">
        <v>40000</v>
      </c>
      <c r="I1829" s="4">
        <f t="shared" si="285"/>
        <v>3</v>
      </c>
      <c r="J1829" s="4" t="s">
        <v>1</v>
      </c>
      <c r="K1829" s="4" t="s">
        <v>13</v>
      </c>
      <c r="L1829" s="10">
        <f t="shared" si="286"/>
        <v>-973.36602739726027</v>
      </c>
      <c r="M1829" s="15">
        <f t="shared" si="287"/>
        <v>200907</v>
      </c>
      <c r="N1829">
        <f t="shared" si="288"/>
        <v>2009</v>
      </c>
      <c r="O1829">
        <f t="shared" si="289"/>
        <v>7</v>
      </c>
      <c r="P1829">
        <f t="shared" si="292"/>
        <v>200908</v>
      </c>
      <c r="Q1829">
        <f t="shared" si="293"/>
        <v>20092010</v>
      </c>
      <c r="R1829">
        <f t="shared" si="294"/>
        <v>20092010</v>
      </c>
      <c r="S1829">
        <f t="shared" si="290"/>
        <v>2009</v>
      </c>
      <c r="T1829">
        <f t="shared" si="291"/>
        <v>8</v>
      </c>
    </row>
    <row r="1830" spans="1:20" x14ac:dyDescent="0.25">
      <c r="A1830" s="4" t="s">
        <v>1876</v>
      </c>
      <c r="B1830" s="5">
        <v>1829</v>
      </c>
      <c r="C1830" s="6">
        <v>40031</v>
      </c>
      <c r="D1830" s="6">
        <v>39835</v>
      </c>
      <c r="E1830" s="4">
        <v>1</v>
      </c>
      <c r="F1830" s="9">
        <v>-92846.5</v>
      </c>
      <c r="G1830" s="6">
        <v>39797</v>
      </c>
      <c r="H1830" s="6">
        <v>39834</v>
      </c>
      <c r="I1830" s="4">
        <f t="shared" si="285"/>
        <v>37</v>
      </c>
      <c r="J1830" s="4" t="s">
        <v>0</v>
      </c>
      <c r="K1830" s="4" t="s">
        <v>14</v>
      </c>
      <c r="L1830" s="10">
        <f t="shared" si="286"/>
        <v>-9411.8369863013686</v>
      </c>
      <c r="M1830" s="15">
        <f t="shared" si="287"/>
        <v>200901</v>
      </c>
      <c r="N1830">
        <f t="shared" si="288"/>
        <v>2009</v>
      </c>
      <c r="O1830">
        <f t="shared" si="289"/>
        <v>1</v>
      </c>
      <c r="P1830">
        <f t="shared" si="292"/>
        <v>200908</v>
      </c>
      <c r="Q1830">
        <f t="shared" si="293"/>
        <v>0</v>
      </c>
      <c r="R1830">
        <f t="shared" si="294"/>
        <v>20092010</v>
      </c>
      <c r="S1830">
        <f t="shared" si="290"/>
        <v>2009</v>
      </c>
      <c r="T1830">
        <f t="shared" si="291"/>
        <v>8</v>
      </c>
    </row>
    <row r="1831" spans="1:20" x14ac:dyDescent="0.25">
      <c r="A1831" s="4" t="s">
        <v>1877</v>
      </c>
      <c r="B1831" s="5">
        <v>1830</v>
      </c>
      <c r="C1831" s="6">
        <v>40031</v>
      </c>
      <c r="D1831" s="6">
        <v>39719</v>
      </c>
      <c r="E1831" s="4">
        <v>1</v>
      </c>
      <c r="F1831" s="9">
        <v>-955</v>
      </c>
      <c r="G1831" s="6">
        <v>39627</v>
      </c>
      <c r="H1831" s="6">
        <v>39718</v>
      </c>
      <c r="I1831" s="4">
        <f t="shared" si="285"/>
        <v>91</v>
      </c>
      <c r="J1831" s="4" t="s">
        <v>0</v>
      </c>
      <c r="K1831" s="4" t="s">
        <v>14</v>
      </c>
      <c r="L1831" s="10">
        <f t="shared" si="286"/>
        <v>-238.09589041095887</v>
      </c>
      <c r="M1831" s="15">
        <f t="shared" si="287"/>
        <v>200809</v>
      </c>
      <c r="N1831">
        <f t="shared" si="288"/>
        <v>2008</v>
      </c>
      <c r="O1831">
        <f t="shared" si="289"/>
        <v>9</v>
      </c>
      <c r="P1831">
        <f t="shared" si="292"/>
        <v>200908</v>
      </c>
      <c r="Q1831">
        <f t="shared" si="293"/>
        <v>0</v>
      </c>
      <c r="R1831">
        <f t="shared" si="294"/>
        <v>20092010</v>
      </c>
      <c r="S1831">
        <f t="shared" si="290"/>
        <v>2009</v>
      </c>
      <c r="T1831">
        <f t="shared" si="291"/>
        <v>8</v>
      </c>
    </row>
    <row r="1832" spans="1:20" x14ac:dyDescent="0.25">
      <c r="A1832" s="4" t="s">
        <v>1878</v>
      </c>
      <c r="B1832" s="5">
        <v>1831</v>
      </c>
      <c r="C1832" s="6">
        <v>40031</v>
      </c>
      <c r="D1832" s="6">
        <v>39945</v>
      </c>
      <c r="E1832" s="4">
        <v>1</v>
      </c>
      <c r="F1832" s="9">
        <v>-31121.200000000001</v>
      </c>
      <c r="G1832" s="6">
        <v>39836</v>
      </c>
      <c r="H1832" s="6">
        <v>39944</v>
      </c>
      <c r="I1832" s="4">
        <f t="shared" si="285"/>
        <v>108</v>
      </c>
      <c r="J1832" s="4" t="s">
        <v>1</v>
      </c>
      <c r="K1832" s="4" t="s">
        <v>13</v>
      </c>
      <c r="L1832" s="10">
        <f t="shared" si="286"/>
        <v>-9208.4646575342467</v>
      </c>
      <c r="M1832" s="15">
        <f t="shared" si="287"/>
        <v>200905</v>
      </c>
      <c r="N1832">
        <f t="shared" si="288"/>
        <v>2009</v>
      </c>
      <c r="O1832">
        <f t="shared" si="289"/>
        <v>5</v>
      </c>
      <c r="P1832">
        <f t="shared" si="292"/>
        <v>200908</v>
      </c>
      <c r="Q1832">
        <f t="shared" si="293"/>
        <v>20092010</v>
      </c>
      <c r="R1832">
        <f t="shared" si="294"/>
        <v>20092010</v>
      </c>
      <c r="S1832">
        <f t="shared" si="290"/>
        <v>2009</v>
      </c>
      <c r="T1832">
        <f t="shared" si="291"/>
        <v>8</v>
      </c>
    </row>
    <row r="1833" spans="1:20" x14ac:dyDescent="0.25">
      <c r="A1833" s="4" t="s">
        <v>1879</v>
      </c>
      <c r="B1833" s="5">
        <v>1832</v>
      </c>
      <c r="C1833" s="6">
        <v>40031</v>
      </c>
      <c r="D1833" s="6">
        <v>39672</v>
      </c>
      <c r="E1833" s="4">
        <v>1</v>
      </c>
      <c r="F1833" s="9">
        <v>-383416.1</v>
      </c>
      <c r="G1833" s="6">
        <v>39649</v>
      </c>
      <c r="H1833" s="6">
        <v>39671</v>
      </c>
      <c r="I1833" s="4">
        <f t="shared" si="285"/>
        <v>22</v>
      </c>
      <c r="J1833" s="4" t="s">
        <v>1</v>
      </c>
      <c r="K1833" s="4" t="s">
        <v>13</v>
      </c>
      <c r="L1833" s="10">
        <f t="shared" si="286"/>
        <v>-23110.011506849311</v>
      </c>
      <c r="M1833" s="15">
        <f t="shared" si="287"/>
        <v>200808</v>
      </c>
      <c r="N1833">
        <f t="shared" si="288"/>
        <v>2008</v>
      </c>
      <c r="O1833">
        <f t="shared" si="289"/>
        <v>8</v>
      </c>
      <c r="P1833">
        <f t="shared" si="292"/>
        <v>200908</v>
      </c>
      <c r="Q1833">
        <f t="shared" si="293"/>
        <v>0</v>
      </c>
      <c r="R1833">
        <f t="shared" si="294"/>
        <v>20092010</v>
      </c>
      <c r="S1833">
        <f t="shared" si="290"/>
        <v>2009</v>
      </c>
      <c r="T1833">
        <f t="shared" si="291"/>
        <v>8</v>
      </c>
    </row>
    <row r="1834" spans="1:20" x14ac:dyDescent="0.25">
      <c r="A1834" s="4" t="s">
        <v>1880</v>
      </c>
      <c r="B1834" s="5">
        <v>1833</v>
      </c>
      <c r="C1834" s="6">
        <v>40031</v>
      </c>
      <c r="D1834" s="6">
        <v>39919</v>
      </c>
      <c r="E1834" s="4">
        <v>43</v>
      </c>
      <c r="F1834" s="9">
        <v>-21969.200000000001</v>
      </c>
      <c r="G1834" s="6">
        <v>39880</v>
      </c>
      <c r="H1834" s="6">
        <v>39918</v>
      </c>
      <c r="I1834" s="4">
        <f t="shared" si="285"/>
        <v>38</v>
      </c>
      <c r="J1834" s="4" t="s">
        <v>1</v>
      </c>
      <c r="K1834" s="4" t="s">
        <v>13</v>
      </c>
      <c r="L1834" s="10">
        <f t="shared" si="286"/>
        <v>-2287.2043835616441</v>
      </c>
      <c r="M1834" s="15">
        <f t="shared" si="287"/>
        <v>200904</v>
      </c>
      <c r="N1834">
        <f t="shared" si="288"/>
        <v>2009</v>
      </c>
      <c r="O1834">
        <f t="shared" si="289"/>
        <v>4</v>
      </c>
      <c r="P1834">
        <f t="shared" si="292"/>
        <v>200908</v>
      </c>
      <c r="Q1834">
        <f t="shared" si="293"/>
        <v>20092010</v>
      </c>
      <c r="R1834">
        <f t="shared" si="294"/>
        <v>20092010</v>
      </c>
      <c r="S1834">
        <f t="shared" si="290"/>
        <v>2009</v>
      </c>
      <c r="T1834">
        <f t="shared" si="291"/>
        <v>8</v>
      </c>
    </row>
    <row r="1835" spans="1:20" x14ac:dyDescent="0.25">
      <c r="A1835" s="4" t="s">
        <v>1881</v>
      </c>
      <c r="B1835" s="5">
        <v>1834</v>
      </c>
      <c r="C1835" s="6">
        <v>40031</v>
      </c>
      <c r="D1835" s="6">
        <v>39919</v>
      </c>
      <c r="E1835" s="4">
        <v>210</v>
      </c>
      <c r="F1835" s="9">
        <v>-88216.1</v>
      </c>
      <c r="G1835" s="6">
        <v>39880</v>
      </c>
      <c r="H1835" s="6">
        <v>39918</v>
      </c>
      <c r="I1835" s="4">
        <f t="shared" si="285"/>
        <v>38</v>
      </c>
      <c r="J1835" s="4" t="s">
        <v>1</v>
      </c>
      <c r="K1835" s="4" t="s">
        <v>13</v>
      </c>
      <c r="L1835" s="10">
        <f t="shared" si="286"/>
        <v>-9184.1419178082197</v>
      </c>
      <c r="M1835" s="15">
        <f t="shared" si="287"/>
        <v>200904</v>
      </c>
      <c r="N1835">
        <f t="shared" si="288"/>
        <v>2009</v>
      </c>
      <c r="O1835">
        <f t="shared" si="289"/>
        <v>4</v>
      </c>
      <c r="P1835">
        <f t="shared" si="292"/>
        <v>200908</v>
      </c>
      <c r="Q1835">
        <f t="shared" si="293"/>
        <v>20092010</v>
      </c>
      <c r="R1835">
        <f t="shared" si="294"/>
        <v>20092010</v>
      </c>
      <c r="S1835">
        <f t="shared" si="290"/>
        <v>2009</v>
      </c>
      <c r="T1835">
        <f t="shared" si="291"/>
        <v>8</v>
      </c>
    </row>
    <row r="1836" spans="1:20" x14ac:dyDescent="0.25">
      <c r="A1836" s="4" t="s">
        <v>1882</v>
      </c>
      <c r="B1836" s="5">
        <v>1835</v>
      </c>
      <c r="C1836" s="6">
        <v>40032</v>
      </c>
      <c r="D1836" s="6">
        <v>39719</v>
      </c>
      <c r="E1836" s="4">
        <v>1</v>
      </c>
      <c r="F1836" s="9">
        <v>-351000.1</v>
      </c>
      <c r="G1836" s="6">
        <v>39697</v>
      </c>
      <c r="H1836" s="6">
        <v>39718</v>
      </c>
      <c r="I1836" s="4">
        <f t="shared" si="285"/>
        <v>21</v>
      </c>
      <c r="J1836" s="4" t="s">
        <v>1</v>
      </c>
      <c r="K1836" s="4" t="s">
        <v>13</v>
      </c>
      <c r="L1836" s="10">
        <f t="shared" si="286"/>
        <v>-20194.52630136986</v>
      </c>
      <c r="M1836" s="15">
        <f t="shared" si="287"/>
        <v>200809</v>
      </c>
      <c r="N1836">
        <f t="shared" si="288"/>
        <v>2008</v>
      </c>
      <c r="O1836">
        <f t="shared" si="289"/>
        <v>9</v>
      </c>
      <c r="P1836">
        <f t="shared" si="292"/>
        <v>200908</v>
      </c>
      <c r="Q1836">
        <f t="shared" si="293"/>
        <v>0</v>
      </c>
      <c r="R1836">
        <f t="shared" si="294"/>
        <v>20092010</v>
      </c>
      <c r="S1836">
        <f t="shared" si="290"/>
        <v>2009</v>
      </c>
      <c r="T1836">
        <f t="shared" si="291"/>
        <v>8</v>
      </c>
    </row>
    <row r="1837" spans="1:20" x14ac:dyDescent="0.25">
      <c r="A1837" s="4" t="s">
        <v>1883</v>
      </c>
      <c r="B1837" s="5">
        <v>1836</v>
      </c>
      <c r="C1837" s="6">
        <v>40032</v>
      </c>
      <c r="D1837" s="6">
        <v>39725</v>
      </c>
      <c r="E1837" s="4">
        <v>1</v>
      </c>
      <c r="F1837" s="9">
        <v>-353365.7</v>
      </c>
      <c r="G1837" s="6">
        <v>39723</v>
      </c>
      <c r="H1837" s="6">
        <v>39724</v>
      </c>
      <c r="I1837" s="4">
        <f t="shared" si="285"/>
        <v>1</v>
      </c>
      <c r="J1837" s="4" t="s">
        <v>1</v>
      </c>
      <c r="K1837" s="4" t="s">
        <v>13</v>
      </c>
      <c r="L1837" s="10">
        <f t="shared" si="286"/>
        <v>-968.12520547945212</v>
      </c>
      <c r="M1837" s="15">
        <f t="shared" si="287"/>
        <v>200810</v>
      </c>
      <c r="N1837">
        <f t="shared" si="288"/>
        <v>2008</v>
      </c>
      <c r="O1837">
        <f t="shared" si="289"/>
        <v>10</v>
      </c>
      <c r="P1837">
        <f t="shared" si="292"/>
        <v>200908</v>
      </c>
      <c r="Q1837">
        <f t="shared" si="293"/>
        <v>0</v>
      </c>
      <c r="R1837">
        <f t="shared" si="294"/>
        <v>20092010</v>
      </c>
      <c r="S1837">
        <f t="shared" si="290"/>
        <v>2009</v>
      </c>
      <c r="T1837">
        <f t="shared" si="291"/>
        <v>8</v>
      </c>
    </row>
    <row r="1838" spans="1:20" x14ac:dyDescent="0.25">
      <c r="A1838" s="4" t="s">
        <v>1884</v>
      </c>
      <c r="B1838" s="5">
        <v>1837</v>
      </c>
      <c r="C1838" s="6">
        <v>40033</v>
      </c>
      <c r="D1838" s="6">
        <v>39755</v>
      </c>
      <c r="E1838" s="4">
        <v>208</v>
      </c>
      <c r="F1838" s="9">
        <v>-969744.9</v>
      </c>
      <c r="G1838" s="6">
        <v>39740</v>
      </c>
      <c r="H1838" s="6">
        <v>39754</v>
      </c>
      <c r="I1838" s="4">
        <f t="shared" si="285"/>
        <v>14</v>
      </c>
      <c r="J1838" s="4" t="s">
        <v>1</v>
      </c>
      <c r="K1838" s="4" t="s">
        <v>13</v>
      </c>
      <c r="L1838" s="10">
        <f t="shared" si="286"/>
        <v>-37195.694794520547</v>
      </c>
      <c r="M1838" s="15">
        <f t="shared" si="287"/>
        <v>200811</v>
      </c>
      <c r="N1838">
        <f t="shared" si="288"/>
        <v>2008</v>
      </c>
      <c r="O1838">
        <f t="shared" si="289"/>
        <v>11</v>
      </c>
      <c r="P1838">
        <f t="shared" si="292"/>
        <v>200908</v>
      </c>
      <c r="Q1838">
        <f t="shared" si="293"/>
        <v>0</v>
      </c>
      <c r="R1838">
        <f t="shared" si="294"/>
        <v>20092010</v>
      </c>
      <c r="S1838">
        <f t="shared" si="290"/>
        <v>2009</v>
      </c>
      <c r="T1838">
        <f t="shared" si="291"/>
        <v>8</v>
      </c>
    </row>
    <row r="1839" spans="1:20" x14ac:dyDescent="0.25">
      <c r="A1839" s="4" t="s">
        <v>1885</v>
      </c>
      <c r="B1839" s="5">
        <v>1838</v>
      </c>
      <c r="C1839" s="6">
        <v>40033</v>
      </c>
      <c r="D1839" s="6">
        <v>39755</v>
      </c>
      <c r="E1839" s="4">
        <v>358</v>
      </c>
      <c r="F1839" s="9">
        <v>-979209.2</v>
      </c>
      <c r="G1839" s="6">
        <v>39740</v>
      </c>
      <c r="H1839" s="6">
        <v>39754</v>
      </c>
      <c r="I1839" s="4">
        <f t="shared" si="285"/>
        <v>14</v>
      </c>
      <c r="J1839" s="4" t="s">
        <v>1</v>
      </c>
      <c r="K1839" s="4" t="s">
        <v>13</v>
      </c>
      <c r="L1839" s="10">
        <f t="shared" si="286"/>
        <v>-37558.709041095892</v>
      </c>
      <c r="M1839" s="15">
        <f t="shared" si="287"/>
        <v>200811</v>
      </c>
      <c r="N1839">
        <f t="shared" si="288"/>
        <v>2008</v>
      </c>
      <c r="O1839">
        <f t="shared" si="289"/>
        <v>11</v>
      </c>
      <c r="P1839">
        <f t="shared" si="292"/>
        <v>200908</v>
      </c>
      <c r="Q1839">
        <f t="shared" si="293"/>
        <v>0</v>
      </c>
      <c r="R1839">
        <f t="shared" si="294"/>
        <v>20092010</v>
      </c>
      <c r="S1839">
        <f t="shared" si="290"/>
        <v>2009</v>
      </c>
      <c r="T1839">
        <f t="shared" si="291"/>
        <v>8</v>
      </c>
    </row>
    <row r="1840" spans="1:20" x14ac:dyDescent="0.25">
      <c r="A1840" s="4" t="s">
        <v>1886</v>
      </c>
      <c r="B1840" s="5">
        <v>1839</v>
      </c>
      <c r="C1840" s="6">
        <v>40033</v>
      </c>
      <c r="D1840" s="6">
        <v>39755</v>
      </c>
      <c r="E1840" s="4">
        <v>360</v>
      </c>
      <c r="F1840" s="9">
        <v>-1543545.4</v>
      </c>
      <c r="G1840" s="6">
        <v>39740</v>
      </c>
      <c r="H1840" s="6">
        <v>39754</v>
      </c>
      <c r="I1840" s="4">
        <f t="shared" si="285"/>
        <v>14</v>
      </c>
      <c r="J1840" s="4" t="s">
        <v>1</v>
      </c>
      <c r="K1840" s="4" t="s">
        <v>13</v>
      </c>
      <c r="L1840" s="10">
        <f t="shared" si="286"/>
        <v>-59204.481095890413</v>
      </c>
      <c r="M1840" s="15">
        <f t="shared" si="287"/>
        <v>200811</v>
      </c>
      <c r="N1840">
        <f t="shared" si="288"/>
        <v>2008</v>
      </c>
      <c r="O1840">
        <f t="shared" si="289"/>
        <v>11</v>
      </c>
      <c r="P1840">
        <f t="shared" si="292"/>
        <v>200908</v>
      </c>
      <c r="Q1840">
        <f t="shared" si="293"/>
        <v>0</v>
      </c>
      <c r="R1840">
        <f t="shared" si="294"/>
        <v>20092010</v>
      </c>
      <c r="S1840">
        <f t="shared" si="290"/>
        <v>2009</v>
      </c>
      <c r="T1840">
        <f t="shared" si="291"/>
        <v>8</v>
      </c>
    </row>
    <row r="1841" spans="1:20" x14ac:dyDescent="0.25">
      <c r="A1841" s="4" t="s">
        <v>1887</v>
      </c>
      <c r="B1841" s="5">
        <v>1840</v>
      </c>
      <c r="C1841" s="6">
        <v>40033</v>
      </c>
      <c r="D1841" s="6">
        <v>40001</v>
      </c>
      <c r="E1841" s="4">
        <v>43</v>
      </c>
      <c r="F1841" s="9">
        <v>-68261.2</v>
      </c>
      <c r="G1841" s="6">
        <v>39929</v>
      </c>
      <c r="H1841" s="6">
        <v>40000</v>
      </c>
      <c r="I1841" s="4">
        <f t="shared" si="285"/>
        <v>71</v>
      </c>
      <c r="J1841" s="4" t="s">
        <v>1</v>
      </c>
      <c r="K1841" s="4" t="s">
        <v>13</v>
      </c>
      <c r="L1841" s="10">
        <f t="shared" si="286"/>
        <v>-13278.20602739726</v>
      </c>
      <c r="M1841" s="15">
        <f t="shared" si="287"/>
        <v>200907</v>
      </c>
      <c r="N1841">
        <f t="shared" si="288"/>
        <v>2009</v>
      </c>
      <c r="O1841">
        <f t="shared" si="289"/>
        <v>7</v>
      </c>
      <c r="P1841">
        <f t="shared" si="292"/>
        <v>200908</v>
      </c>
      <c r="Q1841">
        <f t="shared" si="293"/>
        <v>20092010</v>
      </c>
      <c r="R1841">
        <f t="shared" si="294"/>
        <v>20092010</v>
      </c>
      <c r="S1841">
        <f t="shared" si="290"/>
        <v>2009</v>
      </c>
      <c r="T1841">
        <f t="shared" si="291"/>
        <v>8</v>
      </c>
    </row>
    <row r="1842" spans="1:20" x14ac:dyDescent="0.25">
      <c r="A1842" s="4" t="s">
        <v>1888</v>
      </c>
      <c r="B1842" s="5">
        <v>1841</v>
      </c>
      <c r="C1842" s="6">
        <v>40033</v>
      </c>
      <c r="D1842" s="6">
        <v>40001</v>
      </c>
      <c r="E1842" s="4">
        <v>210</v>
      </c>
      <c r="F1842" s="9">
        <v>-95572.800000000003</v>
      </c>
      <c r="G1842" s="6">
        <v>39929</v>
      </c>
      <c r="H1842" s="6">
        <v>40000</v>
      </c>
      <c r="I1842" s="4">
        <f t="shared" si="285"/>
        <v>71</v>
      </c>
      <c r="J1842" s="4" t="s">
        <v>1</v>
      </c>
      <c r="K1842" s="4" t="s">
        <v>13</v>
      </c>
      <c r="L1842" s="10">
        <f t="shared" si="286"/>
        <v>-18590.873424657533</v>
      </c>
      <c r="M1842" s="15">
        <f t="shared" si="287"/>
        <v>200907</v>
      </c>
      <c r="N1842">
        <f t="shared" si="288"/>
        <v>2009</v>
      </c>
      <c r="O1842">
        <f t="shared" si="289"/>
        <v>7</v>
      </c>
      <c r="P1842">
        <f t="shared" si="292"/>
        <v>200908</v>
      </c>
      <c r="Q1842">
        <f t="shared" si="293"/>
        <v>20092010</v>
      </c>
      <c r="R1842">
        <f t="shared" si="294"/>
        <v>20092010</v>
      </c>
      <c r="S1842">
        <f t="shared" si="290"/>
        <v>2009</v>
      </c>
      <c r="T1842">
        <f t="shared" si="291"/>
        <v>8</v>
      </c>
    </row>
    <row r="1843" spans="1:20" x14ac:dyDescent="0.25">
      <c r="A1843" s="4" t="s">
        <v>1889</v>
      </c>
      <c r="B1843" s="5">
        <v>1842</v>
      </c>
      <c r="C1843" s="6">
        <v>40033</v>
      </c>
      <c r="D1843" s="6">
        <v>39846</v>
      </c>
      <c r="E1843" s="4">
        <v>1</v>
      </c>
      <c r="F1843" s="9">
        <v>-97592.4</v>
      </c>
      <c r="G1843" s="6">
        <v>39836</v>
      </c>
      <c r="H1843" s="6">
        <v>39845</v>
      </c>
      <c r="I1843" s="4">
        <f t="shared" si="285"/>
        <v>9</v>
      </c>
      <c r="J1843" s="4" t="s">
        <v>1</v>
      </c>
      <c r="K1843" s="4" t="s">
        <v>13</v>
      </c>
      <c r="L1843" s="10">
        <f t="shared" si="286"/>
        <v>-2406.3879452054794</v>
      </c>
      <c r="M1843" s="15">
        <f t="shared" si="287"/>
        <v>200902</v>
      </c>
      <c r="N1843">
        <f t="shared" si="288"/>
        <v>2009</v>
      </c>
      <c r="O1843">
        <f t="shared" si="289"/>
        <v>2</v>
      </c>
      <c r="P1843">
        <f t="shared" si="292"/>
        <v>200908</v>
      </c>
      <c r="Q1843">
        <f t="shared" si="293"/>
        <v>0</v>
      </c>
      <c r="R1843">
        <f t="shared" si="294"/>
        <v>20092010</v>
      </c>
      <c r="S1843">
        <f t="shared" si="290"/>
        <v>2009</v>
      </c>
      <c r="T1843">
        <f t="shared" si="291"/>
        <v>8</v>
      </c>
    </row>
    <row r="1844" spans="1:20" x14ac:dyDescent="0.25">
      <c r="A1844" s="4" t="s">
        <v>1890</v>
      </c>
      <c r="B1844" s="5">
        <v>1843</v>
      </c>
      <c r="C1844" s="6">
        <v>40033</v>
      </c>
      <c r="D1844" s="6">
        <v>39846</v>
      </c>
      <c r="E1844" s="4">
        <v>117</v>
      </c>
      <c r="F1844" s="9">
        <v>-51905.8</v>
      </c>
      <c r="G1844" s="6">
        <v>39785</v>
      </c>
      <c r="H1844" s="6">
        <v>39845</v>
      </c>
      <c r="I1844" s="4">
        <f t="shared" si="285"/>
        <v>60</v>
      </c>
      <c r="J1844" s="4" t="s">
        <v>1</v>
      </c>
      <c r="K1844" s="4" t="s">
        <v>13</v>
      </c>
      <c r="L1844" s="10">
        <f t="shared" si="286"/>
        <v>-8532.4602739726033</v>
      </c>
      <c r="M1844" s="15">
        <f t="shared" si="287"/>
        <v>200902</v>
      </c>
      <c r="N1844">
        <f t="shared" si="288"/>
        <v>2009</v>
      </c>
      <c r="O1844">
        <f t="shared" si="289"/>
        <v>2</v>
      </c>
      <c r="P1844">
        <f t="shared" si="292"/>
        <v>200908</v>
      </c>
      <c r="Q1844">
        <f t="shared" si="293"/>
        <v>0</v>
      </c>
      <c r="R1844">
        <f t="shared" si="294"/>
        <v>20092010</v>
      </c>
      <c r="S1844">
        <f t="shared" si="290"/>
        <v>2009</v>
      </c>
      <c r="T1844">
        <f t="shared" si="291"/>
        <v>8</v>
      </c>
    </row>
    <row r="1845" spans="1:20" x14ac:dyDescent="0.25">
      <c r="A1845" s="4" t="s">
        <v>1891</v>
      </c>
      <c r="B1845" s="5">
        <v>1844</v>
      </c>
      <c r="C1845" s="6">
        <v>40033</v>
      </c>
      <c r="D1845" s="6">
        <v>39629</v>
      </c>
      <c r="E1845" s="4">
        <v>1</v>
      </c>
      <c r="F1845" s="9">
        <v>-14402117</v>
      </c>
      <c r="G1845" s="6">
        <v>39627</v>
      </c>
      <c r="H1845" s="6">
        <v>39628</v>
      </c>
      <c r="I1845" s="4">
        <f t="shared" si="285"/>
        <v>1</v>
      </c>
      <c r="J1845" s="4" t="s">
        <v>1</v>
      </c>
      <c r="K1845" s="4" t="s">
        <v>13</v>
      </c>
      <c r="L1845" s="10">
        <f t="shared" si="286"/>
        <v>-39457.85479452055</v>
      </c>
      <c r="M1845" s="15">
        <f t="shared" si="287"/>
        <v>200806</v>
      </c>
      <c r="N1845">
        <f t="shared" si="288"/>
        <v>2008</v>
      </c>
      <c r="O1845">
        <f t="shared" si="289"/>
        <v>6</v>
      </c>
      <c r="P1845">
        <f t="shared" si="292"/>
        <v>200908</v>
      </c>
      <c r="Q1845">
        <f t="shared" si="293"/>
        <v>0</v>
      </c>
      <c r="R1845">
        <f t="shared" si="294"/>
        <v>20092010</v>
      </c>
      <c r="S1845">
        <f t="shared" si="290"/>
        <v>2009</v>
      </c>
      <c r="T1845">
        <f t="shared" si="291"/>
        <v>8</v>
      </c>
    </row>
    <row r="1846" spans="1:20" x14ac:dyDescent="0.25">
      <c r="A1846" s="4" t="s">
        <v>1892</v>
      </c>
      <c r="B1846" s="5">
        <v>1845</v>
      </c>
      <c r="C1846" s="6">
        <v>40033</v>
      </c>
      <c r="D1846" s="6">
        <v>39627</v>
      </c>
      <c r="E1846" s="4">
        <v>44</v>
      </c>
      <c r="F1846" s="9">
        <v>16964</v>
      </c>
      <c r="G1846" s="6">
        <v>39601</v>
      </c>
      <c r="H1846" s="6">
        <v>39626</v>
      </c>
      <c r="I1846" s="4">
        <f t="shared" si="285"/>
        <v>25</v>
      </c>
      <c r="J1846" s="4" t="s">
        <v>1</v>
      </c>
      <c r="K1846" s="4" t="s">
        <v>13</v>
      </c>
      <c r="L1846" s="10">
        <f t="shared" si="286"/>
        <v>1161.9178082191779</v>
      </c>
      <c r="M1846" s="15">
        <f t="shared" si="287"/>
        <v>200806</v>
      </c>
      <c r="N1846">
        <f t="shared" si="288"/>
        <v>2008</v>
      </c>
      <c r="O1846">
        <f t="shared" si="289"/>
        <v>6</v>
      </c>
      <c r="P1846">
        <f t="shared" si="292"/>
        <v>200908</v>
      </c>
      <c r="Q1846">
        <f t="shared" si="293"/>
        <v>0</v>
      </c>
      <c r="R1846">
        <f t="shared" si="294"/>
        <v>20092010</v>
      </c>
      <c r="S1846">
        <f t="shared" si="290"/>
        <v>2009</v>
      </c>
      <c r="T1846">
        <f t="shared" si="291"/>
        <v>8</v>
      </c>
    </row>
    <row r="1847" spans="1:20" x14ac:dyDescent="0.25">
      <c r="A1847" s="4" t="s">
        <v>1893</v>
      </c>
      <c r="B1847" s="5">
        <v>1846</v>
      </c>
      <c r="C1847" s="6">
        <v>40033</v>
      </c>
      <c r="D1847" s="6">
        <v>39627</v>
      </c>
      <c r="E1847" s="4">
        <v>208</v>
      </c>
      <c r="F1847" s="9">
        <v>95559.4</v>
      </c>
      <c r="G1847" s="6">
        <v>39601</v>
      </c>
      <c r="H1847" s="6">
        <v>39626</v>
      </c>
      <c r="I1847" s="4">
        <f t="shared" si="285"/>
        <v>25</v>
      </c>
      <c r="J1847" s="4" t="s">
        <v>1</v>
      </c>
      <c r="K1847" s="4" t="s">
        <v>13</v>
      </c>
      <c r="L1847" s="10">
        <f t="shared" si="286"/>
        <v>6545.1643835616433</v>
      </c>
      <c r="M1847" s="15">
        <f t="shared" si="287"/>
        <v>200806</v>
      </c>
      <c r="N1847">
        <f t="shared" si="288"/>
        <v>2008</v>
      </c>
      <c r="O1847">
        <f t="shared" si="289"/>
        <v>6</v>
      </c>
      <c r="P1847">
        <f t="shared" si="292"/>
        <v>200908</v>
      </c>
      <c r="Q1847">
        <f t="shared" si="293"/>
        <v>0</v>
      </c>
      <c r="R1847">
        <f t="shared" si="294"/>
        <v>20092010</v>
      </c>
      <c r="S1847">
        <f t="shared" si="290"/>
        <v>2009</v>
      </c>
      <c r="T1847">
        <f t="shared" si="291"/>
        <v>8</v>
      </c>
    </row>
    <row r="1848" spans="1:20" x14ac:dyDescent="0.25">
      <c r="A1848" s="4" t="s">
        <v>1894</v>
      </c>
      <c r="B1848" s="5">
        <v>1847</v>
      </c>
      <c r="C1848" s="6">
        <v>40033</v>
      </c>
      <c r="D1848" s="6">
        <v>39714</v>
      </c>
      <c r="E1848" s="4">
        <v>1</v>
      </c>
      <c r="F1848" s="9">
        <v>-434269.9</v>
      </c>
      <c r="G1848" s="6">
        <v>39696</v>
      </c>
      <c r="H1848" s="6">
        <v>39713</v>
      </c>
      <c r="I1848" s="4">
        <f t="shared" si="285"/>
        <v>17</v>
      </c>
      <c r="J1848" s="4" t="s">
        <v>1</v>
      </c>
      <c r="K1848" s="4" t="s">
        <v>13</v>
      </c>
      <c r="L1848" s="10">
        <f t="shared" si="286"/>
        <v>-20226.269315068497</v>
      </c>
      <c r="M1848" s="15">
        <f t="shared" si="287"/>
        <v>200809</v>
      </c>
      <c r="N1848">
        <f t="shared" si="288"/>
        <v>2008</v>
      </c>
      <c r="O1848">
        <f t="shared" si="289"/>
        <v>9</v>
      </c>
      <c r="P1848">
        <f t="shared" si="292"/>
        <v>200908</v>
      </c>
      <c r="Q1848">
        <f t="shared" si="293"/>
        <v>0</v>
      </c>
      <c r="R1848">
        <f t="shared" si="294"/>
        <v>20092010</v>
      </c>
      <c r="S1848">
        <f t="shared" si="290"/>
        <v>2009</v>
      </c>
      <c r="T1848">
        <f t="shared" si="291"/>
        <v>8</v>
      </c>
    </row>
    <row r="1849" spans="1:20" x14ac:dyDescent="0.25">
      <c r="A1849" s="4" t="s">
        <v>1895</v>
      </c>
      <c r="B1849" s="5">
        <v>1848</v>
      </c>
      <c r="C1849" s="6">
        <v>40033</v>
      </c>
      <c r="D1849" s="6">
        <v>40004</v>
      </c>
      <c r="E1849" s="4">
        <v>1</v>
      </c>
      <c r="F1849" s="9">
        <v>2558.4</v>
      </c>
      <c r="G1849" s="6">
        <v>39906</v>
      </c>
      <c r="H1849" s="6">
        <v>40003</v>
      </c>
      <c r="I1849" s="4">
        <f t="shared" si="285"/>
        <v>97</v>
      </c>
      <c r="J1849" s="4" t="s">
        <v>1</v>
      </c>
      <c r="K1849" s="4" t="s">
        <v>13</v>
      </c>
      <c r="L1849" s="10">
        <f t="shared" si="286"/>
        <v>679.90356164383559</v>
      </c>
      <c r="M1849" s="15">
        <f t="shared" si="287"/>
        <v>200907</v>
      </c>
      <c r="N1849">
        <f t="shared" si="288"/>
        <v>2009</v>
      </c>
      <c r="O1849">
        <f t="shared" si="289"/>
        <v>7</v>
      </c>
      <c r="P1849">
        <f t="shared" si="292"/>
        <v>200908</v>
      </c>
      <c r="Q1849">
        <f t="shared" si="293"/>
        <v>20092010</v>
      </c>
      <c r="R1849">
        <f t="shared" si="294"/>
        <v>20092010</v>
      </c>
      <c r="S1849">
        <f t="shared" si="290"/>
        <v>2009</v>
      </c>
      <c r="T1849">
        <f t="shared" si="291"/>
        <v>8</v>
      </c>
    </row>
    <row r="1850" spans="1:20" x14ac:dyDescent="0.25">
      <c r="A1850" s="4" t="s">
        <v>1896</v>
      </c>
      <c r="B1850" s="5">
        <v>1849</v>
      </c>
      <c r="C1850" s="6">
        <v>40033</v>
      </c>
      <c r="D1850" s="6">
        <v>39885</v>
      </c>
      <c r="E1850" s="4">
        <v>1</v>
      </c>
      <c r="F1850" s="9">
        <v>-24087</v>
      </c>
      <c r="G1850" s="6">
        <v>39855</v>
      </c>
      <c r="H1850" s="6">
        <v>39884</v>
      </c>
      <c r="I1850" s="4">
        <f t="shared" si="285"/>
        <v>29</v>
      </c>
      <c r="J1850" s="4" t="s">
        <v>1</v>
      </c>
      <c r="K1850" s="4" t="s">
        <v>13</v>
      </c>
      <c r="L1850" s="10">
        <f t="shared" si="286"/>
        <v>-1913.7616438356167</v>
      </c>
      <c r="M1850" s="15">
        <f t="shared" si="287"/>
        <v>200903</v>
      </c>
      <c r="N1850">
        <f t="shared" si="288"/>
        <v>2009</v>
      </c>
      <c r="O1850">
        <f t="shared" si="289"/>
        <v>3</v>
      </c>
      <c r="P1850">
        <f t="shared" si="292"/>
        <v>200908</v>
      </c>
      <c r="Q1850">
        <f t="shared" si="293"/>
        <v>0</v>
      </c>
      <c r="R1850">
        <f t="shared" si="294"/>
        <v>20092010</v>
      </c>
      <c r="S1850">
        <f t="shared" si="290"/>
        <v>2009</v>
      </c>
      <c r="T1850">
        <f t="shared" si="291"/>
        <v>8</v>
      </c>
    </row>
    <row r="1851" spans="1:20" x14ac:dyDescent="0.25">
      <c r="A1851" s="4" t="s">
        <v>1897</v>
      </c>
      <c r="B1851" s="5">
        <v>1850</v>
      </c>
      <c r="C1851" s="6">
        <v>40033</v>
      </c>
      <c r="D1851" s="6">
        <v>39834</v>
      </c>
      <c r="E1851" s="4">
        <v>1</v>
      </c>
      <c r="F1851" s="9">
        <v>-106518</v>
      </c>
      <c r="G1851" s="6">
        <v>39800</v>
      </c>
      <c r="H1851" s="6">
        <v>39833</v>
      </c>
      <c r="I1851" s="4">
        <f t="shared" si="285"/>
        <v>33</v>
      </c>
      <c r="J1851" s="4" t="s">
        <v>1</v>
      </c>
      <c r="K1851" s="4" t="s">
        <v>13</v>
      </c>
      <c r="L1851" s="10">
        <f t="shared" si="286"/>
        <v>-9630.3945205479467</v>
      </c>
      <c r="M1851" s="15">
        <f t="shared" si="287"/>
        <v>200901</v>
      </c>
      <c r="N1851">
        <f t="shared" si="288"/>
        <v>2009</v>
      </c>
      <c r="O1851">
        <f t="shared" si="289"/>
        <v>1</v>
      </c>
      <c r="P1851">
        <f t="shared" si="292"/>
        <v>200908</v>
      </c>
      <c r="Q1851">
        <f t="shared" si="293"/>
        <v>0</v>
      </c>
      <c r="R1851">
        <f t="shared" si="294"/>
        <v>20092010</v>
      </c>
      <c r="S1851">
        <f t="shared" si="290"/>
        <v>2009</v>
      </c>
      <c r="T1851">
        <f t="shared" si="291"/>
        <v>8</v>
      </c>
    </row>
    <row r="1852" spans="1:20" x14ac:dyDescent="0.25">
      <c r="A1852" s="4" t="s">
        <v>1898</v>
      </c>
      <c r="B1852" s="5">
        <v>1851</v>
      </c>
      <c r="C1852" s="6">
        <v>40033</v>
      </c>
      <c r="D1852" s="6">
        <v>39712</v>
      </c>
      <c r="E1852" s="4">
        <v>1</v>
      </c>
      <c r="F1852" s="9">
        <v>-851245.1</v>
      </c>
      <c r="G1852" s="6">
        <v>39695</v>
      </c>
      <c r="H1852" s="6">
        <v>39711</v>
      </c>
      <c r="I1852" s="4">
        <f t="shared" si="285"/>
        <v>16</v>
      </c>
      <c r="J1852" s="4" t="s">
        <v>1</v>
      </c>
      <c r="K1852" s="4" t="s">
        <v>13</v>
      </c>
      <c r="L1852" s="10">
        <f t="shared" si="286"/>
        <v>-37314.853698630133</v>
      </c>
      <c r="M1852" s="15">
        <f t="shared" si="287"/>
        <v>200809</v>
      </c>
      <c r="N1852">
        <f t="shared" si="288"/>
        <v>2008</v>
      </c>
      <c r="O1852">
        <f t="shared" si="289"/>
        <v>9</v>
      </c>
      <c r="P1852">
        <f t="shared" si="292"/>
        <v>200908</v>
      </c>
      <c r="Q1852">
        <f t="shared" si="293"/>
        <v>0</v>
      </c>
      <c r="R1852">
        <f t="shared" si="294"/>
        <v>20092010</v>
      </c>
      <c r="S1852">
        <f t="shared" si="290"/>
        <v>2009</v>
      </c>
      <c r="T1852">
        <f t="shared" si="291"/>
        <v>8</v>
      </c>
    </row>
    <row r="1853" spans="1:20" x14ac:dyDescent="0.25">
      <c r="A1853" s="4" t="s">
        <v>1899</v>
      </c>
      <c r="B1853" s="5">
        <v>1852</v>
      </c>
      <c r="C1853" s="6">
        <v>40033</v>
      </c>
      <c r="D1853" s="6">
        <v>39773</v>
      </c>
      <c r="E1853" s="4">
        <v>1</v>
      </c>
      <c r="F1853" s="9">
        <v>-83139</v>
      </c>
      <c r="G1853" s="6">
        <v>39711</v>
      </c>
      <c r="H1853" s="6">
        <v>39772</v>
      </c>
      <c r="I1853" s="4">
        <f t="shared" si="285"/>
        <v>61</v>
      </c>
      <c r="J1853" s="4" t="s">
        <v>1</v>
      </c>
      <c r="K1853" s="4" t="s">
        <v>13</v>
      </c>
      <c r="L1853" s="10">
        <f t="shared" si="286"/>
        <v>-13894.463013698629</v>
      </c>
      <c r="M1853" s="15">
        <f t="shared" si="287"/>
        <v>200811</v>
      </c>
      <c r="N1853">
        <f t="shared" si="288"/>
        <v>2008</v>
      </c>
      <c r="O1853">
        <f t="shared" si="289"/>
        <v>11</v>
      </c>
      <c r="P1853">
        <f t="shared" si="292"/>
        <v>200908</v>
      </c>
      <c r="Q1853">
        <f t="shared" si="293"/>
        <v>0</v>
      </c>
      <c r="R1853">
        <f t="shared" si="294"/>
        <v>20092010</v>
      </c>
      <c r="S1853">
        <f t="shared" si="290"/>
        <v>2009</v>
      </c>
      <c r="T1853">
        <f t="shared" si="291"/>
        <v>8</v>
      </c>
    </row>
    <row r="1854" spans="1:20" x14ac:dyDescent="0.25">
      <c r="A1854" s="4" t="s">
        <v>1900</v>
      </c>
      <c r="B1854" s="5">
        <v>1853</v>
      </c>
      <c r="C1854" s="6">
        <v>40033</v>
      </c>
      <c r="D1854" s="6">
        <v>39719</v>
      </c>
      <c r="E1854" s="4">
        <v>43</v>
      </c>
      <c r="F1854" s="9">
        <v>-202648.2</v>
      </c>
      <c r="G1854" s="6">
        <v>39704</v>
      </c>
      <c r="H1854" s="6">
        <v>39718</v>
      </c>
      <c r="I1854" s="4">
        <f t="shared" si="285"/>
        <v>14</v>
      </c>
      <c r="J1854" s="4" t="s">
        <v>1</v>
      </c>
      <c r="K1854" s="4" t="s">
        <v>13</v>
      </c>
      <c r="L1854" s="10">
        <f t="shared" si="286"/>
        <v>-7772.8076712328766</v>
      </c>
      <c r="M1854" s="15">
        <f t="shared" si="287"/>
        <v>200809</v>
      </c>
      <c r="N1854">
        <f t="shared" si="288"/>
        <v>2008</v>
      </c>
      <c r="O1854">
        <f t="shared" si="289"/>
        <v>9</v>
      </c>
      <c r="P1854">
        <f t="shared" si="292"/>
        <v>200908</v>
      </c>
      <c r="Q1854">
        <f t="shared" si="293"/>
        <v>0</v>
      </c>
      <c r="R1854">
        <f t="shared" si="294"/>
        <v>20092010</v>
      </c>
      <c r="S1854">
        <f t="shared" si="290"/>
        <v>2009</v>
      </c>
      <c r="T1854">
        <f t="shared" si="291"/>
        <v>8</v>
      </c>
    </row>
    <row r="1855" spans="1:20" x14ac:dyDescent="0.25">
      <c r="A1855" s="4" t="s">
        <v>1901</v>
      </c>
      <c r="B1855" s="5">
        <v>1854</v>
      </c>
      <c r="C1855" s="6">
        <v>40033</v>
      </c>
      <c r="D1855" s="6">
        <v>39719</v>
      </c>
      <c r="E1855" s="4">
        <v>210</v>
      </c>
      <c r="F1855" s="9">
        <v>-110150.6</v>
      </c>
      <c r="G1855" s="6">
        <v>39704</v>
      </c>
      <c r="H1855" s="6">
        <v>39718</v>
      </c>
      <c r="I1855" s="4">
        <f t="shared" si="285"/>
        <v>14</v>
      </c>
      <c r="J1855" s="4" t="s">
        <v>1</v>
      </c>
      <c r="K1855" s="4" t="s">
        <v>13</v>
      </c>
      <c r="L1855" s="10">
        <f t="shared" si="286"/>
        <v>-4224.9545205479453</v>
      </c>
      <c r="M1855" s="15">
        <f t="shared" si="287"/>
        <v>200809</v>
      </c>
      <c r="N1855">
        <f t="shared" si="288"/>
        <v>2008</v>
      </c>
      <c r="O1855">
        <f t="shared" si="289"/>
        <v>9</v>
      </c>
      <c r="P1855">
        <f t="shared" si="292"/>
        <v>200908</v>
      </c>
      <c r="Q1855">
        <f t="shared" si="293"/>
        <v>0</v>
      </c>
      <c r="R1855">
        <f t="shared" si="294"/>
        <v>20092010</v>
      </c>
      <c r="S1855">
        <f t="shared" si="290"/>
        <v>2009</v>
      </c>
      <c r="T1855">
        <f t="shared" si="291"/>
        <v>8</v>
      </c>
    </row>
    <row r="1856" spans="1:20" x14ac:dyDescent="0.25">
      <c r="A1856" s="4" t="s">
        <v>1902</v>
      </c>
      <c r="B1856" s="5">
        <v>1855</v>
      </c>
      <c r="C1856" s="6">
        <v>40033</v>
      </c>
      <c r="D1856" s="6">
        <v>39763</v>
      </c>
      <c r="E1856" s="4">
        <v>1</v>
      </c>
      <c r="F1856" s="9">
        <v>-146624.6</v>
      </c>
      <c r="G1856" s="6">
        <v>39760</v>
      </c>
      <c r="H1856" s="6">
        <v>39762</v>
      </c>
      <c r="I1856" s="4">
        <f t="shared" si="285"/>
        <v>2</v>
      </c>
      <c r="J1856" s="4" t="s">
        <v>1</v>
      </c>
      <c r="K1856" s="4" t="s">
        <v>13</v>
      </c>
      <c r="L1856" s="10">
        <f t="shared" si="286"/>
        <v>-803.42246575342472</v>
      </c>
      <c r="M1856" s="15">
        <f t="shared" si="287"/>
        <v>200811</v>
      </c>
      <c r="N1856">
        <f t="shared" si="288"/>
        <v>2008</v>
      </c>
      <c r="O1856">
        <f t="shared" si="289"/>
        <v>11</v>
      </c>
      <c r="P1856">
        <f t="shared" si="292"/>
        <v>200908</v>
      </c>
      <c r="Q1856">
        <f t="shared" si="293"/>
        <v>0</v>
      </c>
      <c r="R1856">
        <f t="shared" si="294"/>
        <v>20092010</v>
      </c>
      <c r="S1856">
        <f t="shared" si="290"/>
        <v>2009</v>
      </c>
      <c r="T1856">
        <f t="shared" si="291"/>
        <v>8</v>
      </c>
    </row>
    <row r="1857" spans="1:20" x14ac:dyDescent="0.25">
      <c r="A1857" s="4" t="s">
        <v>1903</v>
      </c>
      <c r="B1857" s="5">
        <v>1856</v>
      </c>
      <c r="C1857" s="6">
        <v>40035</v>
      </c>
      <c r="D1857" s="6">
        <v>39707</v>
      </c>
      <c r="E1857" s="4">
        <v>43</v>
      </c>
      <c r="F1857" s="9">
        <v>-17901.8</v>
      </c>
      <c r="G1857" s="6">
        <v>39623</v>
      </c>
      <c r="H1857" s="6">
        <v>39706</v>
      </c>
      <c r="I1857" s="4">
        <f t="shared" si="285"/>
        <v>83</v>
      </c>
      <c r="J1857" s="4" t="s">
        <v>0</v>
      </c>
      <c r="K1857" s="4" t="s">
        <v>14</v>
      </c>
      <c r="L1857" s="10">
        <f t="shared" si="286"/>
        <v>-4070.820273972603</v>
      </c>
      <c r="M1857" s="15">
        <f t="shared" si="287"/>
        <v>200809</v>
      </c>
      <c r="N1857">
        <f t="shared" si="288"/>
        <v>2008</v>
      </c>
      <c r="O1857">
        <f t="shared" si="289"/>
        <v>9</v>
      </c>
      <c r="P1857">
        <f t="shared" si="292"/>
        <v>200908</v>
      </c>
      <c r="Q1857">
        <f t="shared" si="293"/>
        <v>0</v>
      </c>
      <c r="R1857">
        <f t="shared" si="294"/>
        <v>20092010</v>
      </c>
      <c r="S1857">
        <f t="shared" si="290"/>
        <v>2009</v>
      </c>
      <c r="T1857">
        <f t="shared" si="291"/>
        <v>8</v>
      </c>
    </row>
    <row r="1858" spans="1:20" x14ac:dyDescent="0.25">
      <c r="A1858" s="4" t="s">
        <v>1904</v>
      </c>
      <c r="B1858" s="5">
        <v>1857</v>
      </c>
      <c r="C1858" s="6">
        <v>40035</v>
      </c>
      <c r="D1858" s="6">
        <v>39707</v>
      </c>
      <c r="E1858" s="4">
        <v>210</v>
      </c>
      <c r="F1858" s="9">
        <v>26756.9</v>
      </c>
      <c r="G1858" s="6">
        <v>39623</v>
      </c>
      <c r="H1858" s="6">
        <v>39706</v>
      </c>
      <c r="I1858" s="4">
        <f t="shared" ref="I1858:I1921" si="295">H1858-G1858</f>
        <v>83</v>
      </c>
      <c r="J1858" s="4" t="s">
        <v>0</v>
      </c>
      <c r="K1858" s="4" t="s">
        <v>14</v>
      </c>
      <c r="L1858" s="10">
        <f t="shared" si="286"/>
        <v>6084.4457534246585</v>
      </c>
      <c r="M1858" s="15">
        <f t="shared" si="287"/>
        <v>200809</v>
      </c>
      <c r="N1858">
        <f t="shared" si="288"/>
        <v>2008</v>
      </c>
      <c r="O1858">
        <f t="shared" si="289"/>
        <v>9</v>
      </c>
      <c r="P1858">
        <f t="shared" si="292"/>
        <v>200908</v>
      </c>
      <c r="Q1858">
        <f t="shared" si="293"/>
        <v>0</v>
      </c>
      <c r="R1858">
        <f t="shared" si="294"/>
        <v>20092010</v>
      </c>
      <c r="S1858">
        <f t="shared" si="290"/>
        <v>2009</v>
      </c>
      <c r="T1858">
        <f t="shared" si="291"/>
        <v>8</v>
      </c>
    </row>
    <row r="1859" spans="1:20" x14ac:dyDescent="0.25">
      <c r="A1859" s="4" t="s">
        <v>1905</v>
      </c>
      <c r="B1859" s="5">
        <v>1858</v>
      </c>
      <c r="C1859" s="6">
        <v>40035</v>
      </c>
      <c r="D1859" s="6">
        <v>39633</v>
      </c>
      <c r="E1859" s="4">
        <v>1</v>
      </c>
      <c r="F1859" s="9">
        <v>5446.9</v>
      </c>
      <c r="G1859" s="6">
        <v>39413</v>
      </c>
      <c r="H1859" s="6">
        <v>39632</v>
      </c>
      <c r="I1859" s="4">
        <f t="shared" si="295"/>
        <v>219</v>
      </c>
      <c r="J1859" s="4" t="s">
        <v>0</v>
      </c>
      <c r="K1859" s="4" t="s">
        <v>14</v>
      </c>
      <c r="L1859" s="10">
        <f t="shared" ref="L1859:L1922" si="296">F1859/365*I1859</f>
        <v>3268.14</v>
      </c>
      <c r="M1859" s="15">
        <f t="shared" ref="M1859:M1922" si="297">YEAR(D1859)*100+MONTH(D1859)</f>
        <v>200807</v>
      </c>
      <c r="N1859">
        <f t="shared" ref="N1859:N1922" si="298">YEAR(D1859)</f>
        <v>2008</v>
      </c>
      <c r="O1859">
        <f t="shared" ref="O1859:O1922" si="299">MONTH(D1859)</f>
        <v>7</v>
      </c>
      <c r="P1859">
        <f t="shared" si="292"/>
        <v>200908</v>
      </c>
      <c r="Q1859">
        <f t="shared" si="293"/>
        <v>0</v>
      </c>
      <c r="R1859">
        <f t="shared" si="294"/>
        <v>20092010</v>
      </c>
      <c r="S1859">
        <f t="shared" ref="S1859:S1922" si="300">YEAR(C1859)</f>
        <v>2009</v>
      </c>
      <c r="T1859">
        <f t="shared" ref="T1859:T1922" si="301">MONTH(C1859)</f>
        <v>8</v>
      </c>
    </row>
    <row r="1860" spans="1:20" x14ac:dyDescent="0.25">
      <c r="A1860" s="4" t="s">
        <v>1906</v>
      </c>
      <c r="B1860" s="5">
        <v>1859</v>
      </c>
      <c r="C1860" s="6">
        <v>40035</v>
      </c>
      <c r="D1860" s="6">
        <v>39716</v>
      </c>
      <c r="E1860" s="4">
        <v>1</v>
      </c>
      <c r="F1860" s="9">
        <v>-974779.8</v>
      </c>
      <c r="G1860" s="6">
        <v>39708</v>
      </c>
      <c r="H1860" s="6">
        <v>39715</v>
      </c>
      <c r="I1860" s="4">
        <f t="shared" si="295"/>
        <v>7</v>
      </c>
      <c r="J1860" s="4" t="s">
        <v>1</v>
      </c>
      <c r="K1860" s="4" t="s">
        <v>13</v>
      </c>
      <c r="L1860" s="10">
        <f t="shared" si="296"/>
        <v>-18694.407123287674</v>
      </c>
      <c r="M1860" s="15">
        <f t="shared" si="297"/>
        <v>200809</v>
      </c>
      <c r="N1860">
        <f t="shared" si="298"/>
        <v>2008</v>
      </c>
      <c r="O1860">
        <f t="shared" si="299"/>
        <v>9</v>
      </c>
      <c r="P1860">
        <f t="shared" si="292"/>
        <v>200908</v>
      </c>
      <c r="Q1860">
        <f t="shared" si="293"/>
        <v>0</v>
      </c>
      <c r="R1860">
        <f t="shared" si="294"/>
        <v>20092010</v>
      </c>
      <c r="S1860">
        <f t="shared" si="300"/>
        <v>2009</v>
      </c>
      <c r="T1860">
        <f t="shared" si="301"/>
        <v>8</v>
      </c>
    </row>
    <row r="1861" spans="1:20" x14ac:dyDescent="0.25">
      <c r="A1861" s="4" t="s">
        <v>1907</v>
      </c>
      <c r="B1861" s="5">
        <v>1860</v>
      </c>
      <c r="C1861" s="6">
        <v>40037</v>
      </c>
      <c r="D1861" s="6">
        <v>39941</v>
      </c>
      <c r="E1861" s="4">
        <v>1248</v>
      </c>
      <c r="F1861" s="9">
        <v>2564.6999999999998</v>
      </c>
      <c r="G1861" s="6">
        <v>39660</v>
      </c>
      <c r="H1861" s="6">
        <v>39940</v>
      </c>
      <c r="I1861" s="4">
        <f t="shared" si="295"/>
        <v>280</v>
      </c>
      <c r="J1861" s="4" t="s">
        <v>1</v>
      </c>
      <c r="K1861" s="4" t="s">
        <v>13</v>
      </c>
      <c r="L1861" s="10">
        <f t="shared" si="296"/>
        <v>1967.4410958904109</v>
      </c>
      <c r="M1861" s="15">
        <f t="shared" si="297"/>
        <v>200905</v>
      </c>
      <c r="N1861">
        <f t="shared" si="298"/>
        <v>2009</v>
      </c>
      <c r="O1861">
        <f t="shared" si="299"/>
        <v>5</v>
      </c>
      <c r="P1861">
        <f t="shared" si="292"/>
        <v>200908</v>
      </c>
      <c r="Q1861">
        <f t="shared" si="293"/>
        <v>20092010</v>
      </c>
      <c r="R1861">
        <f t="shared" si="294"/>
        <v>20092010</v>
      </c>
      <c r="S1861">
        <f t="shared" si="300"/>
        <v>2009</v>
      </c>
      <c r="T1861">
        <f t="shared" si="301"/>
        <v>8</v>
      </c>
    </row>
    <row r="1862" spans="1:20" x14ac:dyDescent="0.25">
      <c r="A1862" s="4" t="s">
        <v>1908</v>
      </c>
      <c r="B1862" s="5">
        <v>1861</v>
      </c>
      <c r="C1862" s="6">
        <v>40037</v>
      </c>
      <c r="D1862" s="6">
        <v>39941</v>
      </c>
      <c r="E1862" s="4">
        <v>1249</v>
      </c>
      <c r="F1862" s="9">
        <v>-7020.7</v>
      </c>
      <c r="G1862" s="6">
        <v>39660</v>
      </c>
      <c r="H1862" s="6">
        <v>39940</v>
      </c>
      <c r="I1862" s="4">
        <f t="shared" si="295"/>
        <v>280</v>
      </c>
      <c r="J1862" s="4" t="s">
        <v>1</v>
      </c>
      <c r="K1862" s="4" t="s">
        <v>13</v>
      </c>
      <c r="L1862" s="10">
        <f t="shared" si="296"/>
        <v>-5385.7424657534239</v>
      </c>
      <c r="M1862" s="15">
        <f t="shared" si="297"/>
        <v>200905</v>
      </c>
      <c r="N1862">
        <f t="shared" si="298"/>
        <v>2009</v>
      </c>
      <c r="O1862">
        <f t="shared" si="299"/>
        <v>5</v>
      </c>
      <c r="P1862">
        <f t="shared" si="292"/>
        <v>200908</v>
      </c>
      <c r="Q1862">
        <f t="shared" si="293"/>
        <v>20092010</v>
      </c>
      <c r="R1862">
        <f t="shared" si="294"/>
        <v>20092010</v>
      </c>
      <c r="S1862">
        <f t="shared" si="300"/>
        <v>2009</v>
      </c>
      <c r="T1862">
        <f t="shared" si="301"/>
        <v>8</v>
      </c>
    </row>
    <row r="1863" spans="1:20" x14ac:dyDescent="0.25">
      <c r="A1863" s="4" t="s">
        <v>1909</v>
      </c>
      <c r="B1863" s="5">
        <v>1862</v>
      </c>
      <c r="C1863" s="6">
        <v>40039</v>
      </c>
      <c r="D1863" s="6">
        <v>39684</v>
      </c>
      <c r="E1863" s="4">
        <v>70</v>
      </c>
      <c r="F1863" s="9">
        <v>-2650092.7999999998</v>
      </c>
      <c r="G1863" s="6">
        <v>39639</v>
      </c>
      <c r="H1863" s="6">
        <v>39683</v>
      </c>
      <c r="I1863" s="4">
        <f t="shared" si="295"/>
        <v>44</v>
      </c>
      <c r="J1863" s="4" t="s">
        <v>0</v>
      </c>
      <c r="K1863" s="4" t="s">
        <v>14</v>
      </c>
      <c r="L1863" s="10">
        <f t="shared" si="296"/>
        <v>-319463.24164383562</v>
      </c>
      <c r="M1863" s="15">
        <f t="shared" si="297"/>
        <v>200808</v>
      </c>
      <c r="N1863">
        <f t="shared" si="298"/>
        <v>2008</v>
      </c>
      <c r="O1863">
        <f t="shared" si="299"/>
        <v>8</v>
      </c>
      <c r="P1863">
        <f t="shared" si="292"/>
        <v>200908</v>
      </c>
      <c r="Q1863">
        <f t="shared" si="293"/>
        <v>0</v>
      </c>
      <c r="R1863">
        <f t="shared" si="294"/>
        <v>20092010</v>
      </c>
      <c r="S1863">
        <f t="shared" si="300"/>
        <v>2009</v>
      </c>
      <c r="T1863">
        <f t="shared" si="301"/>
        <v>8</v>
      </c>
    </row>
    <row r="1864" spans="1:20" x14ac:dyDescent="0.25">
      <c r="A1864" s="4" t="s">
        <v>1910</v>
      </c>
      <c r="B1864" s="5">
        <v>1863</v>
      </c>
      <c r="C1864" s="6">
        <v>40039</v>
      </c>
      <c r="D1864" s="6">
        <v>39684</v>
      </c>
      <c r="E1864" s="4">
        <v>183</v>
      </c>
      <c r="F1864" s="9">
        <v>1386599.5</v>
      </c>
      <c r="G1864" s="6">
        <v>39639</v>
      </c>
      <c r="H1864" s="6">
        <v>39683</v>
      </c>
      <c r="I1864" s="4">
        <f t="shared" si="295"/>
        <v>44</v>
      </c>
      <c r="J1864" s="4" t="s">
        <v>0</v>
      </c>
      <c r="K1864" s="4" t="s">
        <v>14</v>
      </c>
      <c r="L1864" s="10">
        <f t="shared" si="296"/>
        <v>167151.72054794521</v>
      </c>
      <c r="M1864" s="15">
        <f t="shared" si="297"/>
        <v>200808</v>
      </c>
      <c r="N1864">
        <f t="shared" si="298"/>
        <v>2008</v>
      </c>
      <c r="O1864">
        <f t="shared" si="299"/>
        <v>8</v>
      </c>
      <c r="P1864">
        <f t="shared" si="292"/>
        <v>200908</v>
      </c>
      <c r="Q1864">
        <f t="shared" si="293"/>
        <v>0</v>
      </c>
      <c r="R1864">
        <f t="shared" si="294"/>
        <v>20092010</v>
      </c>
      <c r="S1864">
        <f t="shared" si="300"/>
        <v>2009</v>
      </c>
      <c r="T1864">
        <f t="shared" si="301"/>
        <v>8</v>
      </c>
    </row>
    <row r="1865" spans="1:20" x14ac:dyDescent="0.25">
      <c r="A1865" s="4" t="s">
        <v>1911</v>
      </c>
      <c r="B1865" s="5">
        <v>1864</v>
      </c>
      <c r="C1865" s="6">
        <v>40039</v>
      </c>
      <c r="D1865" s="6">
        <v>39735</v>
      </c>
      <c r="E1865" s="4">
        <v>43</v>
      </c>
      <c r="F1865" s="9">
        <v>-250845.2</v>
      </c>
      <c r="G1865" s="6">
        <v>39703</v>
      </c>
      <c r="H1865" s="6">
        <v>39734</v>
      </c>
      <c r="I1865" s="4">
        <f t="shared" si="295"/>
        <v>31</v>
      </c>
      <c r="J1865" s="4" t="s">
        <v>1</v>
      </c>
      <c r="K1865" s="4" t="s">
        <v>13</v>
      </c>
      <c r="L1865" s="10">
        <f t="shared" si="296"/>
        <v>-21304.660821917809</v>
      </c>
      <c r="M1865" s="15">
        <f t="shared" si="297"/>
        <v>200810</v>
      </c>
      <c r="N1865">
        <f t="shared" si="298"/>
        <v>2008</v>
      </c>
      <c r="O1865">
        <f t="shared" si="299"/>
        <v>10</v>
      </c>
      <c r="P1865">
        <f t="shared" si="292"/>
        <v>200908</v>
      </c>
      <c r="Q1865">
        <f t="shared" si="293"/>
        <v>0</v>
      </c>
      <c r="R1865">
        <f t="shared" si="294"/>
        <v>20092010</v>
      </c>
      <c r="S1865">
        <f t="shared" si="300"/>
        <v>2009</v>
      </c>
      <c r="T1865">
        <f t="shared" si="301"/>
        <v>8</v>
      </c>
    </row>
    <row r="1866" spans="1:20" x14ac:dyDescent="0.25">
      <c r="A1866" s="4" t="s">
        <v>1912</v>
      </c>
      <c r="B1866" s="5">
        <v>1865</v>
      </c>
      <c r="C1866" s="6">
        <v>40039</v>
      </c>
      <c r="D1866" s="6">
        <v>39735</v>
      </c>
      <c r="E1866" s="4">
        <v>210</v>
      </c>
      <c r="F1866" s="9">
        <v>339001.5</v>
      </c>
      <c r="G1866" s="6">
        <v>39703</v>
      </c>
      <c r="H1866" s="6">
        <v>39734</v>
      </c>
      <c r="I1866" s="4">
        <f t="shared" si="295"/>
        <v>31</v>
      </c>
      <c r="J1866" s="4" t="s">
        <v>1</v>
      </c>
      <c r="K1866" s="4" t="s">
        <v>13</v>
      </c>
      <c r="L1866" s="10">
        <f t="shared" si="296"/>
        <v>28791.908219178084</v>
      </c>
      <c r="M1866" s="15">
        <f t="shared" si="297"/>
        <v>200810</v>
      </c>
      <c r="N1866">
        <f t="shared" si="298"/>
        <v>2008</v>
      </c>
      <c r="O1866">
        <f t="shared" si="299"/>
        <v>10</v>
      </c>
      <c r="P1866">
        <f t="shared" si="292"/>
        <v>200908</v>
      </c>
      <c r="Q1866">
        <f t="shared" si="293"/>
        <v>0</v>
      </c>
      <c r="R1866">
        <f t="shared" si="294"/>
        <v>20092010</v>
      </c>
      <c r="S1866">
        <f t="shared" si="300"/>
        <v>2009</v>
      </c>
      <c r="T1866">
        <f t="shared" si="301"/>
        <v>8</v>
      </c>
    </row>
    <row r="1867" spans="1:20" x14ac:dyDescent="0.25">
      <c r="A1867" s="4" t="s">
        <v>1913</v>
      </c>
      <c r="B1867" s="5">
        <v>1866</v>
      </c>
      <c r="C1867" s="6">
        <v>40039</v>
      </c>
      <c r="D1867" s="6">
        <v>39738</v>
      </c>
      <c r="E1867" s="4">
        <v>1</v>
      </c>
      <c r="F1867" s="9">
        <v>-111437.8</v>
      </c>
      <c r="G1867" s="6">
        <v>39703</v>
      </c>
      <c r="H1867" s="6">
        <v>39737</v>
      </c>
      <c r="I1867" s="4">
        <f t="shared" si="295"/>
        <v>34</v>
      </c>
      <c r="J1867" s="4" t="s">
        <v>1</v>
      </c>
      <c r="K1867" s="4" t="s">
        <v>13</v>
      </c>
      <c r="L1867" s="10">
        <f t="shared" si="296"/>
        <v>-10380.507397260273</v>
      </c>
      <c r="M1867" s="15">
        <f t="shared" si="297"/>
        <v>200810</v>
      </c>
      <c r="N1867">
        <f t="shared" si="298"/>
        <v>2008</v>
      </c>
      <c r="O1867">
        <f t="shared" si="299"/>
        <v>10</v>
      </c>
      <c r="P1867">
        <f t="shared" si="292"/>
        <v>200908</v>
      </c>
      <c r="Q1867">
        <f t="shared" si="293"/>
        <v>0</v>
      </c>
      <c r="R1867">
        <f t="shared" si="294"/>
        <v>20092010</v>
      </c>
      <c r="S1867">
        <f t="shared" si="300"/>
        <v>2009</v>
      </c>
      <c r="T1867">
        <f t="shared" si="301"/>
        <v>8</v>
      </c>
    </row>
    <row r="1868" spans="1:20" x14ac:dyDescent="0.25">
      <c r="A1868" s="4" t="s">
        <v>1914</v>
      </c>
      <c r="B1868" s="5">
        <v>1867</v>
      </c>
      <c r="C1868" s="6">
        <v>40040</v>
      </c>
      <c r="D1868" s="6">
        <v>39841</v>
      </c>
      <c r="E1868" s="4">
        <v>43</v>
      </c>
      <c r="F1868" s="9">
        <v>91721.5</v>
      </c>
      <c r="G1868" s="6">
        <v>39775</v>
      </c>
      <c r="H1868" s="6">
        <v>39840</v>
      </c>
      <c r="I1868" s="4">
        <f t="shared" si="295"/>
        <v>65</v>
      </c>
      <c r="J1868" s="4" t="s">
        <v>1</v>
      </c>
      <c r="K1868" s="4" t="s">
        <v>13</v>
      </c>
      <c r="L1868" s="10">
        <f t="shared" si="296"/>
        <v>16333.965753424656</v>
      </c>
      <c r="M1868" s="15">
        <f t="shared" si="297"/>
        <v>200901</v>
      </c>
      <c r="N1868">
        <f t="shared" si="298"/>
        <v>2009</v>
      </c>
      <c r="O1868">
        <f t="shared" si="299"/>
        <v>1</v>
      </c>
      <c r="P1868">
        <f t="shared" si="292"/>
        <v>200908</v>
      </c>
      <c r="Q1868">
        <f t="shared" si="293"/>
        <v>0</v>
      </c>
      <c r="R1868">
        <f t="shared" si="294"/>
        <v>20092010</v>
      </c>
      <c r="S1868">
        <f t="shared" si="300"/>
        <v>2009</v>
      </c>
      <c r="T1868">
        <f t="shared" si="301"/>
        <v>8</v>
      </c>
    </row>
    <row r="1869" spans="1:20" x14ac:dyDescent="0.25">
      <c r="A1869" s="4" t="s">
        <v>1915</v>
      </c>
      <c r="B1869" s="5">
        <v>1868</v>
      </c>
      <c r="C1869" s="6">
        <v>40040</v>
      </c>
      <c r="D1869" s="6">
        <v>39841</v>
      </c>
      <c r="E1869" s="4">
        <v>210</v>
      </c>
      <c r="F1869" s="9">
        <v>-63894.9</v>
      </c>
      <c r="G1869" s="6">
        <v>39775</v>
      </c>
      <c r="H1869" s="6">
        <v>39840</v>
      </c>
      <c r="I1869" s="4">
        <f t="shared" si="295"/>
        <v>65</v>
      </c>
      <c r="J1869" s="4" t="s">
        <v>1</v>
      </c>
      <c r="K1869" s="4" t="s">
        <v>13</v>
      </c>
      <c r="L1869" s="10">
        <f t="shared" si="296"/>
        <v>-11378.543835616438</v>
      </c>
      <c r="M1869" s="15">
        <f t="shared" si="297"/>
        <v>200901</v>
      </c>
      <c r="N1869">
        <f t="shared" si="298"/>
        <v>2009</v>
      </c>
      <c r="O1869">
        <f t="shared" si="299"/>
        <v>1</v>
      </c>
      <c r="P1869">
        <f t="shared" si="292"/>
        <v>200908</v>
      </c>
      <c r="Q1869">
        <f t="shared" si="293"/>
        <v>0</v>
      </c>
      <c r="R1869">
        <f t="shared" si="294"/>
        <v>20092010</v>
      </c>
      <c r="S1869">
        <f t="shared" si="300"/>
        <v>2009</v>
      </c>
      <c r="T1869">
        <f t="shared" si="301"/>
        <v>8</v>
      </c>
    </row>
    <row r="1870" spans="1:20" x14ac:dyDescent="0.25">
      <c r="A1870" s="4" t="s">
        <v>1916</v>
      </c>
      <c r="B1870" s="5">
        <v>1869</v>
      </c>
      <c r="C1870" s="6">
        <v>40040</v>
      </c>
      <c r="D1870" s="6">
        <v>39966</v>
      </c>
      <c r="E1870" s="4">
        <v>1233</v>
      </c>
      <c r="F1870" s="9">
        <v>-23709.3</v>
      </c>
      <c r="G1870" s="6">
        <v>39905</v>
      </c>
      <c r="H1870" s="6">
        <v>39965</v>
      </c>
      <c r="I1870" s="4">
        <f t="shared" si="295"/>
        <v>60</v>
      </c>
      <c r="J1870" s="4" t="s">
        <v>1</v>
      </c>
      <c r="K1870" s="4" t="s">
        <v>13</v>
      </c>
      <c r="L1870" s="10">
        <f t="shared" si="296"/>
        <v>-3897.419178082192</v>
      </c>
      <c r="M1870" s="15">
        <f t="shared" si="297"/>
        <v>200906</v>
      </c>
      <c r="N1870">
        <f t="shared" si="298"/>
        <v>2009</v>
      </c>
      <c r="O1870">
        <f t="shared" si="299"/>
        <v>6</v>
      </c>
      <c r="P1870">
        <f t="shared" si="292"/>
        <v>200908</v>
      </c>
      <c r="Q1870">
        <f t="shared" si="293"/>
        <v>20092010</v>
      </c>
      <c r="R1870">
        <f t="shared" si="294"/>
        <v>20092010</v>
      </c>
      <c r="S1870">
        <f t="shared" si="300"/>
        <v>2009</v>
      </c>
      <c r="T1870">
        <f t="shared" si="301"/>
        <v>8</v>
      </c>
    </row>
    <row r="1871" spans="1:20" x14ac:dyDescent="0.25">
      <c r="A1871" s="4" t="s">
        <v>1917</v>
      </c>
      <c r="B1871" s="5">
        <v>1870</v>
      </c>
      <c r="C1871" s="6">
        <v>40040</v>
      </c>
      <c r="D1871" s="6">
        <v>39966</v>
      </c>
      <c r="E1871" s="4">
        <v>1234</v>
      </c>
      <c r="F1871" s="9">
        <v>-58304.6</v>
      </c>
      <c r="G1871" s="6">
        <v>39905</v>
      </c>
      <c r="H1871" s="6">
        <v>39965</v>
      </c>
      <c r="I1871" s="4">
        <f t="shared" si="295"/>
        <v>60</v>
      </c>
      <c r="J1871" s="4" t="s">
        <v>1</v>
      </c>
      <c r="K1871" s="4" t="s">
        <v>13</v>
      </c>
      <c r="L1871" s="10">
        <f t="shared" si="296"/>
        <v>-9584.3178082191789</v>
      </c>
      <c r="M1871" s="15">
        <f t="shared" si="297"/>
        <v>200906</v>
      </c>
      <c r="N1871">
        <f t="shared" si="298"/>
        <v>2009</v>
      </c>
      <c r="O1871">
        <f t="shared" si="299"/>
        <v>6</v>
      </c>
      <c r="P1871">
        <f t="shared" si="292"/>
        <v>200908</v>
      </c>
      <c r="Q1871">
        <f t="shared" si="293"/>
        <v>20092010</v>
      </c>
      <c r="R1871">
        <f t="shared" si="294"/>
        <v>20092010</v>
      </c>
      <c r="S1871">
        <f t="shared" si="300"/>
        <v>2009</v>
      </c>
      <c r="T1871">
        <f t="shared" si="301"/>
        <v>8</v>
      </c>
    </row>
    <row r="1872" spans="1:20" x14ac:dyDescent="0.25">
      <c r="A1872" s="4" t="s">
        <v>1918</v>
      </c>
      <c r="B1872" s="5">
        <v>1871</v>
      </c>
      <c r="C1872" s="6">
        <v>40040</v>
      </c>
      <c r="D1872" s="6">
        <v>39744</v>
      </c>
      <c r="E1872" s="4">
        <v>1248</v>
      </c>
      <c r="F1872" s="9">
        <v>169750.6</v>
      </c>
      <c r="G1872" s="6">
        <v>39730</v>
      </c>
      <c r="H1872" s="6">
        <v>39743</v>
      </c>
      <c r="I1872" s="4">
        <f t="shared" si="295"/>
        <v>13</v>
      </c>
      <c r="J1872" s="4" t="s">
        <v>1</v>
      </c>
      <c r="K1872" s="4" t="s">
        <v>13</v>
      </c>
      <c r="L1872" s="10">
        <f t="shared" si="296"/>
        <v>6045.911780821918</v>
      </c>
      <c r="M1872" s="15">
        <f t="shared" si="297"/>
        <v>200810</v>
      </c>
      <c r="N1872">
        <f t="shared" si="298"/>
        <v>2008</v>
      </c>
      <c r="O1872">
        <f t="shared" si="299"/>
        <v>10</v>
      </c>
      <c r="P1872">
        <f t="shared" si="292"/>
        <v>200908</v>
      </c>
      <c r="Q1872">
        <f t="shared" si="293"/>
        <v>0</v>
      </c>
      <c r="R1872">
        <f t="shared" si="294"/>
        <v>20092010</v>
      </c>
      <c r="S1872">
        <f t="shared" si="300"/>
        <v>2009</v>
      </c>
      <c r="T1872">
        <f t="shared" si="301"/>
        <v>8</v>
      </c>
    </row>
    <row r="1873" spans="1:20" x14ac:dyDescent="0.25">
      <c r="A1873" s="4" t="s">
        <v>1919</v>
      </c>
      <c r="B1873" s="5">
        <v>1872</v>
      </c>
      <c r="C1873" s="6">
        <v>40040</v>
      </c>
      <c r="D1873" s="6">
        <v>39744</v>
      </c>
      <c r="E1873" s="4">
        <v>1249</v>
      </c>
      <c r="F1873" s="9">
        <v>-185702.6</v>
      </c>
      <c r="G1873" s="6">
        <v>39730</v>
      </c>
      <c r="H1873" s="6">
        <v>39743</v>
      </c>
      <c r="I1873" s="4">
        <f t="shared" si="295"/>
        <v>13</v>
      </c>
      <c r="J1873" s="4" t="s">
        <v>1</v>
      </c>
      <c r="K1873" s="4" t="s">
        <v>13</v>
      </c>
      <c r="L1873" s="10">
        <f t="shared" si="296"/>
        <v>-6614.0652054794527</v>
      </c>
      <c r="M1873" s="15">
        <f t="shared" si="297"/>
        <v>200810</v>
      </c>
      <c r="N1873">
        <f t="shared" si="298"/>
        <v>2008</v>
      </c>
      <c r="O1873">
        <f t="shared" si="299"/>
        <v>10</v>
      </c>
      <c r="P1873">
        <f t="shared" si="292"/>
        <v>200908</v>
      </c>
      <c r="Q1873">
        <f t="shared" si="293"/>
        <v>0</v>
      </c>
      <c r="R1873">
        <f t="shared" si="294"/>
        <v>20092010</v>
      </c>
      <c r="S1873">
        <f t="shared" si="300"/>
        <v>2009</v>
      </c>
      <c r="T1873">
        <f t="shared" si="301"/>
        <v>8</v>
      </c>
    </row>
    <row r="1874" spans="1:20" x14ac:dyDescent="0.25">
      <c r="A1874" s="4" t="s">
        <v>1920</v>
      </c>
      <c r="B1874" s="5">
        <v>1873</v>
      </c>
      <c r="C1874" s="6">
        <v>40040</v>
      </c>
      <c r="D1874" s="6">
        <v>39987</v>
      </c>
      <c r="E1874" s="4">
        <v>1</v>
      </c>
      <c r="F1874" s="9">
        <v>-187767.6</v>
      </c>
      <c r="G1874" s="6">
        <v>39880</v>
      </c>
      <c r="H1874" s="6">
        <v>39986</v>
      </c>
      <c r="I1874" s="4">
        <f t="shared" si="295"/>
        <v>106</v>
      </c>
      <c r="J1874" s="4" t="s">
        <v>1</v>
      </c>
      <c r="K1874" s="4" t="s">
        <v>13</v>
      </c>
      <c r="L1874" s="10">
        <f t="shared" si="296"/>
        <v>-54529.768767123292</v>
      </c>
      <c r="M1874" s="15">
        <f t="shared" si="297"/>
        <v>200906</v>
      </c>
      <c r="N1874">
        <f t="shared" si="298"/>
        <v>2009</v>
      </c>
      <c r="O1874">
        <f t="shared" si="299"/>
        <v>6</v>
      </c>
      <c r="P1874">
        <f t="shared" si="292"/>
        <v>200908</v>
      </c>
      <c r="Q1874">
        <f t="shared" si="293"/>
        <v>20092010</v>
      </c>
      <c r="R1874">
        <f t="shared" si="294"/>
        <v>20092010</v>
      </c>
      <c r="S1874">
        <f t="shared" si="300"/>
        <v>2009</v>
      </c>
      <c r="T1874">
        <f t="shared" si="301"/>
        <v>8</v>
      </c>
    </row>
    <row r="1875" spans="1:20" x14ac:dyDescent="0.25">
      <c r="A1875" s="4" t="s">
        <v>1921</v>
      </c>
      <c r="B1875" s="5">
        <v>1874</v>
      </c>
      <c r="C1875" s="6">
        <v>40042</v>
      </c>
      <c r="D1875" s="6">
        <v>40002</v>
      </c>
      <c r="E1875" s="4">
        <v>1</v>
      </c>
      <c r="F1875" s="9">
        <v>9105.7999999999993</v>
      </c>
      <c r="G1875" s="6">
        <v>39657</v>
      </c>
      <c r="H1875" s="6">
        <v>40001</v>
      </c>
      <c r="I1875" s="4">
        <f t="shared" si="295"/>
        <v>344</v>
      </c>
      <c r="J1875" s="4" t="s">
        <v>0</v>
      </c>
      <c r="K1875" s="4" t="s">
        <v>14</v>
      </c>
      <c r="L1875" s="10">
        <f t="shared" si="296"/>
        <v>8581.9046575342454</v>
      </c>
      <c r="M1875" s="15">
        <f t="shared" si="297"/>
        <v>200907</v>
      </c>
      <c r="N1875">
        <f t="shared" si="298"/>
        <v>2009</v>
      </c>
      <c r="O1875">
        <f t="shared" si="299"/>
        <v>7</v>
      </c>
      <c r="P1875">
        <f t="shared" ref="P1875:P1938" si="302">YEAR(C1875)*100+MONTH(C1875)</f>
        <v>200908</v>
      </c>
      <c r="Q1875">
        <f t="shared" ref="Q1875:Q1938" si="303">IF(M1875&gt;200903,IF(M1875&lt;201004,20092010,0),0)</f>
        <v>20092010</v>
      </c>
      <c r="R1875">
        <f t="shared" ref="R1875:R1938" si="304">IF(P1875&gt;200903,IF(P1875&lt;201004,20092010,20102011),0)</f>
        <v>20092010</v>
      </c>
      <c r="S1875">
        <f t="shared" si="300"/>
        <v>2009</v>
      </c>
      <c r="T1875">
        <f t="shared" si="301"/>
        <v>8</v>
      </c>
    </row>
    <row r="1876" spans="1:20" x14ac:dyDescent="0.25">
      <c r="A1876" s="4" t="s">
        <v>1922</v>
      </c>
      <c r="B1876" s="5">
        <v>1875</v>
      </c>
      <c r="C1876" s="6">
        <v>40042</v>
      </c>
      <c r="D1876" s="6">
        <v>39930</v>
      </c>
      <c r="E1876" s="4">
        <v>43</v>
      </c>
      <c r="F1876" s="9">
        <v>6896.1</v>
      </c>
      <c r="G1876" s="6">
        <v>39846</v>
      </c>
      <c r="H1876" s="6">
        <v>39929</v>
      </c>
      <c r="I1876" s="4">
        <f t="shared" si="295"/>
        <v>83</v>
      </c>
      <c r="J1876" s="4" t="s">
        <v>0</v>
      </c>
      <c r="K1876" s="4" t="s">
        <v>14</v>
      </c>
      <c r="L1876" s="10">
        <f t="shared" si="296"/>
        <v>1568.1542465753425</v>
      </c>
      <c r="M1876" s="15">
        <f t="shared" si="297"/>
        <v>200904</v>
      </c>
      <c r="N1876">
        <f t="shared" si="298"/>
        <v>2009</v>
      </c>
      <c r="O1876">
        <f t="shared" si="299"/>
        <v>4</v>
      </c>
      <c r="P1876">
        <f t="shared" si="302"/>
        <v>200908</v>
      </c>
      <c r="Q1876">
        <f t="shared" si="303"/>
        <v>20092010</v>
      </c>
      <c r="R1876">
        <f t="shared" si="304"/>
        <v>20092010</v>
      </c>
      <c r="S1876">
        <f t="shared" si="300"/>
        <v>2009</v>
      </c>
      <c r="T1876">
        <f t="shared" si="301"/>
        <v>8</v>
      </c>
    </row>
    <row r="1877" spans="1:20" x14ac:dyDescent="0.25">
      <c r="A1877" s="4" t="s">
        <v>1923</v>
      </c>
      <c r="B1877" s="5">
        <v>1876</v>
      </c>
      <c r="C1877" s="6">
        <v>40042</v>
      </c>
      <c r="D1877" s="6">
        <v>39930</v>
      </c>
      <c r="E1877" s="4">
        <v>210</v>
      </c>
      <c r="F1877" s="9">
        <v>2520.8000000000002</v>
      </c>
      <c r="G1877" s="6">
        <v>39846</v>
      </c>
      <c r="H1877" s="6">
        <v>39929</v>
      </c>
      <c r="I1877" s="4">
        <f t="shared" si="295"/>
        <v>83</v>
      </c>
      <c r="J1877" s="4" t="s">
        <v>0</v>
      </c>
      <c r="K1877" s="4" t="s">
        <v>14</v>
      </c>
      <c r="L1877" s="10">
        <f t="shared" si="296"/>
        <v>573.22301369863021</v>
      </c>
      <c r="M1877" s="15">
        <f t="shared" si="297"/>
        <v>200904</v>
      </c>
      <c r="N1877">
        <f t="shared" si="298"/>
        <v>2009</v>
      </c>
      <c r="O1877">
        <f t="shared" si="299"/>
        <v>4</v>
      </c>
      <c r="P1877">
        <f t="shared" si="302"/>
        <v>200908</v>
      </c>
      <c r="Q1877">
        <f t="shared" si="303"/>
        <v>20092010</v>
      </c>
      <c r="R1877">
        <f t="shared" si="304"/>
        <v>20092010</v>
      </c>
      <c r="S1877">
        <f t="shared" si="300"/>
        <v>2009</v>
      </c>
      <c r="T1877">
        <f t="shared" si="301"/>
        <v>8</v>
      </c>
    </row>
    <row r="1878" spans="1:20" x14ac:dyDescent="0.25">
      <c r="A1878" s="4" t="s">
        <v>1924</v>
      </c>
      <c r="B1878" s="5">
        <v>1877</v>
      </c>
      <c r="C1878" s="6">
        <v>40042</v>
      </c>
      <c r="D1878" s="6">
        <v>39846</v>
      </c>
      <c r="E1878" s="4">
        <v>43</v>
      </c>
      <c r="F1878" s="9">
        <v>45099.4</v>
      </c>
      <c r="G1878" s="6">
        <v>39639</v>
      </c>
      <c r="H1878" s="6">
        <v>39845</v>
      </c>
      <c r="I1878" s="4">
        <f t="shared" si="295"/>
        <v>206</v>
      </c>
      <c r="J1878" s="4" t="s">
        <v>0</v>
      </c>
      <c r="K1878" s="4" t="s">
        <v>14</v>
      </c>
      <c r="L1878" s="10">
        <f t="shared" si="296"/>
        <v>25453.360000000001</v>
      </c>
      <c r="M1878" s="15">
        <f t="shared" si="297"/>
        <v>200902</v>
      </c>
      <c r="N1878">
        <f t="shared" si="298"/>
        <v>2009</v>
      </c>
      <c r="O1878">
        <f t="shared" si="299"/>
        <v>2</v>
      </c>
      <c r="P1878">
        <f t="shared" si="302"/>
        <v>200908</v>
      </c>
      <c r="Q1878">
        <f t="shared" si="303"/>
        <v>0</v>
      </c>
      <c r="R1878">
        <f t="shared" si="304"/>
        <v>20092010</v>
      </c>
      <c r="S1878">
        <f t="shared" si="300"/>
        <v>2009</v>
      </c>
      <c r="T1878">
        <f t="shared" si="301"/>
        <v>8</v>
      </c>
    </row>
    <row r="1879" spans="1:20" x14ac:dyDescent="0.25">
      <c r="A1879" s="4" t="s">
        <v>1925</v>
      </c>
      <c r="B1879" s="5">
        <v>1878</v>
      </c>
      <c r="C1879" s="6">
        <v>40042</v>
      </c>
      <c r="D1879" s="6">
        <v>39846</v>
      </c>
      <c r="E1879" s="4">
        <v>210</v>
      </c>
      <c r="F1879" s="9">
        <v>-31748.3</v>
      </c>
      <c r="G1879" s="6">
        <v>39639</v>
      </c>
      <c r="H1879" s="6">
        <v>39845</v>
      </c>
      <c r="I1879" s="4">
        <f t="shared" si="295"/>
        <v>206</v>
      </c>
      <c r="J1879" s="4" t="s">
        <v>0</v>
      </c>
      <c r="K1879" s="4" t="s">
        <v>14</v>
      </c>
      <c r="L1879" s="10">
        <f t="shared" si="296"/>
        <v>-17918.218630136987</v>
      </c>
      <c r="M1879" s="15">
        <f t="shared" si="297"/>
        <v>200902</v>
      </c>
      <c r="N1879">
        <f t="shared" si="298"/>
        <v>2009</v>
      </c>
      <c r="O1879">
        <f t="shared" si="299"/>
        <v>2</v>
      </c>
      <c r="P1879">
        <f t="shared" si="302"/>
        <v>200908</v>
      </c>
      <c r="Q1879">
        <f t="shared" si="303"/>
        <v>0</v>
      </c>
      <c r="R1879">
        <f t="shared" si="304"/>
        <v>20092010</v>
      </c>
      <c r="S1879">
        <f t="shared" si="300"/>
        <v>2009</v>
      </c>
      <c r="T1879">
        <f t="shared" si="301"/>
        <v>8</v>
      </c>
    </row>
    <row r="1880" spans="1:20" x14ac:dyDescent="0.25">
      <c r="A1880" s="4" t="s">
        <v>1926</v>
      </c>
      <c r="B1880" s="5">
        <v>1879</v>
      </c>
      <c r="C1880" s="6">
        <v>40042</v>
      </c>
      <c r="D1880" s="6">
        <v>39921</v>
      </c>
      <c r="E1880" s="4">
        <v>1</v>
      </c>
      <c r="F1880" s="9">
        <v>-59814.5</v>
      </c>
      <c r="G1880" s="6">
        <v>39845</v>
      </c>
      <c r="H1880" s="6">
        <v>39920</v>
      </c>
      <c r="I1880" s="4">
        <f t="shared" si="295"/>
        <v>75</v>
      </c>
      <c r="J1880" s="4" t="s">
        <v>1</v>
      </c>
      <c r="K1880" s="4" t="s">
        <v>13</v>
      </c>
      <c r="L1880" s="10">
        <f t="shared" si="296"/>
        <v>-12290.650684931506</v>
      </c>
      <c r="M1880" s="15">
        <f t="shared" si="297"/>
        <v>200904</v>
      </c>
      <c r="N1880">
        <f t="shared" si="298"/>
        <v>2009</v>
      </c>
      <c r="O1880">
        <f t="shared" si="299"/>
        <v>4</v>
      </c>
      <c r="P1880">
        <f t="shared" si="302"/>
        <v>200908</v>
      </c>
      <c r="Q1880">
        <f t="shared" si="303"/>
        <v>20092010</v>
      </c>
      <c r="R1880">
        <f t="shared" si="304"/>
        <v>20092010</v>
      </c>
      <c r="S1880">
        <f t="shared" si="300"/>
        <v>2009</v>
      </c>
      <c r="T1880">
        <f t="shared" si="301"/>
        <v>8</v>
      </c>
    </row>
    <row r="1881" spans="1:20" x14ac:dyDescent="0.25">
      <c r="A1881" s="4" t="s">
        <v>1927</v>
      </c>
      <c r="B1881" s="5">
        <v>1880</v>
      </c>
      <c r="C1881" s="6">
        <v>40042</v>
      </c>
      <c r="D1881" s="6">
        <v>39863</v>
      </c>
      <c r="E1881" s="4">
        <v>1</v>
      </c>
      <c r="F1881" s="9">
        <v>-39063.9</v>
      </c>
      <c r="G1881" s="6">
        <v>39785</v>
      </c>
      <c r="H1881" s="6">
        <v>39862</v>
      </c>
      <c r="I1881" s="4">
        <f t="shared" si="295"/>
        <v>77</v>
      </c>
      <c r="J1881" s="4" t="s">
        <v>1</v>
      </c>
      <c r="K1881" s="4" t="s">
        <v>13</v>
      </c>
      <c r="L1881" s="10">
        <f t="shared" si="296"/>
        <v>-8240.877534246576</v>
      </c>
      <c r="M1881" s="15">
        <f t="shared" si="297"/>
        <v>200902</v>
      </c>
      <c r="N1881">
        <f t="shared" si="298"/>
        <v>2009</v>
      </c>
      <c r="O1881">
        <f t="shared" si="299"/>
        <v>2</v>
      </c>
      <c r="P1881">
        <f t="shared" si="302"/>
        <v>200908</v>
      </c>
      <c r="Q1881">
        <f t="shared" si="303"/>
        <v>0</v>
      </c>
      <c r="R1881">
        <f t="shared" si="304"/>
        <v>20092010</v>
      </c>
      <c r="S1881">
        <f t="shared" si="300"/>
        <v>2009</v>
      </c>
      <c r="T1881">
        <f t="shared" si="301"/>
        <v>8</v>
      </c>
    </row>
    <row r="1882" spans="1:20" x14ac:dyDescent="0.25">
      <c r="A1882" s="4" t="s">
        <v>1928</v>
      </c>
      <c r="B1882" s="5">
        <v>1881</v>
      </c>
      <c r="C1882" s="6">
        <v>40042</v>
      </c>
      <c r="D1882" s="6">
        <v>39704</v>
      </c>
      <c r="E1882" s="4">
        <v>43</v>
      </c>
      <c r="F1882" s="9">
        <v>-499159.5</v>
      </c>
      <c r="G1882" s="6">
        <v>39701</v>
      </c>
      <c r="H1882" s="6">
        <v>39703</v>
      </c>
      <c r="I1882" s="4">
        <f t="shared" si="295"/>
        <v>2</v>
      </c>
      <c r="J1882" s="4" t="s">
        <v>1</v>
      </c>
      <c r="K1882" s="4" t="s">
        <v>13</v>
      </c>
      <c r="L1882" s="10">
        <f t="shared" si="296"/>
        <v>-2735.1205479452055</v>
      </c>
      <c r="M1882" s="15">
        <f t="shared" si="297"/>
        <v>200809</v>
      </c>
      <c r="N1882">
        <f t="shared" si="298"/>
        <v>2008</v>
      </c>
      <c r="O1882">
        <f t="shared" si="299"/>
        <v>9</v>
      </c>
      <c r="P1882">
        <f t="shared" si="302"/>
        <v>200908</v>
      </c>
      <c r="Q1882">
        <f t="shared" si="303"/>
        <v>0</v>
      </c>
      <c r="R1882">
        <f t="shared" si="304"/>
        <v>20092010</v>
      </c>
      <c r="S1882">
        <f t="shared" si="300"/>
        <v>2009</v>
      </c>
      <c r="T1882">
        <f t="shared" si="301"/>
        <v>8</v>
      </c>
    </row>
    <row r="1883" spans="1:20" x14ac:dyDescent="0.25">
      <c r="A1883" s="4" t="s">
        <v>1929</v>
      </c>
      <c r="B1883" s="5">
        <v>1882</v>
      </c>
      <c r="C1883" s="6">
        <v>40042</v>
      </c>
      <c r="D1883" s="6">
        <v>39704</v>
      </c>
      <c r="E1883" s="4">
        <v>210</v>
      </c>
      <c r="F1883" s="9">
        <v>-729046.7</v>
      </c>
      <c r="G1883" s="6">
        <v>39701</v>
      </c>
      <c r="H1883" s="6">
        <v>39703</v>
      </c>
      <c r="I1883" s="4">
        <f t="shared" si="295"/>
        <v>2</v>
      </c>
      <c r="J1883" s="4" t="s">
        <v>1</v>
      </c>
      <c r="K1883" s="4" t="s">
        <v>13</v>
      </c>
      <c r="L1883" s="10">
        <f t="shared" si="296"/>
        <v>-3994.7764383561639</v>
      </c>
      <c r="M1883" s="15">
        <f t="shared" si="297"/>
        <v>200809</v>
      </c>
      <c r="N1883">
        <f t="shared" si="298"/>
        <v>2008</v>
      </c>
      <c r="O1883">
        <f t="shared" si="299"/>
        <v>9</v>
      </c>
      <c r="P1883">
        <f t="shared" si="302"/>
        <v>200908</v>
      </c>
      <c r="Q1883">
        <f t="shared" si="303"/>
        <v>0</v>
      </c>
      <c r="R1883">
        <f t="shared" si="304"/>
        <v>20092010</v>
      </c>
      <c r="S1883">
        <f t="shared" si="300"/>
        <v>2009</v>
      </c>
      <c r="T1883">
        <f t="shared" si="301"/>
        <v>8</v>
      </c>
    </row>
    <row r="1884" spans="1:20" x14ac:dyDescent="0.25">
      <c r="A1884" s="4" t="s">
        <v>1930</v>
      </c>
      <c r="B1884" s="5">
        <v>1883</v>
      </c>
      <c r="C1884" s="6">
        <v>40043</v>
      </c>
      <c r="D1884" s="6">
        <v>39724</v>
      </c>
      <c r="E1884" s="4">
        <v>43</v>
      </c>
      <c r="F1884" s="9">
        <v>113195.1</v>
      </c>
      <c r="G1884" s="6">
        <v>39715</v>
      </c>
      <c r="H1884" s="6">
        <v>39723</v>
      </c>
      <c r="I1884" s="4">
        <f t="shared" si="295"/>
        <v>8</v>
      </c>
      <c r="J1884" s="4" t="s">
        <v>1</v>
      </c>
      <c r="K1884" s="4" t="s">
        <v>13</v>
      </c>
      <c r="L1884" s="10">
        <f t="shared" si="296"/>
        <v>2480.9884931506849</v>
      </c>
      <c r="M1884" s="15">
        <f t="shared" si="297"/>
        <v>200810</v>
      </c>
      <c r="N1884">
        <f t="shared" si="298"/>
        <v>2008</v>
      </c>
      <c r="O1884">
        <f t="shared" si="299"/>
        <v>10</v>
      </c>
      <c r="P1884">
        <f t="shared" si="302"/>
        <v>200908</v>
      </c>
      <c r="Q1884">
        <f t="shared" si="303"/>
        <v>0</v>
      </c>
      <c r="R1884">
        <f t="shared" si="304"/>
        <v>20092010</v>
      </c>
      <c r="S1884">
        <f t="shared" si="300"/>
        <v>2009</v>
      </c>
      <c r="T1884">
        <f t="shared" si="301"/>
        <v>8</v>
      </c>
    </row>
    <row r="1885" spans="1:20" x14ac:dyDescent="0.25">
      <c r="A1885" s="4" t="s">
        <v>1931</v>
      </c>
      <c r="B1885" s="5">
        <v>1884</v>
      </c>
      <c r="C1885" s="6">
        <v>40043</v>
      </c>
      <c r="D1885" s="6">
        <v>39724</v>
      </c>
      <c r="E1885" s="4">
        <v>210</v>
      </c>
      <c r="F1885" s="9">
        <v>-132230.70000000001</v>
      </c>
      <c r="G1885" s="6">
        <v>39715</v>
      </c>
      <c r="H1885" s="6">
        <v>39723</v>
      </c>
      <c r="I1885" s="4">
        <f t="shared" si="295"/>
        <v>8</v>
      </c>
      <c r="J1885" s="4" t="s">
        <v>1</v>
      </c>
      <c r="K1885" s="4" t="s">
        <v>13</v>
      </c>
      <c r="L1885" s="10">
        <f t="shared" si="296"/>
        <v>-2898.2071232876715</v>
      </c>
      <c r="M1885" s="15">
        <f t="shared" si="297"/>
        <v>200810</v>
      </c>
      <c r="N1885">
        <f t="shared" si="298"/>
        <v>2008</v>
      </c>
      <c r="O1885">
        <f t="shared" si="299"/>
        <v>10</v>
      </c>
      <c r="P1885">
        <f t="shared" si="302"/>
        <v>200908</v>
      </c>
      <c r="Q1885">
        <f t="shared" si="303"/>
        <v>0</v>
      </c>
      <c r="R1885">
        <f t="shared" si="304"/>
        <v>20092010</v>
      </c>
      <c r="S1885">
        <f t="shared" si="300"/>
        <v>2009</v>
      </c>
      <c r="T1885">
        <f t="shared" si="301"/>
        <v>8</v>
      </c>
    </row>
    <row r="1886" spans="1:20" x14ac:dyDescent="0.25">
      <c r="A1886" s="4" t="s">
        <v>1932</v>
      </c>
      <c r="B1886" s="5">
        <v>1885</v>
      </c>
      <c r="C1886" s="6">
        <v>40043</v>
      </c>
      <c r="D1886" s="6">
        <v>39755</v>
      </c>
      <c r="E1886" s="4">
        <v>1254</v>
      </c>
      <c r="F1886" s="9">
        <v>145670</v>
      </c>
      <c r="G1886" s="6">
        <v>39736</v>
      </c>
      <c r="H1886" s="6">
        <v>39754</v>
      </c>
      <c r="I1886" s="4">
        <f t="shared" si="295"/>
        <v>18</v>
      </c>
      <c r="J1886" s="4" t="s">
        <v>1</v>
      </c>
      <c r="K1886" s="4" t="s">
        <v>13</v>
      </c>
      <c r="L1886" s="10">
        <f t="shared" si="296"/>
        <v>7183.7260273972606</v>
      </c>
      <c r="M1886" s="15">
        <f t="shared" si="297"/>
        <v>200811</v>
      </c>
      <c r="N1886">
        <f t="shared" si="298"/>
        <v>2008</v>
      </c>
      <c r="O1886">
        <f t="shared" si="299"/>
        <v>11</v>
      </c>
      <c r="P1886">
        <f t="shared" si="302"/>
        <v>200908</v>
      </c>
      <c r="Q1886">
        <f t="shared" si="303"/>
        <v>0</v>
      </c>
      <c r="R1886">
        <f t="shared" si="304"/>
        <v>20092010</v>
      </c>
      <c r="S1886">
        <f t="shared" si="300"/>
        <v>2009</v>
      </c>
      <c r="T1886">
        <f t="shared" si="301"/>
        <v>8</v>
      </c>
    </row>
    <row r="1887" spans="1:20" x14ac:dyDescent="0.25">
      <c r="A1887" s="4" t="s">
        <v>1933</v>
      </c>
      <c r="B1887" s="5">
        <v>1886</v>
      </c>
      <c r="C1887" s="6">
        <v>40043</v>
      </c>
      <c r="D1887" s="6">
        <v>39755</v>
      </c>
      <c r="E1887" s="4">
        <v>1255</v>
      </c>
      <c r="F1887" s="9">
        <v>-138763.6</v>
      </c>
      <c r="G1887" s="6">
        <v>39736</v>
      </c>
      <c r="H1887" s="6">
        <v>39754</v>
      </c>
      <c r="I1887" s="4">
        <f t="shared" si="295"/>
        <v>18</v>
      </c>
      <c r="J1887" s="4" t="s">
        <v>1</v>
      </c>
      <c r="K1887" s="4" t="s">
        <v>13</v>
      </c>
      <c r="L1887" s="10">
        <f t="shared" si="296"/>
        <v>-6843.136438356164</v>
      </c>
      <c r="M1887" s="15">
        <f t="shared" si="297"/>
        <v>200811</v>
      </c>
      <c r="N1887">
        <f t="shared" si="298"/>
        <v>2008</v>
      </c>
      <c r="O1887">
        <f t="shared" si="299"/>
        <v>11</v>
      </c>
      <c r="P1887">
        <f t="shared" si="302"/>
        <v>200908</v>
      </c>
      <c r="Q1887">
        <f t="shared" si="303"/>
        <v>0</v>
      </c>
      <c r="R1887">
        <f t="shared" si="304"/>
        <v>20092010</v>
      </c>
      <c r="S1887">
        <f t="shared" si="300"/>
        <v>2009</v>
      </c>
      <c r="T1887">
        <f t="shared" si="301"/>
        <v>8</v>
      </c>
    </row>
    <row r="1888" spans="1:20" x14ac:dyDescent="0.25">
      <c r="A1888" s="4" t="s">
        <v>1934</v>
      </c>
      <c r="B1888" s="5">
        <v>1887</v>
      </c>
      <c r="C1888" s="6">
        <v>40043</v>
      </c>
      <c r="D1888" s="6">
        <v>39903</v>
      </c>
      <c r="E1888" s="4">
        <v>1</v>
      </c>
      <c r="F1888" s="9">
        <v>-23212.799999999999</v>
      </c>
      <c r="G1888" s="6">
        <v>39687</v>
      </c>
      <c r="H1888" s="6">
        <v>39902</v>
      </c>
      <c r="I1888" s="4">
        <f t="shared" si="295"/>
        <v>215</v>
      </c>
      <c r="J1888" s="4" t="s">
        <v>1</v>
      </c>
      <c r="K1888" s="4" t="s">
        <v>13</v>
      </c>
      <c r="L1888" s="10">
        <f t="shared" si="296"/>
        <v>-13673.293150684931</v>
      </c>
      <c r="M1888" s="15">
        <f t="shared" si="297"/>
        <v>200903</v>
      </c>
      <c r="N1888">
        <f t="shared" si="298"/>
        <v>2009</v>
      </c>
      <c r="O1888">
        <f t="shared" si="299"/>
        <v>3</v>
      </c>
      <c r="P1888">
        <f t="shared" si="302"/>
        <v>200908</v>
      </c>
      <c r="Q1888">
        <f t="shared" si="303"/>
        <v>0</v>
      </c>
      <c r="R1888">
        <f t="shared" si="304"/>
        <v>20092010</v>
      </c>
      <c r="S1888">
        <f t="shared" si="300"/>
        <v>2009</v>
      </c>
      <c r="T1888">
        <f t="shared" si="301"/>
        <v>8</v>
      </c>
    </row>
    <row r="1889" spans="1:20" x14ac:dyDescent="0.25">
      <c r="A1889" s="4" t="s">
        <v>1935</v>
      </c>
      <c r="B1889" s="5">
        <v>1888</v>
      </c>
      <c r="C1889" s="6">
        <v>40043</v>
      </c>
      <c r="D1889" s="6">
        <v>39640</v>
      </c>
      <c r="E1889" s="4">
        <v>1250</v>
      </c>
      <c r="F1889" s="9">
        <v>2221.6999999999998</v>
      </c>
      <c r="G1889" s="6">
        <v>39562</v>
      </c>
      <c r="H1889" s="6">
        <v>39639</v>
      </c>
      <c r="I1889" s="4">
        <f t="shared" si="295"/>
        <v>77</v>
      </c>
      <c r="J1889" s="4" t="s">
        <v>1</v>
      </c>
      <c r="K1889" s="4" t="s">
        <v>13</v>
      </c>
      <c r="L1889" s="10">
        <f t="shared" si="296"/>
        <v>468.68739726027394</v>
      </c>
      <c r="M1889" s="15">
        <f t="shared" si="297"/>
        <v>200807</v>
      </c>
      <c r="N1889">
        <f t="shared" si="298"/>
        <v>2008</v>
      </c>
      <c r="O1889">
        <f t="shared" si="299"/>
        <v>7</v>
      </c>
      <c r="P1889">
        <f t="shared" si="302"/>
        <v>200908</v>
      </c>
      <c r="Q1889">
        <f t="shared" si="303"/>
        <v>0</v>
      </c>
      <c r="R1889">
        <f t="shared" si="304"/>
        <v>20092010</v>
      </c>
      <c r="S1889">
        <f t="shared" si="300"/>
        <v>2009</v>
      </c>
      <c r="T1889">
        <f t="shared" si="301"/>
        <v>8</v>
      </c>
    </row>
    <row r="1890" spans="1:20" x14ac:dyDescent="0.25">
      <c r="A1890" s="4" t="s">
        <v>1936</v>
      </c>
      <c r="B1890" s="5">
        <v>1889</v>
      </c>
      <c r="C1890" s="6">
        <v>40043</v>
      </c>
      <c r="D1890" s="6">
        <v>39640</v>
      </c>
      <c r="E1890" s="4">
        <v>1251</v>
      </c>
      <c r="F1890" s="9">
        <v>9618.9</v>
      </c>
      <c r="G1890" s="6">
        <v>39562</v>
      </c>
      <c r="H1890" s="6">
        <v>39639</v>
      </c>
      <c r="I1890" s="4">
        <f t="shared" si="295"/>
        <v>77</v>
      </c>
      <c r="J1890" s="4" t="s">
        <v>1</v>
      </c>
      <c r="K1890" s="4" t="s">
        <v>13</v>
      </c>
      <c r="L1890" s="10">
        <f t="shared" si="296"/>
        <v>2029.192602739726</v>
      </c>
      <c r="M1890" s="15">
        <f t="shared" si="297"/>
        <v>200807</v>
      </c>
      <c r="N1890">
        <f t="shared" si="298"/>
        <v>2008</v>
      </c>
      <c r="O1890">
        <f t="shared" si="299"/>
        <v>7</v>
      </c>
      <c r="P1890">
        <f t="shared" si="302"/>
        <v>200908</v>
      </c>
      <c r="Q1890">
        <f t="shared" si="303"/>
        <v>0</v>
      </c>
      <c r="R1890">
        <f t="shared" si="304"/>
        <v>20092010</v>
      </c>
      <c r="S1890">
        <f t="shared" si="300"/>
        <v>2009</v>
      </c>
      <c r="T1890">
        <f t="shared" si="301"/>
        <v>8</v>
      </c>
    </row>
    <row r="1891" spans="1:20" x14ac:dyDescent="0.25">
      <c r="A1891" s="4" t="s">
        <v>1937</v>
      </c>
      <c r="B1891" s="5">
        <v>1890</v>
      </c>
      <c r="C1891" s="6">
        <v>40043</v>
      </c>
      <c r="D1891" s="6">
        <v>39741</v>
      </c>
      <c r="E1891" s="4">
        <v>1</v>
      </c>
      <c r="F1891" s="9">
        <v>-196320.2</v>
      </c>
      <c r="G1891" s="6">
        <v>39727</v>
      </c>
      <c r="H1891" s="6">
        <v>39740</v>
      </c>
      <c r="I1891" s="4">
        <f t="shared" si="295"/>
        <v>13</v>
      </c>
      <c r="J1891" s="4" t="s">
        <v>1</v>
      </c>
      <c r="K1891" s="4" t="s">
        <v>13</v>
      </c>
      <c r="L1891" s="10">
        <f t="shared" si="296"/>
        <v>-6992.226301369863</v>
      </c>
      <c r="M1891" s="15">
        <f t="shared" si="297"/>
        <v>200810</v>
      </c>
      <c r="N1891">
        <f t="shared" si="298"/>
        <v>2008</v>
      </c>
      <c r="O1891">
        <f t="shared" si="299"/>
        <v>10</v>
      </c>
      <c r="P1891">
        <f t="shared" si="302"/>
        <v>200908</v>
      </c>
      <c r="Q1891">
        <f t="shared" si="303"/>
        <v>0</v>
      </c>
      <c r="R1891">
        <f t="shared" si="304"/>
        <v>20092010</v>
      </c>
      <c r="S1891">
        <f t="shared" si="300"/>
        <v>2009</v>
      </c>
      <c r="T1891">
        <f t="shared" si="301"/>
        <v>8</v>
      </c>
    </row>
    <row r="1892" spans="1:20" x14ac:dyDescent="0.25">
      <c r="A1892" s="4" t="s">
        <v>1938</v>
      </c>
      <c r="B1892" s="5">
        <v>1891</v>
      </c>
      <c r="C1892" s="6">
        <v>40043</v>
      </c>
      <c r="D1892" s="6">
        <v>39721</v>
      </c>
      <c r="E1892" s="4">
        <v>1</v>
      </c>
      <c r="F1892" s="9">
        <v>-711806</v>
      </c>
      <c r="G1892" s="6">
        <v>39710</v>
      </c>
      <c r="H1892" s="6">
        <v>39720</v>
      </c>
      <c r="I1892" s="4">
        <f t="shared" si="295"/>
        <v>10</v>
      </c>
      <c r="J1892" s="4" t="s">
        <v>1</v>
      </c>
      <c r="K1892" s="4" t="s">
        <v>13</v>
      </c>
      <c r="L1892" s="10">
        <f t="shared" si="296"/>
        <v>-19501.534246575342</v>
      </c>
      <c r="M1892" s="15">
        <f t="shared" si="297"/>
        <v>200809</v>
      </c>
      <c r="N1892">
        <f t="shared" si="298"/>
        <v>2008</v>
      </c>
      <c r="O1892">
        <f t="shared" si="299"/>
        <v>9</v>
      </c>
      <c r="P1892">
        <f t="shared" si="302"/>
        <v>200908</v>
      </c>
      <c r="Q1892">
        <f t="shared" si="303"/>
        <v>0</v>
      </c>
      <c r="R1892">
        <f t="shared" si="304"/>
        <v>20092010</v>
      </c>
      <c r="S1892">
        <f t="shared" si="300"/>
        <v>2009</v>
      </c>
      <c r="T1892">
        <f t="shared" si="301"/>
        <v>8</v>
      </c>
    </row>
    <row r="1893" spans="1:20" x14ac:dyDescent="0.25">
      <c r="A1893" s="4" t="s">
        <v>1939</v>
      </c>
      <c r="B1893" s="5">
        <v>1892</v>
      </c>
      <c r="C1893" s="6">
        <v>40043</v>
      </c>
      <c r="D1893" s="6">
        <v>39862</v>
      </c>
      <c r="E1893" s="4">
        <v>43</v>
      </c>
      <c r="F1893" s="9">
        <v>-2493.4</v>
      </c>
      <c r="G1893" s="6">
        <v>39821</v>
      </c>
      <c r="H1893" s="6">
        <v>39861</v>
      </c>
      <c r="I1893" s="4">
        <f t="shared" si="295"/>
        <v>40</v>
      </c>
      <c r="J1893" s="4" t="s">
        <v>1</v>
      </c>
      <c r="K1893" s="4" t="s">
        <v>13</v>
      </c>
      <c r="L1893" s="10">
        <f t="shared" si="296"/>
        <v>-273.24931506849316</v>
      </c>
      <c r="M1893" s="15">
        <f t="shared" si="297"/>
        <v>200902</v>
      </c>
      <c r="N1893">
        <f t="shared" si="298"/>
        <v>2009</v>
      </c>
      <c r="O1893">
        <f t="shared" si="299"/>
        <v>2</v>
      </c>
      <c r="P1893">
        <f t="shared" si="302"/>
        <v>200908</v>
      </c>
      <c r="Q1893">
        <f t="shared" si="303"/>
        <v>0</v>
      </c>
      <c r="R1893">
        <f t="shared" si="304"/>
        <v>20092010</v>
      </c>
      <c r="S1893">
        <f t="shared" si="300"/>
        <v>2009</v>
      </c>
      <c r="T1893">
        <f t="shared" si="301"/>
        <v>8</v>
      </c>
    </row>
    <row r="1894" spans="1:20" x14ac:dyDescent="0.25">
      <c r="A1894" s="4" t="s">
        <v>1940</v>
      </c>
      <c r="B1894" s="5">
        <v>1893</v>
      </c>
      <c r="C1894" s="6">
        <v>40043</v>
      </c>
      <c r="D1894" s="6">
        <v>39862</v>
      </c>
      <c r="E1894" s="4">
        <v>210</v>
      </c>
      <c r="F1894" s="9">
        <v>-71261.600000000006</v>
      </c>
      <c r="G1894" s="6">
        <v>39821</v>
      </c>
      <c r="H1894" s="6">
        <v>39861</v>
      </c>
      <c r="I1894" s="4">
        <f t="shared" si="295"/>
        <v>40</v>
      </c>
      <c r="J1894" s="4" t="s">
        <v>1</v>
      </c>
      <c r="K1894" s="4" t="s">
        <v>13</v>
      </c>
      <c r="L1894" s="10">
        <f t="shared" si="296"/>
        <v>-7809.4904109589052</v>
      </c>
      <c r="M1894" s="15">
        <f t="shared" si="297"/>
        <v>200902</v>
      </c>
      <c r="N1894">
        <f t="shared" si="298"/>
        <v>2009</v>
      </c>
      <c r="O1894">
        <f t="shared" si="299"/>
        <v>2</v>
      </c>
      <c r="P1894">
        <f t="shared" si="302"/>
        <v>200908</v>
      </c>
      <c r="Q1894">
        <f t="shared" si="303"/>
        <v>0</v>
      </c>
      <c r="R1894">
        <f t="shared" si="304"/>
        <v>20092010</v>
      </c>
      <c r="S1894">
        <f t="shared" si="300"/>
        <v>2009</v>
      </c>
      <c r="T1894">
        <f t="shared" si="301"/>
        <v>8</v>
      </c>
    </row>
    <row r="1895" spans="1:20" x14ac:dyDescent="0.25">
      <c r="A1895" s="4" t="s">
        <v>1941</v>
      </c>
      <c r="B1895" s="5">
        <v>1894</v>
      </c>
      <c r="C1895" s="6">
        <v>40044</v>
      </c>
      <c r="D1895" s="6">
        <v>39721</v>
      </c>
      <c r="E1895" s="4">
        <v>1</v>
      </c>
      <c r="F1895" s="9">
        <v>-198891.4</v>
      </c>
      <c r="G1895" s="6">
        <v>39681</v>
      </c>
      <c r="H1895" s="6">
        <v>39720</v>
      </c>
      <c r="I1895" s="4">
        <f t="shared" si="295"/>
        <v>39</v>
      </c>
      <c r="J1895" s="4" t="s">
        <v>1</v>
      </c>
      <c r="K1895" s="4" t="s">
        <v>13</v>
      </c>
      <c r="L1895" s="10">
        <f t="shared" si="296"/>
        <v>-21251.409863013698</v>
      </c>
      <c r="M1895" s="15">
        <f t="shared" si="297"/>
        <v>200809</v>
      </c>
      <c r="N1895">
        <f t="shared" si="298"/>
        <v>2008</v>
      </c>
      <c r="O1895">
        <f t="shared" si="299"/>
        <v>9</v>
      </c>
      <c r="P1895">
        <f t="shared" si="302"/>
        <v>200908</v>
      </c>
      <c r="Q1895">
        <f t="shared" si="303"/>
        <v>0</v>
      </c>
      <c r="R1895">
        <f t="shared" si="304"/>
        <v>20092010</v>
      </c>
      <c r="S1895">
        <f t="shared" si="300"/>
        <v>2009</v>
      </c>
      <c r="T1895">
        <f t="shared" si="301"/>
        <v>8</v>
      </c>
    </row>
    <row r="1896" spans="1:20" x14ac:dyDescent="0.25">
      <c r="A1896" s="4" t="s">
        <v>1942</v>
      </c>
      <c r="B1896" s="5">
        <v>1895</v>
      </c>
      <c r="C1896" s="6">
        <v>40044</v>
      </c>
      <c r="D1896" s="6">
        <v>39713</v>
      </c>
      <c r="E1896" s="4">
        <v>1</v>
      </c>
      <c r="F1896" s="9">
        <v>-331338.90000000002</v>
      </c>
      <c r="G1896" s="6">
        <v>39689</v>
      </c>
      <c r="H1896" s="6">
        <v>39712</v>
      </c>
      <c r="I1896" s="4">
        <f t="shared" si="295"/>
        <v>23</v>
      </c>
      <c r="J1896" s="4" t="s">
        <v>1</v>
      </c>
      <c r="K1896" s="4" t="s">
        <v>13</v>
      </c>
      <c r="L1896" s="10">
        <f t="shared" si="296"/>
        <v>-20878.889589041097</v>
      </c>
      <c r="M1896" s="15">
        <f t="shared" si="297"/>
        <v>200809</v>
      </c>
      <c r="N1896">
        <f t="shared" si="298"/>
        <v>2008</v>
      </c>
      <c r="O1896">
        <f t="shared" si="299"/>
        <v>9</v>
      </c>
      <c r="P1896">
        <f t="shared" si="302"/>
        <v>200908</v>
      </c>
      <c r="Q1896">
        <f t="shared" si="303"/>
        <v>0</v>
      </c>
      <c r="R1896">
        <f t="shared" si="304"/>
        <v>20092010</v>
      </c>
      <c r="S1896">
        <f t="shared" si="300"/>
        <v>2009</v>
      </c>
      <c r="T1896">
        <f t="shared" si="301"/>
        <v>8</v>
      </c>
    </row>
    <row r="1897" spans="1:20" x14ac:dyDescent="0.25">
      <c r="A1897" s="4" t="s">
        <v>1943</v>
      </c>
      <c r="B1897" s="5">
        <v>1896</v>
      </c>
      <c r="C1897" s="6">
        <v>40044</v>
      </c>
      <c r="D1897" s="6">
        <v>39724</v>
      </c>
      <c r="E1897" s="4">
        <v>1</v>
      </c>
      <c r="F1897" s="9">
        <v>-192435.20000000001</v>
      </c>
      <c r="G1897" s="6">
        <v>39683</v>
      </c>
      <c r="H1897" s="6">
        <v>39723</v>
      </c>
      <c r="I1897" s="4">
        <f t="shared" si="295"/>
        <v>40</v>
      </c>
      <c r="J1897" s="4" t="s">
        <v>1</v>
      </c>
      <c r="K1897" s="4" t="s">
        <v>13</v>
      </c>
      <c r="L1897" s="10">
        <f t="shared" si="296"/>
        <v>-21088.789041095893</v>
      </c>
      <c r="M1897" s="15">
        <f t="shared" si="297"/>
        <v>200810</v>
      </c>
      <c r="N1897">
        <f t="shared" si="298"/>
        <v>2008</v>
      </c>
      <c r="O1897">
        <f t="shared" si="299"/>
        <v>10</v>
      </c>
      <c r="P1897">
        <f t="shared" si="302"/>
        <v>200908</v>
      </c>
      <c r="Q1897">
        <f t="shared" si="303"/>
        <v>0</v>
      </c>
      <c r="R1897">
        <f t="shared" si="304"/>
        <v>20092010</v>
      </c>
      <c r="S1897">
        <f t="shared" si="300"/>
        <v>2009</v>
      </c>
      <c r="T1897">
        <f t="shared" si="301"/>
        <v>8</v>
      </c>
    </row>
    <row r="1898" spans="1:20" x14ac:dyDescent="0.25">
      <c r="A1898" s="4" t="s">
        <v>1944</v>
      </c>
      <c r="B1898" s="5">
        <v>1897</v>
      </c>
      <c r="C1898" s="6">
        <v>40044</v>
      </c>
      <c r="D1898" s="6">
        <v>39717</v>
      </c>
      <c r="E1898" s="4">
        <v>43</v>
      </c>
      <c r="F1898" s="9">
        <v>-115842.7</v>
      </c>
      <c r="G1898" s="6">
        <v>39642</v>
      </c>
      <c r="H1898" s="6">
        <v>39716</v>
      </c>
      <c r="I1898" s="4">
        <f t="shared" si="295"/>
        <v>74</v>
      </c>
      <c r="J1898" s="4" t="s">
        <v>1</v>
      </c>
      <c r="K1898" s="4" t="s">
        <v>13</v>
      </c>
      <c r="L1898" s="10">
        <f t="shared" si="296"/>
        <v>-23485.917260273971</v>
      </c>
      <c r="M1898" s="15">
        <f t="shared" si="297"/>
        <v>200809</v>
      </c>
      <c r="N1898">
        <f t="shared" si="298"/>
        <v>2008</v>
      </c>
      <c r="O1898">
        <f t="shared" si="299"/>
        <v>9</v>
      </c>
      <c r="P1898">
        <f t="shared" si="302"/>
        <v>200908</v>
      </c>
      <c r="Q1898">
        <f t="shared" si="303"/>
        <v>0</v>
      </c>
      <c r="R1898">
        <f t="shared" si="304"/>
        <v>20092010</v>
      </c>
      <c r="S1898">
        <f t="shared" si="300"/>
        <v>2009</v>
      </c>
      <c r="T1898">
        <f t="shared" si="301"/>
        <v>8</v>
      </c>
    </row>
    <row r="1899" spans="1:20" x14ac:dyDescent="0.25">
      <c r="A1899" s="4" t="s">
        <v>1945</v>
      </c>
      <c r="B1899" s="5">
        <v>1898</v>
      </c>
      <c r="C1899" s="6">
        <v>40044</v>
      </c>
      <c r="D1899" s="6">
        <v>39717</v>
      </c>
      <c r="E1899" s="4">
        <v>210</v>
      </c>
      <c r="F1899" s="9">
        <v>-22565.4</v>
      </c>
      <c r="G1899" s="6">
        <v>39642</v>
      </c>
      <c r="H1899" s="6">
        <v>39716</v>
      </c>
      <c r="I1899" s="4">
        <f t="shared" si="295"/>
        <v>74</v>
      </c>
      <c r="J1899" s="4" t="s">
        <v>1</v>
      </c>
      <c r="K1899" s="4" t="s">
        <v>13</v>
      </c>
      <c r="L1899" s="10">
        <f t="shared" si="296"/>
        <v>-4574.9030136986303</v>
      </c>
      <c r="M1899" s="15">
        <f t="shared" si="297"/>
        <v>200809</v>
      </c>
      <c r="N1899">
        <f t="shared" si="298"/>
        <v>2008</v>
      </c>
      <c r="O1899">
        <f t="shared" si="299"/>
        <v>9</v>
      </c>
      <c r="P1899">
        <f t="shared" si="302"/>
        <v>200908</v>
      </c>
      <c r="Q1899">
        <f t="shared" si="303"/>
        <v>0</v>
      </c>
      <c r="R1899">
        <f t="shared" si="304"/>
        <v>20092010</v>
      </c>
      <c r="S1899">
        <f t="shared" si="300"/>
        <v>2009</v>
      </c>
      <c r="T1899">
        <f t="shared" si="301"/>
        <v>8</v>
      </c>
    </row>
    <row r="1900" spans="1:20" x14ac:dyDescent="0.25">
      <c r="A1900" s="4" t="s">
        <v>1946</v>
      </c>
      <c r="B1900" s="5">
        <v>1899</v>
      </c>
      <c r="C1900" s="6">
        <v>40044</v>
      </c>
      <c r="D1900" s="6">
        <v>39700</v>
      </c>
      <c r="E1900" s="4">
        <v>43</v>
      </c>
      <c r="F1900" s="9">
        <v>68480.800000000003</v>
      </c>
      <c r="G1900" s="6">
        <v>39657</v>
      </c>
      <c r="H1900" s="6">
        <v>39699</v>
      </c>
      <c r="I1900" s="4">
        <f t="shared" si="295"/>
        <v>42</v>
      </c>
      <c r="J1900" s="4" t="s">
        <v>1</v>
      </c>
      <c r="K1900" s="4" t="s">
        <v>13</v>
      </c>
      <c r="L1900" s="10">
        <f t="shared" si="296"/>
        <v>7879.9824657534245</v>
      </c>
      <c r="M1900" s="15">
        <f t="shared" si="297"/>
        <v>200809</v>
      </c>
      <c r="N1900">
        <f t="shared" si="298"/>
        <v>2008</v>
      </c>
      <c r="O1900">
        <f t="shared" si="299"/>
        <v>9</v>
      </c>
      <c r="P1900">
        <f t="shared" si="302"/>
        <v>200908</v>
      </c>
      <c r="Q1900">
        <f t="shared" si="303"/>
        <v>0</v>
      </c>
      <c r="R1900">
        <f t="shared" si="304"/>
        <v>20092010</v>
      </c>
      <c r="S1900">
        <f t="shared" si="300"/>
        <v>2009</v>
      </c>
      <c r="T1900">
        <f t="shared" si="301"/>
        <v>8</v>
      </c>
    </row>
    <row r="1901" spans="1:20" x14ac:dyDescent="0.25">
      <c r="A1901" s="4" t="s">
        <v>1947</v>
      </c>
      <c r="B1901" s="5">
        <v>1900</v>
      </c>
      <c r="C1901" s="6">
        <v>40044</v>
      </c>
      <c r="D1901" s="6">
        <v>39700</v>
      </c>
      <c r="E1901" s="4">
        <v>210</v>
      </c>
      <c r="F1901" s="9">
        <v>35622.699999999997</v>
      </c>
      <c r="G1901" s="6">
        <v>39657</v>
      </c>
      <c r="H1901" s="6">
        <v>39699</v>
      </c>
      <c r="I1901" s="4">
        <f t="shared" si="295"/>
        <v>42</v>
      </c>
      <c r="J1901" s="4" t="s">
        <v>1</v>
      </c>
      <c r="K1901" s="4" t="s">
        <v>13</v>
      </c>
      <c r="L1901" s="10">
        <f t="shared" si="296"/>
        <v>4099.0504109589037</v>
      </c>
      <c r="M1901" s="15">
        <f t="shared" si="297"/>
        <v>200809</v>
      </c>
      <c r="N1901">
        <f t="shared" si="298"/>
        <v>2008</v>
      </c>
      <c r="O1901">
        <f t="shared" si="299"/>
        <v>9</v>
      </c>
      <c r="P1901">
        <f t="shared" si="302"/>
        <v>200908</v>
      </c>
      <c r="Q1901">
        <f t="shared" si="303"/>
        <v>0</v>
      </c>
      <c r="R1901">
        <f t="shared" si="304"/>
        <v>20092010</v>
      </c>
      <c r="S1901">
        <f t="shared" si="300"/>
        <v>2009</v>
      </c>
      <c r="T1901">
        <f t="shared" si="301"/>
        <v>8</v>
      </c>
    </row>
    <row r="1902" spans="1:20" x14ac:dyDescent="0.25">
      <c r="A1902" s="4" t="s">
        <v>1948</v>
      </c>
      <c r="B1902" s="5">
        <v>1901</v>
      </c>
      <c r="C1902" s="6">
        <v>40044</v>
      </c>
      <c r="D1902" s="6">
        <v>39713</v>
      </c>
      <c r="E1902" s="4">
        <v>1</v>
      </c>
      <c r="F1902" s="9">
        <v>-813894.6</v>
      </c>
      <c r="G1902" s="6">
        <v>39703</v>
      </c>
      <c r="H1902" s="6">
        <v>39712</v>
      </c>
      <c r="I1902" s="4">
        <f t="shared" si="295"/>
        <v>9</v>
      </c>
      <c r="J1902" s="4" t="s">
        <v>1</v>
      </c>
      <c r="K1902" s="4" t="s">
        <v>13</v>
      </c>
      <c r="L1902" s="10">
        <f t="shared" si="296"/>
        <v>-20068.63397260274</v>
      </c>
      <c r="M1902" s="15">
        <f t="shared" si="297"/>
        <v>200809</v>
      </c>
      <c r="N1902">
        <f t="shared" si="298"/>
        <v>2008</v>
      </c>
      <c r="O1902">
        <f t="shared" si="299"/>
        <v>9</v>
      </c>
      <c r="P1902">
        <f t="shared" si="302"/>
        <v>200908</v>
      </c>
      <c r="Q1902">
        <f t="shared" si="303"/>
        <v>0</v>
      </c>
      <c r="R1902">
        <f t="shared" si="304"/>
        <v>20092010</v>
      </c>
      <c r="S1902">
        <f t="shared" si="300"/>
        <v>2009</v>
      </c>
      <c r="T1902">
        <f t="shared" si="301"/>
        <v>8</v>
      </c>
    </row>
    <row r="1903" spans="1:20" x14ac:dyDescent="0.25">
      <c r="A1903" s="4" t="s">
        <v>1949</v>
      </c>
      <c r="B1903" s="5">
        <v>1902</v>
      </c>
      <c r="C1903" s="6">
        <v>40044</v>
      </c>
      <c r="D1903" s="6">
        <v>39726</v>
      </c>
      <c r="E1903" s="4">
        <v>43</v>
      </c>
      <c r="F1903" s="9">
        <v>-387398.8</v>
      </c>
      <c r="G1903" s="6">
        <v>39705</v>
      </c>
      <c r="H1903" s="6">
        <v>39725</v>
      </c>
      <c r="I1903" s="4">
        <f t="shared" si="295"/>
        <v>20</v>
      </c>
      <c r="J1903" s="4" t="s">
        <v>1</v>
      </c>
      <c r="K1903" s="4" t="s">
        <v>13</v>
      </c>
      <c r="L1903" s="10">
        <f t="shared" si="296"/>
        <v>-21227.331506849314</v>
      </c>
      <c r="M1903" s="15">
        <f t="shared" si="297"/>
        <v>200810</v>
      </c>
      <c r="N1903">
        <f t="shared" si="298"/>
        <v>2008</v>
      </c>
      <c r="O1903">
        <f t="shared" si="299"/>
        <v>10</v>
      </c>
      <c r="P1903">
        <f t="shared" si="302"/>
        <v>200908</v>
      </c>
      <c r="Q1903">
        <f t="shared" si="303"/>
        <v>0</v>
      </c>
      <c r="R1903">
        <f t="shared" si="304"/>
        <v>20092010</v>
      </c>
      <c r="S1903">
        <f t="shared" si="300"/>
        <v>2009</v>
      </c>
      <c r="T1903">
        <f t="shared" si="301"/>
        <v>8</v>
      </c>
    </row>
    <row r="1904" spans="1:20" x14ac:dyDescent="0.25">
      <c r="A1904" s="4" t="s">
        <v>1950</v>
      </c>
      <c r="B1904" s="5">
        <v>1903</v>
      </c>
      <c r="C1904" s="6">
        <v>40044</v>
      </c>
      <c r="D1904" s="6">
        <v>39726</v>
      </c>
      <c r="E1904" s="4">
        <v>210</v>
      </c>
      <c r="F1904" s="9">
        <v>-32756.799999999999</v>
      </c>
      <c r="G1904" s="6">
        <v>39705</v>
      </c>
      <c r="H1904" s="6">
        <v>39725</v>
      </c>
      <c r="I1904" s="4">
        <f t="shared" si="295"/>
        <v>20</v>
      </c>
      <c r="J1904" s="4" t="s">
        <v>1</v>
      </c>
      <c r="K1904" s="4" t="s">
        <v>13</v>
      </c>
      <c r="L1904" s="10">
        <f t="shared" si="296"/>
        <v>-1794.8931506849315</v>
      </c>
      <c r="M1904" s="15">
        <f t="shared" si="297"/>
        <v>200810</v>
      </c>
      <c r="N1904">
        <f t="shared" si="298"/>
        <v>2008</v>
      </c>
      <c r="O1904">
        <f t="shared" si="299"/>
        <v>10</v>
      </c>
      <c r="P1904">
        <f t="shared" si="302"/>
        <v>200908</v>
      </c>
      <c r="Q1904">
        <f t="shared" si="303"/>
        <v>0</v>
      </c>
      <c r="R1904">
        <f t="shared" si="304"/>
        <v>20092010</v>
      </c>
      <c r="S1904">
        <f t="shared" si="300"/>
        <v>2009</v>
      </c>
      <c r="T1904">
        <f t="shared" si="301"/>
        <v>8</v>
      </c>
    </row>
    <row r="1905" spans="1:20" x14ac:dyDescent="0.25">
      <c r="A1905" s="4" t="s">
        <v>1951</v>
      </c>
      <c r="B1905" s="5">
        <v>1904</v>
      </c>
      <c r="C1905" s="6">
        <v>40045</v>
      </c>
      <c r="D1905" s="6">
        <v>39971</v>
      </c>
      <c r="E1905" s="4">
        <v>1</v>
      </c>
      <c r="F1905" s="9">
        <v>-79168.800000000003</v>
      </c>
      <c r="G1905" s="6">
        <v>39950</v>
      </c>
      <c r="H1905" s="6">
        <v>39970</v>
      </c>
      <c r="I1905" s="4">
        <f t="shared" si="295"/>
        <v>20</v>
      </c>
      <c r="J1905" s="4" t="s">
        <v>1</v>
      </c>
      <c r="K1905" s="4" t="s">
        <v>13</v>
      </c>
      <c r="L1905" s="10">
        <f t="shared" si="296"/>
        <v>-4338.0164383561641</v>
      </c>
      <c r="M1905" s="15">
        <f t="shared" si="297"/>
        <v>200906</v>
      </c>
      <c r="N1905">
        <f t="shared" si="298"/>
        <v>2009</v>
      </c>
      <c r="O1905">
        <f t="shared" si="299"/>
        <v>6</v>
      </c>
      <c r="P1905">
        <f t="shared" si="302"/>
        <v>200908</v>
      </c>
      <c r="Q1905">
        <f t="shared" si="303"/>
        <v>20092010</v>
      </c>
      <c r="R1905">
        <f t="shared" si="304"/>
        <v>20092010</v>
      </c>
      <c r="S1905">
        <f t="shared" si="300"/>
        <v>2009</v>
      </c>
      <c r="T1905">
        <f t="shared" si="301"/>
        <v>8</v>
      </c>
    </row>
    <row r="1906" spans="1:20" x14ac:dyDescent="0.25">
      <c r="A1906" s="4" t="s">
        <v>1952</v>
      </c>
      <c r="B1906" s="5">
        <v>1905</v>
      </c>
      <c r="C1906" s="6">
        <v>40045</v>
      </c>
      <c r="D1906" s="6">
        <v>39701</v>
      </c>
      <c r="E1906" s="4">
        <v>1244</v>
      </c>
      <c r="F1906" s="9">
        <v>37698.9</v>
      </c>
      <c r="G1906" s="6">
        <v>39642</v>
      </c>
      <c r="H1906" s="6">
        <v>39700</v>
      </c>
      <c r="I1906" s="4">
        <f t="shared" si="295"/>
        <v>58</v>
      </c>
      <c r="J1906" s="4" t="s">
        <v>1</v>
      </c>
      <c r="K1906" s="4" t="s">
        <v>13</v>
      </c>
      <c r="L1906" s="10">
        <f t="shared" si="296"/>
        <v>5990.5101369863014</v>
      </c>
      <c r="M1906" s="15">
        <f t="shared" si="297"/>
        <v>200809</v>
      </c>
      <c r="N1906">
        <f t="shared" si="298"/>
        <v>2008</v>
      </c>
      <c r="O1906">
        <f t="shared" si="299"/>
        <v>9</v>
      </c>
      <c r="P1906">
        <f t="shared" si="302"/>
        <v>200908</v>
      </c>
      <c r="Q1906">
        <f t="shared" si="303"/>
        <v>0</v>
      </c>
      <c r="R1906">
        <f t="shared" si="304"/>
        <v>20092010</v>
      </c>
      <c r="S1906">
        <f t="shared" si="300"/>
        <v>2009</v>
      </c>
      <c r="T1906">
        <f t="shared" si="301"/>
        <v>8</v>
      </c>
    </row>
    <row r="1907" spans="1:20" x14ac:dyDescent="0.25">
      <c r="A1907" s="4" t="s">
        <v>1953</v>
      </c>
      <c r="B1907" s="5">
        <v>1906</v>
      </c>
      <c r="C1907" s="6">
        <v>40045</v>
      </c>
      <c r="D1907" s="6">
        <v>39701</v>
      </c>
      <c r="E1907" s="4">
        <v>1245</v>
      </c>
      <c r="F1907" s="9">
        <v>-215505.6</v>
      </c>
      <c r="G1907" s="6">
        <v>39642</v>
      </c>
      <c r="H1907" s="6">
        <v>39700</v>
      </c>
      <c r="I1907" s="4">
        <f t="shared" si="295"/>
        <v>58</v>
      </c>
      <c r="J1907" s="4" t="s">
        <v>1</v>
      </c>
      <c r="K1907" s="4" t="s">
        <v>13</v>
      </c>
      <c r="L1907" s="10">
        <f t="shared" si="296"/>
        <v>-34244.725479452056</v>
      </c>
      <c r="M1907" s="15">
        <f t="shared" si="297"/>
        <v>200809</v>
      </c>
      <c r="N1907">
        <f t="shared" si="298"/>
        <v>2008</v>
      </c>
      <c r="O1907">
        <f t="shared" si="299"/>
        <v>9</v>
      </c>
      <c r="P1907">
        <f t="shared" si="302"/>
        <v>200908</v>
      </c>
      <c r="Q1907">
        <f t="shared" si="303"/>
        <v>0</v>
      </c>
      <c r="R1907">
        <f t="shared" si="304"/>
        <v>20092010</v>
      </c>
      <c r="S1907">
        <f t="shared" si="300"/>
        <v>2009</v>
      </c>
      <c r="T1907">
        <f t="shared" si="301"/>
        <v>8</v>
      </c>
    </row>
    <row r="1908" spans="1:20" x14ac:dyDescent="0.25">
      <c r="A1908" s="4" t="s">
        <v>1954</v>
      </c>
      <c r="B1908" s="5">
        <v>1907</v>
      </c>
      <c r="C1908" s="6">
        <v>40045</v>
      </c>
      <c r="D1908" s="6">
        <v>39713</v>
      </c>
      <c r="E1908" s="4">
        <v>1233</v>
      </c>
      <c r="F1908" s="9">
        <v>70986.600000000006</v>
      </c>
      <c r="G1908" s="6">
        <v>39695</v>
      </c>
      <c r="H1908" s="6">
        <v>39712</v>
      </c>
      <c r="I1908" s="4">
        <f t="shared" si="295"/>
        <v>17</v>
      </c>
      <c r="J1908" s="4" t="s">
        <v>1</v>
      </c>
      <c r="K1908" s="4" t="s">
        <v>13</v>
      </c>
      <c r="L1908" s="10">
        <f t="shared" si="296"/>
        <v>3306.2252054794521</v>
      </c>
      <c r="M1908" s="15">
        <f t="shared" si="297"/>
        <v>200809</v>
      </c>
      <c r="N1908">
        <f t="shared" si="298"/>
        <v>2008</v>
      </c>
      <c r="O1908">
        <f t="shared" si="299"/>
        <v>9</v>
      </c>
      <c r="P1908">
        <f t="shared" si="302"/>
        <v>200908</v>
      </c>
      <c r="Q1908">
        <f t="shared" si="303"/>
        <v>0</v>
      </c>
      <c r="R1908">
        <f t="shared" si="304"/>
        <v>20092010</v>
      </c>
      <c r="S1908">
        <f t="shared" si="300"/>
        <v>2009</v>
      </c>
      <c r="T1908">
        <f t="shared" si="301"/>
        <v>8</v>
      </c>
    </row>
    <row r="1909" spans="1:20" x14ac:dyDescent="0.25">
      <c r="A1909" s="4" t="s">
        <v>1955</v>
      </c>
      <c r="B1909" s="5">
        <v>1908</v>
      </c>
      <c r="C1909" s="6">
        <v>40045</v>
      </c>
      <c r="D1909" s="6">
        <v>39713</v>
      </c>
      <c r="E1909" s="4">
        <v>1234</v>
      </c>
      <c r="F1909" s="9">
        <v>-632761.59999999998</v>
      </c>
      <c r="G1909" s="6">
        <v>39695</v>
      </c>
      <c r="H1909" s="6">
        <v>39712</v>
      </c>
      <c r="I1909" s="4">
        <f t="shared" si="295"/>
        <v>17</v>
      </c>
      <c r="J1909" s="4" t="s">
        <v>1</v>
      </c>
      <c r="K1909" s="4" t="s">
        <v>13</v>
      </c>
      <c r="L1909" s="10">
        <f t="shared" si="296"/>
        <v>-29471.08821917808</v>
      </c>
      <c r="M1909" s="15">
        <f t="shared" si="297"/>
        <v>200809</v>
      </c>
      <c r="N1909">
        <f t="shared" si="298"/>
        <v>2008</v>
      </c>
      <c r="O1909">
        <f t="shared" si="299"/>
        <v>9</v>
      </c>
      <c r="P1909">
        <f t="shared" si="302"/>
        <v>200908</v>
      </c>
      <c r="Q1909">
        <f t="shared" si="303"/>
        <v>0</v>
      </c>
      <c r="R1909">
        <f t="shared" si="304"/>
        <v>20092010</v>
      </c>
      <c r="S1909">
        <f t="shared" si="300"/>
        <v>2009</v>
      </c>
      <c r="T1909">
        <f t="shared" si="301"/>
        <v>8</v>
      </c>
    </row>
    <row r="1910" spans="1:20" x14ac:dyDescent="0.25">
      <c r="A1910" s="4" t="s">
        <v>1956</v>
      </c>
      <c r="B1910" s="5">
        <v>1909</v>
      </c>
      <c r="C1910" s="6">
        <v>40045</v>
      </c>
      <c r="D1910" s="6">
        <v>39993</v>
      </c>
      <c r="E1910" s="4">
        <v>1</v>
      </c>
      <c r="F1910" s="9">
        <v>-80637.399999999994</v>
      </c>
      <c r="G1910" s="6">
        <v>39949</v>
      </c>
      <c r="H1910" s="6">
        <v>39992</v>
      </c>
      <c r="I1910" s="4">
        <f t="shared" si="295"/>
        <v>43</v>
      </c>
      <c r="J1910" s="4" t="s">
        <v>1</v>
      </c>
      <c r="K1910" s="4" t="s">
        <v>13</v>
      </c>
      <c r="L1910" s="10">
        <f t="shared" si="296"/>
        <v>-9499.7484931506842</v>
      </c>
      <c r="M1910" s="15">
        <f t="shared" si="297"/>
        <v>200906</v>
      </c>
      <c r="N1910">
        <f t="shared" si="298"/>
        <v>2009</v>
      </c>
      <c r="O1910">
        <f t="shared" si="299"/>
        <v>6</v>
      </c>
      <c r="P1910">
        <f t="shared" si="302"/>
        <v>200908</v>
      </c>
      <c r="Q1910">
        <f t="shared" si="303"/>
        <v>20092010</v>
      </c>
      <c r="R1910">
        <f t="shared" si="304"/>
        <v>20092010</v>
      </c>
      <c r="S1910">
        <f t="shared" si="300"/>
        <v>2009</v>
      </c>
      <c r="T1910">
        <f t="shared" si="301"/>
        <v>8</v>
      </c>
    </row>
    <row r="1911" spans="1:20" x14ac:dyDescent="0.25">
      <c r="A1911" s="4" t="s">
        <v>1957</v>
      </c>
      <c r="B1911" s="5">
        <v>1910</v>
      </c>
      <c r="C1911" s="6">
        <v>40045</v>
      </c>
      <c r="D1911" s="6">
        <v>39709</v>
      </c>
      <c r="E1911" s="4">
        <v>43</v>
      </c>
      <c r="F1911" s="9">
        <v>-496172</v>
      </c>
      <c r="G1911" s="6">
        <v>39701</v>
      </c>
      <c r="H1911" s="6">
        <v>39708</v>
      </c>
      <c r="I1911" s="4">
        <f t="shared" si="295"/>
        <v>7</v>
      </c>
      <c r="J1911" s="4" t="s">
        <v>1</v>
      </c>
      <c r="K1911" s="4" t="s">
        <v>13</v>
      </c>
      <c r="L1911" s="10">
        <f t="shared" si="296"/>
        <v>-9515.6273972602739</v>
      </c>
      <c r="M1911" s="15">
        <f t="shared" si="297"/>
        <v>200809</v>
      </c>
      <c r="N1911">
        <f t="shared" si="298"/>
        <v>2008</v>
      </c>
      <c r="O1911">
        <f t="shared" si="299"/>
        <v>9</v>
      </c>
      <c r="P1911">
        <f t="shared" si="302"/>
        <v>200908</v>
      </c>
      <c r="Q1911">
        <f t="shared" si="303"/>
        <v>0</v>
      </c>
      <c r="R1911">
        <f t="shared" si="304"/>
        <v>20092010</v>
      </c>
      <c r="S1911">
        <f t="shared" si="300"/>
        <v>2009</v>
      </c>
      <c r="T1911">
        <f t="shared" si="301"/>
        <v>8</v>
      </c>
    </row>
    <row r="1912" spans="1:20" x14ac:dyDescent="0.25">
      <c r="A1912" s="4" t="s">
        <v>1958</v>
      </c>
      <c r="B1912" s="5">
        <v>1911</v>
      </c>
      <c r="C1912" s="6">
        <v>40045</v>
      </c>
      <c r="D1912" s="6">
        <v>39709</v>
      </c>
      <c r="E1912" s="4">
        <v>210</v>
      </c>
      <c r="F1912" s="9">
        <v>-352010.1</v>
      </c>
      <c r="G1912" s="6">
        <v>39701</v>
      </c>
      <c r="H1912" s="6">
        <v>39708</v>
      </c>
      <c r="I1912" s="4">
        <f t="shared" si="295"/>
        <v>7</v>
      </c>
      <c r="J1912" s="4" t="s">
        <v>1</v>
      </c>
      <c r="K1912" s="4" t="s">
        <v>13</v>
      </c>
      <c r="L1912" s="10">
        <f t="shared" si="296"/>
        <v>-6750.8786301369855</v>
      </c>
      <c r="M1912" s="15">
        <f t="shared" si="297"/>
        <v>200809</v>
      </c>
      <c r="N1912">
        <f t="shared" si="298"/>
        <v>2008</v>
      </c>
      <c r="O1912">
        <f t="shared" si="299"/>
        <v>9</v>
      </c>
      <c r="P1912">
        <f t="shared" si="302"/>
        <v>200908</v>
      </c>
      <c r="Q1912">
        <f t="shared" si="303"/>
        <v>0</v>
      </c>
      <c r="R1912">
        <f t="shared" si="304"/>
        <v>20092010</v>
      </c>
      <c r="S1912">
        <f t="shared" si="300"/>
        <v>2009</v>
      </c>
      <c r="T1912">
        <f t="shared" si="301"/>
        <v>8</v>
      </c>
    </row>
    <row r="1913" spans="1:20" x14ac:dyDescent="0.25">
      <c r="A1913" s="4" t="s">
        <v>1959</v>
      </c>
      <c r="B1913" s="5">
        <v>1912</v>
      </c>
      <c r="C1913" s="6">
        <v>40045</v>
      </c>
      <c r="D1913" s="6">
        <v>39714</v>
      </c>
      <c r="E1913" s="4">
        <v>1</v>
      </c>
      <c r="F1913" s="9">
        <v>-116426.5</v>
      </c>
      <c r="G1913" s="6">
        <v>39642</v>
      </c>
      <c r="H1913" s="6">
        <v>39713</v>
      </c>
      <c r="I1913" s="4">
        <f t="shared" si="295"/>
        <v>71</v>
      </c>
      <c r="J1913" s="4" t="s">
        <v>1</v>
      </c>
      <c r="K1913" s="4" t="s">
        <v>13</v>
      </c>
      <c r="L1913" s="10">
        <f t="shared" si="296"/>
        <v>-22647.346575342464</v>
      </c>
      <c r="M1913" s="15">
        <f t="shared" si="297"/>
        <v>200809</v>
      </c>
      <c r="N1913">
        <f t="shared" si="298"/>
        <v>2008</v>
      </c>
      <c r="O1913">
        <f t="shared" si="299"/>
        <v>9</v>
      </c>
      <c r="P1913">
        <f t="shared" si="302"/>
        <v>200908</v>
      </c>
      <c r="Q1913">
        <f t="shared" si="303"/>
        <v>0</v>
      </c>
      <c r="R1913">
        <f t="shared" si="304"/>
        <v>20092010</v>
      </c>
      <c r="S1913">
        <f t="shared" si="300"/>
        <v>2009</v>
      </c>
      <c r="T1913">
        <f t="shared" si="301"/>
        <v>8</v>
      </c>
    </row>
    <row r="1914" spans="1:20" x14ac:dyDescent="0.25">
      <c r="A1914" s="4" t="s">
        <v>1960</v>
      </c>
      <c r="B1914" s="5">
        <v>1913</v>
      </c>
      <c r="C1914" s="6">
        <v>40045</v>
      </c>
      <c r="D1914" s="6">
        <v>39732</v>
      </c>
      <c r="E1914" s="4">
        <v>1</v>
      </c>
      <c r="F1914" s="9">
        <v>-250650.6</v>
      </c>
      <c r="G1914" s="6">
        <v>39721</v>
      </c>
      <c r="H1914" s="6">
        <v>39731</v>
      </c>
      <c r="I1914" s="4">
        <f t="shared" si="295"/>
        <v>10</v>
      </c>
      <c r="J1914" s="4" t="s">
        <v>1</v>
      </c>
      <c r="K1914" s="4" t="s">
        <v>13</v>
      </c>
      <c r="L1914" s="10">
        <f t="shared" si="296"/>
        <v>-6867.139726027398</v>
      </c>
      <c r="M1914" s="15">
        <f t="shared" si="297"/>
        <v>200810</v>
      </c>
      <c r="N1914">
        <f t="shared" si="298"/>
        <v>2008</v>
      </c>
      <c r="O1914">
        <f t="shared" si="299"/>
        <v>10</v>
      </c>
      <c r="P1914">
        <f t="shared" si="302"/>
        <v>200908</v>
      </c>
      <c r="Q1914">
        <f t="shared" si="303"/>
        <v>0</v>
      </c>
      <c r="R1914">
        <f t="shared" si="304"/>
        <v>20092010</v>
      </c>
      <c r="S1914">
        <f t="shared" si="300"/>
        <v>2009</v>
      </c>
      <c r="T1914">
        <f t="shared" si="301"/>
        <v>8</v>
      </c>
    </row>
    <row r="1915" spans="1:20" x14ac:dyDescent="0.25">
      <c r="A1915" s="4" t="s">
        <v>1961</v>
      </c>
      <c r="B1915" s="5">
        <v>1914</v>
      </c>
      <c r="C1915" s="6">
        <v>40045</v>
      </c>
      <c r="D1915" s="6">
        <v>39890</v>
      </c>
      <c r="E1915" s="4">
        <v>1200</v>
      </c>
      <c r="F1915" s="9">
        <v>-9534.9</v>
      </c>
      <c r="G1915" s="6">
        <v>39642</v>
      </c>
      <c r="H1915" s="6">
        <v>39889</v>
      </c>
      <c r="I1915" s="4">
        <f t="shared" si="295"/>
        <v>247</v>
      </c>
      <c r="J1915" s="4" t="s">
        <v>1</v>
      </c>
      <c r="K1915" s="4" t="s">
        <v>13</v>
      </c>
      <c r="L1915" s="10">
        <f t="shared" si="296"/>
        <v>-6452.3843835616435</v>
      </c>
      <c r="M1915" s="15">
        <f t="shared" si="297"/>
        <v>200903</v>
      </c>
      <c r="N1915">
        <f t="shared" si="298"/>
        <v>2009</v>
      </c>
      <c r="O1915">
        <f t="shared" si="299"/>
        <v>3</v>
      </c>
      <c r="P1915">
        <f t="shared" si="302"/>
        <v>200908</v>
      </c>
      <c r="Q1915">
        <f t="shared" si="303"/>
        <v>0</v>
      </c>
      <c r="R1915">
        <f t="shared" si="304"/>
        <v>20092010</v>
      </c>
      <c r="S1915">
        <f t="shared" si="300"/>
        <v>2009</v>
      </c>
      <c r="T1915">
        <f t="shared" si="301"/>
        <v>8</v>
      </c>
    </row>
    <row r="1916" spans="1:20" x14ac:dyDescent="0.25">
      <c r="A1916" s="4" t="s">
        <v>1962</v>
      </c>
      <c r="B1916" s="5">
        <v>1915</v>
      </c>
      <c r="C1916" s="6">
        <v>40045</v>
      </c>
      <c r="D1916" s="6">
        <v>39890</v>
      </c>
      <c r="E1916" s="4">
        <v>1201</v>
      </c>
      <c r="F1916" s="9">
        <v>-28621.200000000001</v>
      </c>
      <c r="G1916" s="6">
        <v>39642</v>
      </c>
      <c r="H1916" s="6">
        <v>39889</v>
      </c>
      <c r="I1916" s="4">
        <f t="shared" si="295"/>
        <v>247</v>
      </c>
      <c r="J1916" s="4" t="s">
        <v>1</v>
      </c>
      <c r="K1916" s="4" t="s">
        <v>13</v>
      </c>
      <c r="L1916" s="10">
        <f t="shared" si="296"/>
        <v>-19368.31890410959</v>
      </c>
      <c r="M1916" s="15">
        <f t="shared" si="297"/>
        <v>200903</v>
      </c>
      <c r="N1916">
        <f t="shared" si="298"/>
        <v>2009</v>
      </c>
      <c r="O1916">
        <f t="shared" si="299"/>
        <v>3</v>
      </c>
      <c r="P1916">
        <f t="shared" si="302"/>
        <v>200908</v>
      </c>
      <c r="Q1916">
        <f t="shared" si="303"/>
        <v>0</v>
      </c>
      <c r="R1916">
        <f t="shared" si="304"/>
        <v>20092010</v>
      </c>
      <c r="S1916">
        <f t="shared" si="300"/>
        <v>2009</v>
      </c>
      <c r="T1916">
        <f t="shared" si="301"/>
        <v>8</v>
      </c>
    </row>
    <row r="1917" spans="1:20" x14ac:dyDescent="0.25">
      <c r="A1917" s="4" t="s">
        <v>1963</v>
      </c>
      <c r="B1917" s="5">
        <v>1916</v>
      </c>
      <c r="C1917" s="6">
        <v>40046</v>
      </c>
      <c r="D1917" s="6">
        <v>39856</v>
      </c>
      <c r="E1917" s="4">
        <v>1</v>
      </c>
      <c r="F1917" s="9">
        <v>-74057.3</v>
      </c>
      <c r="G1917" s="6">
        <v>39801</v>
      </c>
      <c r="H1917" s="6">
        <v>39855</v>
      </c>
      <c r="I1917" s="4">
        <f t="shared" si="295"/>
        <v>54</v>
      </c>
      <c r="J1917" s="4" t="s">
        <v>0</v>
      </c>
      <c r="K1917" s="4" t="s">
        <v>14</v>
      </c>
      <c r="L1917" s="10">
        <f t="shared" si="296"/>
        <v>-10956.422465753425</v>
      </c>
      <c r="M1917" s="15">
        <f t="shared" si="297"/>
        <v>200902</v>
      </c>
      <c r="N1917">
        <f t="shared" si="298"/>
        <v>2009</v>
      </c>
      <c r="O1917">
        <f t="shared" si="299"/>
        <v>2</v>
      </c>
      <c r="P1917">
        <f t="shared" si="302"/>
        <v>200908</v>
      </c>
      <c r="Q1917">
        <f t="shared" si="303"/>
        <v>0</v>
      </c>
      <c r="R1917">
        <f t="shared" si="304"/>
        <v>20092010</v>
      </c>
      <c r="S1917">
        <f t="shared" si="300"/>
        <v>2009</v>
      </c>
      <c r="T1917">
        <f t="shared" si="301"/>
        <v>8</v>
      </c>
    </row>
    <row r="1918" spans="1:20" x14ac:dyDescent="0.25">
      <c r="A1918" s="4" t="s">
        <v>1964</v>
      </c>
      <c r="B1918" s="5">
        <v>1917</v>
      </c>
      <c r="C1918" s="6">
        <v>40046</v>
      </c>
      <c r="D1918" s="6">
        <v>39904</v>
      </c>
      <c r="E1918" s="4">
        <v>1</v>
      </c>
      <c r="F1918" s="9">
        <v>-100795.9</v>
      </c>
      <c r="G1918" s="6">
        <v>39886</v>
      </c>
      <c r="H1918" s="6">
        <v>39903</v>
      </c>
      <c r="I1918" s="4">
        <f t="shared" si="295"/>
        <v>17</v>
      </c>
      <c r="J1918" s="4" t="s">
        <v>1</v>
      </c>
      <c r="K1918" s="4" t="s">
        <v>13</v>
      </c>
      <c r="L1918" s="10">
        <f t="shared" si="296"/>
        <v>-4694.6035616438357</v>
      </c>
      <c r="M1918" s="15">
        <f t="shared" si="297"/>
        <v>200904</v>
      </c>
      <c r="N1918">
        <f t="shared" si="298"/>
        <v>2009</v>
      </c>
      <c r="O1918">
        <f t="shared" si="299"/>
        <v>4</v>
      </c>
      <c r="P1918">
        <f t="shared" si="302"/>
        <v>200908</v>
      </c>
      <c r="Q1918">
        <f t="shared" si="303"/>
        <v>20092010</v>
      </c>
      <c r="R1918">
        <f t="shared" si="304"/>
        <v>20092010</v>
      </c>
      <c r="S1918">
        <f t="shared" si="300"/>
        <v>2009</v>
      </c>
      <c r="T1918">
        <f t="shared" si="301"/>
        <v>8</v>
      </c>
    </row>
    <row r="1919" spans="1:20" x14ac:dyDescent="0.25">
      <c r="A1919" s="4" t="s">
        <v>1965</v>
      </c>
      <c r="B1919" s="5">
        <v>1918</v>
      </c>
      <c r="C1919" s="6">
        <v>40046</v>
      </c>
      <c r="D1919" s="6">
        <v>39885</v>
      </c>
      <c r="E1919" s="4">
        <v>1</v>
      </c>
      <c r="F1919" s="9">
        <v>-52083.8</v>
      </c>
      <c r="G1919" s="6">
        <v>39880</v>
      </c>
      <c r="H1919" s="6">
        <v>39884</v>
      </c>
      <c r="I1919" s="4">
        <f t="shared" si="295"/>
        <v>4</v>
      </c>
      <c r="J1919" s="4" t="s">
        <v>1</v>
      </c>
      <c r="K1919" s="4" t="s">
        <v>13</v>
      </c>
      <c r="L1919" s="10">
        <f t="shared" si="296"/>
        <v>-570.78136986301377</v>
      </c>
      <c r="M1919" s="15">
        <f t="shared" si="297"/>
        <v>200903</v>
      </c>
      <c r="N1919">
        <f t="shared" si="298"/>
        <v>2009</v>
      </c>
      <c r="O1919">
        <f t="shared" si="299"/>
        <v>3</v>
      </c>
      <c r="P1919">
        <f t="shared" si="302"/>
        <v>200908</v>
      </c>
      <c r="Q1919">
        <f t="shared" si="303"/>
        <v>0</v>
      </c>
      <c r="R1919">
        <f t="shared" si="304"/>
        <v>20092010</v>
      </c>
      <c r="S1919">
        <f t="shared" si="300"/>
        <v>2009</v>
      </c>
      <c r="T1919">
        <f t="shared" si="301"/>
        <v>8</v>
      </c>
    </row>
    <row r="1920" spans="1:20" x14ac:dyDescent="0.25">
      <c r="A1920" s="4" t="s">
        <v>1966</v>
      </c>
      <c r="B1920" s="5">
        <v>1919</v>
      </c>
      <c r="C1920" s="6">
        <v>40046</v>
      </c>
      <c r="D1920" s="6">
        <v>39782</v>
      </c>
      <c r="E1920" s="4">
        <v>1248</v>
      </c>
      <c r="F1920" s="9">
        <v>-49042.8</v>
      </c>
      <c r="G1920" s="6">
        <v>39646</v>
      </c>
      <c r="H1920" s="6">
        <v>39781</v>
      </c>
      <c r="I1920" s="4">
        <f t="shared" si="295"/>
        <v>135</v>
      </c>
      <c r="J1920" s="4" t="s">
        <v>1</v>
      </c>
      <c r="K1920" s="4" t="s">
        <v>13</v>
      </c>
      <c r="L1920" s="10">
        <f t="shared" si="296"/>
        <v>-18139.11780821918</v>
      </c>
      <c r="M1920" s="15">
        <f t="shared" si="297"/>
        <v>200811</v>
      </c>
      <c r="N1920">
        <f t="shared" si="298"/>
        <v>2008</v>
      </c>
      <c r="O1920">
        <f t="shared" si="299"/>
        <v>11</v>
      </c>
      <c r="P1920">
        <f t="shared" si="302"/>
        <v>200908</v>
      </c>
      <c r="Q1920">
        <f t="shared" si="303"/>
        <v>0</v>
      </c>
      <c r="R1920">
        <f t="shared" si="304"/>
        <v>20092010</v>
      </c>
      <c r="S1920">
        <f t="shared" si="300"/>
        <v>2009</v>
      </c>
      <c r="T1920">
        <f t="shared" si="301"/>
        <v>8</v>
      </c>
    </row>
    <row r="1921" spans="1:20" x14ac:dyDescent="0.25">
      <c r="A1921" s="4" t="s">
        <v>1967</v>
      </c>
      <c r="B1921" s="5">
        <v>1920</v>
      </c>
      <c r="C1921" s="6">
        <v>40046</v>
      </c>
      <c r="D1921" s="6">
        <v>39782</v>
      </c>
      <c r="E1921" s="4">
        <v>1249</v>
      </c>
      <c r="F1921" s="9">
        <v>-17010.3</v>
      </c>
      <c r="G1921" s="6">
        <v>39646</v>
      </c>
      <c r="H1921" s="6">
        <v>39781</v>
      </c>
      <c r="I1921" s="4">
        <f t="shared" si="295"/>
        <v>135</v>
      </c>
      <c r="J1921" s="4" t="s">
        <v>1</v>
      </c>
      <c r="K1921" s="4" t="s">
        <v>13</v>
      </c>
      <c r="L1921" s="10">
        <f t="shared" si="296"/>
        <v>-6291.4808219178076</v>
      </c>
      <c r="M1921" s="15">
        <f t="shared" si="297"/>
        <v>200811</v>
      </c>
      <c r="N1921">
        <f t="shared" si="298"/>
        <v>2008</v>
      </c>
      <c r="O1921">
        <f t="shared" si="299"/>
        <v>11</v>
      </c>
      <c r="P1921">
        <f t="shared" si="302"/>
        <v>200908</v>
      </c>
      <c r="Q1921">
        <f t="shared" si="303"/>
        <v>0</v>
      </c>
      <c r="R1921">
        <f t="shared" si="304"/>
        <v>20092010</v>
      </c>
      <c r="S1921">
        <f t="shared" si="300"/>
        <v>2009</v>
      </c>
      <c r="T1921">
        <f t="shared" si="301"/>
        <v>8</v>
      </c>
    </row>
    <row r="1922" spans="1:20" x14ac:dyDescent="0.25">
      <c r="A1922" s="4" t="s">
        <v>1968</v>
      </c>
      <c r="B1922" s="5">
        <v>1921</v>
      </c>
      <c r="C1922" s="6">
        <v>40047</v>
      </c>
      <c r="D1922" s="6">
        <v>39764</v>
      </c>
      <c r="E1922" s="4">
        <v>43</v>
      </c>
      <c r="F1922" s="9">
        <v>288117.90000000002</v>
      </c>
      <c r="G1922" s="6">
        <v>39751</v>
      </c>
      <c r="H1922" s="6">
        <v>39763</v>
      </c>
      <c r="I1922" s="4">
        <f t="shared" ref="I1922:I1985" si="305">H1922-G1922</f>
        <v>12</v>
      </c>
      <c r="J1922" s="4" t="s">
        <v>0</v>
      </c>
      <c r="K1922" s="4" t="s">
        <v>14</v>
      </c>
      <c r="L1922" s="10">
        <f t="shared" si="296"/>
        <v>9472.369315068494</v>
      </c>
      <c r="M1922" s="15">
        <f t="shared" si="297"/>
        <v>200811</v>
      </c>
      <c r="N1922">
        <f t="shared" si="298"/>
        <v>2008</v>
      </c>
      <c r="O1922">
        <f t="shared" si="299"/>
        <v>11</v>
      </c>
      <c r="P1922">
        <f t="shared" si="302"/>
        <v>200908</v>
      </c>
      <c r="Q1922">
        <f t="shared" si="303"/>
        <v>0</v>
      </c>
      <c r="R1922">
        <f t="shared" si="304"/>
        <v>20092010</v>
      </c>
      <c r="S1922">
        <f t="shared" si="300"/>
        <v>2009</v>
      </c>
      <c r="T1922">
        <f t="shared" si="301"/>
        <v>8</v>
      </c>
    </row>
    <row r="1923" spans="1:20" x14ac:dyDescent="0.25">
      <c r="A1923" s="4" t="s">
        <v>1969</v>
      </c>
      <c r="B1923" s="5">
        <v>1922</v>
      </c>
      <c r="C1923" s="6">
        <v>40047</v>
      </c>
      <c r="D1923" s="6">
        <v>39764</v>
      </c>
      <c r="E1923" s="4">
        <v>210</v>
      </c>
      <c r="F1923" s="9">
        <v>-2102579.7000000002</v>
      </c>
      <c r="G1923" s="6">
        <v>39751</v>
      </c>
      <c r="H1923" s="6">
        <v>39763</v>
      </c>
      <c r="I1923" s="4">
        <f t="shared" si="305"/>
        <v>12</v>
      </c>
      <c r="J1923" s="4" t="s">
        <v>0</v>
      </c>
      <c r="K1923" s="4" t="s">
        <v>14</v>
      </c>
      <c r="L1923" s="10">
        <f t="shared" ref="L1923:L1986" si="306">F1923/365*I1923</f>
        <v>-69125.907945205487</v>
      </c>
      <c r="M1923" s="15">
        <f t="shared" ref="M1923:M1986" si="307">YEAR(D1923)*100+MONTH(D1923)</f>
        <v>200811</v>
      </c>
      <c r="N1923">
        <f t="shared" ref="N1923:N1986" si="308">YEAR(D1923)</f>
        <v>2008</v>
      </c>
      <c r="O1923">
        <f t="shared" ref="O1923:O1986" si="309">MONTH(D1923)</f>
        <v>11</v>
      </c>
      <c r="P1923">
        <f t="shared" si="302"/>
        <v>200908</v>
      </c>
      <c r="Q1923">
        <f t="shared" si="303"/>
        <v>0</v>
      </c>
      <c r="R1923">
        <f t="shared" si="304"/>
        <v>20092010</v>
      </c>
      <c r="S1923">
        <f t="shared" ref="S1923:S1986" si="310">YEAR(C1923)</f>
        <v>2009</v>
      </c>
      <c r="T1923">
        <f t="shared" ref="T1923:T1986" si="311">MONTH(C1923)</f>
        <v>8</v>
      </c>
    </row>
    <row r="1924" spans="1:20" x14ac:dyDescent="0.25">
      <c r="A1924" s="4" t="s">
        <v>1970</v>
      </c>
      <c r="B1924" s="5">
        <v>1923</v>
      </c>
      <c r="C1924" s="6">
        <v>40047</v>
      </c>
      <c r="D1924" s="6">
        <v>39747</v>
      </c>
      <c r="E1924" s="4">
        <v>1256</v>
      </c>
      <c r="F1924" s="9">
        <v>-5488.7</v>
      </c>
      <c r="G1924" s="6">
        <v>39721</v>
      </c>
      <c r="H1924" s="6">
        <v>39746</v>
      </c>
      <c r="I1924" s="4">
        <f t="shared" si="305"/>
        <v>25</v>
      </c>
      <c r="J1924" s="4" t="s">
        <v>1</v>
      </c>
      <c r="K1924" s="4" t="s">
        <v>13</v>
      </c>
      <c r="L1924" s="10">
        <f t="shared" si="306"/>
        <v>-375.93835616438355</v>
      </c>
      <c r="M1924" s="15">
        <f t="shared" si="307"/>
        <v>200810</v>
      </c>
      <c r="N1924">
        <f t="shared" si="308"/>
        <v>2008</v>
      </c>
      <c r="O1924">
        <f t="shared" si="309"/>
        <v>10</v>
      </c>
      <c r="P1924">
        <f t="shared" si="302"/>
        <v>200908</v>
      </c>
      <c r="Q1924">
        <f t="shared" si="303"/>
        <v>0</v>
      </c>
      <c r="R1924">
        <f t="shared" si="304"/>
        <v>20092010</v>
      </c>
      <c r="S1924">
        <f t="shared" si="310"/>
        <v>2009</v>
      </c>
      <c r="T1924">
        <f t="shared" si="311"/>
        <v>8</v>
      </c>
    </row>
    <row r="1925" spans="1:20" x14ac:dyDescent="0.25">
      <c r="A1925" s="4" t="s">
        <v>1971</v>
      </c>
      <c r="B1925" s="5">
        <v>1924</v>
      </c>
      <c r="C1925" s="6">
        <v>40047</v>
      </c>
      <c r="D1925" s="6">
        <v>39747</v>
      </c>
      <c r="E1925" s="4">
        <v>1257</v>
      </c>
      <c r="F1925" s="9">
        <v>-228802.1</v>
      </c>
      <c r="G1925" s="6">
        <v>39721</v>
      </c>
      <c r="H1925" s="6">
        <v>39746</v>
      </c>
      <c r="I1925" s="4">
        <f t="shared" si="305"/>
        <v>25</v>
      </c>
      <c r="J1925" s="4" t="s">
        <v>1</v>
      </c>
      <c r="K1925" s="4" t="s">
        <v>13</v>
      </c>
      <c r="L1925" s="10">
        <f t="shared" si="306"/>
        <v>-15671.376712328769</v>
      </c>
      <c r="M1925" s="15">
        <f t="shared" si="307"/>
        <v>200810</v>
      </c>
      <c r="N1925">
        <f t="shared" si="308"/>
        <v>2008</v>
      </c>
      <c r="O1925">
        <f t="shared" si="309"/>
        <v>10</v>
      </c>
      <c r="P1925">
        <f t="shared" si="302"/>
        <v>200908</v>
      </c>
      <c r="Q1925">
        <f t="shared" si="303"/>
        <v>0</v>
      </c>
      <c r="R1925">
        <f t="shared" si="304"/>
        <v>20092010</v>
      </c>
      <c r="S1925">
        <f t="shared" si="310"/>
        <v>2009</v>
      </c>
      <c r="T1925">
        <f t="shared" si="311"/>
        <v>8</v>
      </c>
    </row>
    <row r="1926" spans="1:20" x14ac:dyDescent="0.25">
      <c r="A1926" s="4" t="s">
        <v>1972</v>
      </c>
      <c r="B1926" s="5">
        <v>1925</v>
      </c>
      <c r="C1926" s="6">
        <v>40047</v>
      </c>
      <c r="D1926" s="6">
        <v>39737</v>
      </c>
      <c r="E1926" s="4">
        <v>1</v>
      </c>
      <c r="F1926" s="9">
        <v>-128432.5</v>
      </c>
      <c r="G1926" s="6">
        <v>39701</v>
      </c>
      <c r="H1926" s="6">
        <v>39736</v>
      </c>
      <c r="I1926" s="4">
        <f t="shared" si="305"/>
        <v>35</v>
      </c>
      <c r="J1926" s="4" t="s">
        <v>1</v>
      </c>
      <c r="K1926" s="4" t="s">
        <v>13</v>
      </c>
      <c r="L1926" s="10">
        <f t="shared" si="306"/>
        <v>-12315.445205479453</v>
      </c>
      <c r="M1926" s="15">
        <f t="shared" si="307"/>
        <v>200810</v>
      </c>
      <c r="N1926">
        <f t="shared" si="308"/>
        <v>2008</v>
      </c>
      <c r="O1926">
        <f t="shared" si="309"/>
        <v>10</v>
      </c>
      <c r="P1926">
        <f t="shared" si="302"/>
        <v>200908</v>
      </c>
      <c r="Q1926">
        <f t="shared" si="303"/>
        <v>0</v>
      </c>
      <c r="R1926">
        <f t="shared" si="304"/>
        <v>20092010</v>
      </c>
      <c r="S1926">
        <f t="shared" si="310"/>
        <v>2009</v>
      </c>
      <c r="T1926">
        <f t="shared" si="311"/>
        <v>8</v>
      </c>
    </row>
    <row r="1927" spans="1:20" x14ac:dyDescent="0.25">
      <c r="A1927" s="4" t="s">
        <v>1973</v>
      </c>
      <c r="B1927" s="5">
        <v>1926</v>
      </c>
      <c r="C1927" s="6">
        <v>40047</v>
      </c>
      <c r="D1927" s="6">
        <v>39974</v>
      </c>
      <c r="E1927" s="4">
        <v>1</v>
      </c>
      <c r="F1927" s="9">
        <v>-11319.6</v>
      </c>
      <c r="G1927" s="6">
        <v>39645</v>
      </c>
      <c r="H1927" s="6">
        <v>39973</v>
      </c>
      <c r="I1927" s="4">
        <f t="shared" si="305"/>
        <v>328</v>
      </c>
      <c r="J1927" s="4" t="s">
        <v>1</v>
      </c>
      <c r="K1927" s="4" t="s">
        <v>13</v>
      </c>
      <c r="L1927" s="10">
        <f t="shared" si="306"/>
        <v>-10172.133698630138</v>
      </c>
      <c r="M1927" s="15">
        <f t="shared" si="307"/>
        <v>200906</v>
      </c>
      <c r="N1927">
        <f t="shared" si="308"/>
        <v>2009</v>
      </c>
      <c r="O1927">
        <f t="shared" si="309"/>
        <v>6</v>
      </c>
      <c r="P1927">
        <f t="shared" si="302"/>
        <v>200908</v>
      </c>
      <c r="Q1927">
        <f t="shared" si="303"/>
        <v>20092010</v>
      </c>
      <c r="R1927">
        <f t="shared" si="304"/>
        <v>20092010</v>
      </c>
      <c r="S1927">
        <f t="shared" si="310"/>
        <v>2009</v>
      </c>
      <c r="T1927">
        <f t="shared" si="311"/>
        <v>8</v>
      </c>
    </row>
    <row r="1928" spans="1:20" x14ac:dyDescent="0.25">
      <c r="A1928" s="4" t="s">
        <v>1974</v>
      </c>
      <c r="B1928" s="5">
        <v>1927</v>
      </c>
      <c r="C1928" s="6">
        <v>40047</v>
      </c>
      <c r="D1928" s="6">
        <v>39904</v>
      </c>
      <c r="E1928" s="4">
        <v>1</v>
      </c>
      <c r="F1928" s="9">
        <v>-126536.4</v>
      </c>
      <c r="G1928" s="6">
        <v>39891</v>
      </c>
      <c r="H1928" s="6">
        <v>39903</v>
      </c>
      <c r="I1928" s="4">
        <f t="shared" si="305"/>
        <v>12</v>
      </c>
      <c r="J1928" s="4" t="s">
        <v>1</v>
      </c>
      <c r="K1928" s="4" t="s">
        <v>13</v>
      </c>
      <c r="L1928" s="10">
        <f t="shared" si="306"/>
        <v>-4160.1008219178075</v>
      </c>
      <c r="M1928" s="15">
        <f t="shared" si="307"/>
        <v>200904</v>
      </c>
      <c r="N1928">
        <f t="shared" si="308"/>
        <v>2009</v>
      </c>
      <c r="O1928">
        <f t="shared" si="309"/>
        <v>4</v>
      </c>
      <c r="P1928">
        <f t="shared" si="302"/>
        <v>200908</v>
      </c>
      <c r="Q1928">
        <f t="shared" si="303"/>
        <v>20092010</v>
      </c>
      <c r="R1928">
        <f t="shared" si="304"/>
        <v>20092010</v>
      </c>
      <c r="S1928">
        <f t="shared" si="310"/>
        <v>2009</v>
      </c>
      <c r="T1928">
        <f t="shared" si="311"/>
        <v>8</v>
      </c>
    </row>
    <row r="1929" spans="1:20" x14ac:dyDescent="0.25">
      <c r="A1929" s="4" t="s">
        <v>1975</v>
      </c>
      <c r="B1929" s="5">
        <v>1928</v>
      </c>
      <c r="C1929" s="6">
        <v>40047</v>
      </c>
      <c r="D1929" s="6">
        <v>39755</v>
      </c>
      <c r="E1929" s="4">
        <v>1</v>
      </c>
      <c r="F1929" s="9">
        <v>-276676.09999999998</v>
      </c>
      <c r="G1929" s="6">
        <v>39753</v>
      </c>
      <c r="H1929" s="6">
        <v>39754</v>
      </c>
      <c r="I1929" s="4">
        <f t="shared" si="305"/>
        <v>1</v>
      </c>
      <c r="J1929" s="4" t="s">
        <v>1</v>
      </c>
      <c r="K1929" s="4" t="s">
        <v>13</v>
      </c>
      <c r="L1929" s="10">
        <f t="shared" si="306"/>
        <v>-758.01671232876708</v>
      </c>
      <c r="M1929" s="15">
        <f t="shared" si="307"/>
        <v>200811</v>
      </c>
      <c r="N1929">
        <f t="shared" si="308"/>
        <v>2008</v>
      </c>
      <c r="O1929">
        <f t="shared" si="309"/>
        <v>11</v>
      </c>
      <c r="P1929">
        <f t="shared" si="302"/>
        <v>200908</v>
      </c>
      <c r="Q1929">
        <f t="shared" si="303"/>
        <v>0</v>
      </c>
      <c r="R1929">
        <f t="shared" si="304"/>
        <v>20092010</v>
      </c>
      <c r="S1929">
        <f t="shared" si="310"/>
        <v>2009</v>
      </c>
      <c r="T1929">
        <f t="shared" si="311"/>
        <v>8</v>
      </c>
    </row>
    <row r="1930" spans="1:20" x14ac:dyDescent="0.25">
      <c r="A1930" s="4" t="s">
        <v>1976</v>
      </c>
      <c r="B1930" s="5">
        <v>1929</v>
      </c>
      <c r="C1930" s="6">
        <v>40047</v>
      </c>
      <c r="D1930" s="6">
        <v>40003</v>
      </c>
      <c r="E1930" s="4">
        <v>1</v>
      </c>
      <c r="F1930" s="9">
        <v>0</v>
      </c>
      <c r="G1930" s="6">
        <v>39737</v>
      </c>
      <c r="H1930" s="6">
        <v>40002</v>
      </c>
      <c r="I1930" s="4">
        <f t="shared" si="305"/>
        <v>265</v>
      </c>
      <c r="J1930" s="4" t="s">
        <v>1</v>
      </c>
      <c r="K1930" s="4" t="s">
        <v>13</v>
      </c>
      <c r="L1930" s="10">
        <f t="shared" si="306"/>
        <v>0</v>
      </c>
      <c r="M1930" s="15">
        <f t="shared" si="307"/>
        <v>200907</v>
      </c>
      <c r="N1930">
        <f t="shared" si="308"/>
        <v>2009</v>
      </c>
      <c r="O1930">
        <f t="shared" si="309"/>
        <v>7</v>
      </c>
      <c r="P1930">
        <f t="shared" si="302"/>
        <v>200908</v>
      </c>
      <c r="Q1930">
        <f t="shared" si="303"/>
        <v>20092010</v>
      </c>
      <c r="R1930">
        <f t="shared" si="304"/>
        <v>20092010</v>
      </c>
      <c r="S1930">
        <f t="shared" si="310"/>
        <v>2009</v>
      </c>
      <c r="T1930">
        <f t="shared" si="311"/>
        <v>8</v>
      </c>
    </row>
    <row r="1931" spans="1:20" x14ac:dyDescent="0.25">
      <c r="A1931" s="4" t="s">
        <v>1977</v>
      </c>
      <c r="B1931" s="5">
        <v>1930</v>
      </c>
      <c r="C1931" s="6">
        <v>40047</v>
      </c>
      <c r="D1931" s="6">
        <v>39681</v>
      </c>
      <c r="E1931" s="4">
        <v>1254</v>
      </c>
      <c r="F1931" s="9">
        <v>26194.6</v>
      </c>
      <c r="G1931" s="6">
        <v>39680</v>
      </c>
      <c r="H1931" s="6">
        <v>39680</v>
      </c>
      <c r="I1931" s="4">
        <f t="shared" si="305"/>
        <v>0</v>
      </c>
      <c r="J1931" s="4" t="s">
        <v>1</v>
      </c>
      <c r="K1931" s="4" t="s">
        <v>13</v>
      </c>
      <c r="L1931" s="10">
        <f t="shared" si="306"/>
        <v>0</v>
      </c>
      <c r="M1931" s="15">
        <f t="shared" si="307"/>
        <v>200808</v>
      </c>
      <c r="N1931">
        <f t="shared" si="308"/>
        <v>2008</v>
      </c>
      <c r="O1931">
        <f t="shared" si="309"/>
        <v>8</v>
      </c>
      <c r="P1931">
        <f t="shared" si="302"/>
        <v>200908</v>
      </c>
      <c r="Q1931">
        <f t="shared" si="303"/>
        <v>0</v>
      </c>
      <c r="R1931">
        <f t="shared" si="304"/>
        <v>20092010</v>
      </c>
      <c r="S1931">
        <f t="shared" si="310"/>
        <v>2009</v>
      </c>
      <c r="T1931">
        <f t="shared" si="311"/>
        <v>8</v>
      </c>
    </row>
    <row r="1932" spans="1:20" x14ac:dyDescent="0.25">
      <c r="A1932" s="4" t="s">
        <v>1978</v>
      </c>
      <c r="B1932" s="5">
        <v>1931</v>
      </c>
      <c r="C1932" s="6">
        <v>40047</v>
      </c>
      <c r="D1932" s="6">
        <v>39681</v>
      </c>
      <c r="E1932" s="4">
        <v>1255</v>
      </c>
      <c r="F1932" s="9">
        <v>-919644.8</v>
      </c>
      <c r="G1932" s="6">
        <v>39680</v>
      </c>
      <c r="H1932" s="6">
        <v>39680</v>
      </c>
      <c r="I1932" s="4">
        <f t="shared" si="305"/>
        <v>0</v>
      </c>
      <c r="J1932" s="4" t="s">
        <v>1</v>
      </c>
      <c r="K1932" s="4" t="s">
        <v>13</v>
      </c>
      <c r="L1932" s="10">
        <f t="shared" si="306"/>
        <v>0</v>
      </c>
      <c r="M1932" s="15">
        <f t="shared" si="307"/>
        <v>200808</v>
      </c>
      <c r="N1932">
        <f t="shared" si="308"/>
        <v>2008</v>
      </c>
      <c r="O1932">
        <f t="shared" si="309"/>
        <v>8</v>
      </c>
      <c r="P1932">
        <f t="shared" si="302"/>
        <v>200908</v>
      </c>
      <c r="Q1932">
        <f t="shared" si="303"/>
        <v>0</v>
      </c>
      <c r="R1932">
        <f t="shared" si="304"/>
        <v>20092010</v>
      </c>
      <c r="S1932">
        <f t="shared" si="310"/>
        <v>2009</v>
      </c>
      <c r="T1932">
        <f t="shared" si="311"/>
        <v>8</v>
      </c>
    </row>
    <row r="1933" spans="1:20" x14ac:dyDescent="0.25">
      <c r="A1933" s="4" t="s">
        <v>1979</v>
      </c>
      <c r="B1933" s="5">
        <v>1932</v>
      </c>
      <c r="C1933" s="6">
        <v>40047</v>
      </c>
      <c r="D1933" s="6">
        <v>39715</v>
      </c>
      <c r="E1933" s="4">
        <v>43</v>
      </c>
      <c r="F1933" s="9">
        <v>-270481.59999999998</v>
      </c>
      <c r="G1933" s="6">
        <v>39698</v>
      </c>
      <c r="H1933" s="6">
        <v>39714</v>
      </c>
      <c r="I1933" s="4">
        <f t="shared" si="305"/>
        <v>16</v>
      </c>
      <c r="J1933" s="4" t="s">
        <v>1</v>
      </c>
      <c r="K1933" s="4" t="s">
        <v>13</v>
      </c>
      <c r="L1933" s="10">
        <f t="shared" si="306"/>
        <v>-11856.727671232875</v>
      </c>
      <c r="M1933" s="15">
        <f t="shared" si="307"/>
        <v>200809</v>
      </c>
      <c r="N1933">
        <f t="shared" si="308"/>
        <v>2008</v>
      </c>
      <c r="O1933">
        <f t="shared" si="309"/>
        <v>9</v>
      </c>
      <c r="P1933">
        <f t="shared" si="302"/>
        <v>200908</v>
      </c>
      <c r="Q1933">
        <f t="shared" si="303"/>
        <v>0</v>
      </c>
      <c r="R1933">
        <f t="shared" si="304"/>
        <v>20092010</v>
      </c>
      <c r="S1933">
        <f t="shared" si="310"/>
        <v>2009</v>
      </c>
      <c r="T1933">
        <f t="shared" si="311"/>
        <v>8</v>
      </c>
    </row>
    <row r="1934" spans="1:20" x14ac:dyDescent="0.25">
      <c r="A1934" s="4" t="s">
        <v>1980</v>
      </c>
      <c r="B1934" s="5">
        <v>1933</v>
      </c>
      <c r="C1934" s="6">
        <v>40047</v>
      </c>
      <c r="D1934" s="6">
        <v>39715</v>
      </c>
      <c r="E1934" s="4">
        <v>210</v>
      </c>
      <c r="F1934" s="9">
        <v>-347521.6</v>
      </c>
      <c r="G1934" s="6">
        <v>39698</v>
      </c>
      <c r="H1934" s="6">
        <v>39714</v>
      </c>
      <c r="I1934" s="4">
        <f t="shared" si="305"/>
        <v>16</v>
      </c>
      <c r="J1934" s="4" t="s">
        <v>1</v>
      </c>
      <c r="K1934" s="4" t="s">
        <v>13</v>
      </c>
      <c r="L1934" s="10">
        <f t="shared" si="306"/>
        <v>-15233.823561643834</v>
      </c>
      <c r="M1934" s="15">
        <f t="shared" si="307"/>
        <v>200809</v>
      </c>
      <c r="N1934">
        <f t="shared" si="308"/>
        <v>2008</v>
      </c>
      <c r="O1934">
        <f t="shared" si="309"/>
        <v>9</v>
      </c>
      <c r="P1934">
        <f t="shared" si="302"/>
        <v>200908</v>
      </c>
      <c r="Q1934">
        <f t="shared" si="303"/>
        <v>0</v>
      </c>
      <c r="R1934">
        <f t="shared" si="304"/>
        <v>20092010</v>
      </c>
      <c r="S1934">
        <f t="shared" si="310"/>
        <v>2009</v>
      </c>
      <c r="T1934">
        <f t="shared" si="311"/>
        <v>8</v>
      </c>
    </row>
    <row r="1935" spans="1:20" x14ac:dyDescent="0.25">
      <c r="A1935" s="4" t="s">
        <v>1981</v>
      </c>
      <c r="B1935" s="5">
        <v>1934</v>
      </c>
      <c r="C1935" s="6">
        <v>40049</v>
      </c>
      <c r="D1935" s="6">
        <v>39794</v>
      </c>
      <c r="E1935" s="4">
        <v>1</v>
      </c>
      <c r="F1935" s="9">
        <v>-70156.100000000006</v>
      </c>
      <c r="G1935" s="6">
        <v>39724</v>
      </c>
      <c r="H1935" s="6">
        <v>39793</v>
      </c>
      <c r="I1935" s="4">
        <f t="shared" si="305"/>
        <v>69</v>
      </c>
      <c r="J1935" s="4" t="s">
        <v>0</v>
      </c>
      <c r="K1935" s="4" t="s">
        <v>14</v>
      </c>
      <c r="L1935" s="10">
        <f t="shared" si="306"/>
        <v>-13262.38602739726</v>
      </c>
      <c r="M1935" s="15">
        <f t="shared" si="307"/>
        <v>200812</v>
      </c>
      <c r="N1935">
        <f t="shared" si="308"/>
        <v>2008</v>
      </c>
      <c r="O1935">
        <f t="shared" si="309"/>
        <v>12</v>
      </c>
      <c r="P1935">
        <f t="shared" si="302"/>
        <v>200908</v>
      </c>
      <c r="Q1935">
        <f t="shared" si="303"/>
        <v>0</v>
      </c>
      <c r="R1935">
        <f t="shared" si="304"/>
        <v>20092010</v>
      </c>
      <c r="S1935">
        <f t="shared" si="310"/>
        <v>2009</v>
      </c>
      <c r="T1935">
        <f t="shared" si="311"/>
        <v>8</v>
      </c>
    </row>
    <row r="1936" spans="1:20" x14ac:dyDescent="0.25">
      <c r="A1936" s="4" t="s">
        <v>1982</v>
      </c>
      <c r="B1936" s="5">
        <v>1935</v>
      </c>
      <c r="C1936" s="6">
        <v>40049</v>
      </c>
      <c r="D1936" s="6">
        <v>40038</v>
      </c>
      <c r="E1936" s="4">
        <v>43</v>
      </c>
      <c r="F1936" s="9">
        <v>-48317.8</v>
      </c>
      <c r="G1936" s="6">
        <v>39966</v>
      </c>
      <c r="H1936" s="6">
        <v>40037</v>
      </c>
      <c r="I1936" s="4">
        <f t="shared" si="305"/>
        <v>71</v>
      </c>
      <c r="J1936" s="4" t="s">
        <v>1</v>
      </c>
      <c r="K1936" s="4" t="s">
        <v>13</v>
      </c>
      <c r="L1936" s="10">
        <f t="shared" si="306"/>
        <v>-9398.8049315068492</v>
      </c>
      <c r="M1936" s="15">
        <f t="shared" si="307"/>
        <v>200908</v>
      </c>
      <c r="N1936">
        <f t="shared" si="308"/>
        <v>2009</v>
      </c>
      <c r="O1936">
        <f t="shared" si="309"/>
        <v>8</v>
      </c>
      <c r="P1936">
        <f t="shared" si="302"/>
        <v>200908</v>
      </c>
      <c r="Q1936">
        <f t="shared" si="303"/>
        <v>20092010</v>
      </c>
      <c r="R1936">
        <f t="shared" si="304"/>
        <v>20092010</v>
      </c>
      <c r="S1936">
        <f t="shared" si="310"/>
        <v>2009</v>
      </c>
      <c r="T1936">
        <f t="shared" si="311"/>
        <v>8</v>
      </c>
    </row>
    <row r="1937" spans="1:20" x14ac:dyDescent="0.25">
      <c r="A1937" s="4" t="s">
        <v>1983</v>
      </c>
      <c r="B1937" s="5">
        <v>1936</v>
      </c>
      <c r="C1937" s="6">
        <v>40049</v>
      </c>
      <c r="D1937" s="6">
        <v>40038</v>
      </c>
      <c r="E1937" s="4">
        <v>210</v>
      </c>
      <c r="F1937" s="9">
        <v>-123041.9</v>
      </c>
      <c r="G1937" s="6">
        <v>39966</v>
      </c>
      <c r="H1937" s="6">
        <v>40037</v>
      </c>
      <c r="I1937" s="4">
        <f t="shared" si="305"/>
        <v>71</v>
      </c>
      <c r="J1937" s="4" t="s">
        <v>1</v>
      </c>
      <c r="K1937" s="4" t="s">
        <v>13</v>
      </c>
      <c r="L1937" s="10">
        <f t="shared" si="306"/>
        <v>-23934.177808219178</v>
      </c>
      <c r="M1937" s="15">
        <f t="shared" si="307"/>
        <v>200908</v>
      </c>
      <c r="N1937">
        <f t="shared" si="308"/>
        <v>2009</v>
      </c>
      <c r="O1937">
        <f t="shared" si="309"/>
        <v>8</v>
      </c>
      <c r="P1937">
        <f t="shared" si="302"/>
        <v>200908</v>
      </c>
      <c r="Q1937">
        <f t="shared" si="303"/>
        <v>20092010</v>
      </c>
      <c r="R1937">
        <f t="shared" si="304"/>
        <v>20092010</v>
      </c>
      <c r="S1937">
        <f t="shared" si="310"/>
        <v>2009</v>
      </c>
      <c r="T1937">
        <f t="shared" si="311"/>
        <v>8</v>
      </c>
    </row>
    <row r="1938" spans="1:20" x14ac:dyDescent="0.25">
      <c r="A1938" s="4" t="s">
        <v>1984</v>
      </c>
      <c r="B1938" s="5">
        <v>1937</v>
      </c>
      <c r="C1938" s="6">
        <v>40049</v>
      </c>
      <c r="D1938" s="6">
        <v>39779</v>
      </c>
      <c r="E1938" s="4">
        <v>1</v>
      </c>
      <c r="F1938" s="9">
        <v>-388967.1</v>
      </c>
      <c r="G1938" s="6">
        <v>39753</v>
      </c>
      <c r="H1938" s="6">
        <v>39778</v>
      </c>
      <c r="I1938" s="4">
        <f t="shared" si="305"/>
        <v>25</v>
      </c>
      <c r="J1938" s="4" t="s">
        <v>1</v>
      </c>
      <c r="K1938" s="4" t="s">
        <v>13</v>
      </c>
      <c r="L1938" s="10">
        <f t="shared" si="306"/>
        <v>-26641.582191780821</v>
      </c>
      <c r="M1938" s="15">
        <f t="shared" si="307"/>
        <v>200811</v>
      </c>
      <c r="N1938">
        <f t="shared" si="308"/>
        <v>2008</v>
      </c>
      <c r="O1938">
        <f t="shared" si="309"/>
        <v>11</v>
      </c>
      <c r="P1938">
        <f t="shared" si="302"/>
        <v>200908</v>
      </c>
      <c r="Q1938">
        <f t="shared" si="303"/>
        <v>0</v>
      </c>
      <c r="R1938">
        <f t="shared" si="304"/>
        <v>20092010</v>
      </c>
      <c r="S1938">
        <f t="shared" si="310"/>
        <v>2009</v>
      </c>
      <c r="T1938">
        <f t="shared" si="311"/>
        <v>8</v>
      </c>
    </row>
    <row r="1939" spans="1:20" x14ac:dyDescent="0.25">
      <c r="A1939" s="4" t="s">
        <v>1985</v>
      </c>
      <c r="B1939" s="5">
        <v>1938</v>
      </c>
      <c r="C1939" s="6">
        <v>40049</v>
      </c>
      <c r="D1939" s="6">
        <v>39699</v>
      </c>
      <c r="E1939" s="4">
        <v>1246</v>
      </c>
      <c r="F1939" s="9">
        <v>-547249.80000000005</v>
      </c>
      <c r="G1939" s="6">
        <v>39686</v>
      </c>
      <c r="H1939" s="6">
        <v>39698</v>
      </c>
      <c r="I1939" s="4">
        <f t="shared" si="305"/>
        <v>12</v>
      </c>
      <c r="J1939" s="4" t="s">
        <v>1</v>
      </c>
      <c r="K1939" s="4" t="s">
        <v>13</v>
      </c>
      <c r="L1939" s="10">
        <f t="shared" si="306"/>
        <v>-17991.774246575344</v>
      </c>
      <c r="M1939" s="15">
        <f t="shared" si="307"/>
        <v>200809</v>
      </c>
      <c r="N1939">
        <f t="shared" si="308"/>
        <v>2008</v>
      </c>
      <c r="O1939">
        <f t="shared" si="309"/>
        <v>9</v>
      </c>
      <c r="P1939">
        <f t="shared" ref="P1939:P2002" si="312">YEAR(C1939)*100+MONTH(C1939)</f>
        <v>200908</v>
      </c>
      <c r="Q1939">
        <f t="shared" ref="Q1939:Q2002" si="313">IF(M1939&gt;200903,IF(M1939&lt;201004,20092010,0),0)</f>
        <v>0</v>
      </c>
      <c r="R1939">
        <f t="shared" ref="R1939:R2002" si="314">IF(P1939&gt;200903,IF(P1939&lt;201004,20092010,20102011),0)</f>
        <v>20092010</v>
      </c>
      <c r="S1939">
        <f t="shared" si="310"/>
        <v>2009</v>
      </c>
      <c r="T1939">
        <f t="shared" si="311"/>
        <v>8</v>
      </c>
    </row>
    <row r="1940" spans="1:20" x14ac:dyDescent="0.25">
      <c r="A1940" s="4" t="s">
        <v>1986</v>
      </c>
      <c r="B1940" s="5">
        <v>1939</v>
      </c>
      <c r="C1940" s="6">
        <v>40049</v>
      </c>
      <c r="D1940" s="6">
        <v>39699</v>
      </c>
      <c r="E1940" s="4">
        <v>1247</v>
      </c>
      <c r="F1940" s="9">
        <v>-792262.5</v>
      </c>
      <c r="G1940" s="6">
        <v>39686</v>
      </c>
      <c r="H1940" s="6">
        <v>39698</v>
      </c>
      <c r="I1940" s="4">
        <f t="shared" si="305"/>
        <v>12</v>
      </c>
      <c r="J1940" s="4" t="s">
        <v>1</v>
      </c>
      <c r="K1940" s="4" t="s">
        <v>13</v>
      </c>
      <c r="L1940" s="10">
        <f t="shared" si="306"/>
        <v>-26046.986301369863</v>
      </c>
      <c r="M1940" s="15">
        <f t="shared" si="307"/>
        <v>200809</v>
      </c>
      <c r="N1940">
        <f t="shared" si="308"/>
        <v>2008</v>
      </c>
      <c r="O1940">
        <f t="shared" si="309"/>
        <v>9</v>
      </c>
      <c r="P1940">
        <f t="shared" si="312"/>
        <v>200908</v>
      </c>
      <c r="Q1940">
        <f t="shared" si="313"/>
        <v>0</v>
      </c>
      <c r="R1940">
        <f t="shared" si="314"/>
        <v>20092010</v>
      </c>
      <c r="S1940">
        <f t="shared" si="310"/>
        <v>2009</v>
      </c>
      <c r="T1940">
        <f t="shared" si="311"/>
        <v>8</v>
      </c>
    </row>
    <row r="1941" spans="1:20" x14ac:dyDescent="0.25">
      <c r="A1941" s="4" t="s">
        <v>1987</v>
      </c>
      <c r="B1941" s="5">
        <v>1940</v>
      </c>
      <c r="C1941" s="6">
        <v>40049</v>
      </c>
      <c r="D1941" s="6">
        <v>39930</v>
      </c>
      <c r="E1941" s="4">
        <v>1</v>
      </c>
      <c r="F1941" s="9">
        <v>-378723.5</v>
      </c>
      <c r="G1941" s="6">
        <v>39920</v>
      </c>
      <c r="H1941" s="6">
        <v>39929</v>
      </c>
      <c r="I1941" s="4">
        <f t="shared" si="305"/>
        <v>9</v>
      </c>
      <c r="J1941" s="4" t="s">
        <v>1</v>
      </c>
      <c r="K1941" s="4" t="s">
        <v>13</v>
      </c>
      <c r="L1941" s="10">
        <f t="shared" si="306"/>
        <v>-9338.3876712328765</v>
      </c>
      <c r="M1941" s="15">
        <f t="shared" si="307"/>
        <v>200904</v>
      </c>
      <c r="N1941">
        <f t="shared" si="308"/>
        <v>2009</v>
      </c>
      <c r="O1941">
        <f t="shared" si="309"/>
        <v>4</v>
      </c>
      <c r="P1941">
        <f t="shared" si="312"/>
        <v>200908</v>
      </c>
      <c r="Q1941">
        <f t="shared" si="313"/>
        <v>20092010</v>
      </c>
      <c r="R1941">
        <f t="shared" si="314"/>
        <v>20092010</v>
      </c>
      <c r="S1941">
        <f t="shared" si="310"/>
        <v>2009</v>
      </c>
      <c r="T1941">
        <f t="shared" si="311"/>
        <v>8</v>
      </c>
    </row>
    <row r="1942" spans="1:20" x14ac:dyDescent="0.25">
      <c r="A1942" s="4" t="s">
        <v>1988</v>
      </c>
      <c r="B1942" s="5">
        <v>1941</v>
      </c>
      <c r="C1942" s="6">
        <v>40049</v>
      </c>
      <c r="D1942" s="6">
        <v>39737</v>
      </c>
      <c r="E1942" s="4">
        <v>1</v>
      </c>
      <c r="F1942" s="9">
        <v>-83785.600000000006</v>
      </c>
      <c r="G1942" s="6">
        <v>39645</v>
      </c>
      <c r="H1942" s="6">
        <v>39736</v>
      </c>
      <c r="I1942" s="4">
        <f t="shared" si="305"/>
        <v>91</v>
      </c>
      <c r="J1942" s="4" t="s">
        <v>1</v>
      </c>
      <c r="K1942" s="4" t="s">
        <v>13</v>
      </c>
      <c r="L1942" s="10">
        <f t="shared" si="306"/>
        <v>-20889.012602739727</v>
      </c>
      <c r="M1942" s="15">
        <f t="shared" si="307"/>
        <v>200810</v>
      </c>
      <c r="N1942">
        <f t="shared" si="308"/>
        <v>2008</v>
      </c>
      <c r="O1942">
        <f t="shared" si="309"/>
        <v>10</v>
      </c>
      <c r="P1942">
        <f t="shared" si="312"/>
        <v>200908</v>
      </c>
      <c r="Q1942">
        <f t="shared" si="313"/>
        <v>0</v>
      </c>
      <c r="R1942">
        <f t="shared" si="314"/>
        <v>20092010</v>
      </c>
      <c r="S1942">
        <f t="shared" si="310"/>
        <v>2009</v>
      </c>
      <c r="T1942">
        <f t="shared" si="311"/>
        <v>8</v>
      </c>
    </row>
    <row r="1943" spans="1:20" x14ac:dyDescent="0.25">
      <c r="A1943" s="4" t="s">
        <v>1989</v>
      </c>
      <c r="B1943" s="5">
        <v>1942</v>
      </c>
      <c r="C1943" s="6">
        <v>40049</v>
      </c>
      <c r="D1943" s="6">
        <v>39911</v>
      </c>
      <c r="E1943" s="4">
        <v>1</v>
      </c>
      <c r="F1943" s="9">
        <v>-9238.2999999999993</v>
      </c>
      <c r="G1943" s="6">
        <v>39647</v>
      </c>
      <c r="H1943" s="6">
        <v>39910</v>
      </c>
      <c r="I1943" s="4">
        <f t="shared" si="305"/>
        <v>263</v>
      </c>
      <c r="J1943" s="4" t="s">
        <v>1</v>
      </c>
      <c r="K1943" s="4" t="s">
        <v>13</v>
      </c>
      <c r="L1943" s="10">
        <f t="shared" si="306"/>
        <v>-6656.6380821917801</v>
      </c>
      <c r="M1943" s="15">
        <f t="shared" si="307"/>
        <v>200904</v>
      </c>
      <c r="N1943">
        <f t="shared" si="308"/>
        <v>2009</v>
      </c>
      <c r="O1943">
        <f t="shared" si="309"/>
        <v>4</v>
      </c>
      <c r="P1943">
        <f t="shared" si="312"/>
        <v>200908</v>
      </c>
      <c r="Q1943">
        <f t="shared" si="313"/>
        <v>20092010</v>
      </c>
      <c r="R1943">
        <f t="shared" si="314"/>
        <v>20092010</v>
      </c>
      <c r="S1943">
        <f t="shared" si="310"/>
        <v>2009</v>
      </c>
      <c r="T1943">
        <f t="shared" si="311"/>
        <v>8</v>
      </c>
    </row>
    <row r="1944" spans="1:20" x14ac:dyDescent="0.25">
      <c r="A1944" s="4" t="s">
        <v>1990</v>
      </c>
      <c r="B1944" s="5">
        <v>1943</v>
      </c>
      <c r="C1944" s="6">
        <v>40050</v>
      </c>
      <c r="D1944" s="6">
        <v>39717</v>
      </c>
      <c r="E1944" s="4">
        <v>43</v>
      </c>
      <c r="F1944" s="9">
        <v>103175.3</v>
      </c>
      <c r="G1944" s="6">
        <v>39700</v>
      </c>
      <c r="H1944" s="6">
        <v>39716</v>
      </c>
      <c r="I1944" s="4">
        <f t="shared" si="305"/>
        <v>16</v>
      </c>
      <c r="J1944" s="4" t="s">
        <v>0</v>
      </c>
      <c r="K1944" s="4" t="s">
        <v>14</v>
      </c>
      <c r="L1944" s="10">
        <f t="shared" si="306"/>
        <v>4522.7528767123285</v>
      </c>
      <c r="M1944" s="15">
        <f t="shared" si="307"/>
        <v>200809</v>
      </c>
      <c r="N1944">
        <f t="shared" si="308"/>
        <v>2008</v>
      </c>
      <c r="O1944">
        <f t="shared" si="309"/>
        <v>9</v>
      </c>
      <c r="P1944">
        <f t="shared" si="312"/>
        <v>200908</v>
      </c>
      <c r="Q1944">
        <f t="shared" si="313"/>
        <v>0</v>
      </c>
      <c r="R1944">
        <f t="shared" si="314"/>
        <v>20092010</v>
      </c>
      <c r="S1944">
        <f t="shared" si="310"/>
        <v>2009</v>
      </c>
      <c r="T1944">
        <f t="shared" si="311"/>
        <v>8</v>
      </c>
    </row>
    <row r="1945" spans="1:20" x14ac:dyDescent="0.25">
      <c r="A1945" s="4" t="s">
        <v>1991</v>
      </c>
      <c r="B1945" s="5">
        <v>1944</v>
      </c>
      <c r="C1945" s="6">
        <v>40050</v>
      </c>
      <c r="D1945" s="6">
        <v>39717</v>
      </c>
      <c r="E1945" s="4">
        <v>210</v>
      </c>
      <c r="F1945" s="9">
        <v>-787172.3</v>
      </c>
      <c r="G1945" s="6">
        <v>39700</v>
      </c>
      <c r="H1945" s="6">
        <v>39716</v>
      </c>
      <c r="I1945" s="4">
        <f t="shared" si="305"/>
        <v>16</v>
      </c>
      <c r="J1945" s="4" t="s">
        <v>0</v>
      </c>
      <c r="K1945" s="4" t="s">
        <v>14</v>
      </c>
      <c r="L1945" s="10">
        <f t="shared" si="306"/>
        <v>-34506.183013698632</v>
      </c>
      <c r="M1945" s="15">
        <f t="shared" si="307"/>
        <v>200809</v>
      </c>
      <c r="N1945">
        <f t="shared" si="308"/>
        <v>2008</v>
      </c>
      <c r="O1945">
        <f t="shared" si="309"/>
        <v>9</v>
      </c>
      <c r="P1945">
        <f t="shared" si="312"/>
        <v>200908</v>
      </c>
      <c r="Q1945">
        <f t="shared" si="313"/>
        <v>0</v>
      </c>
      <c r="R1945">
        <f t="shared" si="314"/>
        <v>20092010</v>
      </c>
      <c r="S1945">
        <f t="shared" si="310"/>
        <v>2009</v>
      </c>
      <c r="T1945">
        <f t="shared" si="311"/>
        <v>8</v>
      </c>
    </row>
    <row r="1946" spans="1:20" x14ac:dyDescent="0.25">
      <c r="A1946" s="4" t="s">
        <v>1992</v>
      </c>
      <c r="B1946" s="5">
        <v>1945</v>
      </c>
      <c r="C1946" s="6">
        <v>40050</v>
      </c>
      <c r="D1946" s="6">
        <v>39846</v>
      </c>
      <c r="E1946" s="4">
        <v>1</v>
      </c>
      <c r="F1946" s="9">
        <v>-11404.7</v>
      </c>
      <c r="G1946" s="6">
        <v>39646</v>
      </c>
      <c r="H1946" s="6">
        <v>39845</v>
      </c>
      <c r="I1946" s="4">
        <f t="shared" si="305"/>
        <v>199</v>
      </c>
      <c r="J1946" s="4" t="s">
        <v>0</v>
      </c>
      <c r="K1946" s="4" t="s">
        <v>14</v>
      </c>
      <c r="L1946" s="10">
        <f t="shared" si="306"/>
        <v>-6217.9049315068496</v>
      </c>
      <c r="M1946" s="15">
        <f t="shared" si="307"/>
        <v>200902</v>
      </c>
      <c r="N1946">
        <f t="shared" si="308"/>
        <v>2009</v>
      </c>
      <c r="O1946">
        <f t="shared" si="309"/>
        <v>2</v>
      </c>
      <c r="P1946">
        <f t="shared" si="312"/>
        <v>200908</v>
      </c>
      <c r="Q1946">
        <f t="shared" si="313"/>
        <v>0</v>
      </c>
      <c r="R1946">
        <f t="shared" si="314"/>
        <v>20092010</v>
      </c>
      <c r="S1946">
        <f t="shared" si="310"/>
        <v>2009</v>
      </c>
      <c r="T1946">
        <f t="shared" si="311"/>
        <v>8</v>
      </c>
    </row>
    <row r="1947" spans="1:20" x14ac:dyDescent="0.25">
      <c r="A1947" s="4" t="s">
        <v>1993</v>
      </c>
      <c r="B1947" s="5">
        <v>1946</v>
      </c>
      <c r="C1947" s="6">
        <v>40050</v>
      </c>
      <c r="D1947" s="6">
        <v>39891</v>
      </c>
      <c r="E1947" s="4">
        <v>43</v>
      </c>
      <c r="F1947" s="9">
        <v>-81974.2</v>
      </c>
      <c r="G1947" s="6">
        <v>39644</v>
      </c>
      <c r="H1947" s="6">
        <v>39890</v>
      </c>
      <c r="I1947" s="4">
        <f t="shared" si="305"/>
        <v>246</v>
      </c>
      <c r="J1947" s="4" t="s">
        <v>1</v>
      </c>
      <c r="K1947" s="4" t="s">
        <v>13</v>
      </c>
      <c r="L1947" s="10">
        <f t="shared" si="306"/>
        <v>-55248.364931506847</v>
      </c>
      <c r="M1947" s="15">
        <f t="shared" si="307"/>
        <v>200903</v>
      </c>
      <c r="N1947">
        <f t="shared" si="308"/>
        <v>2009</v>
      </c>
      <c r="O1947">
        <f t="shared" si="309"/>
        <v>3</v>
      </c>
      <c r="P1947">
        <f t="shared" si="312"/>
        <v>200908</v>
      </c>
      <c r="Q1947">
        <f t="shared" si="313"/>
        <v>0</v>
      </c>
      <c r="R1947">
        <f t="shared" si="314"/>
        <v>20092010</v>
      </c>
      <c r="S1947">
        <f t="shared" si="310"/>
        <v>2009</v>
      </c>
      <c r="T1947">
        <f t="shared" si="311"/>
        <v>8</v>
      </c>
    </row>
    <row r="1948" spans="1:20" x14ac:dyDescent="0.25">
      <c r="A1948" s="4" t="s">
        <v>1994</v>
      </c>
      <c r="B1948" s="5">
        <v>1947</v>
      </c>
      <c r="C1948" s="6">
        <v>40050</v>
      </c>
      <c r="D1948" s="6">
        <v>39891</v>
      </c>
      <c r="E1948" s="4">
        <v>210</v>
      </c>
      <c r="F1948" s="9">
        <v>-29549.599999999999</v>
      </c>
      <c r="G1948" s="6">
        <v>39644</v>
      </c>
      <c r="H1948" s="6">
        <v>39890</v>
      </c>
      <c r="I1948" s="4">
        <f t="shared" si="305"/>
        <v>246</v>
      </c>
      <c r="J1948" s="4" t="s">
        <v>1</v>
      </c>
      <c r="K1948" s="4" t="s">
        <v>13</v>
      </c>
      <c r="L1948" s="10">
        <f t="shared" si="306"/>
        <v>-19915.620821917808</v>
      </c>
      <c r="M1948" s="15">
        <f t="shared" si="307"/>
        <v>200903</v>
      </c>
      <c r="N1948">
        <f t="shared" si="308"/>
        <v>2009</v>
      </c>
      <c r="O1948">
        <f t="shared" si="309"/>
        <v>3</v>
      </c>
      <c r="P1948">
        <f t="shared" si="312"/>
        <v>200908</v>
      </c>
      <c r="Q1948">
        <f t="shared" si="313"/>
        <v>0</v>
      </c>
      <c r="R1948">
        <f t="shared" si="314"/>
        <v>20092010</v>
      </c>
      <c r="S1948">
        <f t="shared" si="310"/>
        <v>2009</v>
      </c>
      <c r="T1948">
        <f t="shared" si="311"/>
        <v>8</v>
      </c>
    </row>
    <row r="1949" spans="1:20" x14ac:dyDescent="0.25">
      <c r="A1949" s="4" t="s">
        <v>1995</v>
      </c>
      <c r="B1949" s="5">
        <v>1948</v>
      </c>
      <c r="C1949" s="6">
        <v>40050</v>
      </c>
      <c r="D1949" s="6">
        <v>39719</v>
      </c>
      <c r="E1949" s="4">
        <v>1</v>
      </c>
      <c r="F1949" s="9">
        <v>-411107.6</v>
      </c>
      <c r="G1949" s="6">
        <v>39700</v>
      </c>
      <c r="H1949" s="6">
        <v>39718</v>
      </c>
      <c r="I1949" s="4">
        <f t="shared" si="305"/>
        <v>18</v>
      </c>
      <c r="J1949" s="4" t="s">
        <v>1</v>
      </c>
      <c r="K1949" s="4" t="s">
        <v>13</v>
      </c>
      <c r="L1949" s="10">
        <f t="shared" si="306"/>
        <v>-20273.799452054795</v>
      </c>
      <c r="M1949" s="15">
        <f t="shared" si="307"/>
        <v>200809</v>
      </c>
      <c r="N1949">
        <f t="shared" si="308"/>
        <v>2008</v>
      </c>
      <c r="O1949">
        <f t="shared" si="309"/>
        <v>9</v>
      </c>
      <c r="P1949">
        <f t="shared" si="312"/>
        <v>200908</v>
      </c>
      <c r="Q1949">
        <f t="shared" si="313"/>
        <v>0</v>
      </c>
      <c r="R1949">
        <f t="shared" si="314"/>
        <v>20092010</v>
      </c>
      <c r="S1949">
        <f t="shared" si="310"/>
        <v>2009</v>
      </c>
      <c r="T1949">
        <f t="shared" si="311"/>
        <v>8</v>
      </c>
    </row>
    <row r="1950" spans="1:20" x14ac:dyDescent="0.25">
      <c r="A1950" s="4" t="s">
        <v>1996</v>
      </c>
      <c r="B1950" s="5">
        <v>1949</v>
      </c>
      <c r="C1950" s="6">
        <v>40050</v>
      </c>
      <c r="D1950" s="6">
        <v>39776</v>
      </c>
      <c r="E1950" s="4">
        <v>1</v>
      </c>
      <c r="F1950" s="9">
        <v>-143149.20000000001</v>
      </c>
      <c r="G1950" s="6">
        <v>39768</v>
      </c>
      <c r="H1950" s="6">
        <v>39775</v>
      </c>
      <c r="I1950" s="4">
        <f t="shared" si="305"/>
        <v>7</v>
      </c>
      <c r="J1950" s="4" t="s">
        <v>1</v>
      </c>
      <c r="K1950" s="4" t="s">
        <v>13</v>
      </c>
      <c r="L1950" s="10">
        <f t="shared" si="306"/>
        <v>-2745.3271232876714</v>
      </c>
      <c r="M1950" s="15">
        <f t="shared" si="307"/>
        <v>200811</v>
      </c>
      <c r="N1950">
        <f t="shared" si="308"/>
        <v>2008</v>
      </c>
      <c r="O1950">
        <f t="shared" si="309"/>
        <v>11</v>
      </c>
      <c r="P1950">
        <f t="shared" si="312"/>
        <v>200908</v>
      </c>
      <c r="Q1950">
        <f t="shared" si="313"/>
        <v>0</v>
      </c>
      <c r="R1950">
        <f t="shared" si="314"/>
        <v>20092010</v>
      </c>
      <c r="S1950">
        <f t="shared" si="310"/>
        <v>2009</v>
      </c>
      <c r="T1950">
        <f t="shared" si="311"/>
        <v>8</v>
      </c>
    </row>
    <row r="1951" spans="1:20" x14ac:dyDescent="0.25">
      <c r="A1951" s="4" t="s">
        <v>1997</v>
      </c>
      <c r="B1951" s="5">
        <v>1950</v>
      </c>
      <c r="C1951" s="6">
        <v>40050</v>
      </c>
      <c r="D1951" s="6">
        <v>39647</v>
      </c>
      <c r="E1951" s="4">
        <v>1</v>
      </c>
      <c r="F1951" s="9">
        <v>32032</v>
      </c>
      <c r="G1951" s="6">
        <v>39568</v>
      </c>
      <c r="H1951" s="6">
        <v>39646</v>
      </c>
      <c r="I1951" s="4">
        <f t="shared" si="305"/>
        <v>78</v>
      </c>
      <c r="J1951" s="4" t="s">
        <v>1</v>
      </c>
      <c r="K1951" s="4" t="s">
        <v>13</v>
      </c>
      <c r="L1951" s="10">
        <f t="shared" si="306"/>
        <v>6845.1945205479451</v>
      </c>
      <c r="M1951" s="15">
        <f t="shared" si="307"/>
        <v>200807</v>
      </c>
      <c r="N1951">
        <f t="shared" si="308"/>
        <v>2008</v>
      </c>
      <c r="O1951">
        <f t="shared" si="309"/>
        <v>7</v>
      </c>
      <c r="P1951">
        <f t="shared" si="312"/>
        <v>200908</v>
      </c>
      <c r="Q1951">
        <f t="shared" si="313"/>
        <v>0</v>
      </c>
      <c r="R1951">
        <f t="shared" si="314"/>
        <v>20092010</v>
      </c>
      <c r="S1951">
        <f t="shared" si="310"/>
        <v>2009</v>
      </c>
      <c r="T1951">
        <f t="shared" si="311"/>
        <v>8</v>
      </c>
    </row>
    <row r="1952" spans="1:20" x14ac:dyDescent="0.25">
      <c r="A1952" s="4" t="s">
        <v>1998</v>
      </c>
      <c r="B1952" s="5">
        <v>1951</v>
      </c>
      <c r="C1952" s="6">
        <v>40050</v>
      </c>
      <c r="D1952" s="6">
        <v>40030</v>
      </c>
      <c r="E1952" s="4">
        <v>43</v>
      </c>
      <c r="F1952" s="9">
        <v>653</v>
      </c>
      <c r="G1952" s="6">
        <v>39875</v>
      </c>
      <c r="H1952" s="6">
        <v>40029</v>
      </c>
      <c r="I1952" s="4">
        <f t="shared" si="305"/>
        <v>154</v>
      </c>
      <c r="J1952" s="4" t="s">
        <v>1</v>
      </c>
      <c r="K1952" s="4" t="s">
        <v>13</v>
      </c>
      <c r="L1952" s="10">
        <f t="shared" si="306"/>
        <v>275.51232876712328</v>
      </c>
      <c r="M1952" s="15">
        <f t="shared" si="307"/>
        <v>200908</v>
      </c>
      <c r="N1952">
        <f t="shared" si="308"/>
        <v>2009</v>
      </c>
      <c r="O1952">
        <f t="shared" si="309"/>
        <v>8</v>
      </c>
      <c r="P1952">
        <f t="shared" si="312"/>
        <v>200908</v>
      </c>
      <c r="Q1952">
        <f t="shared" si="313"/>
        <v>20092010</v>
      </c>
      <c r="R1952">
        <f t="shared" si="314"/>
        <v>20092010</v>
      </c>
      <c r="S1952">
        <f t="shared" si="310"/>
        <v>2009</v>
      </c>
      <c r="T1952">
        <f t="shared" si="311"/>
        <v>8</v>
      </c>
    </row>
    <row r="1953" spans="1:20" x14ac:dyDescent="0.25">
      <c r="A1953" s="4" t="s">
        <v>1999</v>
      </c>
      <c r="B1953" s="5">
        <v>1952</v>
      </c>
      <c r="C1953" s="6">
        <v>40050</v>
      </c>
      <c r="D1953" s="6">
        <v>40030</v>
      </c>
      <c r="E1953" s="4">
        <v>210</v>
      </c>
      <c r="F1953" s="9">
        <v>189</v>
      </c>
      <c r="G1953" s="6">
        <v>39875</v>
      </c>
      <c r="H1953" s="6">
        <v>40029</v>
      </c>
      <c r="I1953" s="4">
        <f t="shared" si="305"/>
        <v>154</v>
      </c>
      <c r="J1953" s="4" t="s">
        <v>1</v>
      </c>
      <c r="K1953" s="4" t="s">
        <v>13</v>
      </c>
      <c r="L1953" s="10">
        <f t="shared" si="306"/>
        <v>79.742465753424653</v>
      </c>
      <c r="M1953" s="15">
        <f t="shared" si="307"/>
        <v>200908</v>
      </c>
      <c r="N1953">
        <f t="shared" si="308"/>
        <v>2009</v>
      </c>
      <c r="O1953">
        <f t="shared" si="309"/>
        <v>8</v>
      </c>
      <c r="P1953">
        <f t="shared" si="312"/>
        <v>200908</v>
      </c>
      <c r="Q1953">
        <f t="shared" si="313"/>
        <v>20092010</v>
      </c>
      <c r="R1953">
        <f t="shared" si="314"/>
        <v>20092010</v>
      </c>
      <c r="S1953">
        <f t="shared" si="310"/>
        <v>2009</v>
      </c>
      <c r="T1953">
        <f t="shared" si="311"/>
        <v>8</v>
      </c>
    </row>
    <row r="1954" spans="1:20" x14ac:dyDescent="0.25">
      <c r="A1954" s="4" t="s">
        <v>2000</v>
      </c>
      <c r="B1954" s="5">
        <v>1953</v>
      </c>
      <c r="C1954" s="6">
        <v>40050</v>
      </c>
      <c r="D1954" s="6">
        <v>39770</v>
      </c>
      <c r="E1954" s="4">
        <v>43</v>
      </c>
      <c r="F1954" s="9">
        <v>7393.2</v>
      </c>
      <c r="G1954" s="6">
        <v>39736</v>
      </c>
      <c r="H1954" s="6">
        <v>39769</v>
      </c>
      <c r="I1954" s="4">
        <f t="shared" si="305"/>
        <v>33</v>
      </c>
      <c r="J1954" s="4" t="s">
        <v>1</v>
      </c>
      <c r="K1954" s="4" t="s">
        <v>13</v>
      </c>
      <c r="L1954" s="10">
        <f t="shared" si="306"/>
        <v>668.42630136986304</v>
      </c>
      <c r="M1954" s="15">
        <f t="shared" si="307"/>
        <v>200811</v>
      </c>
      <c r="N1954">
        <f t="shared" si="308"/>
        <v>2008</v>
      </c>
      <c r="O1954">
        <f t="shared" si="309"/>
        <v>11</v>
      </c>
      <c r="P1954">
        <f t="shared" si="312"/>
        <v>200908</v>
      </c>
      <c r="Q1954">
        <f t="shared" si="313"/>
        <v>0</v>
      </c>
      <c r="R1954">
        <f t="shared" si="314"/>
        <v>20092010</v>
      </c>
      <c r="S1954">
        <f t="shared" si="310"/>
        <v>2009</v>
      </c>
      <c r="T1954">
        <f t="shared" si="311"/>
        <v>8</v>
      </c>
    </row>
    <row r="1955" spans="1:20" x14ac:dyDescent="0.25">
      <c r="A1955" s="4" t="s">
        <v>2001</v>
      </c>
      <c r="B1955" s="5">
        <v>1954</v>
      </c>
      <c r="C1955" s="6">
        <v>40050</v>
      </c>
      <c r="D1955" s="6">
        <v>39770</v>
      </c>
      <c r="E1955" s="4">
        <v>210</v>
      </c>
      <c r="F1955" s="9">
        <v>-5980.6</v>
      </c>
      <c r="G1955" s="6">
        <v>39736</v>
      </c>
      <c r="H1955" s="6">
        <v>39769</v>
      </c>
      <c r="I1955" s="4">
        <f t="shared" si="305"/>
        <v>33</v>
      </c>
      <c r="J1955" s="4" t="s">
        <v>1</v>
      </c>
      <c r="K1955" s="4" t="s">
        <v>13</v>
      </c>
      <c r="L1955" s="10">
        <f t="shared" si="306"/>
        <v>-540.71178082191773</v>
      </c>
      <c r="M1955" s="15">
        <f t="shared" si="307"/>
        <v>200811</v>
      </c>
      <c r="N1955">
        <f t="shared" si="308"/>
        <v>2008</v>
      </c>
      <c r="O1955">
        <f t="shared" si="309"/>
        <v>11</v>
      </c>
      <c r="P1955">
        <f t="shared" si="312"/>
        <v>200908</v>
      </c>
      <c r="Q1955">
        <f t="shared" si="313"/>
        <v>0</v>
      </c>
      <c r="R1955">
        <f t="shared" si="314"/>
        <v>20092010</v>
      </c>
      <c r="S1955">
        <f t="shared" si="310"/>
        <v>2009</v>
      </c>
      <c r="T1955">
        <f t="shared" si="311"/>
        <v>8</v>
      </c>
    </row>
    <row r="1956" spans="1:20" x14ac:dyDescent="0.25">
      <c r="A1956" s="4" t="s">
        <v>2002</v>
      </c>
      <c r="B1956" s="5">
        <v>1955</v>
      </c>
      <c r="C1956" s="6">
        <v>40050</v>
      </c>
      <c r="D1956" s="6">
        <v>39919</v>
      </c>
      <c r="E1956" s="4">
        <v>1</v>
      </c>
      <c r="F1956" s="9">
        <v>-56397.8</v>
      </c>
      <c r="G1956" s="6">
        <v>39880</v>
      </c>
      <c r="H1956" s="6">
        <v>39918</v>
      </c>
      <c r="I1956" s="4">
        <f t="shared" si="305"/>
        <v>38</v>
      </c>
      <c r="J1956" s="4" t="s">
        <v>1</v>
      </c>
      <c r="K1956" s="4" t="s">
        <v>13</v>
      </c>
      <c r="L1956" s="10">
        <f t="shared" si="306"/>
        <v>-5871.5517808219183</v>
      </c>
      <c r="M1956" s="15">
        <f t="shared" si="307"/>
        <v>200904</v>
      </c>
      <c r="N1956">
        <f t="shared" si="308"/>
        <v>2009</v>
      </c>
      <c r="O1956">
        <f t="shared" si="309"/>
        <v>4</v>
      </c>
      <c r="P1956">
        <f t="shared" si="312"/>
        <v>200908</v>
      </c>
      <c r="Q1956">
        <f t="shared" si="313"/>
        <v>20092010</v>
      </c>
      <c r="R1956">
        <f t="shared" si="314"/>
        <v>20092010</v>
      </c>
      <c r="S1956">
        <f t="shared" si="310"/>
        <v>2009</v>
      </c>
      <c r="T1956">
        <f t="shared" si="311"/>
        <v>8</v>
      </c>
    </row>
    <row r="1957" spans="1:20" x14ac:dyDescent="0.25">
      <c r="A1957" s="4" t="s">
        <v>2003</v>
      </c>
      <c r="B1957" s="5">
        <v>1956</v>
      </c>
      <c r="C1957" s="6">
        <v>40050</v>
      </c>
      <c r="D1957" s="6">
        <v>39726</v>
      </c>
      <c r="E1957" s="4">
        <v>1233</v>
      </c>
      <c r="F1957" s="9">
        <v>-208784.5</v>
      </c>
      <c r="G1957" s="6">
        <v>39686</v>
      </c>
      <c r="H1957" s="6">
        <v>39725</v>
      </c>
      <c r="I1957" s="4">
        <f t="shared" si="305"/>
        <v>39</v>
      </c>
      <c r="J1957" s="4" t="s">
        <v>1</v>
      </c>
      <c r="K1957" s="4" t="s">
        <v>13</v>
      </c>
      <c r="L1957" s="10">
        <f t="shared" si="306"/>
        <v>-22308.480821917808</v>
      </c>
      <c r="M1957" s="15">
        <f t="shared" si="307"/>
        <v>200810</v>
      </c>
      <c r="N1957">
        <f t="shared" si="308"/>
        <v>2008</v>
      </c>
      <c r="O1957">
        <f t="shared" si="309"/>
        <v>10</v>
      </c>
      <c r="P1957">
        <f t="shared" si="312"/>
        <v>200908</v>
      </c>
      <c r="Q1957">
        <f t="shared" si="313"/>
        <v>0</v>
      </c>
      <c r="R1957">
        <f t="shared" si="314"/>
        <v>20092010</v>
      </c>
      <c r="S1957">
        <f t="shared" si="310"/>
        <v>2009</v>
      </c>
      <c r="T1957">
        <f t="shared" si="311"/>
        <v>8</v>
      </c>
    </row>
    <row r="1958" spans="1:20" x14ac:dyDescent="0.25">
      <c r="A1958" s="4" t="s">
        <v>2004</v>
      </c>
      <c r="B1958" s="5">
        <v>1957</v>
      </c>
      <c r="C1958" s="6">
        <v>40050</v>
      </c>
      <c r="D1958" s="6">
        <v>39726</v>
      </c>
      <c r="E1958" s="4">
        <v>1234</v>
      </c>
      <c r="F1958" s="9">
        <v>-75872.800000000003</v>
      </c>
      <c r="G1958" s="6">
        <v>39686</v>
      </c>
      <c r="H1958" s="6">
        <v>39725</v>
      </c>
      <c r="I1958" s="4">
        <f t="shared" si="305"/>
        <v>39</v>
      </c>
      <c r="J1958" s="4" t="s">
        <v>1</v>
      </c>
      <c r="K1958" s="4" t="s">
        <v>13</v>
      </c>
      <c r="L1958" s="10">
        <f t="shared" si="306"/>
        <v>-8106.956712328767</v>
      </c>
      <c r="M1958" s="15">
        <f t="shared" si="307"/>
        <v>200810</v>
      </c>
      <c r="N1958">
        <f t="shared" si="308"/>
        <v>2008</v>
      </c>
      <c r="O1958">
        <f t="shared" si="309"/>
        <v>10</v>
      </c>
      <c r="P1958">
        <f t="shared" si="312"/>
        <v>200908</v>
      </c>
      <c r="Q1958">
        <f t="shared" si="313"/>
        <v>0</v>
      </c>
      <c r="R1958">
        <f t="shared" si="314"/>
        <v>20092010</v>
      </c>
      <c r="S1958">
        <f t="shared" si="310"/>
        <v>2009</v>
      </c>
      <c r="T1958">
        <f t="shared" si="311"/>
        <v>8</v>
      </c>
    </row>
    <row r="1959" spans="1:20" x14ac:dyDescent="0.25">
      <c r="A1959" s="4" t="s">
        <v>2005</v>
      </c>
      <c r="B1959" s="5">
        <v>1958</v>
      </c>
      <c r="C1959" s="6">
        <v>40051</v>
      </c>
      <c r="D1959" s="6">
        <v>39751</v>
      </c>
      <c r="E1959" s="4">
        <v>1246</v>
      </c>
      <c r="F1959" s="9">
        <v>-72211.899999999994</v>
      </c>
      <c r="G1959" s="6">
        <v>39722</v>
      </c>
      <c r="H1959" s="6">
        <v>39750</v>
      </c>
      <c r="I1959" s="4">
        <f t="shared" si="305"/>
        <v>28</v>
      </c>
      <c r="J1959" s="4" t="s">
        <v>1</v>
      </c>
      <c r="K1959" s="4" t="s">
        <v>13</v>
      </c>
      <c r="L1959" s="10">
        <f t="shared" si="306"/>
        <v>-5539.5430136986297</v>
      </c>
      <c r="M1959" s="15">
        <f t="shared" si="307"/>
        <v>200810</v>
      </c>
      <c r="N1959">
        <f t="shared" si="308"/>
        <v>2008</v>
      </c>
      <c r="O1959">
        <f t="shared" si="309"/>
        <v>10</v>
      </c>
      <c r="P1959">
        <f t="shared" si="312"/>
        <v>200908</v>
      </c>
      <c r="Q1959">
        <f t="shared" si="313"/>
        <v>0</v>
      </c>
      <c r="R1959">
        <f t="shared" si="314"/>
        <v>20092010</v>
      </c>
      <c r="S1959">
        <f t="shared" si="310"/>
        <v>2009</v>
      </c>
      <c r="T1959">
        <f t="shared" si="311"/>
        <v>8</v>
      </c>
    </row>
    <row r="1960" spans="1:20" x14ac:dyDescent="0.25">
      <c r="A1960" s="4" t="s">
        <v>2006</v>
      </c>
      <c r="B1960" s="5">
        <v>1959</v>
      </c>
      <c r="C1960" s="6">
        <v>40051</v>
      </c>
      <c r="D1960" s="6">
        <v>39751</v>
      </c>
      <c r="E1960" s="4">
        <v>1247</v>
      </c>
      <c r="F1960" s="9">
        <v>-56552.6</v>
      </c>
      <c r="G1960" s="6">
        <v>39722</v>
      </c>
      <c r="H1960" s="6">
        <v>39750</v>
      </c>
      <c r="I1960" s="4">
        <f t="shared" si="305"/>
        <v>28</v>
      </c>
      <c r="J1960" s="4" t="s">
        <v>1</v>
      </c>
      <c r="K1960" s="4" t="s">
        <v>13</v>
      </c>
      <c r="L1960" s="10">
        <f t="shared" si="306"/>
        <v>-4338.2816438356158</v>
      </c>
      <c r="M1960" s="15">
        <f t="shared" si="307"/>
        <v>200810</v>
      </c>
      <c r="N1960">
        <f t="shared" si="308"/>
        <v>2008</v>
      </c>
      <c r="O1960">
        <f t="shared" si="309"/>
        <v>10</v>
      </c>
      <c r="P1960">
        <f t="shared" si="312"/>
        <v>200908</v>
      </c>
      <c r="Q1960">
        <f t="shared" si="313"/>
        <v>0</v>
      </c>
      <c r="R1960">
        <f t="shared" si="314"/>
        <v>20092010</v>
      </c>
      <c r="S1960">
        <f t="shared" si="310"/>
        <v>2009</v>
      </c>
      <c r="T1960">
        <f t="shared" si="311"/>
        <v>8</v>
      </c>
    </row>
    <row r="1961" spans="1:20" x14ac:dyDescent="0.25">
      <c r="A1961" s="4" t="s">
        <v>2007</v>
      </c>
      <c r="B1961" s="5">
        <v>1960</v>
      </c>
      <c r="C1961" s="6">
        <v>40051</v>
      </c>
      <c r="D1961" s="6">
        <v>39969</v>
      </c>
      <c r="E1961" s="4">
        <v>1244</v>
      </c>
      <c r="F1961" s="9">
        <v>4108.6000000000004</v>
      </c>
      <c r="G1961" s="6">
        <v>39912</v>
      </c>
      <c r="H1961" s="6">
        <v>39968</v>
      </c>
      <c r="I1961" s="4">
        <f t="shared" si="305"/>
        <v>56</v>
      </c>
      <c r="J1961" s="4" t="s">
        <v>1</v>
      </c>
      <c r="K1961" s="4" t="s">
        <v>13</v>
      </c>
      <c r="L1961" s="10">
        <f t="shared" si="306"/>
        <v>630.36054794520555</v>
      </c>
      <c r="M1961" s="15">
        <f t="shared" si="307"/>
        <v>200906</v>
      </c>
      <c r="N1961">
        <f t="shared" si="308"/>
        <v>2009</v>
      </c>
      <c r="O1961">
        <f t="shared" si="309"/>
        <v>6</v>
      </c>
      <c r="P1961">
        <f t="shared" si="312"/>
        <v>200908</v>
      </c>
      <c r="Q1961">
        <f t="shared" si="313"/>
        <v>20092010</v>
      </c>
      <c r="R1961">
        <f t="shared" si="314"/>
        <v>20092010</v>
      </c>
      <c r="S1961">
        <f t="shared" si="310"/>
        <v>2009</v>
      </c>
      <c r="T1961">
        <f t="shared" si="311"/>
        <v>8</v>
      </c>
    </row>
    <row r="1962" spans="1:20" x14ac:dyDescent="0.25">
      <c r="A1962" s="4" t="s">
        <v>2008</v>
      </c>
      <c r="B1962" s="5">
        <v>1961</v>
      </c>
      <c r="C1962" s="6">
        <v>40051</v>
      </c>
      <c r="D1962" s="6">
        <v>39969</v>
      </c>
      <c r="E1962" s="4">
        <v>1245</v>
      </c>
      <c r="F1962" s="9">
        <v>1503.3</v>
      </c>
      <c r="G1962" s="6">
        <v>39912</v>
      </c>
      <c r="H1962" s="6">
        <v>39968</v>
      </c>
      <c r="I1962" s="4">
        <f t="shared" si="305"/>
        <v>56</v>
      </c>
      <c r="J1962" s="4" t="s">
        <v>1</v>
      </c>
      <c r="K1962" s="4" t="s">
        <v>13</v>
      </c>
      <c r="L1962" s="10">
        <f t="shared" si="306"/>
        <v>230.64328767123286</v>
      </c>
      <c r="M1962" s="15">
        <f t="shared" si="307"/>
        <v>200906</v>
      </c>
      <c r="N1962">
        <f t="shared" si="308"/>
        <v>2009</v>
      </c>
      <c r="O1962">
        <f t="shared" si="309"/>
        <v>6</v>
      </c>
      <c r="P1962">
        <f t="shared" si="312"/>
        <v>200908</v>
      </c>
      <c r="Q1962">
        <f t="shared" si="313"/>
        <v>20092010</v>
      </c>
      <c r="R1962">
        <f t="shared" si="314"/>
        <v>20092010</v>
      </c>
      <c r="S1962">
        <f t="shared" si="310"/>
        <v>2009</v>
      </c>
      <c r="T1962">
        <f t="shared" si="311"/>
        <v>8</v>
      </c>
    </row>
    <row r="1963" spans="1:20" x14ac:dyDescent="0.25">
      <c r="A1963" s="4" t="s">
        <v>2009</v>
      </c>
      <c r="B1963" s="5">
        <v>1962</v>
      </c>
      <c r="C1963" s="6">
        <v>40051</v>
      </c>
      <c r="D1963" s="6">
        <v>39793</v>
      </c>
      <c r="E1963" s="4">
        <v>1256</v>
      </c>
      <c r="F1963" s="9">
        <v>58620.9</v>
      </c>
      <c r="G1963" s="6">
        <v>39735</v>
      </c>
      <c r="H1963" s="6">
        <v>39792</v>
      </c>
      <c r="I1963" s="4">
        <f t="shared" si="305"/>
        <v>57</v>
      </c>
      <c r="J1963" s="4" t="s">
        <v>1</v>
      </c>
      <c r="K1963" s="4" t="s">
        <v>13</v>
      </c>
      <c r="L1963" s="10">
        <f t="shared" si="306"/>
        <v>9154.4967123287679</v>
      </c>
      <c r="M1963" s="15">
        <f t="shared" si="307"/>
        <v>200812</v>
      </c>
      <c r="N1963">
        <f t="shared" si="308"/>
        <v>2008</v>
      </c>
      <c r="O1963">
        <f t="shared" si="309"/>
        <v>12</v>
      </c>
      <c r="P1963">
        <f t="shared" si="312"/>
        <v>200908</v>
      </c>
      <c r="Q1963">
        <f t="shared" si="313"/>
        <v>0</v>
      </c>
      <c r="R1963">
        <f t="shared" si="314"/>
        <v>20092010</v>
      </c>
      <c r="S1963">
        <f t="shared" si="310"/>
        <v>2009</v>
      </c>
      <c r="T1963">
        <f t="shared" si="311"/>
        <v>8</v>
      </c>
    </row>
    <row r="1964" spans="1:20" x14ac:dyDescent="0.25">
      <c r="A1964" s="4" t="s">
        <v>2010</v>
      </c>
      <c r="B1964" s="5">
        <v>1963</v>
      </c>
      <c r="C1964" s="6">
        <v>40051</v>
      </c>
      <c r="D1964" s="6">
        <v>39793</v>
      </c>
      <c r="E1964" s="4">
        <v>1257</v>
      </c>
      <c r="F1964" s="9">
        <v>-65090.400000000001</v>
      </c>
      <c r="G1964" s="6">
        <v>39735</v>
      </c>
      <c r="H1964" s="6">
        <v>39792</v>
      </c>
      <c r="I1964" s="4">
        <f t="shared" si="305"/>
        <v>57</v>
      </c>
      <c r="J1964" s="4" t="s">
        <v>1</v>
      </c>
      <c r="K1964" s="4" t="s">
        <v>13</v>
      </c>
      <c r="L1964" s="10">
        <f t="shared" si="306"/>
        <v>-10164.802191780822</v>
      </c>
      <c r="M1964" s="15">
        <f t="shared" si="307"/>
        <v>200812</v>
      </c>
      <c r="N1964">
        <f t="shared" si="308"/>
        <v>2008</v>
      </c>
      <c r="O1964">
        <f t="shared" si="309"/>
        <v>12</v>
      </c>
      <c r="P1964">
        <f t="shared" si="312"/>
        <v>200908</v>
      </c>
      <c r="Q1964">
        <f t="shared" si="313"/>
        <v>0</v>
      </c>
      <c r="R1964">
        <f t="shared" si="314"/>
        <v>20092010</v>
      </c>
      <c r="S1964">
        <f t="shared" si="310"/>
        <v>2009</v>
      </c>
      <c r="T1964">
        <f t="shared" si="311"/>
        <v>8</v>
      </c>
    </row>
    <row r="1965" spans="1:20" x14ac:dyDescent="0.25">
      <c r="A1965" s="4" t="s">
        <v>2011</v>
      </c>
      <c r="B1965" s="5">
        <v>1964</v>
      </c>
      <c r="C1965" s="6">
        <v>40051</v>
      </c>
      <c r="D1965" s="6">
        <v>39741</v>
      </c>
      <c r="E1965" s="4">
        <v>1</v>
      </c>
      <c r="F1965" s="9">
        <v>-194347.5</v>
      </c>
      <c r="G1965" s="6">
        <v>39719</v>
      </c>
      <c r="H1965" s="6">
        <v>39740</v>
      </c>
      <c r="I1965" s="4">
        <f t="shared" si="305"/>
        <v>21</v>
      </c>
      <c r="J1965" s="4" t="s">
        <v>1</v>
      </c>
      <c r="K1965" s="4" t="s">
        <v>13</v>
      </c>
      <c r="L1965" s="10">
        <f t="shared" si="306"/>
        <v>-11181.63698630137</v>
      </c>
      <c r="M1965" s="15">
        <f t="shared" si="307"/>
        <v>200810</v>
      </c>
      <c r="N1965">
        <f t="shared" si="308"/>
        <v>2008</v>
      </c>
      <c r="O1965">
        <f t="shared" si="309"/>
        <v>10</v>
      </c>
      <c r="P1965">
        <f t="shared" si="312"/>
        <v>200908</v>
      </c>
      <c r="Q1965">
        <f t="shared" si="313"/>
        <v>0</v>
      </c>
      <c r="R1965">
        <f t="shared" si="314"/>
        <v>20092010</v>
      </c>
      <c r="S1965">
        <f t="shared" si="310"/>
        <v>2009</v>
      </c>
      <c r="T1965">
        <f t="shared" si="311"/>
        <v>8</v>
      </c>
    </row>
    <row r="1966" spans="1:20" x14ac:dyDescent="0.25">
      <c r="A1966" s="4" t="s">
        <v>2012</v>
      </c>
      <c r="B1966" s="5">
        <v>1965</v>
      </c>
      <c r="C1966" s="6">
        <v>40051</v>
      </c>
      <c r="D1966" s="6">
        <v>39799</v>
      </c>
      <c r="E1966" s="4">
        <v>1</v>
      </c>
      <c r="F1966" s="9">
        <v>-58481</v>
      </c>
      <c r="G1966" s="6">
        <v>39743</v>
      </c>
      <c r="H1966" s="6">
        <v>39798</v>
      </c>
      <c r="I1966" s="4">
        <f t="shared" si="305"/>
        <v>55</v>
      </c>
      <c r="J1966" s="4" t="s">
        <v>1</v>
      </c>
      <c r="K1966" s="4" t="s">
        <v>13</v>
      </c>
      <c r="L1966" s="10">
        <f t="shared" si="306"/>
        <v>-8812.2054794520554</v>
      </c>
      <c r="M1966" s="15">
        <f t="shared" si="307"/>
        <v>200812</v>
      </c>
      <c r="N1966">
        <f t="shared" si="308"/>
        <v>2008</v>
      </c>
      <c r="O1966">
        <f t="shared" si="309"/>
        <v>12</v>
      </c>
      <c r="P1966">
        <f t="shared" si="312"/>
        <v>200908</v>
      </c>
      <c r="Q1966">
        <f t="shared" si="313"/>
        <v>0</v>
      </c>
      <c r="R1966">
        <f t="shared" si="314"/>
        <v>20092010</v>
      </c>
      <c r="S1966">
        <f t="shared" si="310"/>
        <v>2009</v>
      </c>
      <c r="T1966">
        <f t="shared" si="311"/>
        <v>8</v>
      </c>
    </row>
    <row r="1967" spans="1:20" x14ac:dyDescent="0.25">
      <c r="A1967" s="4" t="s">
        <v>2013</v>
      </c>
      <c r="B1967" s="5">
        <v>1966</v>
      </c>
      <c r="C1967" s="6">
        <v>40051</v>
      </c>
      <c r="D1967" s="6">
        <v>39920</v>
      </c>
      <c r="E1967" s="4">
        <v>1</v>
      </c>
      <c r="F1967" s="9">
        <v>-83852.3</v>
      </c>
      <c r="G1967" s="6">
        <v>39892</v>
      </c>
      <c r="H1967" s="6">
        <v>39919</v>
      </c>
      <c r="I1967" s="4">
        <f t="shared" si="305"/>
        <v>27</v>
      </c>
      <c r="J1967" s="4" t="s">
        <v>1</v>
      </c>
      <c r="K1967" s="4" t="s">
        <v>13</v>
      </c>
      <c r="L1967" s="10">
        <f t="shared" si="306"/>
        <v>-6202.772876712329</v>
      </c>
      <c r="M1967" s="15">
        <f t="shared" si="307"/>
        <v>200904</v>
      </c>
      <c r="N1967">
        <f t="shared" si="308"/>
        <v>2009</v>
      </c>
      <c r="O1967">
        <f t="shared" si="309"/>
        <v>4</v>
      </c>
      <c r="P1967">
        <f t="shared" si="312"/>
        <v>200908</v>
      </c>
      <c r="Q1967">
        <f t="shared" si="313"/>
        <v>20092010</v>
      </c>
      <c r="R1967">
        <f t="shared" si="314"/>
        <v>20092010</v>
      </c>
      <c r="S1967">
        <f t="shared" si="310"/>
        <v>2009</v>
      </c>
      <c r="T1967">
        <f t="shared" si="311"/>
        <v>8</v>
      </c>
    </row>
    <row r="1968" spans="1:20" x14ac:dyDescent="0.25">
      <c r="A1968" s="4" t="s">
        <v>2014</v>
      </c>
      <c r="B1968" s="5">
        <v>1967</v>
      </c>
      <c r="C1968" s="6">
        <v>40052</v>
      </c>
      <c r="D1968" s="6">
        <v>39831</v>
      </c>
      <c r="E1968" s="4">
        <v>1233</v>
      </c>
      <c r="F1968" s="9">
        <v>-55525.599999999999</v>
      </c>
      <c r="G1968" s="6">
        <v>39822</v>
      </c>
      <c r="H1968" s="6">
        <v>39830</v>
      </c>
      <c r="I1968" s="4">
        <f t="shared" si="305"/>
        <v>8</v>
      </c>
      <c r="J1968" s="4" t="s">
        <v>1</v>
      </c>
      <c r="K1968" s="4" t="s">
        <v>13</v>
      </c>
      <c r="L1968" s="10">
        <f t="shared" si="306"/>
        <v>-1216.9994520547946</v>
      </c>
      <c r="M1968" s="15">
        <f t="shared" si="307"/>
        <v>200901</v>
      </c>
      <c r="N1968">
        <f t="shared" si="308"/>
        <v>2009</v>
      </c>
      <c r="O1968">
        <f t="shared" si="309"/>
        <v>1</v>
      </c>
      <c r="P1968">
        <f t="shared" si="312"/>
        <v>200908</v>
      </c>
      <c r="Q1968">
        <f t="shared" si="313"/>
        <v>0</v>
      </c>
      <c r="R1968">
        <f t="shared" si="314"/>
        <v>20092010</v>
      </c>
      <c r="S1968">
        <f t="shared" si="310"/>
        <v>2009</v>
      </c>
      <c r="T1968">
        <f t="shared" si="311"/>
        <v>8</v>
      </c>
    </row>
    <row r="1969" spans="1:20" x14ac:dyDescent="0.25">
      <c r="A1969" s="4" t="s">
        <v>2015</v>
      </c>
      <c r="B1969" s="5">
        <v>1968</v>
      </c>
      <c r="C1969" s="6">
        <v>40052</v>
      </c>
      <c r="D1969" s="6">
        <v>39831</v>
      </c>
      <c r="E1969" s="4">
        <v>1234</v>
      </c>
      <c r="F1969" s="9">
        <v>3555.3</v>
      </c>
      <c r="G1969" s="6">
        <v>39822</v>
      </c>
      <c r="H1969" s="6">
        <v>39830</v>
      </c>
      <c r="I1969" s="4">
        <f t="shared" si="305"/>
        <v>8</v>
      </c>
      <c r="J1969" s="4" t="s">
        <v>1</v>
      </c>
      <c r="K1969" s="4" t="s">
        <v>13</v>
      </c>
      <c r="L1969" s="10">
        <f t="shared" si="306"/>
        <v>77.924383561643836</v>
      </c>
      <c r="M1969" s="15">
        <f t="shared" si="307"/>
        <v>200901</v>
      </c>
      <c r="N1969">
        <f t="shared" si="308"/>
        <v>2009</v>
      </c>
      <c r="O1969">
        <f t="shared" si="309"/>
        <v>1</v>
      </c>
      <c r="P1969">
        <f t="shared" si="312"/>
        <v>200908</v>
      </c>
      <c r="Q1969">
        <f t="shared" si="313"/>
        <v>0</v>
      </c>
      <c r="R1969">
        <f t="shared" si="314"/>
        <v>20092010</v>
      </c>
      <c r="S1969">
        <f t="shared" si="310"/>
        <v>2009</v>
      </c>
      <c r="T1969">
        <f t="shared" si="311"/>
        <v>8</v>
      </c>
    </row>
    <row r="1970" spans="1:20" x14ac:dyDescent="0.25">
      <c r="A1970" s="4" t="s">
        <v>2016</v>
      </c>
      <c r="B1970" s="5">
        <v>1969</v>
      </c>
      <c r="C1970" s="6">
        <v>40052</v>
      </c>
      <c r="D1970" s="6">
        <v>39976</v>
      </c>
      <c r="E1970" s="4">
        <v>1</v>
      </c>
      <c r="F1970" s="9">
        <v>-19047.900000000001</v>
      </c>
      <c r="G1970" s="6">
        <v>39649</v>
      </c>
      <c r="H1970" s="6">
        <v>39975</v>
      </c>
      <c r="I1970" s="4">
        <f t="shared" si="305"/>
        <v>326</v>
      </c>
      <c r="J1970" s="4" t="s">
        <v>1</v>
      </c>
      <c r="K1970" s="4" t="s">
        <v>13</v>
      </c>
      <c r="L1970" s="10">
        <f t="shared" si="306"/>
        <v>-17012.644931506849</v>
      </c>
      <c r="M1970" s="15">
        <f t="shared" si="307"/>
        <v>200906</v>
      </c>
      <c r="N1970">
        <f t="shared" si="308"/>
        <v>2009</v>
      </c>
      <c r="O1970">
        <f t="shared" si="309"/>
        <v>6</v>
      </c>
      <c r="P1970">
        <f t="shared" si="312"/>
        <v>200908</v>
      </c>
      <c r="Q1970">
        <f t="shared" si="313"/>
        <v>20092010</v>
      </c>
      <c r="R1970">
        <f t="shared" si="314"/>
        <v>20092010</v>
      </c>
      <c r="S1970">
        <f t="shared" si="310"/>
        <v>2009</v>
      </c>
      <c r="T1970">
        <f t="shared" si="311"/>
        <v>8</v>
      </c>
    </row>
    <row r="1971" spans="1:20" x14ac:dyDescent="0.25">
      <c r="A1971" s="4" t="s">
        <v>2017</v>
      </c>
      <c r="B1971" s="5">
        <v>1970</v>
      </c>
      <c r="C1971" s="6">
        <v>40052</v>
      </c>
      <c r="D1971" s="6">
        <v>39969</v>
      </c>
      <c r="E1971" s="4">
        <v>1</v>
      </c>
      <c r="F1971" s="9">
        <v>-37310.199999999997</v>
      </c>
      <c r="G1971" s="6">
        <v>39826</v>
      </c>
      <c r="H1971" s="6">
        <v>39968</v>
      </c>
      <c r="I1971" s="4">
        <f t="shared" si="305"/>
        <v>142</v>
      </c>
      <c r="J1971" s="4" t="s">
        <v>1</v>
      </c>
      <c r="K1971" s="4" t="s">
        <v>13</v>
      </c>
      <c r="L1971" s="10">
        <f t="shared" si="306"/>
        <v>-14515.20109589041</v>
      </c>
      <c r="M1971" s="15">
        <f t="shared" si="307"/>
        <v>200906</v>
      </c>
      <c r="N1971">
        <f t="shared" si="308"/>
        <v>2009</v>
      </c>
      <c r="O1971">
        <f t="shared" si="309"/>
        <v>6</v>
      </c>
      <c r="P1971">
        <f t="shared" si="312"/>
        <v>200908</v>
      </c>
      <c r="Q1971">
        <f t="shared" si="313"/>
        <v>20092010</v>
      </c>
      <c r="R1971">
        <f t="shared" si="314"/>
        <v>20092010</v>
      </c>
      <c r="S1971">
        <f t="shared" si="310"/>
        <v>2009</v>
      </c>
      <c r="T1971">
        <f t="shared" si="311"/>
        <v>8</v>
      </c>
    </row>
    <row r="1972" spans="1:20" x14ac:dyDescent="0.25">
      <c r="A1972" s="4" t="s">
        <v>2018</v>
      </c>
      <c r="B1972" s="5">
        <v>1971</v>
      </c>
      <c r="C1972" s="6">
        <v>40052</v>
      </c>
      <c r="D1972" s="6">
        <v>39980</v>
      </c>
      <c r="E1972" s="4">
        <v>1</v>
      </c>
      <c r="F1972" s="9">
        <v>-110194.8</v>
      </c>
      <c r="G1972" s="6">
        <v>39950</v>
      </c>
      <c r="H1972" s="6">
        <v>39979</v>
      </c>
      <c r="I1972" s="4">
        <f t="shared" si="305"/>
        <v>29</v>
      </c>
      <c r="J1972" s="4" t="s">
        <v>1</v>
      </c>
      <c r="K1972" s="4" t="s">
        <v>13</v>
      </c>
      <c r="L1972" s="10">
        <f t="shared" si="306"/>
        <v>-8755.2032876712328</v>
      </c>
      <c r="M1972" s="15">
        <f t="shared" si="307"/>
        <v>200906</v>
      </c>
      <c r="N1972">
        <f t="shared" si="308"/>
        <v>2009</v>
      </c>
      <c r="O1972">
        <f t="shared" si="309"/>
        <v>6</v>
      </c>
      <c r="P1972">
        <f t="shared" si="312"/>
        <v>200908</v>
      </c>
      <c r="Q1972">
        <f t="shared" si="313"/>
        <v>20092010</v>
      </c>
      <c r="R1972">
        <f t="shared" si="314"/>
        <v>20092010</v>
      </c>
      <c r="S1972">
        <f t="shared" si="310"/>
        <v>2009</v>
      </c>
      <c r="T1972">
        <f t="shared" si="311"/>
        <v>8</v>
      </c>
    </row>
    <row r="1973" spans="1:20" x14ac:dyDescent="0.25">
      <c r="A1973" s="4" t="s">
        <v>2019</v>
      </c>
      <c r="B1973" s="5">
        <v>1972</v>
      </c>
      <c r="C1973" s="6">
        <v>40052</v>
      </c>
      <c r="D1973" s="6">
        <v>39671</v>
      </c>
      <c r="E1973" s="4">
        <v>1</v>
      </c>
      <c r="F1973" s="9">
        <v>-291455.2</v>
      </c>
      <c r="G1973" s="6">
        <v>39618</v>
      </c>
      <c r="H1973" s="6">
        <v>39670</v>
      </c>
      <c r="I1973" s="4">
        <f t="shared" si="305"/>
        <v>52</v>
      </c>
      <c r="J1973" s="4" t="s">
        <v>1</v>
      </c>
      <c r="K1973" s="4" t="s">
        <v>13</v>
      </c>
      <c r="L1973" s="10">
        <f t="shared" si="306"/>
        <v>-41522.384657534247</v>
      </c>
      <c r="M1973" s="15">
        <f t="shared" si="307"/>
        <v>200808</v>
      </c>
      <c r="N1973">
        <f t="shared" si="308"/>
        <v>2008</v>
      </c>
      <c r="O1973">
        <f t="shared" si="309"/>
        <v>8</v>
      </c>
      <c r="P1973">
        <f t="shared" si="312"/>
        <v>200908</v>
      </c>
      <c r="Q1973">
        <f t="shared" si="313"/>
        <v>0</v>
      </c>
      <c r="R1973">
        <f t="shared" si="314"/>
        <v>20092010</v>
      </c>
      <c r="S1973">
        <f t="shared" si="310"/>
        <v>2009</v>
      </c>
      <c r="T1973">
        <f t="shared" si="311"/>
        <v>8</v>
      </c>
    </row>
    <row r="1974" spans="1:20" x14ac:dyDescent="0.25">
      <c r="A1974" s="4" t="s">
        <v>2020</v>
      </c>
      <c r="B1974" s="5">
        <v>1973</v>
      </c>
      <c r="C1974" s="6">
        <v>40052</v>
      </c>
      <c r="D1974" s="6">
        <v>39732</v>
      </c>
      <c r="E1974" s="4">
        <v>1</v>
      </c>
      <c r="F1974" s="9">
        <v>-97840.2</v>
      </c>
      <c r="G1974" s="6">
        <v>39731</v>
      </c>
      <c r="H1974" s="6">
        <v>39731</v>
      </c>
      <c r="I1974" s="4">
        <f t="shared" si="305"/>
        <v>0</v>
      </c>
      <c r="J1974" s="4" t="s">
        <v>1</v>
      </c>
      <c r="K1974" s="4" t="s">
        <v>13</v>
      </c>
      <c r="L1974" s="10">
        <f t="shared" si="306"/>
        <v>0</v>
      </c>
      <c r="M1974" s="15">
        <f t="shared" si="307"/>
        <v>200810</v>
      </c>
      <c r="N1974">
        <f t="shared" si="308"/>
        <v>2008</v>
      </c>
      <c r="O1974">
        <f t="shared" si="309"/>
        <v>10</v>
      </c>
      <c r="P1974">
        <f t="shared" si="312"/>
        <v>200908</v>
      </c>
      <c r="Q1974">
        <f t="shared" si="313"/>
        <v>0</v>
      </c>
      <c r="R1974">
        <f t="shared" si="314"/>
        <v>20092010</v>
      </c>
      <c r="S1974">
        <f t="shared" si="310"/>
        <v>2009</v>
      </c>
      <c r="T1974">
        <f t="shared" si="311"/>
        <v>8</v>
      </c>
    </row>
    <row r="1975" spans="1:20" x14ac:dyDescent="0.25">
      <c r="A1975" s="4" t="s">
        <v>2021</v>
      </c>
      <c r="B1975" s="5">
        <v>1974</v>
      </c>
      <c r="C1975" s="6">
        <v>40052</v>
      </c>
      <c r="D1975" s="6">
        <v>40044</v>
      </c>
      <c r="E1975" s="4">
        <v>1</v>
      </c>
      <c r="F1975" s="9">
        <v>-15487.9</v>
      </c>
      <c r="G1975" s="6">
        <v>39649</v>
      </c>
      <c r="H1975" s="6">
        <v>40043</v>
      </c>
      <c r="I1975" s="4">
        <f t="shared" si="305"/>
        <v>394</v>
      </c>
      <c r="J1975" s="4" t="s">
        <v>1</v>
      </c>
      <c r="K1975" s="4" t="s">
        <v>13</v>
      </c>
      <c r="L1975" s="10">
        <f t="shared" si="306"/>
        <v>-16718.445479452057</v>
      </c>
      <c r="M1975" s="15">
        <f t="shared" si="307"/>
        <v>200908</v>
      </c>
      <c r="N1975">
        <f t="shared" si="308"/>
        <v>2009</v>
      </c>
      <c r="O1975">
        <f t="shared" si="309"/>
        <v>8</v>
      </c>
      <c r="P1975">
        <f t="shared" si="312"/>
        <v>200908</v>
      </c>
      <c r="Q1975">
        <f t="shared" si="313"/>
        <v>20092010</v>
      </c>
      <c r="R1975">
        <f t="shared" si="314"/>
        <v>20092010</v>
      </c>
      <c r="S1975">
        <f t="shared" si="310"/>
        <v>2009</v>
      </c>
      <c r="T1975">
        <f t="shared" si="311"/>
        <v>8</v>
      </c>
    </row>
    <row r="1976" spans="1:20" x14ac:dyDescent="0.25">
      <c r="A1976" s="4" t="s">
        <v>2022</v>
      </c>
      <c r="B1976" s="5">
        <v>1975</v>
      </c>
      <c r="C1976" s="6">
        <v>40053</v>
      </c>
      <c r="D1976" s="6">
        <v>39772</v>
      </c>
      <c r="E1976" s="4">
        <v>1</v>
      </c>
      <c r="F1976" s="9">
        <v>-90703.9</v>
      </c>
      <c r="G1976" s="6">
        <v>39721</v>
      </c>
      <c r="H1976" s="6">
        <v>39771</v>
      </c>
      <c r="I1976" s="4">
        <f t="shared" si="305"/>
        <v>50</v>
      </c>
      <c r="J1976" s="4" t="s">
        <v>1</v>
      </c>
      <c r="K1976" s="4" t="s">
        <v>13</v>
      </c>
      <c r="L1976" s="10">
        <f t="shared" si="306"/>
        <v>-12425.191780821917</v>
      </c>
      <c r="M1976" s="15">
        <f t="shared" si="307"/>
        <v>200811</v>
      </c>
      <c r="N1976">
        <f t="shared" si="308"/>
        <v>2008</v>
      </c>
      <c r="O1976">
        <f t="shared" si="309"/>
        <v>11</v>
      </c>
      <c r="P1976">
        <f t="shared" si="312"/>
        <v>200908</v>
      </c>
      <c r="Q1976">
        <f t="shared" si="313"/>
        <v>0</v>
      </c>
      <c r="R1976">
        <f t="shared" si="314"/>
        <v>20092010</v>
      </c>
      <c r="S1976">
        <f t="shared" si="310"/>
        <v>2009</v>
      </c>
      <c r="T1976">
        <f t="shared" si="311"/>
        <v>8</v>
      </c>
    </row>
    <row r="1977" spans="1:20" x14ac:dyDescent="0.25">
      <c r="A1977" s="4" t="s">
        <v>2023</v>
      </c>
      <c r="B1977" s="5">
        <v>1976</v>
      </c>
      <c r="C1977" s="6">
        <v>40053</v>
      </c>
      <c r="D1977" s="6">
        <v>39953</v>
      </c>
      <c r="E1977" s="4">
        <v>1</v>
      </c>
      <c r="F1977" s="9">
        <v>-64500.3</v>
      </c>
      <c r="G1977" s="6">
        <v>39870</v>
      </c>
      <c r="H1977" s="6">
        <v>39952</v>
      </c>
      <c r="I1977" s="4">
        <f t="shared" si="305"/>
        <v>82</v>
      </c>
      <c r="J1977" s="4" t="s">
        <v>1</v>
      </c>
      <c r="K1977" s="4" t="s">
        <v>13</v>
      </c>
      <c r="L1977" s="10">
        <f t="shared" si="306"/>
        <v>-14490.478356164385</v>
      </c>
      <c r="M1977" s="15">
        <f t="shared" si="307"/>
        <v>200905</v>
      </c>
      <c r="N1977">
        <f t="shared" si="308"/>
        <v>2009</v>
      </c>
      <c r="O1977">
        <f t="shared" si="309"/>
        <v>5</v>
      </c>
      <c r="P1977">
        <f t="shared" si="312"/>
        <v>200908</v>
      </c>
      <c r="Q1977">
        <f t="shared" si="313"/>
        <v>20092010</v>
      </c>
      <c r="R1977">
        <f t="shared" si="314"/>
        <v>20092010</v>
      </c>
      <c r="S1977">
        <f t="shared" si="310"/>
        <v>2009</v>
      </c>
      <c r="T1977">
        <f t="shared" si="311"/>
        <v>8</v>
      </c>
    </row>
    <row r="1978" spans="1:20" x14ac:dyDescent="0.25">
      <c r="A1978" s="4" t="s">
        <v>2024</v>
      </c>
      <c r="B1978" s="5">
        <v>1977</v>
      </c>
      <c r="C1978" s="6">
        <v>40053</v>
      </c>
      <c r="D1978" s="6">
        <v>39986</v>
      </c>
      <c r="E1978" s="4">
        <v>356</v>
      </c>
      <c r="F1978" s="9">
        <v>4043.1</v>
      </c>
      <c r="G1978" s="6">
        <v>39844</v>
      </c>
      <c r="H1978" s="6">
        <v>39985</v>
      </c>
      <c r="I1978" s="4">
        <f t="shared" si="305"/>
        <v>141</v>
      </c>
      <c r="J1978" s="4" t="s">
        <v>1</v>
      </c>
      <c r="K1978" s="4" t="s">
        <v>13</v>
      </c>
      <c r="L1978" s="10">
        <f t="shared" si="306"/>
        <v>1561.8550684931506</v>
      </c>
      <c r="M1978" s="15">
        <f t="shared" si="307"/>
        <v>200906</v>
      </c>
      <c r="N1978">
        <f t="shared" si="308"/>
        <v>2009</v>
      </c>
      <c r="O1978">
        <f t="shared" si="309"/>
        <v>6</v>
      </c>
      <c r="P1978">
        <f t="shared" si="312"/>
        <v>200908</v>
      </c>
      <c r="Q1978">
        <f t="shared" si="313"/>
        <v>20092010</v>
      </c>
      <c r="R1978">
        <f t="shared" si="314"/>
        <v>20092010</v>
      </c>
      <c r="S1978">
        <f t="shared" si="310"/>
        <v>2009</v>
      </c>
      <c r="T1978">
        <f t="shared" si="311"/>
        <v>8</v>
      </c>
    </row>
    <row r="1979" spans="1:20" x14ac:dyDescent="0.25">
      <c r="A1979" s="4" t="s">
        <v>2025</v>
      </c>
      <c r="B1979" s="5">
        <v>1978</v>
      </c>
      <c r="C1979" s="6">
        <v>40053</v>
      </c>
      <c r="D1979" s="6">
        <v>39986</v>
      </c>
      <c r="E1979" s="4">
        <v>357</v>
      </c>
      <c r="F1979" s="9">
        <v>-34380.400000000001</v>
      </c>
      <c r="G1979" s="6">
        <v>39844</v>
      </c>
      <c r="H1979" s="6">
        <v>39985</v>
      </c>
      <c r="I1979" s="4">
        <f t="shared" si="305"/>
        <v>141</v>
      </c>
      <c r="J1979" s="4" t="s">
        <v>1</v>
      </c>
      <c r="K1979" s="4" t="s">
        <v>13</v>
      </c>
      <c r="L1979" s="10">
        <f t="shared" si="306"/>
        <v>-13281.195616438356</v>
      </c>
      <c r="M1979" s="15">
        <f t="shared" si="307"/>
        <v>200906</v>
      </c>
      <c r="N1979">
        <f t="shared" si="308"/>
        <v>2009</v>
      </c>
      <c r="O1979">
        <f t="shared" si="309"/>
        <v>6</v>
      </c>
      <c r="P1979">
        <f t="shared" si="312"/>
        <v>200908</v>
      </c>
      <c r="Q1979">
        <f t="shared" si="313"/>
        <v>20092010</v>
      </c>
      <c r="R1979">
        <f t="shared" si="314"/>
        <v>20092010</v>
      </c>
      <c r="S1979">
        <f t="shared" si="310"/>
        <v>2009</v>
      </c>
      <c r="T1979">
        <f t="shared" si="311"/>
        <v>8</v>
      </c>
    </row>
    <row r="1980" spans="1:20" x14ac:dyDescent="0.25">
      <c r="A1980" s="4" t="s">
        <v>2026</v>
      </c>
      <c r="B1980" s="5">
        <v>1979</v>
      </c>
      <c r="C1980" s="6">
        <v>40053</v>
      </c>
      <c r="D1980" s="6">
        <v>40042</v>
      </c>
      <c r="E1980" s="4">
        <v>44</v>
      </c>
      <c r="F1980" s="9">
        <v>328477.40000000002</v>
      </c>
      <c r="G1980" s="6">
        <v>40024</v>
      </c>
      <c r="H1980" s="6">
        <v>40041</v>
      </c>
      <c r="I1980" s="4">
        <f t="shared" si="305"/>
        <v>17</v>
      </c>
      <c r="J1980" s="4" t="s">
        <v>1</v>
      </c>
      <c r="K1980" s="4" t="s">
        <v>13</v>
      </c>
      <c r="L1980" s="10">
        <f t="shared" si="306"/>
        <v>15298.947397260274</v>
      </c>
      <c r="M1980" s="15">
        <f t="shared" si="307"/>
        <v>200908</v>
      </c>
      <c r="N1980">
        <f t="shared" si="308"/>
        <v>2009</v>
      </c>
      <c r="O1980">
        <f t="shared" si="309"/>
        <v>8</v>
      </c>
      <c r="P1980">
        <f t="shared" si="312"/>
        <v>200908</v>
      </c>
      <c r="Q1980">
        <f t="shared" si="313"/>
        <v>20092010</v>
      </c>
      <c r="R1980">
        <f t="shared" si="314"/>
        <v>20092010</v>
      </c>
      <c r="S1980">
        <f t="shared" si="310"/>
        <v>2009</v>
      </c>
      <c r="T1980">
        <f t="shared" si="311"/>
        <v>8</v>
      </c>
    </row>
    <row r="1981" spans="1:20" x14ac:dyDescent="0.25">
      <c r="A1981" s="4" t="s">
        <v>2027</v>
      </c>
      <c r="B1981" s="5">
        <v>1980</v>
      </c>
      <c r="C1981" s="6">
        <v>40053</v>
      </c>
      <c r="D1981" s="6">
        <v>40042</v>
      </c>
      <c r="E1981" s="4">
        <v>208</v>
      </c>
      <c r="F1981" s="9">
        <v>73016.399999999994</v>
      </c>
      <c r="G1981" s="6">
        <v>40024</v>
      </c>
      <c r="H1981" s="6">
        <v>40041</v>
      </c>
      <c r="I1981" s="4">
        <f t="shared" si="305"/>
        <v>17</v>
      </c>
      <c r="J1981" s="4" t="s">
        <v>1</v>
      </c>
      <c r="K1981" s="4" t="s">
        <v>13</v>
      </c>
      <c r="L1981" s="10">
        <f t="shared" si="306"/>
        <v>3400.7638356164384</v>
      </c>
      <c r="M1981" s="15">
        <f t="shared" si="307"/>
        <v>200908</v>
      </c>
      <c r="N1981">
        <f t="shared" si="308"/>
        <v>2009</v>
      </c>
      <c r="O1981">
        <f t="shared" si="309"/>
        <v>8</v>
      </c>
      <c r="P1981">
        <f t="shared" si="312"/>
        <v>200908</v>
      </c>
      <c r="Q1981">
        <f t="shared" si="313"/>
        <v>20092010</v>
      </c>
      <c r="R1981">
        <f t="shared" si="314"/>
        <v>20092010</v>
      </c>
      <c r="S1981">
        <f t="shared" si="310"/>
        <v>2009</v>
      </c>
      <c r="T1981">
        <f t="shared" si="311"/>
        <v>8</v>
      </c>
    </row>
    <row r="1982" spans="1:20" x14ac:dyDescent="0.25">
      <c r="A1982" s="4" t="s">
        <v>2028</v>
      </c>
      <c r="B1982" s="5">
        <v>1981</v>
      </c>
      <c r="C1982" s="6">
        <v>40054</v>
      </c>
      <c r="D1982" s="6">
        <v>40008</v>
      </c>
      <c r="E1982" s="4">
        <v>43</v>
      </c>
      <c r="F1982" s="9">
        <v>8994.7000000000007</v>
      </c>
      <c r="G1982" s="6">
        <v>39923</v>
      </c>
      <c r="H1982" s="6">
        <v>40007</v>
      </c>
      <c r="I1982" s="4">
        <f t="shared" si="305"/>
        <v>84</v>
      </c>
      <c r="J1982" s="4" t="s">
        <v>0</v>
      </c>
      <c r="K1982" s="4" t="s">
        <v>14</v>
      </c>
      <c r="L1982" s="10">
        <f t="shared" si="306"/>
        <v>2070.0131506849316</v>
      </c>
      <c r="M1982" s="15">
        <f t="shared" si="307"/>
        <v>200907</v>
      </c>
      <c r="N1982">
        <f t="shared" si="308"/>
        <v>2009</v>
      </c>
      <c r="O1982">
        <f t="shared" si="309"/>
        <v>7</v>
      </c>
      <c r="P1982">
        <f t="shared" si="312"/>
        <v>200908</v>
      </c>
      <c r="Q1982">
        <f t="shared" si="313"/>
        <v>20092010</v>
      </c>
      <c r="R1982">
        <f t="shared" si="314"/>
        <v>20092010</v>
      </c>
      <c r="S1982">
        <f t="shared" si="310"/>
        <v>2009</v>
      </c>
      <c r="T1982">
        <f t="shared" si="311"/>
        <v>8</v>
      </c>
    </row>
    <row r="1983" spans="1:20" x14ac:dyDescent="0.25">
      <c r="A1983" s="4" t="s">
        <v>2029</v>
      </c>
      <c r="B1983" s="5">
        <v>1982</v>
      </c>
      <c r="C1983" s="6">
        <v>40054</v>
      </c>
      <c r="D1983" s="6">
        <v>40008</v>
      </c>
      <c r="E1983" s="4">
        <v>210</v>
      </c>
      <c r="F1983" s="9">
        <v>4865.5</v>
      </c>
      <c r="G1983" s="6">
        <v>39923</v>
      </c>
      <c r="H1983" s="6">
        <v>40007</v>
      </c>
      <c r="I1983" s="4">
        <f t="shared" si="305"/>
        <v>84</v>
      </c>
      <c r="J1983" s="4" t="s">
        <v>0</v>
      </c>
      <c r="K1983" s="4" t="s">
        <v>14</v>
      </c>
      <c r="L1983" s="10">
        <f t="shared" si="306"/>
        <v>1119.7315068493149</v>
      </c>
      <c r="M1983" s="15">
        <f t="shared" si="307"/>
        <v>200907</v>
      </c>
      <c r="N1983">
        <f t="shared" si="308"/>
        <v>2009</v>
      </c>
      <c r="O1983">
        <f t="shared" si="309"/>
        <v>7</v>
      </c>
      <c r="P1983">
        <f t="shared" si="312"/>
        <v>200908</v>
      </c>
      <c r="Q1983">
        <f t="shared" si="313"/>
        <v>20092010</v>
      </c>
      <c r="R1983">
        <f t="shared" si="314"/>
        <v>20092010</v>
      </c>
      <c r="S1983">
        <f t="shared" si="310"/>
        <v>2009</v>
      </c>
      <c r="T1983">
        <f t="shared" si="311"/>
        <v>8</v>
      </c>
    </row>
    <row r="1984" spans="1:20" x14ac:dyDescent="0.25">
      <c r="A1984" s="4" t="s">
        <v>2030</v>
      </c>
      <c r="B1984" s="5">
        <v>1983</v>
      </c>
      <c r="C1984" s="6">
        <v>40054</v>
      </c>
      <c r="D1984" s="6">
        <v>40009</v>
      </c>
      <c r="E1984" s="4">
        <v>1</v>
      </c>
      <c r="F1984" s="9">
        <v>0</v>
      </c>
      <c r="G1984" s="6">
        <v>39829</v>
      </c>
      <c r="H1984" s="6">
        <v>40008</v>
      </c>
      <c r="I1984" s="4">
        <f t="shared" si="305"/>
        <v>179</v>
      </c>
      <c r="J1984" s="4" t="s">
        <v>0</v>
      </c>
      <c r="K1984" s="4" t="s">
        <v>14</v>
      </c>
      <c r="L1984" s="10">
        <f t="shared" si="306"/>
        <v>0</v>
      </c>
      <c r="M1984" s="15">
        <f t="shared" si="307"/>
        <v>200907</v>
      </c>
      <c r="N1984">
        <f t="shared" si="308"/>
        <v>2009</v>
      </c>
      <c r="O1984">
        <f t="shared" si="309"/>
        <v>7</v>
      </c>
      <c r="P1984">
        <f t="shared" si="312"/>
        <v>200908</v>
      </c>
      <c r="Q1984">
        <f t="shared" si="313"/>
        <v>20092010</v>
      </c>
      <c r="R1984">
        <f t="shared" si="314"/>
        <v>20092010</v>
      </c>
      <c r="S1984">
        <f t="shared" si="310"/>
        <v>2009</v>
      </c>
      <c r="T1984">
        <f t="shared" si="311"/>
        <v>8</v>
      </c>
    </row>
    <row r="1985" spans="1:20" x14ac:dyDescent="0.25">
      <c r="A1985" s="4" t="s">
        <v>2031</v>
      </c>
      <c r="B1985" s="5">
        <v>1984</v>
      </c>
      <c r="C1985" s="6">
        <v>40054</v>
      </c>
      <c r="D1985" s="6">
        <v>39832</v>
      </c>
      <c r="E1985" s="4">
        <v>1</v>
      </c>
      <c r="F1985" s="9">
        <v>-156164.9</v>
      </c>
      <c r="G1985" s="6">
        <v>39813</v>
      </c>
      <c r="H1985" s="6">
        <v>39831</v>
      </c>
      <c r="I1985" s="4">
        <f t="shared" si="305"/>
        <v>18</v>
      </c>
      <c r="J1985" s="4" t="s">
        <v>1</v>
      </c>
      <c r="K1985" s="4" t="s">
        <v>13</v>
      </c>
      <c r="L1985" s="10">
        <f t="shared" si="306"/>
        <v>-7701.2827397260271</v>
      </c>
      <c r="M1985" s="15">
        <f t="shared" si="307"/>
        <v>200901</v>
      </c>
      <c r="N1985">
        <f t="shared" si="308"/>
        <v>2009</v>
      </c>
      <c r="O1985">
        <f t="shared" si="309"/>
        <v>1</v>
      </c>
      <c r="P1985">
        <f t="shared" si="312"/>
        <v>200908</v>
      </c>
      <c r="Q1985">
        <f t="shared" si="313"/>
        <v>0</v>
      </c>
      <c r="R1985">
        <f t="shared" si="314"/>
        <v>20092010</v>
      </c>
      <c r="S1985">
        <f t="shared" si="310"/>
        <v>2009</v>
      </c>
      <c r="T1985">
        <f t="shared" si="311"/>
        <v>8</v>
      </c>
    </row>
    <row r="1986" spans="1:20" x14ac:dyDescent="0.25">
      <c r="A1986" s="4" t="s">
        <v>2032</v>
      </c>
      <c r="B1986" s="5">
        <v>1985</v>
      </c>
      <c r="C1986" s="6">
        <v>40054</v>
      </c>
      <c r="D1986" s="6">
        <v>39741</v>
      </c>
      <c r="E1986" s="4">
        <v>1</v>
      </c>
      <c r="F1986" s="9">
        <v>82758.3</v>
      </c>
      <c r="G1986" s="6">
        <v>39646</v>
      </c>
      <c r="H1986" s="6">
        <v>39740</v>
      </c>
      <c r="I1986" s="4">
        <f t="shared" ref="I1986:I2049" si="315">H1986-G1986</f>
        <v>94</v>
      </c>
      <c r="J1986" s="4" t="s">
        <v>1</v>
      </c>
      <c r="K1986" s="4" t="s">
        <v>13</v>
      </c>
      <c r="L1986" s="10">
        <f t="shared" si="306"/>
        <v>21313.096438356166</v>
      </c>
      <c r="M1986" s="15">
        <f t="shared" si="307"/>
        <v>200810</v>
      </c>
      <c r="N1986">
        <f t="shared" si="308"/>
        <v>2008</v>
      </c>
      <c r="O1986">
        <f t="shared" si="309"/>
        <v>10</v>
      </c>
      <c r="P1986">
        <f t="shared" si="312"/>
        <v>200908</v>
      </c>
      <c r="Q1986">
        <f t="shared" si="313"/>
        <v>0</v>
      </c>
      <c r="R1986">
        <f t="shared" si="314"/>
        <v>20092010</v>
      </c>
      <c r="S1986">
        <f t="shared" si="310"/>
        <v>2009</v>
      </c>
      <c r="T1986">
        <f t="shared" si="311"/>
        <v>8</v>
      </c>
    </row>
    <row r="1987" spans="1:20" x14ac:dyDescent="0.25">
      <c r="A1987" s="4" t="s">
        <v>2033</v>
      </c>
      <c r="B1987" s="5">
        <v>1986</v>
      </c>
      <c r="C1987" s="6">
        <v>40054</v>
      </c>
      <c r="D1987" s="6">
        <v>39856</v>
      </c>
      <c r="E1987" s="4">
        <v>1</v>
      </c>
      <c r="F1987" s="9">
        <v>-763138.7</v>
      </c>
      <c r="G1987" s="6">
        <v>39799</v>
      </c>
      <c r="H1987" s="6">
        <v>39855</v>
      </c>
      <c r="I1987" s="4">
        <f t="shared" si="315"/>
        <v>56</v>
      </c>
      <c r="J1987" s="4" t="s">
        <v>1</v>
      </c>
      <c r="K1987" s="4" t="s">
        <v>13</v>
      </c>
      <c r="L1987" s="10">
        <f t="shared" ref="L1987:L2050" si="316">F1987/365*I1987</f>
        <v>-117084.29369863014</v>
      </c>
      <c r="M1987" s="15">
        <f t="shared" ref="M1987:M2050" si="317">YEAR(D1987)*100+MONTH(D1987)</f>
        <v>200902</v>
      </c>
      <c r="N1987">
        <f t="shared" ref="N1987:N2050" si="318">YEAR(D1987)</f>
        <v>2009</v>
      </c>
      <c r="O1987">
        <f t="shared" ref="O1987:O2050" si="319">MONTH(D1987)</f>
        <v>2</v>
      </c>
      <c r="P1987">
        <f t="shared" si="312"/>
        <v>200908</v>
      </c>
      <c r="Q1987">
        <f t="shared" si="313"/>
        <v>0</v>
      </c>
      <c r="R1987">
        <f t="shared" si="314"/>
        <v>20092010</v>
      </c>
      <c r="S1987">
        <f t="shared" ref="S1987:S2050" si="320">YEAR(C1987)</f>
        <v>2009</v>
      </c>
      <c r="T1987">
        <f t="shared" ref="T1987:T2050" si="321">MONTH(C1987)</f>
        <v>8</v>
      </c>
    </row>
    <row r="1988" spans="1:20" x14ac:dyDescent="0.25">
      <c r="A1988" s="4" t="s">
        <v>2034</v>
      </c>
      <c r="B1988" s="5">
        <v>1987</v>
      </c>
      <c r="C1988" s="6">
        <v>40054</v>
      </c>
      <c r="D1988" s="6">
        <v>39746</v>
      </c>
      <c r="E1988" s="4">
        <v>1</v>
      </c>
      <c r="F1988" s="9">
        <v>-148777.60000000001</v>
      </c>
      <c r="G1988" s="6">
        <v>39736</v>
      </c>
      <c r="H1988" s="6">
        <v>39745</v>
      </c>
      <c r="I1988" s="4">
        <f t="shared" si="315"/>
        <v>9</v>
      </c>
      <c r="J1988" s="4" t="s">
        <v>1</v>
      </c>
      <c r="K1988" s="4" t="s">
        <v>13</v>
      </c>
      <c r="L1988" s="10">
        <f t="shared" si="316"/>
        <v>-3668.4887671232877</v>
      </c>
      <c r="M1988" s="15">
        <f t="shared" si="317"/>
        <v>200810</v>
      </c>
      <c r="N1988">
        <f t="shared" si="318"/>
        <v>2008</v>
      </c>
      <c r="O1988">
        <f t="shared" si="319"/>
        <v>10</v>
      </c>
      <c r="P1988">
        <f t="shared" si="312"/>
        <v>200908</v>
      </c>
      <c r="Q1988">
        <f t="shared" si="313"/>
        <v>0</v>
      </c>
      <c r="R1988">
        <f t="shared" si="314"/>
        <v>20092010</v>
      </c>
      <c r="S1988">
        <f t="shared" si="320"/>
        <v>2009</v>
      </c>
      <c r="T1988">
        <f t="shared" si="321"/>
        <v>8</v>
      </c>
    </row>
    <row r="1989" spans="1:20" x14ac:dyDescent="0.25">
      <c r="A1989" s="4" t="s">
        <v>2035</v>
      </c>
      <c r="B1989" s="5">
        <v>1988</v>
      </c>
      <c r="C1989" s="6">
        <v>40057</v>
      </c>
      <c r="D1989" s="6">
        <v>39784</v>
      </c>
      <c r="E1989" s="4">
        <v>1</v>
      </c>
      <c r="F1989" s="9">
        <v>-54480.4</v>
      </c>
      <c r="G1989" s="6">
        <v>39649</v>
      </c>
      <c r="H1989" s="6">
        <v>39783</v>
      </c>
      <c r="I1989" s="4">
        <f t="shared" si="315"/>
        <v>134</v>
      </c>
      <c r="J1989" s="4" t="s">
        <v>0</v>
      </c>
      <c r="K1989" s="4" t="s">
        <v>14</v>
      </c>
      <c r="L1989" s="10">
        <f t="shared" si="316"/>
        <v>-20001.023561643837</v>
      </c>
      <c r="M1989" s="15">
        <f t="shared" si="317"/>
        <v>200812</v>
      </c>
      <c r="N1989">
        <f t="shared" si="318"/>
        <v>2008</v>
      </c>
      <c r="O1989">
        <f t="shared" si="319"/>
        <v>12</v>
      </c>
      <c r="P1989">
        <f t="shared" si="312"/>
        <v>200909</v>
      </c>
      <c r="Q1989">
        <f t="shared" si="313"/>
        <v>0</v>
      </c>
      <c r="R1989">
        <f t="shared" si="314"/>
        <v>20092010</v>
      </c>
      <c r="S1989">
        <f t="shared" si="320"/>
        <v>2009</v>
      </c>
      <c r="T1989">
        <f t="shared" si="321"/>
        <v>9</v>
      </c>
    </row>
    <row r="1990" spans="1:20" x14ac:dyDescent="0.25">
      <c r="A1990" s="4" t="s">
        <v>2036</v>
      </c>
      <c r="B1990" s="5">
        <v>1989</v>
      </c>
      <c r="C1990" s="6">
        <v>40057</v>
      </c>
      <c r="D1990" s="6">
        <v>39744</v>
      </c>
      <c r="E1990" s="4">
        <v>1</v>
      </c>
      <c r="F1990" s="9">
        <v>-64107.8</v>
      </c>
      <c r="G1990" s="6">
        <v>39654</v>
      </c>
      <c r="H1990" s="6">
        <v>39743</v>
      </c>
      <c r="I1990" s="4">
        <f t="shared" si="315"/>
        <v>89</v>
      </c>
      <c r="J1990" s="4" t="s">
        <v>0</v>
      </c>
      <c r="K1990" s="4" t="s">
        <v>14</v>
      </c>
      <c r="L1990" s="10">
        <f t="shared" si="316"/>
        <v>-15631.76493150685</v>
      </c>
      <c r="M1990" s="15">
        <f t="shared" si="317"/>
        <v>200810</v>
      </c>
      <c r="N1990">
        <f t="shared" si="318"/>
        <v>2008</v>
      </c>
      <c r="O1990">
        <f t="shared" si="319"/>
        <v>10</v>
      </c>
      <c r="P1990">
        <f t="shared" si="312"/>
        <v>200909</v>
      </c>
      <c r="Q1990">
        <f t="shared" si="313"/>
        <v>0</v>
      </c>
      <c r="R1990">
        <f t="shared" si="314"/>
        <v>20092010</v>
      </c>
      <c r="S1990">
        <f t="shared" si="320"/>
        <v>2009</v>
      </c>
      <c r="T1990">
        <f t="shared" si="321"/>
        <v>9</v>
      </c>
    </row>
    <row r="1991" spans="1:20" x14ac:dyDescent="0.25">
      <c r="A1991" s="4" t="s">
        <v>2037</v>
      </c>
      <c r="B1991" s="5">
        <v>1990</v>
      </c>
      <c r="C1991" s="6">
        <v>40057</v>
      </c>
      <c r="D1991" s="6">
        <v>39808</v>
      </c>
      <c r="E1991" s="4">
        <v>1</v>
      </c>
      <c r="F1991" s="9">
        <v>-168677.1</v>
      </c>
      <c r="G1991" s="6">
        <v>39796</v>
      </c>
      <c r="H1991" s="6">
        <v>39807</v>
      </c>
      <c r="I1991" s="4">
        <f t="shared" si="315"/>
        <v>11</v>
      </c>
      <c r="J1991" s="4" t="s">
        <v>1</v>
      </c>
      <c r="K1991" s="4" t="s">
        <v>13</v>
      </c>
      <c r="L1991" s="10">
        <f t="shared" si="316"/>
        <v>-5083.4194520547953</v>
      </c>
      <c r="M1991" s="15">
        <f t="shared" si="317"/>
        <v>200812</v>
      </c>
      <c r="N1991">
        <f t="shared" si="318"/>
        <v>2008</v>
      </c>
      <c r="O1991">
        <f t="shared" si="319"/>
        <v>12</v>
      </c>
      <c r="P1991">
        <f t="shared" si="312"/>
        <v>200909</v>
      </c>
      <c r="Q1991">
        <f t="shared" si="313"/>
        <v>0</v>
      </c>
      <c r="R1991">
        <f t="shared" si="314"/>
        <v>20092010</v>
      </c>
      <c r="S1991">
        <f t="shared" si="320"/>
        <v>2009</v>
      </c>
      <c r="T1991">
        <f t="shared" si="321"/>
        <v>9</v>
      </c>
    </row>
    <row r="1992" spans="1:20" x14ac:dyDescent="0.25">
      <c r="A1992" s="4" t="s">
        <v>2038</v>
      </c>
      <c r="B1992" s="5">
        <v>1991</v>
      </c>
      <c r="C1992" s="6">
        <v>40057</v>
      </c>
      <c r="D1992" s="6">
        <v>39724</v>
      </c>
      <c r="E1992" s="4">
        <v>1</v>
      </c>
      <c r="F1992" s="9">
        <v>-308715.59999999998</v>
      </c>
      <c r="G1992" s="6">
        <v>39700</v>
      </c>
      <c r="H1992" s="6">
        <v>39723</v>
      </c>
      <c r="I1992" s="4">
        <f t="shared" si="315"/>
        <v>23</v>
      </c>
      <c r="J1992" s="4" t="s">
        <v>1</v>
      </c>
      <c r="K1992" s="4" t="s">
        <v>13</v>
      </c>
      <c r="L1992" s="10">
        <f t="shared" si="316"/>
        <v>-19453.311780821918</v>
      </c>
      <c r="M1992" s="15">
        <f t="shared" si="317"/>
        <v>200810</v>
      </c>
      <c r="N1992">
        <f t="shared" si="318"/>
        <v>2008</v>
      </c>
      <c r="O1992">
        <f t="shared" si="319"/>
        <v>10</v>
      </c>
      <c r="P1992">
        <f t="shared" si="312"/>
        <v>200909</v>
      </c>
      <c r="Q1992">
        <f t="shared" si="313"/>
        <v>0</v>
      </c>
      <c r="R1992">
        <f t="shared" si="314"/>
        <v>20092010</v>
      </c>
      <c r="S1992">
        <f t="shared" si="320"/>
        <v>2009</v>
      </c>
      <c r="T1992">
        <f t="shared" si="321"/>
        <v>9</v>
      </c>
    </row>
    <row r="1993" spans="1:20" x14ac:dyDescent="0.25">
      <c r="A1993" s="4" t="s">
        <v>2039</v>
      </c>
      <c r="B1993" s="5">
        <v>1992</v>
      </c>
      <c r="C1993" s="6">
        <v>40057</v>
      </c>
      <c r="D1993" s="6">
        <v>39797</v>
      </c>
      <c r="E1993" s="4">
        <v>1</v>
      </c>
      <c r="F1993" s="9">
        <v>-379874.1</v>
      </c>
      <c r="G1993" s="6">
        <v>39783</v>
      </c>
      <c r="H1993" s="6">
        <v>39796</v>
      </c>
      <c r="I1993" s="4">
        <f t="shared" si="315"/>
        <v>13</v>
      </c>
      <c r="J1993" s="4" t="s">
        <v>1</v>
      </c>
      <c r="K1993" s="4" t="s">
        <v>13</v>
      </c>
      <c r="L1993" s="10">
        <f t="shared" si="316"/>
        <v>-13529.762465753423</v>
      </c>
      <c r="M1993" s="15">
        <f t="shared" si="317"/>
        <v>200812</v>
      </c>
      <c r="N1993">
        <f t="shared" si="318"/>
        <v>2008</v>
      </c>
      <c r="O1993">
        <f t="shared" si="319"/>
        <v>12</v>
      </c>
      <c r="P1993">
        <f t="shared" si="312"/>
        <v>200909</v>
      </c>
      <c r="Q1993">
        <f t="shared" si="313"/>
        <v>0</v>
      </c>
      <c r="R1993">
        <f t="shared" si="314"/>
        <v>20092010</v>
      </c>
      <c r="S1993">
        <f t="shared" si="320"/>
        <v>2009</v>
      </c>
      <c r="T1993">
        <f t="shared" si="321"/>
        <v>9</v>
      </c>
    </row>
    <row r="1994" spans="1:20" x14ac:dyDescent="0.25">
      <c r="A1994" s="4" t="s">
        <v>2040</v>
      </c>
      <c r="B1994" s="5">
        <v>1993</v>
      </c>
      <c r="C1994" s="6">
        <v>40057</v>
      </c>
      <c r="D1994" s="6">
        <v>39654</v>
      </c>
      <c r="E1994" s="4">
        <v>1</v>
      </c>
      <c r="F1994" s="9">
        <v>2871.4</v>
      </c>
      <c r="G1994" s="6">
        <v>39300</v>
      </c>
      <c r="H1994" s="6">
        <v>39653</v>
      </c>
      <c r="I1994" s="4">
        <f t="shared" si="315"/>
        <v>353</v>
      </c>
      <c r="J1994" s="4" t="s">
        <v>1</v>
      </c>
      <c r="K1994" s="4" t="s">
        <v>13</v>
      </c>
      <c r="L1994" s="10">
        <f t="shared" si="316"/>
        <v>2776.9978082191783</v>
      </c>
      <c r="M1994" s="15">
        <f t="shared" si="317"/>
        <v>200807</v>
      </c>
      <c r="N1994">
        <f t="shared" si="318"/>
        <v>2008</v>
      </c>
      <c r="O1994">
        <f t="shared" si="319"/>
        <v>7</v>
      </c>
      <c r="P1994">
        <f t="shared" si="312"/>
        <v>200909</v>
      </c>
      <c r="Q1994">
        <f t="shared" si="313"/>
        <v>0</v>
      </c>
      <c r="R1994">
        <f t="shared" si="314"/>
        <v>20092010</v>
      </c>
      <c r="S1994">
        <f t="shared" si="320"/>
        <v>2009</v>
      </c>
      <c r="T1994">
        <f t="shared" si="321"/>
        <v>9</v>
      </c>
    </row>
    <row r="1995" spans="1:20" x14ac:dyDescent="0.25">
      <c r="A1995" s="4" t="s">
        <v>2041</v>
      </c>
      <c r="B1995" s="5">
        <v>1994</v>
      </c>
      <c r="C1995" s="6">
        <v>40057</v>
      </c>
      <c r="D1995" s="6">
        <v>39863</v>
      </c>
      <c r="E1995" s="4">
        <v>1</v>
      </c>
      <c r="F1995" s="9">
        <v>0</v>
      </c>
      <c r="G1995" s="6">
        <v>39746</v>
      </c>
      <c r="H1995" s="6">
        <v>39862</v>
      </c>
      <c r="I1995" s="4">
        <f t="shared" si="315"/>
        <v>116</v>
      </c>
      <c r="J1995" s="4" t="s">
        <v>1</v>
      </c>
      <c r="K1995" s="4" t="s">
        <v>13</v>
      </c>
      <c r="L1995" s="10">
        <f t="shared" si="316"/>
        <v>0</v>
      </c>
      <c r="M1995" s="15">
        <f t="shared" si="317"/>
        <v>200902</v>
      </c>
      <c r="N1995">
        <f t="shared" si="318"/>
        <v>2009</v>
      </c>
      <c r="O1995">
        <f t="shared" si="319"/>
        <v>2</v>
      </c>
      <c r="P1995">
        <f t="shared" si="312"/>
        <v>200909</v>
      </c>
      <c r="Q1995">
        <f t="shared" si="313"/>
        <v>0</v>
      </c>
      <c r="R1995">
        <f t="shared" si="314"/>
        <v>20092010</v>
      </c>
      <c r="S1995">
        <f t="shared" si="320"/>
        <v>2009</v>
      </c>
      <c r="T1995">
        <f t="shared" si="321"/>
        <v>9</v>
      </c>
    </row>
    <row r="1996" spans="1:20" x14ac:dyDescent="0.25">
      <c r="A1996" s="4" t="s">
        <v>2042</v>
      </c>
      <c r="B1996" s="5">
        <v>1995</v>
      </c>
      <c r="C1996" s="6">
        <v>40057</v>
      </c>
      <c r="D1996" s="6">
        <v>39779</v>
      </c>
      <c r="E1996" s="4">
        <v>1256</v>
      </c>
      <c r="F1996" s="9">
        <v>-21175.9</v>
      </c>
      <c r="G1996" s="6">
        <v>39755</v>
      </c>
      <c r="H1996" s="6">
        <v>39778</v>
      </c>
      <c r="I1996" s="4">
        <f t="shared" si="315"/>
        <v>23</v>
      </c>
      <c r="J1996" s="4" t="s">
        <v>1</v>
      </c>
      <c r="K1996" s="4" t="s">
        <v>13</v>
      </c>
      <c r="L1996" s="10">
        <f t="shared" si="316"/>
        <v>-1334.3717808219178</v>
      </c>
      <c r="M1996" s="15">
        <f t="shared" si="317"/>
        <v>200811</v>
      </c>
      <c r="N1996">
        <f t="shared" si="318"/>
        <v>2008</v>
      </c>
      <c r="O1996">
        <f t="shared" si="319"/>
        <v>11</v>
      </c>
      <c r="P1996">
        <f t="shared" si="312"/>
        <v>200909</v>
      </c>
      <c r="Q1996">
        <f t="shared" si="313"/>
        <v>0</v>
      </c>
      <c r="R1996">
        <f t="shared" si="314"/>
        <v>20092010</v>
      </c>
      <c r="S1996">
        <f t="shared" si="320"/>
        <v>2009</v>
      </c>
      <c r="T1996">
        <f t="shared" si="321"/>
        <v>9</v>
      </c>
    </row>
    <row r="1997" spans="1:20" x14ac:dyDescent="0.25">
      <c r="A1997" s="4" t="s">
        <v>2043</v>
      </c>
      <c r="B1997" s="5">
        <v>1996</v>
      </c>
      <c r="C1997" s="6">
        <v>40057</v>
      </c>
      <c r="D1997" s="6">
        <v>39779</v>
      </c>
      <c r="E1997" s="4">
        <v>1257</v>
      </c>
      <c r="F1997" s="9">
        <v>-192924.79999999999</v>
      </c>
      <c r="G1997" s="6">
        <v>39755</v>
      </c>
      <c r="H1997" s="6">
        <v>39778</v>
      </c>
      <c r="I1997" s="4">
        <f t="shared" si="315"/>
        <v>23</v>
      </c>
      <c r="J1997" s="4" t="s">
        <v>1</v>
      </c>
      <c r="K1997" s="4" t="s">
        <v>13</v>
      </c>
      <c r="L1997" s="10">
        <f t="shared" si="316"/>
        <v>-12156.90520547945</v>
      </c>
      <c r="M1997" s="15">
        <f t="shared" si="317"/>
        <v>200811</v>
      </c>
      <c r="N1997">
        <f t="shared" si="318"/>
        <v>2008</v>
      </c>
      <c r="O1997">
        <f t="shared" si="319"/>
        <v>11</v>
      </c>
      <c r="P1997">
        <f t="shared" si="312"/>
        <v>200909</v>
      </c>
      <c r="Q1997">
        <f t="shared" si="313"/>
        <v>0</v>
      </c>
      <c r="R1997">
        <f t="shared" si="314"/>
        <v>20092010</v>
      </c>
      <c r="S1997">
        <f t="shared" si="320"/>
        <v>2009</v>
      </c>
      <c r="T1997">
        <f t="shared" si="321"/>
        <v>9</v>
      </c>
    </row>
    <row r="1998" spans="1:20" x14ac:dyDescent="0.25">
      <c r="A1998" s="4" t="s">
        <v>2044</v>
      </c>
      <c r="B1998" s="5">
        <v>1997</v>
      </c>
      <c r="C1998" s="6">
        <v>40057</v>
      </c>
      <c r="D1998" s="6">
        <v>39687</v>
      </c>
      <c r="E1998" s="4">
        <v>1</v>
      </c>
      <c r="F1998" s="9">
        <v>-262530.90000000002</v>
      </c>
      <c r="G1998" s="6">
        <v>39653</v>
      </c>
      <c r="H1998" s="6">
        <v>39686</v>
      </c>
      <c r="I1998" s="4">
        <f t="shared" si="315"/>
        <v>33</v>
      </c>
      <c r="J1998" s="4" t="s">
        <v>1</v>
      </c>
      <c r="K1998" s="4" t="s">
        <v>13</v>
      </c>
      <c r="L1998" s="10">
        <f t="shared" si="316"/>
        <v>-23735.670410958905</v>
      </c>
      <c r="M1998" s="15">
        <f t="shared" si="317"/>
        <v>200808</v>
      </c>
      <c r="N1998">
        <f t="shared" si="318"/>
        <v>2008</v>
      </c>
      <c r="O1998">
        <f t="shared" si="319"/>
        <v>8</v>
      </c>
      <c r="P1998">
        <f t="shared" si="312"/>
        <v>200909</v>
      </c>
      <c r="Q1998">
        <f t="shared" si="313"/>
        <v>0</v>
      </c>
      <c r="R1998">
        <f t="shared" si="314"/>
        <v>20092010</v>
      </c>
      <c r="S1998">
        <f t="shared" si="320"/>
        <v>2009</v>
      </c>
      <c r="T1998">
        <f t="shared" si="321"/>
        <v>9</v>
      </c>
    </row>
    <row r="1999" spans="1:20" x14ac:dyDescent="0.25">
      <c r="A1999" s="4" t="s">
        <v>2045</v>
      </c>
      <c r="B1999" s="5">
        <v>1998</v>
      </c>
      <c r="C1999" s="6">
        <v>40057</v>
      </c>
      <c r="D1999" s="6">
        <v>39947</v>
      </c>
      <c r="E1999" s="4">
        <v>356</v>
      </c>
      <c r="F1999" s="9">
        <v>-33389</v>
      </c>
      <c r="G1999" s="6">
        <v>39800</v>
      </c>
      <c r="H1999" s="6">
        <v>39946</v>
      </c>
      <c r="I1999" s="4">
        <f t="shared" si="315"/>
        <v>146</v>
      </c>
      <c r="J1999" s="4" t="s">
        <v>1</v>
      </c>
      <c r="K1999" s="4" t="s">
        <v>13</v>
      </c>
      <c r="L1999" s="10">
        <f t="shared" si="316"/>
        <v>-13355.6</v>
      </c>
      <c r="M1999" s="15">
        <f t="shared" si="317"/>
        <v>200905</v>
      </c>
      <c r="N1999">
        <f t="shared" si="318"/>
        <v>2009</v>
      </c>
      <c r="O1999">
        <f t="shared" si="319"/>
        <v>5</v>
      </c>
      <c r="P1999">
        <f t="shared" si="312"/>
        <v>200909</v>
      </c>
      <c r="Q1999">
        <f t="shared" si="313"/>
        <v>20092010</v>
      </c>
      <c r="R1999">
        <f t="shared" si="314"/>
        <v>20092010</v>
      </c>
      <c r="S1999">
        <f t="shared" si="320"/>
        <v>2009</v>
      </c>
      <c r="T1999">
        <f t="shared" si="321"/>
        <v>9</v>
      </c>
    </row>
    <row r="2000" spans="1:20" x14ac:dyDescent="0.25">
      <c r="A2000" s="4" t="s">
        <v>2046</v>
      </c>
      <c r="B2000" s="5">
        <v>1999</v>
      </c>
      <c r="C2000" s="6">
        <v>40057</v>
      </c>
      <c r="D2000" s="6">
        <v>39947</v>
      </c>
      <c r="E2000" s="4">
        <v>357</v>
      </c>
      <c r="F2000" s="9">
        <v>-12906.8</v>
      </c>
      <c r="G2000" s="6">
        <v>39800</v>
      </c>
      <c r="H2000" s="6">
        <v>39946</v>
      </c>
      <c r="I2000" s="4">
        <f t="shared" si="315"/>
        <v>146</v>
      </c>
      <c r="J2000" s="4" t="s">
        <v>1</v>
      </c>
      <c r="K2000" s="4" t="s">
        <v>13</v>
      </c>
      <c r="L2000" s="10">
        <f t="shared" si="316"/>
        <v>-5162.72</v>
      </c>
      <c r="M2000" s="15">
        <f t="shared" si="317"/>
        <v>200905</v>
      </c>
      <c r="N2000">
        <f t="shared" si="318"/>
        <v>2009</v>
      </c>
      <c r="O2000">
        <f t="shared" si="319"/>
        <v>5</v>
      </c>
      <c r="P2000">
        <f t="shared" si="312"/>
        <v>200909</v>
      </c>
      <c r="Q2000">
        <f t="shared" si="313"/>
        <v>20092010</v>
      </c>
      <c r="R2000">
        <f t="shared" si="314"/>
        <v>20092010</v>
      </c>
      <c r="S2000">
        <f t="shared" si="320"/>
        <v>2009</v>
      </c>
      <c r="T2000">
        <f t="shared" si="321"/>
        <v>9</v>
      </c>
    </row>
    <row r="2001" spans="1:20" x14ac:dyDescent="0.25">
      <c r="A2001" s="4" t="s">
        <v>2047</v>
      </c>
      <c r="B2001" s="5">
        <v>2000</v>
      </c>
      <c r="C2001" s="6">
        <v>40057</v>
      </c>
      <c r="D2001" s="6">
        <v>39722</v>
      </c>
      <c r="E2001" s="4">
        <v>1</v>
      </c>
      <c r="F2001" s="9">
        <v>-535212.30000000005</v>
      </c>
      <c r="G2001" s="6">
        <v>39708</v>
      </c>
      <c r="H2001" s="6">
        <v>39721</v>
      </c>
      <c r="I2001" s="4">
        <f t="shared" si="315"/>
        <v>13</v>
      </c>
      <c r="J2001" s="4" t="s">
        <v>1</v>
      </c>
      <c r="K2001" s="4" t="s">
        <v>13</v>
      </c>
      <c r="L2001" s="10">
        <f t="shared" si="316"/>
        <v>-19062.35589041096</v>
      </c>
      <c r="M2001" s="15">
        <f t="shared" si="317"/>
        <v>200810</v>
      </c>
      <c r="N2001">
        <f t="shared" si="318"/>
        <v>2008</v>
      </c>
      <c r="O2001">
        <f t="shared" si="319"/>
        <v>10</v>
      </c>
      <c r="P2001">
        <f t="shared" si="312"/>
        <v>200909</v>
      </c>
      <c r="Q2001">
        <f t="shared" si="313"/>
        <v>0</v>
      </c>
      <c r="R2001">
        <f t="shared" si="314"/>
        <v>20092010</v>
      </c>
      <c r="S2001">
        <f t="shared" si="320"/>
        <v>2009</v>
      </c>
      <c r="T2001">
        <f t="shared" si="321"/>
        <v>9</v>
      </c>
    </row>
    <row r="2002" spans="1:20" x14ac:dyDescent="0.25">
      <c r="A2002" s="4" t="s">
        <v>2048</v>
      </c>
      <c r="B2002" s="5">
        <v>2001</v>
      </c>
      <c r="C2002" s="6">
        <v>40057</v>
      </c>
      <c r="D2002" s="6">
        <v>39700</v>
      </c>
      <c r="E2002" s="4">
        <v>1</v>
      </c>
      <c r="F2002" s="9">
        <v>-190600.6</v>
      </c>
      <c r="G2002" s="6">
        <v>39654</v>
      </c>
      <c r="H2002" s="6">
        <v>39699</v>
      </c>
      <c r="I2002" s="4">
        <f t="shared" si="315"/>
        <v>45</v>
      </c>
      <c r="J2002" s="4" t="s">
        <v>1</v>
      </c>
      <c r="K2002" s="4" t="s">
        <v>13</v>
      </c>
      <c r="L2002" s="10">
        <f t="shared" si="316"/>
        <v>-23498.704109589042</v>
      </c>
      <c r="M2002" s="15">
        <f t="shared" si="317"/>
        <v>200809</v>
      </c>
      <c r="N2002">
        <f t="shared" si="318"/>
        <v>2008</v>
      </c>
      <c r="O2002">
        <f t="shared" si="319"/>
        <v>9</v>
      </c>
      <c r="P2002">
        <f t="shared" si="312"/>
        <v>200909</v>
      </c>
      <c r="Q2002">
        <f t="shared" si="313"/>
        <v>0</v>
      </c>
      <c r="R2002">
        <f t="shared" si="314"/>
        <v>20092010</v>
      </c>
      <c r="S2002">
        <f t="shared" si="320"/>
        <v>2009</v>
      </c>
      <c r="T2002">
        <f t="shared" si="321"/>
        <v>9</v>
      </c>
    </row>
    <row r="2003" spans="1:20" x14ac:dyDescent="0.25">
      <c r="A2003" s="4" t="s">
        <v>2049</v>
      </c>
      <c r="B2003" s="5">
        <v>2002</v>
      </c>
      <c r="C2003" s="6">
        <v>40057</v>
      </c>
      <c r="D2003" s="6">
        <v>39886</v>
      </c>
      <c r="E2003" s="4">
        <v>184</v>
      </c>
      <c r="F2003" s="9">
        <v>-320.8</v>
      </c>
      <c r="G2003" s="6">
        <v>39808</v>
      </c>
      <c r="H2003" s="6">
        <v>39885</v>
      </c>
      <c r="I2003" s="4">
        <f t="shared" si="315"/>
        <v>77</v>
      </c>
      <c r="J2003" s="4" t="s">
        <v>1</v>
      </c>
      <c r="K2003" s="4" t="s">
        <v>13</v>
      </c>
      <c r="L2003" s="10">
        <f t="shared" si="316"/>
        <v>-67.675616438356158</v>
      </c>
      <c r="M2003" s="15">
        <f t="shared" si="317"/>
        <v>200903</v>
      </c>
      <c r="N2003">
        <f t="shared" si="318"/>
        <v>2009</v>
      </c>
      <c r="O2003">
        <f t="shared" si="319"/>
        <v>3</v>
      </c>
      <c r="P2003">
        <f t="shared" ref="P2003:P2066" si="322">YEAR(C2003)*100+MONTH(C2003)</f>
        <v>200909</v>
      </c>
      <c r="Q2003">
        <f t="shared" ref="Q2003:Q2066" si="323">IF(M2003&gt;200903,IF(M2003&lt;201004,20092010,0),0)</f>
        <v>0</v>
      </c>
      <c r="R2003">
        <f t="shared" ref="R2003:R2066" si="324">IF(P2003&gt;200903,IF(P2003&lt;201004,20092010,20102011),0)</f>
        <v>20092010</v>
      </c>
      <c r="S2003">
        <f t="shared" si="320"/>
        <v>2009</v>
      </c>
      <c r="T2003">
        <f t="shared" si="321"/>
        <v>9</v>
      </c>
    </row>
    <row r="2004" spans="1:20" x14ac:dyDescent="0.25">
      <c r="A2004" s="4" t="s">
        <v>2050</v>
      </c>
      <c r="B2004" s="5">
        <v>2003</v>
      </c>
      <c r="C2004" s="6">
        <v>40057</v>
      </c>
      <c r="D2004" s="6">
        <v>39886</v>
      </c>
      <c r="E2004" s="4">
        <v>187</v>
      </c>
      <c r="F2004" s="9">
        <v>-105733.2</v>
      </c>
      <c r="G2004" s="6">
        <v>39808</v>
      </c>
      <c r="H2004" s="6">
        <v>39885</v>
      </c>
      <c r="I2004" s="4">
        <f t="shared" si="315"/>
        <v>77</v>
      </c>
      <c r="J2004" s="4" t="s">
        <v>1</v>
      </c>
      <c r="K2004" s="4" t="s">
        <v>13</v>
      </c>
      <c r="L2004" s="10">
        <f t="shared" si="316"/>
        <v>-22305.360000000001</v>
      </c>
      <c r="M2004" s="15">
        <f t="shared" si="317"/>
        <v>200903</v>
      </c>
      <c r="N2004">
        <f t="shared" si="318"/>
        <v>2009</v>
      </c>
      <c r="O2004">
        <f t="shared" si="319"/>
        <v>3</v>
      </c>
      <c r="P2004">
        <f t="shared" si="322"/>
        <v>200909</v>
      </c>
      <c r="Q2004">
        <f t="shared" si="323"/>
        <v>0</v>
      </c>
      <c r="R2004">
        <f t="shared" si="324"/>
        <v>20092010</v>
      </c>
      <c r="S2004">
        <f t="shared" si="320"/>
        <v>2009</v>
      </c>
      <c r="T2004">
        <f t="shared" si="321"/>
        <v>9</v>
      </c>
    </row>
    <row r="2005" spans="1:20" x14ac:dyDescent="0.25">
      <c r="A2005" s="4" t="s">
        <v>2051</v>
      </c>
      <c r="B2005" s="5">
        <v>2004</v>
      </c>
      <c r="C2005" s="6">
        <v>40057</v>
      </c>
      <c r="D2005" s="6">
        <v>39886</v>
      </c>
      <c r="E2005" s="4">
        <v>210</v>
      </c>
      <c r="F2005" s="9">
        <v>-3376.5</v>
      </c>
      <c r="G2005" s="6">
        <v>39808</v>
      </c>
      <c r="H2005" s="6">
        <v>39885</v>
      </c>
      <c r="I2005" s="4">
        <f t="shared" si="315"/>
        <v>77</v>
      </c>
      <c r="J2005" s="4" t="s">
        <v>1</v>
      </c>
      <c r="K2005" s="4" t="s">
        <v>13</v>
      </c>
      <c r="L2005" s="10">
        <f t="shared" si="316"/>
        <v>-712.30273972602743</v>
      </c>
      <c r="M2005" s="15">
        <f t="shared" si="317"/>
        <v>200903</v>
      </c>
      <c r="N2005">
        <f t="shared" si="318"/>
        <v>2009</v>
      </c>
      <c r="O2005">
        <f t="shared" si="319"/>
        <v>3</v>
      </c>
      <c r="P2005">
        <f t="shared" si="322"/>
        <v>200909</v>
      </c>
      <c r="Q2005">
        <f t="shared" si="323"/>
        <v>0</v>
      </c>
      <c r="R2005">
        <f t="shared" si="324"/>
        <v>20092010</v>
      </c>
      <c r="S2005">
        <f t="shared" si="320"/>
        <v>2009</v>
      </c>
      <c r="T2005">
        <f t="shared" si="321"/>
        <v>9</v>
      </c>
    </row>
    <row r="2006" spans="1:20" x14ac:dyDescent="0.25">
      <c r="A2006" s="4" t="s">
        <v>2052</v>
      </c>
      <c r="B2006" s="5">
        <v>2005</v>
      </c>
      <c r="C2006" s="6">
        <v>40057</v>
      </c>
      <c r="D2006" s="6">
        <v>39742</v>
      </c>
      <c r="E2006" s="4">
        <v>1</v>
      </c>
      <c r="F2006" s="9">
        <v>-639515.5</v>
      </c>
      <c r="G2006" s="6">
        <v>39731</v>
      </c>
      <c r="H2006" s="6">
        <v>39741</v>
      </c>
      <c r="I2006" s="4">
        <f t="shared" si="315"/>
        <v>10</v>
      </c>
      <c r="J2006" s="4" t="s">
        <v>1</v>
      </c>
      <c r="K2006" s="4" t="s">
        <v>13</v>
      </c>
      <c r="L2006" s="10">
        <f t="shared" si="316"/>
        <v>-17520.972602739726</v>
      </c>
      <c r="M2006" s="15">
        <f t="shared" si="317"/>
        <v>200810</v>
      </c>
      <c r="N2006">
        <f t="shared" si="318"/>
        <v>2008</v>
      </c>
      <c r="O2006">
        <f t="shared" si="319"/>
        <v>10</v>
      </c>
      <c r="P2006">
        <f t="shared" si="322"/>
        <v>200909</v>
      </c>
      <c r="Q2006">
        <f t="shared" si="323"/>
        <v>0</v>
      </c>
      <c r="R2006">
        <f t="shared" si="324"/>
        <v>20092010</v>
      </c>
      <c r="S2006">
        <f t="shared" si="320"/>
        <v>2009</v>
      </c>
      <c r="T2006">
        <f t="shared" si="321"/>
        <v>9</v>
      </c>
    </row>
    <row r="2007" spans="1:20" x14ac:dyDescent="0.25">
      <c r="A2007" s="4" t="s">
        <v>2053</v>
      </c>
      <c r="B2007" s="5">
        <v>2006</v>
      </c>
      <c r="C2007" s="6">
        <v>40057</v>
      </c>
      <c r="D2007" s="6">
        <v>39757</v>
      </c>
      <c r="E2007" s="4">
        <v>1</v>
      </c>
      <c r="F2007" s="9">
        <v>4292.3999999999996</v>
      </c>
      <c r="G2007" s="6">
        <v>39352</v>
      </c>
      <c r="H2007" s="6">
        <v>39756</v>
      </c>
      <c r="I2007" s="4">
        <f t="shared" si="315"/>
        <v>404</v>
      </c>
      <c r="J2007" s="4" t="s">
        <v>1</v>
      </c>
      <c r="K2007" s="4" t="s">
        <v>13</v>
      </c>
      <c r="L2007" s="10">
        <f t="shared" si="316"/>
        <v>4751.04</v>
      </c>
      <c r="M2007" s="15">
        <f t="shared" si="317"/>
        <v>200811</v>
      </c>
      <c r="N2007">
        <f t="shared" si="318"/>
        <v>2008</v>
      </c>
      <c r="O2007">
        <f t="shared" si="319"/>
        <v>11</v>
      </c>
      <c r="P2007">
        <f t="shared" si="322"/>
        <v>200909</v>
      </c>
      <c r="Q2007">
        <f t="shared" si="323"/>
        <v>0</v>
      </c>
      <c r="R2007">
        <f t="shared" si="324"/>
        <v>20092010</v>
      </c>
      <c r="S2007">
        <f t="shared" si="320"/>
        <v>2009</v>
      </c>
      <c r="T2007">
        <f t="shared" si="321"/>
        <v>9</v>
      </c>
    </row>
    <row r="2008" spans="1:20" x14ac:dyDescent="0.25">
      <c r="A2008" s="4" t="s">
        <v>2054</v>
      </c>
      <c r="B2008" s="5">
        <v>2007</v>
      </c>
      <c r="C2008" s="6">
        <v>40057</v>
      </c>
      <c r="D2008" s="6">
        <v>40015</v>
      </c>
      <c r="E2008" s="4">
        <v>1</v>
      </c>
      <c r="F2008" s="9">
        <v>-58991.3</v>
      </c>
      <c r="G2008" s="6">
        <v>39912</v>
      </c>
      <c r="H2008" s="6">
        <v>40014</v>
      </c>
      <c r="I2008" s="4">
        <f t="shared" si="315"/>
        <v>102</v>
      </c>
      <c r="J2008" s="4" t="s">
        <v>1</v>
      </c>
      <c r="K2008" s="4" t="s">
        <v>13</v>
      </c>
      <c r="L2008" s="10">
        <f t="shared" si="316"/>
        <v>-16485.240000000002</v>
      </c>
      <c r="M2008" s="15">
        <f t="shared" si="317"/>
        <v>200907</v>
      </c>
      <c r="N2008">
        <f t="shared" si="318"/>
        <v>2009</v>
      </c>
      <c r="O2008">
        <f t="shared" si="319"/>
        <v>7</v>
      </c>
      <c r="P2008">
        <f t="shared" si="322"/>
        <v>200909</v>
      </c>
      <c r="Q2008">
        <f t="shared" si="323"/>
        <v>20092010</v>
      </c>
      <c r="R2008">
        <f t="shared" si="324"/>
        <v>20092010</v>
      </c>
      <c r="S2008">
        <f t="shared" si="320"/>
        <v>2009</v>
      </c>
      <c r="T2008">
        <f t="shared" si="321"/>
        <v>9</v>
      </c>
    </row>
    <row r="2009" spans="1:20" x14ac:dyDescent="0.25">
      <c r="A2009" s="4" t="s">
        <v>2055</v>
      </c>
      <c r="B2009" s="5">
        <v>2008</v>
      </c>
      <c r="C2009" s="6">
        <v>40057</v>
      </c>
      <c r="D2009" s="6">
        <v>39877</v>
      </c>
      <c r="E2009" s="4">
        <v>1202</v>
      </c>
      <c r="F2009" s="9">
        <v>-31627.8</v>
      </c>
      <c r="G2009" s="6">
        <v>39765</v>
      </c>
      <c r="H2009" s="6">
        <v>39876</v>
      </c>
      <c r="I2009" s="4">
        <f t="shared" si="315"/>
        <v>111</v>
      </c>
      <c r="J2009" s="4" t="s">
        <v>1</v>
      </c>
      <c r="K2009" s="4" t="s">
        <v>13</v>
      </c>
      <c r="L2009" s="10">
        <f t="shared" si="316"/>
        <v>-9618.3172602739724</v>
      </c>
      <c r="M2009" s="15">
        <f t="shared" si="317"/>
        <v>200903</v>
      </c>
      <c r="N2009">
        <f t="shared" si="318"/>
        <v>2009</v>
      </c>
      <c r="O2009">
        <f t="shared" si="319"/>
        <v>3</v>
      </c>
      <c r="P2009">
        <f t="shared" si="322"/>
        <v>200909</v>
      </c>
      <c r="Q2009">
        <f t="shared" si="323"/>
        <v>0</v>
      </c>
      <c r="R2009">
        <f t="shared" si="324"/>
        <v>20092010</v>
      </c>
      <c r="S2009">
        <f t="shared" si="320"/>
        <v>2009</v>
      </c>
      <c r="T2009">
        <f t="shared" si="321"/>
        <v>9</v>
      </c>
    </row>
    <row r="2010" spans="1:20" x14ac:dyDescent="0.25">
      <c r="A2010" s="4" t="s">
        <v>2056</v>
      </c>
      <c r="B2010" s="5">
        <v>2009</v>
      </c>
      <c r="C2010" s="6">
        <v>40057</v>
      </c>
      <c r="D2010" s="6">
        <v>39877</v>
      </c>
      <c r="E2010" s="4">
        <v>1203</v>
      </c>
      <c r="F2010" s="9">
        <v>-14967.1</v>
      </c>
      <c r="G2010" s="6">
        <v>39765</v>
      </c>
      <c r="H2010" s="6">
        <v>39876</v>
      </c>
      <c r="I2010" s="4">
        <f t="shared" si="315"/>
        <v>111</v>
      </c>
      <c r="J2010" s="4" t="s">
        <v>1</v>
      </c>
      <c r="K2010" s="4" t="s">
        <v>13</v>
      </c>
      <c r="L2010" s="10">
        <f t="shared" si="316"/>
        <v>-4551.6386301369866</v>
      </c>
      <c r="M2010" s="15">
        <f t="shared" si="317"/>
        <v>200903</v>
      </c>
      <c r="N2010">
        <f t="shared" si="318"/>
        <v>2009</v>
      </c>
      <c r="O2010">
        <f t="shared" si="319"/>
        <v>3</v>
      </c>
      <c r="P2010">
        <f t="shared" si="322"/>
        <v>200909</v>
      </c>
      <c r="Q2010">
        <f t="shared" si="323"/>
        <v>0</v>
      </c>
      <c r="R2010">
        <f t="shared" si="324"/>
        <v>20092010</v>
      </c>
      <c r="S2010">
        <f t="shared" si="320"/>
        <v>2009</v>
      </c>
      <c r="T2010">
        <f t="shared" si="321"/>
        <v>9</v>
      </c>
    </row>
    <row r="2011" spans="1:20" x14ac:dyDescent="0.25">
      <c r="A2011" s="4" t="s">
        <v>2057</v>
      </c>
      <c r="B2011" s="5">
        <v>2010</v>
      </c>
      <c r="C2011" s="6">
        <v>40058</v>
      </c>
      <c r="D2011" s="6">
        <v>39872</v>
      </c>
      <c r="E2011" s="4">
        <v>1</v>
      </c>
      <c r="F2011" s="9">
        <v>-37407.800000000003</v>
      </c>
      <c r="G2011" s="6">
        <v>39800</v>
      </c>
      <c r="H2011" s="6">
        <v>39871</v>
      </c>
      <c r="I2011" s="4">
        <f t="shared" si="315"/>
        <v>71</v>
      </c>
      <c r="J2011" s="4" t="s">
        <v>0</v>
      </c>
      <c r="K2011" s="4" t="s">
        <v>14</v>
      </c>
      <c r="L2011" s="10">
        <f t="shared" si="316"/>
        <v>-7276.5857534246579</v>
      </c>
      <c r="M2011" s="15">
        <f t="shared" si="317"/>
        <v>200902</v>
      </c>
      <c r="N2011">
        <f t="shared" si="318"/>
        <v>2009</v>
      </c>
      <c r="O2011">
        <f t="shared" si="319"/>
        <v>2</v>
      </c>
      <c r="P2011">
        <f t="shared" si="322"/>
        <v>200909</v>
      </c>
      <c r="Q2011">
        <f t="shared" si="323"/>
        <v>0</v>
      </c>
      <c r="R2011">
        <f t="shared" si="324"/>
        <v>20092010</v>
      </c>
      <c r="S2011">
        <f t="shared" si="320"/>
        <v>2009</v>
      </c>
      <c r="T2011">
        <f t="shared" si="321"/>
        <v>9</v>
      </c>
    </row>
    <row r="2012" spans="1:20" x14ac:dyDescent="0.25">
      <c r="A2012" s="4" t="s">
        <v>2058</v>
      </c>
      <c r="B2012" s="5">
        <v>2011</v>
      </c>
      <c r="C2012" s="6">
        <v>40058</v>
      </c>
      <c r="D2012" s="6">
        <v>39503</v>
      </c>
      <c r="E2012" s="4">
        <v>43</v>
      </c>
      <c r="F2012" s="9">
        <v>31807.5</v>
      </c>
      <c r="G2012" s="6">
        <v>39467</v>
      </c>
      <c r="H2012" s="6">
        <v>39502</v>
      </c>
      <c r="I2012" s="4">
        <f t="shared" si="315"/>
        <v>35</v>
      </c>
      <c r="J2012" s="4" t="s">
        <v>1</v>
      </c>
      <c r="K2012" s="4" t="s">
        <v>13</v>
      </c>
      <c r="L2012" s="10">
        <f t="shared" si="316"/>
        <v>3050.0342465753424</v>
      </c>
      <c r="M2012" s="15">
        <f t="shared" si="317"/>
        <v>200802</v>
      </c>
      <c r="N2012">
        <f t="shared" si="318"/>
        <v>2008</v>
      </c>
      <c r="O2012">
        <f t="shared" si="319"/>
        <v>2</v>
      </c>
      <c r="P2012">
        <f t="shared" si="322"/>
        <v>200909</v>
      </c>
      <c r="Q2012">
        <f t="shared" si="323"/>
        <v>0</v>
      </c>
      <c r="R2012">
        <f t="shared" si="324"/>
        <v>20092010</v>
      </c>
      <c r="S2012">
        <f t="shared" si="320"/>
        <v>2009</v>
      </c>
      <c r="T2012">
        <f t="shared" si="321"/>
        <v>9</v>
      </c>
    </row>
    <row r="2013" spans="1:20" x14ac:dyDescent="0.25">
      <c r="A2013" s="4" t="s">
        <v>2059</v>
      </c>
      <c r="B2013" s="5">
        <v>2012</v>
      </c>
      <c r="C2013" s="6">
        <v>40058</v>
      </c>
      <c r="D2013" s="6">
        <v>39503</v>
      </c>
      <c r="E2013" s="4">
        <v>210</v>
      </c>
      <c r="F2013" s="9">
        <v>-20524.400000000001</v>
      </c>
      <c r="G2013" s="6">
        <v>39467</v>
      </c>
      <c r="H2013" s="6">
        <v>39502</v>
      </c>
      <c r="I2013" s="4">
        <f t="shared" si="315"/>
        <v>35</v>
      </c>
      <c r="J2013" s="4" t="s">
        <v>1</v>
      </c>
      <c r="K2013" s="4" t="s">
        <v>13</v>
      </c>
      <c r="L2013" s="10">
        <f t="shared" si="316"/>
        <v>-1968.0931506849317</v>
      </c>
      <c r="M2013" s="15">
        <f t="shared" si="317"/>
        <v>200802</v>
      </c>
      <c r="N2013">
        <f t="shared" si="318"/>
        <v>2008</v>
      </c>
      <c r="O2013">
        <f t="shared" si="319"/>
        <v>2</v>
      </c>
      <c r="P2013">
        <f t="shared" si="322"/>
        <v>200909</v>
      </c>
      <c r="Q2013">
        <f t="shared" si="323"/>
        <v>0</v>
      </c>
      <c r="R2013">
        <f t="shared" si="324"/>
        <v>20092010</v>
      </c>
      <c r="S2013">
        <f t="shared" si="320"/>
        <v>2009</v>
      </c>
      <c r="T2013">
        <f t="shared" si="321"/>
        <v>9</v>
      </c>
    </row>
    <row r="2014" spans="1:20" x14ac:dyDescent="0.25">
      <c r="A2014" s="4" t="s">
        <v>2060</v>
      </c>
      <c r="B2014" s="5">
        <v>2013</v>
      </c>
      <c r="C2014" s="6">
        <v>40059</v>
      </c>
      <c r="D2014" s="6">
        <v>39846</v>
      </c>
      <c r="E2014" s="4">
        <v>1</v>
      </c>
      <c r="F2014" s="9">
        <v>-5264.4</v>
      </c>
      <c r="G2014" s="6">
        <v>39845</v>
      </c>
      <c r="H2014" s="6">
        <v>39845</v>
      </c>
      <c r="I2014" s="4">
        <f t="shared" si="315"/>
        <v>0</v>
      </c>
      <c r="J2014" s="4" t="s">
        <v>0</v>
      </c>
      <c r="K2014" s="4" t="s">
        <v>14</v>
      </c>
      <c r="L2014" s="10">
        <f t="shared" si="316"/>
        <v>0</v>
      </c>
      <c r="M2014" s="15">
        <f t="shared" si="317"/>
        <v>200902</v>
      </c>
      <c r="N2014">
        <f t="shared" si="318"/>
        <v>2009</v>
      </c>
      <c r="O2014">
        <f t="shared" si="319"/>
        <v>2</v>
      </c>
      <c r="P2014">
        <f t="shared" si="322"/>
        <v>200909</v>
      </c>
      <c r="Q2014">
        <f t="shared" si="323"/>
        <v>0</v>
      </c>
      <c r="R2014">
        <f t="shared" si="324"/>
        <v>20092010</v>
      </c>
      <c r="S2014">
        <f t="shared" si="320"/>
        <v>2009</v>
      </c>
      <c r="T2014">
        <f t="shared" si="321"/>
        <v>9</v>
      </c>
    </row>
    <row r="2015" spans="1:20" x14ac:dyDescent="0.25">
      <c r="A2015" s="4" t="s">
        <v>2061</v>
      </c>
      <c r="B2015" s="5">
        <v>2014</v>
      </c>
      <c r="C2015" s="6">
        <v>40059</v>
      </c>
      <c r="D2015" s="6">
        <v>39918</v>
      </c>
      <c r="E2015" s="4">
        <v>1</v>
      </c>
      <c r="F2015" s="9">
        <v>-65319.1</v>
      </c>
      <c r="G2015" s="6">
        <v>39852</v>
      </c>
      <c r="H2015" s="6">
        <v>39917</v>
      </c>
      <c r="I2015" s="4">
        <f t="shared" si="315"/>
        <v>65</v>
      </c>
      <c r="J2015" s="4" t="s">
        <v>1</v>
      </c>
      <c r="K2015" s="4" t="s">
        <v>13</v>
      </c>
      <c r="L2015" s="10">
        <f t="shared" si="316"/>
        <v>-11632.168493150684</v>
      </c>
      <c r="M2015" s="15">
        <f t="shared" si="317"/>
        <v>200904</v>
      </c>
      <c r="N2015">
        <f t="shared" si="318"/>
        <v>2009</v>
      </c>
      <c r="O2015">
        <f t="shared" si="319"/>
        <v>4</v>
      </c>
      <c r="P2015">
        <f t="shared" si="322"/>
        <v>200909</v>
      </c>
      <c r="Q2015">
        <f t="shared" si="323"/>
        <v>20092010</v>
      </c>
      <c r="R2015">
        <f t="shared" si="324"/>
        <v>20092010</v>
      </c>
      <c r="S2015">
        <f t="shared" si="320"/>
        <v>2009</v>
      </c>
      <c r="T2015">
        <f t="shared" si="321"/>
        <v>9</v>
      </c>
    </row>
    <row r="2016" spans="1:20" x14ac:dyDescent="0.25">
      <c r="A2016" s="4" t="s">
        <v>2062</v>
      </c>
      <c r="B2016" s="5">
        <v>2015</v>
      </c>
      <c r="C2016" s="6">
        <v>40059</v>
      </c>
      <c r="D2016" s="6">
        <v>40021</v>
      </c>
      <c r="E2016" s="4">
        <v>1</v>
      </c>
      <c r="F2016" s="9">
        <v>-34602</v>
      </c>
      <c r="G2016" s="6">
        <v>39882</v>
      </c>
      <c r="H2016" s="6">
        <v>40020</v>
      </c>
      <c r="I2016" s="4">
        <f t="shared" si="315"/>
        <v>138</v>
      </c>
      <c r="J2016" s="4" t="s">
        <v>1</v>
      </c>
      <c r="K2016" s="4" t="s">
        <v>13</v>
      </c>
      <c r="L2016" s="10">
        <f t="shared" si="316"/>
        <v>-13082.4</v>
      </c>
      <c r="M2016" s="15">
        <f t="shared" si="317"/>
        <v>200907</v>
      </c>
      <c r="N2016">
        <f t="shared" si="318"/>
        <v>2009</v>
      </c>
      <c r="O2016">
        <f t="shared" si="319"/>
        <v>7</v>
      </c>
      <c r="P2016">
        <f t="shared" si="322"/>
        <v>200909</v>
      </c>
      <c r="Q2016">
        <f t="shared" si="323"/>
        <v>20092010</v>
      </c>
      <c r="R2016">
        <f t="shared" si="324"/>
        <v>20092010</v>
      </c>
      <c r="S2016">
        <f t="shared" si="320"/>
        <v>2009</v>
      </c>
      <c r="T2016">
        <f t="shared" si="321"/>
        <v>9</v>
      </c>
    </row>
    <row r="2017" spans="1:20" x14ac:dyDescent="0.25">
      <c r="A2017" s="4" t="s">
        <v>2063</v>
      </c>
      <c r="B2017" s="5">
        <v>2016</v>
      </c>
      <c r="C2017" s="6">
        <v>40059</v>
      </c>
      <c r="D2017" s="6">
        <v>39758</v>
      </c>
      <c r="E2017" s="4">
        <v>1</v>
      </c>
      <c r="F2017" s="9">
        <v>-113309.5</v>
      </c>
      <c r="G2017" s="6">
        <v>39754</v>
      </c>
      <c r="H2017" s="6">
        <v>39757</v>
      </c>
      <c r="I2017" s="4">
        <f t="shared" si="315"/>
        <v>3</v>
      </c>
      <c r="J2017" s="4" t="s">
        <v>1</v>
      </c>
      <c r="K2017" s="4" t="s">
        <v>13</v>
      </c>
      <c r="L2017" s="10">
        <f t="shared" si="316"/>
        <v>-931.31095890410961</v>
      </c>
      <c r="M2017" s="15">
        <f t="shared" si="317"/>
        <v>200811</v>
      </c>
      <c r="N2017">
        <f t="shared" si="318"/>
        <v>2008</v>
      </c>
      <c r="O2017">
        <f t="shared" si="319"/>
        <v>11</v>
      </c>
      <c r="P2017">
        <f t="shared" si="322"/>
        <v>200909</v>
      </c>
      <c r="Q2017">
        <f t="shared" si="323"/>
        <v>0</v>
      </c>
      <c r="R2017">
        <f t="shared" si="324"/>
        <v>20092010</v>
      </c>
      <c r="S2017">
        <f t="shared" si="320"/>
        <v>2009</v>
      </c>
      <c r="T2017">
        <f t="shared" si="321"/>
        <v>9</v>
      </c>
    </row>
    <row r="2018" spans="1:20" x14ac:dyDescent="0.25">
      <c r="A2018" s="4" t="s">
        <v>2064</v>
      </c>
      <c r="B2018" s="5">
        <v>2017</v>
      </c>
      <c r="C2018" s="6">
        <v>40059</v>
      </c>
      <c r="D2018" s="6">
        <v>39758</v>
      </c>
      <c r="E2018" s="4">
        <v>1</v>
      </c>
      <c r="F2018" s="9">
        <v>-85769.7</v>
      </c>
      <c r="G2018" s="6">
        <v>39732</v>
      </c>
      <c r="H2018" s="6">
        <v>39757</v>
      </c>
      <c r="I2018" s="4">
        <f t="shared" si="315"/>
        <v>25</v>
      </c>
      <c r="J2018" s="4" t="s">
        <v>1</v>
      </c>
      <c r="K2018" s="4" t="s">
        <v>13</v>
      </c>
      <c r="L2018" s="10">
        <f t="shared" si="316"/>
        <v>-5874.6369863013697</v>
      </c>
      <c r="M2018" s="15">
        <f t="shared" si="317"/>
        <v>200811</v>
      </c>
      <c r="N2018">
        <f t="shared" si="318"/>
        <v>2008</v>
      </c>
      <c r="O2018">
        <f t="shared" si="319"/>
        <v>11</v>
      </c>
      <c r="P2018">
        <f t="shared" si="322"/>
        <v>200909</v>
      </c>
      <c r="Q2018">
        <f t="shared" si="323"/>
        <v>0</v>
      </c>
      <c r="R2018">
        <f t="shared" si="324"/>
        <v>20092010</v>
      </c>
      <c r="S2018">
        <f t="shared" si="320"/>
        <v>2009</v>
      </c>
      <c r="T2018">
        <f t="shared" si="321"/>
        <v>9</v>
      </c>
    </row>
    <row r="2019" spans="1:20" x14ac:dyDescent="0.25">
      <c r="A2019" s="4" t="s">
        <v>2065</v>
      </c>
      <c r="B2019" s="5">
        <v>2018</v>
      </c>
      <c r="C2019" s="6">
        <v>40059</v>
      </c>
      <c r="D2019" s="6">
        <v>39909</v>
      </c>
      <c r="E2019" s="4">
        <v>184</v>
      </c>
      <c r="F2019" s="9">
        <v>104061.7</v>
      </c>
      <c r="G2019" s="6">
        <v>39652</v>
      </c>
      <c r="H2019" s="6">
        <v>39908</v>
      </c>
      <c r="I2019" s="4">
        <f t="shared" si="315"/>
        <v>256</v>
      </c>
      <c r="J2019" s="4" t="s">
        <v>1</v>
      </c>
      <c r="K2019" s="4" t="s">
        <v>13</v>
      </c>
      <c r="L2019" s="10">
        <f t="shared" si="316"/>
        <v>72985.740273972595</v>
      </c>
      <c r="M2019" s="15">
        <f t="shared" si="317"/>
        <v>200904</v>
      </c>
      <c r="N2019">
        <f t="shared" si="318"/>
        <v>2009</v>
      </c>
      <c r="O2019">
        <f t="shared" si="319"/>
        <v>4</v>
      </c>
      <c r="P2019">
        <f t="shared" si="322"/>
        <v>200909</v>
      </c>
      <c r="Q2019">
        <f t="shared" si="323"/>
        <v>20092010</v>
      </c>
      <c r="R2019">
        <f t="shared" si="324"/>
        <v>20092010</v>
      </c>
      <c r="S2019">
        <f t="shared" si="320"/>
        <v>2009</v>
      </c>
      <c r="T2019">
        <f t="shared" si="321"/>
        <v>9</v>
      </c>
    </row>
    <row r="2020" spans="1:20" x14ac:dyDescent="0.25">
      <c r="A2020" s="4" t="s">
        <v>2066</v>
      </c>
      <c r="B2020" s="5">
        <v>2019</v>
      </c>
      <c r="C2020" s="6">
        <v>40059</v>
      </c>
      <c r="D2020" s="6">
        <v>39909</v>
      </c>
      <c r="E2020" s="4">
        <v>187</v>
      </c>
      <c r="F2020" s="9">
        <v>239070.7</v>
      </c>
      <c r="G2020" s="6">
        <v>39652</v>
      </c>
      <c r="H2020" s="6">
        <v>39908</v>
      </c>
      <c r="I2020" s="4">
        <f t="shared" si="315"/>
        <v>256</v>
      </c>
      <c r="J2020" s="4" t="s">
        <v>1</v>
      </c>
      <c r="K2020" s="4" t="s">
        <v>13</v>
      </c>
      <c r="L2020" s="10">
        <f t="shared" si="316"/>
        <v>167676.98410958904</v>
      </c>
      <c r="M2020" s="15">
        <f t="shared" si="317"/>
        <v>200904</v>
      </c>
      <c r="N2020">
        <f t="shared" si="318"/>
        <v>2009</v>
      </c>
      <c r="O2020">
        <f t="shared" si="319"/>
        <v>4</v>
      </c>
      <c r="P2020">
        <f t="shared" si="322"/>
        <v>200909</v>
      </c>
      <c r="Q2020">
        <f t="shared" si="323"/>
        <v>20092010</v>
      </c>
      <c r="R2020">
        <f t="shared" si="324"/>
        <v>20092010</v>
      </c>
      <c r="S2020">
        <f t="shared" si="320"/>
        <v>2009</v>
      </c>
      <c r="T2020">
        <f t="shared" si="321"/>
        <v>9</v>
      </c>
    </row>
    <row r="2021" spans="1:20" x14ac:dyDescent="0.25">
      <c r="A2021" s="4" t="s">
        <v>2067</v>
      </c>
      <c r="B2021" s="5">
        <v>2020</v>
      </c>
      <c r="C2021" s="6">
        <v>40059</v>
      </c>
      <c r="D2021" s="6">
        <v>39909</v>
      </c>
      <c r="E2021" s="4">
        <v>210</v>
      </c>
      <c r="F2021" s="9">
        <v>113879.6</v>
      </c>
      <c r="G2021" s="6">
        <v>39652</v>
      </c>
      <c r="H2021" s="6">
        <v>39908</v>
      </c>
      <c r="I2021" s="4">
        <f t="shared" si="315"/>
        <v>256</v>
      </c>
      <c r="J2021" s="4" t="s">
        <v>1</v>
      </c>
      <c r="K2021" s="4" t="s">
        <v>13</v>
      </c>
      <c r="L2021" s="10">
        <f t="shared" si="316"/>
        <v>79871.719452054793</v>
      </c>
      <c r="M2021" s="15">
        <f t="shared" si="317"/>
        <v>200904</v>
      </c>
      <c r="N2021">
        <f t="shared" si="318"/>
        <v>2009</v>
      </c>
      <c r="O2021">
        <f t="shared" si="319"/>
        <v>4</v>
      </c>
      <c r="P2021">
        <f t="shared" si="322"/>
        <v>200909</v>
      </c>
      <c r="Q2021">
        <f t="shared" si="323"/>
        <v>20092010</v>
      </c>
      <c r="R2021">
        <f t="shared" si="324"/>
        <v>20092010</v>
      </c>
      <c r="S2021">
        <f t="shared" si="320"/>
        <v>2009</v>
      </c>
      <c r="T2021">
        <f t="shared" si="321"/>
        <v>9</v>
      </c>
    </row>
    <row r="2022" spans="1:20" x14ac:dyDescent="0.25">
      <c r="A2022" s="4" t="s">
        <v>2068</v>
      </c>
      <c r="B2022" s="5">
        <v>2021</v>
      </c>
      <c r="C2022" s="6">
        <v>40061</v>
      </c>
      <c r="D2022" s="6">
        <v>40023</v>
      </c>
      <c r="E2022" s="4">
        <v>43</v>
      </c>
      <c r="F2022" s="9">
        <v>-32741.9</v>
      </c>
      <c r="G2022" s="6">
        <v>39915</v>
      </c>
      <c r="H2022" s="6">
        <v>40022</v>
      </c>
      <c r="I2022" s="4">
        <f t="shared" si="315"/>
        <v>107</v>
      </c>
      <c r="J2022" s="4" t="s">
        <v>0</v>
      </c>
      <c r="K2022" s="4" t="s">
        <v>14</v>
      </c>
      <c r="L2022" s="10">
        <f t="shared" si="316"/>
        <v>-9598.310410958904</v>
      </c>
      <c r="M2022" s="15">
        <f t="shared" si="317"/>
        <v>200907</v>
      </c>
      <c r="N2022">
        <f t="shared" si="318"/>
        <v>2009</v>
      </c>
      <c r="O2022">
        <f t="shared" si="319"/>
        <v>7</v>
      </c>
      <c r="P2022">
        <f t="shared" si="322"/>
        <v>200909</v>
      </c>
      <c r="Q2022">
        <f t="shared" si="323"/>
        <v>20092010</v>
      </c>
      <c r="R2022">
        <f t="shared" si="324"/>
        <v>20092010</v>
      </c>
      <c r="S2022">
        <f t="shared" si="320"/>
        <v>2009</v>
      </c>
      <c r="T2022">
        <f t="shared" si="321"/>
        <v>9</v>
      </c>
    </row>
    <row r="2023" spans="1:20" x14ac:dyDescent="0.25">
      <c r="A2023" s="4" t="s">
        <v>2069</v>
      </c>
      <c r="B2023" s="5">
        <v>2022</v>
      </c>
      <c r="C2023" s="6">
        <v>40061</v>
      </c>
      <c r="D2023" s="6">
        <v>40023</v>
      </c>
      <c r="E2023" s="4">
        <v>210</v>
      </c>
      <c r="F2023" s="9">
        <v>34768.400000000001</v>
      </c>
      <c r="G2023" s="6">
        <v>39915</v>
      </c>
      <c r="H2023" s="6">
        <v>40022</v>
      </c>
      <c r="I2023" s="4">
        <f t="shared" si="315"/>
        <v>107</v>
      </c>
      <c r="J2023" s="4" t="s">
        <v>0</v>
      </c>
      <c r="K2023" s="4" t="s">
        <v>14</v>
      </c>
      <c r="L2023" s="10">
        <f t="shared" si="316"/>
        <v>10192.380273972603</v>
      </c>
      <c r="M2023" s="15">
        <f t="shared" si="317"/>
        <v>200907</v>
      </c>
      <c r="N2023">
        <f t="shared" si="318"/>
        <v>2009</v>
      </c>
      <c r="O2023">
        <f t="shared" si="319"/>
        <v>7</v>
      </c>
      <c r="P2023">
        <f t="shared" si="322"/>
        <v>200909</v>
      </c>
      <c r="Q2023">
        <f t="shared" si="323"/>
        <v>20092010</v>
      </c>
      <c r="R2023">
        <f t="shared" si="324"/>
        <v>20092010</v>
      </c>
      <c r="S2023">
        <f t="shared" si="320"/>
        <v>2009</v>
      </c>
      <c r="T2023">
        <f t="shared" si="321"/>
        <v>9</v>
      </c>
    </row>
    <row r="2024" spans="1:20" x14ac:dyDescent="0.25">
      <c r="A2024" s="4" t="s">
        <v>2070</v>
      </c>
      <c r="B2024" s="5">
        <v>2023</v>
      </c>
      <c r="C2024" s="6">
        <v>40061</v>
      </c>
      <c r="D2024" s="6">
        <v>39679</v>
      </c>
      <c r="E2024" s="4">
        <v>92</v>
      </c>
      <c r="F2024" s="9">
        <v>-9343506.3000000007</v>
      </c>
      <c r="G2024" s="6">
        <v>39677</v>
      </c>
      <c r="H2024" s="6">
        <v>39678</v>
      </c>
      <c r="I2024" s="4">
        <f t="shared" si="315"/>
        <v>1</v>
      </c>
      <c r="J2024" s="4" t="s">
        <v>0</v>
      </c>
      <c r="K2024" s="4" t="s">
        <v>14</v>
      </c>
      <c r="L2024" s="10">
        <f t="shared" si="316"/>
        <v>-25598.647397260276</v>
      </c>
      <c r="M2024" s="15">
        <f t="shared" si="317"/>
        <v>200808</v>
      </c>
      <c r="N2024">
        <f t="shared" si="318"/>
        <v>2008</v>
      </c>
      <c r="O2024">
        <f t="shared" si="319"/>
        <v>8</v>
      </c>
      <c r="P2024">
        <f t="shared" si="322"/>
        <v>200909</v>
      </c>
      <c r="Q2024">
        <f t="shared" si="323"/>
        <v>0</v>
      </c>
      <c r="R2024">
        <f t="shared" si="324"/>
        <v>20092010</v>
      </c>
      <c r="S2024">
        <f t="shared" si="320"/>
        <v>2009</v>
      </c>
      <c r="T2024">
        <f t="shared" si="321"/>
        <v>9</v>
      </c>
    </row>
    <row r="2025" spans="1:20" x14ac:dyDescent="0.25">
      <c r="A2025" s="4" t="s">
        <v>2071</v>
      </c>
      <c r="B2025" s="5">
        <v>2024</v>
      </c>
      <c r="C2025" s="6">
        <v>40061</v>
      </c>
      <c r="D2025" s="6">
        <v>39679</v>
      </c>
      <c r="E2025" s="4">
        <v>240</v>
      </c>
      <c r="F2025" s="9">
        <v>0</v>
      </c>
      <c r="G2025" s="6">
        <v>39677</v>
      </c>
      <c r="H2025" s="6">
        <v>39678</v>
      </c>
      <c r="I2025" s="4">
        <f t="shared" si="315"/>
        <v>1</v>
      </c>
      <c r="J2025" s="4" t="s">
        <v>0</v>
      </c>
      <c r="K2025" s="4" t="s">
        <v>14</v>
      </c>
      <c r="L2025" s="10">
        <f t="shared" si="316"/>
        <v>0</v>
      </c>
      <c r="M2025" s="15">
        <f t="shared" si="317"/>
        <v>200808</v>
      </c>
      <c r="N2025">
        <f t="shared" si="318"/>
        <v>2008</v>
      </c>
      <c r="O2025">
        <f t="shared" si="319"/>
        <v>8</v>
      </c>
      <c r="P2025">
        <f t="shared" si="322"/>
        <v>200909</v>
      </c>
      <c r="Q2025">
        <f t="shared" si="323"/>
        <v>0</v>
      </c>
      <c r="R2025">
        <f t="shared" si="324"/>
        <v>20092010</v>
      </c>
      <c r="S2025">
        <f t="shared" si="320"/>
        <v>2009</v>
      </c>
      <c r="T2025">
        <f t="shared" si="321"/>
        <v>9</v>
      </c>
    </row>
    <row r="2026" spans="1:20" x14ac:dyDescent="0.25">
      <c r="A2026" s="4" t="s">
        <v>2072</v>
      </c>
      <c r="B2026" s="5">
        <v>2025</v>
      </c>
      <c r="C2026" s="6">
        <v>40061</v>
      </c>
      <c r="D2026" s="6">
        <v>39679</v>
      </c>
      <c r="E2026" s="4">
        <v>244</v>
      </c>
      <c r="F2026" s="9">
        <v>0</v>
      </c>
      <c r="G2026" s="6">
        <v>39677</v>
      </c>
      <c r="H2026" s="6">
        <v>39678</v>
      </c>
      <c r="I2026" s="4">
        <f t="shared" si="315"/>
        <v>1</v>
      </c>
      <c r="J2026" s="4" t="s">
        <v>0</v>
      </c>
      <c r="K2026" s="4" t="s">
        <v>14</v>
      </c>
      <c r="L2026" s="10">
        <f t="shared" si="316"/>
        <v>0</v>
      </c>
      <c r="M2026" s="15">
        <f t="shared" si="317"/>
        <v>200808</v>
      </c>
      <c r="N2026">
        <f t="shared" si="318"/>
        <v>2008</v>
      </c>
      <c r="O2026">
        <f t="shared" si="319"/>
        <v>8</v>
      </c>
      <c r="P2026">
        <f t="shared" si="322"/>
        <v>200909</v>
      </c>
      <c r="Q2026">
        <f t="shared" si="323"/>
        <v>0</v>
      </c>
      <c r="R2026">
        <f t="shared" si="324"/>
        <v>20092010</v>
      </c>
      <c r="S2026">
        <f t="shared" si="320"/>
        <v>2009</v>
      </c>
      <c r="T2026">
        <f t="shared" si="321"/>
        <v>9</v>
      </c>
    </row>
    <row r="2027" spans="1:20" x14ac:dyDescent="0.25">
      <c r="A2027" s="4" t="s">
        <v>2073</v>
      </c>
      <c r="B2027" s="5">
        <v>2026</v>
      </c>
      <c r="C2027" s="6">
        <v>40061</v>
      </c>
      <c r="D2027" s="6">
        <v>39679</v>
      </c>
      <c r="E2027" s="4">
        <v>252</v>
      </c>
      <c r="F2027" s="9">
        <v>0</v>
      </c>
      <c r="G2027" s="6">
        <v>39677</v>
      </c>
      <c r="H2027" s="6">
        <v>39678</v>
      </c>
      <c r="I2027" s="4">
        <f t="shared" si="315"/>
        <v>1</v>
      </c>
      <c r="J2027" s="4" t="s">
        <v>0</v>
      </c>
      <c r="K2027" s="4" t="s">
        <v>14</v>
      </c>
      <c r="L2027" s="10">
        <f t="shared" si="316"/>
        <v>0</v>
      </c>
      <c r="M2027" s="15">
        <f t="shared" si="317"/>
        <v>200808</v>
      </c>
      <c r="N2027">
        <f t="shared" si="318"/>
        <v>2008</v>
      </c>
      <c r="O2027">
        <f t="shared" si="319"/>
        <v>8</v>
      </c>
      <c r="P2027">
        <f t="shared" si="322"/>
        <v>200909</v>
      </c>
      <c r="Q2027">
        <f t="shared" si="323"/>
        <v>0</v>
      </c>
      <c r="R2027">
        <f t="shared" si="324"/>
        <v>20092010</v>
      </c>
      <c r="S2027">
        <f t="shared" si="320"/>
        <v>2009</v>
      </c>
      <c r="T2027">
        <f t="shared" si="321"/>
        <v>9</v>
      </c>
    </row>
    <row r="2028" spans="1:20" x14ac:dyDescent="0.25">
      <c r="A2028" s="4" t="s">
        <v>2074</v>
      </c>
      <c r="B2028" s="5">
        <v>2027</v>
      </c>
      <c r="C2028" s="6">
        <v>40061</v>
      </c>
      <c r="D2028" s="6">
        <v>39679</v>
      </c>
      <c r="E2028" s="4">
        <v>249</v>
      </c>
      <c r="F2028" s="9">
        <v>0</v>
      </c>
      <c r="G2028" s="6">
        <v>39677</v>
      </c>
      <c r="H2028" s="6">
        <v>39678</v>
      </c>
      <c r="I2028" s="4">
        <f t="shared" si="315"/>
        <v>1</v>
      </c>
      <c r="J2028" s="4" t="s">
        <v>0</v>
      </c>
      <c r="K2028" s="4" t="s">
        <v>14</v>
      </c>
      <c r="L2028" s="10">
        <f t="shared" si="316"/>
        <v>0</v>
      </c>
      <c r="M2028" s="15">
        <f t="shared" si="317"/>
        <v>200808</v>
      </c>
      <c r="N2028">
        <f t="shared" si="318"/>
        <v>2008</v>
      </c>
      <c r="O2028">
        <f t="shared" si="319"/>
        <v>8</v>
      </c>
      <c r="P2028">
        <f t="shared" si="322"/>
        <v>200909</v>
      </c>
      <c r="Q2028">
        <f t="shared" si="323"/>
        <v>0</v>
      </c>
      <c r="R2028">
        <f t="shared" si="324"/>
        <v>20092010</v>
      </c>
      <c r="S2028">
        <f t="shared" si="320"/>
        <v>2009</v>
      </c>
      <c r="T2028">
        <f t="shared" si="321"/>
        <v>9</v>
      </c>
    </row>
    <row r="2029" spans="1:20" x14ac:dyDescent="0.25">
      <c r="A2029" s="4" t="s">
        <v>2075</v>
      </c>
      <c r="B2029" s="5">
        <v>2028</v>
      </c>
      <c r="C2029" s="6">
        <v>40061</v>
      </c>
      <c r="D2029" s="6">
        <v>39679</v>
      </c>
      <c r="E2029" s="4">
        <v>210</v>
      </c>
      <c r="F2029" s="9">
        <v>-8269959.2000000002</v>
      </c>
      <c r="G2029" s="6">
        <v>39677</v>
      </c>
      <c r="H2029" s="6">
        <v>39678</v>
      </c>
      <c r="I2029" s="4">
        <f t="shared" si="315"/>
        <v>1</v>
      </c>
      <c r="J2029" s="4" t="s">
        <v>0</v>
      </c>
      <c r="K2029" s="4" t="s">
        <v>14</v>
      </c>
      <c r="L2029" s="10">
        <f t="shared" si="316"/>
        <v>-22657.422465753425</v>
      </c>
      <c r="M2029" s="15">
        <f t="shared" si="317"/>
        <v>200808</v>
      </c>
      <c r="N2029">
        <f t="shared" si="318"/>
        <v>2008</v>
      </c>
      <c r="O2029">
        <f t="shared" si="319"/>
        <v>8</v>
      </c>
      <c r="P2029">
        <f t="shared" si="322"/>
        <v>200909</v>
      </c>
      <c r="Q2029">
        <f t="shared" si="323"/>
        <v>0</v>
      </c>
      <c r="R2029">
        <f t="shared" si="324"/>
        <v>20092010</v>
      </c>
      <c r="S2029">
        <f t="shared" si="320"/>
        <v>2009</v>
      </c>
      <c r="T2029">
        <f t="shared" si="321"/>
        <v>9</v>
      </c>
    </row>
    <row r="2030" spans="1:20" x14ac:dyDescent="0.25">
      <c r="A2030" s="4" t="s">
        <v>2076</v>
      </c>
      <c r="B2030" s="5">
        <v>2029</v>
      </c>
      <c r="C2030" s="6">
        <v>40061</v>
      </c>
      <c r="D2030" s="6">
        <v>40011</v>
      </c>
      <c r="E2030" s="4">
        <v>1</v>
      </c>
      <c r="F2030" s="9">
        <v>-34629.699999999997</v>
      </c>
      <c r="G2030" s="6">
        <v>39885</v>
      </c>
      <c r="H2030" s="6">
        <v>40010</v>
      </c>
      <c r="I2030" s="4">
        <f t="shared" si="315"/>
        <v>125</v>
      </c>
      <c r="J2030" s="4" t="s">
        <v>1</v>
      </c>
      <c r="K2030" s="4" t="s">
        <v>13</v>
      </c>
      <c r="L2030" s="10">
        <f t="shared" si="316"/>
        <v>-11859.486301369863</v>
      </c>
      <c r="M2030" s="15">
        <f t="shared" si="317"/>
        <v>200907</v>
      </c>
      <c r="N2030">
        <f t="shared" si="318"/>
        <v>2009</v>
      </c>
      <c r="O2030">
        <f t="shared" si="319"/>
        <v>7</v>
      </c>
      <c r="P2030">
        <f t="shared" si="322"/>
        <v>200909</v>
      </c>
      <c r="Q2030">
        <f t="shared" si="323"/>
        <v>20092010</v>
      </c>
      <c r="R2030">
        <f t="shared" si="324"/>
        <v>20092010</v>
      </c>
      <c r="S2030">
        <f t="shared" si="320"/>
        <v>2009</v>
      </c>
      <c r="T2030">
        <f t="shared" si="321"/>
        <v>9</v>
      </c>
    </row>
    <row r="2031" spans="1:20" x14ac:dyDescent="0.25">
      <c r="A2031" s="4" t="s">
        <v>2077</v>
      </c>
      <c r="B2031" s="5">
        <v>2030</v>
      </c>
      <c r="C2031" s="6">
        <v>40061</v>
      </c>
      <c r="D2031" s="6">
        <v>39659</v>
      </c>
      <c r="E2031" s="4">
        <v>1</v>
      </c>
      <c r="F2031" s="9">
        <v>0</v>
      </c>
      <c r="G2031" s="6">
        <v>39379</v>
      </c>
      <c r="H2031" s="6">
        <v>39658</v>
      </c>
      <c r="I2031" s="4">
        <f t="shared" si="315"/>
        <v>279</v>
      </c>
      <c r="J2031" s="4" t="s">
        <v>1</v>
      </c>
      <c r="K2031" s="4" t="s">
        <v>13</v>
      </c>
      <c r="L2031" s="10">
        <f t="shared" si="316"/>
        <v>0</v>
      </c>
      <c r="M2031" s="15">
        <f t="shared" si="317"/>
        <v>200807</v>
      </c>
      <c r="N2031">
        <f t="shared" si="318"/>
        <v>2008</v>
      </c>
      <c r="O2031">
        <f t="shared" si="319"/>
        <v>7</v>
      </c>
      <c r="P2031">
        <f t="shared" si="322"/>
        <v>200909</v>
      </c>
      <c r="Q2031">
        <f t="shared" si="323"/>
        <v>0</v>
      </c>
      <c r="R2031">
        <f t="shared" si="324"/>
        <v>20092010</v>
      </c>
      <c r="S2031">
        <f t="shared" si="320"/>
        <v>2009</v>
      </c>
      <c r="T2031">
        <f t="shared" si="321"/>
        <v>9</v>
      </c>
    </row>
    <row r="2032" spans="1:20" x14ac:dyDescent="0.25">
      <c r="A2032" s="4" t="s">
        <v>2078</v>
      </c>
      <c r="B2032" s="5">
        <v>2031</v>
      </c>
      <c r="C2032" s="6">
        <v>40061</v>
      </c>
      <c r="D2032" s="6">
        <v>39724</v>
      </c>
      <c r="E2032" s="4">
        <v>1246</v>
      </c>
      <c r="F2032" s="9">
        <v>315129.40000000002</v>
      </c>
      <c r="G2032" s="6">
        <v>39722</v>
      </c>
      <c r="H2032" s="6">
        <v>39723</v>
      </c>
      <c r="I2032" s="4">
        <f t="shared" si="315"/>
        <v>1</v>
      </c>
      <c r="J2032" s="4" t="s">
        <v>1</v>
      </c>
      <c r="K2032" s="4" t="s">
        <v>13</v>
      </c>
      <c r="L2032" s="10">
        <f t="shared" si="316"/>
        <v>863.3682191780822</v>
      </c>
      <c r="M2032" s="15">
        <f t="shared" si="317"/>
        <v>200810</v>
      </c>
      <c r="N2032">
        <f t="shared" si="318"/>
        <v>2008</v>
      </c>
      <c r="O2032">
        <f t="shared" si="319"/>
        <v>10</v>
      </c>
      <c r="P2032">
        <f t="shared" si="322"/>
        <v>200909</v>
      </c>
      <c r="Q2032">
        <f t="shared" si="323"/>
        <v>0</v>
      </c>
      <c r="R2032">
        <f t="shared" si="324"/>
        <v>20092010</v>
      </c>
      <c r="S2032">
        <f t="shared" si="320"/>
        <v>2009</v>
      </c>
      <c r="T2032">
        <f t="shared" si="321"/>
        <v>9</v>
      </c>
    </row>
    <row r="2033" spans="1:20" x14ac:dyDescent="0.25">
      <c r="A2033" s="4" t="s">
        <v>2079</v>
      </c>
      <c r="B2033" s="5">
        <v>2032</v>
      </c>
      <c r="C2033" s="6">
        <v>40061</v>
      </c>
      <c r="D2033" s="6">
        <v>39724</v>
      </c>
      <c r="E2033" s="4">
        <v>1247</v>
      </c>
      <c r="F2033" s="9">
        <v>-338969.7</v>
      </c>
      <c r="G2033" s="6">
        <v>39722</v>
      </c>
      <c r="H2033" s="6">
        <v>39723</v>
      </c>
      <c r="I2033" s="4">
        <f t="shared" si="315"/>
        <v>1</v>
      </c>
      <c r="J2033" s="4" t="s">
        <v>1</v>
      </c>
      <c r="K2033" s="4" t="s">
        <v>13</v>
      </c>
      <c r="L2033" s="10">
        <f t="shared" si="316"/>
        <v>-928.6841095890411</v>
      </c>
      <c r="M2033" s="15">
        <f t="shared" si="317"/>
        <v>200810</v>
      </c>
      <c r="N2033">
        <f t="shared" si="318"/>
        <v>2008</v>
      </c>
      <c r="O2033">
        <f t="shared" si="319"/>
        <v>10</v>
      </c>
      <c r="P2033">
        <f t="shared" si="322"/>
        <v>200909</v>
      </c>
      <c r="Q2033">
        <f t="shared" si="323"/>
        <v>0</v>
      </c>
      <c r="R2033">
        <f t="shared" si="324"/>
        <v>20092010</v>
      </c>
      <c r="S2033">
        <f t="shared" si="320"/>
        <v>2009</v>
      </c>
      <c r="T2033">
        <f t="shared" si="321"/>
        <v>9</v>
      </c>
    </row>
    <row r="2034" spans="1:20" x14ac:dyDescent="0.25">
      <c r="A2034" s="4" t="s">
        <v>2080</v>
      </c>
      <c r="B2034" s="5">
        <v>2033</v>
      </c>
      <c r="C2034" s="6">
        <v>40061</v>
      </c>
      <c r="D2034" s="6">
        <v>39909</v>
      </c>
      <c r="E2034" s="4">
        <v>184</v>
      </c>
      <c r="F2034" s="9">
        <v>23459.9</v>
      </c>
      <c r="G2034" s="6">
        <v>39659</v>
      </c>
      <c r="H2034" s="6">
        <v>39908</v>
      </c>
      <c r="I2034" s="4">
        <f t="shared" si="315"/>
        <v>249</v>
      </c>
      <c r="J2034" s="4" t="s">
        <v>1</v>
      </c>
      <c r="K2034" s="4" t="s">
        <v>13</v>
      </c>
      <c r="L2034" s="10">
        <f t="shared" si="316"/>
        <v>16004.150958904111</v>
      </c>
      <c r="M2034" s="15">
        <f t="shared" si="317"/>
        <v>200904</v>
      </c>
      <c r="N2034">
        <f t="shared" si="318"/>
        <v>2009</v>
      </c>
      <c r="O2034">
        <f t="shared" si="319"/>
        <v>4</v>
      </c>
      <c r="P2034">
        <f t="shared" si="322"/>
        <v>200909</v>
      </c>
      <c r="Q2034">
        <f t="shared" si="323"/>
        <v>20092010</v>
      </c>
      <c r="R2034">
        <f t="shared" si="324"/>
        <v>20092010</v>
      </c>
      <c r="S2034">
        <f t="shared" si="320"/>
        <v>2009</v>
      </c>
      <c r="T2034">
        <f t="shared" si="321"/>
        <v>9</v>
      </c>
    </row>
    <row r="2035" spans="1:20" x14ac:dyDescent="0.25">
      <c r="A2035" s="4" t="s">
        <v>2081</v>
      </c>
      <c r="B2035" s="5">
        <v>2034</v>
      </c>
      <c r="C2035" s="6">
        <v>40061</v>
      </c>
      <c r="D2035" s="6">
        <v>39909</v>
      </c>
      <c r="E2035" s="4">
        <v>187</v>
      </c>
      <c r="F2035" s="9">
        <v>41722</v>
      </c>
      <c r="G2035" s="6">
        <v>39659</v>
      </c>
      <c r="H2035" s="6">
        <v>39908</v>
      </c>
      <c r="I2035" s="4">
        <f t="shared" si="315"/>
        <v>249</v>
      </c>
      <c r="J2035" s="4" t="s">
        <v>1</v>
      </c>
      <c r="K2035" s="4" t="s">
        <v>13</v>
      </c>
      <c r="L2035" s="10">
        <f t="shared" si="316"/>
        <v>28462.405479452053</v>
      </c>
      <c r="M2035" s="15">
        <f t="shared" si="317"/>
        <v>200904</v>
      </c>
      <c r="N2035">
        <f t="shared" si="318"/>
        <v>2009</v>
      </c>
      <c r="O2035">
        <f t="shared" si="319"/>
        <v>4</v>
      </c>
      <c r="P2035">
        <f t="shared" si="322"/>
        <v>200909</v>
      </c>
      <c r="Q2035">
        <f t="shared" si="323"/>
        <v>20092010</v>
      </c>
      <c r="R2035">
        <f t="shared" si="324"/>
        <v>20092010</v>
      </c>
      <c r="S2035">
        <f t="shared" si="320"/>
        <v>2009</v>
      </c>
      <c r="T2035">
        <f t="shared" si="321"/>
        <v>9</v>
      </c>
    </row>
    <row r="2036" spans="1:20" x14ac:dyDescent="0.25">
      <c r="A2036" s="4" t="s">
        <v>2082</v>
      </c>
      <c r="B2036" s="5">
        <v>2035</v>
      </c>
      <c r="C2036" s="6">
        <v>40061</v>
      </c>
      <c r="D2036" s="6">
        <v>39909</v>
      </c>
      <c r="E2036" s="4">
        <v>210</v>
      </c>
      <c r="F2036" s="9">
        <v>-117810.4</v>
      </c>
      <c r="G2036" s="6">
        <v>39659</v>
      </c>
      <c r="H2036" s="6">
        <v>39908</v>
      </c>
      <c r="I2036" s="4">
        <f t="shared" si="315"/>
        <v>249</v>
      </c>
      <c r="J2036" s="4" t="s">
        <v>1</v>
      </c>
      <c r="K2036" s="4" t="s">
        <v>13</v>
      </c>
      <c r="L2036" s="10">
        <f t="shared" si="316"/>
        <v>-80369.286575342456</v>
      </c>
      <c r="M2036" s="15">
        <f t="shared" si="317"/>
        <v>200904</v>
      </c>
      <c r="N2036">
        <f t="shared" si="318"/>
        <v>2009</v>
      </c>
      <c r="O2036">
        <f t="shared" si="319"/>
        <v>4</v>
      </c>
      <c r="P2036">
        <f t="shared" si="322"/>
        <v>200909</v>
      </c>
      <c r="Q2036">
        <f t="shared" si="323"/>
        <v>20092010</v>
      </c>
      <c r="R2036">
        <f t="shared" si="324"/>
        <v>20092010</v>
      </c>
      <c r="S2036">
        <f t="shared" si="320"/>
        <v>2009</v>
      </c>
      <c r="T2036">
        <f t="shared" si="321"/>
        <v>9</v>
      </c>
    </row>
    <row r="2037" spans="1:20" x14ac:dyDescent="0.25">
      <c r="A2037" s="4" t="s">
        <v>2083</v>
      </c>
      <c r="B2037" s="5">
        <v>2036</v>
      </c>
      <c r="C2037" s="6">
        <v>40061</v>
      </c>
      <c r="D2037" s="6">
        <v>39846</v>
      </c>
      <c r="E2037" s="4">
        <v>1250</v>
      </c>
      <c r="F2037" s="9">
        <v>-39124</v>
      </c>
      <c r="G2037" s="6">
        <v>39830</v>
      </c>
      <c r="H2037" s="6">
        <v>39845</v>
      </c>
      <c r="I2037" s="4">
        <f t="shared" si="315"/>
        <v>15</v>
      </c>
      <c r="J2037" s="4" t="s">
        <v>1</v>
      </c>
      <c r="K2037" s="4" t="s">
        <v>13</v>
      </c>
      <c r="L2037" s="10">
        <f t="shared" si="316"/>
        <v>-1607.8356164383563</v>
      </c>
      <c r="M2037" s="15">
        <f t="shared" si="317"/>
        <v>200902</v>
      </c>
      <c r="N2037">
        <f t="shared" si="318"/>
        <v>2009</v>
      </c>
      <c r="O2037">
        <f t="shared" si="319"/>
        <v>2</v>
      </c>
      <c r="P2037">
        <f t="shared" si="322"/>
        <v>200909</v>
      </c>
      <c r="Q2037">
        <f t="shared" si="323"/>
        <v>0</v>
      </c>
      <c r="R2037">
        <f t="shared" si="324"/>
        <v>20092010</v>
      </c>
      <c r="S2037">
        <f t="shared" si="320"/>
        <v>2009</v>
      </c>
      <c r="T2037">
        <f t="shared" si="321"/>
        <v>9</v>
      </c>
    </row>
    <row r="2038" spans="1:20" x14ac:dyDescent="0.25">
      <c r="A2038" s="4" t="s">
        <v>2084</v>
      </c>
      <c r="B2038" s="5">
        <v>2037</v>
      </c>
      <c r="C2038" s="6">
        <v>40061</v>
      </c>
      <c r="D2038" s="6">
        <v>39846</v>
      </c>
      <c r="E2038" s="4">
        <v>1251</v>
      </c>
      <c r="F2038" s="9">
        <v>-51532.2</v>
      </c>
      <c r="G2038" s="6">
        <v>39830</v>
      </c>
      <c r="H2038" s="6">
        <v>39845</v>
      </c>
      <c r="I2038" s="4">
        <f t="shared" si="315"/>
        <v>15</v>
      </c>
      <c r="J2038" s="4" t="s">
        <v>1</v>
      </c>
      <c r="K2038" s="4" t="s">
        <v>13</v>
      </c>
      <c r="L2038" s="10">
        <f t="shared" si="316"/>
        <v>-2117.7616438356163</v>
      </c>
      <c r="M2038" s="15">
        <f t="shared" si="317"/>
        <v>200902</v>
      </c>
      <c r="N2038">
        <f t="shared" si="318"/>
        <v>2009</v>
      </c>
      <c r="O2038">
        <f t="shared" si="319"/>
        <v>2</v>
      </c>
      <c r="P2038">
        <f t="shared" si="322"/>
        <v>200909</v>
      </c>
      <c r="Q2038">
        <f t="shared" si="323"/>
        <v>0</v>
      </c>
      <c r="R2038">
        <f t="shared" si="324"/>
        <v>20092010</v>
      </c>
      <c r="S2038">
        <f t="shared" si="320"/>
        <v>2009</v>
      </c>
      <c r="T2038">
        <f t="shared" si="321"/>
        <v>9</v>
      </c>
    </row>
    <row r="2039" spans="1:20" x14ac:dyDescent="0.25">
      <c r="A2039" s="4" t="s">
        <v>2085</v>
      </c>
      <c r="B2039" s="5">
        <v>2038</v>
      </c>
      <c r="C2039" s="6">
        <v>40063</v>
      </c>
      <c r="D2039" s="6">
        <v>39984</v>
      </c>
      <c r="E2039" s="4">
        <v>1</v>
      </c>
      <c r="F2039" s="9">
        <v>-345602.1</v>
      </c>
      <c r="G2039" s="6">
        <v>39974</v>
      </c>
      <c r="H2039" s="6">
        <v>39983</v>
      </c>
      <c r="I2039" s="4">
        <f t="shared" si="315"/>
        <v>9</v>
      </c>
      <c r="J2039" s="4" t="s">
        <v>1</v>
      </c>
      <c r="K2039" s="4" t="s">
        <v>13</v>
      </c>
      <c r="L2039" s="10">
        <f t="shared" si="316"/>
        <v>-8521.6956164383555</v>
      </c>
      <c r="M2039" s="15">
        <f t="shared" si="317"/>
        <v>200906</v>
      </c>
      <c r="N2039">
        <f t="shared" si="318"/>
        <v>2009</v>
      </c>
      <c r="O2039">
        <f t="shared" si="319"/>
        <v>6</v>
      </c>
      <c r="P2039">
        <f t="shared" si="322"/>
        <v>200909</v>
      </c>
      <c r="Q2039">
        <f t="shared" si="323"/>
        <v>20092010</v>
      </c>
      <c r="R2039">
        <f t="shared" si="324"/>
        <v>20092010</v>
      </c>
      <c r="S2039">
        <f t="shared" si="320"/>
        <v>2009</v>
      </c>
      <c r="T2039">
        <f t="shared" si="321"/>
        <v>9</v>
      </c>
    </row>
    <row r="2040" spans="1:20" x14ac:dyDescent="0.25">
      <c r="A2040" s="4" t="s">
        <v>2086</v>
      </c>
      <c r="B2040" s="5">
        <v>2039</v>
      </c>
      <c r="C2040" s="6">
        <v>40063</v>
      </c>
      <c r="D2040" s="6">
        <v>39751</v>
      </c>
      <c r="E2040" s="4">
        <v>1246</v>
      </c>
      <c r="F2040" s="9">
        <v>-31938.9</v>
      </c>
      <c r="G2040" s="6">
        <v>39659</v>
      </c>
      <c r="H2040" s="6">
        <v>39750</v>
      </c>
      <c r="I2040" s="4">
        <f t="shared" si="315"/>
        <v>91</v>
      </c>
      <c r="J2040" s="4" t="s">
        <v>1</v>
      </c>
      <c r="K2040" s="4" t="s">
        <v>13</v>
      </c>
      <c r="L2040" s="10">
        <f t="shared" si="316"/>
        <v>-7962.8490410958912</v>
      </c>
      <c r="M2040" s="15">
        <f t="shared" si="317"/>
        <v>200810</v>
      </c>
      <c r="N2040">
        <f t="shared" si="318"/>
        <v>2008</v>
      </c>
      <c r="O2040">
        <f t="shared" si="319"/>
        <v>10</v>
      </c>
      <c r="P2040">
        <f t="shared" si="322"/>
        <v>200909</v>
      </c>
      <c r="Q2040">
        <f t="shared" si="323"/>
        <v>0</v>
      </c>
      <c r="R2040">
        <f t="shared" si="324"/>
        <v>20092010</v>
      </c>
      <c r="S2040">
        <f t="shared" si="320"/>
        <v>2009</v>
      </c>
      <c r="T2040">
        <f t="shared" si="321"/>
        <v>9</v>
      </c>
    </row>
    <row r="2041" spans="1:20" x14ac:dyDescent="0.25">
      <c r="A2041" s="4" t="s">
        <v>2087</v>
      </c>
      <c r="B2041" s="5">
        <v>2040</v>
      </c>
      <c r="C2041" s="6">
        <v>40063</v>
      </c>
      <c r="D2041" s="6">
        <v>39751</v>
      </c>
      <c r="E2041" s="4">
        <v>1247</v>
      </c>
      <c r="F2041" s="9">
        <v>-11832.3</v>
      </c>
      <c r="G2041" s="6">
        <v>39659</v>
      </c>
      <c r="H2041" s="6">
        <v>39750</v>
      </c>
      <c r="I2041" s="4">
        <f t="shared" si="315"/>
        <v>91</v>
      </c>
      <c r="J2041" s="4" t="s">
        <v>1</v>
      </c>
      <c r="K2041" s="4" t="s">
        <v>13</v>
      </c>
      <c r="L2041" s="10">
        <f t="shared" si="316"/>
        <v>-2949.9706849315066</v>
      </c>
      <c r="M2041" s="15">
        <f t="shared" si="317"/>
        <v>200810</v>
      </c>
      <c r="N2041">
        <f t="shared" si="318"/>
        <v>2008</v>
      </c>
      <c r="O2041">
        <f t="shared" si="319"/>
        <v>10</v>
      </c>
      <c r="P2041">
        <f t="shared" si="322"/>
        <v>200909</v>
      </c>
      <c r="Q2041">
        <f t="shared" si="323"/>
        <v>0</v>
      </c>
      <c r="R2041">
        <f t="shared" si="324"/>
        <v>20092010</v>
      </c>
      <c r="S2041">
        <f t="shared" si="320"/>
        <v>2009</v>
      </c>
      <c r="T2041">
        <f t="shared" si="321"/>
        <v>9</v>
      </c>
    </row>
    <row r="2042" spans="1:20" x14ac:dyDescent="0.25">
      <c r="A2042" s="4" t="s">
        <v>2088</v>
      </c>
      <c r="B2042" s="5">
        <v>2041</v>
      </c>
      <c r="C2042" s="6">
        <v>40064</v>
      </c>
      <c r="D2042" s="6">
        <v>39900</v>
      </c>
      <c r="E2042" s="4">
        <v>43</v>
      </c>
      <c r="F2042" s="9">
        <v>5641.8</v>
      </c>
      <c r="G2042" s="6">
        <v>39654</v>
      </c>
      <c r="H2042" s="6">
        <v>39899</v>
      </c>
      <c r="I2042" s="4">
        <f t="shared" si="315"/>
        <v>245</v>
      </c>
      <c r="J2042" s="4" t="s">
        <v>0</v>
      </c>
      <c r="K2042" s="4" t="s">
        <v>14</v>
      </c>
      <c r="L2042" s="10">
        <f t="shared" si="316"/>
        <v>3786.9616438356165</v>
      </c>
      <c r="M2042" s="15">
        <f t="shared" si="317"/>
        <v>200903</v>
      </c>
      <c r="N2042">
        <f t="shared" si="318"/>
        <v>2009</v>
      </c>
      <c r="O2042">
        <f t="shared" si="319"/>
        <v>3</v>
      </c>
      <c r="P2042">
        <f t="shared" si="322"/>
        <v>200909</v>
      </c>
      <c r="Q2042">
        <f t="shared" si="323"/>
        <v>0</v>
      </c>
      <c r="R2042">
        <f t="shared" si="324"/>
        <v>20092010</v>
      </c>
      <c r="S2042">
        <f t="shared" si="320"/>
        <v>2009</v>
      </c>
      <c r="T2042">
        <f t="shared" si="321"/>
        <v>9</v>
      </c>
    </row>
    <row r="2043" spans="1:20" x14ac:dyDescent="0.25">
      <c r="A2043" s="4" t="s">
        <v>2089</v>
      </c>
      <c r="B2043" s="5">
        <v>2042</v>
      </c>
      <c r="C2043" s="6">
        <v>40064</v>
      </c>
      <c r="D2043" s="6">
        <v>39900</v>
      </c>
      <c r="E2043" s="4">
        <v>210</v>
      </c>
      <c r="F2043" s="9">
        <v>-20178.900000000001</v>
      </c>
      <c r="G2043" s="6">
        <v>39654</v>
      </c>
      <c r="H2043" s="6">
        <v>39899</v>
      </c>
      <c r="I2043" s="4">
        <f t="shared" si="315"/>
        <v>245</v>
      </c>
      <c r="J2043" s="4" t="s">
        <v>0</v>
      </c>
      <c r="K2043" s="4" t="s">
        <v>14</v>
      </c>
      <c r="L2043" s="10">
        <f t="shared" si="316"/>
        <v>-13544.741095890411</v>
      </c>
      <c r="M2043" s="15">
        <f t="shared" si="317"/>
        <v>200903</v>
      </c>
      <c r="N2043">
        <f t="shared" si="318"/>
        <v>2009</v>
      </c>
      <c r="O2043">
        <f t="shared" si="319"/>
        <v>3</v>
      </c>
      <c r="P2043">
        <f t="shared" si="322"/>
        <v>200909</v>
      </c>
      <c r="Q2043">
        <f t="shared" si="323"/>
        <v>0</v>
      </c>
      <c r="R2043">
        <f t="shared" si="324"/>
        <v>20092010</v>
      </c>
      <c r="S2043">
        <f t="shared" si="320"/>
        <v>2009</v>
      </c>
      <c r="T2043">
        <f t="shared" si="321"/>
        <v>9</v>
      </c>
    </row>
    <row r="2044" spans="1:20" x14ac:dyDescent="0.25">
      <c r="A2044" s="4" t="s">
        <v>2090</v>
      </c>
      <c r="B2044" s="5">
        <v>2043</v>
      </c>
      <c r="C2044" s="6">
        <v>40064</v>
      </c>
      <c r="D2044" s="6">
        <v>39975</v>
      </c>
      <c r="E2044" s="4">
        <v>43</v>
      </c>
      <c r="F2044" s="9">
        <v>33160.199999999997</v>
      </c>
      <c r="G2044" s="6">
        <v>39713</v>
      </c>
      <c r="H2044" s="6">
        <v>39974</v>
      </c>
      <c r="I2044" s="4">
        <f t="shared" si="315"/>
        <v>261</v>
      </c>
      <c r="J2044" s="4" t="s">
        <v>1</v>
      </c>
      <c r="K2044" s="4" t="s">
        <v>13</v>
      </c>
      <c r="L2044" s="10">
        <f t="shared" si="316"/>
        <v>23711.814246575341</v>
      </c>
      <c r="M2044" s="15">
        <f t="shared" si="317"/>
        <v>200906</v>
      </c>
      <c r="N2044">
        <f t="shared" si="318"/>
        <v>2009</v>
      </c>
      <c r="O2044">
        <f t="shared" si="319"/>
        <v>6</v>
      </c>
      <c r="P2044">
        <f t="shared" si="322"/>
        <v>200909</v>
      </c>
      <c r="Q2044">
        <f t="shared" si="323"/>
        <v>20092010</v>
      </c>
      <c r="R2044">
        <f t="shared" si="324"/>
        <v>20092010</v>
      </c>
      <c r="S2044">
        <f t="shared" si="320"/>
        <v>2009</v>
      </c>
      <c r="T2044">
        <f t="shared" si="321"/>
        <v>9</v>
      </c>
    </row>
    <row r="2045" spans="1:20" x14ac:dyDescent="0.25">
      <c r="A2045" s="4" t="s">
        <v>2091</v>
      </c>
      <c r="B2045" s="5">
        <v>2044</v>
      </c>
      <c r="C2045" s="6">
        <v>40064</v>
      </c>
      <c r="D2045" s="6">
        <v>39975</v>
      </c>
      <c r="E2045" s="4">
        <v>210</v>
      </c>
      <c r="F2045" s="9">
        <v>-13711.7</v>
      </c>
      <c r="G2045" s="6">
        <v>39713</v>
      </c>
      <c r="H2045" s="6">
        <v>39974</v>
      </c>
      <c r="I2045" s="4">
        <f t="shared" si="315"/>
        <v>261</v>
      </c>
      <c r="J2045" s="4" t="s">
        <v>1</v>
      </c>
      <c r="K2045" s="4" t="s">
        <v>13</v>
      </c>
      <c r="L2045" s="10">
        <f t="shared" si="316"/>
        <v>-9804.8046575342469</v>
      </c>
      <c r="M2045" s="15">
        <f t="shared" si="317"/>
        <v>200906</v>
      </c>
      <c r="N2045">
        <f t="shared" si="318"/>
        <v>2009</v>
      </c>
      <c r="O2045">
        <f t="shared" si="319"/>
        <v>6</v>
      </c>
      <c r="P2045">
        <f t="shared" si="322"/>
        <v>200909</v>
      </c>
      <c r="Q2045">
        <f t="shared" si="323"/>
        <v>20092010</v>
      </c>
      <c r="R2045">
        <f t="shared" si="324"/>
        <v>20092010</v>
      </c>
      <c r="S2045">
        <f t="shared" si="320"/>
        <v>2009</v>
      </c>
      <c r="T2045">
        <f t="shared" si="321"/>
        <v>9</v>
      </c>
    </row>
    <row r="2046" spans="1:20" x14ac:dyDescent="0.25">
      <c r="A2046" s="4" t="s">
        <v>2092</v>
      </c>
      <c r="B2046" s="5">
        <v>2045</v>
      </c>
      <c r="C2046" s="6">
        <v>40064</v>
      </c>
      <c r="D2046" s="6">
        <v>39994</v>
      </c>
      <c r="E2046" s="4">
        <v>43</v>
      </c>
      <c r="F2046" s="9">
        <v>-11354.9</v>
      </c>
      <c r="G2046" s="6">
        <v>39942</v>
      </c>
      <c r="H2046" s="6">
        <v>39993</v>
      </c>
      <c r="I2046" s="4">
        <f t="shared" si="315"/>
        <v>51</v>
      </c>
      <c r="J2046" s="4" t="s">
        <v>1</v>
      </c>
      <c r="K2046" s="4" t="s">
        <v>13</v>
      </c>
      <c r="L2046" s="10">
        <f t="shared" si="316"/>
        <v>-1586.5750684931506</v>
      </c>
      <c r="M2046" s="15">
        <f t="shared" si="317"/>
        <v>200906</v>
      </c>
      <c r="N2046">
        <f t="shared" si="318"/>
        <v>2009</v>
      </c>
      <c r="O2046">
        <f t="shared" si="319"/>
        <v>6</v>
      </c>
      <c r="P2046">
        <f t="shared" si="322"/>
        <v>200909</v>
      </c>
      <c r="Q2046">
        <f t="shared" si="323"/>
        <v>20092010</v>
      </c>
      <c r="R2046">
        <f t="shared" si="324"/>
        <v>20092010</v>
      </c>
      <c r="S2046">
        <f t="shared" si="320"/>
        <v>2009</v>
      </c>
      <c r="T2046">
        <f t="shared" si="321"/>
        <v>9</v>
      </c>
    </row>
    <row r="2047" spans="1:20" x14ac:dyDescent="0.25">
      <c r="A2047" s="4" t="s">
        <v>2093</v>
      </c>
      <c r="B2047" s="5">
        <v>2046</v>
      </c>
      <c r="C2047" s="6">
        <v>40064</v>
      </c>
      <c r="D2047" s="6">
        <v>39994</v>
      </c>
      <c r="E2047" s="4">
        <v>210</v>
      </c>
      <c r="F2047" s="9">
        <v>-38983.800000000003</v>
      </c>
      <c r="G2047" s="6">
        <v>39942</v>
      </c>
      <c r="H2047" s="6">
        <v>39993</v>
      </c>
      <c r="I2047" s="4">
        <f t="shared" si="315"/>
        <v>51</v>
      </c>
      <c r="J2047" s="4" t="s">
        <v>1</v>
      </c>
      <c r="K2047" s="4" t="s">
        <v>13</v>
      </c>
      <c r="L2047" s="10">
        <f t="shared" si="316"/>
        <v>-5447.051506849316</v>
      </c>
      <c r="M2047" s="15">
        <f t="shared" si="317"/>
        <v>200906</v>
      </c>
      <c r="N2047">
        <f t="shared" si="318"/>
        <v>2009</v>
      </c>
      <c r="O2047">
        <f t="shared" si="319"/>
        <v>6</v>
      </c>
      <c r="P2047">
        <f t="shared" si="322"/>
        <v>200909</v>
      </c>
      <c r="Q2047">
        <f t="shared" si="323"/>
        <v>20092010</v>
      </c>
      <c r="R2047">
        <f t="shared" si="324"/>
        <v>20092010</v>
      </c>
      <c r="S2047">
        <f t="shared" si="320"/>
        <v>2009</v>
      </c>
      <c r="T2047">
        <f t="shared" si="321"/>
        <v>9</v>
      </c>
    </row>
    <row r="2048" spans="1:20" x14ac:dyDescent="0.25">
      <c r="A2048" s="4" t="s">
        <v>2094</v>
      </c>
      <c r="B2048" s="5">
        <v>2047</v>
      </c>
      <c r="C2048" s="6">
        <v>40064</v>
      </c>
      <c r="D2048" s="6">
        <v>39883</v>
      </c>
      <c r="E2048" s="4">
        <v>1</v>
      </c>
      <c r="F2048" s="9">
        <v>-16250</v>
      </c>
      <c r="G2048" s="6">
        <v>39661</v>
      </c>
      <c r="H2048" s="6">
        <v>39882</v>
      </c>
      <c r="I2048" s="4">
        <f t="shared" si="315"/>
        <v>221</v>
      </c>
      <c r="J2048" s="4" t="s">
        <v>1</v>
      </c>
      <c r="K2048" s="4" t="s">
        <v>13</v>
      </c>
      <c r="L2048" s="10">
        <f t="shared" si="316"/>
        <v>-9839.0410958904104</v>
      </c>
      <c r="M2048" s="15">
        <f t="shared" si="317"/>
        <v>200903</v>
      </c>
      <c r="N2048">
        <f t="shared" si="318"/>
        <v>2009</v>
      </c>
      <c r="O2048">
        <f t="shared" si="319"/>
        <v>3</v>
      </c>
      <c r="P2048">
        <f t="shared" si="322"/>
        <v>200909</v>
      </c>
      <c r="Q2048">
        <f t="shared" si="323"/>
        <v>0</v>
      </c>
      <c r="R2048">
        <f t="shared" si="324"/>
        <v>20092010</v>
      </c>
      <c r="S2048">
        <f t="shared" si="320"/>
        <v>2009</v>
      </c>
      <c r="T2048">
        <f t="shared" si="321"/>
        <v>9</v>
      </c>
    </row>
    <row r="2049" spans="1:20" x14ac:dyDescent="0.25">
      <c r="A2049" s="4" t="s">
        <v>2095</v>
      </c>
      <c r="B2049" s="5">
        <v>2048</v>
      </c>
      <c r="C2049" s="6">
        <v>40064</v>
      </c>
      <c r="D2049" s="6">
        <v>39715</v>
      </c>
      <c r="E2049" s="4">
        <v>1</v>
      </c>
      <c r="F2049" s="9">
        <v>-136544.70000000001</v>
      </c>
      <c r="G2049" s="6">
        <v>39654</v>
      </c>
      <c r="H2049" s="6">
        <v>39714</v>
      </c>
      <c r="I2049" s="4">
        <f t="shared" si="315"/>
        <v>60</v>
      </c>
      <c r="J2049" s="4" t="s">
        <v>1</v>
      </c>
      <c r="K2049" s="4" t="s">
        <v>13</v>
      </c>
      <c r="L2049" s="10">
        <f t="shared" si="316"/>
        <v>-22445.704109589045</v>
      </c>
      <c r="M2049" s="15">
        <f t="shared" si="317"/>
        <v>200809</v>
      </c>
      <c r="N2049">
        <f t="shared" si="318"/>
        <v>2008</v>
      </c>
      <c r="O2049">
        <f t="shared" si="319"/>
        <v>9</v>
      </c>
      <c r="P2049">
        <f t="shared" si="322"/>
        <v>200909</v>
      </c>
      <c r="Q2049">
        <f t="shared" si="323"/>
        <v>0</v>
      </c>
      <c r="R2049">
        <f t="shared" si="324"/>
        <v>20092010</v>
      </c>
      <c r="S2049">
        <f t="shared" si="320"/>
        <v>2009</v>
      </c>
      <c r="T2049">
        <f t="shared" si="321"/>
        <v>9</v>
      </c>
    </row>
    <row r="2050" spans="1:20" x14ac:dyDescent="0.25">
      <c r="A2050" s="4" t="s">
        <v>2096</v>
      </c>
      <c r="B2050" s="5">
        <v>2049</v>
      </c>
      <c r="C2050" s="6">
        <v>40064</v>
      </c>
      <c r="D2050" s="6">
        <v>39862</v>
      </c>
      <c r="E2050" s="4">
        <v>1248</v>
      </c>
      <c r="F2050" s="9">
        <v>-35190.199999999997</v>
      </c>
      <c r="G2050" s="6">
        <v>39757</v>
      </c>
      <c r="H2050" s="6">
        <v>39861</v>
      </c>
      <c r="I2050" s="4">
        <f t="shared" ref="I2050:I2113" si="325">H2050-G2050</f>
        <v>104</v>
      </c>
      <c r="J2050" s="4" t="s">
        <v>1</v>
      </c>
      <c r="K2050" s="4" t="s">
        <v>13</v>
      </c>
      <c r="L2050" s="10">
        <f t="shared" si="316"/>
        <v>-10026.796712328767</v>
      </c>
      <c r="M2050" s="15">
        <f t="shared" si="317"/>
        <v>200902</v>
      </c>
      <c r="N2050">
        <f t="shared" si="318"/>
        <v>2009</v>
      </c>
      <c r="O2050">
        <f t="shared" si="319"/>
        <v>2</v>
      </c>
      <c r="P2050">
        <f t="shared" si="322"/>
        <v>200909</v>
      </c>
      <c r="Q2050">
        <f t="shared" si="323"/>
        <v>0</v>
      </c>
      <c r="R2050">
        <f t="shared" si="324"/>
        <v>20092010</v>
      </c>
      <c r="S2050">
        <f t="shared" si="320"/>
        <v>2009</v>
      </c>
      <c r="T2050">
        <f t="shared" si="321"/>
        <v>9</v>
      </c>
    </row>
    <row r="2051" spans="1:20" x14ac:dyDescent="0.25">
      <c r="A2051" s="4" t="s">
        <v>2097</v>
      </c>
      <c r="B2051" s="5">
        <v>2050</v>
      </c>
      <c r="C2051" s="6">
        <v>40064</v>
      </c>
      <c r="D2051" s="6">
        <v>39862</v>
      </c>
      <c r="E2051" s="4">
        <v>1249</v>
      </c>
      <c r="F2051" s="9">
        <v>-20998.3</v>
      </c>
      <c r="G2051" s="6">
        <v>39757</v>
      </c>
      <c r="H2051" s="6">
        <v>39861</v>
      </c>
      <c r="I2051" s="4">
        <f t="shared" si="325"/>
        <v>104</v>
      </c>
      <c r="J2051" s="4" t="s">
        <v>1</v>
      </c>
      <c r="K2051" s="4" t="s">
        <v>13</v>
      </c>
      <c r="L2051" s="10">
        <f t="shared" ref="L2051:L2114" si="326">F2051/365*I2051</f>
        <v>-5983.0772602739726</v>
      </c>
      <c r="M2051" s="15">
        <f t="shared" ref="M2051:M2114" si="327">YEAR(D2051)*100+MONTH(D2051)</f>
        <v>200902</v>
      </c>
      <c r="N2051">
        <f t="shared" ref="N2051:N2114" si="328">YEAR(D2051)</f>
        <v>2009</v>
      </c>
      <c r="O2051">
        <f t="shared" ref="O2051:O2114" si="329">MONTH(D2051)</f>
        <v>2</v>
      </c>
      <c r="P2051">
        <f t="shared" si="322"/>
        <v>200909</v>
      </c>
      <c r="Q2051">
        <f t="shared" si="323"/>
        <v>0</v>
      </c>
      <c r="R2051">
        <f t="shared" si="324"/>
        <v>20092010</v>
      </c>
      <c r="S2051">
        <f t="shared" ref="S2051:S2114" si="330">YEAR(C2051)</f>
        <v>2009</v>
      </c>
      <c r="T2051">
        <f t="shared" ref="T2051:T2114" si="331">MONTH(C2051)</f>
        <v>9</v>
      </c>
    </row>
    <row r="2052" spans="1:20" x14ac:dyDescent="0.25">
      <c r="A2052" s="4" t="s">
        <v>2098</v>
      </c>
      <c r="B2052" s="5">
        <v>2051</v>
      </c>
      <c r="C2052" s="6">
        <v>40064</v>
      </c>
      <c r="D2052" s="6">
        <v>40039</v>
      </c>
      <c r="E2052" s="4">
        <v>1233</v>
      </c>
      <c r="F2052" s="9">
        <v>-59727.9</v>
      </c>
      <c r="G2052" s="6">
        <v>39948</v>
      </c>
      <c r="H2052" s="6">
        <v>40038</v>
      </c>
      <c r="I2052" s="4">
        <f t="shared" si="325"/>
        <v>90</v>
      </c>
      <c r="J2052" s="4" t="s">
        <v>1</v>
      </c>
      <c r="K2052" s="4" t="s">
        <v>13</v>
      </c>
      <c r="L2052" s="10">
        <f t="shared" si="326"/>
        <v>-14727.427397260275</v>
      </c>
      <c r="M2052" s="15">
        <f t="shared" si="327"/>
        <v>200908</v>
      </c>
      <c r="N2052">
        <f t="shared" si="328"/>
        <v>2009</v>
      </c>
      <c r="O2052">
        <f t="shared" si="329"/>
        <v>8</v>
      </c>
      <c r="P2052">
        <f t="shared" si="322"/>
        <v>200909</v>
      </c>
      <c r="Q2052">
        <f t="shared" si="323"/>
        <v>20092010</v>
      </c>
      <c r="R2052">
        <f t="shared" si="324"/>
        <v>20092010</v>
      </c>
      <c r="S2052">
        <f t="shared" si="330"/>
        <v>2009</v>
      </c>
      <c r="T2052">
        <f t="shared" si="331"/>
        <v>9</v>
      </c>
    </row>
    <row r="2053" spans="1:20" x14ac:dyDescent="0.25">
      <c r="A2053" s="4" t="s">
        <v>2099</v>
      </c>
      <c r="B2053" s="5">
        <v>2052</v>
      </c>
      <c r="C2053" s="6">
        <v>40064</v>
      </c>
      <c r="D2053" s="6">
        <v>40039</v>
      </c>
      <c r="E2053" s="4">
        <v>1234</v>
      </c>
      <c r="F2053" s="9">
        <v>-123415</v>
      </c>
      <c r="G2053" s="6">
        <v>39948</v>
      </c>
      <c r="H2053" s="6">
        <v>40038</v>
      </c>
      <c r="I2053" s="4">
        <f t="shared" si="325"/>
        <v>90</v>
      </c>
      <c r="J2053" s="4" t="s">
        <v>1</v>
      </c>
      <c r="K2053" s="4" t="s">
        <v>13</v>
      </c>
      <c r="L2053" s="10">
        <f t="shared" si="326"/>
        <v>-30431.095890410961</v>
      </c>
      <c r="M2053" s="15">
        <f t="shared" si="327"/>
        <v>200908</v>
      </c>
      <c r="N2053">
        <f t="shared" si="328"/>
        <v>2009</v>
      </c>
      <c r="O2053">
        <f t="shared" si="329"/>
        <v>8</v>
      </c>
      <c r="P2053">
        <f t="shared" si="322"/>
        <v>200909</v>
      </c>
      <c r="Q2053">
        <f t="shared" si="323"/>
        <v>20092010</v>
      </c>
      <c r="R2053">
        <f t="shared" si="324"/>
        <v>20092010</v>
      </c>
      <c r="S2053">
        <f t="shared" si="330"/>
        <v>2009</v>
      </c>
      <c r="T2053">
        <f t="shared" si="331"/>
        <v>9</v>
      </c>
    </row>
    <row r="2054" spans="1:20" x14ac:dyDescent="0.25">
      <c r="A2054" s="4" t="s">
        <v>2100</v>
      </c>
      <c r="B2054" s="5">
        <v>2053</v>
      </c>
      <c r="C2054" s="6">
        <v>40064</v>
      </c>
      <c r="D2054" s="6">
        <v>39874</v>
      </c>
      <c r="E2054" s="4">
        <v>1</v>
      </c>
      <c r="F2054" s="9">
        <v>-16960.7</v>
      </c>
      <c r="G2054" s="6">
        <v>39654</v>
      </c>
      <c r="H2054" s="6">
        <v>39873</v>
      </c>
      <c r="I2054" s="4">
        <f t="shared" si="325"/>
        <v>219</v>
      </c>
      <c r="J2054" s="4" t="s">
        <v>1</v>
      </c>
      <c r="K2054" s="4" t="s">
        <v>13</v>
      </c>
      <c r="L2054" s="10">
        <f t="shared" si="326"/>
        <v>-10176.42</v>
      </c>
      <c r="M2054" s="15">
        <f t="shared" si="327"/>
        <v>200903</v>
      </c>
      <c r="N2054">
        <f t="shared" si="328"/>
        <v>2009</v>
      </c>
      <c r="O2054">
        <f t="shared" si="329"/>
        <v>3</v>
      </c>
      <c r="P2054">
        <f t="shared" si="322"/>
        <v>200909</v>
      </c>
      <c r="Q2054">
        <f t="shared" si="323"/>
        <v>0</v>
      </c>
      <c r="R2054">
        <f t="shared" si="324"/>
        <v>20092010</v>
      </c>
      <c r="S2054">
        <f t="shared" si="330"/>
        <v>2009</v>
      </c>
      <c r="T2054">
        <f t="shared" si="331"/>
        <v>9</v>
      </c>
    </row>
    <row r="2055" spans="1:20" x14ac:dyDescent="0.25">
      <c r="A2055" s="4" t="s">
        <v>2101</v>
      </c>
      <c r="B2055" s="5">
        <v>2054</v>
      </c>
      <c r="C2055" s="6">
        <v>40064</v>
      </c>
      <c r="D2055" s="6">
        <v>40036</v>
      </c>
      <c r="E2055" s="4">
        <v>1</v>
      </c>
      <c r="F2055" s="9">
        <v>-72788.800000000003</v>
      </c>
      <c r="G2055" s="6">
        <v>39999</v>
      </c>
      <c r="H2055" s="6">
        <v>40035</v>
      </c>
      <c r="I2055" s="4">
        <f t="shared" si="325"/>
        <v>36</v>
      </c>
      <c r="J2055" s="4" t="s">
        <v>1</v>
      </c>
      <c r="K2055" s="4" t="s">
        <v>13</v>
      </c>
      <c r="L2055" s="10">
        <f t="shared" si="326"/>
        <v>-7179.1693150684932</v>
      </c>
      <c r="M2055" s="15">
        <f t="shared" si="327"/>
        <v>200908</v>
      </c>
      <c r="N2055">
        <f t="shared" si="328"/>
        <v>2009</v>
      </c>
      <c r="O2055">
        <f t="shared" si="329"/>
        <v>8</v>
      </c>
      <c r="P2055">
        <f t="shared" si="322"/>
        <v>200909</v>
      </c>
      <c r="Q2055">
        <f t="shared" si="323"/>
        <v>20092010</v>
      </c>
      <c r="R2055">
        <f t="shared" si="324"/>
        <v>20092010</v>
      </c>
      <c r="S2055">
        <f t="shared" si="330"/>
        <v>2009</v>
      </c>
      <c r="T2055">
        <f t="shared" si="331"/>
        <v>9</v>
      </c>
    </row>
    <row r="2056" spans="1:20" x14ac:dyDescent="0.25">
      <c r="A2056" s="4" t="s">
        <v>2102</v>
      </c>
      <c r="B2056" s="5">
        <v>2055</v>
      </c>
      <c r="C2056" s="6">
        <v>40064</v>
      </c>
      <c r="D2056" s="6">
        <v>39721</v>
      </c>
      <c r="E2056" s="4">
        <v>1</v>
      </c>
      <c r="F2056" s="9">
        <v>-397594.9</v>
      </c>
      <c r="G2056" s="6">
        <v>39699</v>
      </c>
      <c r="H2056" s="6">
        <v>39720</v>
      </c>
      <c r="I2056" s="4">
        <f t="shared" si="325"/>
        <v>21</v>
      </c>
      <c r="J2056" s="4" t="s">
        <v>1</v>
      </c>
      <c r="K2056" s="4" t="s">
        <v>13</v>
      </c>
      <c r="L2056" s="10">
        <f t="shared" si="326"/>
        <v>-22875.323013698631</v>
      </c>
      <c r="M2056" s="15">
        <f t="shared" si="327"/>
        <v>200809</v>
      </c>
      <c r="N2056">
        <f t="shared" si="328"/>
        <v>2008</v>
      </c>
      <c r="O2056">
        <f t="shared" si="329"/>
        <v>9</v>
      </c>
      <c r="P2056">
        <f t="shared" si="322"/>
        <v>200909</v>
      </c>
      <c r="Q2056">
        <f t="shared" si="323"/>
        <v>0</v>
      </c>
      <c r="R2056">
        <f t="shared" si="324"/>
        <v>20092010</v>
      </c>
      <c r="S2056">
        <f t="shared" si="330"/>
        <v>2009</v>
      </c>
      <c r="T2056">
        <f t="shared" si="331"/>
        <v>9</v>
      </c>
    </row>
    <row r="2057" spans="1:20" x14ac:dyDescent="0.25">
      <c r="A2057" s="4" t="s">
        <v>2103</v>
      </c>
      <c r="B2057" s="5">
        <v>2056</v>
      </c>
      <c r="C2057" s="6">
        <v>40064</v>
      </c>
      <c r="D2057" s="6">
        <v>39830</v>
      </c>
      <c r="E2057" s="4">
        <v>1</v>
      </c>
      <c r="F2057" s="9">
        <v>-38801.4</v>
      </c>
      <c r="G2057" s="6">
        <v>39654</v>
      </c>
      <c r="H2057" s="6">
        <v>39829</v>
      </c>
      <c r="I2057" s="4">
        <f t="shared" si="325"/>
        <v>175</v>
      </c>
      <c r="J2057" s="4" t="s">
        <v>1</v>
      </c>
      <c r="K2057" s="4" t="s">
        <v>13</v>
      </c>
      <c r="L2057" s="10">
        <f t="shared" si="326"/>
        <v>-18603.410958904111</v>
      </c>
      <c r="M2057" s="15">
        <f t="shared" si="327"/>
        <v>200901</v>
      </c>
      <c r="N2057">
        <f t="shared" si="328"/>
        <v>2009</v>
      </c>
      <c r="O2057">
        <f t="shared" si="329"/>
        <v>1</v>
      </c>
      <c r="P2057">
        <f t="shared" si="322"/>
        <v>200909</v>
      </c>
      <c r="Q2057">
        <f t="shared" si="323"/>
        <v>0</v>
      </c>
      <c r="R2057">
        <f t="shared" si="324"/>
        <v>20092010</v>
      </c>
      <c r="S2057">
        <f t="shared" si="330"/>
        <v>2009</v>
      </c>
      <c r="T2057">
        <f t="shared" si="331"/>
        <v>9</v>
      </c>
    </row>
    <row r="2058" spans="1:20" x14ac:dyDescent="0.25">
      <c r="A2058" s="4" t="s">
        <v>2104</v>
      </c>
      <c r="B2058" s="5">
        <v>2057</v>
      </c>
      <c r="C2058" s="6">
        <v>40064</v>
      </c>
      <c r="D2058" s="6">
        <v>39760</v>
      </c>
      <c r="E2058" s="4">
        <v>1</v>
      </c>
      <c r="F2058" s="9">
        <v>-311133.2</v>
      </c>
      <c r="G2058" s="6">
        <v>39755</v>
      </c>
      <c r="H2058" s="6">
        <v>39759</v>
      </c>
      <c r="I2058" s="4">
        <f t="shared" si="325"/>
        <v>4</v>
      </c>
      <c r="J2058" s="4" t="s">
        <v>1</v>
      </c>
      <c r="K2058" s="4" t="s">
        <v>13</v>
      </c>
      <c r="L2058" s="10">
        <f t="shared" si="326"/>
        <v>-3409.678904109589</v>
      </c>
      <c r="M2058" s="15">
        <f t="shared" si="327"/>
        <v>200811</v>
      </c>
      <c r="N2058">
        <f t="shared" si="328"/>
        <v>2008</v>
      </c>
      <c r="O2058">
        <f t="shared" si="329"/>
        <v>11</v>
      </c>
      <c r="P2058">
        <f t="shared" si="322"/>
        <v>200909</v>
      </c>
      <c r="Q2058">
        <f t="shared" si="323"/>
        <v>0</v>
      </c>
      <c r="R2058">
        <f t="shared" si="324"/>
        <v>20092010</v>
      </c>
      <c r="S2058">
        <f t="shared" si="330"/>
        <v>2009</v>
      </c>
      <c r="T2058">
        <f t="shared" si="331"/>
        <v>9</v>
      </c>
    </row>
    <row r="2059" spans="1:20" x14ac:dyDescent="0.25">
      <c r="A2059" s="4" t="s">
        <v>2105</v>
      </c>
      <c r="B2059" s="5">
        <v>2058</v>
      </c>
      <c r="C2059" s="6">
        <v>40064</v>
      </c>
      <c r="D2059" s="6">
        <v>39755</v>
      </c>
      <c r="E2059" s="4">
        <v>43</v>
      </c>
      <c r="F2059" s="9">
        <v>171387.6</v>
      </c>
      <c r="G2059" s="6">
        <v>39710</v>
      </c>
      <c r="H2059" s="6">
        <v>39754</v>
      </c>
      <c r="I2059" s="4">
        <f t="shared" si="325"/>
        <v>44</v>
      </c>
      <c r="J2059" s="4" t="s">
        <v>1</v>
      </c>
      <c r="K2059" s="4" t="s">
        <v>13</v>
      </c>
      <c r="L2059" s="10">
        <f t="shared" si="326"/>
        <v>20660.42301369863</v>
      </c>
      <c r="M2059" s="15">
        <f t="shared" si="327"/>
        <v>200811</v>
      </c>
      <c r="N2059">
        <f t="shared" si="328"/>
        <v>2008</v>
      </c>
      <c r="O2059">
        <f t="shared" si="329"/>
        <v>11</v>
      </c>
      <c r="P2059">
        <f t="shared" si="322"/>
        <v>200909</v>
      </c>
      <c r="Q2059">
        <f t="shared" si="323"/>
        <v>0</v>
      </c>
      <c r="R2059">
        <f t="shared" si="324"/>
        <v>20092010</v>
      </c>
      <c r="S2059">
        <f t="shared" si="330"/>
        <v>2009</v>
      </c>
      <c r="T2059">
        <f t="shared" si="331"/>
        <v>9</v>
      </c>
    </row>
    <row r="2060" spans="1:20" x14ac:dyDescent="0.25">
      <c r="A2060" s="4" t="s">
        <v>2106</v>
      </c>
      <c r="B2060" s="5">
        <v>2059</v>
      </c>
      <c r="C2060" s="6">
        <v>40064</v>
      </c>
      <c r="D2060" s="6">
        <v>39755</v>
      </c>
      <c r="E2060" s="4">
        <v>210</v>
      </c>
      <c r="F2060" s="9">
        <v>-161257.70000000001</v>
      </c>
      <c r="G2060" s="6">
        <v>39710</v>
      </c>
      <c r="H2060" s="6">
        <v>39754</v>
      </c>
      <c r="I2060" s="4">
        <f t="shared" si="325"/>
        <v>44</v>
      </c>
      <c r="J2060" s="4" t="s">
        <v>1</v>
      </c>
      <c r="K2060" s="4" t="s">
        <v>13</v>
      </c>
      <c r="L2060" s="10">
        <f t="shared" si="326"/>
        <v>-19439.284383561648</v>
      </c>
      <c r="M2060" s="15">
        <f t="shared" si="327"/>
        <v>200811</v>
      </c>
      <c r="N2060">
        <f t="shared" si="328"/>
        <v>2008</v>
      </c>
      <c r="O2060">
        <f t="shared" si="329"/>
        <v>11</v>
      </c>
      <c r="P2060">
        <f t="shared" si="322"/>
        <v>200909</v>
      </c>
      <c r="Q2060">
        <f t="shared" si="323"/>
        <v>0</v>
      </c>
      <c r="R2060">
        <f t="shared" si="324"/>
        <v>20092010</v>
      </c>
      <c r="S2060">
        <f t="shared" si="330"/>
        <v>2009</v>
      </c>
      <c r="T2060">
        <f t="shared" si="331"/>
        <v>9</v>
      </c>
    </row>
    <row r="2061" spans="1:20" x14ac:dyDescent="0.25">
      <c r="A2061" s="4" t="s">
        <v>2107</v>
      </c>
      <c r="B2061" s="5">
        <v>2060</v>
      </c>
      <c r="C2061" s="6">
        <v>40064</v>
      </c>
      <c r="D2061" s="6">
        <v>39996</v>
      </c>
      <c r="E2061" s="4">
        <v>1</v>
      </c>
      <c r="F2061" s="9">
        <v>-9645.4</v>
      </c>
      <c r="G2061" s="6">
        <v>39879</v>
      </c>
      <c r="H2061" s="6">
        <v>39995</v>
      </c>
      <c r="I2061" s="4">
        <f t="shared" si="325"/>
        <v>116</v>
      </c>
      <c r="J2061" s="4" t="s">
        <v>1</v>
      </c>
      <c r="K2061" s="4" t="s">
        <v>13</v>
      </c>
      <c r="L2061" s="10">
        <f t="shared" si="326"/>
        <v>-3065.3873972602737</v>
      </c>
      <c r="M2061" s="15">
        <f t="shared" si="327"/>
        <v>200907</v>
      </c>
      <c r="N2061">
        <f t="shared" si="328"/>
        <v>2009</v>
      </c>
      <c r="O2061">
        <f t="shared" si="329"/>
        <v>7</v>
      </c>
      <c r="P2061">
        <f t="shared" si="322"/>
        <v>200909</v>
      </c>
      <c r="Q2061">
        <f t="shared" si="323"/>
        <v>20092010</v>
      </c>
      <c r="R2061">
        <f t="shared" si="324"/>
        <v>20092010</v>
      </c>
      <c r="S2061">
        <f t="shared" si="330"/>
        <v>2009</v>
      </c>
      <c r="T2061">
        <f t="shared" si="331"/>
        <v>9</v>
      </c>
    </row>
    <row r="2062" spans="1:20" x14ac:dyDescent="0.25">
      <c r="A2062" s="4" t="s">
        <v>2108</v>
      </c>
      <c r="B2062" s="5">
        <v>2061</v>
      </c>
      <c r="C2062" s="6">
        <v>40064</v>
      </c>
      <c r="D2062" s="6">
        <v>39880</v>
      </c>
      <c r="E2062" s="4">
        <v>1</v>
      </c>
      <c r="F2062" s="9">
        <v>-136509.29999999999</v>
      </c>
      <c r="G2062" s="6">
        <v>39863</v>
      </c>
      <c r="H2062" s="6">
        <v>39879</v>
      </c>
      <c r="I2062" s="4">
        <f t="shared" si="325"/>
        <v>16</v>
      </c>
      <c r="J2062" s="4" t="s">
        <v>1</v>
      </c>
      <c r="K2062" s="4" t="s">
        <v>13</v>
      </c>
      <c r="L2062" s="10">
        <f t="shared" si="326"/>
        <v>-5983.9693150684925</v>
      </c>
      <c r="M2062" s="15">
        <f t="shared" si="327"/>
        <v>200903</v>
      </c>
      <c r="N2062">
        <f t="shared" si="328"/>
        <v>2009</v>
      </c>
      <c r="O2062">
        <f t="shared" si="329"/>
        <v>3</v>
      </c>
      <c r="P2062">
        <f t="shared" si="322"/>
        <v>200909</v>
      </c>
      <c r="Q2062">
        <f t="shared" si="323"/>
        <v>0</v>
      </c>
      <c r="R2062">
        <f t="shared" si="324"/>
        <v>20092010</v>
      </c>
      <c r="S2062">
        <f t="shared" si="330"/>
        <v>2009</v>
      </c>
      <c r="T2062">
        <f t="shared" si="331"/>
        <v>9</v>
      </c>
    </row>
    <row r="2063" spans="1:20" x14ac:dyDescent="0.25">
      <c r="A2063" s="4" t="s">
        <v>2109</v>
      </c>
      <c r="B2063" s="5">
        <v>2062</v>
      </c>
      <c r="C2063" s="6">
        <v>40065</v>
      </c>
      <c r="D2063" s="6">
        <v>39723</v>
      </c>
      <c r="E2063" s="4">
        <v>1</v>
      </c>
      <c r="F2063" s="9">
        <v>-581888.1</v>
      </c>
      <c r="G2063" s="6">
        <v>39710</v>
      </c>
      <c r="H2063" s="6">
        <v>39722</v>
      </c>
      <c r="I2063" s="4">
        <f t="shared" si="325"/>
        <v>12</v>
      </c>
      <c r="J2063" s="4" t="s">
        <v>1</v>
      </c>
      <c r="K2063" s="4" t="s">
        <v>13</v>
      </c>
      <c r="L2063" s="10">
        <f t="shared" si="326"/>
        <v>-19130.567671232875</v>
      </c>
      <c r="M2063" s="15">
        <f t="shared" si="327"/>
        <v>200810</v>
      </c>
      <c r="N2063">
        <f t="shared" si="328"/>
        <v>2008</v>
      </c>
      <c r="O2063">
        <f t="shared" si="329"/>
        <v>10</v>
      </c>
      <c r="P2063">
        <f t="shared" si="322"/>
        <v>200909</v>
      </c>
      <c r="Q2063">
        <f t="shared" si="323"/>
        <v>0</v>
      </c>
      <c r="R2063">
        <f t="shared" si="324"/>
        <v>20092010</v>
      </c>
      <c r="S2063">
        <f t="shared" si="330"/>
        <v>2009</v>
      </c>
      <c r="T2063">
        <f t="shared" si="331"/>
        <v>9</v>
      </c>
    </row>
    <row r="2064" spans="1:20" x14ac:dyDescent="0.25">
      <c r="A2064" s="4" t="s">
        <v>2110</v>
      </c>
      <c r="B2064" s="5">
        <v>2063</v>
      </c>
      <c r="C2064" s="6">
        <v>40065</v>
      </c>
      <c r="D2064" s="6">
        <v>39883</v>
      </c>
      <c r="E2064" s="4">
        <v>1</v>
      </c>
      <c r="F2064" s="9">
        <v>-112293.6</v>
      </c>
      <c r="G2064" s="6">
        <v>39871</v>
      </c>
      <c r="H2064" s="6">
        <v>39882</v>
      </c>
      <c r="I2064" s="4">
        <f t="shared" si="325"/>
        <v>11</v>
      </c>
      <c r="J2064" s="4" t="s">
        <v>1</v>
      </c>
      <c r="K2064" s="4" t="s">
        <v>13</v>
      </c>
      <c r="L2064" s="10">
        <f t="shared" si="326"/>
        <v>-3384.1906849315069</v>
      </c>
      <c r="M2064" s="15">
        <f t="shared" si="327"/>
        <v>200903</v>
      </c>
      <c r="N2064">
        <f t="shared" si="328"/>
        <v>2009</v>
      </c>
      <c r="O2064">
        <f t="shared" si="329"/>
        <v>3</v>
      </c>
      <c r="P2064">
        <f t="shared" si="322"/>
        <v>200909</v>
      </c>
      <c r="Q2064">
        <f t="shared" si="323"/>
        <v>0</v>
      </c>
      <c r="R2064">
        <f t="shared" si="324"/>
        <v>20092010</v>
      </c>
      <c r="S2064">
        <f t="shared" si="330"/>
        <v>2009</v>
      </c>
      <c r="T2064">
        <f t="shared" si="331"/>
        <v>9</v>
      </c>
    </row>
    <row r="2065" spans="1:20" x14ac:dyDescent="0.25">
      <c r="A2065" s="4" t="s">
        <v>2111</v>
      </c>
      <c r="B2065" s="5">
        <v>2064</v>
      </c>
      <c r="C2065" s="6">
        <v>40065</v>
      </c>
      <c r="D2065" s="6">
        <v>39873</v>
      </c>
      <c r="E2065" s="4">
        <v>1233</v>
      </c>
      <c r="F2065" s="9">
        <v>-83662.100000000006</v>
      </c>
      <c r="G2065" s="6">
        <v>39801</v>
      </c>
      <c r="H2065" s="6">
        <v>39872</v>
      </c>
      <c r="I2065" s="4">
        <f t="shared" si="325"/>
        <v>71</v>
      </c>
      <c r="J2065" s="4" t="s">
        <v>1</v>
      </c>
      <c r="K2065" s="4" t="s">
        <v>13</v>
      </c>
      <c r="L2065" s="10">
        <f t="shared" si="326"/>
        <v>-16273.997534246577</v>
      </c>
      <c r="M2065" s="15">
        <f t="shared" si="327"/>
        <v>200903</v>
      </c>
      <c r="N2065">
        <f t="shared" si="328"/>
        <v>2009</v>
      </c>
      <c r="O2065">
        <f t="shared" si="329"/>
        <v>3</v>
      </c>
      <c r="P2065">
        <f t="shared" si="322"/>
        <v>200909</v>
      </c>
      <c r="Q2065">
        <f t="shared" si="323"/>
        <v>0</v>
      </c>
      <c r="R2065">
        <f t="shared" si="324"/>
        <v>20092010</v>
      </c>
      <c r="S2065">
        <f t="shared" si="330"/>
        <v>2009</v>
      </c>
      <c r="T2065">
        <f t="shared" si="331"/>
        <v>9</v>
      </c>
    </row>
    <row r="2066" spans="1:20" x14ac:dyDescent="0.25">
      <c r="A2066" s="4" t="s">
        <v>2112</v>
      </c>
      <c r="B2066" s="5">
        <v>2065</v>
      </c>
      <c r="C2066" s="6">
        <v>40065</v>
      </c>
      <c r="D2066" s="6">
        <v>39873</v>
      </c>
      <c r="E2066" s="4">
        <v>1234</v>
      </c>
      <c r="F2066" s="9">
        <v>-36101.800000000003</v>
      </c>
      <c r="G2066" s="6">
        <v>39801</v>
      </c>
      <c r="H2066" s="6">
        <v>39872</v>
      </c>
      <c r="I2066" s="4">
        <f t="shared" si="325"/>
        <v>71</v>
      </c>
      <c r="J2066" s="4" t="s">
        <v>1</v>
      </c>
      <c r="K2066" s="4" t="s">
        <v>13</v>
      </c>
      <c r="L2066" s="10">
        <f t="shared" si="326"/>
        <v>-7022.5419178082193</v>
      </c>
      <c r="M2066" s="15">
        <f t="shared" si="327"/>
        <v>200903</v>
      </c>
      <c r="N2066">
        <f t="shared" si="328"/>
        <v>2009</v>
      </c>
      <c r="O2066">
        <f t="shared" si="329"/>
        <v>3</v>
      </c>
      <c r="P2066">
        <f t="shared" si="322"/>
        <v>200909</v>
      </c>
      <c r="Q2066">
        <f t="shared" si="323"/>
        <v>0</v>
      </c>
      <c r="R2066">
        <f t="shared" si="324"/>
        <v>20092010</v>
      </c>
      <c r="S2066">
        <f t="shared" si="330"/>
        <v>2009</v>
      </c>
      <c r="T2066">
        <f t="shared" si="331"/>
        <v>9</v>
      </c>
    </row>
    <row r="2067" spans="1:20" x14ac:dyDescent="0.25">
      <c r="A2067" s="4" t="s">
        <v>2113</v>
      </c>
      <c r="B2067" s="5">
        <v>2066</v>
      </c>
      <c r="C2067" s="6">
        <v>40065</v>
      </c>
      <c r="D2067" s="6">
        <v>39768</v>
      </c>
      <c r="E2067" s="4">
        <v>1233</v>
      </c>
      <c r="F2067" s="9">
        <v>-25773.599999999999</v>
      </c>
      <c r="G2067" s="6">
        <v>39665</v>
      </c>
      <c r="H2067" s="6">
        <v>39767</v>
      </c>
      <c r="I2067" s="4">
        <f t="shared" si="325"/>
        <v>102</v>
      </c>
      <c r="J2067" s="4" t="s">
        <v>1</v>
      </c>
      <c r="K2067" s="4" t="s">
        <v>13</v>
      </c>
      <c r="L2067" s="10">
        <f t="shared" si="326"/>
        <v>-7202.4854794520552</v>
      </c>
      <c r="M2067" s="15">
        <f t="shared" si="327"/>
        <v>200811</v>
      </c>
      <c r="N2067">
        <f t="shared" si="328"/>
        <v>2008</v>
      </c>
      <c r="O2067">
        <f t="shared" si="329"/>
        <v>11</v>
      </c>
      <c r="P2067">
        <f t="shared" ref="P2067:P2130" si="332">YEAR(C2067)*100+MONTH(C2067)</f>
        <v>200909</v>
      </c>
      <c r="Q2067">
        <f t="shared" ref="Q2067:Q2130" si="333">IF(M2067&gt;200903,IF(M2067&lt;201004,20092010,0),0)</f>
        <v>0</v>
      </c>
      <c r="R2067">
        <f t="shared" ref="R2067:R2130" si="334">IF(P2067&gt;200903,IF(P2067&lt;201004,20092010,20102011),0)</f>
        <v>20092010</v>
      </c>
      <c r="S2067">
        <f t="shared" si="330"/>
        <v>2009</v>
      </c>
      <c r="T2067">
        <f t="shared" si="331"/>
        <v>9</v>
      </c>
    </row>
    <row r="2068" spans="1:20" x14ac:dyDescent="0.25">
      <c r="A2068" s="4" t="s">
        <v>2114</v>
      </c>
      <c r="B2068" s="5">
        <v>2067</v>
      </c>
      <c r="C2068" s="6">
        <v>40065</v>
      </c>
      <c r="D2068" s="6">
        <v>39768</v>
      </c>
      <c r="E2068" s="4">
        <v>1234</v>
      </c>
      <c r="F2068" s="9">
        <v>-22799.1</v>
      </c>
      <c r="G2068" s="6">
        <v>39665</v>
      </c>
      <c r="H2068" s="6">
        <v>39767</v>
      </c>
      <c r="I2068" s="4">
        <f t="shared" si="325"/>
        <v>102</v>
      </c>
      <c r="J2068" s="4" t="s">
        <v>1</v>
      </c>
      <c r="K2068" s="4" t="s">
        <v>13</v>
      </c>
      <c r="L2068" s="10">
        <f t="shared" si="326"/>
        <v>-6371.2553424657526</v>
      </c>
      <c r="M2068" s="15">
        <f t="shared" si="327"/>
        <v>200811</v>
      </c>
      <c r="N2068">
        <f t="shared" si="328"/>
        <v>2008</v>
      </c>
      <c r="O2068">
        <f t="shared" si="329"/>
        <v>11</v>
      </c>
      <c r="P2068">
        <f t="shared" si="332"/>
        <v>200909</v>
      </c>
      <c r="Q2068">
        <f t="shared" si="333"/>
        <v>0</v>
      </c>
      <c r="R2068">
        <f t="shared" si="334"/>
        <v>20092010</v>
      </c>
      <c r="S2068">
        <f t="shared" si="330"/>
        <v>2009</v>
      </c>
      <c r="T2068">
        <f t="shared" si="331"/>
        <v>9</v>
      </c>
    </row>
    <row r="2069" spans="1:20" x14ac:dyDescent="0.25">
      <c r="A2069" s="4" t="s">
        <v>2115</v>
      </c>
      <c r="B2069" s="5">
        <v>2068</v>
      </c>
      <c r="C2069" s="6">
        <v>40065</v>
      </c>
      <c r="D2069" s="6">
        <v>39745</v>
      </c>
      <c r="E2069" s="4">
        <v>43</v>
      </c>
      <c r="F2069" s="9">
        <v>-208630.39999999999</v>
      </c>
      <c r="G2069" s="6">
        <v>39729</v>
      </c>
      <c r="H2069" s="6">
        <v>39744</v>
      </c>
      <c r="I2069" s="4">
        <f t="shared" si="325"/>
        <v>15</v>
      </c>
      <c r="J2069" s="4" t="s">
        <v>1</v>
      </c>
      <c r="K2069" s="4" t="s">
        <v>13</v>
      </c>
      <c r="L2069" s="10">
        <f t="shared" si="326"/>
        <v>-8573.8520547945191</v>
      </c>
      <c r="M2069" s="15">
        <f t="shared" si="327"/>
        <v>200810</v>
      </c>
      <c r="N2069">
        <f t="shared" si="328"/>
        <v>2008</v>
      </c>
      <c r="O2069">
        <f t="shared" si="329"/>
        <v>10</v>
      </c>
      <c r="P2069">
        <f t="shared" si="332"/>
        <v>200909</v>
      </c>
      <c r="Q2069">
        <f t="shared" si="333"/>
        <v>0</v>
      </c>
      <c r="R2069">
        <f t="shared" si="334"/>
        <v>20092010</v>
      </c>
      <c r="S2069">
        <f t="shared" si="330"/>
        <v>2009</v>
      </c>
      <c r="T2069">
        <f t="shared" si="331"/>
        <v>9</v>
      </c>
    </row>
    <row r="2070" spans="1:20" x14ac:dyDescent="0.25">
      <c r="A2070" s="4" t="s">
        <v>2116</v>
      </c>
      <c r="B2070" s="5">
        <v>2069</v>
      </c>
      <c r="C2070" s="6">
        <v>40065</v>
      </c>
      <c r="D2070" s="6">
        <v>39745</v>
      </c>
      <c r="E2070" s="4">
        <v>210</v>
      </c>
      <c r="F2070" s="9">
        <v>5530.3</v>
      </c>
      <c r="G2070" s="6">
        <v>39729</v>
      </c>
      <c r="H2070" s="6">
        <v>39744</v>
      </c>
      <c r="I2070" s="4">
        <f t="shared" si="325"/>
        <v>15</v>
      </c>
      <c r="J2070" s="4" t="s">
        <v>1</v>
      </c>
      <c r="K2070" s="4" t="s">
        <v>13</v>
      </c>
      <c r="L2070" s="10">
        <f t="shared" si="326"/>
        <v>227.27260273972604</v>
      </c>
      <c r="M2070" s="15">
        <f t="shared" si="327"/>
        <v>200810</v>
      </c>
      <c r="N2070">
        <f t="shared" si="328"/>
        <v>2008</v>
      </c>
      <c r="O2070">
        <f t="shared" si="329"/>
        <v>10</v>
      </c>
      <c r="P2070">
        <f t="shared" si="332"/>
        <v>200909</v>
      </c>
      <c r="Q2070">
        <f t="shared" si="333"/>
        <v>0</v>
      </c>
      <c r="R2070">
        <f t="shared" si="334"/>
        <v>20092010</v>
      </c>
      <c r="S2070">
        <f t="shared" si="330"/>
        <v>2009</v>
      </c>
      <c r="T2070">
        <f t="shared" si="331"/>
        <v>9</v>
      </c>
    </row>
    <row r="2071" spans="1:20" x14ac:dyDescent="0.25">
      <c r="A2071" s="4" t="s">
        <v>2117</v>
      </c>
      <c r="B2071" s="5">
        <v>2070</v>
      </c>
      <c r="C2071" s="6">
        <v>40065</v>
      </c>
      <c r="D2071" s="6">
        <v>40030</v>
      </c>
      <c r="E2071" s="4">
        <v>43</v>
      </c>
      <c r="F2071" s="9">
        <v>-172697.4</v>
      </c>
      <c r="G2071" s="6">
        <v>40002</v>
      </c>
      <c r="H2071" s="6">
        <v>40029</v>
      </c>
      <c r="I2071" s="4">
        <f t="shared" si="325"/>
        <v>27</v>
      </c>
      <c r="J2071" s="4" t="s">
        <v>1</v>
      </c>
      <c r="K2071" s="4" t="s">
        <v>13</v>
      </c>
      <c r="L2071" s="10">
        <f t="shared" si="326"/>
        <v>-12774.876164383561</v>
      </c>
      <c r="M2071" s="15">
        <f t="shared" si="327"/>
        <v>200908</v>
      </c>
      <c r="N2071">
        <f t="shared" si="328"/>
        <v>2009</v>
      </c>
      <c r="O2071">
        <f t="shared" si="329"/>
        <v>8</v>
      </c>
      <c r="P2071">
        <f t="shared" si="332"/>
        <v>200909</v>
      </c>
      <c r="Q2071">
        <f t="shared" si="333"/>
        <v>20092010</v>
      </c>
      <c r="R2071">
        <f t="shared" si="334"/>
        <v>20092010</v>
      </c>
      <c r="S2071">
        <f t="shared" si="330"/>
        <v>2009</v>
      </c>
      <c r="T2071">
        <f t="shared" si="331"/>
        <v>9</v>
      </c>
    </row>
    <row r="2072" spans="1:20" x14ac:dyDescent="0.25">
      <c r="A2072" s="4" t="s">
        <v>2118</v>
      </c>
      <c r="B2072" s="5">
        <v>2071</v>
      </c>
      <c r="C2072" s="6">
        <v>40065</v>
      </c>
      <c r="D2072" s="6">
        <v>40030</v>
      </c>
      <c r="E2072" s="4">
        <v>210</v>
      </c>
      <c r="F2072" s="9">
        <v>-278724.3</v>
      </c>
      <c r="G2072" s="6">
        <v>40002</v>
      </c>
      <c r="H2072" s="6">
        <v>40029</v>
      </c>
      <c r="I2072" s="4">
        <f t="shared" si="325"/>
        <v>27</v>
      </c>
      <c r="J2072" s="4" t="s">
        <v>1</v>
      </c>
      <c r="K2072" s="4" t="s">
        <v>13</v>
      </c>
      <c r="L2072" s="10">
        <f t="shared" si="326"/>
        <v>-20617.961917808218</v>
      </c>
      <c r="M2072" s="15">
        <f t="shared" si="327"/>
        <v>200908</v>
      </c>
      <c r="N2072">
        <f t="shared" si="328"/>
        <v>2009</v>
      </c>
      <c r="O2072">
        <f t="shared" si="329"/>
        <v>8</v>
      </c>
      <c r="P2072">
        <f t="shared" si="332"/>
        <v>200909</v>
      </c>
      <c r="Q2072">
        <f t="shared" si="333"/>
        <v>20092010</v>
      </c>
      <c r="R2072">
        <f t="shared" si="334"/>
        <v>20092010</v>
      </c>
      <c r="S2072">
        <f t="shared" si="330"/>
        <v>2009</v>
      </c>
      <c r="T2072">
        <f t="shared" si="331"/>
        <v>9</v>
      </c>
    </row>
    <row r="2073" spans="1:20" x14ac:dyDescent="0.25">
      <c r="A2073" s="4" t="s">
        <v>2119</v>
      </c>
      <c r="B2073" s="5">
        <v>2072</v>
      </c>
      <c r="C2073" s="6">
        <v>40065</v>
      </c>
      <c r="D2073" s="6">
        <v>40017</v>
      </c>
      <c r="E2073" s="4">
        <v>43</v>
      </c>
      <c r="F2073" s="9">
        <v>-27.7</v>
      </c>
      <c r="G2073" s="6">
        <v>39748</v>
      </c>
      <c r="H2073" s="6">
        <v>40016</v>
      </c>
      <c r="I2073" s="4">
        <f t="shared" si="325"/>
        <v>268</v>
      </c>
      <c r="J2073" s="4" t="s">
        <v>1</v>
      </c>
      <c r="K2073" s="4" t="s">
        <v>13</v>
      </c>
      <c r="L2073" s="10">
        <f t="shared" si="326"/>
        <v>-20.338630136986303</v>
      </c>
      <c r="M2073" s="15">
        <f t="shared" si="327"/>
        <v>200907</v>
      </c>
      <c r="N2073">
        <f t="shared" si="328"/>
        <v>2009</v>
      </c>
      <c r="O2073">
        <f t="shared" si="329"/>
        <v>7</v>
      </c>
      <c r="P2073">
        <f t="shared" si="332"/>
        <v>200909</v>
      </c>
      <c r="Q2073">
        <f t="shared" si="333"/>
        <v>20092010</v>
      </c>
      <c r="R2073">
        <f t="shared" si="334"/>
        <v>20092010</v>
      </c>
      <c r="S2073">
        <f t="shared" si="330"/>
        <v>2009</v>
      </c>
      <c r="T2073">
        <f t="shared" si="331"/>
        <v>9</v>
      </c>
    </row>
    <row r="2074" spans="1:20" x14ac:dyDescent="0.25">
      <c r="A2074" s="4" t="s">
        <v>2120</v>
      </c>
      <c r="B2074" s="5">
        <v>2073</v>
      </c>
      <c r="C2074" s="6">
        <v>40065</v>
      </c>
      <c r="D2074" s="6">
        <v>40017</v>
      </c>
      <c r="E2074" s="4">
        <v>210</v>
      </c>
      <c r="F2074" s="9">
        <v>-18.100000000000001</v>
      </c>
      <c r="G2074" s="6">
        <v>39748</v>
      </c>
      <c r="H2074" s="6">
        <v>40016</v>
      </c>
      <c r="I2074" s="4">
        <f t="shared" si="325"/>
        <v>268</v>
      </c>
      <c r="J2074" s="4" t="s">
        <v>1</v>
      </c>
      <c r="K2074" s="4" t="s">
        <v>13</v>
      </c>
      <c r="L2074" s="10">
        <f t="shared" si="326"/>
        <v>-13.28986301369863</v>
      </c>
      <c r="M2074" s="15">
        <f t="shared" si="327"/>
        <v>200907</v>
      </c>
      <c r="N2074">
        <f t="shared" si="328"/>
        <v>2009</v>
      </c>
      <c r="O2074">
        <f t="shared" si="329"/>
        <v>7</v>
      </c>
      <c r="P2074">
        <f t="shared" si="332"/>
        <v>200909</v>
      </c>
      <c r="Q2074">
        <f t="shared" si="333"/>
        <v>20092010</v>
      </c>
      <c r="R2074">
        <f t="shared" si="334"/>
        <v>20092010</v>
      </c>
      <c r="S2074">
        <f t="shared" si="330"/>
        <v>2009</v>
      </c>
      <c r="T2074">
        <f t="shared" si="331"/>
        <v>9</v>
      </c>
    </row>
    <row r="2075" spans="1:20" x14ac:dyDescent="0.25">
      <c r="A2075" s="4" t="s">
        <v>2121</v>
      </c>
      <c r="B2075" s="5">
        <v>2074</v>
      </c>
      <c r="C2075" s="6">
        <v>40066</v>
      </c>
      <c r="D2075" s="6">
        <v>39734</v>
      </c>
      <c r="E2075" s="4">
        <v>1</v>
      </c>
      <c r="F2075" s="9">
        <v>-75016.600000000006</v>
      </c>
      <c r="G2075" s="6">
        <v>39674</v>
      </c>
      <c r="H2075" s="6">
        <v>39733</v>
      </c>
      <c r="I2075" s="4">
        <f t="shared" si="325"/>
        <v>59</v>
      </c>
      <c r="J2075" s="4" t="s">
        <v>0</v>
      </c>
      <c r="K2075" s="4" t="s">
        <v>14</v>
      </c>
      <c r="L2075" s="10">
        <f t="shared" si="326"/>
        <v>-12125.97095890411</v>
      </c>
      <c r="M2075" s="15">
        <f t="shared" si="327"/>
        <v>200810</v>
      </c>
      <c r="N2075">
        <f t="shared" si="328"/>
        <v>2008</v>
      </c>
      <c r="O2075">
        <f t="shared" si="329"/>
        <v>10</v>
      </c>
      <c r="P2075">
        <f t="shared" si="332"/>
        <v>200909</v>
      </c>
      <c r="Q2075">
        <f t="shared" si="333"/>
        <v>0</v>
      </c>
      <c r="R2075">
        <f t="shared" si="334"/>
        <v>20092010</v>
      </c>
      <c r="S2075">
        <f t="shared" si="330"/>
        <v>2009</v>
      </c>
      <c r="T2075">
        <f t="shared" si="331"/>
        <v>9</v>
      </c>
    </row>
    <row r="2076" spans="1:20" x14ac:dyDescent="0.25">
      <c r="A2076" s="4" t="s">
        <v>2122</v>
      </c>
      <c r="B2076" s="5">
        <v>2075</v>
      </c>
      <c r="C2076" s="6">
        <v>40066</v>
      </c>
      <c r="D2076" s="6">
        <v>39939</v>
      </c>
      <c r="E2076" s="4">
        <v>1</v>
      </c>
      <c r="F2076" s="9">
        <v>-184721.5</v>
      </c>
      <c r="G2076" s="6">
        <v>39924</v>
      </c>
      <c r="H2076" s="6">
        <v>39938</v>
      </c>
      <c r="I2076" s="4">
        <f t="shared" si="325"/>
        <v>14</v>
      </c>
      <c r="J2076" s="4" t="s">
        <v>0</v>
      </c>
      <c r="K2076" s="4" t="s">
        <v>14</v>
      </c>
      <c r="L2076" s="10">
        <f t="shared" si="326"/>
        <v>-7085.2082191780819</v>
      </c>
      <c r="M2076" s="15">
        <f t="shared" si="327"/>
        <v>200905</v>
      </c>
      <c r="N2076">
        <f t="shared" si="328"/>
        <v>2009</v>
      </c>
      <c r="O2076">
        <f t="shared" si="329"/>
        <v>5</v>
      </c>
      <c r="P2076">
        <f t="shared" si="332"/>
        <v>200909</v>
      </c>
      <c r="Q2076">
        <f t="shared" si="333"/>
        <v>20092010</v>
      </c>
      <c r="R2076">
        <f t="shared" si="334"/>
        <v>20092010</v>
      </c>
      <c r="S2076">
        <f t="shared" si="330"/>
        <v>2009</v>
      </c>
      <c r="T2076">
        <f t="shared" si="331"/>
        <v>9</v>
      </c>
    </row>
    <row r="2077" spans="1:20" x14ac:dyDescent="0.25">
      <c r="A2077" s="4" t="s">
        <v>2123</v>
      </c>
      <c r="B2077" s="5">
        <v>2076</v>
      </c>
      <c r="C2077" s="6">
        <v>40066</v>
      </c>
      <c r="D2077" s="6">
        <v>40017</v>
      </c>
      <c r="E2077" s="4">
        <v>1</v>
      </c>
      <c r="F2077" s="9">
        <v>-127233.1</v>
      </c>
      <c r="G2077" s="6">
        <v>39960</v>
      </c>
      <c r="H2077" s="6">
        <v>40016</v>
      </c>
      <c r="I2077" s="4">
        <f t="shared" si="325"/>
        <v>56</v>
      </c>
      <c r="J2077" s="4" t="s">
        <v>1</v>
      </c>
      <c r="K2077" s="4" t="s">
        <v>13</v>
      </c>
      <c r="L2077" s="10">
        <f t="shared" si="326"/>
        <v>-19520.694794520547</v>
      </c>
      <c r="M2077" s="15">
        <f t="shared" si="327"/>
        <v>200907</v>
      </c>
      <c r="N2077">
        <f t="shared" si="328"/>
        <v>2009</v>
      </c>
      <c r="O2077">
        <f t="shared" si="329"/>
        <v>7</v>
      </c>
      <c r="P2077">
        <f t="shared" si="332"/>
        <v>200909</v>
      </c>
      <c r="Q2077">
        <f t="shared" si="333"/>
        <v>20092010</v>
      </c>
      <c r="R2077">
        <f t="shared" si="334"/>
        <v>20092010</v>
      </c>
      <c r="S2077">
        <f t="shared" si="330"/>
        <v>2009</v>
      </c>
      <c r="T2077">
        <f t="shared" si="331"/>
        <v>9</v>
      </c>
    </row>
    <row r="2078" spans="1:20" x14ac:dyDescent="0.25">
      <c r="A2078" s="4" t="s">
        <v>2124</v>
      </c>
      <c r="B2078" s="5">
        <v>2077</v>
      </c>
      <c r="C2078" s="6">
        <v>40066</v>
      </c>
      <c r="D2078" s="6">
        <v>39771</v>
      </c>
      <c r="E2078" s="4">
        <v>43</v>
      </c>
      <c r="F2078" s="9">
        <v>113085.9</v>
      </c>
      <c r="G2078" s="6">
        <v>39722</v>
      </c>
      <c r="H2078" s="6">
        <v>39770</v>
      </c>
      <c r="I2078" s="4">
        <f t="shared" si="325"/>
        <v>48</v>
      </c>
      <c r="J2078" s="4" t="s">
        <v>1</v>
      </c>
      <c r="K2078" s="4" t="s">
        <v>13</v>
      </c>
      <c r="L2078" s="10">
        <f t="shared" si="326"/>
        <v>14871.570410958902</v>
      </c>
      <c r="M2078" s="15">
        <f t="shared" si="327"/>
        <v>200811</v>
      </c>
      <c r="N2078">
        <f t="shared" si="328"/>
        <v>2008</v>
      </c>
      <c r="O2078">
        <f t="shared" si="329"/>
        <v>11</v>
      </c>
      <c r="P2078">
        <f t="shared" si="332"/>
        <v>200909</v>
      </c>
      <c r="Q2078">
        <f t="shared" si="333"/>
        <v>0</v>
      </c>
      <c r="R2078">
        <f t="shared" si="334"/>
        <v>20092010</v>
      </c>
      <c r="S2078">
        <f t="shared" si="330"/>
        <v>2009</v>
      </c>
      <c r="T2078">
        <f t="shared" si="331"/>
        <v>9</v>
      </c>
    </row>
    <row r="2079" spans="1:20" x14ac:dyDescent="0.25">
      <c r="A2079" s="4" t="s">
        <v>2125</v>
      </c>
      <c r="B2079" s="5">
        <v>2078</v>
      </c>
      <c r="C2079" s="6">
        <v>40066</v>
      </c>
      <c r="D2079" s="6">
        <v>39771</v>
      </c>
      <c r="E2079" s="4">
        <v>210</v>
      </c>
      <c r="F2079" s="9">
        <v>-109303.7</v>
      </c>
      <c r="G2079" s="6">
        <v>39722</v>
      </c>
      <c r="H2079" s="6">
        <v>39770</v>
      </c>
      <c r="I2079" s="4">
        <f t="shared" si="325"/>
        <v>48</v>
      </c>
      <c r="J2079" s="4" t="s">
        <v>1</v>
      </c>
      <c r="K2079" s="4" t="s">
        <v>13</v>
      </c>
      <c r="L2079" s="10">
        <f t="shared" si="326"/>
        <v>-14374.185205479451</v>
      </c>
      <c r="M2079" s="15">
        <f t="shared" si="327"/>
        <v>200811</v>
      </c>
      <c r="N2079">
        <f t="shared" si="328"/>
        <v>2008</v>
      </c>
      <c r="O2079">
        <f t="shared" si="329"/>
        <v>11</v>
      </c>
      <c r="P2079">
        <f t="shared" si="332"/>
        <v>200909</v>
      </c>
      <c r="Q2079">
        <f t="shared" si="333"/>
        <v>0</v>
      </c>
      <c r="R2079">
        <f t="shared" si="334"/>
        <v>20092010</v>
      </c>
      <c r="S2079">
        <f t="shared" si="330"/>
        <v>2009</v>
      </c>
      <c r="T2079">
        <f t="shared" si="331"/>
        <v>9</v>
      </c>
    </row>
    <row r="2080" spans="1:20" x14ac:dyDescent="0.25">
      <c r="A2080" s="4" t="s">
        <v>2126</v>
      </c>
      <c r="B2080" s="5">
        <v>2079</v>
      </c>
      <c r="C2080" s="6">
        <v>40066</v>
      </c>
      <c r="D2080" s="6">
        <v>39747</v>
      </c>
      <c r="E2080" s="4">
        <v>43</v>
      </c>
      <c r="F2080" s="9">
        <v>253142.9</v>
      </c>
      <c r="G2080" s="6">
        <v>39705</v>
      </c>
      <c r="H2080" s="6">
        <v>39746</v>
      </c>
      <c r="I2080" s="4">
        <f t="shared" si="325"/>
        <v>41</v>
      </c>
      <c r="J2080" s="4" t="s">
        <v>1</v>
      </c>
      <c r="K2080" s="4" t="s">
        <v>13</v>
      </c>
      <c r="L2080" s="10">
        <f t="shared" si="326"/>
        <v>28435.229863013697</v>
      </c>
      <c r="M2080" s="15">
        <f t="shared" si="327"/>
        <v>200810</v>
      </c>
      <c r="N2080">
        <f t="shared" si="328"/>
        <v>2008</v>
      </c>
      <c r="O2080">
        <f t="shared" si="329"/>
        <v>10</v>
      </c>
      <c r="P2080">
        <f t="shared" si="332"/>
        <v>200909</v>
      </c>
      <c r="Q2080">
        <f t="shared" si="333"/>
        <v>0</v>
      </c>
      <c r="R2080">
        <f t="shared" si="334"/>
        <v>20092010</v>
      </c>
      <c r="S2080">
        <f t="shared" si="330"/>
        <v>2009</v>
      </c>
      <c r="T2080">
        <f t="shared" si="331"/>
        <v>9</v>
      </c>
    </row>
    <row r="2081" spans="1:20" x14ac:dyDescent="0.25">
      <c r="A2081" s="4" t="s">
        <v>2127</v>
      </c>
      <c r="B2081" s="5">
        <v>2080</v>
      </c>
      <c r="C2081" s="6">
        <v>40066</v>
      </c>
      <c r="D2081" s="6">
        <v>39747</v>
      </c>
      <c r="E2081" s="4">
        <v>210</v>
      </c>
      <c r="F2081" s="9">
        <v>-234997.5</v>
      </c>
      <c r="G2081" s="6">
        <v>39705</v>
      </c>
      <c r="H2081" s="6">
        <v>39746</v>
      </c>
      <c r="I2081" s="4">
        <f t="shared" si="325"/>
        <v>41</v>
      </c>
      <c r="J2081" s="4" t="s">
        <v>1</v>
      </c>
      <c r="K2081" s="4" t="s">
        <v>13</v>
      </c>
      <c r="L2081" s="10">
        <f t="shared" si="326"/>
        <v>-26396.979452054795</v>
      </c>
      <c r="M2081" s="15">
        <f t="shared" si="327"/>
        <v>200810</v>
      </c>
      <c r="N2081">
        <f t="shared" si="328"/>
        <v>2008</v>
      </c>
      <c r="O2081">
        <f t="shared" si="329"/>
        <v>10</v>
      </c>
      <c r="P2081">
        <f t="shared" si="332"/>
        <v>200909</v>
      </c>
      <c r="Q2081">
        <f t="shared" si="333"/>
        <v>0</v>
      </c>
      <c r="R2081">
        <f t="shared" si="334"/>
        <v>20092010</v>
      </c>
      <c r="S2081">
        <f t="shared" si="330"/>
        <v>2009</v>
      </c>
      <c r="T2081">
        <f t="shared" si="331"/>
        <v>9</v>
      </c>
    </row>
    <row r="2082" spans="1:20" x14ac:dyDescent="0.25">
      <c r="A2082" s="4" t="s">
        <v>2128</v>
      </c>
      <c r="B2082" s="5">
        <v>2081</v>
      </c>
      <c r="C2082" s="6">
        <v>40066</v>
      </c>
      <c r="D2082" s="6">
        <v>39764</v>
      </c>
      <c r="E2082" s="4">
        <v>1</v>
      </c>
      <c r="F2082" s="9">
        <v>-70411.5</v>
      </c>
      <c r="G2082" s="6">
        <v>39659</v>
      </c>
      <c r="H2082" s="6">
        <v>39763</v>
      </c>
      <c r="I2082" s="4">
        <f t="shared" si="325"/>
        <v>104</v>
      </c>
      <c r="J2082" s="4" t="s">
        <v>1</v>
      </c>
      <c r="K2082" s="4" t="s">
        <v>13</v>
      </c>
      <c r="L2082" s="10">
        <f t="shared" si="326"/>
        <v>-20062.454794520549</v>
      </c>
      <c r="M2082" s="15">
        <f t="shared" si="327"/>
        <v>200811</v>
      </c>
      <c r="N2082">
        <f t="shared" si="328"/>
        <v>2008</v>
      </c>
      <c r="O2082">
        <f t="shared" si="329"/>
        <v>11</v>
      </c>
      <c r="P2082">
        <f t="shared" si="332"/>
        <v>200909</v>
      </c>
      <c r="Q2082">
        <f t="shared" si="333"/>
        <v>0</v>
      </c>
      <c r="R2082">
        <f t="shared" si="334"/>
        <v>20092010</v>
      </c>
      <c r="S2082">
        <f t="shared" si="330"/>
        <v>2009</v>
      </c>
      <c r="T2082">
        <f t="shared" si="331"/>
        <v>9</v>
      </c>
    </row>
    <row r="2083" spans="1:20" x14ac:dyDescent="0.25">
      <c r="A2083" s="4" t="s">
        <v>2129</v>
      </c>
      <c r="B2083" s="5">
        <v>2082</v>
      </c>
      <c r="C2083" s="6">
        <v>40067</v>
      </c>
      <c r="D2083" s="6">
        <v>39755</v>
      </c>
      <c r="E2083" s="4">
        <v>43</v>
      </c>
      <c r="F2083" s="9">
        <v>-98159.3</v>
      </c>
      <c r="G2083" s="6">
        <v>39732</v>
      </c>
      <c r="H2083" s="6">
        <v>39754</v>
      </c>
      <c r="I2083" s="4">
        <f t="shared" si="325"/>
        <v>22</v>
      </c>
      <c r="J2083" s="4" t="s">
        <v>0</v>
      </c>
      <c r="K2083" s="4" t="s">
        <v>14</v>
      </c>
      <c r="L2083" s="10">
        <f t="shared" si="326"/>
        <v>-5916.450958904109</v>
      </c>
      <c r="M2083" s="15">
        <f t="shared" si="327"/>
        <v>200811</v>
      </c>
      <c r="N2083">
        <f t="shared" si="328"/>
        <v>2008</v>
      </c>
      <c r="O2083">
        <f t="shared" si="329"/>
        <v>11</v>
      </c>
      <c r="P2083">
        <f t="shared" si="332"/>
        <v>200909</v>
      </c>
      <c r="Q2083">
        <f t="shared" si="333"/>
        <v>0</v>
      </c>
      <c r="R2083">
        <f t="shared" si="334"/>
        <v>20092010</v>
      </c>
      <c r="S2083">
        <f t="shared" si="330"/>
        <v>2009</v>
      </c>
      <c r="T2083">
        <f t="shared" si="331"/>
        <v>9</v>
      </c>
    </row>
    <row r="2084" spans="1:20" x14ac:dyDescent="0.25">
      <c r="A2084" s="4" t="s">
        <v>2130</v>
      </c>
      <c r="B2084" s="5">
        <v>2083</v>
      </c>
      <c r="C2084" s="6">
        <v>40067</v>
      </c>
      <c r="D2084" s="6">
        <v>39755</v>
      </c>
      <c r="E2084" s="4">
        <v>210</v>
      </c>
      <c r="F2084" s="9">
        <v>108684.7</v>
      </c>
      <c r="G2084" s="6">
        <v>39732</v>
      </c>
      <c r="H2084" s="6">
        <v>39754</v>
      </c>
      <c r="I2084" s="4">
        <f t="shared" si="325"/>
        <v>22</v>
      </c>
      <c r="J2084" s="4" t="s">
        <v>0</v>
      </c>
      <c r="K2084" s="4" t="s">
        <v>14</v>
      </c>
      <c r="L2084" s="10">
        <f t="shared" si="326"/>
        <v>6550.858630136986</v>
      </c>
      <c r="M2084" s="15">
        <f t="shared" si="327"/>
        <v>200811</v>
      </c>
      <c r="N2084">
        <f t="shared" si="328"/>
        <v>2008</v>
      </c>
      <c r="O2084">
        <f t="shared" si="329"/>
        <v>11</v>
      </c>
      <c r="P2084">
        <f t="shared" si="332"/>
        <v>200909</v>
      </c>
      <c r="Q2084">
        <f t="shared" si="333"/>
        <v>0</v>
      </c>
      <c r="R2084">
        <f t="shared" si="334"/>
        <v>20092010</v>
      </c>
      <c r="S2084">
        <f t="shared" si="330"/>
        <v>2009</v>
      </c>
      <c r="T2084">
        <f t="shared" si="331"/>
        <v>9</v>
      </c>
    </row>
    <row r="2085" spans="1:20" x14ac:dyDescent="0.25">
      <c r="A2085" s="4" t="s">
        <v>2131</v>
      </c>
      <c r="B2085" s="5">
        <v>2084</v>
      </c>
      <c r="C2085" s="6">
        <v>40067</v>
      </c>
      <c r="D2085" s="6">
        <v>39763</v>
      </c>
      <c r="E2085" s="4">
        <v>43</v>
      </c>
      <c r="F2085" s="9">
        <v>-108617.9</v>
      </c>
      <c r="G2085" s="6">
        <v>39727</v>
      </c>
      <c r="H2085" s="6">
        <v>39762</v>
      </c>
      <c r="I2085" s="4">
        <f t="shared" si="325"/>
        <v>35</v>
      </c>
      <c r="J2085" s="4" t="s">
        <v>0</v>
      </c>
      <c r="K2085" s="4" t="s">
        <v>14</v>
      </c>
      <c r="L2085" s="10">
        <f t="shared" si="326"/>
        <v>-10415.41506849315</v>
      </c>
      <c r="M2085" s="15">
        <f t="shared" si="327"/>
        <v>200811</v>
      </c>
      <c r="N2085">
        <f t="shared" si="328"/>
        <v>2008</v>
      </c>
      <c r="O2085">
        <f t="shared" si="329"/>
        <v>11</v>
      </c>
      <c r="P2085">
        <f t="shared" si="332"/>
        <v>200909</v>
      </c>
      <c r="Q2085">
        <f t="shared" si="333"/>
        <v>0</v>
      </c>
      <c r="R2085">
        <f t="shared" si="334"/>
        <v>20092010</v>
      </c>
      <c r="S2085">
        <f t="shared" si="330"/>
        <v>2009</v>
      </c>
      <c r="T2085">
        <f t="shared" si="331"/>
        <v>9</v>
      </c>
    </row>
    <row r="2086" spans="1:20" x14ac:dyDescent="0.25">
      <c r="A2086" s="4" t="s">
        <v>2132</v>
      </c>
      <c r="B2086" s="5">
        <v>2085</v>
      </c>
      <c r="C2086" s="6">
        <v>40067</v>
      </c>
      <c r="D2086" s="6">
        <v>39763</v>
      </c>
      <c r="E2086" s="4">
        <v>210</v>
      </c>
      <c r="F2086" s="9">
        <v>115441.9</v>
      </c>
      <c r="G2086" s="6">
        <v>39727</v>
      </c>
      <c r="H2086" s="6">
        <v>39762</v>
      </c>
      <c r="I2086" s="4">
        <f t="shared" si="325"/>
        <v>35</v>
      </c>
      <c r="J2086" s="4" t="s">
        <v>0</v>
      </c>
      <c r="K2086" s="4" t="s">
        <v>14</v>
      </c>
      <c r="L2086" s="10">
        <f t="shared" si="326"/>
        <v>11069.771232876712</v>
      </c>
      <c r="M2086" s="15">
        <f t="shared" si="327"/>
        <v>200811</v>
      </c>
      <c r="N2086">
        <f t="shared" si="328"/>
        <v>2008</v>
      </c>
      <c r="O2086">
        <f t="shared" si="329"/>
        <v>11</v>
      </c>
      <c r="P2086">
        <f t="shared" si="332"/>
        <v>200909</v>
      </c>
      <c r="Q2086">
        <f t="shared" si="333"/>
        <v>0</v>
      </c>
      <c r="R2086">
        <f t="shared" si="334"/>
        <v>20092010</v>
      </c>
      <c r="S2086">
        <f t="shared" si="330"/>
        <v>2009</v>
      </c>
      <c r="T2086">
        <f t="shared" si="331"/>
        <v>9</v>
      </c>
    </row>
    <row r="2087" spans="1:20" x14ac:dyDescent="0.25">
      <c r="A2087" s="4" t="s">
        <v>2133</v>
      </c>
      <c r="B2087" s="5">
        <v>2086</v>
      </c>
      <c r="C2087" s="6">
        <v>40067</v>
      </c>
      <c r="D2087" s="6">
        <v>39811</v>
      </c>
      <c r="E2087" s="4">
        <v>1242</v>
      </c>
      <c r="F2087" s="9">
        <v>-46106.400000000001</v>
      </c>
      <c r="G2087" s="6">
        <v>39777</v>
      </c>
      <c r="H2087" s="6">
        <v>39810</v>
      </c>
      <c r="I2087" s="4">
        <f t="shared" si="325"/>
        <v>33</v>
      </c>
      <c r="J2087" s="4" t="s">
        <v>1</v>
      </c>
      <c r="K2087" s="4" t="s">
        <v>13</v>
      </c>
      <c r="L2087" s="10">
        <f t="shared" si="326"/>
        <v>-4168.5238356164382</v>
      </c>
      <c r="M2087" s="15">
        <f t="shared" si="327"/>
        <v>200812</v>
      </c>
      <c r="N2087">
        <f t="shared" si="328"/>
        <v>2008</v>
      </c>
      <c r="O2087">
        <f t="shared" si="329"/>
        <v>12</v>
      </c>
      <c r="P2087">
        <f t="shared" si="332"/>
        <v>200909</v>
      </c>
      <c r="Q2087">
        <f t="shared" si="333"/>
        <v>0</v>
      </c>
      <c r="R2087">
        <f t="shared" si="334"/>
        <v>20092010</v>
      </c>
      <c r="S2087">
        <f t="shared" si="330"/>
        <v>2009</v>
      </c>
      <c r="T2087">
        <f t="shared" si="331"/>
        <v>9</v>
      </c>
    </row>
    <row r="2088" spans="1:20" x14ac:dyDescent="0.25">
      <c r="A2088" s="4" t="s">
        <v>2134</v>
      </c>
      <c r="B2088" s="5">
        <v>2087</v>
      </c>
      <c r="C2088" s="6">
        <v>40067</v>
      </c>
      <c r="D2088" s="6">
        <v>39811</v>
      </c>
      <c r="E2088" s="4">
        <v>1243</v>
      </c>
      <c r="F2088" s="9">
        <v>49700.1</v>
      </c>
      <c r="G2088" s="6">
        <v>39777</v>
      </c>
      <c r="H2088" s="6">
        <v>39810</v>
      </c>
      <c r="I2088" s="4">
        <f t="shared" si="325"/>
        <v>33</v>
      </c>
      <c r="J2088" s="4" t="s">
        <v>1</v>
      </c>
      <c r="K2088" s="4" t="s">
        <v>13</v>
      </c>
      <c r="L2088" s="10">
        <f t="shared" si="326"/>
        <v>4493.4336986301369</v>
      </c>
      <c r="M2088" s="15">
        <f t="shared" si="327"/>
        <v>200812</v>
      </c>
      <c r="N2088">
        <f t="shared" si="328"/>
        <v>2008</v>
      </c>
      <c r="O2088">
        <f t="shared" si="329"/>
        <v>12</v>
      </c>
      <c r="P2088">
        <f t="shared" si="332"/>
        <v>200909</v>
      </c>
      <c r="Q2088">
        <f t="shared" si="333"/>
        <v>0</v>
      </c>
      <c r="R2088">
        <f t="shared" si="334"/>
        <v>20092010</v>
      </c>
      <c r="S2088">
        <f t="shared" si="330"/>
        <v>2009</v>
      </c>
      <c r="T2088">
        <f t="shared" si="331"/>
        <v>9</v>
      </c>
    </row>
    <row r="2089" spans="1:20" x14ac:dyDescent="0.25">
      <c r="A2089" s="4" t="s">
        <v>2135</v>
      </c>
      <c r="B2089" s="5">
        <v>2088</v>
      </c>
      <c r="C2089" s="6">
        <v>40067</v>
      </c>
      <c r="D2089" s="6">
        <v>40005</v>
      </c>
      <c r="E2089" s="4">
        <v>1</v>
      </c>
      <c r="F2089" s="9">
        <v>-61357.7</v>
      </c>
      <c r="G2089" s="6">
        <v>39660</v>
      </c>
      <c r="H2089" s="6">
        <v>40004</v>
      </c>
      <c r="I2089" s="4">
        <f t="shared" si="325"/>
        <v>344</v>
      </c>
      <c r="J2089" s="4" t="s">
        <v>1</v>
      </c>
      <c r="K2089" s="4" t="s">
        <v>13</v>
      </c>
      <c r="L2089" s="10">
        <f t="shared" si="326"/>
        <v>-57827.530958904106</v>
      </c>
      <c r="M2089" s="15">
        <f t="shared" si="327"/>
        <v>200907</v>
      </c>
      <c r="N2089">
        <f t="shared" si="328"/>
        <v>2009</v>
      </c>
      <c r="O2089">
        <f t="shared" si="329"/>
        <v>7</v>
      </c>
      <c r="P2089">
        <f t="shared" si="332"/>
        <v>200909</v>
      </c>
      <c r="Q2089">
        <f t="shared" si="333"/>
        <v>20092010</v>
      </c>
      <c r="R2089">
        <f t="shared" si="334"/>
        <v>20092010</v>
      </c>
      <c r="S2089">
        <f t="shared" si="330"/>
        <v>2009</v>
      </c>
      <c r="T2089">
        <f t="shared" si="331"/>
        <v>9</v>
      </c>
    </row>
    <row r="2090" spans="1:20" x14ac:dyDescent="0.25">
      <c r="A2090" s="4" t="s">
        <v>2136</v>
      </c>
      <c r="B2090" s="5">
        <v>2089</v>
      </c>
      <c r="C2090" s="6">
        <v>40067</v>
      </c>
      <c r="D2090" s="6">
        <v>39852</v>
      </c>
      <c r="E2090" s="4">
        <v>1</v>
      </c>
      <c r="F2090" s="9">
        <v>-48710.3</v>
      </c>
      <c r="G2090" s="6">
        <v>39847</v>
      </c>
      <c r="H2090" s="6">
        <v>39851</v>
      </c>
      <c r="I2090" s="4">
        <f t="shared" si="325"/>
        <v>4</v>
      </c>
      <c r="J2090" s="4" t="s">
        <v>1</v>
      </c>
      <c r="K2090" s="4" t="s">
        <v>13</v>
      </c>
      <c r="L2090" s="10">
        <f t="shared" si="326"/>
        <v>-533.81150684931515</v>
      </c>
      <c r="M2090" s="15">
        <f t="shared" si="327"/>
        <v>200902</v>
      </c>
      <c r="N2090">
        <f t="shared" si="328"/>
        <v>2009</v>
      </c>
      <c r="O2090">
        <f t="shared" si="329"/>
        <v>2</v>
      </c>
      <c r="P2090">
        <f t="shared" si="332"/>
        <v>200909</v>
      </c>
      <c r="Q2090">
        <f t="shared" si="333"/>
        <v>0</v>
      </c>
      <c r="R2090">
        <f t="shared" si="334"/>
        <v>20092010</v>
      </c>
      <c r="S2090">
        <f t="shared" si="330"/>
        <v>2009</v>
      </c>
      <c r="T2090">
        <f t="shared" si="331"/>
        <v>9</v>
      </c>
    </row>
    <row r="2091" spans="1:20" x14ac:dyDescent="0.25">
      <c r="A2091" s="4" t="s">
        <v>2137</v>
      </c>
      <c r="B2091" s="5">
        <v>2090</v>
      </c>
      <c r="C2091" s="6">
        <v>40067</v>
      </c>
      <c r="D2091" s="6">
        <v>39891</v>
      </c>
      <c r="E2091" s="4">
        <v>1</v>
      </c>
      <c r="F2091" s="9">
        <v>-87287.3</v>
      </c>
      <c r="G2091" s="6">
        <v>39861</v>
      </c>
      <c r="H2091" s="6">
        <v>39890</v>
      </c>
      <c r="I2091" s="4">
        <f t="shared" si="325"/>
        <v>29</v>
      </c>
      <c r="J2091" s="4" t="s">
        <v>1</v>
      </c>
      <c r="K2091" s="4" t="s">
        <v>13</v>
      </c>
      <c r="L2091" s="10">
        <f t="shared" si="326"/>
        <v>-6935.1553424657541</v>
      </c>
      <c r="M2091" s="15">
        <f t="shared" si="327"/>
        <v>200903</v>
      </c>
      <c r="N2091">
        <f t="shared" si="328"/>
        <v>2009</v>
      </c>
      <c r="O2091">
        <f t="shared" si="329"/>
        <v>3</v>
      </c>
      <c r="P2091">
        <f t="shared" si="332"/>
        <v>200909</v>
      </c>
      <c r="Q2091">
        <f t="shared" si="333"/>
        <v>0</v>
      </c>
      <c r="R2091">
        <f t="shared" si="334"/>
        <v>20092010</v>
      </c>
      <c r="S2091">
        <f t="shared" si="330"/>
        <v>2009</v>
      </c>
      <c r="T2091">
        <f t="shared" si="331"/>
        <v>9</v>
      </c>
    </row>
    <row r="2092" spans="1:20" x14ac:dyDescent="0.25">
      <c r="A2092" s="4" t="s">
        <v>2138</v>
      </c>
      <c r="B2092" s="5">
        <v>2091</v>
      </c>
      <c r="C2092" s="6">
        <v>40067</v>
      </c>
      <c r="D2092" s="6">
        <v>39932</v>
      </c>
      <c r="E2092" s="4">
        <v>1233</v>
      </c>
      <c r="F2092" s="9">
        <v>-48502.7</v>
      </c>
      <c r="G2092" s="6">
        <v>39798</v>
      </c>
      <c r="H2092" s="6">
        <v>39931</v>
      </c>
      <c r="I2092" s="4">
        <f t="shared" si="325"/>
        <v>133</v>
      </c>
      <c r="J2092" s="4" t="s">
        <v>1</v>
      </c>
      <c r="K2092" s="4" t="s">
        <v>13</v>
      </c>
      <c r="L2092" s="10">
        <f t="shared" si="326"/>
        <v>-17673.586575342466</v>
      </c>
      <c r="M2092" s="15">
        <f t="shared" si="327"/>
        <v>200904</v>
      </c>
      <c r="N2092">
        <f t="shared" si="328"/>
        <v>2009</v>
      </c>
      <c r="O2092">
        <f t="shared" si="329"/>
        <v>4</v>
      </c>
      <c r="P2092">
        <f t="shared" si="332"/>
        <v>200909</v>
      </c>
      <c r="Q2092">
        <f t="shared" si="333"/>
        <v>20092010</v>
      </c>
      <c r="R2092">
        <f t="shared" si="334"/>
        <v>20092010</v>
      </c>
      <c r="S2092">
        <f t="shared" si="330"/>
        <v>2009</v>
      </c>
      <c r="T2092">
        <f t="shared" si="331"/>
        <v>9</v>
      </c>
    </row>
    <row r="2093" spans="1:20" x14ac:dyDescent="0.25">
      <c r="A2093" s="4" t="s">
        <v>2139</v>
      </c>
      <c r="B2093" s="5">
        <v>2092</v>
      </c>
      <c r="C2093" s="6">
        <v>40067</v>
      </c>
      <c r="D2093" s="6">
        <v>39932</v>
      </c>
      <c r="E2093" s="4">
        <v>1234</v>
      </c>
      <c r="F2093" s="9">
        <v>-11596.8</v>
      </c>
      <c r="G2093" s="6">
        <v>39798</v>
      </c>
      <c r="H2093" s="6">
        <v>39931</v>
      </c>
      <c r="I2093" s="4">
        <f t="shared" si="325"/>
        <v>133</v>
      </c>
      <c r="J2093" s="4" t="s">
        <v>1</v>
      </c>
      <c r="K2093" s="4" t="s">
        <v>13</v>
      </c>
      <c r="L2093" s="10">
        <f t="shared" si="326"/>
        <v>-4225.6832876712324</v>
      </c>
      <c r="M2093" s="15">
        <f t="shared" si="327"/>
        <v>200904</v>
      </c>
      <c r="N2093">
        <f t="shared" si="328"/>
        <v>2009</v>
      </c>
      <c r="O2093">
        <f t="shared" si="329"/>
        <v>4</v>
      </c>
      <c r="P2093">
        <f t="shared" si="332"/>
        <v>200909</v>
      </c>
      <c r="Q2093">
        <f t="shared" si="333"/>
        <v>20092010</v>
      </c>
      <c r="R2093">
        <f t="shared" si="334"/>
        <v>20092010</v>
      </c>
      <c r="S2093">
        <f t="shared" si="330"/>
        <v>2009</v>
      </c>
      <c r="T2093">
        <f t="shared" si="331"/>
        <v>9</v>
      </c>
    </row>
    <row r="2094" spans="1:20" x14ac:dyDescent="0.25">
      <c r="A2094" s="4" t="s">
        <v>2140</v>
      </c>
      <c r="B2094" s="5">
        <v>2093</v>
      </c>
      <c r="C2094" s="6">
        <v>40067</v>
      </c>
      <c r="D2094" s="6">
        <v>39857</v>
      </c>
      <c r="E2094" s="4">
        <v>1</v>
      </c>
      <c r="F2094" s="9">
        <v>-72268.800000000003</v>
      </c>
      <c r="G2094" s="6">
        <v>39814</v>
      </c>
      <c r="H2094" s="6">
        <v>39856</v>
      </c>
      <c r="I2094" s="4">
        <f t="shared" si="325"/>
        <v>42</v>
      </c>
      <c r="J2094" s="4" t="s">
        <v>1</v>
      </c>
      <c r="K2094" s="4" t="s">
        <v>13</v>
      </c>
      <c r="L2094" s="10">
        <f t="shared" si="326"/>
        <v>-8315.861917808219</v>
      </c>
      <c r="M2094" s="15">
        <f t="shared" si="327"/>
        <v>200902</v>
      </c>
      <c r="N2094">
        <f t="shared" si="328"/>
        <v>2009</v>
      </c>
      <c r="O2094">
        <f t="shared" si="329"/>
        <v>2</v>
      </c>
      <c r="P2094">
        <f t="shared" si="332"/>
        <v>200909</v>
      </c>
      <c r="Q2094">
        <f t="shared" si="333"/>
        <v>0</v>
      </c>
      <c r="R2094">
        <f t="shared" si="334"/>
        <v>20092010</v>
      </c>
      <c r="S2094">
        <f t="shared" si="330"/>
        <v>2009</v>
      </c>
      <c r="T2094">
        <f t="shared" si="331"/>
        <v>9</v>
      </c>
    </row>
    <row r="2095" spans="1:20" x14ac:dyDescent="0.25">
      <c r="A2095" s="4" t="s">
        <v>2141</v>
      </c>
      <c r="B2095" s="5">
        <v>2094</v>
      </c>
      <c r="C2095" s="6">
        <v>40067</v>
      </c>
      <c r="D2095" s="6">
        <v>40038</v>
      </c>
      <c r="E2095" s="4">
        <v>1</v>
      </c>
      <c r="F2095" s="9">
        <v>-97534.2</v>
      </c>
      <c r="G2095" s="6">
        <v>39984</v>
      </c>
      <c r="H2095" s="6">
        <v>40037</v>
      </c>
      <c r="I2095" s="4">
        <f t="shared" si="325"/>
        <v>53</v>
      </c>
      <c r="J2095" s="4" t="s">
        <v>1</v>
      </c>
      <c r="K2095" s="4" t="s">
        <v>13</v>
      </c>
      <c r="L2095" s="10">
        <f t="shared" si="326"/>
        <v>-14162.500273972602</v>
      </c>
      <c r="M2095" s="15">
        <f t="shared" si="327"/>
        <v>200908</v>
      </c>
      <c r="N2095">
        <f t="shared" si="328"/>
        <v>2009</v>
      </c>
      <c r="O2095">
        <f t="shared" si="329"/>
        <v>8</v>
      </c>
      <c r="P2095">
        <f t="shared" si="332"/>
        <v>200909</v>
      </c>
      <c r="Q2095">
        <f t="shared" si="333"/>
        <v>20092010</v>
      </c>
      <c r="R2095">
        <f t="shared" si="334"/>
        <v>20092010</v>
      </c>
      <c r="S2095">
        <f t="shared" si="330"/>
        <v>2009</v>
      </c>
      <c r="T2095">
        <f t="shared" si="331"/>
        <v>9</v>
      </c>
    </row>
    <row r="2096" spans="1:20" x14ac:dyDescent="0.25">
      <c r="A2096" s="4" t="s">
        <v>2142</v>
      </c>
      <c r="B2096" s="5">
        <v>2095</v>
      </c>
      <c r="C2096" s="6">
        <v>40067</v>
      </c>
      <c r="D2096" s="6">
        <v>39688</v>
      </c>
      <c r="E2096" s="4">
        <v>1</v>
      </c>
      <c r="F2096" s="9">
        <v>-466275.8</v>
      </c>
      <c r="G2096" s="6">
        <v>39687</v>
      </c>
      <c r="H2096" s="6">
        <v>39687</v>
      </c>
      <c r="I2096" s="4">
        <f t="shared" si="325"/>
        <v>0</v>
      </c>
      <c r="J2096" s="4" t="s">
        <v>1</v>
      </c>
      <c r="K2096" s="4" t="s">
        <v>13</v>
      </c>
      <c r="L2096" s="10">
        <f t="shared" si="326"/>
        <v>0</v>
      </c>
      <c r="M2096" s="15">
        <f t="shared" si="327"/>
        <v>200808</v>
      </c>
      <c r="N2096">
        <f t="shared" si="328"/>
        <v>2008</v>
      </c>
      <c r="O2096">
        <f t="shared" si="329"/>
        <v>8</v>
      </c>
      <c r="P2096">
        <f t="shared" si="332"/>
        <v>200909</v>
      </c>
      <c r="Q2096">
        <f t="shared" si="333"/>
        <v>0</v>
      </c>
      <c r="R2096">
        <f t="shared" si="334"/>
        <v>20092010</v>
      </c>
      <c r="S2096">
        <f t="shared" si="330"/>
        <v>2009</v>
      </c>
      <c r="T2096">
        <f t="shared" si="331"/>
        <v>9</v>
      </c>
    </row>
    <row r="2097" spans="1:20" x14ac:dyDescent="0.25">
      <c r="A2097" s="4" t="s">
        <v>2143</v>
      </c>
      <c r="B2097" s="5">
        <v>2096</v>
      </c>
      <c r="C2097" s="6">
        <v>40067</v>
      </c>
      <c r="D2097" s="6">
        <v>40049</v>
      </c>
      <c r="E2097" s="4">
        <v>43</v>
      </c>
      <c r="F2097" s="9">
        <v>-153012.5</v>
      </c>
      <c r="G2097" s="6">
        <v>40017</v>
      </c>
      <c r="H2097" s="6">
        <v>40048</v>
      </c>
      <c r="I2097" s="4">
        <f t="shared" si="325"/>
        <v>31</v>
      </c>
      <c r="J2097" s="4" t="s">
        <v>1</v>
      </c>
      <c r="K2097" s="4" t="s">
        <v>13</v>
      </c>
      <c r="L2097" s="10">
        <f t="shared" si="326"/>
        <v>-12995.582191780821</v>
      </c>
      <c r="M2097" s="15">
        <f t="shared" si="327"/>
        <v>200908</v>
      </c>
      <c r="N2097">
        <f t="shared" si="328"/>
        <v>2009</v>
      </c>
      <c r="O2097">
        <f t="shared" si="329"/>
        <v>8</v>
      </c>
      <c r="P2097">
        <f t="shared" si="332"/>
        <v>200909</v>
      </c>
      <c r="Q2097">
        <f t="shared" si="333"/>
        <v>20092010</v>
      </c>
      <c r="R2097">
        <f t="shared" si="334"/>
        <v>20092010</v>
      </c>
      <c r="S2097">
        <f t="shared" si="330"/>
        <v>2009</v>
      </c>
      <c r="T2097">
        <f t="shared" si="331"/>
        <v>9</v>
      </c>
    </row>
    <row r="2098" spans="1:20" x14ac:dyDescent="0.25">
      <c r="A2098" s="4" t="s">
        <v>2144</v>
      </c>
      <c r="B2098" s="5">
        <v>2097</v>
      </c>
      <c r="C2098" s="6">
        <v>40067</v>
      </c>
      <c r="D2098" s="6">
        <v>40049</v>
      </c>
      <c r="E2098" s="4">
        <v>210</v>
      </c>
      <c r="F2098" s="9">
        <v>-307945.8</v>
      </c>
      <c r="G2098" s="6">
        <v>40017</v>
      </c>
      <c r="H2098" s="6">
        <v>40048</v>
      </c>
      <c r="I2098" s="4">
        <f t="shared" si="325"/>
        <v>31</v>
      </c>
      <c r="J2098" s="4" t="s">
        <v>1</v>
      </c>
      <c r="K2098" s="4" t="s">
        <v>13</v>
      </c>
      <c r="L2098" s="10">
        <f t="shared" si="326"/>
        <v>-26154.300821917805</v>
      </c>
      <c r="M2098" s="15">
        <f t="shared" si="327"/>
        <v>200908</v>
      </c>
      <c r="N2098">
        <f t="shared" si="328"/>
        <v>2009</v>
      </c>
      <c r="O2098">
        <f t="shared" si="329"/>
        <v>8</v>
      </c>
      <c r="P2098">
        <f t="shared" si="332"/>
        <v>200909</v>
      </c>
      <c r="Q2098">
        <f t="shared" si="333"/>
        <v>20092010</v>
      </c>
      <c r="R2098">
        <f t="shared" si="334"/>
        <v>20092010</v>
      </c>
      <c r="S2098">
        <f t="shared" si="330"/>
        <v>2009</v>
      </c>
      <c r="T2098">
        <f t="shared" si="331"/>
        <v>9</v>
      </c>
    </row>
    <row r="2099" spans="1:20" x14ac:dyDescent="0.25">
      <c r="A2099" s="4" t="s">
        <v>2145</v>
      </c>
      <c r="B2099" s="5">
        <v>2098</v>
      </c>
      <c r="C2099" s="6">
        <v>40067</v>
      </c>
      <c r="D2099" s="6">
        <v>40033</v>
      </c>
      <c r="E2099" s="4">
        <v>1</v>
      </c>
      <c r="F2099" s="9">
        <v>-61225.9</v>
      </c>
      <c r="G2099" s="6">
        <v>39911</v>
      </c>
      <c r="H2099" s="6">
        <v>40032</v>
      </c>
      <c r="I2099" s="4">
        <f t="shared" si="325"/>
        <v>121</v>
      </c>
      <c r="J2099" s="4" t="s">
        <v>1</v>
      </c>
      <c r="K2099" s="4" t="s">
        <v>13</v>
      </c>
      <c r="L2099" s="10">
        <f t="shared" si="326"/>
        <v>-20296.80520547945</v>
      </c>
      <c r="M2099" s="15">
        <f t="shared" si="327"/>
        <v>200908</v>
      </c>
      <c r="N2099">
        <f t="shared" si="328"/>
        <v>2009</v>
      </c>
      <c r="O2099">
        <f t="shared" si="329"/>
        <v>8</v>
      </c>
      <c r="P2099">
        <f t="shared" si="332"/>
        <v>200909</v>
      </c>
      <c r="Q2099">
        <f t="shared" si="333"/>
        <v>20092010</v>
      </c>
      <c r="R2099">
        <f t="shared" si="334"/>
        <v>20092010</v>
      </c>
      <c r="S2099">
        <f t="shared" si="330"/>
        <v>2009</v>
      </c>
      <c r="T2099">
        <f t="shared" si="331"/>
        <v>9</v>
      </c>
    </row>
    <row r="2100" spans="1:20" x14ac:dyDescent="0.25">
      <c r="A2100" s="4" t="s">
        <v>2146</v>
      </c>
      <c r="B2100" s="5">
        <v>2099</v>
      </c>
      <c r="C2100" s="6">
        <v>40067</v>
      </c>
      <c r="D2100" s="6">
        <v>39890</v>
      </c>
      <c r="E2100" s="4">
        <v>43</v>
      </c>
      <c r="F2100" s="9">
        <v>-28487.200000000001</v>
      </c>
      <c r="G2100" s="6">
        <v>39660</v>
      </c>
      <c r="H2100" s="6">
        <v>39889</v>
      </c>
      <c r="I2100" s="4">
        <f t="shared" si="325"/>
        <v>229</v>
      </c>
      <c r="J2100" s="4" t="s">
        <v>1</v>
      </c>
      <c r="K2100" s="4" t="s">
        <v>13</v>
      </c>
      <c r="L2100" s="10">
        <f t="shared" si="326"/>
        <v>-17872.791232876712</v>
      </c>
      <c r="M2100" s="15">
        <f t="shared" si="327"/>
        <v>200903</v>
      </c>
      <c r="N2100">
        <f t="shared" si="328"/>
        <v>2009</v>
      </c>
      <c r="O2100">
        <f t="shared" si="329"/>
        <v>3</v>
      </c>
      <c r="P2100">
        <f t="shared" si="332"/>
        <v>200909</v>
      </c>
      <c r="Q2100">
        <f t="shared" si="333"/>
        <v>0</v>
      </c>
      <c r="R2100">
        <f t="shared" si="334"/>
        <v>20092010</v>
      </c>
      <c r="S2100">
        <f t="shared" si="330"/>
        <v>2009</v>
      </c>
      <c r="T2100">
        <f t="shared" si="331"/>
        <v>9</v>
      </c>
    </row>
    <row r="2101" spans="1:20" x14ac:dyDescent="0.25">
      <c r="A2101" s="4" t="s">
        <v>2147</v>
      </c>
      <c r="B2101" s="5">
        <v>2100</v>
      </c>
      <c r="C2101" s="6">
        <v>40067</v>
      </c>
      <c r="D2101" s="6">
        <v>39890</v>
      </c>
      <c r="E2101" s="4">
        <v>210</v>
      </c>
      <c r="F2101" s="9">
        <v>-8160.6</v>
      </c>
      <c r="G2101" s="6">
        <v>39660</v>
      </c>
      <c r="H2101" s="6">
        <v>39889</v>
      </c>
      <c r="I2101" s="4">
        <f t="shared" si="325"/>
        <v>229</v>
      </c>
      <c r="J2101" s="4" t="s">
        <v>1</v>
      </c>
      <c r="K2101" s="4" t="s">
        <v>13</v>
      </c>
      <c r="L2101" s="10">
        <f t="shared" si="326"/>
        <v>-5119.9380821917812</v>
      </c>
      <c r="M2101" s="15">
        <f t="shared" si="327"/>
        <v>200903</v>
      </c>
      <c r="N2101">
        <f t="shared" si="328"/>
        <v>2009</v>
      </c>
      <c r="O2101">
        <f t="shared" si="329"/>
        <v>3</v>
      </c>
      <c r="P2101">
        <f t="shared" si="332"/>
        <v>200909</v>
      </c>
      <c r="Q2101">
        <f t="shared" si="333"/>
        <v>0</v>
      </c>
      <c r="R2101">
        <f t="shared" si="334"/>
        <v>20092010</v>
      </c>
      <c r="S2101">
        <f t="shared" si="330"/>
        <v>2009</v>
      </c>
      <c r="T2101">
        <f t="shared" si="331"/>
        <v>9</v>
      </c>
    </row>
    <row r="2102" spans="1:20" x14ac:dyDescent="0.25">
      <c r="A2102" s="4" t="s">
        <v>2148</v>
      </c>
      <c r="B2102" s="5">
        <v>2101</v>
      </c>
      <c r="C2102" s="6">
        <v>40067</v>
      </c>
      <c r="D2102" s="6">
        <v>39945</v>
      </c>
      <c r="E2102" s="4">
        <v>43</v>
      </c>
      <c r="F2102" s="9">
        <v>-6555.3</v>
      </c>
      <c r="G2102" s="6">
        <v>39729</v>
      </c>
      <c r="H2102" s="6">
        <v>39944</v>
      </c>
      <c r="I2102" s="4">
        <f t="shared" si="325"/>
        <v>215</v>
      </c>
      <c r="J2102" s="4" t="s">
        <v>1</v>
      </c>
      <c r="K2102" s="4" t="s">
        <v>13</v>
      </c>
      <c r="L2102" s="10">
        <f t="shared" si="326"/>
        <v>-3861.341095890411</v>
      </c>
      <c r="M2102" s="15">
        <f t="shared" si="327"/>
        <v>200905</v>
      </c>
      <c r="N2102">
        <f t="shared" si="328"/>
        <v>2009</v>
      </c>
      <c r="O2102">
        <f t="shared" si="329"/>
        <v>5</v>
      </c>
      <c r="P2102">
        <f t="shared" si="332"/>
        <v>200909</v>
      </c>
      <c r="Q2102">
        <f t="shared" si="333"/>
        <v>20092010</v>
      </c>
      <c r="R2102">
        <f t="shared" si="334"/>
        <v>20092010</v>
      </c>
      <c r="S2102">
        <f t="shared" si="330"/>
        <v>2009</v>
      </c>
      <c r="T2102">
        <f t="shared" si="331"/>
        <v>9</v>
      </c>
    </row>
    <row r="2103" spans="1:20" x14ac:dyDescent="0.25">
      <c r="A2103" s="4" t="s">
        <v>2149</v>
      </c>
      <c r="B2103" s="5">
        <v>2102</v>
      </c>
      <c r="C2103" s="6">
        <v>40067</v>
      </c>
      <c r="D2103" s="6">
        <v>39945</v>
      </c>
      <c r="E2103" s="4">
        <v>210</v>
      </c>
      <c r="F2103" s="9">
        <v>-12948.2</v>
      </c>
      <c r="G2103" s="6">
        <v>39729</v>
      </c>
      <c r="H2103" s="6">
        <v>39944</v>
      </c>
      <c r="I2103" s="4">
        <f t="shared" si="325"/>
        <v>215</v>
      </c>
      <c r="J2103" s="4" t="s">
        <v>1</v>
      </c>
      <c r="K2103" s="4" t="s">
        <v>13</v>
      </c>
      <c r="L2103" s="10">
        <f t="shared" si="326"/>
        <v>-7627.0219178082189</v>
      </c>
      <c r="M2103" s="15">
        <f t="shared" si="327"/>
        <v>200905</v>
      </c>
      <c r="N2103">
        <f t="shared" si="328"/>
        <v>2009</v>
      </c>
      <c r="O2103">
        <f t="shared" si="329"/>
        <v>5</v>
      </c>
      <c r="P2103">
        <f t="shared" si="332"/>
        <v>200909</v>
      </c>
      <c r="Q2103">
        <f t="shared" si="333"/>
        <v>20092010</v>
      </c>
      <c r="R2103">
        <f t="shared" si="334"/>
        <v>20092010</v>
      </c>
      <c r="S2103">
        <f t="shared" si="330"/>
        <v>2009</v>
      </c>
      <c r="T2103">
        <f t="shared" si="331"/>
        <v>9</v>
      </c>
    </row>
    <row r="2104" spans="1:20" x14ac:dyDescent="0.25">
      <c r="A2104" s="4" t="s">
        <v>2150</v>
      </c>
      <c r="B2104" s="5">
        <v>2103</v>
      </c>
      <c r="C2104" s="6">
        <v>40067</v>
      </c>
      <c r="D2104" s="6">
        <v>39864</v>
      </c>
      <c r="E2104" s="4">
        <v>43</v>
      </c>
      <c r="F2104" s="9">
        <v>34499.4</v>
      </c>
      <c r="G2104" s="6">
        <v>39835</v>
      </c>
      <c r="H2104" s="6">
        <v>39863</v>
      </c>
      <c r="I2104" s="4">
        <f t="shared" si="325"/>
        <v>28</v>
      </c>
      <c r="J2104" s="4" t="s">
        <v>1</v>
      </c>
      <c r="K2104" s="4" t="s">
        <v>13</v>
      </c>
      <c r="L2104" s="10">
        <f t="shared" si="326"/>
        <v>2646.5293150684934</v>
      </c>
      <c r="M2104" s="15">
        <f t="shared" si="327"/>
        <v>200902</v>
      </c>
      <c r="N2104">
        <f t="shared" si="328"/>
        <v>2009</v>
      </c>
      <c r="O2104">
        <f t="shared" si="329"/>
        <v>2</v>
      </c>
      <c r="P2104">
        <f t="shared" si="332"/>
        <v>200909</v>
      </c>
      <c r="Q2104">
        <f t="shared" si="333"/>
        <v>0</v>
      </c>
      <c r="R2104">
        <f t="shared" si="334"/>
        <v>20092010</v>
      </c>
      <c r="S2104">
        <f t="shared" si="330"/>
        <v>2009</v>
      </c>
      <c r="T2104">
        <f t="shared" si="331"/>
        <v>9</v>
      </c>
    </row>
    <row r="2105" spans="1:20" x14ac:dyDescent="0.25">
      <c r="A2105" s="4" t="s">
        <v>2151</v>
      </c>
      <c r="B2105" s="5">
        <v>2104</v>
      </c>
      <c r="C2105" s="6">
        <v>40067</v>
      </c>
      <c r="D2105" s="6">
        <v>39864</v>
      </c>
      <c r="E2105" s="4">
        <v>210</v>
      </c>
      <c r="F2105" s="9">
        <v>-24778.9</v>
      </c>
      <c r="G2105" s="6">
        <v>39835</v>
      </c>
      <c r="H2105" s="6">
        <v>39863</v>
      </c>
      <c r="I2105" s="4">
        <f t="shared" si="325"/>
        <v>28</v>
      </c>
      <c r="J2105" s="4" t="s">
        <v>1</v>
      </c>
      <c r="K2105" s="4" t="s">
        <v>13</v>
      </c>
      <c r="L2105" s="10">
        <f t="shared" si="326"/>
        <v>-1900.8471232876711</v>
      </c>
      <c r="M2105" s="15">
        <f t="shared" si="327"/>
        <v>200902</v>
      </c>
      <c r="N2105">
        <f t="shared" si="328"/>
        <v>2009</v>
      </c>
      <c r="O2105">
        <f t="shared" si="329"/>
        <v>2</v>
      </c>
      <c r="P2105">
        <f t="shared" si="332"/>
        <v>200909</v>
      </c>
      <c r="Q2105">
        <f t="shared" si="333"/>
        <v>0</v>
      </c>
      <c r="R2105">
        <f t="shared" si="334"/>
        <v>20092010</v>
      </c>
      <c r="S2105">
        <f t="shared" si="330"/>
        <v>2009</v>
      </c>
      <c r="T2105">
        <f t="shared" si="331"/>
        <v>9</v>
      </c>
    </row>
    <row r="2106" spans="1:20" x14ac:dyDescent="0.25">
      <c r="A2106" s="4" t="s">
        <v>2152</v>
      </c>
      <c r="B2106" s="5">
        <v>2105</v>
      </c>
      <c r="C2106" s="6">
        <v>40067</v>
      </c>
      <c r="D2106" s="6">
        <v>39955</v>
      </c>
      <c r="E2106" s="4">
        <v>1233</v>
      </c>
      <c r="F2106" s="9">
        <v>95628</v>
      </c>
      <c r="G2106" s="6">
        <v>39909</v>
      </c>
      <c r="H2106" s="6">
        <v>39954</v>
      </c>
      <c r="I2106" s="4">
        <f t="shared" si="325"/>
        <v>45</v>
      </c>
      <c r="J2106" s="4" t="s">
        <v>1</v>
      </c>
      <c r="K2106" s="4" t="s">
        <v>13</v>
      </c>
      <c r="L2106" s="10">
        <f t="shared" si="326"/>
        <v>11789.753424657536</v>
      </c>
      <c r="M2106" s="15">
        <f t="shared" si="327"/>
        <v>200905</v>
      </c>
      <c r="N2106">
        <f t="shared" si="328"/>
        <v>2009</v>
      </c>
      <c r="O2106">
        <f t="shared" si="329"/>
        <v>5</v>
      </c>
      <c r="P2106">
        <f t="shared" si="332"/>
        <v>200909</v>
      </c>
      <c r="Q2106">
        <f t="shared" si="333"/>
        <v>20092010</v>
      </c>
      <c r="R2106">
        <f t="shared" si="334"/>
        <v>20092010</v>
      </c>
      <c r="S2106">
        <f t="shared" si="330"/>
        <v>2009</v>
      </c>
      <c r="T2106">
        <f t="shared" si="331"/>
        <v>9</v>
      </c>
    </row>
    <row r="2107" spans="1:20" x14ac:dyDescent="0.25">
      <c r="A2107" s="4" t="s">
        <v>2153</v>
      </c>
      <c r="B2107" s="5">
        <v>2106</v>
      </c>
      <c r="C2107" s="6">
        <v>40067</v>
      </c>
      <c r="D2107" s="6">
        <v>39955</v>
      </c>
      <c r="E2107" s="4">
        <v>1234</v>
      </c>
      <c r="F2107" s="9">
        <v>-58242.1</v>
      </c>
      <c r="G2107" s="6">
        <v>39909</v>
      </c>
      <c r="H2107" s="6">
        <v>39954</v>
      </c>
      <c r="I2107" s="4">
        <f t="shared" si="325"/>
        <v>45</v>
      </c>
      <c r="J2107" s="4" t="s">
        <v>1</v>
      </c>
      <c r="K2107" s="4" t="s">
        <v>13</v>
      </c>
      <c r="L2107" s="10">
        <f t="shared" si="326"/>
        <v>-7180.5328767123283</v>
      </c>
      <c r="M2107" s="15">
        <f t="shared" si="327"/>
        <v>200905</v>
      </c>
      <c r="N2107">
        <f t="shared" si="328"/>
        <v>2009</v>
      </c>
      <c r="O2107">
        <f t="shared" si="329"/>
        <v>5</v>
      </c>
      <c r="P2107">
        <f t="shared" si="332"/>
        <v>200909</v>
      </c>
      <c r="Q2107">
        <f t="shared" si="333"/>
        <v>20092010</v>
      </c>
      <c r="R2107">
        <f t="shared" si="334"/>
        <v>20092010</v>
      </c>
      <c r="S2107">
        <f t="shared" si="330"/>
        <v>2009</v>
      </c>
      <c r="T2107">
        <f t="shared" si="331"/>
        <v>9</v>
      </c>
    </row>
    <row r="2108" spans="1:20" x14ac:dyDescent="0.25">
      <c r="A2108" s="4" t="s">
        <v>2154</v>
      </c>
      <c r="B2108" s="5">
        <v>2107</v>
      </c>
      <c r="C2108" s="6">
        <v>40067</v>
      </c>
      <c r="D2108" s="6">
        <v>39667</v>
      </c>
      <c r="E2108" s="4">
        <v>1</v>
      </c>
      <c r="F2108" s="9">
        <v>-1720921.2</v>
      </c>
      <c r="G2108" s="6">
        <v>39662</v>
      </c>
      <c r="H2108" s="6">
        <v>39666</v>
      </c>
      <c r="I2108" s="4">
        <f t="shared" si="325"/>
        <v>4</v>
      </c>
      <c r="J2108" s="4" t="s">
        <v>1</v>
      </c>
      <c r="K2108" s="4" t="s">
        <v>13</v>
      </c>
      <c r="L2108" s="10">
        <f t="shared" si="326"/>
        <v>-18859.410410958903</v>
      </c>
      <c r="M2108" s="15">
        <f t="shared" si="327"/>
        <v>200808</v>
      </c>
      <c r="N2108">
        <f t="shared" si="328"/>
        <v>2008</v>
      </c>
      <c r="O2108">
        <f t="shared" si="329"/>
        <v>8</v>
      </c>
      <c r="P2108">
        <f t="shared" si="332"/>
        <v>200909</v>
      </c>
      <c r="Q2108">
        <f t="shared" si="333"/>
        <v>0</v>
      </c>
      <c r="R2108">
        <f t="shared" si="334"/>
        <v>20092010</v>
      </c>
      <c r="S2108">
        <f t="shared" si="330"/>
        <v>2009</v>
      </c>
      <c r="T2108">
        <f t="shared" si="331"/>
        <v>9</v>
      </c>
    </row>
    <row r="2109" spans="1:20" x14ac:dyDescent="0.25">
      <c r="A2109" s="4" t="s">
        <v>2155</v>
      </c>
      <c r="B2109" s="5">
        <v>2108</v>
      </c>
      <c r="C2109" s="6">
        <v>40067</v>
      </c>
      <c r="D2109" s="6">
        <v>39756</v>
      </c>
      <c r="E2109" s="4">
        <v>43</v>
      </c>
      <c r="F2109" s="9">
        <v>81505.600000000006</v>
      </c>
      <c r="G2109" s="6">
        <v>39741</v>
      </c>
      <c r="H2109" s="6">
        <v>39755</v>
      </c>
      <c r="I2109" s="4">
        <f t="shared" si="325"/>
        <v>14</v>
      </c>
      <c r="J2109" s="4" t="s">
        <v>1</v>
      </c>
      <c r="K2109" s="4" t="s">
        <v>13</v>
      </c>
      <c r="L2109" s="10">
        <f t="shared" si="326"/>
        <v>3126.2421917808224</v>
      </c>
      <c r="M2109" s="15">
        <f t="shared" si="327"/>
        <v>200811</v>
      </c>
      <c r="N2109">
        <f t="shared" si="328"/>
        <v>2008</v>
      </c>
      <c r="O2109">
        <f t="shared" si="329"/>
        <v>11</v>
      </c>
      <c r="P2109">
        <f t="shared" si="332"/>
        <v>200909</v>
      </c>
      <c r="Q2109">
        <f t="shared" si="333"/>
        <v>0</v>
      </c>
      <c r="R2109">
        <f t="shared" si="334"/>
        <v>20092010</v>
      </c>
      <c r="S2109">
        <f t="shared" si="330"/>
        <v>2009</v>
      </c>
      <c r="T2109">
        <f t="shared" si="331"/>
        <v>9</v>
      </c>
    </row>
    <row r="2110" spans="1:20" x14ac:dyDescent="0.25">
      <c r="A2110" s="4" t="s">
        <v>2156</v>
      </c>
      <c r="B2110" s="5">
        <v>2109</v>
      </c>
      <c r="C2110" s="6">
        <v>40067</v>
      </c>
      <c r="D2110" s="6">
        <v>39756</v>
      </c>
      <c r="E2110" s="4">
        <v>210</v>
      </c>
      <c r="F2110" s="9">
        <v>-71127.5</v>
      </c>
      <c r="G2110" s="6">
        <v>39741</v>
      </c>
      <c r="H2110" s="6">
        <v>39755</v>
      </c>
      <c r="I2110" s="4">
        <f t="shared" si="325"/>
        <v>14</v>
      </c>
      <c r="J2110" s="4" t="s">
        <v>1</v>
      </c>
      <c r="K2110" s="4" t="s">
        <v>13</v>
      </c>
      <c r="L2110" s="10">
        <f t="shared" si="326"/>
        <v>-2728.1780821917805</v>
      </c>
      <c r="M2110" s="15">
        <f t="shared" si="327"/>
        <v>200811</v>
      </c>
      <c r="N2110">
        <f t="shared" si="328"/>
        <v>2008</v>
      </c>
      <c r="O2110">
        <f t="shared" si="329"/>
        <v>11</v>
      </c>
      <c r="P2110">
        <f t="shared" si="332"/>
        <v>200909</v>
      </c>
      <c r="Q2110">
        <f t="shared" si="333"/>
        <v>0</v>
      </c>
      <c r="R2110">
        <f t="shared" si="334"/>
        <v>20092010</v>
      </c>
      <c r="S2110">
        <f t="shared" si="330"/>
        <v>2009</v>
      </c>
      <c r="T2110">
        <f t="shared" si="331"/>
        <v>9</v>
      </c>
    </row>
    <row r="2111" spans="1:20" x14ac:dyDescent="0.25">
      <c r="A2111" s="4" t="s">
        <v>2157</v>
      </c>
      <c r="B2111" s="5">
        <v>2110</v>
      </c>
      <c r="C2111" s="6">
        <v>40067</v>
      </c>
      <c r="D2111" s="6">
        <v>39938</v>
      </c>
      <c r="E2111" s="4">
        <v>1</v>
      </c>
      <c r="F2111" s="9">
        <v>-183894.1</v>
      </c>
      <c r="G2111" s="6">
        <v>39898</v>
      </c>
      <c r="H2111" s="6">
        <v>39937</v>
      </c>
      <c r="I2111" s="4">
        <f t="shared" si="325"/>
        <v>39</v>
      </c>
      <c r="J2111" s="4" t="s">
        <v>1</v>
      </c>
      <c r="K2111" s="4" t="s">
        <v>13</v>
      </c>
      <c r="L2111" s="10">
        <f t="shared" si="326"/>
        <v>-19648.958630136985</v>
      </c>
      <c r="M2111" s="15">
        <f t="shared" si="327"/>
        <v>200905</v>
      </c>
      <c r="N2111">
        <f t="shared" si="328"/>
        <v>2009</v>
      </c>
      <c r="O2111">
        <f t="shared" si="329"/>
        <v>5</v>
      </c>
      <c r="P2111">
        <f t="shared" si="332"/>
        <v>200909</v>
      </c>
      <c r="Q2111">
        <f t="shared" si="333"/>
        <v>20092010</v>
      </c>
      <c r="R2111">
        <f t="shared" si="334"/>
        <v>20092010</v>
      </c>
      <c r="S2111">
        <f t="shared" si="330"/>
        <v>2009</v>
      </c>
      <c r="T2111">
        <f t="shared" si="331"/>
        <v>9</v>
      </c>
    </row>
    <row r="2112" spans="1:20" x14ac:dyDescent="0.25">
      <c r="A2112" s="4" t="s">
        <v>2158</v>
      </c>
      <c r="B2112" s="5">
        <v>2111</v>
      </c>
      <c r="C2112" s="6">
        <v>40067</v>
      </c>
      <c r="D2112" s="6">
        <v>40030</v>
      </c>
      <c r="E2112" s="4">
        <v>1</v>
      </c>
      <c r="F2112" s="9">
        <v>-32231.8</v>
      </c>
      <c r="G2112" s="6">
        <v>39920</v>
      </c>
      <c r="H2112" s="6">
        <v>40029</v>
      </c>
      <c r="I2112" s="4">
        <f t="shared" si="325"/>
        <v>109</v>
      </c>
      <c r="J2112" s="4" t="s">
        <v>1</v>
      </c>
      <c r="K2112" s="4" t="s">
        <v>13</v>
      </c>
      <c r="L2112" s="10">
        <f t="shared" si="326"/>
        <v>-9625.3868493150676</v>
      </c>
      <c r="M2112" s="15">
        <f t="shared" si="327"/>
        <v>200908</v>
      </c>
      <c r="N2112">
        <f t="shared" si="328"/>
        <v>2009</v>
      </c>
      <c r="O2112">
        <f t="shared" si="329"/>
        <v>8</v>
      </c>
      <c r="P2112">
        <f t="shared" si="332"/>
        <v>200909</v>
      </c>
      <c r="Q2112">
        <f t="shared" si="333"/>
        <v>20092010</v>
      </c>
      <c r="R2112">
        <f t="shared" si="334"/>
        <v>20092010</v>
      </c>
      <c r="S2112">
        <f t="shared" si="330"/>
        <v>2009</v>
      </c>
      <c r="T2112">
        <f t="shared" si="331"/>
        <v>9</v>
      </c>
    </row>
    <row r="2113" spans="1:20" x14ac:dyDescent="0.25">
      <c r="A2113" s="4" t="s">
        <v>2159</v>
      </c>
      <c r="B2113" s="5">
        <v>2112</v>
      </c>
      <c r="C2113" s="6">
        <v>40067</v>
      </c>
      <c r="D2113" s="6">
        <v>39735</v>
      </c>
      <c r="E2113" s="4">
        <v>1</v>
      </c>
      <c r="F2113" s="9">
        <v>-118078.7</v>
      </c>
      <c r="G2113" s="6">
        <v>39668</v>
      </c>
      <c r="H2113" s="6">
        <v>39734</v>
      </c>
      <c r="I2113" s="4">
        <f t="shared" si="325"/>
        <v>66</v>
      </c>
      <c r="J2113" s="4" t="s">
        <v>1</v>
      </c>
      <c r="K2113" s="4" t="s">
        <v>13</v>
      </c>
      <c r="L2113" s="10">
        <f t="shared" si="326"/>
        <v>-21351.21698630137</v>
      </c>
      <c r="M2113" s="15">
        <f t="shared" si="327"/>
        <v>200810</v>
      </c>
      <c r="N2113">
        <f t="shared" si="328"/>
        <v>2008</v>
      </c>
      <c r="O2113">
        <f t="shared" si="329"/>
        <v>10</v>
      </c>
      <c r="P2113">
        <f t="shared" si="332"/>
        <v>200909</v>
      </c>
      <c r="Q2113">
        <f t="shared" si="333"/>
        <v>0</v>
      </c>
      <c r="R2113">
        <f t="shared" si="334"/>
        <v>20092010</v>
      </c>
      <c r="S2113">
        <f t="shared" si="330"/>
        <v>2009</v>
      </c>
      <c r="T2113">
        <f t="shared" si="331"/>
        <v>9</v>
      </c>
    </row>
    <row r="2114" spans="1:20" x14ac:dyDescent="0.25">
      <c r="A2114" s="4" t="s">
        <v>2160</v>
      </c>
      <c r="B2114" s="5">
        <v>2113</v>
      </c>
      <c r="C2114" s="6">
        <v>40068</v>
      </c>
      <c r="D2114" s="6">
        <v>39930</v>
      </c>
      <c r="E2114" s="4">
        <v>191</v>
      </c>
      <c r="F2114" s="9">
        <v>0</v>
      </c>
      <c r="G2114" s="6">
        <v>39918</v>
      </c>
      <c r="H2114" s="6">
        <v>39929</v>
      </c>
      <c r="I2114" s="4">
        <f t="shared" ref="I2114:I2177" si="335">H2114-G2114</f>
        <v>11</v>
      </c>
      <c r="J2114" s="4" t="s">
        <v>0</v>
      </c>
      <c r="K2114" s="4" t="s">
        <v>14</v>
      </c>
      <c r="L2114" s="10">
        <f t="shared" si="326"/>
        <v>0</v>
      </c>
      <c r="M2114" s="15">
        <f t="shared" si="327"/>
        <v>200904</v>
      </c>
      <c r="N2114">
        <f t="shared" si="328"/>
        <v>2009</v>
      </c>
      <c r="O2114">
        <f t="shared" si="329"/>
        <v>4</v>
      </c>
      <c r="P2114">
        <f t="shared" si="332"/>
        <v>200909</v>
      </c>
      <c r="Q2114">
        <f t="shared" si="333"/>
        <v>20092010</v>
      </c>
      <c r="R2114">
        <f t="shared" si="334"/>
        <v>20092010</v>
      </c>
      <c r="S2114">
        <f t="shared" si="330"/>
        <v>2009</v>
      </c>
      <c r="T2114">
        <f t="shared" si="331"/>
        <v>9</v>
      </c>
    </row>
    <row r="2115" spans="1:20" x14ac:dyDescent="0.25">
      <c r="A2115" s="4" t="s">
        <v>2161</v>
      </c>
      <c r="B2115" s="5">
        <v>2114</v>
      </c>
      <c r="C2115" s="6">
        <v>40068</v>
      </c>
      <c r="D2115" s="6">
        <v>39734</v>
      </c>
      <c r="E2115" s="4">
        <v>1</v>
      </c>
      <c r="F2115" s="9">
        <v>-205341.2</v>
      </c>
      <c r="G2115" s="6">
        <v>39705</v>
      </c>
      <c r="H2115" s="6">
        <v>39733</v>
      </c>
      <c r="I2115" s="4">
        <f t="shared" si="335"/>
        <v>28</v>
      </c>
      <c r="J2115" s="4" t="s">
        <v>0</v>
      </c>
      <c r="K2115" s="4" t="s">
        <v>14</v>
      </c>
      <c r="L2115" s="10">
        <f t="shared" ref="L2115:L2178" si="336">F2115/365*I2115</f>
        <v>-15752.201643835619</v>
      </c>
      <c r="M2115" s="15">
        <f t="shared" ref="M2115:M2178" si="337">YEAR(D2115)*100+MONTH(D2115)</f>
        <v>200810</v>
      </c>
      <c r="N2115">
        <f t="shared" ref="N2115:N2178" si="338">YEAR(D2115)</f>
        <v>2008</v>
      </c>
      <c r="O2115">
        <f t="shared" ref="O2115:O2178" si="339">MONTH(D2115)</f>
        <v>10</v>
      </c>
      <c r="P2115">
        <f t="shared" si="332"/>
        <v>200909</v>
      </c>
      <c r="Q2115">
        <f t="shared" si="333"/>
        <v>0</v>
      </c>
      <c r="R2115">
        <f t="shared" si="334"/>
        <v>20092010</v>
      </c>
      <c r="S2115">
        <f t="shared" ref="S2115:S2178" si="340">YEAR(C2115)</f>
        <v>2009</v>
      </c>
      <c r="T2115">
        <f t="shared" ref="T2115:T2178" si="341">MONTH(C2115)</f>
        <v>9</v>
      </c>
    </row>
    <row r="2116" spans="1:20" x14ac:dyDescent="0.25">
      <c r="A2116" s="4" t="s">
        <v>2162</v>
      </c>
      <c r="B2116" s="5">
        <v>2115</v>
      </c>
      <c r="C2116" s="6">
        <v>40068</v>
      </c>
      <c r="D2116" s="6">
        <v>39737</v>
      </c>
      <c r="E2116" s="4">
        <v>1</v>
      </c>
      <c r="F2116" s="9">
        <v>-467827.5</v>
      </c>
      <c r="G2116" s="6">
        <v>39710</v>
      </c>
      <c r="H2116" s="6">
        <v>39736</v>
      </c>
      <c r="I2116" s="4">
        <f t="shared" si="335"/>
        <v>26</v>
      </c>
      <c r="J2116" s="4" t="s">
        <v>1</v>
      </c>
      <c r="K2116" s="4" t="s">
        <v>13</v>
      </c>
      <c r="L2116" s="10">
        <f t="shared" si="336"/>
        <v>-33324.698630136983</v>
      </c>
      <c r="M2116" s="15">
        <f t="shared" si="337"/>
        <v>200810</v>
      </c>
      <c r="N2116">
        <f t="shared" si="338"/>
        <v>2008</v>
      </c>
      <c r="O2116">
        <f t="shared" si="339"/>
        <v>10</v>
      </c>
      <c r="P2116">
        <f t="shared" si="332"/>
        <v>200909</v>
      </c>
      <c r="Q2116">
        <f t="shared" si="333"/>
        <v>0</v>
      </c>
      <c r="R2116">
        <f t="shared" si="334"/>
        <v>20092010</v>
      </c>
      <c r="S2116">
        <f t="shared" si="340"/>
        <v>2009</v>
      </c>
      <c r="T2116">
        <f t="shared" si="341"/>
        <v>9</v>
      </c>
    </row>
    <row r="2117" spans="1:20" x14ac:dyDescent="0.25">
      <c r="A2117" s="4" t="s">
        <v>2163</v>
      </c>
      <c r="B2117" s="5">
        <v>2116</v>
      </c>
      <c r="C2117" s="6">
        <v>40068</v>
      </c>
      <c r="D2117" s="6">
        <v>39932</v>
      </c>
      <c r="E2117" s="4">
        <v>1</v>
      </c>
      <c r="F2117" s="9">
        <v>-64762.1</v>
      </c>
      <c r="G2117" s="6">
        <v>39854</v>
      </c>
      <c r="H2117" s="6">
        <v>39931</v>
      </c>
      <c r="I2117" s="4">
        <f t="shared" si="335"/>
        <v>77</v>
      </c>
      <c r="J2117" s="4" t="s">
        <v>1</v>
      </c>
      <c r="K2117" s="4" t="s">
        <v>13</v>
      </c>
      <c r="L2117" s="10">
        <f t="shared" si="336"/>
        <v>-13662.141643835615</v>
      </c>
      <c r="M2117" s="15">
        <f t="shared" si="337"/>
        <v>200904</v>
      </c>
      <c r="N2117">
        <f t="shared" si="338"/>
        <v>2009</v>
      </c>
      <c r="O2117">
        <f t="shared" si="339"/>
        <v>4</v>
      </c>
      <c r="P2117">
        <f t="shared" si="332"/>
        <v>200909</v>
      </c>
      <c r="Q2117">
        <f t="shared" si="333"/>
        <v>20092010</v>
      </c>
      <c r="R2117">
        <f t="shared" si="334"/>
        <v>20092010</v>
      </c>
      <c r="S2117">
        <f t="shared" si="340"/>
        <v>2009</v>
      </c>
      <c r="T2117">
        <f t="shared" si="341"/>
        <v>9</v>
      </c>
    </row>
    <row r="2118" spans="1:20" x14ac:dyDescent="0.25">
      <c r="A2118" s="4" t="s">
        <v>2164</v>
      </c>
      <c r="B2118" s="5">
        <v>2117</v>
      </c>
      <c r="C2118" s="6">
        <v>40068</v>
      </c>
      <c r="D2118" s="6">
        <v>39681</v>
      </c>
      <c r="E2118" s="4">
        <v>1</v>
      </c>
      <c r="F2118" s="9">
        <v>-1560907.8</v>
      </c>
      <c r="G2118" s="6">
        <v>39677</v>
      </c>
      <c r="H2118" s="6">
        <v>39680</v>
      </c>
      <c r="I2118" s="4">
        <f t="shared" si="335"/>
        <v>3</v>
      </c>
      <c r="J2118" s="4" t="s">
        <v>1</v>
      </c>
      <c r="K2118" s="4" t="s">
        <v>13</v>
      </c>
      <c r="L2118" s="10">
        <f t="shared" si="336"/>
        <v>-12829.379178082192</v>
      </c>
      <c r="M2118" s="15">
        <f t="shared" si="337"/>
        <v>200808</v>
      </c>
      <c r="N2118">
        <f t="shared" si="338"/>
        <v>2008</v>
      </c>
      <c r="O2118">
        <f t="shared" si="339"/>
        <v>8</v>
      </c>
      <c r="P2118">
        <f t="shared" si="332"/>
        <v>200909</v>
      </c>
      <c r="Q2118">
        <f t="shared" si="333"/>
        <v>0</v>
      </c>
      <c r="R2118">
        <f t="shared" si="334"/>
        <v>20092010</v>
      </c>
      <c r="S2118">
        <f t="shared" si="340"/>
        <v>2009</v>
      </c>
      <c r="T2118">
        <f t="shared" si="341"/>
        <v>9</v>
      </c>
    </row>
    <row r="2119" spans="1:20" x14ac:dyDescent="0.25">
      <c r="A2119" s="4" t="s">
        <v>2165</v>
      </c>
      <c r="B2119" s="5">
        <v>2118</v>
      </c>
      <c r="C2119" s="6">
        <v>40068</v>
      </c>
      <c r="D2119" s="6">
        <v>39735</v>
      </c>
      <c r="E2119" s="4">
        <v>1</v>
      </c>
      <c r="F2119" s="9">
        <v>-358113.8</v>
      </c>
      <c r="G2119" s="6">
        <v>39729</v>
      </c>
      <c r="H2119" s="6">
        <v>39734</v>
      </c>
      <c r="I2119" s="4">
        <f t="shared" si="335"/>
        <v>5</v>
      </c>
      <c r="J2119" s="4" t="s">
        <v>1</v>
      </c>
      <c r="K2119" s="4" t="s">
        <v>13</v>
      </c>
      <c r="L2119" s="10">
        <f t="shared" si="336"/>
        <v>-4905.6684931506843</v>
      </c>
      <c r="M2119" s="15">
        <f t="shared" si="337"/>
        <v>200810</v>
      </c>
      <c r="N2119">
        <f t="shared" si="338"/>
        <v>2008</v>
      </c>
      <c r="O2119">
        <f t="shared" si="339"/>
        <v>10</v>
      </c>
      <c r="P2119">
        <f t="shared" si="332"/>
        <v>200909</v>
      </c>
      <c r="Q2119">
        <f t="shared" si="333"/>
        <v>0</v>
      </c>
      <c r="R2119">
        <f t="shared" si="334"/>
        <v>20092010</v>
      </c>
      <c r="S2119">
        <f t="shared" si="340"/>
        <v>2009</v>
      </c>
      <c r="T2119">
        <f t="shared" si="341"/>
        <v>9</v>
      </c>
    </row>
    <row r="2120" spans="1:20" x14ac:dyDescent="0.25">
      <c r="A2120" s="4" t="s">
        <v>2166</v>
      </c>
      <c r="B2120" s="5">
        <v>2119</v>
      </c>
      <c r="C2120" s="6">
        <v>40068</v>
      </c>
      <c r="D2120" s="6">
        <v>39854</v>
      </c>
      <c r="E2120" s="4">
        <v>43</v>
      </c>
      <c r="F2120" s="9">
        <v>-17868.599999999999</v>
      </c>
      <c r="G2120" s="6">
        <v>39837</v>
      </c>
      <c r="H2120" s="6">
        <v>39853</v>
      </c>
      <c r="I2120" s="4">
        <f t="shared" si="335"/>
        <v>16</v>
      </c>
      <c r="J2120" s="4" t="s">
        <v>1</v>
      </c>
      <c r="K2120" s="4" t="s">
        <v>13</v>
      </c>
      <c r="L2120" s="10">
        <f t="shared" si="336"/>
        <v>-783.28109589041094</v>
      </c>
      <c r="M2120" s="15">
        <f t="shared" si="337"/>
        <v>200902</v>
      </c>
      <c r="N2120">
        <f t="shared" si="338"/>
        <v>2009</v>
      </c>
      <c r="O2120">
        <f t="shared" si="339"/>
        <v>2</v>
      </c>
      <c r="P2120">
        <f t="shared" si="332"/>
        <v>200909</v>
      </c>
      <c r="Q2120">
        <f t="shared" si="333"/>
        <v>0</v>
      </c>
      <c r="R2120">
        <f t="shared" si="334"/>
        <v>20092010</v>
      </c>
      <c r="S2120">
        <f t="shared" si="340"/>
        <v>2009</v>
      </c>
      <c r="T2120">
        <f t="shared" si="341"/>
        <v>9</v>
      </c>
    </row>
    <row r="2121" spans="1:20" x14ac:dyDescent="0.25">
      <c r="A2121" s="4" t="s">
        <v>2167</v>
      </c>
      <c r="B2121" s="5">
        <v>2120</v>
      </c>
      <c r="C2121" s="6">
        <v>40068</v>
      </c>
      <c r="D2121" s="6">
        <v>39854</v>
      </c>
      <c r="E2121" s="4">
        <v>210</v>
      </c>
      <c r="F2121" s="9">
        <v>-44534.3</v>
      </c>
      <c r="G2121" s="6">
        <v>39837</v>
      </c>
      <c r="H2121" s="6">
        <v>39853</v>
      </c>
      <c r="I2121" s="4">
        <f t="shared" si="335"/>
        <v>16</v>
      </c>
      <c r="J2121" s="4" t="s">
        <v>1</v>
      </c>
      <c r="K2121" s="4" t="s">
        <v>13</v>
      </c>
      <c r="L2121" s="10">
        <f t="shared" si="336"/>
        <v>-1952.188493150685</v>
      </c>
      <c r="M2121" s="15">
        <f t="shared" si="337"/>
        <v>200902</v>
      </c>
      <c r="N2121">
        <f t="shared" si="338"/>
        <v>2009</v>
      </c>
      <c r="O2121">
        <f t="shared" si="339"/>
        <v>2</v>
      </c>
      <c r="P2121">
        <f t="shared" si="332"/>
        <v>200909</v>
      </c>
      <c r="Q2121">
        <f t="shared" si="333"/>
        <v>0</v>
      </c>
      <c r="R2121">
        <f t="shared" si="334"/>
        <v>20092010</v>
      </c>
      <c r="S2121">
        <f t="shared" si="340"/>
        <v>2009</v>
      </c>
      <c r="T2121">
        <f t="shared" si="341"/>
        <v>9</v>
      </c>
    </row>
    <row r="2122" spans="1:20" x14ac:dyDescent="0.25">
      <c r="A2122" s="4" t="s">
        <v>2168</v>
      </c>
      <c r="B2122" s="5">
        <v>2121</v>
      </c>
      <c r="C2122" s="6">
        <v>40068</v>
      </c>
      <c r="D2122" s="6">
        <v>39960</v>
      </c>
      <c r="E2122" s="4">
        <v>1248</v>
      </c>
      <c r="F2122" s="9">
        <v>19804.5</v>
      </c>
      <c r="G2122" s="6">
        <v>39912</v>
      </c>
      <c r="H2122" s="6">
        <v>39959</v>
      </c>
      <c r="I2122" s="4">
        <f t="shared" si="335"/>
        <v>47</v>
      </c>
      <c r="J2122" s="4" t="s">
        <v>1</v>
      </c>
      <c r="K2122" s="4" t="s">
        <v>13</v>
      </c>
      <c r="L2122" s="10">
        <f t="shared" si="336"/>
        <v>2550.1684931506848</v>
      </c>
      <c r="M2122" s="15">
        <f t="shared" si="337"/>
        <v>200905</v>
      </c>
      <c r="N2122">
        <f t="shared" si="338"/>
        <v>2009</v>
      </c>
      <c r="O2122">
        <f t="shared" si="339"/>
        <v>5</v>
      </c>
      <c r="P2122">
        <f t="shared" si="332"/>
        <v>200909</v>
      </c>
      <c r="Q2122">
        <f t="shared" si="333"/>
        <v>20092010</v>
      </c>
      <c r="R2122">
        <f t="shared" si="334"/>
        <v>20092010</v>
      </c>
      <c r="S2122">
        <f t="shared" si="340"/>
        <v>2009</v>
      </c>
      <c r="T2122">
        <f t="shared" si="341"/>
        <v>9</v>
      </c>
    </row>
    <row r="2123" spans="1:20" x14ac:dyDescent="0.25">
      <c r="A2123" s="4" t="s">
        <v>2169</v>
      </c>
      <c r="B2123" s="5">
        <v>2122</v>
      </c>
      <c r="C2123" s="6">
        <v>40068</v>
      </c>
      <c r="D2123" s="6">
        <v>39960</v>
      </c>
      <c r="E2123" s="4">
        <v>1249</v>
      </c>
      <c r="F2123" s="9">
        <v>-61459.4</v>
      </c>
      <c r="G2123" s="6">
        <v>39912</v>
      </c>
      <c r="H2123" s="6">
        <v>39959</v>
      </c>
      <c r="I2123" s="4">
        <f t="shared" si="335"/>
        <v>47</v>
      </c>
      <c r="J2123" s="4" t="s">
        <v>1</v>
      </c>
      <c r="K2123" s="4" t="s">
        <v>13</v>
      </c>
      <c r="L2123" s="10">
        <f t="shared" si="336"/>
        <v>-7913.9501369863019</v>
      </c>
      <c r="M2123" s="15">
        <f t="shared" si="337"/>
        <v>200905</v>
      </c>
      <c r="N2123">
        <f t="shared" si="338"/>
        <v>2009</v>
      </c>
      <c r="O2123">
        <f t="shared" si="339"/>
        <v>5</v>
      </c>
      <c r="P2123">
        <f t="shared" si="332"/>
        <v>200909</v>
      </c>
      <c r="Q2123">
        <f t="shared" si="333"/>
        <v>20092010</v>
      </c>
      <c r="R2123">
        <f t="shared" si="334"/>
        <v>20092010</v>
      </c>
      <c r="S2123">
        <f t="shared" si="340"/>
        <v>2009</v>
      </c>
      <c r="T2123">
        <f t="shared" si="341"/>
        <v>9</v>
      </c>
    </row>
    <row r="2124" spans="1:20" x14ac:dyDescent="0.25">
      <c r="A2124" s="4" t="s">
        <v>2170</v>
      </c>
      <c r="B2124" s="5">
        <v>2123</v>
      </c>
      <c r="C2124" s="6">
        <v>40068</v>
      </c>
      <c r="D2124" s="6">
        <v>40015</v>
      </c>
      <c r="E2124" s="4">
        <v>1</v>
      </c>
      <c r="F2124" s="9">
        <v>-58531.199999999997</v>
      </c>
      <c r="G2124" s="6">
        <v>39948</v>
      </c>
      <c r="H2124" s="6">
        <v>40014</v>
      </c>
      <c r="I2124" s="4">
        <f t="shared" si="335"/>
        <v>66</v>
      </c>
      <c r="J2124" s="4" t="s">
        <v>1</v>
      </c>
      <c r="K2124" s="4" t="s">
        <v>13</v>
      </c>
      <c r="L2124" s="10">
        <f t="shared" si="336"/>
        <v>-10583.723835616438</v>
      </c>
      <c r="M2124" s="15">
        <f t="shared" si="337"/>
        <v>200907</v>
      </c>
      <c r="N2124">
        <f t="shared" si="338"/>
        <v>2009</v>
      </c>
      <c r="O2124">
        <f t="shared" si="339"/>
        <v>7</v>
      </c>
      <c r="P2124">
        <f t="shared" si="332"/>
        <v>200909</v>
      </c>
      <c r="Q2124">
        <f t="shared" si="333"/>
        <v>20092010</v>
      </c>
      <c r="R2124">
        <f t="shared" si="334"/>
        <v>20092010</v>
      </c>
      <c r="S2124">
        <f t="shared" si="340"/>
        <v>2009</v>
      </c>
      <c r="T2124">
        <f t="shared" si="341"/>
        <v>9</v>
      </c>
    </row>
    <row r="2125" spans="1:20" x14ac:dyDescent="0.25">
      <c r="A2125" s="4" t="s">
        <v>2171</v>
      </c>
      <c r="B2125" s="5">
        <v>2124</v>
      </c>
      <c r="C2125" s="6">
        <v>40068</v>
      </c>
      <c r="D2125" s="6">
        <v>39873</v>
      </c>
      <c r="E2125" s="4">
        <v>1</v>
      </c>
      <c r="F2125" s="9">
        <v>-146021.70000000001</v>
      </c>
      <c r="G2125" s="6">
        <v>39854</v>
      </c>
      <c r="H2125" s="6">
        <v>39872</v>
      </c>
      <c r="I2125" s="4">
        <f t="shared" si="335"/>
        <v>18</v>
      </c>
      <c r="J2125" s="4" t="s">
        <v>1</v>
      </c>
      <c r="K2125" s="4" t="s">
        <v>13</v>
      </c>
      <c r="L2125" s="10">
        <f t="shared" si="336"/>
        <v>-7201.0701369863027</v>
      </c>
      <c r="M2125" s="15">
        <f t="shared" si="337"/>
        <v>200903</v>
      </c>
      <c r="N2125">
        <f t="shared" si="338"/>
        <v>2009</v>
      </c>
      <c r="O2125">
        <f t="shared" si="339"/>
        <v>3</v>
      </c>
      <c r="P2125">
        <f t="shared" si="332"/>
        <v>200909</v>
      </c>
      <c r="Q2125">
        <f t="shared" si="333"/>
        <v>0</v>
      </c>
      <c r="R2125">
        <f t="shared" si="334"/>
        <v>20092010</v>
      </c>
      <c r="S2125">
        <f t="shared" si="340"/>
        <v>2009</v>
      </c>
      <c r="T2125">
        <f t="shared" si="341"/>
        <v>9</v>
      </c>
    </row>
    <row r="2126" spans="1:20" x14ac:dyDescent="0.25">
      <c r="A2126" s="4" t="s">
        <v>2172</v>
      </c>
      <c r="B2126" s="5">
        <v>2125</v>
      </c>
      <c r="C2126" s="6">
        <v>40068</v>
      </c>
      <c r="D2126" s="6">
        <v>40018</v>
      </c>
      <c r="E2126" s="4">
        <v>1</v>
      </c>
      <c r="F2126" s="9">
        <v>-33157.699999999997</v>
      </c>
      <c r="G2126" s="6">
        <v>39896</v>
      </c>
      <c r="H2126" s="6">
        <v>40017</v>
      </c>
      <c r="I2126" s="4">
        <f t="shared" si="335"/>
        <v>121</v>
      </c>
      <c r="J2126" s="4" t="s">
        <v>1</v>
      </c>
      <c r="K2126" s="4" t="s">
        <v>13</v>
      </c>
      <c r="L2126" s="10">
        <f t="shared" si="336"/>
        <v>-10992.004657534246</v>
      </c>
      <c r="M2126" s="15">
        <f t="shared" si="337"/>
        <v>200907</v>
      </c>
      <c r="N2126">
        <f t="shared" si="338"/>
        <v>2009</v>
      </c>
      <c r="O2126">
        <f t="shared" si="339"/>
        <v>7</v>
      </c>
      <c r="P2126">
        <f t="shared" si="332"/>
        <v>200909</v>
      </c>
      <c r="Q2126">
        <f t="shared" si="333"/>
        <v>20092010</v>
      </c>
      <c r="R2126">
        <f t="shared" si="334"/>
        <v>20092010</v>
      </c>
      <c r="S2126">
        <f t="shared" si="340"/>
        <v>2009</v>
      </c>
      <c r="T2126">
        <f t="shared" si="341"/>
        <v>9</v>
      </c>
    </row>
    <row r="2127" spans="1:20" x14ac:dyDescent="0.25">
      <c r="A2127" s="4" t="s">
        <v>2173</v>
      </c>
      <c r="B2127" s="5">
        <v>2126</v>
      </c>
      <c r="C2127" s="6">
        <v>40068</v>
      </c>
      <c r="D2127" s="6">
        <v>39980</v>
      </c>
      <c r="E2127" s="4">
        <v>1</v>
      </c>
      <c r="F2127" s="9">
        <v>2292.6</v>
      </c>
      <c r="G2127" s="6">
        <v>39892</v>
      </c>
      <c r="H2127" s="6">
        <v>39979</v>
      </c>
      <c r="I2127" s="4">
        <f t="shared" si="335"/>
        <v>87</v>
      </c>
      <c r="J2127" s="4" t="s">
        <v>1</v>
      </c>
      <c r="K2127" s="4" t="s">
        <v>13</v>
      </c>
      <c r="L2127" s="10">
        <f t="shared" si="336"/>
        <v>546.45534246575346</v>
      </c>
      <c r="M2127" s="15">
        <f t="shared" si="337"/>
        <v>200906</v>
      </c>
      <c r="N2127">
        <f t="shared" si="338"/>
        <v>2009</v>
      </c>
      <c r="O2127">
        <f t="shared" si="339"/>
        <v>6</v>
      </c>
      <c r="P2127">
        <f t="shared" si="332"/>
        <v>200909</v>
      </c>
      <c r="Q2127">
        <f t="shared" si="333"/>
        <v>20092010</v>
      </c>
      <c r="R2127">
        <f t="shared" si="334"/>
        <v>20092010</v>
      </c>
      <c r="S2127">
        <f t="shared" si="340"/>
        <v>2009</v>
      </c>
      <c r="T2127">
        <f t="shared" si="341"/>
        <v>9</v>
      </c>
    </row>
    <row r="2128" spans="1:20" x14ac:dyDescent="0.25">
      <c r="A2128" s="4" t="s">
        <v>2174</v>
      </c>
      <c r="B2128" s="5">
        <v>2127</v>
      </c>
      <c r="C2128" s="6">
        <v>40068</v>
      </c>
      <c r="D2128" s="6">
        <v>40049</v>
      </c>
      <c r="E2128" s="4">
        <v>1233</v>
      </c>
      <c r="F2128" s="9">
        <v>6153.1</v>
      </c>
      <c r="G2128" s="6">
        <v>39863</v>
      </c>
      <c r="H2128" s="6">
        <v>40048</v>
      </c>
      <c r="I2128" s="4">
        <f t="shared" si="335"/>
        <v>185</v>
      </c>
      <c r="J2128" s="4" t="s">
        <v>1</v>
      </c>
      <c r="K2128" s="4" t="s">
        <v>13</v>
      </c>
      <c r="L2128" s="10">
        <f t="shared" si="336"/>
        <v>3118.6945205479451</v>
      </c>
      <c r="M2128" s="15">
        <f t="shared" si="337"/>
        <v>200908</v>
      </c>
      <c r="N2128">
        <f t="shared" si="338"/>
        <v>2009</v>
      </c>
      <c r="O2128">
        <f t="shared" si="339"/>
        <v>8</v>
      </c>
      <c r="P2128">
        <f t="shared" si="332"/>
        <v>200909</v>
      </c>
      <c r="Q2128">
        <f t="shared" si="333"/>
        <v>20092010</v>
      </c>
      <c r="R2128">
        <f t="shared" si="334"/>
        <v>20092010</v>
      </c>
      <c r="S2128">
        <f t="shared" si="340"/>
        <v>2009</v>
      </c>
      <c r="T2128">
        <f t="shared" si="341"/>
        <v>9</v>
      </c>
    </row>
    <row r="2129" spans="1:20" x14ac:dyDescent="0.25">
      <c r="A2129" s="4" t="s">
        <v>2175</v>
      </c>
      <c r="B2129" s="5">
        <v>2128</v>
      </c>
      <c r="C2129" s="6">
        <v>40068</v>
      </c>
      <c r="D2129" s="6">
        <v>40049</v>
      </c>
      <c r="E2129" s="4">
        <v>1234</v>
      </c>
      <c r="F2129" s="9">
        <v>1753.6</v>
      </c>
      <c r="G2129" s="6">
        <v>39863</v>
      </c>
      <c r="H2129" s="6">
        <v>40048</v>
      </c>
      <c r="I2129" s="4">
        <f t="shared" si="335"/>
        <v>185</v>
      </c>
      <c r="J2129" s="4" t="s">
        <v>1</v>
      </c>
      <c r="K2129" s="4" t="s">
        <v>13</v>
      </c>
      <c r="L2129" s="10">
        <f t="shared" si="336"/>
        <v>888.8109589041095</v>
      </c>
      <c r="M2129" s="15">
        <f t="shared" si="337"/>
        <v>200908</v>
      </c>
      <c r="N2129">
        <f t="shared" si="338"/>
        <v>2009</v>
      </c>
      <c r="O2129">
        <f t="shared" si="339"/>
        <v>8</v>
      </c>
      <c r="P2129">
        <f t="shared" si="332"/>
        <v>200909</v>
      </c>
      <c r="Q2129">
        <f t="shared" si="333"/>
        <v>20092010</v>
      </c>
      <c r="R2129">
        <f t="shared" si="334"/>
        <v>20092010</v>
      </c>
      <c r="S2129">
        <f t="shared" si="340"/>
        <v>2009</v>
      </c>
      <c r="T2129">
        <f t="shared" si="341"/>
        <v>9</v>
      </c>
    </row>
    <row r="2130" spans="1:20" x14ac:dyDescent="0.25">
      <c r="A2130" s="4" t="s">
        <v>2176</v>
      </c>
      <c r="B2130" s="5">
        <v>2129</v>
      </c>
      <c r="C2130" s="6">
        <v>40068</v>
      </c>
      <c r="D2130" s="6">
        <v>39511</v>
      </c>
      <c r="E2130" s="4">
        <v>43</v>
      </c>
      <c r="F2130" s="9">
        <v>73309.3</v>
      </c>
      <c r="G2130" s="6">
        <v>39479</v>
      </c>
      <c r="H2130" s="6">
        <v>39510</v>
      </c>
      <c r="I2130" s="4">
        <f t="shared" si="335"/>
        <v>31</v>
      </c>
      <c r="J2130" s="4" t="s">
        <v>1</v>
      </c>
      <c r="K2130" s="4" t="s">
        <v>13</v>
      </c>
      <c r="L2130" s="10">
        <f t="shared" si="336"/>
        <v>6226.2693150684936</v>
      </c>
      <c r="M2130" s="15">
        <f t="shared" si="337"/>
        <v>200803</v>
      </c>
      <c r="N2130">
        <f t="shared" si="338"/>
        <v>2008</v>
      </c>
      <c r="O2130">
        <f t="shared" si="339"/>
        <v>3</v>
      </c>
      <c r="P2130">
        <f t="shared" si="332"/>
        <v>200909</v>
      </c>
      <c r="Q2130">
        <f t="shared" si="333"/>
        <v>0</v>
      </c>
      <c r="R2130">
        <f t="shared" si="334"/>
        <v>20092010</v>
      </c>
      <c r="S2130">
        <f t="shared" si="340"/>
        <v>2009</v>
      </c>
      <c r="T2130">
        <f t="shared" si="341"/>
        <v>9</v>
      </c>
    </row>
    <row r="2131" spans="1:20" x14ac:dyDescent="0.25">
      <c r="A2131" s="4" t="s">
        <v>2177</v>
      </c>
      <c r="B2131" s="5">
        <v>2130</v>
      </c>
      <c r="C2131" s="6">
        <v>40068</v>
      </c>
      <c r="D2131" s="6">
        <v>39511</v>
      </c>
      <c r="E2131" s="4">
        <v>210</v>
      </c>
      <c r="F2131" s="9">
        <v>-28561</v>
      </c>
      <c r="G2131" s="6">
        <v>39479</v>
      </c>
      <c r="H2131" s="6">
        <v>39510</v>
      </c>
      <c r="I2131" s="4">
        <f t="shared" si="335"/>
        <v>31</v>
      </c>
      <c r="J2131" s="4" t="s">
        <v>1</v>
      </c>
      <c r="K2131" s="4" t="s">
        <v>13</v>
      </c>
      <c r="L2131" s="10">
        <f t="shared" si="336"/>
        <v>-2425.7287671232875</v>
      </c>
      <c r="M2131" s="15">
        <f t="shared" si="337"/>
        <v>200803</v>
      </c>
      <c r="N2131">
        <f t="shared" si="338"/>
        <v>2008</v>
      </c>
      <c r="O2131">
        <f t="shared" si="339"/>
        <v>3</v>
      </c>
      <c r="P2131">
        <f t="shared" ref="P2131:P2194" si="342">YEAR(C2131)*100+MONTH(C2131)</f>
        <v>200909</v>
      </c>
      <c r="Q2131">
        <f t="shared" ref="Q2131:Q2194" si="343">IF(M2131&gt;200903,IF(M2131&lt;201004,20092010,0),0)</f>
        <v>0</v>
      </c>
      <c r="R2131">
        <f t="shared" ref="R2131:R2194" si="344">IF(P2131&gt;200903,IF(P2131&lt;201004,20092010,20102011),0)</f>
        <v>20092010</v>
      </c>
      <c r="S2131">
        <f t="shared" si="340"/>
        <v>2009</v>
      </c>
      <c r="T2131">
        <f t="shared" si="341"/>
        <v>9</v>
      </c>
    </row>
    <row r="2132" spans="1:20" x14ac:dyDescent="0.25">
      <c r="A2132" s="4" t="s">
        <v>2178</v>
      </c>
      <c r="B2132" s="5">
        <v>2131</v>
      </c>
      <c r="C2132" s="6">
        <v>40068</v>
      </c>
      <c r="D2132" s="6">
        <v>39934</v>
      </c>
      <c r="E2132" s="4">
        <v>1</v>
      </c>
      <c r="F2132" s="9">
        <v>-35852.300000000003</v>
      </c>
      <c r="G2132" s="6">
        <v>39831</v>
      </c>
      <c r="H2132" s="6">
        <v>39933</v>
      </c>
      <c r="I2132" s="4">
        <f t="shared" si="335"/>
        <v>102</v>
      </c>
      <c r="J2132" s="4" t="s">
        <v>1</v>
      </c>
      <c r="K2132" s="4" t="s">
        <v>13</v>
      </c>
      <c r="L2132" s="10">
        <f t="shared" si="336"/>
        <v>-10018.998904109589</v>
      </c>
      <c r="M2132" s="15">
        <f t="shared" si="337"/>
        <v>200905</v>
      </c>
      <c r="N2132">
        <f t="shared" si="338"/>
        <v>2009</v>
      </c>
      <c r="O2132">
        <f t="shared" si="339"/>
        <v>5</v>
      </c>
      <c r="P2132">
        <f t="shared" si="342"/>
        <v>200909</v>
      </c>
      <c r="Q2132">
        <f t="shared" si="343"/>
        <v>20092010</v>
      </c>
      <c r="R2132">
        <f t="shared" si="344"/>
        <v>20092010</v>
      </c>
      <c r="S2132">
        <f t="shared" si="340"/>
        <v>2009</v>
      </c>
      <c r="T2132">
        <f t="shared" si="341"/>
        <v>9</v>
      </c>
    </row>
    <row r="2133" spans="1:20" x14ac:dyDescent="0.25">
      <c r="A2133" s="4" t="s">
        <v>2179</v>
      </c>
      <c r="B2133" s="5">
        <v>2132</v>
      </c>
      <c r="C2133" s="6">
        <v>40070</v>
      </c>
      <c r="D2133" s="6">
        <v>39768</v>
      </c>
      <c r="E2133" s="4">
        <v>1</v>
      </c>
      <c r="F2133" s="9">
        <v>-26999</v>
      </c>
      <c r="G2133" s="6">
        <v>39667</v>
      </c>
      <c r="H2133" s="6">
        <v>39767</v>
      </c>
      <c r="I2133" s="4">
        <f t="shared" si="335"/>
        <v>100</v>
      </c>
      <c r="J2133" s="4" t="s">
        <v>0</v>
      </c>
      <c r="K2133" s="4" t="s">
        <v>14</v>
      </c>
      <c r="L2133" s="10">
        <f t="shared" si="336"/>
        <v>-7396.9863013698632</v>
      </c>
      <c r="M2133" s="15">
        <f t="shared" si="337"/>
        <v>200811</v>
      </c>
      <c r="N2133">
        <f t="shared" si="338"/>
        <v>2008</v>
      </c>
      <c r="O2133">
        <f t="shared" si="339"/>
        <v>11</v>
      </c>
      <c r="P2133">
        <f t="shared" si="342"/>
        <v>200909</v>
      </c>
      <c r="Q2133">
        <f t="shared" si="343"/>
        <v>0</v>
      </c>
      <c r="R2133">
        <f t="shared" si="344"/>
        <v>20092010</v>
      </c>
      <c r="S2133">
        <f t="shared" si="340"/>
        <v>2009</v>
      </c>
      <c r="T2133">
        <f t="shared" si="341"/>
        <v>9</v>
      </c>
    </row>
    <row r="2134" spans="1:20" x14ac:dyDescent="0.25">
      <c r="A2134" s="4" t="s">
        <v>2180</v>
      </c>
      <c r="B2134" s="5">
        <v>2133</v>
      </c>
      <c r="C2134" s="6">
        <v>40070</v>
      </c>
      <c r="D2134" s="6">
        <v>39984</v>
      </c>
      <c r="E2134" s="4">
        <v>1248</v>
      </c>
      <c r="F2134" s="9">
        <v>-43857.3</v>
      </c>
      <c r="G2134" s="6">
        <v>39824</v>
      </c>
      <c r="H2134" s="6">
        <v>39983</v>
      </c>
      <c r="I2134" s="4">
        <f t="shared" si="335"/>
        <v>159</v>
      </c>
      <c r="J2134" s="4" t="s">
        <v>1</v>
      </c>
      <c r="K2134" s="4" t="s">
        <v>13</v>
      </c>
      <c r="L2134" s="10">
        <f t="shared" si="336"/>
        <v>-19104.960821917808</v>
      </c>
      <c r="M2134" s="15">
        <f t="shared" si="337"/>
        <v>200906</v>
      </c>
      <c r="N2134">
        <f t="shared" si="338"/>
        <v>2009</v>
      </c>
      <c r="O2134">
        <f t="shared" si="339"/>
        <v>6</v>
      </c>
      <c r="P2134">
        <f t="shared" si="342"/>
        <v>200909</v>
      </c>
      <c r="Q2134">
        <f t="shared" si="343"/>
        <v>20092010</v>
      </c>
      <c r="R2134">
        <f t="shared" si="344"/>
        <v>20092010</v>
      </c>
      <c r="S2134">
        <f t="shared" si="340"/>
        <v>2009</v>
      </c>
      <c r="T2134">
        <f t="shared" si="341"/>
        <v>9</v>
      </c>
    </row>
    <row r="2135" spans="1:20" x14ac:dyDescent="0.25">
      <c r="A2135" s="4" t="s">
        <v>2181</v>
      </c>
      <c r="B2135" s="5">
        <v>2134</v>
      </c>
      <c r="C2135" s="6">
        <v>40070</v>
      </c>
      <c r="D2135" s="6">
        <v>39984</v>
      </c>
      <c r="E2135" s="4">
        <v>1249</v>
      </c>
      <c r="F2135" s="9">
        <v>837.8</v>
      </c>
      <c r="G2135" s="6">
        <v>39824</v>
      </c>
      <c r="H2135" s="6">
        <v>39983</v>
      </c>
      <c r="I2135" s="4">
        <f t="shared" si="335"/>
        <v>159</v>
      </c>
      <c r="J2135" s="4" t="s">
        <v>1</v>
      </c>
      <c r="K2135" s="4" t="s">
        <v>13</v>
      </c>
      <c r="L2135" s="10">
        <f t="shared" si="336"/>
        <v>364.9594520547945</v>
      </c>
      <c r="M2135" s="15">
        <f t="shared" si="337"/>
        <v>200906</v>
      </c>
      <c r="N2135">
        <f t="shared" si="338"/>
        <v>2009</v>
      </c>
      <c r="O2135">
        <f t="shared" si="339"/>
        <v>6</v>
      </c>
      <c r="P2135">
        <f t="shared" si="342"/>
        <v>200909</v>
      </c>
      <c r="Q2135">
        <f t="shared" si="343"/>
        <v>20092010</v>
      </c>
      <c r="R2135">
        <f t="shared" si="344"/>
        <v>20092010</v>
      </c>
      <c r="S2135">
        <f t="shared" si="340"/>
        <v>2009</v>
      </c>
      <c r="T2135">
        <f t="shared" si="341"/>
        <v>9</v>
      </c>
    </row>
    <row r="2136" spans="1:20" x14ac:dyDescent="0.25">
      <c r="A2136" s="4" t="s">
        <v>2182</v>
      </c>
      <c r="B2136" s="5">
        <v>2135</v>
      </c>
      <c r="C2136" s="6">
        <v>40070</v>
      </c>
      <c r="D2136" s="6">
        <v>39868</v>
      </c>
      <c r="E2136" s="4">
        <v>1</v>
      </c>
      <c r="F2136" s="9">
        <v>-30861.4</v>
      </c>
      <c r="G2136" s="6">
        <v>39665</v>
      </c>
      <c r="H2136" s="6">
        <v>39867</v>
      </c>
      <c r="I2136" s="4">
        <f t="shared" si="335"/>
        <v>202</v>
      </c>
      <c r="J2136" s="4" t="s">
        <v>1</v>
      </c>
      <c r="K2136" s="4" t="s">
        <v>13</v>
      </c>
      <c r="L2136" s="10">
        <f t="shared" si="336"/>
        <v>-17079.459726027399</v>
      </c>
      <c r="M2136" s="15">
        <f t="shared" si="337"/>
        <v>200902</v>
      </c>
      <c r="N2136">
        <f t="shared" si="338"/>
        <v>2009</v>
      </c>
      <c r="O2136">
        <f t="shared" si="339"/>
        <v>2</v>
      </c>
      <c r="P2136">
        <f t="shared" si="342"/>
        <v>200909</v>
      </c>
      <c r="Q2136">
        <f t="shared" si="343"/>
        <v>0</v>
      </c>
      <c r="R2136">
        <f t="shared" si="344"/>
        <v>20092010</v>
      </c>
      <c r="S2136">
        <f t="shared" si="340"/>
        <v>2009</v>
      </c>
      <c r="T2136">
        <f t="shared" si="341"/>
        <v>9</v>
      </c>
    </row>
    <row r="2137" spans="1:20" x14ac:dyDescent="0.25">
      <c r="A2137" s="4" t="s">
        <v>2183</v>
      </c>
      <c r="B2137" s="5">
        <v>2136</v>
      </c>
      <c r="C2137" s="6">
        <v>40070</v>
      </c>
      <c r="D2137" s="6">
        <v>40057</v>
      </c>
      <c r="E2137" s="4">
        <v>1256</v>
      </c>
      <c r="F2137" s="9">
        <v>-43803.8</v>
      </c>
      <c r="G2137" s="6">
        <v>40030</v>
      </c>
      <c r="H2137" s="6">
        <v>40056</v>
      </c>
      <c r="I2137" s="4">
        <f t="shared" si="335"/>
        <v>26</v>
      </c>
      <c r="J2137" s="4" t="s">
        <v>1</v>
      </c>
      <c r="K2137" s="4" t="s">
        <v>13</v>
      </c>
      <c r="L2137" s="10">
        <f t="shared" si="336"/>
        <v>-3120.2706849315073</v>
      </c>
      <c r="M2137" s="15">
        <f t="shared" si="337"/>
        <v>200909</v>
      </c>
      <c r="N2137">
        <f t="shared" si="338"/>
        <v>2009</v>
      </c>
      <c r="O2137">
        <f t="shared" si="339"/>
        <v>9</v>
      </c>
      <c r="P2137">
        <f t="shared" si="342"/>
        <v>200909</v>
      </c>
      <c r="Q2137">
        <f t="shared" si="343"/>
        <v>20092010</v>
      </c>
      <c r="R2137">
        <f t="shared" si="344"/>
        <v>20092010</v>
      </c>
      <c r="S2137">
        <f t="shared" si="340"/>
        <v>2009</v>
      </c>
      <c r="T2137">
        <f t="shared" si="341"/>
        <v>9</v>
      </c>
    </row>
    <row r="2138" spans="1:20" x14ac:dyDescent="0.25">
      <c r="A2138" s="4" t="s">
        <v>2184</v>
      </c>
      <c r="B2138" s="5">
        <v>2137</v>
      </c>
      <c r="C2138" s="6">
        <v>40070</v>
      </c>
      <c r="D2138" s="6">
        <v>40057</v>
      </c>
      <c r="E2138" s="4">
        <v>1257</v>
      </c>
      <c r="F2138" s="9">
        <v>1222.8</v>
      </c>
      <c r="G2138" s="6">
        <v>40030</v>
      </c>
      <c r="H2138" s="6">
        <v>40056</v>
      </c>
      <c r="I2138" s="4">
        <f t="shared" si="335"/>
        <v>26</v>
      </c>
      <c r="J2138" s="4" t="s">
        <v>1</v>
      </c>
      <c r="K2138" s="4" t="s">
        <v>13</v>
      </c>
      <c r="L2138" s="10">
        <f t="shared" si="336"/>
        <v>87.103561643835619</v>
      </c>
      <c r="M2138" s="15">
        <f t="shared" si="337"/>
        <v>200909</v>
      </c>
      <c r="N2138">
        <f t="shared" si="338"/>
        <v>2009</v>
      </c>
      <c r="O2138">
        <f t="shared" si="339"/>
        <v>9</v>
      </c>
      <c r="P2138">
        <f t="shared" si="342"/>
        <v>200909</v>
      </c>
      <c r="Q2138">
        <f t="shared" si="343"/>
        <v>20092010</v>
      </c>
      <c r="R2138">
        <f t="shared" si="344"/>
        <v>20092010</v>
      </c>
      <c r="S2138">
        <f t="shared" si="340"/>
        <v>2009</v>
      </c>
      <c r="T2138">
        <f t="shared" si="341"/>
        <v>9</v>
      </c>
    </row>
    <row r="2139" spans="1:20" x14ac:dyDescent="0.25">
      <c r="A2139" s="4" t="s">
        <v>2185</v>
      </c>
      <c r="B2139" s="5">
        <v>2138</v>
      </c>
      <c r="C2139" s="6">
        <v>40070</v>
      </c>
      <c r="D2139" s="6">
        <v>39898</v>
      </c>
      <c r="E2139" s="4">
        <v>1246</v>
      </c>
      <c r="F2139" s="9">
        <v>-74442.3</v>
      </c>
      <c r="G2139" s="6">
        <v>39820</v>
      </c>
      <c r="H2139" s="6">
        <v>39897</v>
      </c>
      <c r="I2139" s="4">
        <f t="shared" si="335"/>
        <v>77</v>
      </c>
      <c r="J2139" s="4" t="s">
        <v>1</v>
      </c>
      <c r="K2139" s="4" t="s">
        <v>13</v>
      </c>
      <c r="L2139" s="10">
        <f t="shared" si="336"/>
        <v>-15704.266027397261</v>
      </c>
      <c r="M2139" s="15">
        <f t="shared" si="337"/>
        <v>200903</v>
      </c>
      <c r="N2139">
        <f t="shared" si="338"/>
        <v>2009</v>
      </c>
      <c r="O2139">
        <f t="shared" si="339"/>
        <v>3</v>
      </c>
      <c r="P2139">
        <f t="shared" si="342"/>
        <v>200909</v>
      </c>
      <c r="Q2139">
        <f t="shared" si="343"/>
        <v>0</v>
      </c>
      <c r="R2139">
        <f t="shared" si="344"/>
        <v>20092010</v>
      </c>
      <c r="S2139">
        <f t="shared" si="340"/>
        <v>2009</v>
      </c>
      <c r="T2139">
        <f t="shared" si="341"/>
        <v>9</v>
      </c>
    </row>
    <row r="2140" spans="1:20" x14ac:dyDescent="0.25">
      <c r="A2140" s="4" t="s">
        <v>2186</v>
      </c>
      <c r="B2140" s="5">
        <v>2139</v>
      </c>
      <c r="C2140" s="6">
        <v>40070</v>
      </c>
      <c r="D2140" s="6">
        <v>39898</v>
      </c>
      <c r="E2140" s="4">
        <v>1247</v>
      </c>
      <c r="F2140" s="9">
        <v>-9137</v>
      </c>
      <c r="G2140" s="6">
        <v>39820</v>
      </c>
      <c r="H2140" s="6">
        <v>39897</v>
      </c>
      <c r="I2140" s="4">
        <f t="shared" si="335"/>
        <v>77</v>
      </c>
      <c r="J2140" s="4" t="s">
        <v>1</v>
      </c>
      <c r="K2140" s="4" t="s">
        <v>13</v>
      </c>
      <c r="L2140" s="10">
        <f t="shared" si="336"/>
        <v>-1927.5315068493151</v>
      </c>
      <c r="M2140" s="15">
        <f t="shared" si="337"/>
        <v>200903</v>
      </c>
      <c r="N2140">
        <f t="shared" si="338"/>
        <v>2009</v>
      </c>
      <c r="O2140">
        <f t="shared" si="339"/>
        <v>3</v>
      </c>
      <c r="P2140">
        <f t="shared" si="342"/>
        <v>200909</v>
      </c>
      <c r="Q2140">
        <f t="shared" si="343"/>
        <v>0</v>
      </c>
      <c r="R2140">
        <f t="shared" si="344"/>
        <v>20092010</v>
      </c>
      <c r="S2140">
        <f t="shared" si="340"/>
        <v>2009</v>
      </c>
      <c r="T2140">
        <f t="shared" si="341"/>
        <v>9</v>
      </c>
    </row>
    <row r="2141" spans="1:20" x14ac:dyDescent="0.25">
      <c r="A2141" s="4" t="s">
        <v>2187</v>
      </c>
      <c r="B2141" s="5">
        <v>2140</v>
      </c>
      <c r="C2141" s="6">
        <v>40070</v>
      </c>
      <c r="D2141" s="6">
        <v>39776</v>
      </c>
      <c r="E2141" s="4">
        <v>1220</v>
      </c>
      <c r="F2141" s="9">
        <v>-148372.4</v>
      </c>
      <c r="G2141" s="6">
        <v>39774</v>
      </c>
      <c r="H2141" s="6">
        <v>39775</v>
      </c>
      <c r="I2141" s="4">
        <f t="shared" si="335"/>
        <v>1</v>
      </c>
      <c r="J2141" s="4" t="s">
        <v>1</v>
      </c>
      <c r="K2141" s="4" t="s">
        <v>13</v>
      </c>
      <c r="L2141" s="10">
        <f t="shared" si="336"/>
        <v>-406.49972602739723</v>
      </c>
      <c r="M2141" s="15">
        <f t="shared" si="337"/>
        <v>200811</v>
      </c>
      <c r="N2141">
        <f t="shared" si="338"/>
        <v>2008</v>
      </c>
      <c r="O2141">
        <f t="shared" si="339"/>
        <v>11</v>
      </c>
      <c r="P2141">
        <f t="shared" si="342"/>
        <v>200909</v>
      </c>
      <c r="Q2141">
        <f t="shared" si="343"/>
        <v>0</v>
      </c>
      <c r="R2141">
        <f t="shared" si="344"/>
        <v>20092010</v>
      </c>
      <c r="S2141">
        <f t="shared" si="340"/>
        <v>2009</v>
      </c>
      <c r="T2141">
        <f t="shared" si="341"/>
        <v>9</v>
      </c>
    </row>
    <row r="2142" spans="1:20" x14ac:dyDescent="0.25">
      <c r="A2142" s="4" t="s">
        <v>2188</v>
      </c>
      <c r="B2142" s="5">
        <v>2141</v>
      </c>
      <c r="C2142" s="6">
        <v>40070</v>
      </c>
      <c r="D2142" s="6">
        <v>39776</v>
      </c>
      <c r="E2142" s="4">
        <v>1221</v>
      </c>
      <c r="F2142" s="9">
        <v>-88041.8</v>
      </c>
      <c r="G2142" s="6">
        <v>39774</v>
      </c>
      <c r="H2142" s="6">
        <v>39775</v>
      </c>
      <c r="I2142" s="4">
        <f t="shared" si="335"/>
        <v>1</v>
      </c>
      <c r="J2142" s="4" t="s">
        <v>1</v>
      </c>
      <c r="K2142" s="4" t="s">
        <v>13</v>
      </c>
      <c r="L2142" s="10">
        <f t="shared" si="336"/>
        <v>-241.21041095890411</v>
      </c>
      <c r="M2142" s="15">
        <f t="shared" si="337"/>
        <v>200811</v>
      </c>
      <c r="N2142">
        <f t="shared" si="338"/>
        <v>2008</v>
      </c>
      <c r="O2142">
        <f t="shared" si="339"/>
        <v>11</v>
      </c>
      <c r="P2142">
        <f t="shared" si="342"/>
        <v>200909</v>
      </c>
      <c r="Q2142">
        <f t="shared" si="343"/>
        <v>0</v>
      </c>
      <c r="R2142">
        <f t="shared" si="344"/>
        <v>20092010</v>
      </c>
      <c r="S2142">
        <f t="shared" si="340"/>
        <v>2009</v>
      </c>
      <c r="T2142">
        <f t="shared" si="341"/>
        <v>9</v>
      </c>
    </row>
    <row r="2143" spans="1:20" x14ac:dyDescent="0.25">
      <c r="A2143" s="4" t="s">
        <v>2189</v>
      </c>
      <c r="B2143" s="5">
        <v>2142</v>
      </c>
      <c r="C2143" s="6">
        <v>40070</v>
      </c>
      <c r="D2143" s="6">
        <v>39773</v>
      </c>
      <c r="E2143" s="4">
        <v>1</v>
      </c>
      <c r="F2143" s="9">
        <v>-52245.2</v>
      </c>
      <c r="G2143" s="6">
        <v>39765</v>
      </c>
      <c r="H2143" s="6">
        <v>39772</v>
      </c>
      <c r="I2143" s="4">
        <f t="shared" si="335"/>
        <v>7</v>
      </c>
      <c r="J2143" s="4" t="s">
        <v>1</v>
      </c>
      <c r="K2143" s="4" t="s">
        <v>13</v>
      </c>
      <c r="L2143" s="10">
        <f t="shared" si="336"/>
        <v>-1001.9627397260274</v>
      </c>
      <c r="M2143" s="15">
        <f t="shared" si="337"/>
        <v>200811</v>
      </c>
      <c r="N2143">
        <f t="shared" si="338"/>
        <v>2008</v>
      </c>
      <c r="O2143">
        <f t="shared" si="339"/>
        <v>11</v>
      </c>
      <c r="P2143">
        <f t="shared" si="342"/>
        <v>200909</v>
      </c>
      <c r="Q2143">
        <f t="shared" si="343"/>
        <v>0</v>
      </c>
      <c r="R2143">
        <f t="shared" si="344"/>
        <v>20092010</v>
      </c>
      <c r="S2143">
        <f t="shared" si="340"/>
        <v>2009</v>
      </c>
      <c r="T2143">
        <f t="shared" si="341"/>
        <v>9</v>
      </c>
    </row>
    <row r="2144" spans="1:20" x14ac:dyDescent="0.25">
      <c r="A2144" s="4" t="s">
        <v>2190</v>
      </c>
      <c r="B2144" s="5">
        <v>2143</v>
      </c>
      <c r="C2144" s="6">
        <v>40071</v>
      </c>
      <c r="D2144" s="6">
        <v>39913</v>
      </c>
      <c r="E2144" s="4">
        <v>1</v>
      </c>
      <c r="F2144" s="9">
        <v>-50296.2</v>
      </c>
      <c r="G2144" s="6">
        <v>39823</v>
      </c>
      <c r="H2144" s="6">
        <v>39912</v>
      </c>
      <c r="I2144" s="4">
        <f t="shared" si="335"/>
        <v>89</v>
      </c>
      <c r="J2144" s="4" t="s">
        <v>0</v>
      </c>
      <c r="K2144" s="4" t="s">
        <v>14</v>
      </c>
      <c r="L2144" s="10">
        <f t="shared" si="336"/>
        <v>-12264.00493150685</v>
      </c>
      <c r="M2144" s="15">
        <f t="shared" si="337"/>
        <v>200904</v>
      </c>
      <c r="N2144">
        <f t="shared" si="338"/>
        <v>2009</v>
      </c>
      <c r="O2144">
        <f t="shared" si="339"/>
        <v>4</v>
      </c>
      <c r="P2144">
        <f t="shared" si="342"/>
        <v>200909</v>
      </c>
      <c r="Q2144">
        <f t="shared" si="343"/>
        <v>20092010</v>
      </c>
      <c r="R2144">
        <f t="shared" si="344"/>
        <v>20092010</v>
      </c>
      <c r="S2144">
        <f t="shared" si="340"/>
        <v>2009</v>
      </c>
      <c r="T2144">
        <f t="shared" si="341"/>
        <v>9</v>
      </c>
    </row>
    <row r="2145" spans="1:20" x14ac:dyDescent="0.25">
      <c r="A2145" s="4" t="s">
        <v>2191</v>
      </c>
      <c r="B2145" s="5">
        <v>2144</v>
      </c>
      <c r="C2145" s="6">
        <v>40071</v>
      </c>
      <c r="D2145" s="6">
        <v>40038</v>
      </c>
      <c r="E2145" s="4">
        <v>1256</v>
      </c>
      <c r="F2145" s="9">
        <v>8963.4</v>
      </c>
      <c r="G2145" s="6">
        <v>39991</v>
      </c>
      <c r="H2145" s="6">
        <v>40037</v>
      </c>
      <c r="I2145" s="4">
        <f t="shared" si="335"/>
        <v>46</v>
      </c>
      <c r="J2145" s="4" t="s">
        <v>1</v>
      </c>
      <c r="K2145" s="4" t="s">
        <v>13</v>
      </c>
      <c r="L2145" s="10">
        <f t="shared" si="336"/>
        <v>1129.6339726027397</v>
      </c>
      <c r="M2145" s="15">
        <f t="shared" si="337"/>
        <v>200908</v>
      </c>
      <c r="N2145">
        <f t="shared" si="338"/>
        <v>2009</v>
      </c>
      <c r="O2145">
        <f t="shared" si="339"/>
        <v>8</v>
      </c>
      <c r="P2145">
        <f t="shared" si="342"/>
        <v>200909</v>
      </c>
      <c r="Q2145">
        <f t="shared" si="343"/>
        <v>20092010</v>
      </c>
      <c r="R2145">
        <f t="shared" si="344"/>
        <v>20092010</v>
      </c>
      <c r="S2145">
        <f t="shared" si="340"/>
        <v>2009</v>
      </c>
      <c r="T2145">
        <f t="shared" si="341"/>
        <v>9</v>
      </c>
    </row>
    <row r="2146" spans="1:20" x14ac:dyDescent="0.25">
      <c r="A2146" s="4" t="s">
        <v>2192</v>
      </c>
      <c r="B2146" s="5">
        <v>2145</v>
      </c>
      <c r="C2146" s="6">
        <v>40071</v>
      </c>
      <c r="D2146" s="6">
        <v>40038</v>
      </c>
      <c r="E2146" s="4">
        <v>1257</v>
      </c>
      <c r="F2146" s="9">
        <v>-280890.59999999998</v>
      </c>
      <c r="G2146" s="6">
        <v>39991</v>
      </c>
      <c r="H2146" s="6">
        <v>40037</v>
      </c>
      <c r="I2146" s="4">
        <f t="shared" si="335"/>
        <v>46</v>
      </c>
      <c r="J2146" s="4" t="s">
        <v>1</v>
      </c>
      <c r="K2146" s="4" t="s">
        <v>13</v>
      </c>
      <c r="L2146" s="10">
        <f t="shared" si="336"/>
        <v>-35399.911232876708</v>
      </c>
      <c r="M2146" s="15">
        <f t="shared" si="337"/>
        <v>200908</v>
      </c>
      <c r="N2146">
        <f t="shared" si="338"/>
        <v>2009</v>
      </c>
      <c r="O2146">
        <f t="shared" si="339"/>
        <v>8</v>
      </c>
      <c r="P2146">
        <f t="shared" si="342"/>
        <v>200909</v>
      </c>
      <c r="Q2146">
        <f t="shared" si="343"/>
        <v>20092010</v>
      </c>
      <c r="R2146">
        <f t="shared" si="344"/>
        <v>20092010</v>
      </c>
      <c r="S2146">
        <f t="shared" si="340"/>
        <v>2009</v>
      </c>
      <c r="T2146">
        <f t="shared" si="341"/>
        <v>9</v>
      </c>
    </row>
    <row r="2147" spans="1:20" x14ac:dyDescent="0.25">
      <c r="A2147" s="4" t="s">
        <v>2193</v>
      </c>
      <c r="B2147" s="5">
        <v>2146</v>
      </c>
      <c r="C2147" s="6">
        <v>40071</v>
      </c>
      <c r="D2147" s="6">
        <v>39758</v>
      </c>
      <c r="E2147" s="4">
        <v>184</v>
      </c>
      <c r="F2147" s="9">
        <v>-297188.59999999998</v>
      </c>
      <c r="G2147" s="6">
        <v>39665</v>
      </c>
      <c r="H2147" s="6">
        <v>39757</v>
      </c>
      <c r="I2147" s="4">
        <f t="shared" si="335"/>
        <v>92</v>
      </c>
      <c r="J2147" s="4" t="s">
        <v>1</v>
      </c>
      <c r="K2147" s="4" t="s">
        <v>13</v>
      </c>
      <c r="L2147" s="10">
        <f t="shared" si="336"/>
        <v>-74907.811506849306</v>
      </c>
      <c r="M2147" s="15">
        <f t="shared" si="337"/>
        <v>200811</v>
      </c>
      <c r="N2147">
        <f t="shared" si="338"/>
        <v>2008</v>
      </c>
      <c r="O2147">
        <f t="shared" si="339"/>
        <v>11</v>
      </c>
      <c r="P2147">
        <f t="shared" si="342"/>
        <v>200909</v>
      </c>
      <c r="Q2147">
        <f t="shared" si="343"/>
        <v>0</v>
      </c>
      <c r="R2147">
        <f t="shared" si="344"/>
        <v>20092010</v>
      </c>
      <c r="S2147">
        <f t="shared" si="340"/>
        <v>2009</v>
      </c>
      <c r="T2147">
        <f t="shared" si="341"/>
        <v>9</v>
      </c>
    </row>
    <row r="2148" spans="1:20" x14ac:dyDescent="0.25">
      <c r="A2148" s="4" t="s">
        <v>2194</v>
      </c>
      <c r="B2148" s="5">
        <v>2147</v>
      </c>
      <c r="C2148" s="6">
        <v>40071</v>
      </c>
      <c r="D2148" s="6">
        <v>39758</v>
      </c>
      <c r="E2148" s="4">
        <v>210</v>
      </c>
      <c r="F2148" s="9">
        <v>-212650.9</v>
      </c>
      <c r="G2148" s="6">
        <v>39665</v>
      </c>
      <c r="H2148" s="6">
        <v>39757</v>
      </c>
      <c r="I2148" s="4">
        <f t="shared" si="335"/>
        <v>92</v>
      </c>
      <c r="J2148" s="4" t="s">
        <v>1</v>
      </c>
      <c r="K2148" s="4" t="s">
        <v>13</v>
      </c>
      <c r="L2148" s="10">
        <f t="shared" si="336"/>
        <v>-53599.678904109584</v>
      </c>
      <c r="M2148" s="15">
        <f t="shared" si="337"/>
        <v>200811</v>
      </c>
      <c r="N2148">
        <f t="shared" si="338"/>
        <v>2008</v>
      </c>
      <c r="O2148">
        <f t="shared" si="339"/>
        <v>11</v>
      </c>
      <c r="P2148">
        <f t="shared" si="342"/>
        <v>200909</v>
      </c>
      <c r="Q2148">
        <f t="shared" si="343"/>
        <v>0</v>
      </c>
      <c r="R2148">
        <f t="shared" si="344"/>
        <v>20092010</v>
      </c>
      <c r="S2148">
        <f t="shared" si="340"/>
        <v>2009</v>
      </c>
      <c r="T2148">
        <f t="shared" si="341"/>
        <v>9</v>
      </c>
    </row>
    <row r="2149" spans="1:20" x14ac:dyDescent="0.25">
      <c r="A2149" s="4" t="s">
        <v>2195</v>
      </c>
      <c r="B2149" s="5">
        <v>2148</v>
      </c>
      <c r="C2149" s="6">
        <v>40071</v>
      </c>
      <c r="D2149" s="6">
        <v>39758</v>
      </c>
      <c r="E2149" s="4">
        <v>187</v>
      </c>
      <c r="F2149" s="9">
        <v>-298495.40000000002</v>
      </c>
      <c r="G2149" s="6">
        <v>39665</v>
      </c>
      <c r="H2149" s="6">
        <v>39757</v>
      </c>
      <c r="I2149" s="4">
        <f t="shared" si="335"/>
        <v>92</v>
      </c>
      <c r="J2149" s="4" t="s">
        <v>1</v>
      </c>
      <c r="K2149" s="4" t="s">
        <v>13</v>
      </c>
      <c r="L2149" s="10">
        <f t="shared" si="336"/>
        <v>-75237.196712328776</v>
      </c>
      <c r="M2149" s="15">
        <f t="shared" si="337"/>
        <v>200811</v>
      </c>
      <c r="N2149">
        <f t="shared" si="338"/>
        <v>2008</v>
      </c>
      <c r="O2149">
        <f t="shared" si="339"/>
        <v>11</v>
      </c>
      <c r="P2149">
        <f t="shared" si="342"/>
        <v>200909</v>
      </c>
      <c r="Q2149">
        <f t="shared" si="343"/>
        <v>0</v>
      </c>
      <c r="R2149">
        <f t="shared" si="344"/>
        <v>20092010</v>
      </c>
      <c r="S2149">
        <f t="shared" si="340"/>
        <v>2009</v>
      </c>
      <c r="T2149">
        <f t="shared" si="341"/>
        <v>9</v>
      </c>
    </row>
    <row r="2150" spans="1:20" x14ac:dyDescent="0.25">
      <c r="A2150" s="4" t="s">
        <v>2196</v>
      </c>
      <c r="B2150" s="5">
        <v>2149</v>
      </c>
      <c r="C2150" s="6">
        <v>40071</v>
      </c>
      <c r="D2150" s="6">
        <v>39768</v>
      </c>
      <c r="E2150" s="4">
        <v>1</v>
      </c>
      <c r="F2150" s="9">
        <v>-56643.8</v>
      </c>
      <c r="G2150" s="6">
        <v>39663</v>
      </c>
      <c r="H2150" s="6">
        <v>39767</v>
      </c>
      <c r="I2150" s="4">
        <f t="shared" si="335"/>
        <v>104</v>
      </c>
      <c r="J2150" s="4" t="s">
        <v>1</v>
      </c>
      <c r="K2150" s="4" t="s">
        <v>13</v>
      </c>
      <c r="L2150" s="10">
        <f t="shared" si="336"/>
        <v>-16139.603287671232</v>
      </c>
      <c r="M2150" s="15">
        <f t="shared" si="337"/>
        <v>200811</v>
      </c>
      <c r="N2150">
        <f t="shared" si="338"/>
        <v>2008</v>
      </c>
      <c r="O2150">
        <f t="shared" si="339"/>
        <v>11</v>
      </c>
      <c r="P2150">
        <f t="shared" si="342"/>
        <v>200909</v>
      </c>
      <c r="Q2150">
        <f t="shared" si="343"/>
        <v>0</v>
      </c>
      <c r="R2150">
        <f t="shared" si="344"/>
        <v>20092010</v>
      </c>
      <c r="S2150">
        <f t="shared" si="340"/>
        <v>2009</v>
      </c>
      <c r="T2150">
        <f t="shared" si="341"/>
        <v>9</v>
      </c>
    </row>
    <row r="2151" spans="1:20" x14ac:dyDescent="0.25">
      <c r="A2151" s="4" t="s">
        <v>2197</v>
      </c>
      <c r="B2151" s="5">
        <v>2150</v>
      </c>
      <c r="C2151" s="6">
        <v>40071</v>
      </c>
      <c r="D2151" s="6">
        <v>39778</v>
      </c>
      <c r="E2151" s="4">
        <v>43</v>
      </c>
      <c r="F2151" s="9">
        <v>-158695.20000000001</v>
      </c>
      <c r="G2151" s="6">
        <v>39741</v>
      </c>
      <c r="H2151" s="6">
        <v>39777</v>
      </c>
      <c r="I2151" s="4">
        <f t="shared" si="335"/>
        <v>36</v>
      </c>
      <c r="J2151" s="4" t="s">
        <v>1</v>
      </c>
      <c r="K2151" s="4" t="s">
        <v>13</v>
      </c>
      <c r="L2151" s="10">
        <f t="shared" si="336"/>
        <v>-15652.129315068494</v>
      </c>
      <c r="M2151" s="15">
        <f t="shared" si="337"/>
        <v>200811</v>
      </c>
      <c r="N2151">
        <f t="shared" si="338"/>
        <v>2008</v>
      </c>
      <c r="O2151">
        <f t="shared" si="339"/>
        <v>11</v>
      </c>
      <c r="P2151">
        <f t="shared" si="342"/>
        <v>200909</v>
      </c>
      <c r="Q2151">
        <f t="shared" si="343"/>
        <v>0</v>
      </c>
      <c r="R2151">
        <f t="shared" si="344"/>
        <v>20092010</v>
      </c>
      <c r="S2151">
        <f t="shared" si="340"/>
        <v>2009</v>
      </c>
      <c r="T2151">
        <f t="shared" si="341"/>
        <v>9</v>
      </c>
    </row>
    <row r="2152" spans="1:20" x14ac:dyDescent="0.25">
      <c r="A2152" s="4" t="s">
        <v>2198</v>
      </c>
      <c r="B2152" s="5">
        <v>2151</v>
      </c>
      <c r="C2152" s="6">
        <v>40071</v>
      </c>
      <c r="D2152" s="6">
        <v>39778</v>
      </c>
      <c r="E2152" s="4">
        <v>210</v>
      </c>
      <c r="F2152" s="9">
        <v>-84785.7</v>
      </c>
      <c r="G2152" s="6">
        <v>39741</v>
      </c>
      <c r="H2152" s="6">
        <v>39777</v>
      </c>
      <c r="I2152" s="4">
        <f t="shared" si="335"/>
        <v>36</v>
      </c>
      <c r="J2152" s="4" t="s">
        <v>1</v>
      </c>
      <c r="K2152" s="4" t="s">
        <v>13</v>
      </c>
      <c r="L2152" s="10">
        <f t="shared" si="336"/>
        <v>-8362.4252054794524</v>
      </c>
      <c r="M2152" s="15">
        <f t="shared" si="337"/>
        <v>200811</v>
      </c>
      <c r="N2152">
        <f t="shared" si="338"/>
        <v>2008</v>
      </c>
      <c r="O2152">
        <f t="shared" si="339"/>
        <v>11</v>
      </c>
      <c r="P2152">
        <f t="shared" si="342"/>
        <v>200909</v>
      </c>
      <c r="Q2152">
        <f t="shared" si="343"/>
        <v>0</v>
      </c>
      <c r="R2152">
        <f t="shared" si="344"/>
        <v>20092010</v>
      </c>
      <c r="S2152">
        <f t="shared" si="340"/>
        <v>2009</v>
      </c>
      <c r="T2152">
        <f t="shared" si="341"/>
        <v>9</v>
      </c>
    </row>
    <row r="2153" spans="1:20" x14ac:dyDescent="0.25">
      <c r="A2153" s="4" t="s">
        <v>2199</v>
      </c>
      <c r="B2153" s="5">
        <v>2152</v>
      </c>
      <c r="C2153" s="6">
        <v>40071</v>
      </c>
      <c r="D2153" s="6">
        <v>39814</v>
      </c>
      <c r="E2153" s="4">
        <v>1</v>
      </c>
      <c r="F2153" s="9">
        <v>-24745.3</v>
      </c>
      <c r="G2153" s="6">
        <v>39661</v>
      </c>
      <c r="H2153" s="6">
        <v>39813</v>
      </c>
      <c r="I2153" s="4">
        <f t="shared" si="335"/>
        <v>152</v>
      </c>
      <c r="J2153" s="4" t="s">
        <v>1</v>
      </c>
      <c r="K2153" s="4" t="s">
        <v>13</v>
      </c>
      <c r="L2153" s="10">
        <f t="shared" si="336"/>
        <v>-10304.89205479452</v>
      </c>
      <c r="M2153" s="15">
        <f t="shared" si="337"/>
        <v>200901</v>
      </c>
      <c r="N2153">
        <f t="shared" si="338"/>
        <v>2009</v>
      </c>
      <c r="O2153">
        <f t="shared" si="339"/>
        <v>1</v>
      </c>
      <c r="P2153">
        <f t="shared" si="342"/>
        <v>200909</v>
      </c>
      <c r="Q2153">
        <f t="shared" si="343"/>
        <v>0</v>
      </c>
      <c r="R2153">
        <f t="shared" si="344"/>
        <v>20092010</v>
      </c>
      <c r="S2153">
        <f t="shared" si="340"/>
        <v>2009</v>
      </c>
      <c r="T2153">
        <f t="shared" si="341"/>
        <v>9</v>
      </c>
    </row>
    <row r="2154" spans="1:20" x14ac:dyDescent="0.25">
      <c r="A2154" s="4" t="s">
        <v>2200</v>
      </c>
      <c r="B2154" s="5">
        <v>2153</v>
      </c>
      <c r="C2154" s="6">
        <v>40071</v>
      </c>
      <c r="D2154" s="6">
        <v>39965</v>
      </c>
      <c r="E2154" s="4">
        <v>1</v>
      </c>
      <c r="F2154" s="9">
        <v>-3627.5</v>
      </c>
      <c r="G2154" s="6">
        <v>39660</v>
      </c>
      <c r="H2154" s="6">
        <v>39964</v>
      </c>
      <c r="I2154" s="4">
        <f t="shared" si="335"/>
        <v>304</v>
      </c>
      <c r="J2154" s="4" t="s">
        <v>1</v>
      </c>
      <c r="K2154" s="4" t="s">
        <v>13</v>
      </c>
      <c r="L2154" s="10">
        <f t="shared" si="336"/>
        <v>-3021.2602739726026</v>
      </c>
      <c r="M2154" s="15">
        <f t="shared" si="337"/>
        <v>200906</v>
      </c>
      <c r="N2154">
        <f t="shared" si="338"/>
        <v>2009</v>
      </c>
      <c r="O2154">
        <f t="shared" si="339"/>
        <v>6</v>
      </c>
      <c r="P2154">
        <f t="shared" si="342"/>
        <v>200909</v>
      </c>
      <c r="Q2154">
        <f t="shared" si="343"/>
        <v>20092010</v>
      </c>
      <c r="R2154">
        <f t="shared" si="344"/>
        <v>20092010</v>
      </c>
      <c r="S2154">
        <f t="shared" si="340"/>
        <v>2009</v>
      </c>
      <c r="T2154">
        <f t="shared" si="341"/>
        <v>9</v>
      </c>
    </row>
    <row r="2155" spans="1:20" x14ac:dyDescent="0.25">
      <c r="A2155" s="4" t="s">
        <v>2201</v>
      </c>
      <c r="B2155" s="5">
        <v>2154</v>
      </c>
      <c r="C2155" s="6">
        <v>40071</v>
      </c>
      <c r="D2155" s="6">
        <v>40043</v>
      </c>
      <c r="E2155" s="4">
        <v>1</v>
      </c>
      <c r="F2155" s="9">
        <v>-112483.1</v>
      </c>
      <c r="G2155" s="6">
        <v>39972</v>
      </c>
      <c r="H2155" s="6">
        <v>40042</v>
      </c>
      <c r="I2155" s="4">
        <f t="shared" si="335"/>
        <v>70</v>
      </c>
      <c r="J2155" s="4" t="s">
        <v>1</v>
      </c>
      <c r="K2155" s="4" t="s">
        <v>13</v>
      </c>
      <c r="L2155" s="10">
        <f t="shared" si="336"/>
        <v>-21572.101369863016</v>
      </c>
      <c r="M2155" s="15">
        <f t="shared" si="337"/>
        <v>200908</v>
      </c>
      <c r="N2155">
        <f t="shared" si="338"/>
        <v>2009</v>
      </c>
      <c r="O2155">
        <f t="shared" si="339"/>
        <v>8</v>
      </c>
      <c r="P2155">
        <f t="shared" si="342"/>
        <v>200909</v>
      </c>
      <c r="Q2155">
        <f t="shared" si="343"/>
        <v>20092010</v>
      </c>
      <c r="R2155">
        <f t="shared" si="344"/>
        <v>20092010</v>
      </c>
      <c r="S2155">
        <f t="shared" si="340"/>
        <v>2009</v>
      </c>
      <c r="T2155">
        <f t="shared" si="341"/>
        <v>9</v>
      </c>
    </row>
    <row r="2156" spans="1:20" x14ac:dyDescent="0.25">
      <c r="A2156" s="4" t="s">
        <v>2202</v>
      </c>
      <c r="B2156" s="5">
        <v>2155</v>
      </c>
      <c r="C2156" s="6">
        <v>40071</v>
      </c>
      <c r="D2156" s="6">
        <v>39826</v>
      </c>
      <c r="E2156" s="4">
        <v>1</v>
      </c>
      <c r="F2156" s="9">
        <v>-5640.7</v>
      </c>
      <c r="G2156" s="6">
        <v>39663</v>
      </c>
      <c r="H2156" s="6">
        <v>39825</v>
      </c>
      <c r="I2156" s="4">
        <f t="shared" si="335"/>
        <v>162</v>
      </c>
      <c r="J2156" s="4" t="s">
        <v>1</v>
      </c>
      <c r="K2156" s="4" t="s">
        <v>13</v>
      </c>
      <c r="L2156" s="10">
        <f t="shared" si="336"/>
        <v>-2503.5435616438353</v>
      </c>
      <c r="M2156" s="15">
        <f t="shared" si="337"/>
        <v>200901</v>
      </c>
      <c r="N2156">
        <f t="shared" si="338"/>
        <v>2009</v>
      </c>
      <c r="O2156">
        <f t="shared" si="339"/>
        <v>1</v>
      </c>
      <c r="P2156">
        <f t="shared" si="342"/>
        <v>200909</v>
      </c>
      <c r="Q2156">
        <f t="shared" si="343"/>
        <v>0</v>
      </c>
      <c r="R2156">
        <f t="shared" si="344"/>
        <v>20092010</v>
      </c>
      <c r="S2156">
        <f t="shared" si="340"/>
        <v>2009</v>
      </c>
      <c r="T2156">
        <f t="shared" si="341"/>
        <v>9</v>
      </c>
    </row>
    <row r="2157" spans="1:20" x14ac:dyDescent="0.25">
      <c r="A2157" s="4" t="s">
        <v>2203</v>
      </c>
      <c r="B2157" s="5">
        <v>2156</v>
      </c>
      <c r="C2157" s="6">
        <v>40072</v>
      </c>
      <c r="D2157" s="6">
        <v>40002</v>
      </c>
      <c r="E2157" s="4">
        <v>172</v>
      </c>
      <c r="F2157" s="9">
        <v>-39256</v>
      </c>
      <c r="G2157" s="6">
        <v>39855</v>
      </c>
      <c r="H2157" s="6">
        <v>40001</v>
      </c>
      <c r="I2157" s="4">
        <f t="shared" si="335"/>
        <v>146</v>
      </c>
      <c r="J2157" s="4" t="s">
        <v>1</v>
      </c>
      <c r="K2157" s="4" t="s">
        <v>13</v>
      </c>
      <c r="L2157" s="10">
        <f t="shared" si="336"/>
        <v>-15702.4</v>
      </c>
      <c r="M2157" s="15">
        <f t="shared" si="337"/>
        <v>200907</v>
      </c>
      <c r="N2157">
        <f t="shared" si="338"/>
        <v>2009</v>
      </c>
      <c r="O2157">
        <f t="shared" si="339"/>
        <v>7</v>
      </c>
      <c r="P2157">
        <f t="shared" si="342"/>
        <v>200909</v>
      </c>
      <c r="Q2157">
        <f t="shared" si="343"/>
        <v>20092010</v>
      </c>
      <c r="R2157">
        <f t="shared" si="344"/>
        <v>20092010</v>
      </c>
      <c r="S2157">
        <f t="shared" si="340"/>
        <v>2009</v>
      </c>
      <c r="T2157">
        <f t="shared" si="341"/>
        <v>9</v>
      </c>
    </row>
    <row r="2158" spans="1:20" x14ac:dyDescent="0.25">
      <c r="A2158" s="4" t="s">
        <v>2204</v>
      </c>
      <c r="B2158" s="5">
        <v>2157</v>
      </c>
      <c r="C2158" s="6">
        <v>40072</v>
      </c>
      <c r="D2158" s="6">
        <v>39647</v>
      </c>
      <c r="E2158" s="4">
        <v>1</v>
      </c>
      <c r="F2158" s="9">
        <v>-2919.5</v>
      </c>
      <c r="G2158" s="6">
        <v>39421</v>
      </c>
      <c r="H2158" s="6">
        <v>39646</v>
      </c>
      <c r="I2158" s="4">
        <f t="shared" si="335"/>
        <v>225</v>
      </c>
      <c r="J2158" s="4" t="s">
        <v>1</v>
      </c>
      <c r="K2158" s="4" t="s">
        <v>13</v>
      </c>
      <c r="L2158" s="10">
        <f t="shared" si="336"/>
        <v>-1799.691780821918</v>
      </c>
      <c r="M2158" s="15">
        <f t="shared" si="337"/>
        <v>200807</v>
      </c>
      <c r="N2158">
        <f t="shared" si="338"/>
        <v>2008</v>
      </c>
      <c r="O2158">
        <f t="shared" si="339"/>
        <v>7</v>
      </c>
      <c r="P2158">
        <f t="shared" si="342"/>
        <v>200909</v>
      </c>
      <c r="Q2158">
        <f t="shared" si="343"/>
        <v>0</v>
      </c>
      <c r="R2158">
        <f t="shared" si="344"/>
        <v>20092010</v>
      </c>
      <c r="S2158">
        <f t="shared" si="340"/>
        <v>2009</v>
      </c>
      <c r="T2158">
        <f t="shared" si="341"/>
        <v>9</v>
      </c>
    </row>
    <row r="2159" spans="1:20" x14ac:dyDescent="0.25">
      <c r="A2159" s="4" t="s">
        <v>2205</v>
      </c>
      <c r="B2159" s="5">
        <v>2158</v>
      </c>
      <c r="C2159" s="6">
        <v>40072</v>
      </c>
      <c r="D2159" s="6">
        <v>39689</v>
      </c>
      <c r="E2159" s="4">
        <v>1</v>
      </c>
      <c r="F2159" s="9">
        <v>-1306778.5</v>
      </c>
      <c r="G2159" s="6">
        <v>39682</v>
      </c>
      <c r="H2159" s="6">
        <v>39688</v>
      </c>
      <c r="I2159" s="4">
        <f t="shared" si="335"/>
        <v>6</v>
      </c>
      <c r="J2159" s="4" t="s">
        <v>1</v>
      </c>
      <c r="K2159" s="4" t="s">
        <v>13</v>
      </c>
      <c r="L2159" s="10">
        <f t="shared" si="336"/>
        <v>-21481.290410958904</v>
      </c>
      <c r="M2159" s="15">
        <f t="shared" si="337"/>
        <v>200808</v>
      </c>
      <c r="N2159">
        <f t="shared" si="338"/>
        <v>2008</v>
      </c>
      <c r="O2159">
        <f t="shared" si="339"/>
        <v>8</v>
      </c>
      <c r="P2159">
        <f t="shared" si="342"/>
        <v>200909</v>
      </c>
      <c r="Q2159">
        <f t="shared" si="343"/>
        <v>0</v>
      </c>
      <c r="R2159">
        <f t="shared" si="344"/>
        <v>20092010</v>
      </c>
      <c r="S2159">
        <f t="shared" si="340"/>
        <v>2009</v>
      </c>
      <c r="T2159">
        <f t="shared" si="341"/>
        <v>9</v>
      </c>
    </row>
    <row r="2160" spans="1:20" x14ac:dyDescent="0.25">
      <c r="A2160" s="4" t="s">
        <v>2206</v>
      </c>
      <c r="B2160" s="5">
        <v>2159</v>
      </c>
      <c r="C2160" s="6">
        <v>40073</v>
      </c>
      <c r="D2160" s="6">
        <v>39702</v>
      </c>
      <c r="E2160" s="4">
        <v>1</v>
      </c>
      <c r="F2160" s="9">
        <v>-428577.9</v>
      </c>
      <c r="G2160" s="6">
        <v>39683</v>
      </c>
      <c r="H2160" s="6">
        <v>39701</v>
      </c>
      <c r="I2160" s="4">
        <f t="shared" si="335"/>
        <v>18</v>
      </c>
      <c r="J2160" s="4" t="s">
        <v>0</v>
      </c>
      <c r="K2160" s="4" t="s">
        <v>14</v>
      </c>
      <c r="L2160" s="10">
        <f t="shared" si="336"/>
        <v>-21135.348493150686</v>
      </c>
      <c r="M2160" s="15">
        <f t="shared" si="337"/>
        <v>200809</v>
      </c>
      <c r="N2160">
        <f t="shared" si="338"/>
        <v>2008</v>
      </c>
      <c r="O2160">
        <f t="shared" si="339"/>
        <v>9</v>
      </c>
      <c r="P2160">
        <f t="shared" si="342"/>
        <v>200909</v>
      </c>
      <c r="Q2160">
        <f t="shared" si="343"/>
        <v>0</v>
      </c>
      <c r="R2160">
        <f t="shared" si="344"/>
        <v>20092010</v>
      </c>
      <c r="S2160">
        <f t="shared" si="340"/>
        <v>2009</v>
      </c>
      <c r="T2160">
        <f t="shared" si="341"/>
        <v>9</v>
      </c>
    </row>
    <row r="2161" spans="1:20" x14ac:dyDescent="0.25">
      <c r="A2161" s="4" t="s">
        <v>2207</v>
      </c>
      <c r="B2161" s="5">
        <v>2160</v>
      </c>
      <c r="C2161" s="6">
        <v>40073</v>
      </c>
      <c r="D2161" s="6">
        <v>39952</v>
      </c>
      <c r="E2161" s="4">
        <v>1</v>
      </c>
      <c r="F2161" s="9">
        <v>-38923</v>
      </c>
      <c r="G2161" s="6">
        <v>39840</v>
      </c>
      <c r="H2161" s="6">
        <v>39951</v>
      </c>
      <c r="I2161" s="4">
        <f t="shared" si="335"/>
        <v>111</v>
      </c>
      <c r="J2161" s="4" t="s">
        <v>0</v>
      </c>
      <c r="K2161" s="4" t="s">
        <v>14</v>
      </c>
      <c r="L2161" s="10">
        <f t="shared" si="336"/>
        <v>-11836.857534246576</v>
      </c>
      <c r="M2161" s="15">
        <f t="shared" si="337"/>
        <v>200905</v>
      </c>
      <c r="N2161">
        <f t="shared" si="338"/>
        <v>2009</v>
      </c>
      <c r="O2161">
        <f t="shared" si="339"/>
        <v>5</v>
      </c>
      <c r="P2161">
        <f t="shared" si="342"/>
        <v>200909</v>
      </c>
      <c r="Q2161">
        <f t="shared" si="343"/>
        <v>20092010</v>
      </c>
      <c r="R2161">
        <f t="shared" si="344"/>
        <v>20092010</v>
      </c>
      <c r="S2161">
        <f t="shared" si="340"/>
        <v>2009</v>
      </c>
      <c r="T2161">
        <f t="shared" si="341"/>
        <v>9</v>
      </c>
    </row>
    <row r="2162" spans="1:20" x14ac:dyDescent="0.25">
      <c r="A2162" s="4" t="s">
        <v>2208</v>
      </c>
      <c r="B2162" s="5">
        <v>2161</v>
      </c>
      <c r="C2162" s="6">
        <v>40073</v>
      </c>
      <c r="D2162" s="6">
        <v>39696</v>
      </c>
      <c r="E2162" s="4">
        <v>1</v>
      </c>
      <c r="F2162" s="9">
        <v>-15368.7</v>
      </c>
      <c r="G2162" s="6">
        <v>39665</v>
      </c>
      <c r="H2162" s="6">
        <v>39695</v>
      </c>
      <c r="I2162" s="4">
        <f t="shared" si="335"/>
        <v>30</v>
      </c>
      <c r="J2162" s="4" t="s">
        <v>0</v>
      </c>
      <c r="K2162" s="4" t="s">
        <v>14</v>
      </c>
      <c r="L2162" s="10">
        <f t="shared" si="336"/>
        <v>-1263.1808219178083</v>
      </c>
      <c r="M2162" s="15">
        <f t="shared" si="337"/>
        <v>200809</v>
      </c>
      <c r="N2162">
        <f t="shared" si="338"/>
        <v>2008</v>
      </c>
      <c r="O2162">
        <f t="shared" si="339"/>
        <v>9</v>
      </c>
      <c r="P2162">
        <f t="shared" si="342"/>
        <v>200909</v>
      </c>
      <c r="Q2162">
        <f t="shared" si="343"/>
        <v>0</v>
      </c>
      <c r="R2162">
        <f t="shared" si="344"/>
        <v>20092010</v>
      </c>
      <c r="S2162">
        <f t="shared" si="340"/>
        <v>2009</v>
      </c>
      <c r="T2162">
        <f t="shared" si="341"/>
        <v>9</v>
      </c>
    </row>
    <row r="2163" spans="1:20" x14ac:dyDescent="0.25">
      <c r="A2163" s="4" t="s">
        <v>2209</v>
      </c>
      <c r="B2163" s="5">
        <v>2162</v>
      </c>
      <c r="C2163" s="6">
        <v>40073</v>
      </c>
      <c r="D2163" s="6">
        <v>40010</v>
      </c>
      <c r="E2163" s="4">
        <v>1256</v>
      </c>
      <c r="F2163" s="9">
        <v>-58187.9</v>
      </c>
      <c r="G2163" s="6">
        <v>39973</v>
      </c>
      <c r="H2163" s="6">
        <v>40009</v>
      </c>
      <c r="I2163" s="4">
        <f t="shared" si="335"/>
        <v>36</v>
      </c>
      <c r="J2163" s="4" t="s">
        <v>1</v>
      </c>
      <c r="K2163" s="4" t="s">
        <v>13</v>
      </c>
      <c r="L2163" s="10">
        <f t="shared" si="336"/>
        <v>-5739.0805479452056</v>
      </c>
      <c r="M2163" s="15">
        <f t="shared" si="337"/>
        <v>200907</v>
      </c>
      <c r="N2163">
        <f t="shared" si="338"/>
        <v>2009</v>
      </c>
      <c r="O2163">
        <f t="shared" si="339"/>
        <v>7</v>
      </c>
      <c r="P2163">
        <f t="shared" si="342"/>
        <v>200909</v>
      </c>
      <c r="Q2163">
        <f t="shared" si="343"/>
        <v>20092010</v>
      </c>
      <c r="R2163">
        <f t="shared" si="344"/>
        <v>20092010</v>
      </c>
      <c r="S2163">
        <f t="shared" si="340"/>
        <v>2009</v>
      </c>
      <c r="T2163">
        <f t="shared" si="341"/>
        <v>9</v>
      </c>
    </row>
    <row r="2164" spans="1:20" x14ac:dyDescent="0.25">
      <c r="A2164" s="4" t="s">
        <v>2210</v>
      </c>
      <c r="B2164" s="5">
        <v>2163</v>
      </c>
      <c r="C2164" s="6">
        <v>40073</v>
      </c>
      <c r="D2164" s="6">
        <v>40010</v>
      </c>
      <c r="E2164" s="4">
        <v>1257</v>
      </c>
      <c r="F2164" s="9">
        <v>1823.1</v>
      </c>
      <c r="G2164" s="6">
        <v>39973</v>
      </c>
      <c r="H2164" s="6">
        <v>40009</v>
      </c>
      <c r="I2164" s="4">
        <f t="shared" si="335"/>
        <v>36</v>
      </c>
      <c r="J2164" s="4" t="s">
        <v>1</v>
      </c>
      <c r="K2164" s="4" t="s">
        <v>13</v>
      </c>
      <c r="L2164" s="10">
        <f t="shared" si="336"/>
        <v>179.812602739726</v>
      </c>
      <c r="M2164" s="15">
        <f t="shared" si="337"/>
        <v>200907</v>
      </c>
      <c r="N2164">
        <f t="shared" si="338"/>
        <v>2009</v>
      </c>
      <c r="O2164">
        <f t="shared" si="339"/>
        <v>7</v>
      </c>
      <c r="P2164">
        <f t="shared" si="342"/>
        <v>200909</v>
      </c>
      <c r="Q2164">
        <f t="shared" si="343"/>
        <v>20092010</v>
      </c>
      <c r="R2164">
        <f t="shared" si="344"/>
        <v>20092010</v>
      </c>
      <c r="S2164">
        <f t="shared" si="340"/>
        <v>2009</v>
      </c>
      <c r="T2164">
        <f t="shared" si="341"/>
        <v>9</v>
      </c>
    </row>
    <row r="2165" spans="1:20" x14ac:dyDescent="0.25">
      <c r="A2165" s="4" t="s">
        <v>2211</v>
      </c>
      <c r="B2165" s="5">
        <v>2164</v>
      </c>
      <c r="C2165" s="6">
        <v>40073</v>
      </c>
      <c r="D2165" s="6">
        <v>39738</v>
      </c>
      <c r="E2165" s="4">
        <v>43</v>
      </c>
      <c r="F2165" s="9">
        <v>-107682.2</v>
      </c>
      <c r="G2165" s="6">
        <v>39727</v>
      </c>
      <c r="H2165" s="6">
        <v>39737</v>
      </c>
      <c r="I2165" s="4">
        <f t="shared" si="335"/>
        <v>10</v>
      </c>
      <c r="J2165" s="4" t="s">
        <v>1</v>
      </c>
      <c r="K2165" s="4" t="s">
        <v>13</v>
      </c>
      <c r="L2165" s="10">
        <f t="shared" si="336"/>
        <v>-2950.1972602739725</v>
      </c>
      <c r="M2165" s="15">
        <f t="shared" si="337"/>
        <v>200810</v>
      </c>
      <c r="N2165">
        <f t="shared" si="338"/>
        <v>2008</v>
      </c>
      <c r="O2165">
        <f t="shared" si="339"/>
        <v>10</v>
      </c>
      <c r="P2165">
        <f t="shared" si="342"/>
        <v>200909</v>
      </c>
      <c r="Q2165">
        <f t="shared" si="343"/>
        <v>0</v>
      </c>
      <c r="R2165">
        <f t="shared" si="344"/>
        <v>20092010</v>
      </c>
      <c r="S2165">
        <f t="shared" si="340"/>
        <v>2009</v>
      </c>
      <c r="T2165">
        <f t="shared" si="341"/>
        <v>9</v>
      </c>
    </row>
    <row r="2166" spans="1:20" x14ac:dyDescent="0.25">
      <c r="A2166" s="4" t="s">
        <v>2212</v>
      </c>
      <c r="B2166" s="5">
        <v>2165</v>
      </c>
      <c r="C2166" s="6">
        <v>40073</v>
      </c>
      <c r="D2166" s="6">
        <v>39738</v>
      </c>
      <c r="E2166" s="4">
        <v>210</v>
      </c>
      <c r="F2166" s="9">
        <v>-156187</v>
      </c>
      <c r="G2166" s="6">
        <v>39727</v>
      </c>
      <c r="H2166" s="6">
        <v>39737</v>
      </c>
      <c r="I2166" s="4">
        <f t="shared" si="335"/>
        <v>10</v>
      </c>
      <c r="J2166" s="4" t="s">
        <v>1</v>
      </c>
      <c r="K2166" s="4" t="s">
        <v>13</v>
      </c>
      <c r="L2166" s="10">
        <f t="shared" si="336"/>
        <v>-4279.0958904109593</v>
      </c>
      <c r="M2166" s="15">
        <f t="shared" si="337"/>
        <v>200810</v>
      </c>
      <c r="N2166">
        <f t="shared" si="338"/>
        <v>2008</v>
      </c>
      <c r="O2166">
        <f t="shared" si="339"/>
        <v>10</v>
      </c>
      <c r="P2166">
        <f t="shared" si="342"/>
        <v>200909</v>
      </c>
      <c r="Q2166">
        <f t="shared" si="343"/>
        <v>0</v>
      </c>
      <c r="R2166">
        <f t="shared" si="344"/>
        <v>20092010</v>
      </c>
      <c r="S2166">
        <f t="shared" si="340"/>
        <v>2009</v>
      </c>
      <c r="T2166">
        <f t="shared" si="341"/>
        <v>9</v>
      </c>
    </row>
    <row r="2167" spans="1:20" x14ac:dyDescent="0.25">
      <c r="A2167" s="4" t="s">
        <v>2213</v>
      </c>
      <c r="B2167" s="5">
        <v>2166</v>
      </c>
      <c r="C2167" s="6">
        <v>40073</v>
      </c>
      <c r="D2167" s="6">
        <v>39931</v>
      </c>
      <c r="E2167" s="4">
        <v>43</v>
      </c>
      <c r="F2167" s="9">
        <v>-18339.400000000001</v>
      </c>
      <c r="G2167" s="6">
        <v>39671</v>
      </c>
      <c r="H2167" s="6">
        <v>39930</v>
      </c>
      <c r="I2167" s="4">
        <f t="shared" si="335"/>
        <v>259</v>
      </c>
      <c r="J2167" s="4" t="s">
        <v>1</v>
      </c>
      <c r="K2167" s="4" t="s">
        <v>13</v>
      </c>
      <c r="L2167" s="10">
        <f t="shared" si="336"/>
        <v>-13013.437260273973</v>
      </c>
      <c r="M2167" s="15">
        <f t="shared" si="337"/>
        <v>200904</v>
      </c>
      <c r="N2167">
        <f t="shared" si="338"/>
        <v>2009</v>
      </c>
      <c r="O2167">
        <f t="shared" si="339"/>
        <v>4</v>
      </c>
      <c r="P2167">
        <f t="shared" si="342"/>
        <v>200909</v>
      </c>
      <c r="Q2167">
        <f t="shared" si="343"/>
        <v>20092010</v>
      </c>
      <c r="R2167">
        <f t="shared" si="344"/>
        <v>20092010</v>
      </c>
      <c r="S2167">
        <f t="shared" si="340"/>
        <v>2009</v>
      </c>
      <c r="T2167">
        <f t="shared" si="341"/>
        <v>9</v>
      </c>
    </row>
    <row r="2168" spans="1:20" x14ac:dyDescent="0.25">
      <c r="A2168" s="4" t="s">
        <v>2214</v>
      </c>
      <c r="B2168" s="5">
        <v>2167</v>
      </c>
      <c r="C2168" s="6">
        <v>40073</v>
      </c>
      <c r="D2168" s="6">
        <v>39931</v>
      </c>
      <c r="E2168" s="4">
        <v>210</v>
      </c>
      <c r="F2168" s="9">
        <v>-10044.299999999999</v>
      </c>
      <c r="G2168" s="6">
        <v>39671</v>
      </c>
      <c r="H2168" s="6">
        <v>39930</v>
      </c>
      <c r="I2168" s="4">
        <f t="shared" si="335"/>
        <v>259</v>
      </c>
      <c r="J2168" s="4" t="s">
        <v>1</v>
      </c>
      <c r="K2168" s="4" t="s">
        <v>13</v>
      </c>
      <c r="L2168" s="10">
        <f t="shared" si="336"/>
        <v>-7127.3252054794511</v>
      </c>
      <c r="M2168" s="15">
        <f t="shared" si="337"/>
        <v>200904</v>
      </c>
      <c r="N2168">
        <f t="shared" si="338"/>
        <v>2009</v>
      </c>
      <c r="O2168">
        <f t="shared" si="339"/>
        <v>4</v>
      </c>
      <c r="P2168">
        <f t="shared" si="342"/>
        <v>200909</v>
      </c>
      <c r="Q2168">
        <f t="shared" si="343"/>
        <v>20092010</v>
      </c>
      <c r="R2168">
        <f t="shared" si="344"/>
        <v>20092010</v>
      </c>
      <c r="S2168">
        <f t="shared" si="340"/>
        <v>2009</v>
      </c>
      <c r="T2168">
        <f t="shared" si="341"/>
        <v>9</v>
      </c>
    </row>
    <row r="2169" spans="1:20" x14ac:dyDescent="0.25">
      <c r="A2169" s="4" t="s">
        <v>2215</v>
      </c>
      <c r="B2169" s="5">
        <v>2168</v>
      </c>
      <c r="C2169" s="6">
        <v>40073</v>
      </c>
      <c r="D2169" s="6">
        <v>39839</v>
      </c>
      <c r="E2169" s="4">
        <v>1</v>
      </c>
      <c r="F2169" s="9">
        <v>-67350.2</v>
      </c>
      <c r="G2169" s="6">
        <v>39752</v>
      </c>
      <c r="H2169" s="6">
        <v>39838</v>
      </c>
      <c r="I2169" s="4">
        <f t="shared" si="335"/>
        <v>86</v>
      </c>
      <c r="J2169" s="4" t="s">
        <v>1</v>
      </c>
      <c r="K2169" s="4" t="s">
        <v>13</v>
      </c>
      <c r="L2169" s="10">
        <f t="shared" si="336"/>
        <v>-15868.814246575341</v>
      </c>
      <c r="M2169" s="15">
        <f t="shared" si="337"/>
        <v>200901</v>
      </c>
      <c r="N2169">
        <f t="shared" si="338"/>
        <v>2009</v>
      </c>
      <c r="O2169">
        <f t="shared" si="339"/>
        <v>1</v>
      </c>
      <c r="P2169">
        <f t="shared" si="342"/>
        <v>200909</v>
      </c>
      <c r="Q2169">
        <f t="shared" si="343"/>
        <v>0</v>
      </c>
      <c r="R2169">
        <f t="shared" si="344"/>
        <v>20092010</v>
      </c>
      <c r="S2169">
        <f t="shared" si="340"/>
        <v>2009</v>
      </c>
      <c r="T2169">
        <f t="shared" si="341"/>
        <v>9</v>
      </c>
    </row>
    <row r="2170" spans="1:20" x14ac:dyDescent="0.25">
      <c r="A2170" s="4" t="s">
        <v>2216</v>
      </c>
      <c r="B2170" s="5">
        <v>2169</v>
      </c>
      <c r="C2170" s="6">
        <v>40073</v>
      </c>
      <c r="D2170" s="6">
        <v>40010</v>
      </c>
      <c r="E2170" s="4">
        <v>1</v>
      </c>
      <c r="F2170" s="9">
        <v>-50111.8</v>
      </c>
      <c r="G2170" s="6">
        <v>39897</v>
      </c>
      <c r="H2170" s="6">
        <v>40009</v>
      </c>
      <c r="I2170" s="4">
        <f t="shared" si="335"/>
        <v>112</v>
      </c>
      <c r="J2170" s="4" t="s">
        <v>1</v>
      </c>
      <c r="K2170" s="4" t="s">
        <v>13</v>
      </c>
      <c r="L2170" s="10">
        <f t="shared" si="336"/>
        <v>-15376.771506849314</v>
      </c>
      <c r="M2170" s="15">
        <f t="shared" si="337"/>
        <v>200907</v>
      </c>
      <c r="N2170">
        <f t="shared" si="338"/>
        <v>2009</v>
      </c>
      <c r="O2170">
        <f t="shared" si="339"/>
        <v>7</v>
      </c>
      <c r="P2170">
        <f t="shared" si="342"/>
        <v>200909</v>
      </c>
      <c r="Q2170">
        <f t="shared" si="343"/>
        <v>20092010</v>
      </c>
      <c r="R2170">
        <f t="shared" si="344"/>
        <v>20092010</v>
      </c>
      <c r="S2170">
        <f t="shared" si="340"/>
        <v>2009</v>
      </c>
      <c r="T2170">
        <f t="shared" si="341"/>
        <v>9</v>
      </c>
    </row>
    <row r="2171" spans="1:20" x14ac:dyDescent="0.25">
      <c r="A2171" s="4" t="s">
        <v>2217</v>
      </c>
      <c r="B2171" s="5">
        <v>2170</v>
      </c>
      <c r="C2171" s="6">
        <v>40073</v>
      </c>
      <c r="D2171" s="6">
        <v>40001</v>
      </c>
      <c r="E2171" s="4">
        <v>1</v>
      </c>
      <c r="F2171" s="9">
        <v>-63036.6</v>
      </c>
      <c r="G2171" s="6">
        <v>39929</v>
      </c>
      <c r="H2171" s="6">
        <v>40000</v>
      </c>
      <c r="I2171" s="4">
        <f t="shared" si="335"/>
        <v>71</v>
      </c>
      <c r="J2171" s="4" t="s">
        <v>1</v>
      </c>
      <c r="K2171" s="4" t="s">
        <v>13</v>
      </c>
      <c r="L2171" s="10">
        <f t="shared" si="336"/>
        <v>-12261.913972602741</v>
      </c>
      <c r="M2171" s="15">
        <f t="shared" si="337"/>
        <v>200907</v>
      </c>
      <c r="N2171">
        <f t="shared" si="338"/>
        <v>2009</v>
      </c>
      <c r="O2171">
        <f t="shared" si="339"/>
        <v>7</v>
      </c>
      <c r="P2171">
        <f t="shared" si="342"/>
        <v>200909</v>
      </c>
      <c r="Q2171">
        <f t="shared" si="343"/>
        <v>20092010</v>
      </c>
      <c r="R2171">
        <f t="shared" si="344"/>
        <v>20092010</v>
      </c>
      <c r="S2171">
        <f t="shared" si="340"/>
        <v>2009</v>
      </c>
      <c r="T2171">
        <f t="shared" si="341"/>
        <v>9</v>
      </c>
    </row>
    <row r="2172" spans="1:20" x14ac:dyDescent="0.25">
      <c r="A2172" s="4" t="s">
        <v>2218</v>
      </c>
      <c r="B2172" s="5">
        <v>2171</v>
      </c>
      <c r="C2172" s="6">
        <v>40073</v>
      </c>
      <c r="D2172" s="6">
        <v>39910</v>
      </c>
      <c r="E2172" s="4">
        <v>1</v>
      </c>
      <c r="F2172" s="9">
        <v>-80452.100000000006</v>
      </c>
      <c r="G2172" s="6">
        <v>39671</v>
      </c>
      <c r="H2172" s="6">
        <v>39909</v>
      </c>
      <c r="I2172" s="4">
        <f t="shared" si="335"/>
        <v>238</v>
      </c>
      <c r="J2172" s="4" t="s">
        <v>1</v>
      </c>
      <c r="K2172" s="4" t="s">
        <v>13</v>
      </c>
      <c r="L2172" s="10">
        <f t="shared" si="336"/>
        <v>-52459.177534246584</v>
      </c>
      <c r="M2172" s="15">
        <f t="shared" si="337"/>
        <v>200904</v>
      </c>
      <c r="N2172">
        <f t="shared" si="338"/>
        <v>2009</v>
      </c>
      <c r="O2172">
        <f t="shared" si="339"/>
        <v>4</v>
      </c>
      <c r="P2172">
        <f t="shared" si="342"/>
        <v>200909</v>
      </c>
      <c r="Q2172">
        <f t="shared" si="343"/>
        <v>20092010</v>
      </c>
      <c r="R2172">
        <f t="shared" si="344"/>
        <v>20092010</v>
      </c>
      <c r="S2172">
        <f t="shared" si="340"/>
        <v>2009</v>
      </c>
      <c r="T2172">
        <f t="shared" si="341"/>
        <v>9</v>
      </c>
    </row>
    <row r="2173" spans="1:20" x14ac:dyDescent="0.25">
      <c r="A2173" s="4" t="s">
        <v>2219</v>
      </c>
      <c r="B2173" s="5">
        <v>2172</v>
      </c>
      <c r="C2173" s="6">
        <v>40073</v>
      </c>
      <c r="D2173" s="6">
        <v>39926</v>
      </c>
      <c r="E2173" s="4">
        <v>1</v>
      </c>
      <c r="F2173" s="9">
        <v>-42664.6</v>
      </c>
      <c r="G2173" s="6">
        <v>39811</v>
      </c>
      <c r="H2173" s="6">
        <v>39925</v>
      </c>
      <c r="I2173" s="4">
        <f t="shared" si="335"/>
        <v>114</v>
      </c>
      <c r="J2173" s="4" t="s">
        <v>1</v>
      </c>
      <c r="K2173" s="4" t="s">
        <v>13</v>
      </c>
      <c r="L2173" s="10">
        <f t="shared" si="336"/>
        <v>-13325.381917808219</v>
      </c>
      <c r="M2173" s="15">
        <f t="shared" si="337"/>
        <v>200904</v>
      </c>
      <c r="N2173">
        <f t="shared" si="338"/>
        <v>2009</v>
      </c>
      <c r="O2173">
        <f t="shared" si="339"/>
        <v>4</v>
      </c>
      <c r="P2173">
        <f t="shared" si="342"/>
        <v>200909</v>
      </c>
      <c r="Q2173">
        <f t="shared" si="343"/>
        <v>20092010</v>
      </c>
      <c r="R2173">
        <f t="shared" si="344"/>
        <v>20092010</v>
      </c>
      <c r="S2173">
        <f t="shared" si="340"/>
        <v>2009</v>
      </c>
      <c r="T2173">
        <f t="shared" si="341"/>
        <v>9</v>
      </c>
    </row>
    <row r="2174" spans="1:20" x14ac:dyDescent="0.25">
      <c r="A2174" s="4" t="s">
        <v>2220</v>
      </c>
      <c r="B2174" s="5">
        <v>2173</v>
      </c>
      <c r="C2174" s="6">
        <v>40074</v>
      </c>
      <c r="D2174" s="6">
        <v>40007</v>
      </c>
      <c r="E2174" s="4">
        <v>43</v>
      </c>
      <c r="F2174" s="9">
        <v>2099.8000000000002</v>
      </c>
      <c r="G2174" s="6">
        <v>39667</v>
      </c>
      <c r="H2174" s="6">
        <v>40006</v>
      </c>
      <c r="I2174" s="4">
        <f t="shared" si="335"/>
        <v>339</v>
      </c>
      <c r="J2174" s="4" t="s">
        <v>0</v>
      </c>
      <c r="K2174" s="4" t="s">
        <v>14</v>
      </c>
      <c r="L2174" s="10">
        <f t="shared" si="336"/>
        <v>1950.2252054794521</v>
      </c>
      <c r="M2174" s="15">
        <f t="shared" si="337"/>
        <v>200907</v>
      </c>
      <c r="N2174">
        <f t="shared" si="338"/>
        <v>2009</v>
      </c>
      <c r="O2174">
        <f t="shared" si="339"/>
        <v>7</v>
      </c>
      <c r="P2174">
        <f t="shared" si="342"/>
        <v>200909</v>
      </c>
      <c r="Q2174">
        <f t="shared" si="343"/>
        <v>20092010</v>
      </c>
      <c r="R2174">
        <f t="shared" si="344"/>
        <v>20092010</v>
      </c>
      <c r="S2174">
        <f t="shared" si="340"/>
        <v>2009</v>
      </c>
      <c r="T2174">
        <f t="shared" si="341"/>
        <v>9</v>
      </c>
    </row>
    <row r="2175" spans="1:20" x14ac:dyDescent="0.25">
      <c r="A2175" s="4" t="s">
        <v>2221</v>
      </c>
      <c r="B2175" s="5">
        <v>2174</v>
      </c>
      <c r="C2175" s="6">
        <v>40074</v>
      </c>
      <c r="D2175" s="6">
        <v>40007</v>
      </c>
      <c r="E2175" s="4">
        <v>210</v>
      </c>
      <c r="F2175" s="9">
        <v>6782.3</v>
      </c>
      <c r="G2175" s="6">
        <v>39667</v>
      </c>
      <c r="H2175" s="6">
        <v>40006</v>
      </c>
      <c r="I2175" s="4">
        <f t="shared" si="335"/>
        <v>339</v>
      </c>
      <c r="J2175" s="4" t="s">
        <v>0</v>
      </c>
      <c r="K2175" s="4" t="s">
        <v>14</v>
      </c>
      <c r="L2175" s="10">
        <f t="shared" si="336"/>
        <v>6299.1772602739729</v>
      </c>
      <c r="M2175" s="15">
        <f t="shared" si="337"/>
        <v>200907</v>
      </c>
      <c r="N2175">
        <f t="shared" si="338"/>
        <v>2009</v>
      </c>
      <c r="O2175">
        <f t="shared" si="339"/>
        <v>7</v>
      </c>
      <c r="P2175">
        <f t="shared" si="342"/>
        <v>200909</v>
      </c>
      <c r="Q2175">
        <f t="shared" si="343"/>
        <v>20092010</v>
      </c>
      <c r="R2175">
        <f t="shared" si="344"/>
        <v>20092010</v>
      </c>
      <c r="S2175">
        <f t="shared" si="340"/>
        <v>2009</v>
      </c>
      <c r="T2175">
        <f t="shared" si="341"/>
        <v>9</v>
      </c>
    </row>
    <row r="2176" spans="1:20" x14ac:dyDescent="0.25">
      <c r="A2176" s="4" t="s">
        <v>2222</v>
      </c>
      <c r="B2176" s="5">
        <v>2175</v>
      </c>
      <c r="C2176" s="6">
        <v>40074</v>
      </c>
      <c r="D2176" s="6">
        <v>39835</v>
      </c>
      <c r="E2176" s="4">
        <v>1</v>
      </c>
      <c r="F2176" s="9">
        <v>23103.1</v>
      </c>
      <c r="G2176" s="6">
        <v>39765</v>
      </c>
      <c r="H2176" s="6">
        <v>39834</v>
      </c>
      <c r="I2176" s="4">
        <f t="shared" si="335"/>
        <v>69</v>
      </c>
      <c r="J2176" s="4" t="s">
        <v>0</v>
      </c>
      <c r="K2176" s="4" t="s">
        <v>14</v>
      </c>
      <c r="L2176" s="10">
        <f t="shared" si="336"/>
        <v>4367.4353424657529</v>
      </c>
      <c r="M2176" s="15">
        <f t="shared" si="337"/>
        <v>200901</v>
      </c>
      <c r="N2176">
        <f t="shared" si="338"/>
        <v>2009</v>
      </c>
      <c r="O2176">
        <f t="shared" si="339"/>
        <v>1</v>
      </c>
      <c r="P2176">
        <f t="shared" si="342"/>
        <v>200909</v>
      </c>
      <c r="Q2176">
        <f t="shared" si="343"/>
        <v>0</v>
      </c>
      <c r="R2176">
        <f t="shared" si="344"/>
        <v>20092010</v>
      </c>
      <c r="S2176">
        <f t="shared" si="340"/>
        <v>2009</v>
      </c>
      <c r="T2176">
        <f t="shared" si="341"/>
        <v>9</v>
      </c>
    </row>
    <row r="2177" spans="1:20" x14ac:dyDescent="0.25">
      <c r="A2177" s="4" t="s">
        <v>2223</v>
      </c>
      <c r="B2177" s="5">
        <v>2176</v>
      </c>
      <c r="C2177" s="6">
        <v>40074</v>
      </c>
      <c r="D2177" s="6">
        <v>39926</v>
      </c>
      <c r="E2177" s="4">
        <v>43</v>
      </c>
      <c r="F2177" s="9">
        <v>-77719.600000000006</v>
      </c>
      <c r="G2177" s="6">
        <v>39922</v>
      </c>
      <c r="H2177" s="6">
        <v>39925</v>
      </c>
      <c r="I2177" s="4">
        <f t="shared" si="335"/>
        <v>3</v>
      </c>
      <c r="J2177" s="4" t="s">
        <v>1</v>
      </c>
      <c r="K2177" s="4" t="s">
        <v>13</v>
      </c>
      <c r="L2177" s="10">
        <f t="shared" si="336"/>
        <v>-638.79123287671246</v>
      </c>
      <c r="M2177" s="15">
        <f t="shared" si="337"/>
        <v>200904</v>
      </c>
      <c r="N2177">
        <f t="shared" si="338"/>
        <v>2009</v>
      </c>
      <c r="O2177">
        <f t="shared" si="339"/>
        <v>4</v>
      </c>
      <c r="P2177">
        <f t="shared" si="342"/>
        <v>200909</v>
      </c>
      <c r="Q2177">
        <f t="shared" si="343"/>
        <v>20092010</v>
      </c>
      <c r="R2177">
        <f t="shared" si="344"/>
        <v>20092010</v>
      </c>
      <c r="S2177">
        <f t="shared" si="340"/>
        <v>2009</v>
      </c>
      <c r="T2177">
        <f t="shared" si="341"/>
        <v>9</v>
      </c>
    </row>
    <row r="2178" spans="1:20" x14ac:dyDescent="0.25">
      <c r="A2178" s="4" t="s">
        <v>2224</v>
      </c>
      <c r="B2178" s="5">
        <v>2177</v>
      </c>
      <c r="C2178" s="6">
        <v>40074</v>
      </c>
      <c r="D2178" s="6">
        <v>39926</v>
      </c>
      <c r="E2178" s="4">
        <v>210</v>
      </c>
      <c r="F2178" s="9">
        <v>-18998.8</v>
      </c>
      <c r="G2178" s="6">
        <v>39922</v>
      </c>
      <c r="H2178" s="6">
        <v>39925</v>
      </c>
      <c r="I2178" s="4">
        <f t="shared" ref="I2178:I2241" si="345">H2178-G2178</f>
        <v>3</v>
      </c>
      <c r="J2178" s="4" t="s">
        <v>1</v>
      </c>
      <c r="K2178" s="4" t="s">
        <v>13</v>
      </c>
      <c r="L2178" s="10">
        <f t="shared" si="336"/>
        <v>-156.1545205479452</v>
      </c>
      <c r="M2178" s="15">
        <f t="shared" si="337"/>
        <v>200904</v>
      </c>
      <c r="N2178">
        <f t="shared" si="338"/>
        <v>2009</v>
      </c>
      <c r="O2178">
        <f t="shared" si="339"/>
        <v>4</v>
      </c>
      <c r="P2178">
        <f t="shared" si="342"/>
        <v>200909</v>
      </c>
      <c r="Q2178">
        <f t="shared" si="343"/>
        <v>20092010</v>
      </c>
      <c r="R2178">
        <f t="shared" si="344"/>
        <v>20092010</v>
      </c>
      <c r="S2178">
        <f t="shared" si="340"/>
        <v>2009</v>
      </c>
      <c r="T2178">
        <f t="shared" si="341"/>
        <v>9</v>
      </c>
    </row>
    <row r="2179" spans="1:20" x14ac:dyDescent="0.25">
      <c r="A2179" s="4" t="s">
        <v>2225</v>
      </c>
      <c r="B2179" s="5">
        <v>2178</v>
      </c>
      <c r="C2179" s="6">
        <v>40074</v>
      </c>
      <c r="D2179" s="6">
        <v>39989</v>
      </c>
      <c r="E2179" s="4">
        <v>1</v>
      </c>
      <c r="F2179" s="9">
        <v>-62773</v>
      </c>
      <c r="G2179" s="6">
        <v>39934</v>
      </c>
      <c r="H2179" s="6">
        <v>39988</v>
      </c>
      <c r="I2179" s="4">
        <f t="shared" si="345"/>
        <v>54</v>
      </c>
      <c r="J2179" s="4" t="s">
        <v>1</v>
      </c>
      <c r="K2179" s="4" t="s">
        <v>13</v>
      </c>
      <c r="L2179" s="10">
        <f t="shared" ref="L2179:L2242" si="346">F2179/365*I2179</f>
        <v>-9286.9643835616444</v>
      </c>
      <c r="M2179" s="15">
        <f t="shared" ref="M2179:M2242" si="347">YEAR(D2179)*100+MONTH(D2179)</f>
        <v>200906</v>
      </c>
      <c r="N2179">
        <f t="shared" ref="N2179:N2242" si="348">YEAR(D2179)</f>
        <v>2009</v>
      </c>
      <c r="O2179">
        <f t="shared" ref="O2179:O2242" si="349">MONTH(D2179)</f>
        <v>6</v>
      </c>
      <c r="P2179">
        <f t="shared" si="342"/>
        <v>200909</v>
      </c>
      <c r="Q2179">
        <f t="shared" si="343"/>
        <v>20092010</v>
      </c>
      <c r="R2179">
        <f t="shared" si="344"/>
        <v>20092010</v>
      </c>
      <c r="S2179">
        <f t="shared" ref="S2179:S2242" si="350">YEAR(C2179)</f>
        <v>2009</v>
      </c>
      <c r="T2179">
        <f t="shared" ref="T2179:T2242" si="351">MONTH(C2179)</f>
        <v>9</v>
      </c>
    </row>
    <row r="2180" spans="1:20" x14ac:dyDescent="0.25">
      <c r="A2180" s="4" t="s">
        <v>2226</v>
      </c>
      <c r="B2180" s="5">
        <v>2179</v>
      </c>
      <c r="C2180" s="6">
        <v>40074</v>
      </c>
      <c r="D2180" s="6">
        <v>39765</v>
      </c>
      <c r="E2180" s="4">
        <v>43</v>
      </c>
      <c r="F2180" s="9">
        <v>50160.800000000003</v>
      </c>
      <c r="G2180" s="6">
        <v>39748</v>
      </c>
      <c r="H2180" s="6">
        <v>39764</v>
      </c>
      <c r="I2180" s="4">
        <f t="shared" si="345"/>
        <v>16</v>
      </c>
      <c r="J2180" s="4" t="s">
        <v>1</v>
      </c>
      <c r="K2180" s="4" t="s">
        <v>13</v>
      </c>
      <c r="L2180" s="10">
        <f t="shared" si="346"/>
        <v>2198.8295890410959</v>
      </c>
      <c r="M2180" s="15">
        <f t="shared" si="347"/>
        <v>200811</v>
      </c>
      <c r="N2180">
        <f t="shared" si="348"/>
        <v>2008</v>
      </c>
      <c r="O2180">
        <f t="shared" si="349"/>
        <v>11</v>
      </c>
      <c r="P2180">
        <f t="shared" si="342"/>
        <v>200909</v>
      </c>
      <c r="Q2180">
        <f t="shared" si="343"/>
        <v>0</v>
      </c>
      <c r="R2180">
        <f t="shared" si="344"/>
        <v>20092010</v>
      </c>
      <c r="S2180">
        <f t="shared" si="350"/>
        <v>2009</v>
      </c>
      <c r="T2180">
        <f t="shared" si="351"/>
        <v>9</v>
      </c>
    </row>
    <row r="2181" spans="1:20" x14ac:dyDescent="0.25">
      <c r="A2181" s="4" t="s">
        <v>2227</v>
      </c>
      <c r="B2181" s="5">
        <v>2180</v>
      </c>
      <c r="C2181" s="6">
        <v>40074</v>
      </c>
      <c r="D2181" s="6">
        <v>39765</v>
      </c>
      <c r="E2181" s="4">
        <v>210</v>
      </c>
      <c r="F2181" s="9">
        <v>-277278.3</v>
      </c>
      <c r="G2181" s="6">
        <v>39748</v>
      </c>
      <c r="H2181" s="6">
        <v>39764</v>
      </c>
      <c r="I2181" s="4">
        <f t="shared" si="345"/>
        <v>16</v>
      </c>
      <c r="J2181" s="4" t="s">
        <v>1</v>
      </c>
      <c r="K2181" s="4" t="s">
        <v>13</v>
      </c>
      <c r="L2181" s="10">
        <f t="shared" si="346"/>
        <v>-12154.665205479452</v>
      </c>
      <c r="M2181" s="15">
        <f t="shared" si="347"/>
        <v>200811</v>
      </c>
      <c r="N2181">
        <f t="shared" si="348"/>
        <v>2008</v>
      </c>
      <c r="O2181">
        <f t="shared" si="349"/>
        <v>11</v>
      </c>
      <c r="P2181">
        <f t="shared" si="342"/>
        <v>200909</v>
      </c>
      <c r="Q2181">
        <f t="shared" si="343"/>
        <v>0</v>
      </c>
      <c r="R2181">
        <f t="shared" si="344"/>
        <v>20092010</v>
      </c>
      <c r="S2181">
        <f t="shared" si="350"/>
        <v>2009</v>
      </c>
      <c r="T2181">
        <f t="shared" si="351"/>
        <v>9</v>
      </c>
    </row>
    <row r="2182" spans="1:20" x14ac:dyDescent="0.25">
      <c r="A2182" s="4" t="s">
        <v>2228</v>
      </c>
      <c r="B2182" s="5">
        <v>2181</v>
      </c>
      <c r="C2182" s="6">
        <v>40074</v>
      </c>
      <c r="D2182" s="6">
        <v>39736</v>
      </c>
      <c r="E2182" s="4">
        <v>1</v>
      </c>
      <c r="F2182" s="9">
        <v>-318481.5</v>
      </c>
      <c r="G2182" s="6">
        <v>39713</v>
      </c>
      <c r="H2182" s="6">
        <v>39735</v>
      </c>
      <c r="I2182" s="4">
        <f t="shared" si="345"/>
        <v>22</v>
      </c>
      <c r="J2182" s="4" t="s">
        <v>1</v>
      </c>
      <c r="K2182" s="4" t="s">
        <v>13</v>
      </c>
      <c r="L2182" s="10">
        <f t="shared" si="346"/>
        <v>-19196.145205479454</v>
      </c>
      <c r="M2182" s="15">
        <f t="shared" si="347"/>
        <v>200810</v>
      </c>
      <c r="N2182">
        <f t="shared" si="348"/>
        <v>2008</v>
      </c>
      <c r="O2182">
        <f t="shared" si="349"/>
        <v>10</v>
      </c>
      <c r="P2182">
        <f t="shared" si="342"/>
        <v>200909</v>
      </c>
      <c r="Q2182">
        <f t="shared" si="343"/>
        <v>0</v>
      </c>
      <c r="R2182">
        <f t="shared" si="344"/>
        <v>20092010</v>
      </c>
      <c r="S2182">
        <f t="shared" si="350"/>
        <v>2009</v>
      </c>
      <c r="T2182">
        <f t="shared" si="351"/>
        <v>9</v>
      </c>
    </row>
    <row r="2183" spans="1:20" x14ac:dyDescent="0.25">
      <c r="A2183" s="4" t="s">
        <v>2229</v>
      </c>
      <c r="B2183" s="5">
        <v>2182</v>
      </c>
      <c r="C2183" s="6">
        <v>40074</v>
      </c>
      <c r="D2183" s="6">
        <v>39870</v>
      </c>
      <c r="E2183" s="4">
        <v>1</v>
      </c>
      <c r="F2183" s="9">
        <v>-32892.9</v>
      </c>
      <c r="G2183" s="6">
        <v>39839</v>
      </c>
      <c r="H2183" s="6">
        <v>39869</v>
      </c>
      <c r="I2183" s="4">
        <f t="shared" si="345"/>
        <v>30</v>
      </c>
      <c r="J2183" s="4" t="s">
        <v>1</v>
      </c>
      <c r="K2183" s="4" t="s">
        <v>13</v>
      </c>
      <c r="L2183" s="10">
        <f t="shared" si="346"/>
        <v>-2703.5260273972603</v>
      </c>
      <c r="M2183" s="15">
        <f t="shared" si="347"/>
        <v>200902</v>
      </c>
      <c r="N2183">
        <f t="shared" si="348"/>
        <v>2009</v>
      </c>
      <c r="O2183">
        <f t="shared" si="349"/>
        <v>2</v>
      </c>
      <c r="P2183">
        <f t="shared" si="342"/>
        <v>200909</v>
      </c>
      <c r="Q2183">
        <f t="shared" si="343"/>
        <v>0</v>
      </c>
      <c r="R2183">
        <f t="shared" si="344"/>
        <v>20092010</v>
      </c>
      <c r="S2183">
        <f t="shared" si="350"/>
        <v>2009</v>
      </c>
      <c r="T2183">
        <f t="shared" si="351"/>
        <v>9</v>
      </c>
    </row>
    <row r="2184" spans="1:20" x14ac:dyDescent="0.25">
      <c r="A2184" s="4" t="s">
        <v>2230</v>
      </c>
      <c r="B2184" s="5">
        <v>2183</v>
      </c>
      <c r="C2184" s="6">
        <v>40074</v>
      </c>
      <c r="D2184" s="6">
        <v>39957</v>
      </c>
      <c r="E2184" s="4">
        <v>1</v>
      </c>
      <c r="F2184" s="9">
        <v>-67601.2</v>
      </c>
      <c r="G2184" s="6">
        <v>39890</v>
      </c>
      <c r="H2184" s="6">
        <v>39956</v>
      </c>
      <c r="I2184" s="4">
        <f t="shared" si="345"/>
        <v>66</v>
      </c>
      <c r="J2184" s="4" t="s">
        <v>1</v>
      </c>
      <c r="K2184" s="4" t="s">
        <v>13</v>
      </c>
      <c r="L2184" s="10">
        <f t="shared" si="346"/>
        <v>-12223.778630136985</v>
      </c>
      <c r="M2184" s="15">
        <f t="shared" si="347"/>
        <v>200905</v>
      </c>
      <c r="N2184">
        <f t="shared" si="348"/>
        <v>2009</v>
      </c>
      <c r="O2184">
        <f t="shared" si="349"/>
        <v>5</v>
      </c>
      <c r="P2184">
        <f t="shared" si="342"/>
        <v>200909</v>
      </c>
      <c r="Q2184">
        <f t="shared" si="343"/>
        <v>20092010</v>
      </c>
      <c r="R2184">
        <f t="shared" si="344"/>
        <v>20092010</v>
      </c>
      <c r="S2184">
        <f t="shared" si="350"/>
        <v>2009</v>
      </c>
      <c r="T2184">
        <f t="shared" si="351"/>
        <v>9</v>
      </c>
    </row>
    <row r="2185" spans="1:20" x14ac:dyDescent="0.25">
      <c r="A2185" s="4" t="s">
        <v>2231</v>
      </c>
      <c r="B2185" s="5">
        <v>2184</v>
      </c>
      <c r="C2185" s="6">
        <v>40075</v>
      </c>
      <c r="D2185" s="6">
        <v>39741</v>
      </c>
      <c r="E2185" s="4">
        <v>43</v>
      </c>
      <c r="F2185" s="9">
        <v>-216294.9</v>
      </c>
      <c r="G2185" s="6">
        <v>39705</v>
      </c>
      <c r="H2185" s="6">
        <v>39740</v>
      </c>
      <c r="I2185" s="4">
        <f t="shared" si="345"/>
        <v>35</v>
      </c>
      <c r="J2185" s="4" t="s">
        <v>1</v>
      </c>
      <c r="K2185" s="4" t="s">
        <v>13</v>
      </c>
      <c r="L2185" s="10">
        <f t="shared" si="346"/>
        <v>-20740.606849315067</v>
      </c>
      <c r="M2185" s="15">
        <f t="shared" si="347"/>
        <v>200810</v>
      </c>
      <c r="N2185">
        <f t="shared" si="348"/>
        <v>2008</v>
      </c>
      <c r="O2185">
        <f t="shared" si="349"/>
        <v>10</v>
      </c>
      <c r="P2185">
        <f t="shared" si="342"/>
        <v>200909</v>
      </c>
      <c r="Q2185">
        <f t="shared" si="343"/>
        <v>0</v>
      </c>
      <c r="R2185">
        <f t="shared" si="344"/>
        <v>20092010</v>
      </c>
      <c r="S2185">
        <f t="shared" si="350"/>
        <v>2009</v>
      </c>
      <c r="T2185">
        <f t="shared" si="351"/>
        <v>9</v>
      </c>
    </row>
    <row r="2186" spans="1:20" x14ac:dyDescent="0.25">
      <c r="A2186" s="4" t="s">
        <v>2232</v>
      </c>
      <c r="B2186" s="5">
        <v>2185</v>
      </c>
      <c r="C2186" s="6">
        <v>40075</v>
      </c>
      <c r="D2186" s="6">
        <v>39741</v>
      </c>
      <c r="E2186" s="4">
        <v>210</v>
      </c>
      <c r="F2186" s="9">
        <v>-123080.4</v>
      </c>
      <c r="G2186" s="6">
        <v>39705</v>
      </c>
      <c r="H2186" s="6">
        <v>39740</v>
      </c>
      <c r="I2186" s="4">
        <f t="shared" si="345"/>
        <v>35</v>
      </c>
      <c r="J2186" s="4" t="s">
        <v>1</v>
      </c>
      <c r="K2186" s="4" t="s">
        <v>13</v>
      </c>
      <c r="L2186" s="10">
        <f t="shared" si="346"/>
        <v>-11802.2301369863</v>
      </c>
      <c r="M2186" s="15">
        <f t="shared" si="347"/>
        <v>200810</v>
      </c>
      <c r="N2186">
        <f t="shared" si="348"/>
        <v>2008</v>
      </c>
      <c r="O2186">
        <f t="shared" si="349"/>
        <v>10</v>
      </c>
      <c r="P2186">
        <f t="shared" si="342"/>
        <v>200909</v>
      </c>
      <c r="Q2186">
        <f t="shared" si="343"/>
        <v>0</v>
      </c>
      <c r="R2186">
        <f t="shared" si="344"/>
        <v>20092010</v>
      </c>
      <c r="S2186">
        <f t="shared" si="350"/>
        <v>2009</v>
      </c>
      <c r="T2186">
        <f t="shared" si="351"/>
        <v>9</v>
      </c>
    </row>
    <row r="2187" spans="1:20" x14ac:dyDescent="0.25">
      <c r="A2187" s="4" t="s">
        <v>2233</v>
      </c>
      <c r="B2187" s="5">
        <v>2186</v>
      </c>
      <c r="C2187" s="6">
        <v>40075</v>
      </c>
      <c r="D2187" s="6">
        <v>40003</v>
      </c>
      <c r="E2187" s="4">
        <v>1</v>
      </c>
      <c r="F2187" s="9">
        <v>-56199.3</v>
      </c>
      <c r="G2187" s="6">
        <v>39968</v>
      </c>
      <c r="H2187" s="6">
        <v>40002</v>
      </c>
      <c r="I2187" s="4">
        <f t="shared" si="345"/>
        <v>34</v>
      </c>
      <c r="J2187" s="4" t="s">
        <v>1</v>
      </c>
      <c r="K2187" s="4" t="s">
        <v>13</v>
      </c>
      <c r="L2187" s="10">
        <f t="shared" si="346"/>
        <v>-5235.0032876712339</v>
      </c>
      <c r="M2187" s="15">
        <f t="shared" si="347"/>
        <v>200907</v>
      </c>
      <c r="N2187">
        <f t="shared" si="348"/>
        <v>2009</v>
      </c>
      <c r="O2187">
        <f t="shared" si="349"/>
        <v>7</v>
      </c>
      <c r="P2187">
        <f t="shared" si="342"/>
        <v>200909</v>
      </c>
      <c r="Q2187">
        <f t="shared" si="343"/>
        <v>20092010</v>
      </c>
      <c r="R2187">
        <f t="shared" si="344"/>
        <v>20092010</v>
      </c>
      <c r="S2187">
        <f t="shared" si="350"/>
        <v>2009</v>
      </c>
      <c r="T2187">
        <f t="shared" si="351"/>
        <v>9</v>
      </c>
    </row>
    <row r="2188" spans="1:20" x14ac:dyDescent="0.25">
      <c r="A2188" s="4" t="s">
        <v>2234</v>
      </c>
      <c r="B2188" s="5">
        <v>2187</v>
      </c>
      <c r="C2188" s="6">
        <v>40077</v>
      </c>
      <c r="D2188" s="6">
        <v>39786</v>
      </c>
      <c r="E2188" s="4">
        <v>1233</v>
      </c>
      <c r="F2188" s="9">
        <v>170534.7</v>
      </c>
      <c r="G2188" s="6">
        <v>39765</v>
      </c>
      <c r="H2188" s="6">
        <v>39785</v>
      </c>
      <c r="I2188" s="4">
        <f t="shared" si="345"/>
        <v>20</v>
      </c>
      <c r="J2188" s="4" t="s">
        <v>1</v>
      </c>
      <c r="K2188" s="4" t="s">
        <v>13</v>
      </c>
      <c r="L2188" s="10">
        <f t="shared" si="346"/>
        <v>9344.3671232876713</v>
      </c>
      <c r="M2188" s="15">
        <f t="shared" si="347"/>
        <v>200812</v>
      </c>
      <c r="N2188">
        <f t="shared" si="348"/>
        <v>2008</v>
      </c>
      <c r="O2188">
        <f t="shared" si="349"/>
        <v>12</v>
      </c>
      <c r="P2188">
        <f t="shared" si="342"/>
        <v>200909</v>
      </c>
      <c r="Q2188">
        <f t="shared" si="343"/>
        <v>0</v>
      </c>
      <c r="R2188">
        <f t="shared" si="344"/>
        <v>20092010</v>
      </c>
      <c r="S2188">
        <f t="shared" si="350"/>
        <v>2009</v>
      </c>
      <c r="T2188">
        <f t="shared" si="351"/>
        <v>9</v>
      </c>
    </row>
    <row r="2189" spans="1:20" x14ac:dyDescent="0.25">
      <c r="A2189" s="4" t="s">
        <v>2235</v>
      </c>
      <c r="B2189" s="5">
        <v>2188</v>
      </c>
      <c r="C2189" s="6">
        <v>40077</v>
      </c>
      <c r="D2189" s="6">
        <v>39786</v>
      </c>
      <c r="E2189" s="4">
        <v>1234</v>
      </c>
      <c r="F2189" s="9">
        <v>-149597.4</v>
      </c>
      <c r="G2189" s="6">
        <v>39765</v>
      </c>
      <c r="H2189" s="6">
        <v>39785</v>
      </c>
      <c r="I2189" s="4">
        <f t="shared" si="345"/>
        <v>20</v>
      </c>
      <c r="J2189" s="4" t="s">
        <v>1</v>
      </c>
      <c r="K2189" s="4" t="s">
        <v>13</v>
      </c>
      <c r="L2189" s="10">
        <f t="shared" si="346"/>
        <v>-8197.1178082191764</v>
      </c>
      <c r="M2189" s="15">
        <f t="shared" si="347"/>
        <v>200812</v>
      </c>
      <c r="N2189">
        <f t="shared" si="348"/>
        <v>2008</v>
      </c>
      <c r="O2189">
        <f t="shared" si="349"/>
        <v>12</v>
      </c>
      <c r="P2189">
        <f t="shared" si="342"/>
        <v>200909</v>
      </c>
      <c r="Q2189">
        <f t="shared" si="343"/>
        <v>0</v>
      </c>
      <c r="R2189">
        <f t="shared" si="344"/>
        <v>20092010</v>
      </c>
      <c r="S2189">
        <f t="shared" si="350"/>
        <v>2009</v>
      </c>
      <c r="T2189">
        <f t="shared" si="351"/>
        <v>9</v>
      </c>
    </row>
    <row r="2190" spans="1:20" x14ac:dyDescent="0.25">
      <c r="A2190" s="4" t="s">
        <v>2236</v>
      </c>
      <c r="B2190" s="5">
        <v>2189</v>
      </c>
      <c r="C2190" s="6">
        <v>40077</v>
      </c>
      <c r="D2190" s="6">
        <v>39786</v>
      </c>
      <c r="E2190" s="4">
        <v>43</v>
      </c>
      <c r="F2190" s="9">
        <v>80720.7</v>
      </c>
      <c r="G2190" s="6">
        <v>39757</v>
      </c>
      <c r="H2190" s="6">
        <v>39785</v>
      </c>
      <c r="I2190" s="4">
        <f t="shared" si="345"/>
        <v>28</v>
      </c>
      <c r="J2190" s="4" t="s">
        <v>1</v>
      </c>
      <c r="K2190" s="4" t="s">
        <v>13</v>
      </c>
      <c r="L2190" s="10">
        <f t="shared" si="346"/>
        <v>6192.2728767123281</v>
      </c>
      <c r="M2190" s="15">
        <f t="shared" si="347"/>
        <v>200812</v>
      </c>
      <c r="N2190">
        <f t="shared" si="348"/>
        <v>2008</v>
      </c>
      <c r="O2190">
        <f t="shared" si="349"/>
        <v>12</v>
      </c>
      <c r="P2190">
        <f t="shared" si="342"/>
        <v>200909</v>
      </c>
      <c r="Q2190">
        <f t="shared" si="343"/>
        <v>0</v>
      </c>
      <c r="R2190">
        <f t="shared" si="344"/>
        <v>20092010</v>
      </c>
      <c r="S2190">
        <f t="shared" si="350"/>
        <v>2009</v>
      </c>
      <c r="T2190">
        <f t="shared" si="351"/>
        <v>9</v>
      </c>
    </row>
    <row r="2191" spans="1:20" x14ac:dyDescent="0.25">
      <c r="A2191" s="4" t="s">
        <v>2237</v>
      </c>
      <c r="B2191" s="5">
        <v>2190</v>
      </c>
      <c r="C2191" s="6">
        <v>40077</v>
      </c>
      <c r="D2191" s="6">
        <v>39786</v>
      </c>
      <c r="E2191" s="4">
        <v>210</v>
      </c>
      <c r="F2191" s="9">
        <v>-54465.9</v>
      </c>
      <c r="G2191" s="6">
        <v>39757</v>
      </c>
      <c r="H2191" s="6">
        <v>39785</v>
      </c>
      <c r="I2191" s="4">
        <f t="shared" si="345"/>
        <v>28</v>
      </c>
      <c r="J2191" s="4" t="s">
        <v>1</v>
      </c>
      <c r="K2191" s="4" t="s">
        <v>13</v>
      </c>
      <c r="L2191" s="10">
        <f t="shared" si="346"/>
        <v>-4178.2060273972602</v>
      </c>
      <c r="M2191" s="15">
        <f t="shared" si="347"/>
        <v>200812</v>
      </c>
      <c r="N2191">
        <f t="shared" si="348"/>
        <v>2008</v>
      </c>
      <c r="O2191">
        <f t="shared" si="349"/>
        <v>12</v>
      </c>
      <c r="P2191">
        <f t="shared" si="342"/>
        <v>200909</v>
      </c>
      <c r="Q2191">
        <f t="shared" si="343"/>
        <v>0</v>
      </c>
      <c r="R2191">
        <f t="shared" si="344"/>
        <v>20092010</v>
      </c>
      <c r="S2191">
        <f t="shared" si="350"/>
        <v>2009</v>
      </c>
      <c r="T2191">
        <f t="shared" si="351"/>
        <v>9</v>
      </c>
    </row>
    <row r="2192" spans="1:20" x14ac:dyDescent="0.25">
      <c r="A2192" s="4" t="s">
        <v>2238</v>
      </c>
      <c r="B2192" s="5">
        <v>2191</v>
      </c>
      <c r="C2192" s="6">
        <v>40077</v>
      </c>
      <c r="D2192" s="6">
        <v>39991</v>
      </c>
      <c r="E2192" s="4">
        <v>1</v>
      </c>
      <c r="F2192" s="9">
        <v>-317712.09999999998</v>
      </c>
      <c r="G2192" s="6">
        <v>39967</v>
      </c>
      <c r="H2192" s="6">
        <v>39990</v>
      </c>
      <c r="I2192" s="4">
        <f t="shared" si="345"/>
        <v>23</v>
      </c>
      <c r="J2192" s="4" t="s">
        <v>1</v>
      </c>
      <c r="K2192" s="4" t="s">
        <v>13</v>
      </c>
      <c r="L2192" s="10">
        <f t="shared" si="346"/>
        <v>-20020.214520547943</v>
      </c>
      <c r="M2192" s="15">
        <f t="shared" si="347"/>
        <v>200906</v>
      </c>
      <c r="N2192">
        <f t="shared" si="348"/>
        <v>2009</v>
      </c>
      <c r="O2192">
        <f t="shared" si="349"/>
        <v>6</v>
      </c>
      <c r="P2192">
        <f t="shared" si="342"/>
        <v>200909</v>
      </c>
      <c r="Q2192">
        <f t="shared" si="343"/>
        <v>20092010</v>
      </c>
      <c r="R2192">
        <f t="shared" si="344"/>
        <v>20092010</v>
      </c>
      <c r="S2192">
        <f t="shared" si="350"/>
        <v>2009</v>
      </c>
      <c r="T2192">
        <f t="shared" si="351"/>
        <v>9</v>
      </c>
    </row>
    <row r="2193" spans="1:20" x14ac:dyDescent="0.25">
      <c r="A2193" s="4" t="s">
        <v>2239</v>
      </c>
      <c r="B2193" s="5">
        <v>2192</v>
      </c>
      <c r="C2193" s="6">
        <v>40077</v>
      </c>
      <c r="D2193" s="6">
        <v>39983</v>
      </c>
      <c r="E2193" s="4">
        <v>43</v>
      </c>
      <c r="F2193" s="9">
        <v>-21559.8</v>
      </c>
      <c r="G2193" s="6">
        <v>39674</v>
      </c>
      <c r="H2193" s="6">
        <v>39982</v>
      </c>
      <c r="I2193" s="4">
        <f t="shared" si="345"/>
        <v>308</v>
      </c>
      <c r="J2193" s="4" t="s">
        <v>1</v>
      </c>
      <c r="K2193" s="4" t="s">
        <v>13</v>
      </c>
      <c r="L2193" s="10">
        <f t="shared" si="346"/>
        <v>-18192.927123287671</v>
      </c>
      <c r="M2193" s="15">
        <f t="shared" si="347"/>
        <v>200906</v>
      </c>
      <c r="N2193">
        <f t="shared" si="348"/>
        <v>2009</v>
      </c>
      <c r="O2193">
        <f t="shared" si="349"/>
        <v>6</v>
      </c>
      <c r="P2193">
        <f t="shared" si="342"/>
        <v>200909</v>
      </c>
      <c r="Q2193">
        <f t="shared" si="343"/>
        <v>20092010</v>
      </c>
      <c r="R2193">
        <f t="shared" si="344"/>
        <v>20092010</v>
      </c>
      <c r="S2193">
        <f t="shared" si="350"/>
        <v>2009</v>
      </c>
      <c r="T2193">
        <f t="shared" si="351"/>
        <v>9</v>
      </c>
    </row>
    <row r="2194" spans="1:20" x14ac:dyDescent="0.25">
      <c r="A2194" s="4" t="s">
        <v>2240</v>
      </c>
      <c r="B2194" s="5">
        <v>2193</v>
      </c>
      <c r="C2194" s="6">
        <v>40077</v>
      </c>
      <c r="D2194" s="6">
        <v>39983</v>
      </c>
      <c r="E2194" s="4">
        <v>210</v>
      </c>
      <c r="F2194" s="9">
        <v>-611.1</v>
      </c>
      <c r="G2194" s="6">
        <v>39674</v>
      </c>
      <c r="H2194" s="6">
        <v>39982</v>
      </c>
      <c r="I2194" s="4">
        <f t="shared" si="345"/>
        <v>308</v>
      </c>
      <c r="J2194" s="4" t="s">
        <v>1</v>
      </c>
      <c r="K2194" s="4" t="s">
        <v>13</v>
      </c>
      <c r="L2194" s="10">
        <f t="shared" si="346"/>
        <v>-515.66794520547944</v>
      </c>
      <c r="M2194" s="15">
        <f t="shared" si="347"/>
        <v>200906</v>
      </c>
      <c r="N2194">
        <f t="shared" si="348"/>
        <v>2009</v>
      </c>
      <c r="O2194">
        <f t="shared" si="349"/>
        <v>6</v>
      </c>
      <c r="P2194">
        <f t="shared" si="342"/>
        <v>200909</v>
      </c>
      <c r="Q2194">
        <f t="shared" si="343"/>
        <v>20092010</v>
      </c>
      <c r="R2194">
        <f t="shared" si="344"/>
        <v>20092010</v>
      </c>
      <c r="S2194">
        <f t="shared" si="350"/>
        <v>2009</v>
      </c>
      <c r="T2194">
        <f t="shared" si="351"/>
        <v>9</v>
      </c>
    </row>
    <row r="2195" spans="1:20" x14ac:dyDescent="0.25">
      <c r="A2195" s="4" t="s">
        <v>2241</v>
      </c>
      <c r="B2195" s="5">
        <v>2194</v>
      </c>
      <c r="C2195" s="6">
        <v>40077</v>
      </c>
      <c r="D2195" s="6">
        <v>39787</v>
      </c>
      <c r="E2195" s="4">
        <v>1210</v>
      </c>
      <c r="F2195" s="9">
        <v>-146459.9</v>
      </c>
      <c r="G2195" s="6">
        <v>39759</v>
      </c>
      <c r="H2195" s="6">
        <v>39786</v>
      </c>
      <c r="I2195" s="4">
        <f t="shared" si="345"/>
        <v>27</v>
      </c>
      <c r="J2195" s="4" t="s">
        <v>1</v>
      </c>
      <c r="K2195" s="4" t="s">
        <v>13</v>
      </c>
      <c r="L2195" s="10">
        <f t="shared" si="346"/>
        <v>-10834.02</v>
      </c>
      <c r="M2195" s="15">
        <f t="shared" si="347"/>
        <v>200812</v>
      </c>
      <c r="N2195">
        <f t="shared" si="348"/>
        <v>2008</v>
      </c>
      <c r="O2195">
        <f t="shared" si="349"/>
        <v>12</v>
      </c>
      <c r="P2195">
        <f t="shared" ref="P2195:P2258" si="352">YEAR(C2195)*100+MONTH(C2195)</f>
        <v>200909</v>
      </c>
      <c r="Q2195">
        <f t="shared" ref="Q2195:Q2258" si="353">IF(M2195&gt;200903,IF(M2195&lt;201004,20092010,0),0)</f>
        <v>0</v>
      </c>
      <c r="R2195">
        <f t="shared" ref="R2195:R2258" si="354">IF(P2195&gt;200903,IF(P2195&lt;201004,20092010,20102011),0)</f>
        <v>20092010</v>
      </c>
      <c r="S2195">
        <f t="shared" si="350"/>
        <v>2009</v>
      </c>
      <c r="T2195">
        <f t="shared" si="351"/>
        <v>9</v>
      </c>
    </row>
    <row r="2196" spans="1:20" x14ac:dyDescent="0.25">
      <c r="A2196" s="4" t="s">
        <v>2242</v>
      </c>
      <c r="B2196" s="5">
        <v>2195</v>
      </c>
      <c r="C2196" s="6">
        <v>40077</v>
      </c>
      <c r="D2196" s="6">
        <v>39787</v>
      </c>
      <c r="E2196" s="4">
        <v>1211</v>
      </c>
      <c r="F2196" s="9">
        <v>-78624.600000000006</v>
      </c>
      <c r="G2196" s="6">
        <v>39759</v>
      </c>
      <c r="H2196" s="6">
        <v>39786</v>
      </c>
      <c r="I2196" s="4">
        <f t="shared" si="345"/>
        <v>27</v>
      </c>
      <c r="J2196" s="4" t="s">
        <v>1</v>
      </c>
      <c r="K2196" s="4" t="s">
        <v>13</v>
      </c>
      <c r="L2196" s="10">
        <f t="shared" si="346"/>
        <v>-5816.0663013698631</v>
      </c>
      <c r="M2196" s="15">
        <f t="shared" si="347"/>
        <v>200812</v>
      </c>
      <c r="N2196">
        <f t="shared" si="348"/>
        <v>2008</v>
      </c>
      <c r="O2196">
        <f t="shared" si="349"/>
        <v>12</v>
      </c>
      <c r="P2196">
        <f t="shared" si="352"/>
        <v>200909</v>
      </c>
      <c r="Q2196">
        <f t="shared" si="353"/>
        <v>0</v>
      </c>
      <c r="R2196">
        <f t="shared" si="354"/>
        <v>20092010</v>
      </c>
      <c r="S2196">
        <f t="shared" si="350"/>
        <v>2009</v>
      </c>
      <c r="T2196">
        <f t="shared" si="351"/>
        <v>9</v>
      </c>
    </row>
    <row r="2197" spans="1:20" x14ac:dyDescent="0.25">
      <c r="A2197" s="4" t="s">
        <v>2243</v>
      </c>
      <c r="B2197" s="5">
        <v>2196</v>
      </c>
      <c r="C2197" s="6">
        <v>40077</v>
      </c>
      <c r="D2197" s="6">
        <v>40071</v>
      </c>
      <c r="E2197" s="4">
        <v>1256</v>
      </c>
      <c r="F2197" s="9">
        <v>-13.8</v>
      </c>
      <c r="G2197" s="6">
        <v>39777</v>
      </c>
      <c r="H2197" s="6">
        <v>40070</v>
      </c>
      <c r="I2197" s="4">
        <f t="shared" si="345"/>
        <v>293</v>
      </c>
      <c r="J2197" s="4" t="s">
        <v>1</v>
      </c>
      <c r="K2197" s="4" t="s">
        <v>13</v>
      </c>
      <c r="L2197" s="10">
        <f t="shared" si="346"/>
        <v>-11.077808219178083</v>
      </c>
      <c r="M2197" s="15">
        <f t="shared" si="347"/>
        <v>200909</v>
      </c>
      <c r="N2197">
        <f t="shared" si="348"/>
        <v>2009</v>
      </c>
      <c r="O2197">
        <f t="shared" si="349"/>
        <v>9</v>
      </c>
      <c r="P2197">
        <f t="shared" si="352"/>
        <v>200909</v>
      </c>
      <c r="Q2197">
        <f t="shared" si="353"/>
        <v>20092010</v>
      </c>
      <c r="R2197">
        <f t="shared" si="354"/>
        <v>20092010</v>
      </c>
      <c r="S2197">
        <f t="shared" si="350"/>
        <v>2009</v>
      </c>
      <c r="T2197">
        <f t="shared" si="351"/>
        <v>9</v>
      </c>
    </row>
    <row r="2198" spans="1:20" x14ac:dyDescent="0.25">
      <c r="A2198" s="4" t="s">
        <v>2244</v>
      </c>
      <c r="B2198" s="5">
        <v>2197</v>
      </c>
      <c r="C2198" s="6">
        <v>40077</v>
      </c>
      <c r="D2198" s="6">
        <v>40071</v>
      </c>
      <c r="E2198" s="4">
        <v>1257</v>
      </c>
      <c r="F2198" s="9">
        <v>3.7</v>
      </c>
      <c r="G2198" s="6">
        <v>39777</v>
      </c>
      <c r="H2198" s="6">
        <v>40070</v>
      </c>
      <c r="I2198" s="4">
        <f t="shared" si="345"/>
        <v>293</v>
      </c>
      <c r="J2198" s="4" t="s">
        <v>1</v>
      </c>
      <c r="K2198" s="4" t="s">
        <v>13</v>
      </c>
      <c r="L2198" s="10">
        <f t="shared" si="346"/>
        <v>2.97013698630137</v>
      </c>
      <c r="M2198" s="15">
        <f t="shared" si="347"/>
        <v>200909</v>
      </c>
      <c r="N2198">
        <f t="shared" si="348"/>
        <v>2009</v>
      </c>
      <c r="O2198">
        <f t="shared" si="349"/>
        <v>9</v>
      </c>
      <c r="P2198">
        <f t="shared" si="352"/>
        <v>200909</v>
      </c>
      <c r="Q2198">
        <f t="shared" si="353"/>
        <v>20092010</v>
      </c>
      <c r="R2198">
        <f t="shared" si="354"/>
        <v>20092010</v>
      </c>
      <c r="S2198">
        <f t="shared" si="350"/>
        <v>2009</v>
      </c>
      <c r="T2198">
        <f t="shared" si="351"/>
        <v>9</v>
      </c>
    </row>
    <row r="2199" spans="1:20" x14ac:dyDescent="0.25">
      <c r="A2199" s="4" t="s">
        <v>2245</v>
      </c>
      <c r="B2199" s="5">
        <v>2198</v>
      </c>
      <c r="C2199" s="6">
        <v>40077</v>
      </c>
      <c r="D2199" s="6">
        <v>40049</v>
      </c>
      <c r="E2199" s="4">
        <v>43</v>
      </c>
      <c r="F2199" s="9">
        <v>-120882.4</v>
      </c>
      <c r="G2199" s="6">
        <v>40031</v>
      </c>
      <c r="H2199" s="6">
        <v>40048</v>
      </c>
      <c r="I2199" s="4">
        <f t="shared" si="345"/>
        <v>17</v>
      </c>
      <c r="J2199" s="4" t="s">
        <v>1</v>
      </c>
      <c r="K2199" s="4" t="s">
        <v>13</v>
      </c>
      <c r="L2199" s="10">
        <f t="shared" si="346"/>
        <v>-5630.1391780821923</v>
      </c>
      <c r="M2199" s="15">
        <f t="shared" si="347"/>
        <v>200908</v>
      </c>
      <c r="N2199">
        <f t="shared" si="348"/>
        <v>2009</v>
      </c>
      <c r="O2199">
        <f t="shared" si="349"/>
        <v>8</v>
      </c>
      <c r="P2199">
        <f t="shared" si="352"/>
        <v>200909</v>
      </c>
      <c r="Q2199">
        <f t="shared" si="353"/>
        <v>20092010</v>
      </c>
      <c r="R2199">
        <f t="shared" si="354"/>
        <v>20092010</v>
      </c>
      <c r="S2199">
        <f t="shared" si="350"/>
        <v>2009</v>
      </c>
      <c r="T2199">
        <f t="shared" si="351"/>
        <v>9</v>
      </c>
    </row>
    <row r="2200" spans="1:20" x14ac:dyDescent="0.25">
      <c r="A2200" s="4" t="s">
        <v>2246</v>
      </c>
      <c r="B2200" s="5">
        <v>2199</v>
      </c>
      <c r="C2200" s="6">
        <v>40077</v>
      </c>
      <c r="D2200" s="6">
        <v>40049</v>
      </c>
      <c r="E2200" s="4">
        <v>210</v>
      </c>
      <c r="F2200" s="9">
        <v>332.2</v>
      </c>
      <c r="G2200" s="6">
        <v>40031</v>
      </c>
      <c r="H2200" s="6">
        <v>40048</v>
      </c>
      <c r="I2200" s="4">
        <f t="shared" si="345"/>
        <v>17</v>
      </c>
      <c r="J2200" s="4" t="s">
        <v>1</v>
      </c>
      <c r="K2200" s="4" t="s">
        <v>13</v>
      </c>
      <c r="L2200" s="10">
        <f t="shared" si="346"/>
        <v>15.472328767123287</v>
      </c>
      <c r="M2200" s="15">
        <f t="shared" si="347"/>
        <v>200908</v>
      </c>
      <c r="N2200">
        <f t="shared" si="348"/>
        <v>2009</v>
      </c>
      <c r="O2200">
        <f t="shared" si="349"/>
        <v>8</v>
      </c>
      <c r="P2200">
        <f t="shared" si="352"/>
        <v>200909</v>
      </c>
      <c r="Q2200">
        <f t="shared" si="353"/>
        <v>20092010</v>
      </c>
      <c r="R2200">
        <f t="shared" si="354"/>
        <v>20092010</v>
      </c>
      <c r="S2200">
        <f t="shared" si="350"/>
        <v>2009</v>
      </c>
      <c r="T2200">
        <f t="shared" si="351"/>
        <v>9</v>
      </c>
    </row>
    <row r="2201" spans="1:20" x14ac:dyDescent="0.25">
      <c r="A2201" s="4" t="s">
        <v>2247</v>
      </c>
      <c r="B2201" s="5">
        <v>2200</v>
      </c>
      <c r="C2201" s="6">
        <v>40077</v>
      </c>
      <c r="D2201" s="6">
        <v>39911</v>
      </c>
      <c r="E2201" s="4">
        <v>1</v>
      </c>
      <c r="F2201" s="9">
        <v>-103734.3</v>
      </c>
      <c r="G2201" s="6">
        <v>39852</v>
      </c>
      <c r="H2201" s="6">
        <v>39910</v>
      </c>
      <c r="I2201" s="4">
        <f t="shared" si="345"/>
        <v>58</v>
      </c>
      <c r="J2201" s="4" t="s">
        <v>1</v>
      </c>
      <c r="K2201" s="4" t="s">
        <v>13</v>
      </c>
      <c r="L2201" s="10">
        <f t="shared" si="346"/>
        <v>-16483.806575342463</v>
      </c>
      <c r="M2201" s="15">
        <f t="shared" si="347"/>
        <v>200904</v>
      </c>
      <c r="N2201">
        <f t="shared" si="348"/>
        <v>2009</v>
      </c>
      <c r="O2201">
        <f t="shared" si="349"/>
        <v>4</v>
      </c>
      <c r="P2201">
        <f t="shared" si="352"/>
        <v>200909</v>
      </c>
      <c r="Q2201">
        <f t="shared" si="353"/>
        <v>20092010</v>
      </c>
      <c r="R2201">
        <f t="shared" si="354"/>
        <v>20092010</v>
      </c>
      <c r="S2201">
        <f t="shared" si="350"/>
        <v>2009</v>
      </c>
      <c r="T2201">
        <f t="shared" si="351"/>
        <v>9</v>
      </c>
    </row>
    <row r="2202" spans="1:20" x14ac:dyDescent="0.25">
      <c r="A2202" s="4" t="s">
        <v>2248</v>
      </c>
      <c r="B2202" s="5">
        <v>2201</v>
      </c>
      <c r="C2202" s="6">
        <v>40077</v>
      </c>
      <c r="D2202" s="6">
        <v>39752</v>
      </c>
      <c r="E2202" s="4">
        <v>1</v>
      </c>
      <c r="F2202" s="9">
        <v>-98221.6</v>
      </c>
      <c r="G2202" s="6">
        <v>39674</v>
      </c>
      <c r="H2202" s="6">
        <v>39751</v>
      </c>
      <c r="I2202" s="4">
        <f t="shared" si="345"/>
        <v>77</v>
      </c>
      <c r="J2202" s="4" t="s">
        <v>1</v>
      </c>
      <c r="K2202" s="4" t="s">
        <v>13</v>
      </c>
      <c r="L2202" s="10">
        <f t="shared" si="346"/>
        <v>-20720.721095890411</v>
      </c>
      <c r="M2202" s="15">
        <f t="shared" si="347"/>
        <v>200810</v>
      </c>
      <c r="N2202">
        <f t="shared" si="348"/>
        <v>2008</v>
      </c>
      <c r="O2202">
        <f t="shared" si="349"/>
        <v>10</v>
      </c>
      <c r="P2202">
        <f t="shared" si="352"/>
        <v>200909</v>
      </c>
      <c r="Q2202">
        <f t="shared" si="353"/>
        <v>0</v>
      </c>
      <c r="R2202">
        <f t="shared" si="354"/>
        <v>20092010</v>
      </c>
      <c r="S2202">
        <f t="shared" si="350"/>
        <v>2009</v>
      </c>
      <c r="T2202">
        <f t="shared" si="351"/>
        <v>9</v>
      </c>
    </row>
    <row r="2203" spans="1:20" x14ac:dyDescent="0.25">
      <c r="A2203" s="4" t="s">
        <v>2249</v>
      </c>
      <c r="B2203" s="5">
        <v>2202</v>
      </c>
      <c r="C2203" s="6">
        <v>40077</v>
      </c>
      <c r="D2203" s="6">
        <v>39763</v>
      </c>
      <c r="E2203" s="4">
        <v>1</v>
      </c>
      <c r="F2203" s="9">
        <v>-154085.20000000001</v>
      </c>
      <c r="G2203" s="6">
        <v>39718</v>
      </c>
      <c r="H2203" s="6">
        <v>39762</v>
      </c>
      <c r="I2203" s="4">
        <f t="shared" si="345"/>
        <v>44</v>
      </c>
      <c r="J2203" s="4" t="s">
        <v>1</v>
      </c>
      <c r="K2203" s="4" t="s">
        <v>13</v>
      </c>
      <c r="L2203" s="10">
        <f t="shared" si="346"/>
        <v>-18574.654246575345</v>
      </c>
      <c r="M2203" s="15">
        <f t="shared" si="347"/>
        <v>200811</v>
      </c>
      <c r="N2203">
        <f t="shared" si="348"/>
        <v>2008</v>
      </c>
      <c r="O2203">
        <f t="shared" si="349"/>
        <v>11</v>
      </c>
      <c r="P2203">
        <f t="shared" si="352"/>
        <v>200909</v>
      </c>
      <c r="Q2203">
        <f t="shared" si="353"/>
        <v>0</v>
      </c>
      <c r="R2203">
        <f t="shared" si="354"/>
        <v>20092010</v>
      </c>
      <c r="S2203">
        <f t="shared" si="350"/>
        <v>2009</v>
      </c>
      <c r="T2203">
        <f t="shared" si="351"/>
        <v>9</v>
      </c>
    </row>
    <row r="2204" spans="1:20" x14ac:dyDescent="0.25">
      <c r="A2204" s="4" t="s">
        <v>2250</v>
      </c>
      <c r="B2204" s="5">
        <v>2203</v>
      </c>
      <c r="C2204" s="6">
        <v>40077</v>
      </c>
      <c r="D2204" s="6">
        <v>39801</v>
      </c>
      <c r="E2204" s="4">
        <v>43</v>
      </c>
      <c r="F2204" s="9">
        <v>46665</v>
      </c>
      <c r="G2204" s="6">
        <v>39791</v>
      </c>
      <c r="H2204" s="6">
        <v>39800</v>
      </c>
      <c r="I2204" s="4">
        <f t="shared" si="345"/>
        <v>9</v>
      </c>
      <c r="J2204" s="4" t="s">
        <v>1</v>
      </c>
      <c r="K2204" s="4" t="s">
        <v>13</v>
      </c>
      <c r="L2204" s="10">
        <f t="shared" si="346"/>
        <v>1150.6438356164383</v>
      </c>
      <c r="M2204" s="15">
        <f t="shared" si="347"/>
        <v>200812</v>
      </c>
      <c r="N2204">
        <f t="shared" si="348"/>
        <v>2008</v>
      </c>
      <c r="O2204">
        <f t="shared" si="349"/>
        <v>12</v>
      </c>
      <c r="P2204">
        <f t="shared" si="352"/>
        <v>200909</v>
      </c>
      <c r="Q2204">
        <f t="shared" si="353"/>
        <v>0</v>
      </c>
      <c r="R2204">
        <f t="shared" si="354"/>
        <v>20092010</v>
      </c>
      <c r="S2204">
        <f t="shared" si="350"/>
        <v>2009</v>
      </c>
      <c r="T2204">
        <f t="shared" si="351"/>
        <v>9</v>
      </c>
    </row>
    <row r="2205" spans="1:20" x14ac:dyDescent="0.25">
      <c r="A2205" s="4" t="s">
        <v>2251</v>
      </c>
      <c r="B2205" s="5">
        <v>2204</v>
      </c>
      <c r="C2205" s="6">
        <v>40077</v>
      </c>
      <c r="D2205" s="6">
        <v>39801</v>
      </c>
      <c r="E2205" s="4">
        <v>210</v>
      </c>
      <c r="F2205" s="9">
        <v>-32860.400000000001</v>
      </c>
      <c r="G2205" s="6">
        <v>39791</v>
      </c>
      <c r="H2205" s="6">
        <v>39800</v>
      </c>
      <c r="I2205" s="4">
        <f t="shared" si="345"/>
        <v>9</v>
      </c>
      <c r="J2205" s="4" t="s">
        <v>1</v>
      </c>
      <c r="K2205" s="4" t="s">
        <v>13</v>
      </c>
      <c r="L2205" s="10">
        <f t="shared" si="346"/>
        <v>-810.25643835616438</v>
      </c>
      <c r="M2205" s="15">
        <f t="shared" si="347"/>
        <v>200812</v>
      </c>
      <c r="N2205">
        <f t="shared" si="348"/>
        <v>2008</v>
      </c>
      <c r="O2205">
        <f t="shared" si="349"/>
        <v>12</v>
      </c>
      <c r="P2205">
        <f t="shared" si="352"/>
        <v>200909</v>
      </c>
      <c r="Q2205">
        <f t="shared" si="353"/>
        <v>0</v>
      </c>
      <c r="R2205">
        <f t="shared" si="354"/>
        <v>20092010</v>
      </c>
      <c r="S2205">
        <f t="shared" si="350"/>
        <v>2009</v>
      </c>
      <c r="T2205">
        <f t="shared" si="351"/>
        <v>9</v>
      </c>
    </row>
    <row r="2206" spans="1:20" x14ac:dyDescent="0.25">
      <c r="A2206" s="4" t="s">
        <v>2252</v>
      </c>
      <c r="B2206" s="5">
        <v>2205</v>
      </c>
      <c r="C2206" s="6">
        <v>40077</v>
      </c>
      <c r="D2206" s="6">
        <v>39822</v>
      </c>
      <c r="E2206" s="4">
        <v>1</v>
      </c>
      <c r="F2206" s="9">
        <v>-74243.8</v>
      </c>
      <c r="G2206" s="6">
        <v>39748</v>
      </c>
      <c r="H2206" s="6">
        <v>39821</v>
      </c>
      <c r="I2206" s="4">
        <f t="shared" si="345"/>
        <v>73</v>
      </c>
      <c r="J2206" s="4" t="s">
        <v>1</v>
      </c>
      <c r="K2206" s="4" t="s">
        <v>13</v>
      </c>
      <c r="L2206" s="10">
        <f t="shared" si="346"/>
        <v>-14848.76</v>
      </c>
      <c r="M2206" s="15">
        <f t="shared" si="347"/>
        <v>200901</v>
      </c>
      <c r="N2206">
        <f t="shared" si="348"/>
        <v>2009</v>
      </c>
      <c r="O2206">
        <f t="shared" si="349"/>
        <v>1</v>
      </c>
      <c r="P2206">
        <f t="shared" si="352"/>
        <v>200909</v>
      </c>
      <c r="Q2206">
        <f t="shared" si="353"/>
        <v>0</v>
      </c>
      <c r="R2206">
        <f t="shared" si="354"/>
        <v>20092010</v>
      </c>
      <c r="S2206">
        <f t="shared" si="350"/>
        <v>2009</v>
      </c>
      <c r="T2206">
        <f t="shared" si="351"/>
        <v>9</v>
      </c>
    </row>
    <row r="2207" spans="1:20" x14ac:dyDescent="0.25">
      <c r="A2207" s="4" t="s">
        <v>2253</v>
      </c>
      <c r="B2207" s="5">
        <v>2206</v>
      </c>
      <c r="C2207" s="6">
        <v>40077</v>
      </c>
      <c r="D2207" s="6">
        <v>39876</v>
      </c>
      <c r="E2207" s="4">
        <v>43</v>
      </c>
      <c r="F2207" s="9">
        <v>-84507.6</v>
      </c>
      <c r="G2207" s="6">
        <v>39847</v>
      </c>
      <c r="H2207" s="6">
        <v>39875</v>
      </c>
      <c r="I2207" s="4">
        <f t="shared" si="345"/>
        <v>28</v>
      </c>
      <c r="J2207" s="4" t="s">
        <v>1</v>
      </c>
      <c r="K2207" s="4" t="s">
        <v>13</v>
      </c>
      <c r="L2207" s="10">
        <f t="shared" si="346"/>
        <v>-6482.7747945205483</v>
      </c>
      <c r="M2207" s="15">
        <f t="shared" si="347"/>
        <v>200903</v>
      </c>
      <c r="N2207">
        <f t="shared" si="348"/>
        <v>2009</v>
      </c>
      <c r="O2207">
        <f t="shared" si="349"/>
        <v>3</v>
      </c>
      <c r="P2207">
        <f t="shared" si="352"/>
        <v>200909</v>
      </c>
      <c r="Q2207">
        <f t="shared" si="353"/>
        <v>0</v>
      </c>
      <c r="R2207">
        <f t="shared" si="354"/>
        <v>20092010</v>
      </c>
      <c r="S2207">
        <f t="shared" si="350"/>
        <v>2009</v>
      </c>
      <c r="T2207">
        <f t="shared" si="351"/>
        <v>9</v>
      </c>
    </row>
    <row r="2208" spans="1:20" x14ac:dyDescent="0.25">
      <c r="A2208" s="4" t="s">
        <v>2254</v>
      </c>
      <c r="B2208" s="5">
        <v>2207</v>
      </c>
      <c r="C2208" s="6">
        <v>40077</v>
      </c>
      <c r="D2208" s="6">
        <v>39876</v>
      </c>
      <c r="E2208" s="4">
        <v>210</v>
      </c>
      <c r="F2208" s="9">
        <v>-171751.5</v>
      </c>
      <c r="G2208" s="6">
        <v>39847</v>
      </c>
      <c r="H2208" s="6">
        <v>39875</v>
      </c>
      <c r="I2208" s="4">
        <f t="shared" si="345"/>
        <v>28</v>
      </c>
      <c r="J2208" s="4" t="s">
        <v>1</v>
      </c>
      <c r="K2208" s="4" t="s">
        <v>13</v>
      </c>
      <c r="L2208" s="10">
        <f t="shared" si="346"/>
        <v>-13175.457534246574</v>
      </c>
      <c r="M2208" s="15">
        <f t="shared" si="347"/>
        <v>200903</v>
      </c>
      <c r="N2208">
        <f t="shared" si="348"/>
        <v>2009</v>
      </c>
      <c r="O2208">
        <f t="shared" si="349"/>
        <v>3</v>
      </c>
      <c r="P2208">
        <f t="shared" si="352"/>
        <v>200909</v>
      </c>
      <c r="Q2208">
        <f t="shared" si="353"/>
        <v>0</v>
      </c>
      <c r="R2208">
        <f t="shared" si="354"/>
        <v>20092010</v>
      </c>
      <c r="S2208">
        <f t="shared" si="350"/>
        <v>2009</v>
      </c>
      <c r="T2208">
        <f t="shared" si="351"/>
        <v>9</v>
      </c>
    </row>
    <row r="2209" spans="1:20" x14ac:dyDescent="0.25">
      <c r="A2209" s="4" t="s">
        <v>2255</v>
      </c>
      <c r="B2209" s="5">
        <v>2208</v>
      </c>
      <c r="C2209" s="6">
        <v>40077</v>
      </c>
      <c r="D2209" s="6">
        <v>39746</v>
      </c>
      <c r="E2209" s="4">
        <v>1</v>
      </c>
      <c r="F2209" s="9">
        <v>-195601.1</v>
      </c>
      <c r="G2209" s="6">
        <v>39709</v>
      </c>
      <c r="H2209" s="6">
        <v>39745</v>
      </c>
      <c r="I2209" s="4">
        <f t="shared" si="345"/>
        <v>36</v>
      </c>
      <c r="J2209" s="4" t="s">
        <v>1</v>
      </c>
      <c r="K2209" s="4" t="s">
        <v>13</v>
      </c>
      <c r="L2209" s="10">
        <f t="shared" si="346"/>
        <v>-19292.163287671236</v>
      </c>
      <c r="M2209" s="15">
        <f t="shared" si="347"/>
        <v>200810</v>
      </c>
      <c r="N2209">
        <f t="shared" si="348"/>
        <v>2008</v>
      </c>
      <c r="O2209">
        <f t="shared" si="349"/>
        <v>10</v>
      </c>
      <c r="P2209">
        <f t="shared" si="352"/>
        <v>200909</v>
      </c>
      <c r="Q2209">
        <f t="shared" si="353"/>
        <v>0</v>
      </c>
      <c r="R2209">
        <f t="shared" si="354"/>
        <v>20092010</v>
      </c>
      <c r="S2209">
        <f t="shared" si="350"/>
        <v>2009</v>
      </c>
      <c r="T2209">
        <f t="shared" si="351"/>
        <v>9</v>
      </c>
    </row>
    <row r="2210" spans="1:20" x14ac:dyDescent="0.25">
      <c r="A2210" s="4" t="s">
        <v>2256</v>
      </c>
      <c r="B2210" s="5">
        <v>2209</v>
      </c>
      <c r="C2210" s="6">
        <v>40077</v>
      </c>
      <c r="D2210" s="6">
        <v>39741</v>
      </c>
      <c r="E2210" s="4">
        <v>1</v>
      </c>
      <c r="F2210" s="9">
        <v>-777034.2</v>
      </c>
      <c r="G2210" s="6">
        <v>39732</v>
      </c>
      <c r="H2210" s="6">
        <v>39740</v>
      </c>
      <c r="I2210" s="4">
        <f t="shared" si="345"/>
        <v>8</v>
      </c>
      <c r="J2210" s="4" t="s">
        <v>1</v>
      </c>
      <c r="K2210" s="4" t="s">
        <v>13</v>
      </c>
      <c r="L2210" s="10">
        <f t="shared" si="346"/>
        <v>-17030.886575342465</v>
      </c>
      <c r="M2210" s="15">
        <f t="shared" si="347"/>
        <v>200810</v>
      </c>
      <c r="N2210">
        <f t="shared" si="348"/>
        <v>2008</v>
      </c>
      <c r="O2210">
        <f t="shared" si="349"/>
        <v>10</v>
      </c>
      <c r="P2210">
        <f t="shared" si="352"/>
        <v>200909</v>
      </c>
      <c r="Q2210">
        <f t="shared" si="353"/>
        <v>0</v>
      </c>
      <c r="R2210">
        <f t="shared" si="354"/>
        <v>20092010</v>
      </c>
      <c r="S2210">
        <f t="shared" si="350"/>
        <v>2009</v>
      </c>
      <c r="T2210">
        <f t="shared" si="351"/>
        <v>9</v>
      </c>
    </row>
    <row r="2211" spans="1:20" x14ac:dyDescent="0.25">
      <c r="A2211" s="4" t="s">
        <v>2257</v>
      </c>
      <c r="B2211" s="5">
        <v>2210</v>
      </c>
      <c r="C2211" s="6">
        <v>40078</v>
      </c>
      <c r="D2211" s="6">
        <v>39784</v>
      </c>
      <c r="E2211" s="4">
        <v>1273</v>
      </c>
      <c r="F2211" s="9">
        <v>73382.3</v>
      </c>
      <c r="G2211" s="6">
        <v>39755</v>
      </c>
      <c r="H2211" s="6">
        <v>39783</v>
      </c>
      <c r="I2211" s="4">
        <f t="shared" si="345"/>
        <v>28</v>
      </c>
      <c r="J2211" s="4" t="s">
        <v>0</v>
      </c>
      <c r="K2211" s="4" t="s">
        <v>14</v>
      </c>
      <c r="L2211" s="10">
        <f t="shared" si="346"/>
        <v>5629.3271232876714</v>
      </c>
      <c r="M2211" s="15">
        <f t="shared" si="347"/>
        <v>200812</v>
      </c>
      <c r="N2211">
        <f t="shared" si="348"/>
        <v>2008</v>
      </c>
      <c r="O2211">
        <f t="shared" si="349"/>
        <v>12</v>
      </c>
      <c r="P2211">
        <f t="shared" si="352"/>
        <v>200909</v>
      </c>
      <c r="Q2211">
        <f t="shared" si="353"/>
        <v>0</v>
      </c>
      <c r="R2211">
        <f t="shared" si="354"/>
        <v>20092010</v>
      </c>
      <c r="S2211">
        <f t="shared" si="350"/>
        <v>2009</v>
      </c>
      <c r="T2211">
        <f t="shared" si="351"/>
        <v>9</v>
      </c>
    </row>
    <row r="2212" spans="1:20" x14ac:dyDescent="0.25">
      <c r="A2212" s="4" t="s">
        <v>2258</v>
      </c>
      <c r="B2212" s="5">
        <v>2211</v>
      </c>
      <c r="C2212" s="6">
        <v>40078</v>
      </c>
      <c r="D2212" s="6">
        <v>39784</v>
      </c>
      <c r="E2212" s="4">
        <v>1274</v>
      </c>
      <c r="F2212" s="9">
        <v>-61062.9</v>
      </c>
      <c r="G2212" s="6">
        <v>39755</v>
      </c>
      <c r="H2212" s="6">
        <v>39783</v>
      </c>
      <c r="I2212" s="4">
        <f t="shared" si="345"/>
        <v>28</v>
      </c>
      <c r="J2212" s="4" t="s">
        <v>0</v>
      </c>
      <c r="K2212" s="4" t="s">
        <v>14</v>
      </c>
      <c r="L2212" s="10">
        <f t="shared" si="346"/>
        <v>-4684.2772602739733</v>
      </c>
      <c r="M2212" s="15">
        <f t="shared" si="347"/>
        <v>200812</v>
      </c>
      <c r="N2212">
        <f t="shared" si="348"/>
        <v>2008</v>
      </c>
      <c r="O2212">
        <f t="shared" si="349"/>
        <v>12</v>
      </c>
      <c r="P2212">
        <f t="shared" si="352"/>
        <v>200909</v>
      </c>
      <c r="Q2212">
        <f t="shared" si="353"/>
        <v>0</v>
      </c>
      <c r="R2212">
        <f t="shared" si="354"/>
        <v>20092010</v>
      </c>
      <c r="S2212">
        <f t="shared" si="350"/>
        <v>2009</v>
      </c>
      <c r="T2212">
        <f t="shared" si="351"/>
        <v>9</v>
      </c>
    </row>
    <row r="2213" spans="1:20" x14ac:dyDescent="0.25">
      <c r="A2213" s="4" t="s">
        <v>2259</v>
      </c>
      <c r="B2213" s="5">
        <v>2212</v>
      </c>
      <c r="C2213" s="6">
        <v>40078</v>
      </c>
      <c r="D2213" s="6">
        <v>39928</v>
      </c>
      <c r="E2213" s="4">
        <v>1</v>
      </c>
      <c r="F2213" s="9">
        <v>-94275.5</v>
      </c>
      <c r="G2213" s="6">
        <v>39844</v>
      </c>
      <c r="H2213" s="6">
        <v>39927</v>
      </c>
      <c r="I2213" s="4">
        <f t="shared" si="345"/>
        <v>83</v>
      </c>
      <c r="J2213" s="4" t="s">
        <v>1</v>
      </c>
      <c r="K2213" s="4" t="s">
        <v>13</v>
      </c>
      <c r="L2213" s="10">
        <f t="shared" si="346"/>
        <v>-21437.990410958904</v>
      </c>
      <c r="M2213" s="15">
        <f t="shared" si="347"/>
        <v>200904</v>
      </c>
      <c r="N2213">
        <f t="shared" si="348"/>
        <v>2009</v>
      </c>
      <c r="O2213">
        <f t="shared" si="349"/>
        <v>4</v>
      </c>
      <c r="P2213">
        <f t="shared" si="352"/>
        <v>200909</v>
      </c>
      <c r="Q2213">
        <f t="shared" si="353"/>
        <v>20092010</v>
      </c>
      <c r="R2213">
        <f t="shared" si="354"/>
        <v>20092010</v>
      </c>
      <c r="S2213">
        <f t="shared" si="350"/>
        <v>2009</v>
      </c>
      <c r="T2213">
        <f t="shared" si="351"/>
        <v>9</v>
      </c>
    </row>
    <row r="2214" spans="1:20" x14ac:dyDescent="0.25">
      <c r="A2214" s="4" t="s">
        <v>2260</v>
      </c>
      <c r="B2214" s="5">
        <v>2213</v>
      </c>
      <c r="C2214" s="6">
        <v>40078</v>
      </c>
      <c r="D2214" s="6">
        <v>39785</v>
      </c>
      <c r="E2214" s="4">
        <v>1248</v>
      </c>
      <c r="F2214" s="9">
        <v>87621.2</v>
      </c>
      <c r="G2214" s="6">
        <v>39743</v>
      </c>
      <c r="H2214" s="6">
        <v>39784</v>
      </c>
      <c r="I2214" s="4">
        <f t="shared" si="345"/>
        <v>41</v>
      </c>
      <c r="J2214" s="4" t="s">
        <v>1</v>
      </c>
      <c r="K2214" s="4" t="s">
        <v>13</v>
      </c>
      <c r="L2214" s="10">
        <f t="shared" si="346"/>
        <v>9842.3813698630129</v>
      </c>
      <c r="M2214" s="15">
        <f t="shared" si="347"/>
        <v>200812</v>
      </c>
      <c r="N2214">
        <f t="shared" si="348"/>
        <v>2008</v>
      </c>
      <c r="O2214">
        <f t="shared" si="349"/>
        <v>12</v>
      </c>
      <c r="P2214">
        <f t="shared" si="352"/>
        <v>200909</v>
      </c>
      <c r="Q2214">
        <f t="shared" si="353"/>
        <v>0</v>
      </c>
      <c r="R2214">
        <f t="shared" si="354"/>
        <v>20092010</v>
      </c>
      <c r="S2214">
        <f t="shared" si="350"/>
        <v>2009</v>
      </c>
      <c r="T2214">
        <f t="shared" si="351"/>
        <v>9</v>
      </c>
    </row>
    <row r="2215" spans="1:20" x14ac:dyDescent="0.25">
      <c r="A2215" s="4" t="s">
        <v>2261</v>
      </c>
      <c r="B2215" s="5">
        <v>2214</v>
      </c>
      <c r="C2215" s="6">
        <v>40078</v>
      </c>
      <c r="D2215" s="6">
        <v>39785</v>
      </c>
      <c r="E2215" s="4">
        <v>1249</v>
      </c>
      <c r="F2215" s="9">
        <v>-74226.8</v>
      </c>
      <c r="G2215" s="6">
        <v>39743</v>
      </c>
      <c r="H2215" s="6">
        <v>39784</v>
      </c>
      <c r="I2215" s="4">
        <f t="shared" si="345"/>
        <v>41</v>
      </c>
      <c r="J2215" s="4" t="s">
        <v>1</v>
      </c>
      <c r="K2215" s="4" t="s">
        <v>13</v>
      </c>
      <c r="L2215" s="10">
        <f t="shared" si="346"/>
        <v>-8337.8049315068492</v>
      </c>
      <c r="M2215" s="15">
        <f t="shared" si="347"/>
        <v>200812</v>
      </c>
      <c r="N2215">
        <f t="shared" si="348"/>
        <v>2008</v>
      </c>
      <c r="O2215">
        <f t="shared" si="349"/>
        <v>12</v>
      </c>
      <c r="P2215">
        <f t="shared" si="352"/>
        <v>200909</v>
      </c>
      <c r="Q2215">
        <f t="shared" si="353"/>
        <v>0</v>
      </c>
      <c r="R2215">
        <f t="shared" si="354"/>
        <v>20092010</v>
      </c>
      <c r="S2215">
        <f t="shared" si="350"/>
        <v>2009</v>
      </c>
      <c r="T2215">
        <f t="shared" si="351"/>
        <v>9</v>
      </c>
    </row>
    <row r="2216" spans="1:20" x14ac:dyDescent="0.25">
      <c r="A2216" s="4" t="s">
        <v>2262</v>
      </c>
      <c r="B2216" s="5">
        <v>2215</v>
      </c>
      <c r="C2216" s="6">
        <v>40078</v>
      </c>
      <c r="D2216" s="6">
        <v>40023</v>
      </c>
      <c r="E2216" s="4">
        <v>43</v>
      </c>
      <c r="F2216" s="9">
        <v>-71931.199999999997</v>
      </c>
      <c r="G2216" s="6">
        <v>39941</v>
      </c>
      <c r="H2216" s="6">
        <v>40022</v>
      </c>
      <c r="I2216" s="4">
        <f t="shared" si="345"/>
        <v>81</v>
      </c>
      <c r="J2216" s="4" t="s">
        <v>1</v>
      </c>
      <c r="K2216" s="4" t="s">
        <v>13</v>
      </c>
      <c r="L2216" s="10">
        <f t="shared" si="346"/>
        <v>-15962.814246575341</v>
      </c>
      <c r="M2216" s="15">
        <f t="shared" si="347"/>
        <v>200907</v>
      </c>
      <c r="N2216">
        <f t="shared" si="348"/>
        <v>2009</v>
      </c>
      <c r="O2216">
        <f t="shared" si="349"/>
        <v>7</v>
      </c>
      <c r="P2216">
        <f t="shared" si="352"/>
        <v>200909</v>
      </c>
      <c r="Q2216">
        <f t="shared" si="353"/>
        <v>20092010</v>
      </c>
      <c r="R2216">
        <f t="shared" si="354"/>
        <v>20092010</v>
      </c>
      <c r="S2216">
        <f t="shared" si="350"/>
        <v>2009</v>
      </c>
      <c r="T2216">
        <f t="shared" si="351"/>
        <v>9</v>
      </c>
    </row>
    <row r="2217" spans="1:20" x14ac:dyDescent="0.25">
      <c r="A2217" s="4" t="s">
        <v>2263</v>
      </c>
      <c r="B2217" s="5">
        <v>2216</v>
      </c>
      <c r="C2217" s="6">
        <v>40078</v>
      </c>
      <c r="D2217" s="6">
        <v>40023</v>
      </c>
      <c r="E2217" s="4">
        <v>210</v>
      </c>
      <c r="F2217" s="9">
        <v>-133184.5</v>
      </c>
      <c r="G2217" s="6">
        <v>39941</v>
      </c>
      <c r="H2217" s="6">
        <v>40022</v>
      </c>
      <c r="I2217" s="4">
        <f t="shared" si="345"/>
        <v>81</v>
      </c>
      <c r="J2217" s="4" t="s">
        <v>1</v>
      </c>
      <c r="K2217" s="4" t="s">
        <v>13</v>
      </c>
      <c r="L2217" s="10">
        <f t="shared" si="346"/>
        <v>-29556.012328767127</v>
      </c>
      <c r="M2217" s="15">
        <f t="shared" si="347"/>
        <v>200907</v>
      </c>
      <c r="N2217">
        <f t="shared" si="348"/>
        <v>2009</v>
      </c>
      <c r="O2217">
        <f t="shared" si="349"/>
        <v>7</v>
      </c>
      <c r="P2217">
        <f t="shared" si="352"/>
        <v>200909</v>
      </c>
      <c r="Q2217">
        <f t="shared" si="353"/>
        <v>20092010</v>
      </c>
      <c r="R2217">
        <f t="shared" si="354"/>
        <v>20092010</v>
      </c>
      <c r="S2217">
        <f t="shared" si="350"/>
        <v>2009</v>
      </c>
      <c r="T2217">
        <f t="shared" si="351"/>
        <v>9</v>
      </c>
    </row>
    <row r="2218" spans="1:20" x14ac:dyDescent="0.25">
      <c r="A2218" s="4" t="s">
        <v>2264</v>
      </c>
      <c r="B2218" s="5">
        <v>2217</v>
      </c>
      <c r="C2218" s="6">
        <v>40078</v>
      </c>
      <c r="D2218" s="6">
        <v>39898</v>
      </c>
      <c r="E2218" s="4">
        <v>1248</v>
      </c>
      <c r="F2218" s="9">
        <v>44420.9</v>
      </c>
      <c r="G2218" s="6">
        <v>39825</v>
      </c>
      <c r="H2218" s="6">
        <v>39897</v>
      </c>
      <c r="I2218" s="4">
        <f t="shared" si="345"/>
        <v>72</v>
      </c>
      <c r="J2218" s="4" t="s">
        <v>1</v>
      </c>
      <c r="K2218" s="4" t="s">
        <v>13</v>
      </c>
      <c r="L2218" s="10">
        <f t="shared" si="346"/>
        <v>8762.4789041095901</v>
      </c>
      <c r="M2218" s="15">
        <f t="shared" si="347"/>
        <v>200903</v>
      </c>
      <c r="N2218">
        <f t="shared" si="348"/>
        <v>2009</v>
      </c>
      <c r="O2218">
        <f t="shared" si="349"/>
        <v>3</v>
      </c>
      <c r="P2218">
        <f t="shared" si="352"/>
        <v>200909</v>
      </c>
      <c r="Q2218">
        <f t="shared" si="353"/>
        <v>0</v>
      </c>
      <c r="R2218">
        <f t="shared" si="354"/>
        <v>20092010</v>
      </c>
      <c r="S2218">
        <f t="shared" si="350"/>
        <v>2009</v>
      </c>
      <c r="T2218">
        <f t="shared" si="351"/>
        <v>9</v>
      </c>
    </row>
    <row r="2219" spans="1:20" x14ac:dyDescent="0.25">
      <c r="A2219" s="4" t="s">
        <v>2265</v>
      </c>
      <c r="B2219" s="5">
        <v>2218</v>
      </c>
      <c r="C2219" s="6">
        <v>40078</v>
      </c>
      <c r="D2219" s="6">
        <v>39898</v>
      </c>
      <c r="E2219" s="4">
        <v>1249</v>
      </c>
      <c r="F2219" s="9">
        <v>-32735.7</v>
      </c>
      <c r="G2219" s="6">
        <v>39825</v>
      </c>
      <c r="H2219" s="6">
        <v>39897</v>
      </c>
      <c r="I2219" s="4">
        <f t="shared" si="345"/>
        <v>72</v>
      </c>
      <c r="J2219" s="4" t="s">
        <v>1</v>
      </c>
      <c r="K2219" s="4" t="s">
        <v>13</v>
      </c>
      <c r="L2219" s="10">
        <f t="shared" si="346"/>
        <v>-6457.4531506849316</v>
      </c>
      <c r="M2219" s="15">
        <f t="shared" si="347"/>
        <v>200903</v>
      </c>
      <c r="N2219">
        <f t="shared" si="348"/>
        <v>2009</v>
      </c>
      <c r="O2219">
        <f t="shared" si="349"/>
        <v>3</v>
      </c>
      <c r="P2219">
        <f t="shared" si="352"/>
        <v>200909</v>
      </c>
      <c r="Q2219">
        <f t="shared" si="353"/>
        <v>0</v>
      </c>
      <c r="R2219">
        <f t="shared" si="354"/>
        <v>20092010</v>
      </c>
      <c r="S2219">
        <f t="shared" si="350"/>
        <v>2009</v>
      </c>
      <c r="T2219">
        <f t="shared" si="351"/>
        <v>9</v>
      </c>
    </row>
    <row r="2220" spans="1:20" x14ac:dyDescent="0.25">
      <c r="A2220" s="4" t="s">
        <v>2266</v>
      </c>
      <c r="B2220" s="5">
        <v>2219</v>
      </c>
      <c r="C2220" s="6">
        <v>40078</v>
      </c>
      <c r="D2220" s="6">
        <v>40039</v>
      </c>
      <c r="E2220" s="4">
        <v>43</v>
      </c>
      <c r="F2220" s="9">
        <v>-5777.3</v>
      </c>
      <c r="G2220" s="6">
        <v>39366</v>
      </c>
      <c r="H2220" s="6">
        <v>40038</v>
      </c>
      <c r="I2220" s="4">
        <f t="shared" si="345"/>
        <v>672</v>
      </c>
      <c r="J2220" s="4" t="s">
        <v>1</v>
      </c>
      <c r="K2220" s="4" t="s">
        <v>13</v>
      </c>
      <c r="L2220" s="10">
        <f t="shared" si="346"/>
        <v>-10636.563287671233</v>
      </c>
      <c r="M2220" s="15">
        <f t="shared" si="347"/>
        <v>200908</v>
      </c>
      <c r="N2220">
        <f t="shared" si="348"/>
        <v>2009</v>
      </c>
      <c r="O2220">
        <f t="shared" si="349"/>
        <v>8</v>
      </c>
      <c r="P2220">
        <f t="shared" si="352"/>
        <v>200909</v>
      </c>
      <c r="Q2220">
        <f t="shared" si="353"/>
        <v>20092010</v>
      </c>
      <c r="R2220">
        <f t="shared" si="354"/>
        <v>20092010</v>
      </c>
      <c r="S2220">
        <f t="shared" si="350"/>
        <v>2009</v>
      </c>
      <c r="T2220">
        <f t="shared" si="351"/>
        <v>9</v>
      </c>
    </row>
    <row r="2221" spans="1:20" x14ac:dyDescent="0.25">
      <c r="A2221" s="4" t="s">
        <v>2267</v>
      </c>
      <c r="B2221" s="5">
        <v>2220</v>
      </c>
      <c r="C2221" s="6">
        <v>40078</v>
      </c>
      <c r="D2221" s="6">
        <v>40039</v>
      </c>
      <c r="E2221" s="4">
        <v>210</v>
      </c>
      <c r="F2221" s="9">
        <v>113.2</v>
      </c>
      <c r="G2221" s="6">
        <v>39366</v>
      </c>
      <c r="H2221" s="6">
        <v>40038</v>
      </c>
      <c r="I2221" s="4">
        <f t="shared" si="345"/>
        <v>672</v>
      </c>
      <c r="J2221" s="4" t="s">
        <v>1</v>
      </c>
      <c r="K2221" s="4" t="s">
        <v>13</v>
      </c>
      <c r="L2221" s="10">
        <f t="shared" si="346"/>
        <v>208.41205479452054</v>
      </c>
      <c r="M2221" s="15">
        <f t="shared" si="347"/>
        <v>200908</v>
      </c>
      <c r="N2221">
        <f t="shared" si="348"/>
        <v>2009</v>
      </c>
      <c r="O2221">
        <f t="shared" si="349"/>
        <v>8</v>
      </c>
      <c r="P2221">
        <f t="shared" si="352"/>
        <v>200909</v>
      </c>
      <c r="Q2221">
        <f t="shared" si="353"/>
        <v>20092010</v>
      </c>
      <c r="R2221">
        <f t="shared" si="354"/>
        <v>20092010</v>
      </c>
      <c r="S2221">
        <f t="shared" si="350"/>
        <v>2009</v>
      </c>
      <c r="T2221">
        <f t="shared" si="351"/>
        <v>9</v>
      </c>
    </row>
    <row r="2222" spans="1:20" x14ac:dyDescent="0.25">
      <c r="A2222" s="4" t="s">
        <v>2268</v>
      </c>
      <c r="B2222" s="5">
        <v>2221</v>
      </c>
      <c r="C2222" s="6">
        <v>40078</v>
      </c>
      <c r="D2222" s="6">
        <v>39834</v>
      </c>
      <c r="E2222" s="4">
        <v>1</v>
      </c>
      <c r="F2222" s="9">
        <v>-162533</v>
      </c>
      <c r="G2222" s="6">
        <v>39817</v>
      </c>
      <c r="H2222" s="6">
        <v>39833</v>
      </c>
      <c r="I2222" s="4">
        <f t="shared" si="345"/>
        <v>16</v>
      </c>
      <c r="J2222" s="4" t="s">
        <v>1</v>
      </c>
      <c r="K2222" s="4" t="s">
        <v>13</v>
      </c>
      <c r="L2222" s="10">
        <f t="shared" si="346"/>
        <v>-7124.7342465753427</v>
      </c>
      <c r="M2222" s="15">
        <f t="shared" si="347"/>
        <v>200901</v>
      </c>
      <c r="N2222">
        <f t="shared" si="348"/>
        <v>2009</v>
      </c>
      <c r="O2222">
        <f t="shared" si="349"/>
        <v>1</v>
      </c>
      <c r="P2222">
        <f t="shared" si="352"/>
        <v>200909</v>
      </c>
      <c r="Q2222">
        <f t="shared" si="353"/>
        <v>0</v>
      </c>
      <c r="R2222">
        <f t="shared" si="354"/>
        <v>20092010</v>
      </c>
      <c r="S2222">
        <f t="shared" si="350"/>
        <v>2009</v>
      </c>
      <c r="T2222">
        <f t="shared" si="351"/>
        <v>9</v>
      </c>
    </row>
    <row r="2223" spans="1:20" x14ac:dyDescent="0.25">
      <c r="A2223" s="4" t="s">
        <v>2269</v>
      </c>
      <c r="B2223" s="5">
        <v>2222</v>
      </c>
      <c r="C2223" s="6">
        <v>40078</v>
      </c>
      <c r="D2223" s="6">
        <v>39780</v>
      </c>
      <c r="E2223" s="4">
        <v>43</v>
      </c>
      <c r="F2223" s="9">
        <v>78590.5</v>
      </c>
      <c r="G2223" s="6">
        <v>39747</v>
      </c>
      <c r="H2223" s="6">
        <v>39779</v>
      </c>
      <c r="I2223" s="4">
        <f t="shared" si="345"/>
        <v>32</v>
      </c>
      <c r="J2223" s="4" t="s">
        <v>1</v>
      </c>
      <c r="K2223" s="4" t="s">
        <v>13</v>
      </c>
      <c r="L2223" s="10">
        <f t="shared" si="346"/>
        <v>6890.1260273972603</v>
      </c>
      <c r="M2223" s="15">
        <f t="shared" si="347"/>
        <v>200811</v>
      </c>
      <c r="N2223">
        <f t="shared" si="348"/>
        <v>2008</v>
      </c>
      <c r="O2223">
        <f t="shared" si="349"/>
        <v>11</v>
      </c>
      <c r="P2223">
        <f t="shared" si="352"/>
        <v>200909</v>
      </c>
      <c r="Q2223">
        <f t="shared" si="353"/>
        <v>0</v>
      </c>
      <c r="R2223">
        <f t="shared" si="354"/>
        <v>20092010</v>
      </c>
      <c r="S2223">
        <f t="shared" si="350"/>
        <v>2009</v>
      </c>
      <c r="T2223">
        <f t="shared" si="351"/>
        <v>9</v>
      </c>
    </row>
    <row r="2224" spans="1:20" x14ac:dyDescent="0.25">
      <c r="A2224" s="4" t="s">
        <v>2270</v>
      </c>
      <c r="B2224" s="5">
        <v>2223</v>
      </c>
      <c r="C2224" s="6">
        <v>40078</v>
      </c>
      <c r="D2224" s="6">
        <v>39780</v>
      </c>
      <c r="E2224" s="4">
        <v>210</v>
      </c>
      <c r="F2224" s="9">
        <v>-66667.100000000006</v>
      </c>
      <c r="G2224" s="6">
        <v>39747</v>
      </c>
      <c r="H2224" s="6">
        <v>39779</v>
      </c>
      <c r="I2224" s="4">
        <f t="shared" si="345"/>
        <v>32</v>
      </c>
      <c r="J2224" s="4" t="s">
        <v>1</v>
      </c>
      <c r="K2224" s="4" t="s">
        <v>13</v>
      </c>
      <c r="L2224" s="10">
        <f t="shared" si="346"/>
        <v>-5844.786849315069</v>
      </c>
      <c r="M2224" s="15">
        <f t="shared" si="347"/>
        <v>200811</v>
      </c>
      <c r="N2224">
        <f t="shared" si="348"/>
        <v>2008</v>
      </c>
      <c r="O2224">
        <f t="shared" si="349"/>
        <v>11</v>
      </c>
      <c r="P2224">
        <f t="shared" si="352"/>
        <v>200909</v>
      </c>
      <c r="Q2224">
        <f t="shared" si="353"/>
        <v>0</v>
      </c>
      <c r="R2224">
        <f t="shared" si="354"/>
        <v>20092010</v>
      </c>
      <c r="S2224">
        <f t="shared" si="350"/>
        <v>2009</v>
      </c>
      <c r="T2224">
        <f t="shared" si="351"/>
        <v>9</v>
      </c>
    </row>
    <row r="2225" spans="1:20" x14ac:dyDescent="0.25">
      <c r="A2225" s="4" t="s">
        <v>2271</v>
      </c>
      <c r="B2225" s="5">
        <v>2224</v>
      </c>
      <c r="C2225" s="6">
        <v>40078</v>
      </c>
      <c r="D2225" s="6">
        <v>39930</v>
      </c>
      <c r="E2225" s="4">
        <v>1</v>
      </c>
      <c r="F2225" s="9">
        <v>-147574.39999999999</v>
      </c>
      <c r="G2225" s="6">
        <v>39919</v>
      </c>
      <c r="H2225" s="6">
        <v>39929</v>
      </c>
      <c r="I2225" s="4">
        <f t="shared" si="345"/>
        <v>10</v>
      </c>
      <c r="J2225" s="4" t="s">
        <v>1</v>
      </c>
      <c r="K2225" s="4" t="s">
        <v>13</v>
      </c>
      <c r="L2225" s="10">
        <f t="shared" si="346"/>
        <v>-4043.1342465753423</v>
      </c>
      <c r="M2225" s="15">
        <f t="shared" si="347"/>
        <v>200904</v>
      </c>
      <c r="N2225">
        <f t="shared" si="348"/>
        <v>2009</v>
      </c>
      <c r="O2225">
        <f t="shared" si="349"/>
        <v>4</v>
      </c>
      <c r="P2225">
        <f t="shared" si="352"/>
        <v>200909</v>
      </c>
      <c r="Q2225">
        <f t="shared" si="353"/>
        <v>20092010</v>
      </c>
      <c r="R2225">
        <f t="shared" si="354"/>
        <v>20092010</v>
      </c>
      <c r="S2225">
        <f t="shared" si="350"/>
        <v>2009</v>
      </c>
      <c r="T2225">
        <f t="shared" si="351"/>
        <v>9</v>
      </c>
    </row>
    <row r="2226" spans="1:20" x14ac:dyDescent="0.25">
      <c r="A2226" s="4" t="s">
        <v>2272</v>
      </c>
      <c r="B2226" s="5">
        <v>2225</v>
      </c>
      <c r="C2226" s="6">
        <v>40078</v>
      </c>
      <c r="D2226" s="6">
        <v>39767</v>
      </c>
      <c r="E2226" s="4">
        <v>1</v>
      </c>
      <c r="F2226" s="9">
        <v>-235554.2</v>
      </c>
      <c r="G2226" s="6">
        <v>39760</v>
      </c>
      <c r="H2226" s="6">
        <v>39766</v>
      </c>
      <c r="I2226" s="4">
        <f t="shared" si="345"/>
        <v>6</v>
      </c>
      <c r="J2226" s="4" t="s">
        <v>1</v>
      </c>
      <c r="K2226" s="4" t="s">
        <v>13</v>
      </c>
      <c r="L2226" s="10">
        <f t="shared" si="346"/>
        <v>-3872.1238356164386</v>
      </c>
      <c r="M2226" s="15">
        <f t="shared" si="347"/>
        <v>200811</v>
      </c>
      <c r="N2226">
        <f t="shared" si="348"/>
        <v>2008</v>
      </c>
      <c r="O2226">
        <f t="shared" si="349"/>
        <v>11</v>
      </c>
      <c r="P2226">
        <f t="shared" si="352"/>
        <v>200909</v>
      </c>
      <c r="Q2226">
        <f t="shared" si="353"/>
        <v>0</v>
      </c>
      <c r="R2226">
        <f t="shared" si="354"/>
        <v>20092010</v>
      </c>
      <c r="S2226">
        <f t="shared" si="350"/>
        <v>2009</v>
      </c>
      <c r="T2226">
        <f t="shared" si="351"/>
        <v>9</v>
      </c>
    </row>
    <row r="2227" spans="1:20" x14ac:dyDescent="0.25">
      <c r="A2227" s="4" t="s">
        <v>2273</v>
      </c>
      <c r="B2227" s="5">
        <v>2226</v>
      </c>
      <c r="C2227" s="6">
        <v>40078</v>
      </c>
      <c r="D2227" s="6">
        <v>39755</v>
      </c>
      <c r="E2227" s="4">
        <v>43</v>
      </c>
      <c r="F2227" s="9">
        <v>-2396723.4</v>
      </c>
      <c r="G2227" s="6">
        <v>39732</v>
      </c>
      <c r="H2227" s="6">
        <v>39754</v>
      </c>
      <c r="I2227" s="4">
        <f t="shared" si="345"/>
        <v>22</v>
      </c>
      <c r="J2227" s="4" t="s">
        <v>1</v>
      </c>
      <c r="K2227" s="4" t="s">
        <v>13</v>
      </c>
      <c r="L2227" s="10">
        <f t="shared" si="346"/>
        <v>-144460.04054794519</v>
      </c>
      <c r="M2227" s="15">
        <f t="shared" si="347"/>
        <v>200811</v>
      </c>
      <c r="N2227">
        <f t="shared" si="348"/>
        <v>2008</v>
      </c>
      <c r="O2227">
        <f t="shared" si="349"/>
        <v>11</v>
      </c>
      <c r="P2227">
        <f t="shared" si="352"/>
        <v>200909</v>
      </c>
      <c r="Q2227">
        <f t="shared" si="353"/>
        <v>0</v>
      </c>
      <c r="R2227">
        <f t="shared" si="354"/>
        <v>20092010</v>
      </c>
      <c r="S2227">
        <f t="shared" si="350"/>
        <v>2009</v>
      </c>
      <c r="T2227">
        <f t="shared" si="351"/>
        <v>9</v>
      </c>
    </row>
    <row r="2228" spans="1:20" x14ac:dyDescent="0.25">
      <c r="A2228" s="4" t="s">
        <v>2274</v>
      </c>
      <c r="B2228" s="5">
        <v>2227</v>
      </c>
      <c r="C2228" s="6">
        <v>40078</v>
      </c>
      <c r="D2228" s="6">
        <v>39755</v>
      </c>
      <c r="E2228" s="4">
        <v>210</v>
      </c>
      <c r="F2228" s="9">
        <v>-83249.399999999994</v>
      </c>
      <c r="G2228" s="6">
        <v>39732</v>
      </c>
      <c r="H2228" s="6">
        <v>39754</v>
      </c>
      <c r="I2228" s="4">
        <f t="shared" si="345"/>
        <v>22</v>
      </c>
      <c r="J2228" s="4" t="s">
        <v>1</v>
      </c>
      <c r="K2228" s="4" t="s">
        <v>13</v>
      </c>
      <c r="L2228" s="10">
        <f t="shared" si="346"/>
        <v>-5017.77205479452</v>
      </c>
      <c r="M2228" s="15">
        <f t="shared" si="347"/>
        <v>200811</v>
      </c>
      <c r="N2228">
        <f t="shared" si="348"/>
        <v>2008</v>
      </c>
      <c r="O2228">
        <f t="shared" si="349"/>
        <v>11</v>
      </c>
      <c r="P2228">
        <f t="shared" si="352"/>
        <v>200909</v>
      </c>
      <c r="Q2228">
        <f t="shared" si="353"/>
        <v>0</v>
      </c>
      <c r="R2228">
        <f t="shared" si="354"/>
        <v>20092010</v>
      </c>
      <c r="S2228">
        <f t="shared" si="350"/>
        <v>2009</v>
      </c>
      <c r="T2228">
        <f t="shared" si="351"/>
        <v>9</v>
      </c>
    </row>
    <row r="2229" spans="1:20" x14ac:dyDescent="0.25">
      <c r="A2229" s="4" t="s">
        <v>2275</v>
      </c>
      <c r="B2229" s="5">
        <v>2228</v>
      </c>
      <c r="C2229" s="6">
        <v>40078</v>
      </c>
      <c r="D2229" s="6">
        <v>39762</v>
      </c>
      <c r="E2229" s="4">
        <v>1224</v>
      </c>
      <c r="F2229" s="9">
        <v>-36280.6</v>
      </c>
      <c r="G2229" s="6">
        <v>39670</v>
      </c>
      <c r="H2229" s="6">
        <v>39761</v>
      </c>
      <c r="I2229" s="4">
        <f t="shared" si="345"/>
        <v>91</v>
      </c>
      <c r="J2229" s="4" t="s">
        <v>1</v>
      </c>
      <c r="K2229" s="4" t="s">
        <v>13</v>
      </c>
      <c r="L2229" s="10">
        <f t="shared" si="346"/>
        <v>-9045.3002739726035</v>
      </c>
      <c r="M2229" s="15">
        <f t="shared" si="347"/>
        <v>200811</v>
      </c>
      <c r="N2229">
        <f t="shared" si="348"/>
        <v>2008</v>
      </c>
      <c r="O2229">
        <f t="shared" si="349"/>
        <v>11</v>
      </c>
      <c r="P2229">
        <f t="shared" si="352"/>
        <v>200909</v>
      </c>
      <c r="Q2229">
        <f t="shared" si="353"/>
        <v>0</v>
      </c>
      <c r="R2229">
        <f t="shared" si="354"/>
        <v>20092010</v>
      </c>
      <c r="S2229">
        <f t="shared" si="350"/>
        <v>2009</v>
      </c>
      <c r="T2229">
        <f t="shared" si="351"/>
        <v>9</v>
      </c>
    </row>
    <row r="2230" spans="1:20" x14ac:dyDescent="0.25">
      <c r="A2230" s="4" t="s">
        <v>2276</v>
      </c>
      <c r="B2230" s="5">
        <v>2229</v>
      </c>
      <c r="C2230" s="6">
        <v>40078</v>
      </c>
      <c r="D2230" s="6">
        <v>39762</v>
      </c>
      <c r="E2230" s="4">
        <v>1225</v>
      </c>
      <c r="F2230" s="9">
        <v>-27638.799999999999</v>
      </c>
      <c r="G2230" s="6">
        <v>39670</v>
      </c>
      <c r="H2230" s="6">
        <v>39761</v>
      </c>
      <c r="I2230" s="4">
        <f t="shared" si="345"/>
        <v>91</v>
      </c>
      <c r="J2230" s="4" t="s">
        <v>1</v>
      </c>
      <c r="K2230" s="4" t="s">
        <v>13</v>
      </c>
      <c r="L2230" s="10">
        <f t="shared" si="346"/>
        <v>-6890.7693150684936</v>
      </c>
      <c r="M2230" s="15">
        <f t="shared" si="347"/>
        <v>200811</v>
      </c>
      <c r="N2230">
        <f t="shared" si="348"/>
        <v>2008</v>
      </c>
      <c r="O2230">
        <f t="shared" si="349"/>
        <v>11</v>
      </c>
      <c r="P2230">
        <f t="shared" si="352"/>
        <v>200909</v>
      </c>
      <c r="Q2230">
        <f t="shared" si="353"/>
        <v>0</v>
      </c>
      <c r="R2230">
        <f t="shared" si="354"/>
        <v>20092010</v>
      </c>
      <c r="S2230">
        <f t="shared" si="350"/>
        <v>2009</v>
      </c>
      <c r="T2230">
        <f t="shared" si="351"/>
        <v>9</v>
      </c>
    </row>
    <row r="2231" spans="1:20" x14ac:dyDescent="0.25">
      <c r="A2231" s="4" t="s">
        <v>2277</v>
      </c>
      <c r="B2231" s="5">
        <v>2230</v>
      </c>
      <c r="C2231" s="6">
        <v>40079</v>
      </c>
      <c r="D2231" s="6">
        <v>39892</v>
      </c>
      <c r="E2231" s="4">
        <v>1</v>
      </c>
      <c r="F2231" s="9">
        <v>-507131.5</v>
      </c>
      <c r="G2231" s="6">
        <v>39789</v>
      </c>
      <c r="H2231" s="6">
        <v>39891</v>
      </c>
      <c r="I2231" s="4">
        <f t="shared" si="345"/>
        <v>102</v>
      </c>
      <c r="J2231" s="4" t="s">
        <v>1</v>
      </c>
      <c r="K2231" s="4" t="s">
        <v>13</v>
      </c>
      <c r="L2231" s="10">
        <f t="shared" si="346"/>
        <v>-141718.9397260274</v>
      </c>
      <c r="M2231" s="15">
        <f t="shared" si="347"/>
        <v>200903</v>
      </c>
      <c r="N2231">
        <f t="shared" si="348"/>
        <v>2009</v>
      </c>
      <c r="O2231">
        <f t="shared" si="349"/>
        <v>3</v>
      </c>
      <c r="P2231">
        <f t="shared" si="352"/>
        <v>200909</v>
      </c>
      <c r="Q2231">
        <f t="shared" si="353"/>
        <v>0</v>
      </c>
      <c r="R2231">
        <f t="shared" si="354"/>
        <v>20092010</v>
      </c>
      <c r="S2231">
        <f t="shared" si="350"/>
        <v>2009</v>
      </c>
      <c r="T2231">
        <f t="shared" si="351"/>
        <v>9</v>
      </c>
    </row>
    <row r="2232" spans="1:20" x14ac:dyDescent="0.25">
      <c r="A2232" s="4" t="s">
        <v>2278</v>
      </c>
      <c r="B2232" s="5">
        <v>2231</v>
      </c>
      <c r="C2232" s="6">
        <v>40080</v>
      </c>
      <c r="D2232" s="6">
        <v>39730</v>
      </c>
      <c r="E2232" s="4">
        <v>1233</v>
      </c>
      <c r="F2232" s="9">
        <v>-23546.9</v>
      </c>
      <c r="G2232" s="6">
        <v>39677</v>
      </c>
      <c r="H2232" s="6">
        <v>39729</v>
      </c>
      <c r="I2232" s="4">
        <f t="shared" si="345"/>
        <v>52</v>
      </c>
      <c r="J2232" s="4" t="s">
        <v>1</v>
      </c>
      <c r="K2232" s="4" t="s">
        <v>13</v>
      </c>
      <c r="L2232" s="10">
        <f t="shared" si="346"/>
        <v>-3354.6268493150687</v>
      </c>
      <c r="M2232" s="15">
        <f t="shared" si="347"/>
        <v>200810</v>
      </c>
      <c r="N2232">
        <f t="shared" si="348"/>
        <v>2008</v>
      </c>
      <c r="O2232">
        <f t="shared" si="349"/>
        <v>10</v>
      </c>
      <c r="P2232">
        <f t="shared" si="352"/>
        <v>200909</v>
      </c>
      <c r="Q2232">
        <f t="shared" si="353"/>
        <v>0</v>
      </c>
      <c r="R2232">
        <f t="shared" si="354"/>
        <v>20092010</v>
      </c>
      <c r="S2232">
        <f t="shared" si="350"/>
        <v>2009</v>
      </c>
      <c r="T2232">
        <f t="shared" si="351"/>
        <v>9</v>
      </c>
    </row>
    <row r="2233" spans="1:20" x14ac:dyDescent="0.25">
      <c r="A2233" s="4" t="s">
        <v>2279</v>
      </c>
      <c r="B2233" s="5">
        <v>2232</v>
      </c>
      <c r="C2233" s="6">
        <v>40080</v>
      </c>
      <c r="D2233" s="6">
        <v>39730</v>
      </c>
      <c r="E2233" s="4">
        <v>1234</v>
      </c>
      <c r="F2233" s="9">
        <v>-211508.3</v>
      </c>
      <c r="G2233" s="6">
        <v>39677</v>
      </c>
      <c r="H2233" s="6">
        <v>39729</v>
      </c>
      <c r="I2233" s="4">
        <f t="shared" si="345"/>
        <v>52</v>
      </c>
      <c r="J2233" s="4" t="s">
        <v>1</v>
      </c>
      <c r="K2233" s="4" t="s">
        <v>13</v>
      </c>
      <c r="L2233" s="10">
        <f t="shared" si="346"/>
        <v>-30132.689315068492</v>
      </c>
      <c r="M2233" s="15">
        <f t="shared" si="347"/>
        <v>200810</v>
      </c>
      <c r="N2233">
        <f t="shared" si="348"/>
        <v>2008</v>
      </c>
      <c r="O2233">
        <f t="shared" si="349"/>
        <v>10</v>
      </c>
      <c r="P2233">
        <f t="shared" si="352"/>
        <v>200909</v>
      </c>
      <c r="Q2233">
        <f t="shared" si="353"/>
        <v>0</v>
      </c>
      <c r="R2233">
        <f t="shared" si="354"/>
        <v>20092010</v>
      </c>
      <c r="S2233">
        <f t="shared" si="350"/>
        <v>2009</v>
      </c>
      <c r="T2233">
        <f t="shared" si="351"/>
        <v>9</v>
      </c>
    </row>
    <row r="2234" spans="1:20" x14ac:dyDescent="0.25">
      <c r="A2234" s="4" t="s">
        <v>2280</v>
      </c>
      <c r="B2234" s="5">
        <v>2233</v>
      </c>
      <c r="C2234" s="6">
        <v>40080</v>
      </c>
      <c r="D2234" s="6">
        <v>39731</v>
      </c>
      <c r="E2234" s="4">
        <v>1</v>
      </c>
      <c r="F2234" s="9">
        <v>-407305.4</v>
      </c>
      <c r="G2234" s="6">
        <v>39713</v>
      </c>
      <c r="H2234" s="6">
        <v>39730</v>
      </c>
      <c r="I2234" s="4">
        <f t="shared" si="345"/>
        <v>17</v>
      </c>
      <c r="J2234" s="4" t="s">
        <v>1</v>
      </c>
      <c r="K2234" s="4" t="s">
        <v>13</v>
      </c>
      <c r="L2234" s="10">
        <f t="shared" si="346"/>
        <v>-18970.388493150687</v>
      </c>
      <c r="M2234" s="15">
        <f t="shared" si="347"/>
        <v>200810</v>
      </c>
      <c r="N2234">
        <f t="shared" si="348"/>
        <v>2008</v>
      </c>
      <c r="O2234">
        <f t="shared" si="349"/>
        <v>10</v>
      </c>
      <c r="P2234">
        <f t="shared" si="352"/>
        <v>200909</v>
      </c>
      <c r="Q2234">
        <f t="shared" si="353"/>
        <v>0</v>
      </c>
      <c r="R2234">
        <f t="shared" si="354"/>
        <v>20092010</v>
      </c>
      <c r="S2234">
        <f t="shared" si="350"/>
        <v>2009</v>
      </c>
      <c r="T2234">
        <f t="shared" si="351"/>
        <v>9</v>
      </c>
    </row>
    <row r="2235" spans="1:20" x14ac:dyDescent="0.25">
      <c r="A2235" s="4" t="s">
        <v>2281</v>
      </c>
      <c r="B2235" s="5">
        <v>2234</v>
      </c>
      <c r="C2235" s="6">
        <v>40080</v>
      </c>
      <c r="D2235" s="6">
        <v>39942</v>
      </c>
      <c r="E2235" s="4">
        <v>1</v>
      </c>
      <c r="F2235" s="9">
        <v>-215658.6</v>
      </c>
      <c r="G2235" s="6">
        <v>39852</v>
      </c>
      <c r="H2235" s="6">
        <v>39941</v>
      </c>
      <c r="I2235" s="4">
        <f t="shared" si="345"/>
        <v>89</v>
      </c>
      <c r="J2235" s="4" t="s">
        <v>1</v>
      </c>
      <c r="K2235" s="4" t="s">
        <v>13</v>
      </c>
      <c r="L2235" s="10">
        <f t="shared" si="346"/>
        <v>-52585.247671232879</v>
      </c>
      <c r="M2235" s="15">
        <f t="shared" si="347"/>
        <v>200905</v>
      </c>
      <c r="N2235">
        <f t="shared" si="348"/>
        <v>2009</v>
      </c>
      <c r="O2235">
        <f t="shared" si="349"/>
        <v>5</v>
      </c>
      <c r="P2235">
        <f t="shared" si="352"/>
        <v>200909</v>
      </c>
      <c r="Q2235">
        <f t="shared" si="353"/>
        <v>20092010</v>
      </c>
      <c r="R2235">
        <f t="shared" si="354"/>
        <v>20092010</v>
      </c>
      <c r="S2235">
        <f t="shared" si="350"/>
        <v>2009</v>
      </c>
      <c r="T2235">
        <f t="shared" si="351"/>
        <v>9</v>
      </c>
    </row>
    <row r="2236" spans="1:20" x14ac:dyDescent="0.25">
      <c r="A2236" s="4" t="s">
        <v>2282</v>
      </c>
      <c r="B2236" s="5">
        <v>2235</v>
      </c>
      <c r="C2236" s="6">
        <v>40080</v>
      </c>
      <c r="D2236" s="6">
        <v>39703</v>
      </c>
      <c r="E2236" s="4">
        <v>1</v>
      </c>
      <c r="F2236" s="9">
        <v>-280138.90000000002</v>
      </c>
      <c r="G2236" s="6">
        <v>39672</v>
      </c>
      <c r="H2236" s="6">
        <v>39702</v>
      </c>
      <c r="I2236" s="4">
        <f t="shared" si="345"/>
        <v>30</v>
      </c>
      <c r="J2236" s="4" t="s">
        <v>1</v>
      </c>
      <c r="K2236" s="4" t="s">
        <v>13</v>
      </c>
      <c r="L2236" s="10">
        <f t="shared" si="346"/>
        <v>-23025.115068493153</v>
      </c>
      <c r="M2236" s="15">
        <f t="shared" si="347"/>
        <v>200809</v>
      </c>
      <c r="N2236">
        <f t="shared" si="348"/>
        <v>2008</v>
      </c>
      <c r="O2236">
        <f t="shared" si="349"/>
        <v>9</v>
      </c>
      <c r="P2236">
        <f t="shared" si="352"/>
        <v>200909</v>
      </c>
      <c r="Q2236">
        <f t="shared" si="353"/>
        <v>0</v>
      </c>
      <c r="R2236">
        <f t="shared" si="354"/>
        <v>20092010</v>
      </c>
      <c r="S2236">
        <f t="shared" si="350"/>
        <v>2009</v>
      </c>
      <c r="T2236">
        <f t="shared" si="351"/>
        <v>9</v>
      </c>
    </row>
    <row r="2237" spans="1:20" x14ac:dyDescent="0.25">
      <c r="A2237" s="4" t="s">
        <v>2283</v>
      </c>
      <c r="B2237" s="5">
        <v>2236</v>
      </c>
      <c r="C2237" s="6">
        <v>40080</v>
      </c>
      <c r="D2237" s="6">
        <v>39731</v>
      </c>
      <c r="E2237" s="4">
        <v>1</v>
      </c>
      <c r="F2237" s="9">
        <v>-384945.7</v>
      </c>
      <c r="G2237" s="6">
        <v>39726</v>
      </c>
      <c r="H2237" s="6">
        <v>39730</v>
      </c>
      <c r="I2237" s="4">
        <f t="shared" si="345"/>
        <v>4</v>
      </c>
      <c r="J2237" s="4" t="s">
        <v>1</v>
      </c>
      <c r="K2237" s="4" t="s">
        <v>13</v>
      </c>
      <c r="L2237" s="10">
        <f t="shared" si="346"/>
        <v>-4218.5830136986306</v>
      </c>
      <c r="M2237" s="15">
        <f t="shared" si="347"/>
        <v>200810</v>
      </c>
      <c r="N2237">
        <f t="shared" si="348"/>
        <v>2008</v>
      </c>
      <c r="O2237">
        <f t="shared" si="349"/>
        <v>10</v>
      </c>
      <c r="P2237">
        <f t="shared" si="352"/>
        <v>200909</v>
      </c>
      <c r="Q2237">
        <f t="shared" si="353"/>
        <v>0</v>
      </c>
      <c r="R2237">
        <f t="shared" si="354"/>
        <v>20092010</v>
      </c>
      <c r="S2237">
        <f t="shared" si="350"/>
        <v>2009</v>
      </c>
      <c r="T2237">
        <f t="shared" si="351"/>
        <v>9</v>
      </c>
    </row>
    <row r="2238" spans="1:20" x14ac:dyDescent="0.25">
      <c r="A2238" s="4" t="s">
        <v>2284</v>
      </c>
      <c r="B2238" s="5">
        <v>2237</v>
      </c>
      <c r="C2238" s="6">
        <v>40080</v>
      </c>
      <c r="D2238" s="6">
        <v>39915</v>
      </c>
      <c r="E2238" s="4">
        <v>1</v>
      </c>
      <c r="F2238" s="9">
        <v>-38231.300000000003</v>
      </c>
      <c r="G2238" s="6">
        <v>39764</v>
      </c>
      <c r="H2238" s="6">
        <v>39914</v>
      </c>
      <c r="I2238" s="4">
        <f t="shared" si="345"/>
        <v>150</v>
      </c>
      <c r="J2238" s="4" t="s">
        <v>1</v>
      </c>
      <c r="K2238" s="4" t="s">
        <v>13</v>
      </c>
      <c r="L2238" s="10">
        <f t="shared" si="346"/>
        <v>-15711.493150684932</v>
      </c>
      <c r="M2238" s="15">
        <f t="shared" si="347"/>
        <v>200904</v>
      </c>
      <c r="N2238">
        <f t="shared" si="348"/>
        <v>2009</v>
      </c>
      <c r="O2238">
        <f t="shared" si="349"/>
        <v>4</v>
      </c>
      <c r="P2238">
        <f t="shared" si="352"/>
        <v>200909</v>
      </c>
      <c r="Q2238">
        <f t="shared" si="353"/>
        <v>20092010</v>
      </c>
      <c r="R2238">
        <f t="shared" si="354"/>
        <v>20092010</v>
      </c>
      <c r="S2238">
        <f t="shared" si="350"/>
        <v>2009</v>
      </c>
      <c r="T2238">
        <f t="shared" si="351"/>
        <v>9</v>
      </c>
    </row>
    <row r="2239" spans="1:20" x14ac:dyDescent="0.25">
      <c r="A2239" s="4" t="s">
        <v>2285</v>
      </c>
      <c r="B2239" s="5">
        <v>2238</v>
      </c>
      <c r="C2239" s="6">
        <v>40081</v>
      </c>
      <c r="D2239" s="6">
        <v>39723</v>
      </c>
      <c r="E2239" s="4">
        <v>1</v>
      </c>
      <c r="F2239" s="9">
        <v>-258477.8</v>
      </c>
      <c r="G2239" s="6">
        <v>39693</v>
      </c>
      <c r="H2239" s="6">
        <v>39722</v>
      </c>
      <c r="I2239" s="4">
        <f t="shared" si="345"/>
        <v>29</v>
      </c>
      <c r="J2239" s="4" t="s">
        <v>0</v>
      </c>
      <c r="K2239" s="4" t="s">
        <v>14</v>
      </c>
      <c r="L2239" s="10">
        <f t="shared" si="346"/>
        <v>-20536.592328767125</v>
      </c>
      <c r="M2239" s="15">
        <f t="shared" si="347"/>
        <v>200810</v>
      </c>
      <c r="N2239">
        <f t="shared" si="348"/>
        <v>2008</v>
      </c>
      <c r="O2239">
        <f t="shared" si="349"/>
        <v>10</v>
      </c>
      <c r="P2239">
        <f t="shared" si="352"/>
        <v>200909</v>
      </c>
      <c r="Q2239">
        <f t="shared" si="353"/>
        <v>0</v>
      </c>
      <c r="R2239">
        <f t="shared" si="354"/>
        <v>20092010</v>
      </c>
      <c r="S2239">
        <f t="shared" si="350"/>
        <v>2009</v>
      </c>
      <c r="T2239">
        <f t="shared" si="351"/>
        <v>9</v>
      </c>
    </row>
    <row r="2240" spans="1:20" x14ac:dyDescent="0.25">
      <c r="A2240" s="4" t="s">
        <v>2286</v>
      </c>
      <c r="B2240" s="5">
        <v>2239</v>
      </c>
      <c r="C2240" s="6">
        <v>40081</v>
      </c>
      <c r="D2240" s="6">
        <v>39737</v>
      </c>
      <c r="E2240" s="4">
        <v>1265</v>
      </c>
      <c r="F2240" s="9">
        <v>-8177.1</v>
      </c>
      <c r="G2240" s="6">
        <v>39676</v>
      </c>
      <c r="H2240" s="6">
        <v>39736</v>
      </c>
      <c r="I2240" s="4">
        <f t="shared" si="345"/>
        <v>60</v>
      </c>
      <c r="J2240" s="4" t="s">
        <v>0</v>
      </c>
      <c r="K2240" s="4" t="s">
        <v>14</v>
      </c>
      <c r="L2240" s="10">
        <f t="shared" si="346"/>
        <v>-1344.1808219178081</v>
      </c>
      <c r="M2240" s="15">
        <f t="shared" si="347"/>
        <v>200810</v>
      </c>
      <c r="N2240">
        <f t="shared" si="348"/>
        <v>2008</v>
      </c>
      <c r="O2240">
        <f t="shared" si="349"/>
        <v>10</v>
      </c>
      <c r="P2240">
        <f t="shared" si="352"/>
        <v>200909</v>
      </c>
      <c r="Q2240">
        <f t="shared" si="353"/>
        <v>0</v>
      </c>
      <c r="R2240">
        <f t="shared" si="354"/>
        <v>20092010</v>
      </c>
      <c r="S2240">
        <f t="shared" si="350"/>
        <v>2009</v>
      </c>
      <c r="T2240">
        <f t="shared" si="351"/>
        <v>9</v>
      </c>
    </row>
    <row r="2241" spans="1:20" x14ac:dyDescent="0.25">
      <c r="A2241" s="4" t="s">
        <v>2287</v>
      </c>
      <c r="B2241" s="5">
        <v>2240</v>
      </c>
      <c r="C2241" s="6">
        <v>40081</v>
      </c>
      <c r="D2241" s="6">
        <v>39737</v>
      </c>
      <c r="E2241" s="4">
        <v>1266</v>
      </c>
      <c r="F2241" s="9">
        <v>48943</v>
      </c>
      <c r="G2241" s="6">
        <v>39676</v>
      </c>
      <c r="H2241" s="6">
        <v>39736</v>
      </c>
      <c r="I2241" s="4">
        <f t="shared" si="345"/>
        <v>60</v>
      </c>
      <c r="J2241" s="4" t="s">
        <v>0</v>
      </c>
      <c r="K2241" s="4" t="s">
        <v>14</v>
      </c>
      <c r="L2241" s="10">
        <f t="shared" si="346"/>
        <v>8045.4246575342459</v>
      </c>
      <c r="M2241" s="15">
        <f t="shared" si="347"/>
        <v>200810</v>
      </c>
      <c r="N2241">
        <f t="shared" si="348"/>
        <v>2008</v>
      </c>
      <c r="O2241">
        <f t="shared" si="349"/>
        <v>10</v>
      </c>
      <c r="P2241">
        <f t="shared" si="352"/>
        <v>200909</v>
      </c>
      <c r="Q2241">
        <f t="shared" si="353"/>
        <v>0</v>
      </c>
      <c r="R2241">
        <f t="shared" si="354"/>
        <v>20092010</v>
      </c>
      <c r="S2241">
        <f t="shared" si="350"/>
        <v>2009</v>
      </c>
      <c r="T2241">
        <f t="shared" si="351"/>
        <v>9</v>
      </c>
    </row>
    <row r="2242" spans="1:20" x14ac:dyDescent="0.25">
      <c r="A2242" s="4" t="s">
        <v>2288</v>
      </c>
      <c r="B2242" s="5">
        <v>2241</v>
      </c>
      <c r="C2242" s="6">
        <v>40081</v>
      </c>
      <c r="D2242" s="6">
        <v>39882</v>
      </c>
      <c r="E2242" s="4">
        <v>1</v>
      </c>
      <c r="F2242" s="9">
        <v>-192284.1</v>
      </c>
      <c r="G2242" s="6">
        <v>39673</v>
      </c>
      <c r="H2242" s="6">
        <v>39881</v>
      </c>
      <c r="I2242" s="4">
        <f t="shared" ref="I2242:I2305" si="355">H2242-G2242</f>
        <v>208</v>
      </c>
      <c r="J2242" s="4" t="s">
        <v>1</v>
      </c>
      <c r="K2242" s="4" t="s">
        <v>13</v>
      </c>
      <c r="L2242" s="10">
        <f t="shared" si="346"/>
        <v>-109575.59671232876</v>
      </c>
      <c r="M2242" s="15">
        <f t="shared" si="347"/>
        <v>200903</v>
      </c>
      <c r="N2242">
        <f t="shared" si="348"/>
        <v>2009</v>
      </c>
      <c r="O2242">
        <f t="shared" si="349"/>
        <v>3</v>
      </c>
      <c r="P2242">
        <f t="shared" si="352"/>
        <v>200909</v>
      </c>
      <c r="Q2242">
        <f t="shared" si="353"/>
        <v>0</v>
      </c>
      <c r="R2242">
        <f t="shared" si="354"/>
        <v>20092010</v>
      </c>
      <c r="S2242">
        <f t="shared" si="350"/>
        <v>2009</v>
      </c>
      <c r="T2242">
        <f t="shared" si="351"/>
        <v>9</v>
      </c>
    </row>
    <row r="2243" spans="1:20" x14ac:dyDescent="0.25">
      <c r="A2243" s="4" t="s">
        <v>2289</v>
      </c>
      <c r="B2243" s="5">
        <v>2242</v>
      </c>
      <c r="C2243" s="6">
        <v>40081</v>
      </c>
      <c r="D2243" s="6">
        <v>39793</v>
      </c>
      <c r="E2243" s="4">
        <v>1</v>
      </c>
      <c r="F2243" s="9">
        <v>-57222.1</v>
      </c>
      <c r="G2243" s="6">
        <v>39671</v>
      </c>
      <c r="H2243" s="6">
        <v>39792</v>
      </c>
      <c r="I2243" s="4">
        <f t="shared" si="355"/>
        <v>121</v>
      </c>
      <c r="J2243" s="4" t="s">
        <v>1</v>
      </c>
      <c r="K2243" s="4" t="s">
        <v>13</v>
      </c>
      <c r="L2243" s="10">
        <f t="shared" ref="L2243:L2306" si="356">F2243/365*I2243</f>
        <v>-18969.518082191778</v>
      </c>
      <c r="M2243" s="15">
        <f t="shared" ref="M2243:M2306" si="357">YEAR(D2243)*100+MONTH(D2243)</f>
        <v>200812</v>
      </c>
      <c r="N2243">
        <f t="shared" ref="N2243:N2306" si="358">YEAR(D2243)</f>
        <v>2008</v>
      </c>
      <c r="O2243">
        <f t="shared" ref="O2243:O2306" si="359">MONTH(D2243)</f>
        <v>12</v>
      </c>
      <c r="P2243">
        <f t="shared" si="352"/>
        <v>200909</v>
      </c>
      <c r="Q2243">
        <f t="shared" si="353"/>
        <v>0</v>
      </c>
      <c r="R2243">
        <f t="shared" si="354"/>
        <v>20092010</v>
      </c>
      <c r="S2243">
        <f t="shared" ref="S2243:S2306" si="360">YEAR(C2243)</f>
        <v>2009</v>
      </c>
      <c r="T2243">
        <f t="shared" ref="T2243:T2306" si="361">MONTH(C2243)</f>
        <v>9</v>
      </c>
    </row>
    <row r="2244" spans="1:20" x14ac:dyDescent="0.25">
      <c r="A2244" s="4" t="s">
        <v>2290</v>
      </c>
      <c r="B2244" s="5">
        <v>2243</v>
      </c>
      <c r="C2244" s="6">
        <v>40081</v>
      </c>
      <c r="D2244" s="6">
        <v>40057</v>
      </c>
      <c r="E2244" s="4">
        <v>1</v>
      </c>
      <c r="F2244" s="9">
        <v>606599.19999999995</v>
      </c>
      <c r="G2244" s="6">
        <v>40021</v>
      </c>
      <c r="H2244" s="6">
        <v>40056</v>
      </c>
      <c r="I2244" s="4">
        <f t="shared" si="355"/>
        <v>35</v>
      </c>
      <c r="J2244" s="4" t="s">
        <v>1</v>
      </c>
      <c r="K2244" s="4" t="s">
        <v>13</v>
      </c>
      <c r="L2244" s="10">
        <f t="shared" si="356"/>
        <v>58167.046575342458</v>
      </c>
      <c r="M2244" s="15">
        <f t="shared" si="357"/>
        <v>200909</v>
      </c>
      <c r="N2244">
        <f t="shared" si="358"/>
        <v>2009</v>
      </c>
      <c r="O2244">
        <f t="shared" si="359"/>
        <v>9</v>
      </c>
      <c r="P2244">
        <f t="shared" si="352"/>
        <v>200909</v>
      </c>
      <c r="Q2244">
        <f t="shared" si="353"/>
        <v>20092010</v>
      </c>
      <c r="R2244">
        <f t="shared" si="354"/>
        <v>20092010</v>
      </c>
      <c r="S2244">
        <f t="shared" si="360"/>
        <v>2009</v>
      </c>
      <c r="T2244">
        <f t="shared" si="361"/>
        <v>9</v>
      </c>
    </row>
    <row r="2245" spans="1:20" x14ac:dyDescent="0.25">
      <c r="A2245" s="4" t="s">
        <v>2291</v>
      </c>
      <c r="B2245" s="5">
        <v>2244</v>
      </c>
      <c r="C2245" s="6">
        <v>40082</v>
      </c>
      <c r="D2245" s="6">
        <v>40036</v>
      </c>
      <c r="E2245" s="4">
        <v>43</v>
      </c>
      <c r="F2245" s="9">
        <v>-41297.9</v>
      </c>
      <c r="G2245" s="6">
        <v>39864</v>
      </c>
      <c r="H2245" s="6">
        <v>40035</v>
      </c>
      <c r="I2245" s="4">
        <f t="shared" si="355"/>
        <v>171</v>
      </c>
      <c r="J2245" s="4" t="s">
        <v>1</v>
      </c>
      <c r="K2245" s="4" t="s">
        <v>13</v>
      </c>
      <c r="L2245" s="10">
        <f t="shared" si="356"/>
        <v>-19347.783287671235</v>
      </c>
      <c r="M2245" s="15">
        <f t="shared" si="357"/>
        <v>200908</v>
      </c>
      <c r="N2245">
        <f t="shared" si="358"/>
        <v>2009</v>
      </c>
      <c r="O2245">
        <f t="shared" si="359"/>
        <v>8</v>
      </c>
      <c r="P2245">
        <f t="shared" si="352"/>
        <v>200909</v>
      </c>
      <c r="Q2245">
        <f t="shared" si="353"/>
        <v>20092010</v>
      </c>
      <c r="R2245">
        <f t="shared" si="354"/>
        <v>20092010</v>
      </c>
      <c r="S2245">
        <f t="shared" si="360"/>
        <v>2009</v>
      </c>
      <c r="T2245">
        <f t="shared" si="361"/>
        <v>9</v>
      </c>
    </row>
    <row r="2246" spans="1:20" x14ac:dyDescent="0.25">
      <c r="A2246" s="4" t="s">
        <v>2292</v>
      </c>
      <c r="B2246" s="5">
        <v>2245</v>
      </c>
      <c r="C2246" s="6">
        <v>40082</v>
      </c>
      <c r="D2246" s="6">
        <v>40036</v>
      </c>
      <c r="E2246" s="4">
        <v>210</v>
      </c>
      <c r="F2246" s="9">
        <v>-28045.9</v>
      </c>
      <c r="G2246" s="6">
        <v>39864</v>
      </c>
      <c r="H2246" s="6">
        <v>40035</v>
      </c>
      <c r="I2246" s="4">
        <f t="shared" si="355"/>
        <v>171</v>
      </c>
      <c r="J2246" s="4" t="s">
        <v>1</v>
      </c>
      <c r="K2246" s="4" t="s">
        <v>13</v>
      </c>
      <c r="L2246" s="10">
        <f t="shared" si="356"/>
        <v>-13139.312054794522</v>
      </c>
      <c r="M2246" s="15">
        <f t="shared" si="357"/>
        <v>200908</v>
      </c>
      <c r="N2246">
        <f t="shared" si="358"/>
        <v>2009</v>
      </c>
      <c r="O2246">
        <f t="shared" si="359"/>
        <v>8</v>
      </c>
      <c r="P2246">
        <f t="shared" si="352"/>
        <v>200909</v>
      </c>
      <c r="Q2246">
        <f t="shared" si="353"/>
        <v>20092010</v>
      </c>
      <c r="R2246">
        <f t="shared" si="354"/>
        <v>20092010</v>
      </c>
      <c r="S2246">
        <f t="shared" si="360"/>
        <v>2009</v>
      </c>
      <c r="T2246">
        <f t="shared" si="361"/>
        <v>9</v>
      </c>
    </row>
    <row r="2247" spans="1:20" x14ac:dyDescent="0.25">
      <c r="A2247" s="4" t="s">
        <v>2293</v>
      </c>
      <c r="B2247" s="5">
        <v>2246</v>
      </c>
      <c r="C2247" s="6">
        <v>40082</v>
      </c>
      <c r="D2247" s="6">
        <v>40035</v>
      </c>
      <c r="E2247" s="4">
        <v>43</v>
      </c>
      <c r="F2247" s="9">
        <v>14515.4</v>
      </c>
      <c r="G2247" s="6">
        <v>39853</v>
      </c>
      <c r="H2247" s="6">
        <v>40034</v>
      </c>
      <c r="I2247" s="4">
        <f t="shared" si="355"/>
        <v>181</v>
      </c>
      <c r="J2247" s="4" t="s">
        <v>1</v>
      </c>
      <c r="K2247" s="4" t="s">
        <v>13</v>
      </c>
      <c r="L2247" s="10">
        <f t="shared" si="356"/>
        <v>7198.0476712328764</v>
      </c>
      <c r="M2247" s="15">
        <f t="shared" si="357"/>
        <v>200908</v>
      </c>
      <c r="N2247">
        <f t="shared" si="358"/>
        <v>2009</v>
      </c>
      <c r="O2247">
        <f t="shared" si="359"/>
        <v>8</v>
      </c>
      <c r="P2247">
        <f t="shared" si="352"/>
        <v>200909</v>
      </c>
      <c r="Q2247">
        <f t="shared" si="353"/>
        <v>20092010</v>
      </c>
      <c r="R2247">
        <f t="shared" si="354"/>
        <v>20092010</v>
      </c>
      <c r="S2247">
        <f t="shared" si="360"/>
        <v>2009</v>
      </c>
      <c r="T2247">
        <f t="shared" si="361"/>
        <v>9</v>
      </c>
    </row>
    <row r="2248" spans="1:20" x14ac:dyDescent="0.25">
      <c r="A2248" s="4" t="s">
        <v>2294</v>
      </c>
      <c r="B2248" s="5">
        <v>2247</v>
      </c>
      <c r="C2248" s="6">
        <v>40082</v>
      </c>
      <c r="D2248" s="6">
        <v>40035</v>
      </c>
      <c r="E2248" s="4">
        <v>210</v>
      </c>
      <c r="F2248" s="9">
        <v>-13917.8</v>
      </c>
      <c r="G2248" s="6">
        <v>39853</v>
      </c>
      <c r="H2248" s="6">
        <v>40034</v>
      </c>
      <c r="I2248" s="4">
        <f t="shared" si="355"/>
        <v>181</v>
      </c>
      <c r="J2248" s="4" t="s">
        <v>1</v>
      </c>
      <c r="K2248" s="4" t="s">
        <v>13</v>
      </c>
      <c r="L2248" s="10">
        <f t="shared" si="356"/>
        <v>-6901.7035616438361</v>
      </c>
      <c r="M2248" s="15">
        <f t="shared" si="357"/>
        <v>200908</v>
      </c>
      <c r="N2248">
        <f t="shared" si="358"/>
        <v>2009</v>
      </c>
      <c r="O2248">
        <f t="shared" si="359"/>
        <v>8</v>
      </c>
      <c r="P2248">
        <f t="shared" si="352"/>
        <v>200909</v>
      </c>
      <c r="Q2248">
        <f t="shared" si="353"/>
        <v>20092010</v>
      </c>
      <c r="R2248">
        <f t="shared" si="354"/>
        <v>20092010</v>
      </c>
      <c r="S2248">
        <f t="shared" si="360"/>
        <v>2009</v>
      </c>
      <c r="T2248">
        <f t="shared" si="361"/>
        <v>9</v>
      </c>
    </row>
    <row r="2249" spans="1:20" x14ac:dyDescent="0.25">
      <c r="A2249" s="4" t="s">
        <v>2295</v>
      </c>
      <c r="B2249" s="5">
        <v>2248</v>
      </c>
      <c r="C2249" s="6">
        <v>40082</v>
      </c>
      <c r="D2249" s="6">
        <v>39767</v>
      </c>
      <c r="E2249" s="4">
        <v>1</v>
      </c>
      <c r="F2249" s="9">
        <v>-303588.90000000002</v>
      </c>
      <c r="G2249" s="6">
        <v>39682</v>
      </c>
      <c r="H2249" s="6">
        <v>39766</v>
      </c>
      <c r="I2249" s="4">
        <f t="shared" si="355"/>
        <v>84</v>
      </c>
      <c r="J2249" s="4" t="s">
        <v>1</v>
      </c>
      <c r="K2249" s="4" t="s">
        <v>13</v>
      </c>
      <c r="L2249" s="10">
        <f t="shared" si="356"/>
        <v>-69867.034520547953</v>
      </c>
      <c r="M2249" s="15">
        <f t="shared" si="357"/>
        <v>200811</v>
      </c>
      <c r="N2249">
        <f t="shared" si="358"/>
        <v>2008</v>
      </c>
      <c r="O2249">
        <f t="shared" si="359"/>
        <v>11</v>
      </c>
      <c r="P2249">
        <f t="shared" si="352"/>
        <v>200909</v>
      </c>
      <c r="Q2249">
        <f t="shared" si="353"/>
        <v>0</v>
      </c>
      <c r="R2249">
        <f t="shared" si="354"/>
        <v>20092010</v>
      </c>
      <c r="S2249">
        <f t="shared" si="360"/>
        <v>2009</v>
      </c>
      <c r="T2249">
        <f t="shared" si="361"/>
        <v>9</v>
      </c>
    </row>
    <row r="2250" spans="1:20" x14ac:dyDescent="0.25">
      <c r="A2250" s="4" t="s">
        <v>2296</v>
      </c>
      <c r="B2250" s="5">
        <v>2249</v>
      </c>
      <c r="C2250" s="6">
        <v>40082</v>
      </c>
      <c r="D2250" s="6">
        <v>40043</v>
      </c>
      <c r="E2250" s="4">
        <v>1</v>
      </c>
      <c r="F2250" s="9">
        <v>-57777.4</v>
      </c>
      <c r="G2250" s="6">
        <v>39967</v>
      </c>
      <c r="H2250" s="6">
        <v>40042</v>
      </c>
      <c r="I2250" s="4">
        <f t="shared" si="355"/>
        <v>75</v>
      </c>
      <c r="J2250" s="4" t="s">
        <v>1</v>
      </c>
      <c r="K2250" s="4" t="s">
        <v>13</v>
      </c>
      <c r="L2250" s="10">
        <f t="shared" si="356"/>
        <v>-11872.068493150686</v>
      </c>
      <c r="M2250" s="15">
        <f t="shared" si="357"/>
        <v>200908</v>
      </c>
      <c r="N2250">
        <f t="shared" si="358"/>
        <v>2009</v>
      </c>
      <c r="O2250">
        <f t="shared" si="359"/>
        <v>8</v>
      </c>
      <c r="P2250">
        <f t="shared" si="352"/>
        <v>200909</v>
      </c>
      <c r="Q2250">
        <f t="shared" si="353"/>
        <v>20092010</v>
      </c>
      <c r="R2250">
        <f t="shared" si="354"/>
        <v>20092010</v>
      </c>
      <c r="S2250">
        <f t="shared" si="360"/>
        <v>2009</v>
      </c>
      <c r="T2250">
        <f t="shared" si="361"/>
        <v>9</v>
      </c>
    </row>
    <row r="2251" spans="1:20" x14ac:dyDescent="0.25">
      <c r="A2251" s="4" t="s">
        <v>2297</v>
      </c>
      <c r="B2251" s="5">
        <v>2250</v>
      </c>
      <c r="C2251" s="6">
        <v>40084</v>
      </c>
      <c r="D2251" s="6">
        <v>39788</v>
      </c>
      <c r="E2251" s="4">
        <v>1265</v>
      </c>
      <c r="F2251" s="9">
        <v>4186.8</v>
      </c>
      <c r="G2251" s="6">
        <v>39767</v>
      </c>
      <c r="H2251" s="6">
        <v>39787</v>
      </c>
      <c r="I2251" s="4">
        <f t="shared" si="355"/>
        <v>20</v>
      </c>
      <c r="J2251" s="4" t="s">
        <v>0</v>
      </c>
      <c r="K2251" s="4" t="s">
        <v>14</v>
      </c>
      <c r="L2251" s="10">
        <f t="shared" si="356"/>
        <v>229.41369863013702</v>
      </c>
      <c r="M2251" s="15">
        <f t="shared" si="357"/>
        <v>200812</v>
      </c>
      <c r="N2251">
        <f t="shared" si="358"/>
        <v>2008</v>
      </c>
      <c r="O2251">
        <f t="shared" si="359"/>
        <v>12</v>
      </c>
      <c r="P2251">
        <f t="shared" si="352"/>
        <v>200909</v>
      </c>
      <c r="Q2251">
        <f t="shared" si="353"/>
        <v>0</v>
      </c>
      <c r="R2251">
        <f t="shared" si="354"/>
        <v>20092010</v>
      </c>
      <c r="S2251">
        <f t="shared" si="360"/>
        <v>2009</v>
      </c>
      <c r="T2251">
        <f t="shared" si="361"/>
        <v>9</v>
      </c>
    </row>
    <row r="2252" spans="1:20" x14ac:dyDescent="0.25">
      <c r="A2252" s="4" t="s">
        <v>2298</v>
      </c>
      <c r="B2252" s="5">
        <v>2251</v>
      </c>
      <c r="C2252" s="6">
        <v>40084</v>
      </c>
      <c r="D2252" s="6">
        <v>39788</v>
      </c>
      <c r="E2252" s="4">
        <v>1266</v>
      </c>
      <c r="F2252" s="9">
        <v>-226119</v>
      </c>
      <c r="G2252" s="6">
        <v>39767</v>
      </c>
      <c r="H2252" s="6">
        <v>39787</v>
      </c>
      <c r="I2252" s="4">
        <f t="shared" si="355"/>
        <v>20</v>
      </c>
      <c r="J2252" s="4" t="s">
        <v>0</v>
      </c>
      <c r="K2252" s="4" t="s">
        <v>14</v>
      </c>
      <c r="L2252" s="10">
        <f t="shared" si="356"/>
        <v>-12390.082191780823</v>
      </c>
      <c r="M2252" s="15">
        <f t="shared" si="357"/>
        <v>200812</v>
      </c>
      <c r="N2252">
        <f t="shared" si="358"/>
        <v>2008</v>
      </c>
      <c r="O2252">
        <f t="shared" si="359"/>
        <v>12</v>
      </c>
      <c r="P2252">
        <f t="shared" si="352"/>
        <v>200909</v>
      </c>
      <c r="Q2252">
        <f t="shared" si="353"/>
        <v>0</v>
      </c>
      <c r="R2252">
        <f t="shared" si="354"/>
        <v>20092010</v>
      </c>
      <c r="S2252">
        <f t="shared" si="360"/>
        <v>2009</v>
      </c>
      <c r="T2252">
        <f t="shared" si="361"/>
        <v>9</v>
      </c>
    </row>
    <row r="2253" spans="1:20" x14ac:dyDescent="0.25">
      <c r="A2253" s="4" t="s">
        <v>2299</v>
      </c>
      <c r="B2253" s="5">
        <v>2252</v>
      </c>
      <c r="C2253" s="6">
        <v>40084</v>
      </c>
      <c r="D2253" s="6">
        <v>39751</v>
      </c>
      <c r="E2253" s="4">
        <v>43</v>
      </c>
      <c r="F2253" s="9">
        <v>-272045.8</v>
      </c>
      <c r="G2253" s="6">
        <v>39661</v>
      </c>
      <c r="H2253" s="6">
        <v>39750</v>
      </c>
      <c r="I2253" s="4">
        <f t="shared" si="355"/>
        <v>89</v>
      </c>
      <c r="J2253" s="4" t="s">
        <v>0</v>
      </c>
      <c r="K2253" s="4" t="s">
        <v>14</v>
      </c>
      <c r="L2253" s="10">
        <f t="shared" si="356"/>
        <v>-66334.45534246575</v>
      </c>
      <c r="M2253" s="15">
        <f t="shared" si="357"/>
        <v>200810</v>
      </c>
      <c r="N2253">
        <f t="shared" si="358"/>
        <v>2008</v>
      </c>
      <c r="O2253">
        <f t="shared" si="359"/>
        <v>10</v>
      </c>
      <c r="P2253">
        <f t="shared" si="352"/>
        <v>200909</v>
      </c>
      <c r="Q2253">
        <f t="shared" si="353"/>
        <v>0</v>
      </c>
      <c r="R2253">
        <f t="shared" si="354"/>
        <v>20092010</v>
      </c>
      <c r="S2253">
        <f t="shared" si="360"/>
        <v>2009</v>
      </c>
      <c r="T2253">
        <f t="shared" si="361"/>
        <v>9</v>
      </c>
    </row>
    <row r="2254" spans="1:20" x14ac:dyDescent="0.25">
      <c r="A2254" s="4" t="s">
        <v>2300</v>
      </c>
      <c r="B2254" s="5">
        <v>2253</v>
      </c>
      <c r="C2254" s="6">
        <v>40084</v>
      </c>
      <c r="D2254" s="6">
        <v>39751</v>
      </c>
      <c r="E2254" s="4">
        <v>210</v>
      </c>
      <c r="F2254" s="9">
        <v>-609017.80000000005</v>
      </c>
      <c r="G2254" s="6">
        <v>39661</v>
      </c>
      <c r="H2254" s="6">
        <v>39750</v>
      </c>
      <c r="I2254" s="4">
        <f t="shared" si="355"/>
        <v>89</v>
      </c>
      <c r="J2254" s="4" t="s">
        <v>0</v>
      </c>
      <c r="K2254" s="4" t="s">
        <v>14</v>
      </c>
      <c r="L2254" s="10">
        <f t="shared" si="356"/>
        <v>-148500.23068493151</v>
      </c>
      <c r="M2254" s="15">
        <f t="shared" si="357"/>
        <v>200810</v>
      </c>
      <c r="N2254">
        <f t="shared" si="358"/>
        <v>2008</v>
      </c>
      <c r="O2254">
        <f t="shared" si="359"/>
        <v>10</v>
      </c>
      <c r="P2254">
        <f t="shared" si="352"/>
        <v>200909</v>
      </c>
      <c r="Q2254">
        <f t="shared" si="353"/>
        <v>0</v>
      </c>
      <c r="R2254">
        <f t="shared" si="354"/>
        <v>20092010</v>
      </c>
      <c r="S2254">
        <f t="shared" si="360"/>
        <v>2009</v>
      </c>
      <c r="T2254">
        <f t="shared" si="361"/>
        <v>9</v>
      </c>
    </row>
    <row r="2255" spans="1:20" x14ac:dyDescent="0.25">
      <c r="A2255" s="4" t="s">
        <v>2301</v>
      </c>
      <c r="B2255" s="5">
        <v>2254</v>
      </c>
      <c r="C2255" s="6">
        <v>40084</v>
      </c>
      <c r="D2255" s="6">
        <v>39727</v>
      </c>
      <c r="E2255" s="4">
        <v>1256</v>
      </c>
      <c r="F2255" s="9">
        <v>56608</v>
      </c>
      <c r="G2255" s="6">
        <v>39716</v>
      </c>
      <c r="H2255" s="6">
        <v>39726</v>
      </c>
      <c r="I2255" s="4">
        <f t="shared" si="355"/>
        <v>10</v>
      </c>
      <c r="J2255" s="4" t="s">
        <v>1</v>
      </c>
      <c r="K2255" s="4" t="s">
        <v>13</v>
      </c>
      <c r="L2255" s="10">
        <f t="shared" si="356"/>
        <v>1550.9041095890411</v>
      </c>
      <c r="M2255" s="15">
        <f t="shared" si="357"/>
        <v>200810</v>
      </c>
      <c r="N2255">
        <f t="shared" si="358"/>
        <v>2008</v>
      </c>
      <c r="O2255">
        <f t="shared" si="359"/>
        <v>10</v>
      </c>
      <c r="P2255">
        <f t="shared" si="352"/>
        <v>200909</v>
      </c>
      <c r="Q2255">
        <f t="shared" si="353"/>
        <v>0</v>
      </c>
      <c r="R2255">
        <f t="shared" si="354"/>
        <v>20092010</v>
      </c>
      <c r="S2255">
        <f t="shared" si="360"/>
        <v>2009</v>
      </c>
      <c r="T2255">
        <f t="shared" si="361"/>
        <v>9</v>
      </c>
    </row>
    <row r="2256" spans="1:20" x14ac:dyDescent="0.25">
      <c r="A2256" s="4" t="s">
        <v>2302</v>
      </c>
      <c r="B2256" s="5">
        <v>2255</v>
      </c>
      <c r="C2256" s="6">
        <v>40084</v>
      </c>
      <c r="D2256" s="6">
        <v>39727</v>
      </c>
      <c r="E2256" s="4">
        <v>1257</v>
      </c>
      <c r="F2256" s="9">
        <v>-896533.9</v>
      </c>
      <c r="G2256" s="6">
        <v>39716</v>
      </c>
      <c r="H2256" s="6">
        <v>39726</v>
      </c>
      <c r="I2256" s="4">
        <f t="shared" si="355"/>
        <v>10</v>
      </c>
      <c r="J2256" s="4" t="s">
        <v>1</v>
      </c>
      <c r="K2256" s="4" t="s">
        <v>13</v>
      </c>
      <c r="L2256" s="10">
        <f t="shared" si="356"/>
        <v>-24562.572602739729</v>
      </c>
      <c r="M2256" s="15">
        <f t="shared" si="357"/>
        <v>200810</v>
      </c>
      <c r="N2256">
        <f t="shared" si="358"/>
        <v>2008</v>
      </c>
      <c r="O2256">
        <f t="shared" si="359"/>
        <v>10</v>
      </c>
      <c r="P2256">
        <f t="shared" si="352"/>
        <v>200909</v>
      </c>
      <c r="Q2256">
        <f t="shared" si="353"/>
        <v>0</v>
      </c>
      <c r="R2256">
        <f t="shared" si="354"/>
        <v>20092010</v>
      </c>
      <c r="S2256">
        <f t="shared" si="360"/>
        <v>2009</v>
      </c>
      <c r="T2256">
        <f t="shared" si="361"/>
        <v>9</v>
      </c>
    </row>
    <row r="2257" spans="1:20" x14ac:dyDescent="0.25">
      <c r="A2257" s="4" t="s">
        <v>2303</v>
      </c>
      <c r="B2257" s="5">
        <v>2256</v>
      </c>
      <c r="C2257" s="6">
        <v>40084</v>
      </c>
      <c r="D2257" s="6">
        <v>39801</v>
      </c>
      <c r="E2257" s="4">
        <v>1</v>
      </c>
      <c r="F2257" s="9">
        <v>-203833.2</v>
      </c>
      <c r="G2257" s="6">
        <v>39795</v>
      </c>
      <c r="H2257" s="6">
        <v>39800</v>
      </c>
      <c r="I2257" s="4">
        <f t="shared" si="355"/>
        <v>5</v>
      </c>
      <c r="J2257" s="4" t="s">
        <v>1</v>
      </c>
      <c r="K2257" s="4" t="s">
        <v>13</v>
      </c>
      <c r="L2257" s="10">
        <f t="shared" si="356"/>
        <v>-2792.2356164383564</v>
      </c>
      <c r="M2257" s="15">
        <f t="shared" si="357"/>
        <v>200812</v>
      </c>
      <c r="N2257">
        <f t="shared" si="358"/>
        <v>2008</v>
      </c>
      <c r="O2257">
        <f t="shared" si="359"/>
        <v>12</v>
      </c>
      <c r="P2257">
        <f t="shared" si="352"/>
        <v>200909</v>
      </c>
      <c r="Q2257">
        <f t="shared" si="353"/>
        <v>0</v>
      </c>
      <c r="R2257">
        <f t="shared" si="354"/>
        <v>20092010</v>
      </c>
      <c r="S2257">
        <f t="shared" si="360"/>
        <v>2009</v>
      </c>
      <c r="T2257">
        <f t="shared" si="361"/>
        <v>9</v>
      </c>
    </row>
    <row r="2258" spans="1:20" x14ac:dyDescent="0.25">
      <c r="A2258" s="4" t="s">
        <v>2304</v>
      </c>
      <c r="B2258" s="5">
        <v>2257</v>
      </c>
      <c r="C2258" s="6">
        <v>40084</v>
      </c>
      <c r="D2258" s="6">
        <v>39773</v>
      </c>
      <c r="E2258" s="4">
        <v>1256</v>
      </c>
      <c r="F2258" s="9">
        <v>-182579</v>
      </c>
      <c r="G2258" s="6">
        <v>39745</v>
      </c>
      <c r="H2258" s="6">
        <v>39772</v>
      </c>
      <c r="I2258" s="4">
        <f t="shared" si="355"/>
        <v>27</v>
      </c>
      <c r="J2258" s="4" t="s">
        <v>1</v>
      </c>
      <c r="K2258" s="4" t="s">
        <v>13</v>
      </c>
      <c r="L2258" s="10">
        <f t="shared" si="356"/>
        <v>-13505.843835616437</v>
      </c>
      <c r="M2258" s="15">
        <f t="shared" si="357"/>
        <v>200811</v>
      </c>
      <c r="N2258">
        <f t="shared" si="358"/>
        <v>2008</v>
      </c>
      <c r="O2258">
        <f t="shared" si="359"/>
        <v>11</v>
      </c>
      <c r="P2258">
        <f t="shared" si="352"/>
        <v>200909</v>
      </c>
      <c r="Q2258">
        <f t="shared" si="353"/>
        <v>0</v>
      </c>
      <c r="R2258">
        <f t="shared" si="354"/>
        <v>20092010</v>
      </c>
      <c r="S2258">
        <f t="shared" si="360"/>
        <v>2009</v>
      </c>
      <c r="T2258">
        <f t="shared" si="361"/>
        <v>9</v>
      </c>
    </row>
    <row r="2259" spans="1:20" x14ac:dyDescent="0.25">
      <c r="A2259" s="4" t="s">
        <v>2305</v>
      </c>
      <c r="B2259" s="5">
        <v>2258</v>
      </c>
      <c r="C2259" s="6">
        <v>40084</v>
      </c>
      <c r="D2259" s="6">
        <v>39773</v>
      </c>
      <c r="E2259" s="4">
        <v>1257</v>
      </c>
      <c r="F2259" s="9">
        <v>-12224</v>
      </c>
      <c r="G2259" s="6">
        <v>39745</v>
      </c>
      <c r="H2259" s="6">
        <v>39772</v>
      </c>
      <c r="I2259" s="4">
        <f t="shared" si="355"/>
        <v>27</v>
      </c>
      <c r="J2259" s="4" t="s">
        <v>1</v>
      </c>
      <c r="K2259" s="4" t="s">
        <v>13</v>
      </c>
      <c r="L2259" s="10">
        <f t="shared" si="356"/>
        <v>-904.24109589041086</v>
      </c>
      <c r="M2259" s="15">
        <f t="shared" si="357"/>
        <v>200811</v>
      </c>
      <c r="N2259">
        <f t="shared" si="358"/>
        <v>2008</v>
      </c>
      <c r="O2259">
        <f t="shared" si="359"/>
        <v>11</v>
      </c>
      <c r="P2259">
        <f t="shared" ref="P2259:P2322" si="362">YEAR(C2259)*100+MONTH(C2259)</f>
        <v>200909</v>
      </c>
      <c r="Q2259">
        <f t="shared" ref="Q2259:Q2322" si="363">IF(M2259&gt;200903,IF(M2259&lt;201004,20092010,0),0)</f>
        <v>0</v>
      </c>
      <c r="R2259">
        <f t="shared" ref="R2259:R2322" si="364">IF(P2259&gt;200903,IF(P2259&lt;201004,20092010,20102011),0)</f>
        <v>20092010</v>
      </c>
      <c r="S2259">
        <f t="shared" si="360"/>
        <v>2009</v>
      </c>
      <c r="T2259">
        <f t="shared" si="361"/>
        <v>9</v>
      </c>
    </row>
    <row r="2260" spans="1:20" x14ac:dyDescent="0.25">
      <c r="A2260" s="4" t="s">
        <v>2306</v>
      </c>
      <c r="B2260" s="5">
        <v>2259</v>
      </c>
      <c r="C2260" s="6">
        <v>40084</v>
      </c>
      <c r="D2260" s="6">
        <v>39959</v>
      </c>
      <c r="E2260" s="4">
        <v>1</v>
      </c>
      <c r="F2260" s="9">
        <v>-70656</v>
      </c>
      <c r="G2260" s="6">
        <v>39890</v>
      </c>
      <c r="H2260" s="6">
        <v>39958</v>
      </c>
      <c r="I2260" s="4">
        <f t="shared" si="355"/>
        <v>68</v>
      </c>
      <c r="J2260" s="4" t="s">
        <v>1</v>
      </c>
      <c r="K2260" s="4" t="s">
        <v>13</v>
      </c>
      <c r="L2260" s="10">
        <f t="shared" si="356"/>
        <v>-13163.309589041095</v>
      </c>
      <c r="M2260" s="15">
        <f t="shared" si="357"/>
        <v>200905</v>
      </c>
      <c r="N2260">
        <f t="shared" si="358"/>
        <v>2009</v>
      </c>
      <c r="O2260">
        <f t="shared" si="359"/>
        <v>5</v>
      </c>
      <c r="P2260">
        <f t="shared" si="362"/>
        <v>200909</v>
      </c>
      <c r="Q2260">
        <f t="shared" si="363"/>
        <v>20092010</v>
      </c>
      <c r="R2260">
        <f t="shared" si="364"/>
        <v>20092010</v>
      </c>
      <c r="S2260">
        <f t="shared" si="360"/>
        <v>2009</v>
      </c>
      <c r="T2260">
        <f t="shared" si="361"/>
        <v>9</v>
      </c>
    </row>
    <row r="2261" spans="1:20" x14ac:dyDescent="0.25">
      <c r="A2261" s="4" t="s">
        <v>2307</v>
      </c>
      <c r="B2261" s="5">
        <v>2260</v>
      </c>
      <c r="C2261" s="6">
        <v>40084</v>
      </c>
      <c r="D2261" s="6">
        <v>39767</v>
      </c>
      <c r="E2261" s="4">
        <v>1233</v>
      </c>
      <c r="F2261" s="9">
        <v>-81423</v>
      </c>
      <c r="G2261" s="6">
        <v>39765</v>
      </c>
      <c r="H2261" s="6">
        <v>39766</v>
      </c>
      <c r="I2261" s="4">
        <f t="shared" si="355"/>
        <v>1</v>
      </c>
      <c r="J2261" s="4" t="s">
        <v>1</v>
      </c>
      <c r="K2261" s="4" t="s">
        <v>13</v>
      </c>
      <c r="L2261" s="10">
        <f t="shared" si="356"/>
        <v>-223.07671232876712</v>
      </c>
      <c r="M2261" s="15">
        <f t="shared" si="357"/>
        <v>200811</v>
      </c>
      <c r="N2261">
        <f t="shared" si="358"/>
        <v>2008</v>
      </c>
      <c r="O2261">
        <f t="shared" si="359"/>
        <v>11</v>
      </c>
      <c r="P2261">
        <f t="shared" si="362"/>
        <v>200909</v>
      </c>
      <c r="Q2261">
        <f t="shared" si="363"/>
        <v>0</v>
      </c>
      <c r="R2261">
        <f t="shared" si="364"/>
        <v>20092010</v>
      </c>
      <c r="S2261">
        <f t="shared" si="360"/>
        <v>2009</v>
      </c>
      <c r="T2261">
        <f t="shared" si="361"/>
        <v>9</v>
      </c>
    </row>
    <row r="2262" spans="1:20" x14ac:dyDescent="0.25">
      <c r="A2262" s="4" t="s">
        <v>2308</v>
      </c>
      <c r="B2262" s="5">
        <v>2261</v>
      </c>
      <c r="C2262" s="6">
        <v>40084</v>
      </c>
      <c r="D2262" s="6">
        <v>39767</v>
      </c>
      <c r="E2262" s="4">
        <v>1234</v>
      </c>
      <c r="F2262" s="9">
        <v>-164514.29999999999</v>
      </c>
      <c r="G2262" s="6">
        <v>39765</v>
      </c>
      <c r="H2262" s="6">
        <v>39766</v>
      </c>
      <c r="I2262" s="4">
        <f t="shared" si="355"/>
        <v>1</v>
      </c>
      <c r="J2262" s="4" t="s">
        <v>1</v>
      </c>
      <c r="K2262" s="4" t="s">
        <v>13</v>
      </c>
      <c r="L2262" s="10">
        <f t="shared" si="356"/>
        <v>-450.72410958904106</v>
      </c>
      <c r="M2262" s="15">
        <f t="shared" si="357"/>
        <v>200811</v>
      </c>
      <c r="N2262">
        <f t="shared" si="358"/>
        <v>2008</v>
      </c>
      <c r="O2262">
        <f t="shared" si="359"/>
        <v>11</v>
      </c>
      <c r="P2262">
        <f t="shared" si="362"/>
        <v>200909</v>
      </c>
      <c r="Q2262">
        <f t="shared" si="363"/>
        <v>0</v>
      </c>
      <c r="R2262">
        <f t="shared" si="364"/>
        <v>20092010</v>
      </c>
      <c r="S2262">
        <f t="shared" si="360"/>
        <v>2009</v>
      </c>
      <c r="T2262">
        <f t="shared" si="361"/>
        <v>9</v>
      </c>
    </row>
    <row r="2263" spans="1:20" x14ac:dyDescent="0.25">
      <c r="A2263" s="4" t="s">
        <v>2309</v>
      </c>
      <c r="B2263" s="5">
        <v>2262</v>
      </c>
      <c r="C2263" s="6">
        <v>40084</v>
      </c>
      <c r="D2263" s="6">
        <v>40035</v>
      </c>
      <c r="E2263" s="4">
        <v>1250</v>
      </c>
      <c r="F2263" s="9">
        <v>-104439.1</v>
      </c>
      <c r="G2263" s="6">
        <v>40022</v>
      </c>
      <c r="H2263" s="6">
        <v>40034</v>
      </c>
      <c r="I2263" s="4">
        <f t="shared" si="355"/>
        <v>12</v>
      </c>
      <c r="J2263" s="4" t="s">
        <v>1</v>
      </c>
      <c r="K2263" s="4" t="s">
        <v>13</v>
      </c>
      <c r="L2263" s="10">
        <f t="shared" si="356"/>
        <v>-3433.6142465753428</v>
      </c>
      <c r="M2263" s="15">
        <f t="shared" si="357"/>
        <v>200908</v>
      </c>
      <c r="N2263">
        <f t="shared" si="358"/>
        <v>2009</v>
      </c>
      <c r="O2263">
        <f t="shared" si="359"/>
        <v>8</v>
      </c>
      <c r="P2263">
        <f t="shared" si="362"/>
        <v>200909</v>
      </c>
      <c r="Q2263">
        <f t="shared" si="363"/>
        <v>20092010</v>
      </c>
      <c r="R2263">
        <f t="shared" si="364"/>
        <v>20092010</v>
      </c>
      <c r="S2263">
        <f t="shared" si="360"/>
        <v>2009</v>
      </c>
      <c r="T2263">
        <f t="shared" si="361"/>
        <v>9</v>
      </c>
    </row>
    <row r="2264" spans="1:20" x14ac:dyDescent="0.25">
      <c r="A2264" s="4" t="s">
        <v>2310</v>
      </c>
      <c r="B2264" s="5">
        <v>2263</v>
      </c>
      <c r="C2264" s="6">
        <v>40084</v>
      </c>
      <c r="D2264" s="6">
        <v>40035</v>
      </c>
      <c r="E2264" s="4">
        <v>1251</v>
      </c>
      <c r="F2264" s="9">
        <v>-86105</v>
      </c>
      <c r="G2264" s="6">
        <v>40022</v>
      </c>
      <c r="H2264" s="6">
        <v>40034</v>
      </c>
      <c r="I2264" s="4">
        <f t="shared" si="355"/>
        <v>12</v>
      </c>
      <c r="J2264" s="4" t="s">
        <v>1</v>
      </c>
      <c r="K2264" s="4" t="s">
        <v>13</v>
      </c>
      <c r="L2264" s="10">
        <f t="shared" si="356"/>
        <v>-2830.8493150684931</v>
      </c>
      <c r="M2264" s="15">
        <f t="shared" si="357"/>
        <v>200908</v>
      </c>
      <c r="N2264">
        <f t="shared" si="358"/>
        <v>2009</v>
      </c>
      <c r="O2264">
        <f t="shared" si="359"/>
        <v>8</v>
      </c>
      <c r="P2264">
        <f t="shared" si="362"/>
        <v>200909</v>
      </c>
      <c r="Q2264">
        <f t="shared" si="363"/>
        <v>20092010</v>
      </c>
      <c r="R2264">
        <f t="shared" si="364"/>
        <v>20092010</v>
      </c>
      <c r="S2264">
        <f t="shared" si="360"/>
        <v>2009</v>
      </c>
      <c r="T2264">
        <f t="shared" si="361"/>
        <v>9</v>
      </c>
    </row>
    <row r="2265" spans="1:20" x14ac:dyDescent="0.25">
      <c r="A2265" s="4" t="s">
        <v>2311</v>
      </c>
      <c r="B2265" s="5">
        <v>2264</v>
      </c>
      <c r="C2265" s="6">
        <v>40084</v>
      </c>
      <c r="D2265" s="6">
        <v>39876</v>
      </c>
      <c r="E2265" s="4">
        <v>1</v>
      </c>
      <c r="F2265" s="9">
        <v>0</v>
      </c>
      <c r="G2265" s="6">
        <v>39774</v>
      </c>
      <c r="H2265" s="6">
        <v>39875</v>
      </c>
      <c r="I2265" s="4">
        <f t="shared" si="355"/>
        <v>101</v>
      </c>
      <c r="J2265" s="4" t="s">
        <v>1</v>
      </c>
      <c r="K2265" s="4" t="s">
        <v>13</v>
      </c>
      <c r="L2265" s="10">
        <f t="shared" si="356"/>
        <v>0</v>
      </c>
      <c r="M2265" s="15">
        <f t="shared" si="357"/>
        <v>200903</v>
      </c>
      <c r="N2265">
        <f t="shared" si="358"/>
        <v>2009</v>
      </c>
      <c r="O2265">
        <f t="shared" si="359"/>
        <v>3</v>
      </c>
      <c r="P2265">
        <f t="shared" si="362"/>
        <v>200909</v>
      </c>
      <c r="Q2265">
        <f t="shared" si="363"/>
        <v>0</v>
      </c>
      <c r="R2265">
        <f t="shared" si="364"/>
        <v>20092010</v>
      </c>
      <c r="S2265">
        <f t="shared" si="360"/>
        <v>2009</v>
      </c>
      <c r="T2265">
        <f t="shared" si="361"/>
        <v>9</v>
      </c>
    </row>
    <row r="2266" spans="1:20" x14ac:dyDescent="0.25">
      <c r="A2266" s="4" t="s">
        <v>2312</v>
      </c>
      <c r="B2266" s="5">
        <v>2265</v>
      </c>
      <c r="C2266" s="6">
        <v>40084</v>
      </c>
      <c r="D2266" s="6">
        <v>39874</v>
      </c>
      <c r="E2266" s="4">
        <v>43</v>
      </c>
      <c r="F2266" s="9">
        <v>46143.8</v>
      </c>
      <c r="G2266" s="6">
        <v>39828</v>
      </c>
      <c r="H2266" s="6">
        <v>39873</v>
      </c>
      <c r="I2266" s="4">
        <f t="shared" si="355"/>
        <v>45</v>
      </c>
      <c r="J2266" s="4" t="s">
        <v>1</v>
      </c>
      <c r="K2266" s="4" t="s">
        <v>13</v>
      </c>
      <c r="L2266" s="10">
        <f t="shared" si="356"/>
        <v>5688.961643835617</v>
      </c>
      <c r="M2266" s="15">
        <f t="shared" si="357"/>
        <v>200903</v>
      </c>
      <c r="N2266">
        <f t="shared" si="358"/>
        <v>2009</v>
      </c>
      <c r="O2266">
        <f t="shared" si="359"/>
        <v>3</v>
      </c>
      <c r="P2266">
        <f t="shared" si="362"/>
        <v>200909</v>
      </c>
      <c r="Q2266">
        <f t="shared" si="363"/>
        <v>0</v>
      </c>
      <c r="R2266">
        <f t="shared" si="364"/>
        <v>20092010</v>
      </c>
      <c r="S2266">
        <f t="shared" si="360"/>
        <v>2009</v>
      </c>
      <c r="T2266">
        <f t="shared" si="361"/>
        <v>9</v>
      </c>
    </row>
    <row r="2267" spans="1:20" x14ac:dyDescent="0.25">
      <c r="A2267" s="4" t="s">
        <v>2313</v>
      </c>
      <c r="B2267" s="5">
        <v>2266</v>
      </c>
      <c r="C2267" s="6">
        <v>40084</v>
      </c>
      <c r="D2267" s="6">
        <v>39874</v>
      </c>
      <c r="E2267" s="4">
        <v>210</v>
      </c>
      <c r="F2267" s="9">
        <v>-30961.1</v>
      </c>
      <c r="G2267" s="6">
        <v>39828</v>
      </c>
      <c r="H2267" s="6">
        <v>39873</v>
      </c>
      <c r="I2267" s="4">
        <f t="shared" si="355"/>
        <v>45</v>
      </c>
      <c r="J2267" s="4" t="s">
        <v>1</v>
      </c>
      <c r="K2267" s="4" t="s">
        <v>13</v>
      </c>
      <c r="L2267" s="10">
        <f t="shared" si="356"/>
        <v>-3817.1219178082188</v>
      </c>
      <c r="M2267" s="15">
        <f t="shared" si="357"/>
        <v>200903</v>
      </c>
      <c r="N2267">
        <f t="shared" si="358"/>
        <v>2009</v>
      </c>
      <c r="O2267">
        <f t="shared" si="359"/>
        <v>3</v>
      </c>
      <c r="P2267">
        <f t="shared" si="362"/>
        <v>200909</v>
      </c>
      <c r="Q2267">
        <f t="shared" si="363"/>
        <v>0</v>
      </c>
      <c r="R2267">
        <f t="shared" si="364"/>
        <v>20092010</v>
      </c>
      <c r="S2267">
        <f t="shared" si="360"/>
        <v>2009</v>
      </c>
      <c r="T2267">
        <f t="shared" si="361"/>
        <v>9</v>
      </c>
    </row>
    <row r="2268" spans="1:20" x14ac:dyDescent="0.25">
      <c r="A2268" s="4" t="s">
        <v>2314</v>
      </c>
      <c r="B2268" s="5">
        <v>2267</v>
      </c>
      <c r="C2268" s="6">
        <v>40084</v>
      </c>
      <c r="D2268" s="6">
        <v>39783</v>
      </c>
      <c r="E2268" s="4">
        <v>1233</v>
      </c>
      <c r="F2268" s="9">
        <v>9110.2999999999993</v>
      </c>
      <c r="G2268" s="6">
        <v>39757</v>
      </c>
      <c r="H2268" s="6">
        <v>39782</v>
      </c>
      <c r="I2268" s="4">
        <f t="shared" si="355"/>
        <v>25</v>
      </c>
      <c r="J2268" s="4" t="s">
        <v>1</v>
      </c>
      <c r="K2268" s="4" t="s">
        <v>13</v>
      </c>
      <c r="L2268" s="10">
        <f t="shared" si="356"/>
        <v>623.99315068493149</v>
      </c>
      <c r="M2268" s="15">
        <f t="shared" si="357"/>
        <v>200812</v>
      </c>
      <c r="N2268">
        <f t="shared" si="358"/>
        <v>2008</v>
      </c>
      <c r="O2268">
        <f t="shared" si="359"/>
        <v>12</v>
      </c>
      <c r="P2268">
        <f t="shared" si="362"/>
        <v>200909</v>
      </c>
      <c r="Q2268">
        <f t="shared" si="363"/>
        <v>0</v>
      </c>
      <c r="R2268">
        <f t="shared" si="364"/>
        <v>20092010</v>
      </c>
      <c r="S2268">
        <f t="shared" si="360"/>
        <v>2009</v>
      </c>
      <c r="T2268">
        <f t="shared" si="361"/>
        <v>9</v>
      </c>
    </row>
    <row r="2269" spans="1:20" x14ac:dyDescent="0.25">
      <c r="A2269" s="4" t="s">
        <v>2315</v>
      </c>
      <c r="B2269" s="5">
        <v>2268</v>
      </c>
      <c r="C2269" s="6">
        <v>40084</v>
      </c>
      <c r="D2269" s="6">
        <v>39783</v>
      </c>
      <c r="E2269" s="4">
        <v>1234</v>
      </c>
      <c r="F2269" s="9">
        <v>-194752.4</v>
      </c>
      <c r="G2269" s="6">
        <v>39757</v>
      </c>
      <c r="H2269" s="6">
        <v>39782</v>
      </c>
      <c r="I2269" s="4">
        <f t="shared" si="355"/>
        <v>25</v>
      </c>
      <c r="J2269" s="4" t="s">
        <v>1</v>
      </c>
      <c r="K2269" s="4" t="s">
        <v>13</v>
      </c>
      <c r="L2269" s="10">
        <f t="shared" si="356"/>
        <v>-13339.205479452054</v>
      </c>
      <c r="M2269" s="15">
        <f t="shared" si="357"/>
        <v>200812</v>
      </c>
      <c r="N2269">
        <f t="shared" si="358"/>
        <v>2008</v>
      </c>
      <c r="O2269">
        <f t="shared" si="359"/>
        <v>12</v>
      </c>
      <c r="P2269">
        <f t="shared" si="362"/>
        <v>200909</v>
      </c>
      <c r="Q2269">
        <f t="shared" si="363"/>
        <v>0</v>
      </c>
      <c r="R2269">
        <f t="shared" si="364"/>
        <v>20092010</v>
      </c>
      <c r="S2269">
        <f t="shared" si="360"/>
        <v>2009</v>
      </c>
      <c r="T2269">
        <f t="shared" si="361"/>
        <v>9</v>
      </c>
    </row>
    <row r="2270" spans="1:20" x14ac:dyDescent="0.25">
      <c r="A2270" s="4" t="s">
        <v>2316</v>
      </c>
      <c r="B2270" s="5">
        <v>2269</v>
      </c>
      <c r="C2270" s="6">
        <v>40085</v>
      </c>
      <c r="D2270" s="6">
        <v>39741</v>
      </c>
      <c r="E2270" s="4">
        <v>43</v>
      </c>
      <c r="F2270" s="9">
        <v>-2317407.6</v>
      </c>
      <c r="G2270" s="6">
        <v>39738</v>
      </c>
      <c r="H2270" s="6">
        <v>39740</v>
      </c>
      <c r="I2270" s="4">
        <f t="shared" si="355"/>
        <v>2</v>
      </c>
      <c r="J2270" s="4" t="s">
        <v>1</v>
      </c>
      <c r="K2270" s="4" t="s">
        <v>13</v>
      </c>
      <c r="L2270" s="10">
        <f t="shared" si="356"/>
        <v>-12698.123835616439</v>
      </c>
      <c r="M2270" s="15">
        <f t="shared" si="357"/>
        <v>200810</v>
      </c>
      <c r="N2270">
        <f t="shared" si="358"/>
        <v>2008</v>
      </c>
      <c r="O2270">
        <f t="shared" si="359"/>
        <v>10</v>
      </c>
      <c r="P2270">
        <f t="shared" si="362"/>
        <v>200909</v>
      </c>
      <c r="Q2270">
        <f t="shared" si="363"/>
        <v>0</v>
      </c>
      <c r="R2270">
        <f t="shared" si="364"/>
        <v>20092010</v>
      </c>
      <c r="S2270">
        <f t="shared" si="360"/>
        <v>2009</v>
      </c>
      <c r="T2270">
        <f t="shared" si="361"/>
        <v>9</v>
      </c>
    </row>
    <row r="2271" spans="1:20" x14ac:dyDescent="0.25">
      <c r="A2271" s="4" t="s">
        <v>2317</v>
      </c>
      <c r="B2271" s="5">
        <v>2270</v>
      </c>
      <c r="C2271" s="6">
        <v>40085</v>
      </c>
      <c r="D2271" s="6">
        <v>39741</v>
      </c>
      <c r="E2271" s="4">
        <v>210</v>
      </c>
      <c r="F2271" s="9">
        <v>-15005.1</v>
      </c>
      <c r="G2271" s="6">
        <v>39738</v>
      </c>
      <c r="H2271" s="6">
        <v>39740</v>
      </c>
      <c r="I2271" s="4">
        <f t="shared" si="355"/>
        <v>2</v>
      </c>
      <c r="J2271" s="4" t="s">
        <v>1</v>
      </c>
      <c r="K2271" s="4" t="s">
        <v>13</v>
      </c>
      <c r="L2271" s="10">
        <f t="shared" si="356"/>
        <v>-82.219726027397257</v>
      </c>
      <c r="M2271" s="15">
        <f t="shared" si="357"/>
        <v>200810</v>
      </c>
      <c r="N2271">
        <f t="shared" si="358"/>
        <v>2008</v>
      </c>
      <c r="O2271">
        <f t="shared" si="359"/>
        <v>10</v>
      </c>
      <c r="P2271">
        <f t="shared" si="362"/>
        <v>200909</v>
      </c>
      <c r="Q2271">
        <f t="shared" si="363"/>
        <v>0</v>
      </c>
      <c r="R2271">
        <f t="shared" si="364"/>
        <v>20092010</v>
      </c>
      <c r="S2271">
        <f t="shared" si="360"/>
        <v>2009</v>
      </c>
      <c r="T2271">
        <f t="shared" si="361"/>
        <v>9</v>
      </c>
    </row>
    <row r="2272" spans="1:20" x14ac:dyDescent="0.25">
      <c r="A2272" s="4" t="s">
        <v>2318</v>
      </c>
      <c r="B2272" s="5">
        <v>2271</v>
      </c>
      <c r="C2272" s="6">
        <v>40085</v>
      </c>
      <c r="D2272" s="6">
        <v>39919</v>
      </c>
      <c r="E2272" s="4">
        <v>184</v>
      </c>
      <c r="F2272" s="9">
        <v>-115169.4</v>
      </c>
      <c r="G2272" s="6">
        <v>39877</v>
      </c>
      <c r="H2272" s="6">
        <v>39918</v>
      </c>
      <c r="I2272" s="4">
        <f t="shared" si="355"/>
        <v>41</v>
      </c>
      <c r="J2272" s="4" t="s">
        <v>1</v>
      </c>
      <c r="K2272" s="4" t="s">
        <v>13</v>
      </c>
      <c r="L2272" s="10">
        <f t="shared" si="356"/>
        <v>-12936.836712328768</v>
      </c>
      <c r="M2272" s="15">
        <f t="shared" si="357"/>
        <v>200904</v>
      </c>
      <c r="N2272">
        <f t="shared" si="358"/>
        <v>2009</v>
      </c>
      <c r="O2272">
        <f t="shared" si="359"/>
        <v>4</v>
      </c>
      <c r="P2272">
        <f t="shared" si="362"/>
        <v>200909</v>
      </c>
      <c r="Q2272">
        <f t="shared" si="363"/>
        <v>20092010</v>
      </c>
      <c r="R2272">
        <f t="shared" si="364"/>
        <v>20092010</v>
      </c>
      <c r="S2272">
        <f t="shared" si="360"/>
        <v>2009</v>
      </c>
      <c r="T2272">
        <f t="shared" si="361"/>
        <v>9</v>
      </c>
    </row>
    <row r="2273" spans="1:20" x14ac:dyDescent="0.25">
      <c r="A2273" s="4" t="s">
        <v>2319</v>
      </c>
      <c r="B2273" s="5">
        <v>2272</v>
      </c>
      <c r="C2273" s="6">
        <v>40085</v>
      </c>
      <c r="D2273" s="6">
        <v>39919</v>
      </c>
      <c r="E2273" s="4">
        <v>210</v>
      </c>
      <c r="F2273" s="9">
        <v>-1868.6</v>
      </c>
      <c r="G2273" s="6">
        <v>39877</v>
      </c>
      <c r="H2273" s="6">
        <v>39918</v>
      </c>
      <c r="I2273" s="4">
        <f t="shared" si="355"/>
        <v>41</v>
      </c>
      <c r="J2273" s="4" t="s">
        <v>1</v>
      </c>
      <c r="K2273" s="4" t="s">
        <v>13</v>
      </c>
      <c r="L2273" s="10">
        <f t="shared" si="356"/>
        <v>-209.8975342465753</v>
      </c>
      <c r="M2273" s="15">
        <f t="shared" si="357"/>
        <v>200904</v>
      </c>
      <c r="N2273">
        <f t="shared" si="358"/>
        <v>2009</v>
      </c>
      <c r="O2273">
        <f t="shared" si="359"/>
        <v>4</v>
      </c>
      <c r="P2273">
        <f t="shared" si="362"/>
        <v>200909</v>
      </c>
      <c r="Q2273">
        <f t="shared" si="363"/>
        <v>20092010</v>
      </c>
      <c r="R2273">
        <f t="shared" si="364"/>
        <v>20092010</v>
      </c>
      <c r="S2273">
        <f t="shared" si="360"/>
        <v>2009</v>
      </c>
      <c r="T2273">
        <f t="shared" si="361"/>
        <v>9</v>
      </c>
    </row>
    <row r="2274" spans="1:20" x14ac:dyDescent="0.25">
      <c r="A2274" s="4" t="s">
        <v>2320</v>
      </c>
      <c r="B2274" s="5">
        <v>2273</v>
      </c>
      <c r="C2274" s="6">
        <v>40085</v>
      </c>
      <c r="D2274" s="6">
        <v>39919</v>
      </c>
      <c r="E2274" s="4">
        <v>187</v>
      </c>
      <c r="F2274" s="9">
        <v>75491.199999999997</v>
      </c>
      <c r="G2274" s="6">
        <v>39877</v>
      </c>
      <c r="H2274" s="6">
        <v>39918</v>
      </c>
      <c r="I2274" s="4">
        <f t="shared" si="355"/>
        <v>41</v>
      </c>
      <c r="J2274" s="4" t="s">
        <v>1</v>
      </c>
      <c r="K2274" s="4" t="s">
        <v>13</v>
      </c>
      <c r="L2274" s="10">
        <f t="shared" si="356"/>
        <v>8479.8334246575341</v>
      </c>
      <c r="M2274" s="15">
        <f t="shared" si="357"/>
        <v>200904</v>
      </c>
      <c r="N2274">
        <f t="shared" si="358"/>
        <v>2009</v>
      </c>
      <c r="O2274">
        <f t="shared" si="359"/>
        <v>4</v>
      </c>
      <c r="P2274">
        <f t="shared" si="362"/>
        <v>200909</v>
      </c>
      <c r="Q2274">
        <f t="shared" si="363"/>
        <v>20092010</v>
      </c>
      <c r="R2274">
        <f t="shared" si="364"/>
        <v>20092010</v>
      </c>
      <c r="S2274">
        <f t="shared" si="360"/>
        <v>2009</v>
      </c>
      <c r="T2274">
        <f t="shared" si="361"/>
        <v>9</v>
      </c>
    </row>
    <row r="2275" spans="1:20" x14ac:dyDescent="0.25">
      <c r="A2275" s="4" t="s">
        <v>2321</v>
      </c>
      <c r="B2275" s="5">
        <v>2274</v>
      </c>
      <c r="C2275" s="6">
        <v>40085</v>
      </c>
      <c r="D2275" s="6">
        <v>39893</v>
      </c>
      <c r="E2275" s="4">
        <v>1</v>
      </c>
      <c r="F2275" s="9">
        <v>0</v>
      </c>
      <c r="G2275" s="6">
        <v>39769</v>
      </c>
      <c r="H2275" s="6">
        <v>39892</v>
      </c>
      <c r="I2275" s="4">
        <f t="shared" si="355"/>
        <v>123</v>
      </c>
      <c r="J2275" s="4" t="s">
        <v>1</v>
      </c>
      <c r="K2275" s="4" t="s">
        <v>13</v>
      </c>
      <c r="L2275" s="10">
        <f t="shared" si="356"/>
        <v>0</v>
      </c>
      <c r="M2275" s="15">
        <f t="shared" si="357"/>
        <v>200903</v>
      </c>
      <c r="N2275">
        <f t="shared" si="358"/>
        <v>2009</v>
      </c>
      <c r="O2275">
        <f t="shared" si="359"/>
        <v>3</v>
      </c>
      <c r="P2275">
        <f t="shared" si="362"/>
        <v>200909</v>
      </c>
      <c r="Q2275">
        <f t="shared" si="363"/>
        <v>0</v>
      </c>
      <c r="R2275">
        <f t="shared" si="364"/>
        <v>20092010</v>
      </c>
      <c r="S2275">
        <f t="shared" si="360"/>
        <v>2009</v>
      </c>
      <c r="T2275">
        <f t="shared" si="361"/>
        <v>9</v>
      </c>
    </row>
    <row r="2276" spans="1:20" x14ac:dyDescent="0.25">
      <c r="A2276" s="4" t="s">
        <v>2322</v>
      </c>
      <c r="B2276" s="5">
        <v>2275</v>
      </c>
      <c r="C2276" s="6">
        <v>40085</v>
      </c>
      <c r="D2276" s="6">
        <v>39768</v>
      </c>
      <c r="E2276" s="4">
        <v>1</v>
      </c>
      <c r="F2276" s="9">
        <v>-451075.3</v>
      </c>
      <c r="G2276" s="6">
        <v>39755</v>
      </c>
      <c r="H2276" s="6">
        <v>39767</v>
      </c>
      <c r="I2276" s="4">
        <f t="shared" si="355"/>
        <v>12</v>
      </c>
      <c r="J2276" s="4" t="s">
        <v>1</v>
      </c>
      <c r="K2276" s="4" t="s">
        <v>13</v>
      </c>
      <c r="L2276" s="10">
        <f t="shared" si="356"/>
        <v>-14829.872876712328</v>
      </c>
      <c r="M2276" s="15">
        <f t="shared" si="357"/>
        <v>200811</v>
      </c>
      <c r="N2276">
        <f t="shared" si="358"/>
        <v>2008</v>
      </c>
      <c r="O2276">
        <f t="shared" si="359"/>
        <v>11</v>
      </c>
      <c r="P2276">
        <f t="shared" si="362"/>
        <v>200909</v>
      </c>
      <c r="Q2276">
        <f t="shared" si="363"/>
        <v>0</v>
      </c>
      <c r="R2276">
        <f t="shared" si="364"/>
        <v>20092010</v>
      </c>
      <c r="S2276">
        <f t="shared" si="360"/>
        <v>2009</v>
      </c>
      <c r="T2276">
        <f t="shared" si="361"/>
        <v>9</v>
      </c>
    </row>
    <row r="2277" spans="1:20" x14ac:dyDescent="0.25">
      <c r="A2277" s="4" t="s">
        <v>2323</v>
      </c>
      <c r="B2277" s="5">
        <v>2276</v>
      </c>
      <c r="C2277" s="6">
        <v>40085</v>
      </c>
      <c r="D2277" s="6">
        <v>39874</v>
      </c>
      <c r="E2277" s="4">
        <v>1</v>
      </c>
      <c r="F2277" s="9">
        <v>-5665.8</v>
      </c>
      <c r="G2277" s="6">
        <v>39692</v>
      </c>
      <c r="H2277" s="6">
        <v>39873</v>
      </c>
      <c r="I2277" s="4">
        <f t="shared" si="355"/>
        <v>181</v>
      </c>
      <c r="J2277" s="4" t="s">
        <v>1</v>
      </c>
      <c r="K2277" s="4" t="s">
        <v>13</v>
      </c>
      <c r="L2277" s="10">
        <f t="shared" si="356"/>
        <v>-2809.6158904109589</v>
      </c>
      <c r="M2277" s="15">
        <f t="shared" si="357"/>
        <v>200903</v>
      </c>
      <c r="N2277">
        <f t="shared" si="358"/>
        <v>2009</v>
      </c>
      <c r="O2277">
        <f t="shared" si="359"/>
        <v>3</v>
      </c>
      <c r="P2277">
        <f t="shared" si="362"/>
        <v>200909</v>
      </c>
      <c r="Q2277">
        <f t="shared" si="363"/>
        <v>0</v>
      </c>
      <c r="R2277">
        <f t="shared" si="364"/>
        <v>20092010</v>
      </c>
      <c r="S2277">
        <f t="shared" si="360"/>
        <v>2009</v>
      </c>
      <c r="T2277">
        <f t="shared" si="361"/>
        <v>9</v>
      </c>
    </row>
    <row r="2278" spans="1:20" x14ac:dyDescent="0.25">
      <c r="A2278" s="4" t="s">
        <v>2324</v>
      </c>
      <c r="B2278" s="5">
        <v>2277</v>
      </c>
      <c r="C2278" s="6">
        <v>40085</v>
      </c>
      <c r="D2278" s="6">
        <v>39294</v>
      </c>
      <c r="E2278" s="4">
        <v>1</v>
      </c>
      <c r="F2278" s="9">
        <v>-95826.6</v>
      </c>
      <c r="G2278" s="6">
        <v>39250</v>
      </c>
      <c r="H2278" s="6">
        <v>39293</v>
      </c>
      <c r="I2278" s="4">
        <f t="shared" si="355"/>
        <v>43</v>
      </c>
      <c r="J2278" s="4" t="s">
        <v>1</v>
      </c>
      <c r="K2278" s="4" t="s">
        <v>13</v>
      </c>
      <c r="L2278" s="10">
        <f t="shared" si="356"/>
        <v>-11289.161095890413</v>
      </c>
      <c r="M2278" s="15">
        <f t="shared" si="357"/>
        <v>200707</v>
      </c>
      <c r="N2278">
        <f t="shared" si="358"/>
        <v>2007</v>
      </c>
      <c r="O2278">
        <f t="shared" si="359"/>
        <v>7</v>
      </c>
      <c r="P2278">
        <f t="shared" si="362"/>
        <v>200909</v>
      </c>
      <c r="Q2278">
        <f t="shared" si="363"/>
        <v>0</v>
      </c>
      <c r="R2278">
        <f t="shared" si="364"/>
        <v>20092010</v>
      </c>
      <c r="S2278">
        <f t="shared" si="360"/>
        <v>2009</v>
      </c>
      <c r="T2278">
        <f t="shared" si="361"/>
        <v>9</v>
      </c>
    </row>
    <row r="2279" spans="1:20" x14ac:dyDescent="0.25">
      <c r="A2279" s="4" t="s">
        <v>2325</v>
      </c>
      <c r="B2279" s="5">
        <v>2278</v>
      </c>
      <c r="C2279" s="6">
        <v>40086</v>
      </c>
      <c r="D2279" s="6">
        <v>40036</v>
      </c>
      <c r="E2279" s="4">
        <v>1</v>
      </c>
      <c r="F2279" s="9">
        <v>-75570.399999999994</v>
      </c>
      <c r="G2279" s="6">
        <v>40011</v>
      </c>
      <c r="H2279" s="6">
        <v>40035</v>
      </c>
      <c r="I2279" s="4">
        <f t="shared" si="355"/>
        <v>24</v>
      </c>
      <c r="J2279" s="4" t="s">
        <v>1</v>
      </c>
      <c r="K2279" s="4" t="s">
        <v>13</v>
      </c>
      <c r="L2279" s="10">
        <f t="shared" si="356"/>
        <v>-4969.0126027397255</v>
      </c>
      <c r="M2279" s="15">
        <f t="shared" si="357"/>
        <v>200908</v>
      </c>
      <c r="N2279">
        <f t="shared" si="358"/>
        <v>2009</v>
      </c>
      <c r="O2279">
        <f t="shared" si="359"/>
        <v>8</v>
      </c>
      <c r="P2279">
        <f t="shared" si="362"/>
        <v>200909</v>
      </c>
      <c r="Q2279">
        <f t="shared" si="363"/>
        <v>20092010</v>
      </c>
      <c r="R2279">
        <f t="shared" si="364"/>
        <v>20092010</v>
      </c>
      <c r="S2279">
        <f t="shared" si="360"/>
        <v>2009</v>
      </c>
      <c r="T2279">
        <f t="shared" si="361"/>
        <v>9</v>
      </c>
    </row>
    <row r="2280" spans="1:20" x14ac:dyDescent="0.25">
      <c r="A2280" s="4" t="s">
        <v>2326</v>
      </c>
      <c r="B2280" s="5">
        <v>2279</v>
      </c>
      <c r="C2280" s="6">
        <v>40086</v>
      </c>
      <c r="D2280" s="6">
        <v>39952</v>
      </c>
      <c r="E2280" s="4">
        <v>1</v>
      </c>
      <c r="F2280" s="9">
        <v>-16786.7</v>
      </c>
      <c r="G2280" s="6">
        <v>39683</v>
      </c>
      <c r="H2280" s="6">
        <v>39951</v>
      </c>
      <c r="I2280" s="4">
        <f t="shared" si="355"/>
        <v>268</v>
      </c>
      <c r="J2280" s="4" t="s">
        <v>1</v>
      </c>
      <c r="K2280" s="4" t="s">
        <v>13</v>
      </c>
      <c r="L2280" s="10">
        <f t="shared" si="356"/>
        <v>-12325.57698630137</v>
      </c>
      <c r="M2280" s="15">
        <f t="shared" si="357"/>
        <v>200905</v>
      </c>
      <c r="N2280">
        <f t="shared" si="358"/>
        <v>2009</v>
      </c>
      <c r="O2280">
        <f t="shared" si="359"/>
        <v>5</v>
      </c>
      <c r="P2280">
        <f t="shared" si="362"/>
        <v>200909</v>
      </c>
      <c r="Q2280">
        <f t="shared" si="363"/>
        <v>20092010</v>
      </c>
      <c r="R2280">
        <f t="shared" si="364"/>
        <v>20092010</v>
      </c>
      <c r="S2280">
        <f t="shared" si="360"/>
        <v>2009</v>
      </c>
      <c r="T2280">
        <f t="shared" si="361"/>
        <v>9</v>
      </c>
    </row>
    <row r="2281" spans="1:20" x14ac:dyDescent="0.25">
      <c r="A2281" s="4" t="s">
        <v>2327</v>
      </c>
      <c r="B2281" s="5">
        <v>2280</v>
      </c>
      <c r="C2281" s="6">
        <v>40086</v>
      </c>
      <c r="D2281" s="6">
        <v>39932</v>
      </c>
      <c r="E2281" s="4">
        <v>1256</v>
      </c>
      <c r="F2281" s="9">
        <v>5875.3</v>
      </c>
      <c r="G2281" s="6">
        <v>39849</v>
      </c>
      <c r="H2281" s="6">
        <v>39931</v>
      </c>
      <c r="I2281" s="4">
        <f t="shared" si="355"/>
        <v>82</v>
      </c>
      <c r="J2281" s="4" t="s">
        <v>1</v>
      </c>
      <c r="K2281" s="4" t="s">
        <v>13</v>
      </c>
      <c r="L2281" s="10">
        <f t="shared" si="356"/>
        <v>1319.9304109589041</v>
      </c>
      <c r="M2281" s="15">
        <f t="shared" si="357"/>
        <v>200904</v>
      </c>
      <c r="N2281">
        <f t="shared" si="358"/>
        <v>2009</v>
      </c>
      <c r="O2281">
        <f t="shared" si="359"/>
        <v>4</v>
      </c>
      <c r="P2281">
        <f t="shared" si="362"/>
        <v>200909</v>
      </c>
      <c r="Q2281">
        <f t="shared" si="363"/>
        <v>20092010</v>
      </c>
      <c r="R2281">
        <f t="shared" si="364"/>
        <v>20092010</v>
      </c>
      <c r="S2281">
        <f t="shared" si="360"/>
        <v>2009</v>
      </c>
      <c r="T2281">
        <f t="shared" si="361"/>
        <v>9</v>
      </c>
    </row>
    <row r="2282" spans="1:20" x14ac:dyDescent="0.25">
      <c r="A2282" s="4" t="s">
        <v>2328</v>
      </c>
      <c r="B2282" s="5">
        <v>2281</v>
      </c>
      <c r="C2282" s="6">
        <v>40086</v>
      </c>
      <c r="D2282" s="6">
        <v>39932</v>
      </c>
      <c r="E2282" s="4">
        <v>1257</v>
      </c>
      <c r="F2282" s="9">
        <v>624.1</v>
      </c>
      <c r="G2282" s="6">
        <v>39849</v>
      </c>
      <c r="H2282" s="6">
        <v>39931</v>
      </c>
      <c r="I2282" s="4">
        <f t="shared" si="355"/>
        <v>82</v>
      </c>
      <c r="J2282" s="4" t="s">
        <v>1</v>
      </c>
      <c r="K2282" s="4" t="s">
        <v>13</v>
      </c>
      <c r="L2282" s="10">
        <f t="shared" si="356"/>
        <v>140.20876712328766</v>
      </c>
      <c r="M2282" s="15">
        <f t="shared" si="357"/>
        <v>200904</v>
      </c>
      <c r="N2282">
        <f t="shared" si="358"/>
        <v>2009</v>
      </c>
      <c r="O2282">
        <f t="shared" si="359"/>
        <v>4</v>
      </c>
      <c r="P2282">
        <f t="shared" si="362"/>
        <v>200909</v>
      </c>
      <c r="Q2282">
        <f t="shared" si="363"/>
        <v>20092010</v>
      </c>
      <c r="R2282">
        <f t="shared" si="364"/>
        <v>20092010</v>
      </c>
      <c r="S2282">
        <f t="shared" si="360"/>
        <v>2009</v>
      </c>
      <c r="T2282">
        <f t="shared" si="361"/>
        <v>9</v>
      </c>
    </row>
    <row r="2283" spans="1:20" x14ac:dyDescent="0.25">
      <c r="A2283" s="4" t="s">
        <v>2329</v>
      </c>
      <c r="B2283" s="5">
        <v>2282</v>
      </c>
      <c r="C2283" s="6">
        <v>40086</v>
      </c>
      <c r="D2283" s="6">
        <v>39770</v>
      </c>
      <c r="E2283" s="4">
        <v>1</v>
      </c>
      <c r="F2283" s="9">
        <v>-532102</v>
      </c>
      <c r="G2283" s="6">
        <v>39759</v>
      </c>
      <c r="H2283" s="6">
        <v>39769</v>
      </c>
      <c r="I2283" s="4">
        <f t="shared" si="355"/>
        <v>10</v>
      </c>
      <c r="J2283" s="4" t="s">
        <v>1</v>
      </c>
      <c r="K2283" s="4" t="s">
        <v>13</v>
      </c>
      <c r="L2283" s="10">
        <f t="shared" si="356"/>
        <v>-14578.13698630137</v>
      </c>
      <c r="M2283" s="15">
        <f t="shared" si="357"/>
        <v>200811</v>
      </c>
      <c r="N2283">
        <f t="shared" si="358"/>
        <v>2008</v>
      </c>
      <c r="O2283">
        <f t="shared" si="359"/>
        <v>11</v>
      </c>
      <c r="P2283">
        <f t="shared" si="362"/>
        <v>200909</v>
      </c>
      <c r="Q2283">
        <f t="shared" si="363"/>
        <v>0</v>
      </c>
      <c r="R2283">
        <f t="shared" si="364"/>
        <v>20092010</v>
      </c>
      <c r="S2283">
        <f t="shared" si="360"/>
        <v>2009</v>
      </c>
      <c r="T2283">
        <f t="shared" si="361"/>
        <v>9</v>
      </c>
    </row>
    <row r="2284" spans="1:20" x14ac:dyDescent="0.25">
      <c r="A2284" s="4" t="s">
        <v>2330</v>
      </c>
      <c r="B2284" s="5">
        <v>2283</v>
      </c>
      <c r="C2284" s="6">
        <v>40086</v>
      </c>
      <c r="D2284" s="6">
        <v>39775</v>
      </c>
      <c r="E2284" s="4">
        <v>1</v>
      </c>
      <c r="F2284" s="9">
        <v>-80499.8</v>
      </c>
      <c r="G2284" s="6">
        <v>39706</v>
      </c>
      <c r="H2284" s="6">
        <v>39774</v>
      </c>
      <c r="I2284" s="4">
        <f t="shared" si="355"/>
        <v>68</v>
      </c>
      <c r="J2284" s="4" t="s">
        <v>1</v>
      </c>
      <c r="K2284" s="4" t="s">
        <v>13</v>
      </c>
      <c r="L2284" s="10">
        <f t="shared" si="356"/>
        <v>-14997.223013698631</v>
      </c>
      <c r="M2284" s="15">
        <f t="shared" si="357"/>
        <v>200811</v>
      </c>
      <c r="N2284">
        <f t="shared" si="358"/>
        <v>2008</v>
      </c>
      <c r="O2284">
        <f t="shared" si="359"/>
        <v>11</v>
      </c>
      <c r="P2284">
        <f t="shared" si="362"/>
        <v>200909</v>
      </c>
      <c r="Q2284">
        <f t="shared" si="363"/>
        <v>0</v>
      </c>
      <c r="R2284">
        <f t="shared" si="364"/>
        <v>20092010</v>
      </c>
      <c r="S2284">
        <f t="shared" si="360"/>
        <v>2009</v>
      </c>
      <c r="T2284">
        <f t="shared" si="361"/>
        <v>9</v>
      </c>
    </row>
    <row r="2285" spans="1:20" x14ac:dyDescent="0.25">
      <c r="A2285" s="4" t="s">
        <v>2331</v>
      </c>
      <c r="B2285" s="5">
        <v>2284</v>
      </c>
      <c r="C2285" s="6">
        <v>40087</v>
      </c>
      <c r="D2285" s="6">
        <v>40026</v>
      </c>
      <c r="E2285" s="4">
        <v>1</v>
      </c>
      <c r="F2285" s="9">
        <v>-58138.1</v>
      </c>
      <c r="G2285" s="6">
        <v>39976</v>
      </c>
      <c r="H2285" s="6">
        <v>40025</v>
      </c>
      <c r="I2285" s="4">
        <f t="shared" si="355"/>
        <v>49</v>
      </c>
      <c r="J2285" s="4" t="s">
        <v>0</v>
      </c>
      <c r="K2285" s="4" t="s">
        <v>14</v>
      </c>
      <c r="L2285" s="10">
        <f t="shared" si="356"/>
        <v>-7804.8408219178073</v>
      </c>
      <c r="M2285" s="15">
        <f t="shared" si="357"/>
        <v>200908</v>
      </c>
      <c r="N2285">
        <f t="shared" si="358"/>
        <v>2009</v>
      </c>
      <c r="O2285">
        <f t="shared" si="359"/>
        <v>8</v>
      </c>
      <c r="P2285">
        <f t="shared" si="362"/>
        <v>200910</v>
      </c>
      <c r="Q2285">
        <f t="shared" si="363"/>
        <v>20092010</v>
      </c>
      <c r="R2285">
        <f t="shared" si="364"/>
        <v>20092010</v>
      </c>
      <c r="S2285">
        <f t="shared" si="360"/>
        <v>2009</v>
      </c>
      <c r="T2285">
        <f t="shared" si="361"/>
        <v>10</v>
      </c>
    </row>
    <row r="2286" spans="1:20" x14ac:dyDescent="0.25">
      <c r="A2286" s="4" t="s">
        <v>2332</v>
      </c>
      <c r="B2286" s="5">
        <v>2285</v>
      </c>
      <c r="C2286" s="6">
        <v>40087</v>
      </c>
      <c r="D2286" s="6">
        <v>39678</v>
      </c>
      <c r="E2286" s="4">
        <v>43</v>
      </c>
      <c r="F2286" s="9">
        <v>5058.5</v>
      </c>
      <c r="G2286" s="6">
        <v>39671</v>
      </c>
      <c r="H2286" s="6">
        <v>39677</v>
      </c>
      <c r="I2286" s="4">
        <f t="shared" si="355"/>
        <v>6</v>
      </c>
      <c r="J2286" s="4" t="s">
        <v>0</v>
      </c>
      <c r="K2286" s="4" t="s">
        <v>14</v>
      </c>
      <c r="L2286" s="10">
        <f t="shared" si="356"/>
        <v>83.153424657534245</v>
      </c>
      <c r="M2286" s="15">
        <f t="shared" si="357"/>
        <v>200808</v>
      </c>
      <c r="N2286">
        <f t="shared" si="358"/>
        <v>2008</v>
      </c>
      <c r="O2286">
        <f t="shared" si="359"/>
        <v>8</v>
      </c>
      <c r="P2286">
        <f t="shared" si="362"/>
        <v>200910</v>
      </c>
      <c r="Q2286">
        <f t="shared" si="363"/>
        <v>0</v>
      </c>
      <c r="R2286">
        <f t="shared" si="364"/>
        <v>20092010</v>
      </c>
      <c r="S2286">
        <f t="shared" si="360"/>
        <v>2009</v>
      </c>
      <c r="T2286">
        <f t="shared" si="361"/>
        <v>10</v>
      </c>
    </row>
    <row r="2287" spans="1:20" x14ac:dyDescent="0.25">
      <c r="A2287" s="4" t="s">
        <v>2333</v>
      </c>
      <c r="B2287" s="5">
        <v>2286</v>
      </c>
      <c r="C2287" s="6">
        <v>40087</v>
      </c>
      <c r="D2287" s="6">
        <v>39678</v>
      </c>
      <c r="E2287" s="4">
        <v>210</v>
      </c>
      <c r="F2287" s="9">
        <v>1377.3</v>
      </c>
      <c r="G2287" s="6">
        <v>39671</v>
      </c>
      <c r="H2287" s="6">
        <v>39677</v>
      </c>
      <c r="I2287" s="4">
        <f t="shared" si="355"/>
        <v>6</v>
      </c>
      <c r="J2287" s="4" t="s">
        <v>0</v>
      </c>
      <c r="K2287" s="4" t="s">
        <v>14</v>
      </c>
      <c r="L2287" s="10">
        <f t="shared" si="356"/>
        <v>22.64054794520548</v>
      </c>
      <c r="M2287" s="15">
        <f t="shared" si="357"/>
        <v>200808</v>
      </c>
      <c r="N2287">
        <f t="shared" si="358"/>
        <v>2008</v>
      </c>
      <c r="O2287">
        <f t="shared" si="359"/>
        <v>8</v>
      </c>
      <c r="P2287">
        <f t="shared" si="362"/>
        <v>200910</v>
      </c>
      <c r="Q2287">
        <f t="shared" si="363"/>
        <v>0</v>
      </c>
      <c r="R2287">
        <f t="shared" si="364"/>
        <v>20092010</v>
      </c>
      <c r="S2287">
        <f t="shared" si="360"/>
        <v>2009</v>
      </c>
      <c r="T2287">
        <f t="shared" si="361"/>
        <v>10</v>
      </c>
    </row>
    <row r="2288" spans="1:20" x14ac:dyDescent="0.25">
      <c r="A2288" s="4" t="s">
        <v>2334</v>
      </c>
      <c r="B2288" s="5">
        <v>2287</v>
      </c>
      <c r="C2288" s="6">
        <v>40087</v>
      </c>
      <c r="D2288" s="6">
        <v>39770</v>
      </c>
      <c r="E2288" s="4">
        <v>43</v>
      </c>
      <c r="F2288" s="9">
        <v>-147108.9</v>
      </c>
      <c r="G2288" s="6">
        <v>39725</v>
      </c>
      <c r="H2288" s="6">
        <v>39769</v>
      </c>
      <c r="I2288" s="4">
        <f t="shared" si="355"/>
        <v>44</v>
      </c>
      <c r="J2288" s="4" t="s">
        <v>1</v>
      </c>
      <c r="K2288" s="4" t="s">
        <v>13</v>
      </c>
      <c r="L2288" s="10">
        <f t="shared" si="356"/>
        <v>-17733.675616438355</v>
      </c>
      <c r="M2288" s="15">
        <f t="shared" si="357"/>
        <v>200811</v>
      </c>
      <c r="N2288">
        <f t="shared" si="358"/>
        <v>2008</v>
      </c>
      <c r="O2288">
        <f t="shared" si="359"/>
        <v>11</v>
      </c>
      <c r="P2288">
        <f t="shared" si="362"/>
        <v>200910</v>
      </c>
      <c r="Q2288">
        <f t="shared" si="363"/>
        <v>0</v>
      </c>
      <c r="R2288">
        <f t="shared" si="364"/>
        <v>20092010</v>
      </c>
      <c r="S2288">
        <f t="shared" si="360"/>
        <v>2009</v>
      </c>
      <c r="T2288">
        <f t="shared" si="361"/>
        <v>10</v>
      </c>
    </row>
    <row r="2289" spans="1:20" x14ac:dyDescent="0.25">
      <c r="A2289" s="4" t="s">
        <v>2335</v>
      </c>
      <c r="B2289" s="5">
        <v>2288</v>
      </c>
      <c r="C2289" s="6">
        <v>40087</v>
      </c>
      <c r="D2289" s="6">
        <v>39770</v>
      </c>
      <c r="E2289" s="4">
        <v>210</v>
      </c>
      <c r="F2289" s="9">
        <v>61467.4</v>
      </c>
      <c r="G2289" s="6">
        <v>39725</v>
      </c>
      <c r="H2289" s="6">
        <v>39769</v>
      </c>
      <c r="I2289" s="4">
        <f t="shared" si="355"/>
        <v>44</v>
      </c>
      <c r="J2289" s="4" t="s">
        <v>1</v>
      </c>
      <c r="K2289" s="4" t="s">
        <v>13</v>
      </c>
      <c r="L2289" s="10">
        <f t="shared" si="356"/>
        <v>7409.7687671232879</v>
      </c>
      <c r="M2289" s="15">
        <f t="shared" si="357"/>
        <v>200811</v>
      </c>
      <c r="N2289">
        <f t="shared" si="358"/>
        <v>2008</v>
      </c>
      <c r="O2289">
        <f t="shared" si="359"/>
        <v>11</v>
      </c>
      <c r="P2289">
        <f t="shared" si="362"/>
        <v>200910</v>
      </c>
      <c r="Q2289">
        <f t="shared" si="363"/>
        <v>0</v>
      </c>
      <c r="R2289">
        <f t="shared" si="364"/>
        <v>20092010</v>
      </c>
      <c r="S2289">
        <f t="shared" si="360"/>
        <v>2009</v>
      </c>
      <c r="T2289">
        <f t="shared" si="361"/>
        <v>10</v>
      </c>
    </row>
    <row r="2290" spans="1:20" x14ac:dyDescent="0.25">
      <c r="A2290" s="4" t="s">
        <v>2336</v>
      </c>
      <c r="B2290" s="5">
        <v>2289</v>
      </c>
      <c r="C2290" s="6">
        <v>40087</v>
      </c>
      <c r="D2290" s="6">
        <v>39904</v>
      </c>
      <c r="E2290" s="4">
        <v>1</v>
      </c>
      <c r="F2290" s="9">
        <v>-66061.399999999994</v>
      </c>
      <c r="G2290" s="6">
        <v>39875</v>
      </c>
      <c r="H2290" s="6">
        <v>39903</v>
      </c>
      <c r="I2290" s="4">
        <f t="shared" si="355"/>
        <v>28</v>
      </c>
      <c r="J2290" s="4" t="s">
        <v>1</v>
      </c>
      <c r="K2290" s="4" t="s">
        <v>13</v>
      </c>
      <c r="L2290" s="10">
        <f t="shared" si="356"/>
        <v>-5067.723835616438</v>
      </c>
      <c r="M2290" s="15">
        <f t="shared" si="357"/>
        <v>200904</v>
      </c>
      <c r="N2290">
        <f t="shared" si="358"/>
        <v>2009</v>
      </c>
      <c r="O2290">
        <f t="shared" si="359"/>
        <v>4</v>
      </c>
      <c r="P2290">
        <f t="shared" si="362"/>
        <v>200910</v>
      </c>
      <c r="Q2290">
        <f t="shared" si="363"/>
        <v>20092010</v>
      </c>
      <c r="R2290">
        <f t="shared" si="364"/>
        <v>20092010</v>
      </c>
      <c r="S2290">
        <f t="shared" si="360"/>
        <v>2009</v>
      </c>
      <c r="T2290">
        <f t="shared" si="361"/>
        <v>10</v>
      </c>
    </row>
    <row r="2291" spans="1:20" x14ac:dyDescent="0.25">
      <c r="A2291" s="4" t="s">
        <v>2337</v>
      </c>
      <c r="B2291" s="5">
        <v>2290</v>
      </c>
      <c r="C2291" s="6">
        <v>40087</v>
      </c>
      <c r="D2291" s="6">
        <v>39709</v>
      </c>
      <c r="E2291" s="4">
        <v>1</v>
      </c>
      <c r="F2291" s="9">
        <v>1760700.5</v>
      </c>
      <c r="G2291" s="6">
        <v>39680</v>
      </c>
      <c r="H2291" s="6">
        <v>39708</v>
      </c>
      <c r="I2291" s="4">
        <f t="shared" si="355"/>
        <v>28</v>
      </c>
      <c r="J2291" s="4" t="s">
        <v>1</v>
      </c>
      <c r="K2291" s="4" t="s">
        <v>13</v>
      </c>
      <c r="L2291" s="10">
        <f t="shared" si="356"/>
        <v>135067.43561643834</v>
      </c>
      <c r="M2291" s="15">
        <f t="shared" si="357"/>
        <v>200809</v>
      </c>
      <c r="N2291">
        <f t="shared" si="358"/>
        <v>2008</v>
      </c>
      <c r="O2291">
        <f t="shared" si="359"/>
        <v>9</v>
      </c>
      <c r="P2291">
        <f t="shared" si="362"/>
        <v>200910</v>
      </c>
      <c r="Q2291">
        <f t="shared" si="363"/>
        <v>0</v>
      </c>
      <c r="R2291">
        <f t="shared" si="364"/>
        <v>20092010</v>
      </c>
      <c r="S2291">
        <f t="shared" si="360"/>
        <v>2009</v>
      </c>
      <c r="T2291">
        <f t="shared" si="361"/>
        <v>10</v>
      </c>
    </row>
    <row r="2292" spans="1:20" x14ac:dyDescent="0.25">
      <c r="A2292" s="4" t="s">
        <v>2338</v>
      </c>
      <c r="B2292" s="5">
        <v>2291</v>
      </c>
      <c r="C2292" s="6">
        <v>40087</v>
      </c>
      <c r="D2292" s="6">
        <v>40013</v>
      </c>
      <c r="E2292" s="4">
        <v>1</v>
      </c>
      <c r="F2292" s="9">
        <v>-269834.3</v>
      </c>
      <c r="G2292" s="6">
        <v>40010</v>
      </c>
      <c r="H2292" s="6">
        <v>40012</v>
      </c>
      <c r="I2292" s="4">
        <f t="shared" si="355"/>
        <v>2</v>
      </c>
      <c r="J2292" s="4" t="s">
        <v>1</v>
      </c>
      <c r="K2292" s="4" t="s">
        <v>13</v>
      </c>
      <c r="L2292" s="10">
        <f t="shared" si="356"/>
        <v>-1478.544109589041</v>
      </c>
      <c r="M2292" s="15">
        <f t="shared" si="357"/>
        <v>200907</v>
      </c>
      <c r="N2292">
        <f t="shared" si="358"/>
        <v>2009</v>
      </c>
      <c r="O2292">
        <f t="shared" si="359"/>
        <v>7</v>
      </c>
      <c r="P2292">
        <f t="shared" si="362"/>
        <v>200910</v>
      </c>
      <c r="Q2292">
        <f t="shared" si="363"/>
        <v>20092010</v>
      </c>
      <c r="R2292">
        <f t="shared" si="364"/>
        <v>20092010</v>
      </c>
      <c r="S2292">
        <f t="shared" si="360"/>
        <v>2009</v>
      </c>
      <c r="T2292">
        <f t="shared" si="361"/>
        <v>10</v>
      </c>
    </row>
    <row r="2293" spans="1:20" x14ac:dyDescent="0.25">
      <c r="A2293" s="4" t="s">
        <v>2339</v>
      </c>
      <c r="B2293" s="5">
        <v>2292</v>
      </c>
      <c r="C2293" s="6">
        <v>40087</v>
      </c>
      <c r="D2293" s="6">
        <v>39776</v>
      </c>
      <c r="E2293" s="4">
        <v>114</v>
      </c>
      <c r="F2293" s="9">
        <v>-66104.7</v>
      </c>
      <c r="G2293" s="6">
        <v>39760</v>
      </c>
      <c r="H2293" s="6">
        <v>39775</v>
      </c>
      <c r="I2293" s="4">
        <f t="shared" si="355"/>
        <v>15</v>
      </c>
      <c r="J2293" s="4" t="s">
        <v>1</v>
      </c>
      <c r="K2293" s="4" t="s">
        <v>13</v>
      </c>
      <c r="L2293" s="10">
        <f t="shared" si="356"/>
        <v>-2716.631506849315</v>
      </c>
      <c r="M2293" s="15">
        <f t="shared" si="357"/>
        <v>200811</v>
      </c>
      <c r="N2293">
        <f t="shared" si="358"/>
        <v>2008</v>
      </c>
      <c r="O2293">
        <f t="shared" si="359"/>
        <v>11</v>
      </c>
      <c r="P2293">
        <f t="shared" si="362"/>
        <v>200910</v>
      </c>
      <c r="Q2293">
        <f t="shared" si="363"/>
        <v>0</v>
      </c>
      <c r="R2293">
        <f t="shared" si="364"/>
        <v>20092010</v>
      </c>
      <c r="S2293">
        <f t="shared" si="360"/>
        <v>2009</v>
      </c>
      <c r="T2293">
        <f t="shared" si="361"/>
        <v>10</v>
      </c>
    </row>
    <row r="2294" spans="1:20" x14ac:dyDescent="0.25">
      <c r="A2294" s="4" t="s">
        <v>2340</v>
      </c>
      <c r="B2294" s="5">
        <v>2293</v>
      </c>
      <c r="C2294" s="6">
        <v>40088</v>
      </c>
      <c r="D2294" s="6">
        <v>39672</v>
      </c>
      <c r="E2294" s="4">
        <v>43</v>
      </c>
      <c r="F2294" s="9">
        <v>10430.9</v>
      </c>
      <c r="G2294" s="6">
        <v>39262</v>
      </c>
      <c r="H2294" s="6">
        <v>39671</v>
      </c>
      <c r="I2294" s="4">
        <f t="shared" si="355"/>
        <v>409</v>
      </c>
      <c r="J2294" s="4" t="s">
        <v>0</v>
      </c>
      <c r="K2294" s="4" t="s">
        <v>14</v>
      </c>
      <c r="L2294" s="10">
        <f t="shared" si="356"/>
        <v>11688.323561643836</v>
      </c>
      <c r="M2294" s="15">
        <f t="shared" si="357"/>
        <v>200808</v>
      </c>
      <c r="N2294">
        <f t="shared" si="358"/>
        <v>2008</v>
      </c>
      <c r="O2294">
        <f t="shared" si="359"/>
        <v>8</v>
      </c>
      <c r="P2294">
        <f t="shared" si="362"/>
        <v>200910</v>
      </c>
      <c r="Q2294">
        <f t="shared" si="363"/>
        <v>0</v>
      </c>
      <c r="R2294">
        <f t="shared" si="364"/>
        <v>20092010</v>
      </c>
      <c r="S2294">
        <f t="shared" si="360"/>
        <v>2009</v>
      </c>
      <c r="T2294">
        <f t="shared" si="361"/>
        <v>10</v>
      </c>
    </row>
    <row r="2295" spans="1:20" x14ac:dyDescent="0.25">
      <c r="A2295" s="4" t="s">
        <v>2341</v>
      </c>
      <c r="B2295" s="5">
        <v>2294</v>
      </c>
      <c r="C2295" s="6">
        <v>40088</v>
      </c>
      <c r="D2295" s="6">
        <v>39672</v>
      </c>
      <c r="E2295" s="4">
        <v>210</v>
      </c>
      <c r="F2295" s="9">
        <v>3973.8</v>
      </c>
      <c r="G2295" s="6">
        <v>39262</v>
      </c>
      <c r="H2295" s="6">
        <v>39671</v>
      </c>
      <c r="I2295" s="4">
        <f t="shared" si="355"/>
        <v>409</v>
      </c>
      <c r="J2295" s="4" t="s">
        <v>0</v>
      </c>
      <c r="K2295" s="4" t="s">
        <v>14</v>
      </c>
      <c r="L2295" s="10">
        <f t="shared" si="356"/>
        <v>4452.8334246575341</v>
      </c>
      <c r="M2295" s="15">
        <f t="shared" si="357"/>
        <v>200808</v>
      </c>
      <c r="N2295">
        <f t="shared" si="358"/>
        <v>2008</v>
      </c>
      <c r="O2295">
        <f t="shared" si="359"/>
        <v>8</v>
      </c>
      <c r="P2295">
        <f t="shared" si="362"/>
        <v>200910</v>
      </c>
      <c r="Q2295">
        <f t="shared" si="363"/>
        <v>0</v>
      </c>
      <c r="R2295">
        <f t="shared" si="364"/>
        <v>20092010</v>
      </c>
      <c r="S2295">
        <f t="shared" si="360"/>
        <v>2009</v>
      </c>
      <c r="T2295">
        <f t="shared" si="361"/>
        <v>10</v>
      </c>
    </row>
    <row r="2296" spans="1:20" x14ac:dyDescent="0.25">
      <c r="A2296" s="4" t="s">
        <v>2342</v>
      </c>
      <c r="B2296" s="5">
        <v>2295</v>
      </c>
      <c r="C2296" s="6">
        <v>40088</v>
      </c>
      <c r="D2296" s="6">
        <v>39776</v>
      </c>
      <c r="E2296" s="4">
        <v>43</v>
      </c>
      <c r="F2296" s="9">
        <v>206802.2</v>
      </c>
      <c r="G2296" s="6">
        <v>39746</v>
      </c>
      <c r="H2296" s="6">
        <v>39775</v>
      </c>
      <c r="I2296" s="4">
        <f t="shared" si="355"/>
        <v>29</v>
      </c>
      <c r="J2296" s="4" t="s">
        <v>1</v>
      </c>
      <c r="K2296" s="4" t="s">
        <v>13</v>
      </c>
      <c r="L2296" s="10">
        <f t="shared" si="356"/>
        <v>16430.859726027396</v>
      </c>
      <c r="M2296" s="15">
        <f t="shared" si="357"/>
        <v>200811</v>
      </c>
      <c r="N2296">
        <f t="shared" si="358"/>
        <v>2008</v>
      </c>
      <c r="O2296">
        <f t="shared" si="359"/>
        <v>11</v>
      </c>
      <c r="P2296">
        <f t="shared" si="362"/>
        <v>200910</v>
      </c>
      <c r="Q2296">
        <f t="shared" si="363"/>
        <v>0</v>
      </c>
      <c r="R2296">
        <f t="shared" si="364"/>
        <v>20092010</v>
      </c>
      <c r="S2296">
        <f t="shared" si="360"/>
        <v>2009</v>
      </c>
      <c r="T2296">
        <f t="shared" si="361"/>
        <v>10</v>
      </c>
    </row>
    <row r="2297" spans="1:20" x14ac:dyDescent="0.25">
      <c r="A2297" s="4" t="s">
        <v>2343</v>
      </c>
      <c r="B2297" s="5">
        <v>2296</v>
      </c>
      <c r="C2297" s="6">
        <v>40088</v>
      </c>
      <c r="D2297" s="6">
        <v>39776</v>
      </c>
      <c r="E2297" s="4">
        <v>210</v>
      </c>
      <c r="F2297" s="9">
        <v>-171819.2</v>
      </c>
      <c r="G2297" s="6">
        <v>39746</v>
      </c>
      <c r="H2297" s="6">
        <v>39775</v>
      </c>
      <c r="I2297" s="4">
        <f t="shared" si="355"/>
        <v>29</v>
      </c>
      <c r="J2297" s="4" t="s">
        <v>1</v>
      </c>
      <c r="K2297" s="4" t="s">
        <v>13</v>
      </c>
      <c r="L2297" s="10">
        <f t="shared" si="356"/>
        <v>-13651.388493150685</v>
      </c>
      <c r="M2297" s="15">
        <f t="shared" si="357"/>
        <v>200811</v>
      </c>
      <c r="N2297">
        <f t="shared" si="358"/>
        <v>2008</v>
      </c>
      <c r="O2297">
        <f t="shared" si="359"/>
        <v>11</v>
      </c>
      <c r="P2297">
        <f t="shared" si="362"/>
        <v>200910</v>
      </c>
      <c r="Q2297">
        <f t="shared" si="363"/>
        <v>0</v>
      </c>
      <c r="R2297">
        <f t="shared" si="364"/>
        <v>20092010</v>
      </c>
      <c r="S2297">
        <f t="shared" si="360"/>
        <v>2009</v>
      </c>
      <c r="T2297">
        <f t="shared" si="361"/>
        <v>10</v>
      </c>
    </row>
    <row r="2298" spans="1:20" x14ac:dyDescent="0.25">
      <c r="A2298" s="4" t="s">
        <v>2344</v>
      </c>
      <c r="B2298" s="5">
        <v>2297</v>
      </c>
      <c r="C2298" s="6">
        <v>40089</v>
      </c>
      <c r="D2298" s="6">
        <v>39920</v>
      </c>
      <c r="E2298" s="4">
        <v>1</v>
      </c>
      <c r="F2298" s="9">
        <v>-74123</v>
      </c>
      <c r="G2298" s="6">
        <v>39859</v>
      </c>
      <c r="H2298" s="6">
        <v>39919</v>
      </c>
      <c r="I2298" s="4">
        <f t="shared" si="355"/>
        <v>60</v>
      </c>
      <c r="J2298" s="4" t="s">
        <v>0</v>
      </c>
      <c r="K2298" s="4" t="s">
        <v>14</v>
      </c>
      <c r="L2298" s="10">
        <f t="shared" si="356"/>
        <v>-12184.602739726028</v>
      </c>
      <c r="M2298" s="15">
        <f t="shared" si="357"/>
        <v>200904</v>
      </c>
      <c r="N2298">
        <f t="shared" si="358"/>
        <v>2009</v>
      </c>
      <c r="O2298">
        <f t="shared" si="359"/>
        <v>4</v>
      </c>
      <c r="P2298">
        <f t="shared" si="362"/>
        <v>200910</v>
      </c>
      <c r="Q2298">
        <f t="shared" si="363"/>
        <v>20092010</v>
      </c>
      <c r="R2298">
        <f t="shared" si="364"/>
        <v>20092010</v>
      </c>
      <c r="S2298">
        <f t="shared" si="360"/>
        <v>2009</v>
      </c>
      <c r="T2298">
        <f t="shared" si="361"/>
        <v>10</v>
      </c>
    </row>
    <row r="2299" spans="1:20" x14ac:dyDescent="0.25">
      <c r="A2299" s="4" t="s">
        <v>2345</v>
      </c>
      <c r="B2299" s="5">
        <v>2298</v>
      </c>
      <c r="C2299" s="6">
        <v>40089</v>
      </c>
      <c r="D2299" s="6">
        <v>39801</v>
      </c>
      <c r="E2299" s="4">
        <v>43</v>
      </c>
      <c r="F2299" s="9">
        <v>54097.5</v>
      </c>
      <c r="G2299" s="6">
        <v>39692</v>
      </c>
      <c r="H2299" s="6">
        <v>39800</v>
      </c>
      <c r="I2299" s="4">
        <f t="shared" si="355"/>
        <v>108</v>
      </c>
      <c r="J2299" s="4" t="s">
        <v>1</v>
      </c>
      <c r="K2299" s="4" t="s">
        <v>13</v>
      </c>
      <c r="L2299" s="10">
        <f t="shared" si="356"/>
        <v>16006.931506849316</v>
      </c>
      <c r="M2299" s="15">
        <f t="shared" si="357"/>
        <v>200812</v>
      </c>
      <c r="N2299">
        <f t="shared" si="358"/>
        <v>2008</v>
      </c>
      <c r="O2299">
        <f t="shared" si="359"/>
        <v>12</v>
      </c>
      <c r="P2299">
        <f t="shared" si="362"/>
        <v>200910</v>
      </c>
      <c r="Q2299">
        <f t="shared" si="363"/>
        <v>0</v>
      </c>
      <c r="R2299">
        <f t="shared" si="364"/>
        <v>20092010</v>
      </c>
      <c r="S2299">
        <f t="shared" si="360"/>
        <v>2009</v>
      </c>
      <c r="T2299">
        <f t="shared" si="361"/>
        <v>10</v>
      </c>
    </row>
    <row r="2300" spans="1:20" x14ac:dyDescent="0.25">
      <c r="A2300" s="4" t="s">
        <v>2346</v>
      </c>
      <c r="B2300" s="5">
        <v>2299</v>
      </c>
      <c r="C2300" s="6">
        <v>40089</v>
      </c>
      <c r="D2300" s="6">
        <v>39801</v>
      </c>
      <c r="E2300" s="4">
        <v>210</v>
      </c>
      <c r="F2300" s="9">
        <v>-43388.2</v>
      </c>
      <c r="G2300" s="6">
        <v>39692</v>
      </c>
      <c r="H2300" s="6">
        <v>39800</v>
      </c>
      <c r="I2300" s="4">
        <f t="shared" si="355"/>
        <v>108</v>
      </c>
      <c r="J2300" s="4" t="s">
        <v>1</v>
      </c>
      <c r="K2300" s="4" t="s">
        <v>13</v>
      </c>
      <c r="L2300" s="10">
        <f t="shared" si="356"/>
        <v>-12838.152328767123</v>
      </c>
      <c r="M2300" s="15">
        <f t="shared" si="357"/>
        <v>200812</v>
      </c>
      <c r="N2300">
        <f t="shared" si="358"/>
        <v>2008</v>
      </c>
      <c r="O2300">
        <f t="shared" si="359"/>
        <v>12</v>
      </c>
      <c r="P2300">
        <f t="shared" si="362"/>
        <v>200910</v>
      </c>
      <c r="Q2300">
        <f t="shared" si="363"/>
        <v>0</v>
      </c>
      <c r="R2300">
        <f t="shared" si="364"/>
        <v>20092010</v>
      </c>
      <c r="S2300">
        <f t="shared" si="360"/>
        <v>2009</v>
      </c>
      <c r="T2300">
        <f t="shared" si="361"/>
        <v>10</v>
      </c>
    </row>
    <row r="2301" spans="1:20" x14ac:dyDescent="0.25">
      <c r="A2301" s="4" t="s">
        <v>2347</v>
      </c>
      <c r="B2301" s="5">
        <v>2300</v>
      </c>
      <c r="C2301" s="6">
        <v>40091</v>
      </c>
      <c r="D2301" s="6">
        <v>39994</v>
      </c>
      <c r="E2301" s="4">
        <v>43</v>
      </c>
      <c r="F2301" s="9">
        <v>-8304.7999999999993</v>
      </c>
      <c r="G2301" s="6">
        <v>39689</v>
      </c>
      <c r="H2301" s="6">
        <v>39993</v>
      </c>
      <c r="I2301" s="4">
        <f t="shared" si="355"/>
        <v>304</v>
      </c>
      <c r="J2301" s="4" t="s">
        <v>0</v>
      </c>
      <c r="K2301" s="4" t="s">
        <v>14</v>
      </c>
      <c r="L2301" s="10">
        <f t="shared" si="356"/>
        <v>-6916.8745205479445</v>
      </c>
      <c r="M2301" s="15">
        <f t="shared" si="357"/>
        <v>200906</v>
      </c>
      <c r="N2301">
        <f t="shared" si="358"/>
        <v>2009</v>
      </c>
      <c r="O2301">
        <f t="shared" si="359"/>
        <v>6</v>
      </c>
      <c r="P2301">
        <f t="shared" si="362"/>
        <v>200910</v>
      </c>
      <c r="Q2301">
        <f t="shared" si="363"/>
        <v>20092010</v>
      </c>
      <c r="R2301">
        <f t="shared" si="364"/>
        <v>20092010</v>
      </c>
      <c r="S2301">
        <f t="shared" si="360"/>
        <v>2009</v>
      </c>
      <c r="T2301">
        <f t="shared" si="361"/>
        <v>10</v>
      </c>
    </row>
    <row r="2302" spans="1:20" x14ac:dyDescent="0.25">
      <c r="A2302" s="4" t="s">
        <v>2348</v>
      </c>
      <c r="B2302" s="5">
        <v>2301</v>
      </c>
      <c r="C2302" s="6">
        <v>40091</v>
      </c>
      <c r="D2302" s="6">
        <v>39994</v>
      </c>
      <c r="E2302" s="4">
        <v>210</v>
      </c>
      <c r="F2302" s="9">
        <v>8104.9</v>
      </c>
      <c r="G2302" s="6">
        <v>39689</v>
      </c>
      <c r="H2302" s="6">
        <v>39993</v>
      </c>
      <c r="I2302" s="4">
        <f t="shared" si="355"/>
        <v>304</v>
      </c>
      <c r="J2302" s="4" t="s">
        <v>0</v>
      </c>
      <c r="K2302" s="4" t="s">
        <v>14</v>
      </c>
      <c r="L2302" s="10">
        <f t="shared" si="356"/>
        <v>6750.3824657534242</v>
      </c>
      <c r="M2302" s="15">
        <f t="shared" si="357"/>
        <v>200906</v>
      </c>
      <c r="N2302">
        <f t="shared" si="358"/>
        <v>2009</v>
      </c>
      <c r="O2302">
        <f t="shared" si="359"/>
        <v>6</v>
      </c>
      <c r="P2302">
        <f t="shared" si="362"/>
        <v>200910</v>
      </c>
      <c r="Q2302">
        <f t="shared" si="363"/>
        <v>20092010</v>
      </c>
      <c r="R2302">
        <f t="shared" si="364"/>
        <v>20092010</v>
      </c>
      <c r="S2302">
        <f t="shared" si="360"/>
        <v>2009</v>
      </c>
      <c r="T2302">
        <f t="shared" si="361"/>
        <v>10</v>
      </c>
    </row>
    <row r="2303" spans="1:20" x14ac:dyDescent="0.25">
      <c r="A2303" s="4" t="s">
        <v>2349</v>
      </c>
      <c r="B2303" s="5">
        <v>2302</v>
      </c>
      <c r="C2303" s="6">
        <v>40091</v>
      </c>
      <c r="D2303" s="6">
        <v>39722</v>
      </c>
      <c r="E2303" s="4">
        <v>1</v>
      </c>
      <c r="F2303" s="9">
        <v>-194324.5</v>
      </c>
      <c r="G2303" s="6">
        <v>39681</v>
      </c>
      <c r="H2303" s="6">
        <v>39721</v>
      </c>
      <c r="I2303" s="4">
        <f t="shared" si="355"/>
        <v>40</v>
      </c>
      <c r="J2303" s="4" t="s">
        <v>0</v>
      </c>
      <c r="K2303" s="4" t="s">
        <v>14</v>
      </c>
      <c r="L2303" s="10">
        <f t="shared" si="356"/>
        <v>-21295.835616438359</v>
      </c>
      <c r="M2303" s="15">
        <f t="shared" si="357"/>
        <v>200810</v>
      </c>
      <c r="N2303">
        <f t="shared" si="358"/>
        <v>2008</v>
      </c>
      <c r="O2303">
        <f t="shared" si="359"/>
        <v>10</v>
      </c>
      <c r="P2303">
        <f t="shared" si="362"/>
        <v>200910</v>
      </c>
      <c r="Q2303">
        <f t="shared" si="363"/>
        <v>0</v>
      </c>
      <c r="R2303">
        <f t="shared" si="364"/>
        <v>20092010</v>
      </c>
      <c r="S2303">
        <f t="shared" si="360"/>
        <v>2009</v>
      </c>
      <c r="T2303">
        <f t="shared" si="361"/>
        <v>10</v>
      </c>
    </row>
    <row r="2304" spans="1:20" x14ac:dyDescent="0.25">
      <c r="A2304" s="4" t="s">
        <v>2350</v>
      </c>
      <c r="B2304" s="5">
        <v>2303</v>
      </c>
      <c r="C2304" s="6">
        <v>40091</v>
      </c>
      <c r="D2304" s="6">
        <v>39765</v>
      </c>
      <c r="E2304" s="4">
        <v>1</v>
      </c>
      <c r="F2304" s="9">
        <v>-307688.40000000002</v>
      </c>
      <c r="G2304" s="6">
        <v>39746</v>
      </c>
      <c r="H2304" s="6">
        <v>39764</v>
      </c>
      <c r="I2304" s="4">
        <f t="shared" si="355"/>
        <v>18</v>
      </c>
      <c r="J2304" s="4" t="s">
        <v>1</v>
      </c>
      <c r="K2304" s="4" t="s">
        <v>13</v>
      </c>
      <c r="L2304" s="10">
        <f t="shared" si="356"/>
        <v>-15173.674520547946</v>
      </c>
      <c r="M2304" s="15">
        <f t="shared" si="357"/>
        <v>200811</v>
      </c>
      <c r="N2304">
        <f t="shared" si="358"/>
        <v>2008</v>
      </c>
      <c r="O2304">
        <f t="shared" si="359"/>
        <v>11</v>
      </c>
      <c r="P2304">
        <f t="shared" si="362"/>
        <v>200910</v>
      </c>
      <c r="Q2304">
        <f t="shared" si="363"/>
        <v>0</v>
      </c>
      <c r="R2304">
        <f t="shared" si="364"/>
        <v>20092010</v>
      </c>
      <c r="S2304">
        <f t="shared" si="360"/>
        <v>2009</v>
      </c>
      <c r="T2304">
        <f t="shared" si="361"/>
        <v>10</v>
      </c>
    </row>
    <row r="2305" spans="1:20" x14ac:dyDescent="0.25">
      <c r="A2305" s="4" t="s">
        <v>2351</v>
      </c>
      <c r="B2305" s="5">
        <v>2304</v>
      </c>
      <c r="C2305" s="6">
        <v>40091</v>
      </c>
      <c r="D2305" s="6">
        <v>40027</v>
      </c>
      <c r="E2305" s="4">
        <v>1</v>
      </c>
      <c r="F2305" s="9">
        <v>-15424.7</v>
      </c>
      <c r="G2305" s="6">
        <v>39689</v>
      </c>
      <c r="H2305" s="6">
        <v>40026</v>
      </c>
      <c r="I2305" s="4">
        <f t="shared" si="355"/>
        <v>337</v>
      </c>
      <c r="J2305" s="4" t="s">
        <v>1</v>
      </c>
      <c r="K2305" s="4" t="s">
        <v>13</v>
      </c>
      <c r="L2305" s="10">
        <f t="shared" si="356"/>
        <v>-14241.435342465755</v>
      </c>
      <c r="M2305" s="15">
        <f t="shared" si="357"/>
        <v>200908</v>
      </c>
      <c r="N2305">
        <f t="shared" si="358"/>
        <v>2009</v>
      </c>
      <c r="O2305">
        <f t="shared" si="359"/>
        <v>8</v>
      </c>
      <c r="P2305">
        <f t="shared" si="362"/>
        <v>200910</v>
      </c>
      <c r="Q2305">
        <f t="shared" si="363"/>
        <v>20092010</v>
      </c>
      <c r="R2305">
        <f t="shared" si="364"/>
        <v>20092010</v>
      </c>
      <c r="S2305">
        <f t="shared" si="360"/>
        <v>2009</v>
      </c>
      <c r="T2305">
        <f t="shared" si="361"/>
        <v>10</v>
      </c>
    </row>
    <row r="2306" spans="1:20" x14ac:dyDescent="0.25">
      <c r="A2306" s="4" t="s">
        <v>2352</v>
      </c>
      <c r="B2306" s="5">
        <v>2305</v>
      </c>
      <c r="C2306" s="6">
        <v>40091</v>
      </c>
      <c r="D2306" s="6">
        <v>39749</v>
      </c>
      <c r="E2306" s="4">
        <v>114</v>
      </c>
      <c r="F2306" s="9">
        <v>-177159.1</v>
      </c>
      <c r="G2306" s="6">
        <v>39687</v>
      </c>
      <c r="H2306" s="6">
        <v>39748</v>
      </c>
      <c r="I2306" s="4">
        <f t="shared" ref="I2306:I2369" si="365">H2306-G2306</f>
        <v>61</v>
      </c>
      <c r="J2306" s="4" t="s">
        <v>1</v>
      </c>
      <c r="K2306" s="4" t="s">
        <v>13</v>
      </c>
      <c r="L2306" s="10">
        <f t="shared" si="356"/>
        <v>-29607.411232876715</v>
      </c>
      <c r="M2306" s="15">
        <f t="shared" si="357"/>
        <v>200810</v>
      </c>
      <c r="N2306">
        <f t="shared" si="358"/>
        <v>2008</v>
      </c>
      <c r="O2306">
        <f t="shared" si="359"/>
        <v>10</v>
      </c>
      <c r="P2306">
        <f t="shared" si="362"/>
        <v>200910</v>
      </c>
      <c r="Q2306">
        <f t="shared" si="363"/>
        <v>0</v>
      </c>
      <c r="R2306">
        <f t="shared" si="364"/>
        <v>20092010</v>
      </c>
      <c r="S2306">
        <f t="shared" si="360"/>
        <v>2009</v>
      </c>
      <c r="T2306">
        <f t="shared" si="361"/>
        <v>10</v>
      </c>
    </row>
    <row r="2307" spans="1:20" x14ac:dyDescent="0.25">
      <c r="A2307" s="4" t="s">
        <v>2353</v>
      </c>
      <c r="B2307" s="5">
        <v>2306</v>
      </c>
      <c r="C2307" s="6">
        <v>40091</v>
      </c>
      <c r="D2307" s="6">
        <v>39943</v>
      </c>
      <c r="E2307" s="4">
        <v>1</v>
      </c>
      <c r="F2307" s="9">
        <v>-37415.199999999997</v>
      </c>
      <c r="G2307" s="6">
        <v>39873</v>
      </c>
      <c r="H2307" s="6">
        <v>39942</v>
      </c>
      <c r="I2307" s="4">
        <f t="shared" si="365"/>
        <v>69</v>
      </c>
      <c r="J2307" s="4" t="s">
        <v>1</v>
      </c>
      <c r="K2307" s="4" t="s">
        <v>13</v>
      </c>
      <c r="L2307" s="10">
        <f t="shared" ref="L2307:L2370" si="366">F2307/365*I2307</f>
        <v>-7073.0104109589038</v>
      </c>
      <c r="M2307" s="15">
        <f t="shared" ref="M2307:M2370" si="367">YEAR(D2307)*100+MONTH(D2307)</f>
        <v>200905</v>
      </c>
      <c r="N2307">
        <f t="shared" ref="N2307:N2370" si="368">YEAR(D2307)</f>
        <v>2009</v>
      </c>
      <c r="O2307">
        <f t="shared" ref="O2307:O2370" si="369">MONTH(D2307)</f>
        <v>5</v>
      </c>
      <c r="P2307">
        <f t="shared" si="362"/>
        <v>200910</v>
      </c>
      <c r="Q2307">
        <f t="shared" si="363"/>
        <v>20092010</v>
      </c>
      <c r="R2307">
        <f t="shared" si="364"/>
        <v>20092010</v>
      </c>
      <c r="S2307">
        <f t="shared" ref="S2307:S2370" si="370">YEAR(C2307)</f>
        <v>2009</v>
      </c>
      <c r="T2307">
        <f t="shared" ref="T2307:T2370" si="371">MONTH(C2307)</f>
        <v>10</v>
      </c>
    </row>
    <row r="2308" spans="1:20" x14ac:dyDescent="0.25">
      <c r="A2308" s="4" t="s">
        <v>2354</v>
      </c>
      <c r="B2308" s="5">
        <v>2307</v>
      </c>
      <c r="C2308" s="6">
        <v>40091</v>
      </c>
      <c r="D2308" s="6">
        <v>39733</v>
      </c>
      <c r="E2308" s="4">
        <v>1</v>
      </c>
      <c r="F2308" s="9">
        <v>-320632.5</v>
      </c>
      <c r="G2308" s="6">
        <v>39710</v>
      </c>
      <c r="H2308" s="6">
        <v>39732</v>
      </c>
      <c r="I2308" s="4">
        <f t="shared" si="365"/>
        <v>22</v>
      </c>
      <c r="J2308" s="4" t="s">
        <v>1</v>
      </c>
      <c r="K2308" s="4" t="s">
        <v>13</v>
      </c>
      <c r="L2308" s="10">
        <f t="shared" si="366"/>
        <v>-19325.794520547945</v>
      </c>
      <c r="M2308" s="15">
        <f t="shared" si="367"/>
        <v>200810</v>
      </c>
      <c r="N2308">
        <f t="shared" si="368"/>
        <v>2008</v>
      </c>
      <c r="O2308">
        <f t="shared" si="369"/>
        <v>10</v>
      </c>
      <c r="P2308">
        <f t="shared" si="362"/>
        <v>200910</v>
      </c>
      <c r="Q2308">
        <f t="shared" si="363"/>
        <v>0</v>
      </c>
      <c r="R2308">
        <f t="shared" si="364"/>
        <v>20092010</v>
      </c>
      <c r="S2308">
        <f t="shared" si="370"/>
        <v>2009</v>
      </c>
      <c r="T2308">
        <f t="shared" si="371"/>
        <v>10</v>
      </c>
    </row>
    <row r="2309" spans="1:20" x14ac:dyDescent="0.25">
      <c r="A2309" s="4" t="s">
        <v>2355</v>
      </c>
      <c r="B2309" s="5">
        <v>2308</v>
      </c>
      <c r="C2309" s="6">
        <v>40091</v>
      </c>
      <c r="D2309" s="6">
        <v>39737</v>
      </c>
      <c r="E2309" s="4">
        <v>1226</v>
      </c>
      <c r="F2309" s="9">
        <v>-290520.40000000002</v>
      </c>
      <c r="G2309" s="6">
        <v>39687</v>
      </c>
      <c r="H2309" s="6">
        <v>39736</v>
      </c>
      <c r="I2309" s="4">
        <f t="shared" si="365"/>
        <v>49</v>
      </c>
      <c r="J2309" s="4" t="s">
        <v>1</v>
      </c>
      <c r="K2309" s="4" t="s">
        <v>13</v>
      </c>
      <c r="L2309" s="10">
        <f t="shared" si="366"/>
        <v>-39001.368767123291</v>
      </c>
      <c r="M2309" s="15">
        <f t="shared" si="367"/>
        <v>200810</v>
      </c>
      <c r="N2309">
        <f t="shared" si="368"/>
        <v>2008</v>
      </c>
      <c r="O2309">
        <f t="shared" si="369"/>
        <v>10</v>
      </c>
      <c r="P2309">
        <f t="shared" si="362"/>
        <v>200910</v>
      </c>
      <c r="Q2309">
        <f t="shared" si="363"/>
        <v>0</v>
      </c>
      <c r="R2309">
        <f t="shared" si="364"/>
        <v>20092010</v>
      </c>
      <c r="S2309">
        <f t="shared" si="370"/>
        <v>2009</v>
      </c>
      <c r="T2309">
        <f t="shared" si="371"/>
        <v>10</v>
      </c>
    </row>
    <row r="2310" spans="1:20" x14ac:dyDescent="0.25">
      <c r="A2310" s="4" t="s">
        <v>2356</v>
      </c>
      <c r="B2310" s="5">
        <v>2309</v>
      </c>
      <c r="C2310" s="6">
        <v>40091</v>
      </c>
      <c r="D2310" s="6">
        <v>39737</v>
      </c>
      <c r="E2310" s="4">
        <v>1227</v>
      </c>
      <c r="F2310" s="9">
        <v>-271127.7</v>
      </c>
      <c r="G2310" s="6">
        <v>39687</v>
      </c>
      <c r="H2310" s="6">
        <v>39736</v>
      </c>
      <c r="I2310" s="4">
        <f t="shared" si="365"/>
        <v>49</v>
      </c>
      <c r="J2310" s="4" t="s">
        <v>1</v>
      </c>
      <c r="K2310" s="4" t="s">
        <v>13</v>
      </c>
      <c r="L2310" s="10">
        <f t="shared" si="366"/>
        <v>-36397.96520547945</v>
      </c>
      <c r="M2310" s="15">
        <f t="shared" si="367"/>
        <v>200810</v>
      </c>
      <c r="N2310">
        <f t="shared" si="368"/>
        <v>2008</v>
      </c>
      <c r="O2310">
        <f t="shared" si="369"/>
        <v>10</v>
      </c>
      <c r="P2310">
        <f t="shared" si="362"/>
        <v>200910</v>
      </c>
      <c r="Q2310">
        <f t="shared" si="363"/>
        <v>0</v>
      </c>
      <c r="R2310">
        <f t="shared" si="364"/>
        <v>20092010</v>
      </c>
      <c r="S2310">
        <f t="shared" si="370"/>
        <v>2009</v>
      </c>
      <c r="T2310">
        <f t="shared" si="371"/>
        <v>10</v>
      </c>
    </row>
    <row r="2311" spans="1:20" x14ac:dyDescent="0.25">
      <c r="A2311" s="4" t="s">
        <v>2357</v>
      </c>
      <c r="B2311" s="5">
        <v>2310</v>
      </c>
      <c r="C2311" s="6">
        <v>40091</v>
      </c>
      <c r="D2311" s="6">
        <v>39403</v>
      </c>
      <c r="E2311" s="4">
        <v>43</v>
      </c>
      <c r="F2311" s="9">
        <v>63934.3</v>
      </c>
      <c r="G2311" s="6">
        <v>39381</v>
      </c>
      <c r="H2311" s="6">
        <v>39402</v>
      </c>
      <c r="I2311" s="4">
        <f t="shared" si="365"/>
        <v>21</v>
      </c>
      <c r="J2311" s="4" t="s">
        <v>1</v>
      </c>
      <c r="K2311" s="4" t="s">
        <v>13</v>
      </c>
      <c r="L2311" s="10">
        <f t="shared" si="366"/>
        <v>3678.411780821918</v>
      </c>
      <c r="M2311" s="15">
        <f t="shared" si="367"/>
        <v>200711</v>
      </c>
      <c r="N2311">
        <f t="shared" si="368"/>
        <v>2007</v>
      </c>
      <c r="O2311">
        <f t="shared" si="369"/>
        <v>11</v>
      </c>
      <c r="P2311">
        <f t="shared" si="362"/>
        <v>200910</v>
      </c>
      <c r="Q2311">
        <f t="shared" si="363"/>
        <v>0</v>
      </c>
      <c r="R2311">
        <f t="shared" si="364"/>
        <v>20092010</v>
      </c>
      <c r="S2311">
        <f t="shared" si="370"/>
        <v>2009</v>
      </c>
      <c r="T2311">
        <f t="shared" si="371"/>
        <v>10</v>
      </c>
    </row>
    <row r="2312" spans="1:20" x14ac:dyDescent="0.25">
      <c r="A2312" s="4" t="s">
        <v>2358</v>
      </c>
      <c r="B2312" s="5">
        <v>2311</v>
      </c>
      <c r="C2312" s="6">
        <v>40091</v>
      </c>
      <c r="D2312" s="6">
        <v>39403</v>
      </c>
      <c r="E2312" s="4">
        <v>210</v>
      </c>
      <c r="F2312" s="9">
        <v>-49617</v>
      </c>
      <c r="G2312" s="6">
        <v>39381</v>
      </c>
      <c r="H2312" s="6">
        <v>39402</v>
      </c>
      <c r="I2312" s="4">
        <f t="shared" si="365"/>
        <v>21</v>
      </c>
      <c r="J2312" s="4" t="s">
        <v>1</v>
      </c>
      <c r="K2312" s="4" t="s">
        <v>13</v>
      </c>
      <c r="L2312" s="10">
        <f t="shared" si="366"/>
        <v>-2854.6767123287673</v>
      </c>
      <c r="M2312" s="15">
        <f t="shared" si="367"/>
        <v>200711</v>
      </c>
      <c r="N2312">
        <f t="shared" si="368"/>
        <v>2007</v>
      </c>
      <c r="O2312">
        <f t="shared" si="369"/>
        <v>11</v>
      </c>
      <c r="P2312">
        <f t="shared" si="362"/>
        <v>200910</v>
      </c>
      <c r="Q2312">
        <f t="shared" si="363"/>
        <v>0</v>
      </c>
      <c r="R2312">
        <f t="shared" si="364"/>
        <v>20092010</v>
      </c>
      <c r="S2312">
        <f t="shared" si="370"/>
        <v>2009</v>
      </c>
      <c r="T2312">
        <f t="shared" si="371"/>
        <v>10</v>
      </c>
    </row>
    <row r="2313" spans="1:20" x14ac:dyDescent="0.25">
      <c r="A2313" s="4" t="s">
        <v>2359</v>
      </c>
      <c r="B2313" s="5">
        <v>2312</v>
      </c>
      <c r="C2313" s="6">
        <v>40091</v>
      </c>
      <c r="D2313" s="6">
        <v>39771</v>
      </c>
      <c r="E2313" s="4">
        <v>1</v>
      </c>
      <c r="F2313" s="9">
        <v>-12076.5</v>
      </c>
      <c r="G2313" s="6">
        <v>39687</v>
      </c>
      <c r="H2313" s="6">
        <v>39770</v>
      </c>
      <c r="I2313" s="4">
        <f t="shared" si="365"/>
        <v>83</v>
      </c>
      <c r="J2313" s="4" t="s">
        <v>1</v>
      </c>
      <c r="K2313" s="4" t="s">
        <v>13</v>
      </c>
      <c r="L2313" s="10">
        <f t="shared" si="366"/>
        <v>-2746.1630136986305</v>
      </c>
      <c r="M2313" s="15">
        <f t="shared" si="367"/>
        <v>200811</v>
      </c>
      <c r="N2313">
        <f t="shared" si="368"/>
        <v>2008</v>
      </c>
      <c r="O2313">
        <f t="shared" si="369"/>
        <v>11</v>
      </c>
      <c r="P2313">
        <f t="shared" si="362"/>
        <v>200910</v>
      </c>
      <c r="Q2313">
        <f t="shared" si="363"/>
        <v>0</v>
      </c>
      <c r="R2313">
        <f t="shared" si="364"/>
        <v>20092010</v>
      </c>
      <c r="S2313">
        <f t="shared" si="370"/>
        <v>2009</v>
      </c>
      <c r="T2313">
        <f t="shared" si="371"/>
        <v>10</v>
      </c>
    </row>
    <row r="2314" spans="1:20" x14ac:dyDescent="0.25">
      <c r="A2314" s="4" t="s">
        <v>2360</v>
      </c>
      <c r="B2314" s="5">
        <v>2313</v>
      </c>
      <c r="C2314" s="6">
        <v>40091</v>
      </c>
      <c r="D2314" s="6">
        <v>39687</v>
      </c>
      <c r="E2314" s="4">
        <v>358</v>
      </c>
      <c r="F2314" s="9">
        <v>4385.7</v>
      </c>
      <c r="G2314" s="6">
        <v>39609</v>
      </c>
      <c r="H2314" s="6">
        <v>39686</v>
      </c>
      <c r="I2314" s="4">
        <f t="shared" si="365"/>
        <v>77</v>
      </c>
      <c r="J2314" s="4" t="s">
        <v>1</v>
      </c>
      <c r="K2314" s="4" t="s">
        <v>13</v>
      </c>
      <c r="L2314" s="10">
        <f t="shared" si="366"/>
        <v>925.20246575342458</v>
      </c>
      <c r="M2314" s="15">
        <f t="shared" si="367"/>
        <v>200808</v>
      </c>
      <c r="N2314">
        <f t="shared" si="368"/>
        <v>2008</v>
      </c>
      <c r="O2314">
        <f t="shared" si="369"/>
        <v>8</v>
      </c>
      <c r="P2314">
        <f t="shared" si="362"/>
        <v>200910</v>
      </c>
      <c r="Q2314">
        <f t="shared" si="363"/>
        <v>0</v>
      </c>
      <c r="R2314">
        <f t="shared" si="364"/>
        <v>20092010</v>
      </c>
      <c r="S2314">
        <f t="shared" si="370"/>
        <v>2009</v>
      </c>
      <c r="T2314">
        <f t="shared" si="371"/>
        <v>10</v>
      </c>
    </row>
    <row r="2315" spans="1:20" x14ac:dyDescent="0.25">
      <c r="A2315" s="4" t="s">
        <v>2361</v>
      </c>
      <c r="B2315" s="5">
        <v>2314</v>
      </c>
      <c r="C2315" s="6">
        <v>40091</v>
      </c>
      <c r="D2315" s="6">
        <v>39687</v>
      </c>
      <c r="E2315" s="4">
        <v>359</v>
      </c>
      <c r="F2315" s="9">
        <v>6314</v>
      </c>
      <c r="G2315" s="6">
        <v>39609</v>
      </c>
      <c r="H2315" s="6">
        <v>39686</v>
      </c>
      <c r="I2315" s="4">
        <f t="shared" si="365"/>
        <v>77</v>
      </c>
      <c r="J2315" s="4" t="s">
        <v>1</v>
      </c>
      <c r="K2315" s="4" t="s">
        <v>13</v>
      </c>
      <c r="L2315" s="10">
        <f t="shared" si="366"/>
        <v>1331.9945205479451</v>
      </c>
      <c r="M2315" s="15">
        <f t="shared" si="367"/>
        <v>200808</v>
      </c>
      <c r="N2315">
        <f t="shared" si="368"/>
        <v>2008</v>
      </c>
      <c r="O2315">
        <f t="shared" si="369"/>
        <v>8</v>
      </c>
      <c r="P2315">
        <f t="shared" si="362"/>
        <v>200910</v>
      </c>
      <c r="Q2315">
        <f t="shared" si="363"/>
        <v>0</v>
      </c>
      <c r="R2315">
        <f t="shared" si="364"/>
        <v>20092010</v>
      </c>
      <c r="S2315">
        <f t="shared" si="370"/>
        <v>2009</v>
      </c>
      <c r="T2315">
        <f t="shared" si="371"/>
        <v>10</v>
      </c>
    </row>
    <row r="2316" spans="1:20" x14ac:dyDescent="0.25">
      <c r="A2316" s="4" t="s">
        <v>2362</v>
      </c>
      <c r="B2316" s="5">
        <v>2315</v>
      </c>
      <c r="C2316" s="6">
        <v>40091</v>
      </c>
      <c r="D2316" s="6">
        <v>39760</v>
      </c>
      <c r="E2316" s="4">
        <v>1</v>
      </c>
      <c r="F2316" s="9">
        <v>-1687674</v>
      </c>
      <c r="G2316" s="6">
        <v>39721</v>
      </c>
      <c r="H2316" s="6">
        <v>39759</v>
      </c>
      <c r="I2316" s="4">
        <f t="shared" si="365"/>
        <v>38</v>
      </c>
      <c r="J2316" s="4" t="s">
        <v>1</v>
      </c>
      <c r="K2316" s="4" t="s">
        <v>13</v>
      </c>
      <c r="L2316" s="10">
        <f t="shared" si="366"/>
        <v>-175703.04657534245</v>
      </c>
      <c r="M2316" s="15">
        <f t="shared" si="367"/>
        <v>200811</v>
      </c>
      <c r="N2316">
        <f t="shared" si="368"/>
        <v>2008</v>
      </c>
      <c r="O2316">
        <f t="shared" si="369"/>
        <v>11</v>
      </c>
      <c r="P2316">
        <f t="shared" si="362"/>
        <v>200910</v>
      </c>
      <c r="Q2316">
        <f t="shared" si="363"/>
        <v>0</v>
      </c>
      <c r="R2316">
        <f t="shared" si="364"/>
        <v>20092010</v>
      </c>
      <c r="S2316">
        <f t="shared" si="370"/>
        <v>2009</v>
      </c>
      <c r="T2316">
        <f t="shared" si="371"/>
        <v>10</v>
      </c>
    </row>
    <row r="2317" spans="1:20" x14ac:dyDescent="0.25">
      <c r="A2317" s="4" t="s">
        <v>2363</v>
      </c>
      <c r="B2317" s="5">
        <v>2316</v>
      </c>
      <c r="C2317" s="6">
        <v>40092</v>
      </c>
      <c r="D2317" s="6">
        <v>39776</v>
      </c>
      <c r="E2317" s="4">
        <v>1</v>
      </c>
      <c r="F2317" s="9">
        <v>-577842.6</v>
      </c>
      <c r="G2317" s="6">
        <v>39689</v>
      </c>
      <c r="H2317" s="6">
        <v>39775</v>
      </c>
      <c r="I2317" s="4">
        <f t="shared" si="365"/>
        <v>86</v>
      </c>
      <c r="J2317" s="4" t="s">
        <v>0</v>
      </c>
      <c r="K2317" s="4" t="s">
        <v>14</v>
      </c>
      <c r="L2317" s="10">
        <f t="shared" si="366"/>
        <v>-136149.21534246576</v>
      </c>
      <c r="M2317" s="15">
        <f t="shared" si="367"/>
        <v>200811</v>
      </c>
      <c r="N2317">
        <f t="shared" si="368"/>
        <v>2008</v>
      </c>
      <c r="O2317">
        <f t="shared" si="369"/>
        <v>11</v>
      </c>
      <c r="P2317">
        <f t="shared" si="362"/>
        <v>200910</v>
      </c>
      <c r="Q2317">
        <f t="shared" si="363"/>
        <v>0</v>
      </c>
      <c r="R2317">
        <f t="shared" si="364"/>
        <v>20092010</v>
      </c>
      <c r="S2317">
        <f t="shared" si="370"/>
        <v>2009</v>
      </c>
      <c r="T2317">
        <f t="shared" si="371"/>
        <v>10</v>
      </c>
    </row>
    <row r="2318" spans="1:20" x14ac:dyDescent="0.25">
      <c r="A2318" s="4" t="s">
        <v>2364</v>
      </c>
      <c r="B2318" s="5">
        <v>2317</v>
      </c>
      <c r="C2318" s="6">
        <v>40092</v>
      </c>
      <c r="D2318" s="6">
        <v>39987</v>
      </c>
      <c r="E2318" s="4">
        <v>43</v>
      </c>
      <c r="F2318" s="9">
        <v>5137.3</v>
      </c>
      <c r="G2318" s="6">
        <v>39872</v>
      </c>
      <c r="H2318" s="6">
        <v>39986</v>
      </c>
      <c r="I2318" s="4">
        <f t="shared" si="365"/>
        <v>114</v>
      </c>
      <c r="J2318" s="4" t="s">
        <v>0</v>
      </c>
      <c r="K2318" s="4" t="s">
        <v>14</v>
      </c>
      <c r="L2318" s="10">
        <f t="shared" si="366"/>
        <v>1604.5265753424658</v>
      </c>
      <c r="M2318" s="15">
        <f t="shared" si="367"/>
        <v>200906</v>
      </c>
      <c r="N2318">
        <f t="shared" si="368"/>
        <v>2009</v>
      </c>
      <c r="O2318">
        <f t="shared" si="369"/>
        <v>6</v>
      </c>
      <c r="P2318">
        <f t="shared" si="362"/>
        <v>200910</v>
      </c>
      <c r="Q2318">
        <f t="shared" si="363"/>
        <v>20092010</v>
      </c>
      <c r="R2318">
        <f t="shared" si="364"/>
        <v>20092010</v>
      </c>
      <c r="S2318">
        <f t="shared" si="370"/>
        <v>2009</v>
      </c>
      <c r="T2318">
        <f t="shared" si="371"/>
        <v>10</v>
      </c>
    </row>
    <row r="2319" spans="1:20" x14ac:dyDescent="0.25">
      <c r="A2319" s="4" t="s">
        <v>2365</v>
      </c>
      <c r="B2319" s="5">
        <v>2318</v>
      </c>
      <c r="C2319" s="6">
        <v>40092</v>
      </c>
      <c r="D2319" s="6">
        <v>39987</v>
      </c>
      <c r="E2319" s="4">
        <v>210</v>
      </c>
      <c r="F2319" s="9">
        <v>59.8</v>
      </c>
      <c r="G2319" s="6">
        <v>39872</v>
      </c>
      <c r="H2319" s="6">
        <v>39986</v>
      </c>
      <c r="I2319" s="4">
        <f t="shared" si="365"/>
        <v>114</v>
      </c>
      <c r="J2319" s="4" t="s">
        <v>0</v>
      </c>
      <c r="K2319" s="4" t="s">
        <v>14</v>
      </c>
      <c r="L2319" s="10">
        <f t="shared" si="366"/>
        <v>18.6772602739726</v>
      </c>
      <c r="M2319" s="15">
        <f t="shared" si="367"/>
        <v>200906</v>
      </c>
      <c r="N2319">
        <f t="shared" si="368"/>
        <v>2009</v>
      </c>
      <c r="O2319">
        <f t="shared" si="369"/>
        <v>6</v>
      </c>
      <c r="P2319">
        <f t="shared" si="362"/>
        <v>200910</v>
      </c>
      <c r="Q2319">
        <f t="shared" si="363"/>
        <v>20092010</v>
      </c>
      <c r="R2319">
        <f t="shared" si="364"/>
        <v>20092010</v>
      </c>
      <c r="S2319">
        <f t="shared" si="370"/>
        <v>2009</v>
      </c>
      <c r="T2319">
        <f t="shared" si="371"/>
        <v>10</v>
      </c>
    </row>
    <row r="2320" spans="1:20" x14ac:dyDescent="0.25">
      <c r="A2320" s="4" t="s">
        <v>2366</v>
      </c>
      <c r="B2320" s="5">
        <v>2319</v>
      </c>
      <c r="C2320" s="6">
        <v>40093</v>
      </c>
      <c r="D2320" s="6">
        <v>39774</v>
      </c>
      <c r="E2320" s="4">
        <v>1</v>
      </c>
      <c r="F2320" s="9">
        <v>-37426.6</v>
      </c>
      <c r="G2320" s="6">
        <v>39690</v>
      </c>
      <c r="H2320" s="6">
        <v>39773</v>
      </c>
      <c r="I2320" s="4">
        <f t="shared" si="365"/>
        <v>83</v>
      </c>
      <c r="J2320" s="4" t="s">
        <v>1</v>
      </c>
      <c r="K2320" s="4" t="s">
        <v>13</v>
      </c>
      <c r="L2320" s="10">
        <f t="shared" si="366"/>
        <v>-8510.7063013698626</v>
      </c>
      <c r="M2320" s="15">
        <f t="shared" si="367"/>
        <v>200811</v>
      </c>
      <c r="N2320">
        <f t="shared" si="368"/>
        <v>2008</v>
      </c>
      <c r="O2320">
        <f t="shared" si="369"/>
        <v>11</v>
      </c>
      <c r="P2320">
        <f t="shared" si="362"/>
        <v>200910</v>
      </c>
      <c r="Q2320">
        <f t="shared" si="363"/>
        <v>0</v>
      </c>
      <c r="R2320">
        <f t="shared" si="364"/>
        <v>20092010</v>
      </c>
      <c r="S2320">
        <f t="shared" si="370"/>
        <v>2009</v>
      </c>
      <c r="T2320">
        <f t="shared" si="371"/>
        <v>10</v>
      </c>
    </row>
    <row r="2321" spans="1:20" x14ac:dyDescent="0.25">
      <c r="A2321" s="4" t="s">
        <v>2367</v>
      </c>
      <c r="B2321" s="5">
        <v>2320</v>
      </c>
      <c r="C2321" s="6">
        <v>40093</v>
      </c>
      <c r="D2321" s="6">
        <v>39825</v>
      </c>
      <c r="E2321" s="4">
        <v>43</v>
      </c>
      <c r="F2321" s="9">
        <v>-72595.5</v>
      </c>
      <c r="G2321" s="6">
        <v>39818</v>
      </c>
      <c r="H2321" s="6">
        <v>39824</v>
      </c>
      <c r="I2321" s="4">
        <f t="shared" si="365"/>
        <v>6</v>
      </c>
      <c r="J2321" s="4" t="s">
        <v>1</v>
      </c>
      <c r="K2321" s="4" t="s">
        <v>13</v>
      </c>
      <c r="L2321" s="10">
        <f t="shared" si="366"/>
        <v>-1193.350684931507</v>
      </c>
      <c r="M2321" s="15">
        <f t="shared" si="367"/>
        <v>200901</v>
      </c>
      <c r="N2321">
        <f t="shared" si="368"/>
        <v>2009</v>
      </c>
      <c r="O2321">
        <f t="shared" si="369"/>
        <v>1</v>
      </c>
      <c r="P2321">
        <f t="shared" si="362"/>
        <v>200910</v>
      </c>
      <c r="Q2321">
        <f t="shared" si="363"/>
        <v>0</v>
      </c>
      <c r="R2321">
        <f t="shared" si="364"/>
        <v>20092010</v>
      </c>
      <c r="S2321">
        <f t="shared" si="370"/>
        <v>2009</v>
      </c>
      <c r="T2321">
        <f t="shared" si="371"/>
        <v>10</v>
      </c>
    </row>
    <row r="2322" spans="1:20" x14ac:dyDescent="0.25">
      <c r="A2322" s="4" t="s">
        <v>2368</v>
      </c>
      <c r="B2322" s="5">
        <v>2321</v>
      </c>
      <c r="C2322" s="6">
        <v>40093</v>
      </c>
      <c r="D2322" s="6">
        <v>39825</v>
      </c>
      <c r="E2322" s="4">
        <v>210</v>
      </c>
      <c r="F2322" s="9">
        <v>38405.1</v>
      </c>
      <c r="G2322" s="6">
        <v>39818</v>
      </c>
      <c r="H2322" s="6">
        <v>39824</v>
      </c>
      <c r="I2322" s="4">
        <f t="shared" si="365"/>
        <v>6</v>
      </c>
      <c r="J2322" s="4" t="s">
        <v>1</v>
      </c>
      <c r="K2322" s="4" t="s">
        <v>13</v>
      </c>
      <c r="L2322" s="10">
        <f t="shared" si="366"/>
        <v>631.31671232876715</v>
      </c>
      <c r="M2322" s="15">
        <f t="shared" si="367"/>
        <v>200901</v>
      </c>
      <c r="N2322">
        <f t="shared" si="368"/>
        <v>2009</v>
      </c>
      <c r="O2322">
        <f t="shared" si="369"/>
        <v>1</v>
      </c>
      <c r="P2322">
        <f t="shared" si="362"/>
        <v>200910</v>
      </c>
      <c r="Q2322">
        <f t="shared" si="363"/>
        <v>0</v>
      </c>
      <c r="R2322">
        <f t="shared" si="364"/>
        <v>20092010</v>
      </c>
      <c r="S2322">
        <f t="shared" si="370"/>
        <v>2009</v>
      </c>
      <c r="T2322">
        <f t="shared" si="371"/>
        <v>10</v>
      </c>
    </row>
    <row r="2323" spans="1:20" x14ac:dyDescent="0.25">
      <c r="A2323" s="4" t="s">
        <v>2369</v>
      </c>
      <c r="B2323" s="5">
        <v>2322</v>
      </c>
      <c r="C2323" s="6">
        <v>40093</v>
      </c>
      <c r="D2323" s="6">
        <v>40053</v>
      </c>
      <c r="E2323" s="4">
        <v>1</v>
      </c>
      <c r="F2323" s="9">
        <v>-64133.9</v>
      </c>
      <c r="G2323" s="6">
        <v>39952</v>
      </c>
      <c r="H2323" s="6">
        <v>40052</v>
      </c>
      <c r="I2323" s="4">
        <f t="shared" si="365"/>
        <v>100</v>
      </c>
      <c r="J2323" s="4" t="s">
        <v>1</v>
      </c>
      <c r="K2323" s="4" t="s">
        <v>13</v>
      </c>
      <c r="L2323" s="10">
        <f t="shared" si="366"/>
        <v>-17570.931506849316</v>
      </c>
      <c r="M2323" s="15">
        <f t="shared" si="367"/>
        <v>200908</v>
      </c>
      <c r="N2323">
        <f t="shared" si="368"/>
        <v>2009</v>
      </c>
      <c r="O2323">
        <f t="shared" si="369"/>
        <v>8</v>
      </c>
      <c r="P2323">
        <f t="shared" ref="P2323:P2386" si="372">YEAR(C2323)*100+MONTH(C2323)</f>
        <v>200910</v>
      </c>
      <c r="Q2323">
        <f t="shared" ref="Q2323:Q2386" si="373">IF(M2323&gt;200903,IF(M2323&lt;201004,20092010,0),0)</f>
        <v>20092010</v>
      </c>
      <c r="R2323">
        <f t="shared" ref="R2323:R2386" si="374">IF(P2323&gt;200903,IF(P2323&lt;201004,20092010,20102011),0)</f>
        <v>20092010</v>
      </c>
      <c r="S2323">
        <f t="shared" si="370"/>
        <v>2009</v>
      </c>
      <c r="T2323">
        <f t="shared" si="371"/>
        <v>10</v>
      </c>
    </row>
    <row r="2324" spans="1:20" x14ac:dyDescent="0.25">
      <c r="A2324" s="4" t="s">
        <v>2370</v>
      </c>
      <c r="B2324" s="5">
        <v>2323</v>
      </c>
      <c r="C2324" s="6">
        <v>40093</v>
      </c>
      <c r="D2324" s="6">
        <v>39749</v>
      </c>
      <c r="E2324" s="4">
        <v>1</v>
      </c>
      <c r="F2324" s="9">
        <v>-2586598.5</v>
      </c>
      <c r="G2324" s="6">
        <v>39721</v>
      </c>
      <c r="H2324" s="6">
        <v>39748</v>
      </c>
      <c r="I2324" s="4">
        <f t="shared" si="365"/>
        <v>27</v>
      </c>
      <c r="J2324" s="4" t="s">
        <v>1</v>
      </c>
      <c r="K2324" s="4" t="s">
        <v>13</v>
      </c>
      <c r="L2324" s="10">
        <f t="shared" si="366"/>
        <v>-191337.42328767123</v>
      </c>
      <c r="M2324" s="15">
        <f t="shared" si="367"/>
        <v>200810</v>
      </c>
      <c r="N2324">
        <f t="shared" si="368"/>
        <v>2008</v>
      </c>
      <c r="O2324">
        <f t="shared" si="369"/>
        <v>10</v>
      </c>
      <c r="P2324">
        <f t="shared" si="372"/>
        <v>200910</v>
      </c>
      <c r="Q2324">
        <f t="shared" si="373"/>
        <v>0</v>
      </c>
      <c r="R2324">
        <f t="shared" si="374"/>
        <v>20092010</v>
      </c>
      <c r="S2324">
        <f t="shared" si="370"/>
        <v>2009</v>
      </c>
      <c r="T2324">
        <f t="shared" si="371"/>
        <v>10</v>
      </c>
    </row>
    <row r="2325" spans="1:20" x14ac:dyDescent="0.25">
      <c r="A2325" s="4" t="s">
        <v>2371</v>
      </c>
      <c r="B2325" s="5">
        <v>2324</v>
      </c>
      <c r="C2325" s="6">
        <v>40093</v>
      </c>
      <c r="D2325" s="6">
        <v>39768</v>
      </c>
      <c r="E2325" s="4">
        <v>1244</v>
      </c>
      <c r="F2325" s="9">
        <v>-78375.399999999994</v>
      </c>
      <c r="G2325" s="6">
        <v>39758</v>
      </c>
      <c r="H2325" s="6">
        <v>39767</v>
      </c>
      <c r="I2325" s="4">
        <f t="shared" si="365"/>
        <v>9</v>
      </c>
      <c r="J2325" s="4" t="s">
        <v>1</v>
      </c>
      <c r="K2325" s="4" t="s">
        <v>13</v>
      </c>
      <c r="L2325" s="10">
        <f t="shared" si="366"/>
        <v>-1932.544109589041</v>
      </c>
      <c r="M2325" s="15">
        <f t="shared" si="367"/>
        <v>200811</v>
      </c>
      <c r="N2325">
        <f t="shared" si="368"/>
        <v>2008</v>
      </c>
      <c r="O2325">
        <f t="shared" si="369"/>
        <v>11</v>
      </c>
      <c r="P2325">
        <f t="shared" si="372"/>
        <v>200910</v>
      </c>
      <c r="Q2325">
        <f t="shared" si="373"/>
        <v>0</v>
      </c>
      <c r="R2325">
        <f t="shared" si="374"/>
        <v>20092010</v>
      </c>
      <c r="S2325">
        <f t="shared" si="370"/>
        <v>2009</v>
      </c>
      <c r="T2325">
        <f t="shared" si="371"/>
        <v>10</v>
      </c>
    </row>
    <row r="2326" spans="1:20" x14ac:dyDescent="0.25">
      <c r="A2326" s="4" t="s">
        <v>2372</v>
      </c>
      <c r="B2326" s="5">
        <v>2325</v>
      </c>
      <c r="C2326" s="6">
        <v>40093</v>
      </c>
      <c r="D2326" s="6">
        <v>39768</v>
      </c>
      <c r="E2326" s="4">
        <v>1245</v>
      </c>
      <c r="F2326" s="9">
        <v>-16175.4</v>
      </c>
      <c r="G2326" s="6">
        <v>39758</v>
      </c>
      <c r="H2326" s="6">
        <v>39767</v>
      </c>
      <c r="I2326" s="4">
        <f t="shared" si="365"/>
        <v>9</v>
      </c>
      <c r="J2326" s="4" t="s">
        <v>1</v>
      </c>
      <c r="K2326" s="4" t="s">
        <v>13</v>
      </c>
      <c r="L2326" s="10">
        <f t="shared" si="366"/>
        <v>-398.84547945205475</v>
      </c>
      <c r="M2326" s="15">
        <f t="shared" si="367"/>
        <v>200811</v>
      </c>
      <c r="N2326">
        <f t="shared" si="368"/>
        <v>2008</v>
      </c>
      <c r="O2326">
        <f t="shared" si="369"/>
        <v>11</v>
      </c>
      <c r="P2326">
        <f t="shared" si="372"/>
        <v>200910</v>
      </c>
      <c r="Q2326">
        <f t="shared" si="373"/>
        <v>0</v>
      </c>
      <c r="R2326">
        <f t="shared" si="374"/>
        <v>20092010</v>
      </c>
      <c r="S2326">
        <f t="shared" si="370"/>
        <v>2009</v>
      </c>
      <c r="T2326">
        <f t="shared" si="371"/>
        <v>10</v>
      </c>
    </row>
    <row r="2327" spans="1:20" x14ac:dyDescent="0.25">
      <c r="A2327" s="4" t="s">
        <v>2373</v>
      </c>
      <c r="B2327" s="5">
        <v>2326</v>
      </c>
      <c r="C2327" s="6">
        <v>40093</v>
      </c>
      <c r="D2327" s="6">
        <v>39924</v>
      </c>
      <c r="E2327" s="4">
        <v>1254</v>
      </c>
      <c r="F2327" s="9">
        <v>-337711.1</v>
      </c>
      <c r="G2327" s="6">
        <v>39903</v>
      </c>
      <c r="H2327" s="6">
        <v>39923</v>
      </c>
      <c r="I2327" s="4">
        <f t="shared" si="365"/>
        <v>20</v>
      </c>
      <c r="J2327" s="4" t="s">
        <v>1</v>
      </c>
      <c r="K2327" s="4" t="s">
        <v>13</v>
      </c>
      <c r="L2327" s="10">
        <f t="shared" si="366"/>
        <v>-18504.717808219179</v>
      </c>
      <c r="M2327" s="15">
        <f t="shared" si="367"/>
        <v>200904</v>
      </c>
      <c r="N2327">
        <f t="shared" si="368"/>
        <v>2009</v>
      </c>
      <c r="O2327">
        <f t="shared" si="369"/>
        <v>4</v>
      </c>
      <c r="P2327">
        <f t="shared" si="372"/>
        <v>200910</v>
      </c>
      <c r="Q2327">
        <f t="shared" si="373"/>
        <v>20092010</v>
      </c>
      <c r="R2327">
        <f t="shared" si="374"/>
        <v>20092010</v>
      </c>
      <c r="S2327">
        <f t="shared" si="370"/>
        <v>2009</v>
      </c>
      <c r="T2327">
        <f t="shared" si="371"/>
        <v>10</v>
      </c>
    </row>
    <row r="2328" spans="1:20" x14ac:dyDescent="0.25">
      <c r="A2328" s="4" t="s">
        <v>2374</v>
      </c>
      <c r="B2328" s="5">
        <v>2327</v>
      </c>
      <c r="C2328" s="6">
        <v>40093</v>
      </c>
      <c r="D2328" s="6">
        <v>39924</v>
      </c>
      <c r="E2328" s="4">
        <v>1255</v>
      </c>
      <c r="F2328" s="9">
        <v>-83227.5</v>
      </c>
      <c r="G2328" s="6">
        <v>39903</v>
      </c>
      <c r="H2328" s="6">
        <v>39923</v>
      </c>
      <c r="I2328" s="4">
        <f t="shared" si="365"/>
        <v>20</v>
      </c>
      <c r="J2328" s="4" t="s">
        <v>1</v>
      </c>
      <c r="K2328" s="4" t="s">
        <v>13</v>
      </c>
      <c r="L2328" s="10">
        <f t="shared" si="366"/>
        <v>-4560.41095890411</v>
      </c>
      <c r="M2328" s="15">
        <f t="shared" si="367"/>
        <v>200904</v>
      </c>
      <c r="N2328">
        <f t="shared" si="368"/>
        <v>2009</v>
      </c>
      <c r="O2328">
        <f t="shared" si="369"/>
        <v>4</v>
      </c>
      <c r="P2328">
        <f t="shared" si="372"/>
        <v>200910</v>
      </c>
      <c r="Q2328">
        <f t="shared" si="373"/>
        <v>20092010</v>
      </c>
      <c r="R2328">
        <f t="shared" si="374"/>
        <v>20092010</v>
      </c>
      <c r="S2328">
        <f t="shared" si="370"/>
        <v>2009</v>
      </c>
      <c r="T2328">
        <f t="shared" si="371"/>
        <v>10</v>
      </c>
    </row>
    <row r="2329" spans="1:20" x14ac:dyDescent="0.25">
      <c r="A2329" s="4" t="s">
        <v>2375</v>
      </c>
      <c r="B2329" s="5">
        <v>2328</v>
      </c>
      <c r="C2329" s="6">
        <v>40093</v>
      </c>
      <c r="D2329" s="6">
        <v>40059</v>
      </c>
      <c r="E2329" s="4">
        <v>43</v>
      </c>
      <c r="F2329" s="9">
        <v>2411.9</v>
      </c>
      <c r="G2329" s="6">
        <v>40044</v>
      </c>
      <c r="H2329" s="6">
        <v>40058</v>
      </c>
      <c r="I2329" s="4">
        <f t="shared" si="365"/>
        <v>14</v>
      </c>
      <c r="J2329" s="4" t="s">
        <v>1</v>
      </c>
      <c r="K2329" s="4" t="s">
        <v>13</v>
      </c>
      <c r="L2329" s="10">
        <f t="shared" si="366"/>
        <v>92.511232876712327</v>
      </c>
      <c r="M2329" s="15">
        <f t="shared" si="367"/>
        <v>200909</v>
      </c>
      <c r="N2329">
        <f t="shared" si="368"/>
        <v>2009</v>
      </c>
      <c r="O2329">
        <f t="shared" si="369"/>
        <v>9</v>
      </c>
      <c r="P2329">
        <f t="shared" si="372"/>
        <v>200910</v>
      </c>
      <c r="Q2329">
        <f t="shared" si="373"/>
        <v>20092010</v>
      </c>
      <c r="R2329">
        <f t="shared" si="374"/>
        <v>20092010</v>
      </c>
      <c r="S2329">
        <f t="shared" si="370"/>
        <v>2009</v>
      </c>
      <c r="T2329">
        <f t="shared" si="371"/>
        <v>10</v>
      </c>
    </row>
    <row r="2330" spans="1:20" x14ac:dyDescent="0.25">
      <c r="A2330" s="4" t="s">
        <v>2376</v>
      </c>
      <c r="B2330" s="5">
        <v>2329</v>
      </c>
      <c r="C2330" s="6">
        <v>40093</v>
      </c>
      <c r="D2330" s="6">
        <v>40059</v>
      </c>
      <c r="E2330" s="4">
        <v>210</v>
      </c>
      <c r="F2330" s="9">
        <v>1729.6</v>
      </c>
      <c r="G2330" s="6">
        <v>40044</v>
      </c>
      <c r="H2330" s="6">
        <v>40058</v>
      </c>
      <c r="I2330" s="4">
        <f t="shared" si="365"/>
        <v>14</v>
      </c>
      <c r="J2330" s="4" t="s">
        <v>1</v>
      </c>
      <c r="K2330" s="4" t="s">
        <v>13</v>
      </c>
      <c r="L2330" s="10">
        <f t="shared" si="366"/>
        <v>66.340821917808213</v>
      </c>
      <c r="M2330" s="15">
        <f t="shared" si="367"/>
        <v>200909</v>
      </c>
      <c r="N2330">
        <f t="shared" si="368"/>
        <v>2009</v>
      </c>
      <c r="O2330">
        <f t="shared" si="369"/>
        <v>9</v>
      </c>
      <c r="P2330">
        <f t="shared" si="372"/>
        <v>200910</v>
      </c>
      <c r="Q2330">
        <f t="shared" si="373"/>
        <v>20092010</v>
      </c>
      <c r="R2330">
        <f t="shared" si="374"/>
        <v>20092010</v>
      </c>
      <c r="S2330">
        <f t="shared" si="370"/>
        <v>2009</v>
      </c>
      <c r="T2330">
        <f t="shared" si="371"/>
        <v>10</v>
      </c>
    </row>
    <row r="2331" spans="1:20" x14ac:dyDescent="0.25">
      <c r="A2331" s="4" t="s">
        <v>2377</v>
      </c>
      <c r="B2331" s="5">
        <v>2330</v>
      </c>
      <c r="C2331" s="6">
        <v>40093</v>
      </c>
      <c r="D2331" s="6">
        <v>39689</v>
      </c>
      <c r="E2331" s="4">
        <v>1</v>
      </c>
      <c r="F2331" s="9">
        <v>12317.9</v>
      </c>
      <c r="G2331" s="6">
        <v>39542</v>
      </c>
      <c r="H2331" s="6">
        <v>39688</v>
      </c>
      <c r="I2331" s="4">
        <f t="shared" si="365"/>
        <v>146</v>
      </c>
      <c r="J2331" s="4" t="s">
        <v>1</v>
      </c>
      <c r="K2331" s="4" t="s">
        <v>13</v>
      </c>
      <c r="L2331" s="10">
        <f t="shared" si="366"/>
        <v>4927.16</v>
      </c>
      <c r="M2331" s="15">
        <f t="shared" si="367"/>
        <v>200808</v>
      </c>
      <c r="N2331">
        <f t="shared" si="368"/>
        <v>2008</v>
      </c>
      <c r="O2331">
        <f t="shared" si="369"/>
        <v>8</v>
      </c>
      <c r="P2331">
        <f t="shared" si="372"/>
        <v>200910</v>
      </c>
      <c r="Q2331">
        <f t="shared" si="373"/>
        <v>0</v>
      </c>
      <c r="R2331">
        <f t="shared" si="374"/>
        <v>20092010</v>
      </c>
      <c r="S2331">
        <f t="shared" si="370"/>
        <v>2009</v>
      </c>
      <c r="T2331">
        <f t="shared" si="371"/>
        <v>10</v>
      </c>
    </row>
    <row r="2332" spans="1:20" x14ac:dyDescent="0.25">
      <c r="A2332" s="4" t="s">
        <v>2378</v>
      </c>
      <c r="B2332" s="5">
        <v>2331</v>
      </c>
      <c r="C2332" s="6">
        <v>40093</v>
      </c>
      <c r="D2332" s="6">
        <v>40071</v>
      </c>
      <c r="E2332" s="4">
        <v>43</v>
      </c>
      <c r="F2332" s="9">
        <v>-115942.39999999999</v>
      </c>
      <c r="G2332" s="6">
        <v>40027</v>
      </c>
      <c r="H2332" s="6">
        <v>40070</v>
      </c>
      <c r="I2332" s="4">
        <f t="shared" si="365"/>
        <v>43</v>
      </c>
      <c r="J2332" s="4" t="s">
        <v>1</v>
      </c>
      <c r="K2332" s="4" t="s">
        <v>13</v>
      </c>
      <c r="L2332" s="10">
        <f t="shared" si="366"/>
        <v>-13658.967671232876</v>
      </c>
      <c r="M2332" s="15">
        <f t="shared" si="367"/>
        <v>200909</v>
      </c>
      <c r="N2332">
        <f t="shared" si="368"/>
        <v>2009</v>
      </c>
      <c r="O2332">
        <f t="shared" si="369"/>
        <v>9</v>
      </c>
      <c r="P2332">
        <f t="shared" si="372"/>
        <v>200910</v>
      </c>
      <c r="Q2332">
        <f t="shared" si="373"/>
        <v>20092010</v>
      </c>
      <c r="R2332">
        <f t="shared" si="374"/>
        <v>20092010</v>
      </c>
      <c r="S2332">
        <f t="shared" si="370"/>
        <v>2009</v>
      </c>
      <c r="T2332">
        <f t="shared" si="371"/>
        <v>10</v>
      </c>
    </row>
    <row r="2333" spans="1:20" x14ac:dyDescent="0.25">
      <c r="A2333" s="4" t="s">
        <v>2379</v>
      </c>
      <c r="B2333" s="5">
        <v>2332</v>
      </c>
      <c r="C2333" s="6">
        <v>40093</v>
      </c>
      <c r="D2333" s="6">
        <v>40071</v>
      </c>
      <c r="E2333" s="4">
        <v>210</v>
      </c>
      <c r="F2333" s="9">
        <v>-64803.4</v>
      </c>
      <c r="G2333" s="6">
        <v>40027</v>
      </c>
      <c r="H2333" s="6">
        <v>40070</v>
      </c>
      <c r="I2333" s="4">
        <f t="shared" si="365"/>
        <v>43</v>
      </c>
      <c r="J2333" s="4" t="s">
        <v>1</v>
      </c>
      <c r="K2333" s="4" t="s">
        <v>13</v>
      </c>
      <c r="L2333" s="10">
        <f t="shared" si="366"/>
        <v>-7634.3731506849317</v>
      </c>
      <c r="M2333" s="15">
        <f t="shared" si="367"/>
        <v>200909</v>
      </c>
      <c r="N2333">
        <f t="shared" si="368"/>
        <v>2009</v>
      </c>
      <c r="O2333">
        <f t="shared" si="369"/>
        <v>9</v>
      </c>
      <c r="P2333">
        <f t="shared" si="372"/>
        <v>200910</v>
      </c>
      <c r="Q2333">
        <f t="shared" si="373"/>
        <v>20092010</v>
      </c>
      <c r="R2333">
        <f t="shared" si="374"/>
        <v>20092010</v>
      </c>
      <c r="S2333">
        <f t="shared" si="370"/>
        <v>2009</v>
      </c>
      <c r="T2333">
        <f t="shared" si="371"/>
        <v>10</v>
      </c>
    </row>
    <row r="2334" spans="1:20" x14ac:dyDescent="0.25">
      <c r="A2334" s="4" t="s">
        <v>2380</v>
      </c>
      <c r="B2334" s="5">
        <v>2333</v>
      </c>
      <c r="C2334" s="6">
        <v>40093</v>
      </c>
      <c r="D2334" s="6">
        <v>39751</v>
      </c>
      <c r="E2334" s="4">
        <v>1235</v>
      </c>
      <c r="F2334" s="9">
        <v>173930.9</v>
      </c>
      <c r="G2334" s="6">
        <v>39720</v>
      </c>
      <c r="H2334" s="6">
        <v>39750</v>
      </c>
      <c r="I2334" s="4">
        <f t="shared" si="365"/>
        <v>30</v>
      </c>
      <c r="J2334" s="4" t="s">
        <v>1</v>
      </c>
      <c r="K2334" s="4" t="s">
        <v>13</v>
      </c>
      <c r="L2334" s="10">
        <f t="shared" si="366"/>
        <v>14295.690410958903</v>
      </c>
      <c r="M2334" s="15">
        <f t="shared" si="367"/>
        <v>200810</v>
      </c>
      <c r="N2334">
        <f t="shared" si="368"/>
        <v>2008</v>
      </c>
      <c r="O2334">
        <f t="shared" si="369"/>
        <v>10</v>
      </c>
      <c r="P2334">
        <f t="shared" si="372"/>
        <v>200910</v>
      </c>
      <c r="Q2334">
        <f t="shared" si="373"/>
        <v>0</v>
      </c>
      <c r="R2334">
        <f t="shared" si="374"/>
        <v>20092010</v>
      </c>
      <c r="S2334">
        <f t="shared" si="370"/>
        <v>2009</v>
      </c>
      <c r="T2334">
        <f t="shared" si="371"/>
        <v>10</v>
      </c>
    </row>
    <row r="2335" spans="1:20" x14ac:dyDescent="0.25">
      <c r="A2335" s="4" t="s">
        <v>2381</v>
      </c>
      <c r="B2335" s="5">
        <v>2334</v>
      </c>
      <c r="C2335" s="6">
        <v>40093</v>
      </c>
      <c r="D2335" s="6">
        <v>39751</v>
      </c>
      <c r="E2335" s="4">
        <v>1236</v>
      </c>
      <c r="F2335" s="9">
        <v>-255316.7</v>
      </c>
      <c r="G2335" s="6">
        <v>39720</v>
      </c>
      <c r="H2335" s="6">
        <v>39750</v>
      </c>
      <c r="I2335" s="4">
        <f t="shared" si="365"/>
        <v>30</v>
      </c>
      <c r="J2335" s="4" t="s">
        <v>1</v>
      </c>
      <c r="K2335" s="4" t="s">
        <v>13</v>
      </c>
      <c r="L2335" s="10">
        <f t="shared" si="366"/>
        <v>-20984.934246575343</v>
      </c>
      <c r="M2335" s="15">
        <f t="shared" si="367"/>
        <v>200810</v>
      </c>
      <c r="N2335">
        <f t="shared" si="368"/>
        <v>2008</v>
      </c>
      <c r="O2335">
        <f t="shared" si="369"/>
        <v>10</v>
      </c>
      <c r="P2335">
        <f t="shared" si="372"/>
        <v>200910</v>
      </c>
      <c r="Q2335">
        <f t="shared" si="373"/>
        <v>0</v>
      </c>
      <c r="R2335">
        <f t="shared" si="374"/>
        <v>20092010</v>
      </c>
      <c r="S2335">
        <f t="shared" si="370"/>
        <v>2009</v>
      </c>
      <c r="T2335">
        <f t="shared" si="371"/>
        <v>10</v>
      </c>
    </row>
    <row r="2336" spans="1:20" x14ac:dyDescent="0.25">
      <c r="A2336" s="4" t="s">
        <v>2382</v>
      </c>
      <c r="B2336" s="5">
        <v>2335</v>
      </c>
      <c r="C2336" s="6">
        <v>40093</v>
      </c>
      <c r="D2336" s="6">
        <v>39751</v>
      </c>
      <c r="E2336" s="4">
        <v>1237</v>
      </c>
      <c r="F2336" s="9">
        <v>0</v>
      </c>
      <c r="G2336" s="6">
        <v>39720</v>
      </c>
      <c r="H2336" s="6">
        <v>39750</v>
      </c>
      <c r="I2336" s="4">
        <f t="shared" si="365"/>
        <v>30</v>
      </c>
      <c r="J2336" s="4" t="s">
        <v>1</v>
      </c>
      <c r="K2336" s="4" t="s">
        <v>13</v>
      </c>
      <c r="L2336" s="10">
        <f t="shared" si="366"/>
        <v>0</v>
      </c>
      <c r="M2336" s="15">
        <f t="shared" si="367"/>
        <v>200810</v>
      </c>
      <c r="N2336">
        <f t="shared" si="368"/>
        <v>2008</v>
      </c>
      <c r="O2336">
        <f t="shared" si="369"/>
        <v>10</v>
      </c>
      <c r="P2336">
        <f t="shared" si="372"/>
        <v>200910</v>
      </c>
      <c r="Q2336">
        <f t="shared" si="373"/>
        <v>0</v>
      </c>
      <c r="R2336">
        <f t="shared" si="374"/>
        <v>20092010</v>
      </c>
      <c r="S2336">
        <f t="shared" si="370"/>
        <v>2009</v>
      </c>
      <c r="T2336">
        <f t="shared" si="371"/>
        <v>10</v>
      </c>
    </row>
    <row r="2337" spans="1:20" x14ac:dyDescent="0.25">
      <c r="A2337" s="4" t="s">
        <v>2383</v>
      </c>
      <c r="B2337" s="5">
        <v>2336</v>
      </c>
      <c r="C2337" s="6">
        <v>40093</v>
      </c>
      <c r="D2337" s="6">
        <v>39751</v>
      </c>
      <c r="E2337" s="4">
        <v>1</v>
      </c>
      <c r="F2337" s="9">
        <v>-496900.6</v>
      </c>
      <c r="G2337" s="6">
        <v>39738</v>
      </c>
      <c r="H2337" s="6">
        <v>39750</v>
      </c>
      <c r="I2337" s="4">
        <f t="shared" si="365"/>
        <v>12</v>
      </c>
      <c r="J2337" s="4" t="s">
        <v>1</v>
      </c>
      <c r="K2337" s="4" t="s">
        <v>13</v>
      </c>
      <c r="L2337" s="10">
        <f t="shared" si="366"/>
        <v>-16336.458082191781</v>
      </c>
      <c r="M2337" s="15">
        <f t="shared" si="367"/>
        <v>200810</v>
      </c>
      <c r="N2337">
        <f t="shared" si="368"/>
        <v>2008</v>
      </c>
      <c r="O2337">
        <f t="shared" si="369"/>
        <v>10</v>
      </c>
      <c r="P2337">
        <f t="shared" si="372"/>
        <v>200910</v>
      </c>
      <c r="Q2337">
        <f t="shared" si="373"/>
        <v>0</v>
      </c>
      <c r="R2337">
        <f t="shared" si="374"/>
        <v>20092010</v>
      </c>
      <c r="S2337">
        <f t="shared" si="370"/>
        <v>2009</v>
      </c>
      <c r="T2337">
        <f t="shared" si="371"/>
        <v>10</v>
      </c>
    </row>
    <row r="2338" spans="1:20" x14ac:dyDescent="0.25">
      <c r="A2338" s="4" t="s">
        <v>2384</v>
      </c>
      <c r="B2338" s="5">
        <v>2337</v>
      </c>
      <c r="C2338" s="6">
        <v>40094</v>
      </c>
      <c r="D2338" s="6">
        <v>39962</v>
      </c>
      <c r="E2338" s="4">
        <v>1</v>
      </c>
      <c r="F2338" s="9">
        <v>-6283.2</v>
      </c>
      <c r="G2338" s="6">
        <v>39778</v>
      </c>
      <c r="H2338" s="6">
        <v>39961</v>
      </c>
      <c r="I2338" s="4">
        <f t="shared" si="365"/>
        <v>183</v>
      </c>
      <c r="J2338" s="4" t="s">
        <v>1</v>
      </c>
      <c r="K2338" s="4" t="s">
        <v>13</v>
      </c>
      <c r="L2338" s="10">
        <f t="shared" si="366"/>
        <v>-3150.207123287671</v>
      </c>
      <c r="M2338" s="15">
        <f t="shared" si="367"/>
        <v>200905</v>
      </c>
      <c r="N2338">
        <f t="shared" si="368"/>
        <v>2009</v>
      </c>
      <c r="O2338">
        <f t="shared" si="369"/>
        <v>5</v>
      </c>
      <c r="P2338">
        <f t="shared" si="372"/>
        <v>200910</v>
      </c>
      <c r="Q2338">
        <f t="shared" si="373"/>
        <v>20092010</v>
      </c>
      <c r="R2338">
        <f t="shared" si="374"/>
        <v>20092010</v>
      </c>
      <c r="S2338">
        <f t="shared" si="370"/>
        <v>2009</v>
      </c>
      <c r="T2338">
        <f t="shared" si="371"/>
        <v>10</v>
      </c>
    </row>
    <row r="2339" spans="1:20" x14ac:dyDescent="0.25">
      <c r="A2339" s="4" t="s">
        <v>2385</v>
      </c>
      <c r="B2339" s="5">
        <v>2338</v>
      </c>
      <c r="C2339" s="6">
        <v>40094</v>
      </c>
      <c r="D2339" s="6">
        <v>39781</v>
      </c>
      <c r="E2339" s="4">
        <v>43</v>
      </c>
      <c r="F2339" s="9">
        <v>65459.4</v>
      </c>
      <c r="G2339" s="6">
        <v>39688</v>
      </c>
      <c r="H2339" s="6">
        <v>39780</v>
      </c>
      <c r="I2339" s="4">
        <f t="shared" si="365"/>
        <v>92</v>
      </c>
      <c r="J2339" s="4" t="s">
        <v>1</v>
      </c>
      <c r="K2339" s="4" t="s">
        <v>13</v>
      </c>
      <c r="L2339" s="10">
        <f t="shared" si="366"/>
        <v>16499.355616438355</v>
      </c>
      <c r="M2339" s="15">
        <f t="shared" si="367"/>
        <v>200811</v>
      </c>
      <c r="N2339">
        <f t="shared" si="368"/>
        <v>2008</v>
      </c>
      <c r="O2339">
        <f t="shared" si="369"/>
        <v>11</v>
      </c>
      <c r="P2339">
        <f t="shared" si="372"/>
        <v>200910</v>
      </c>
      <c r="Q2339">
        <f t="shared" si="373"/>
        <v>0</v>
      </c>
      <c r="R2339">
        <f t="shared" si="374"/>
        <v>20092010</v>
      </c>
      <c r="S2339">
        <f t="shared" si="370"/>
        <v>2009</v>
      </c>
      <c r="T2339">
        <f t="shared" si="371"/>
        <v>10</v>
      </c>
    </row>
    <row r="2340" spans="1:20" x14ac:dyDescent="0.25">
      <c r="A2340" s="4" t="s">
        <v>2386</v>
      </c>
      <c r="B2340" s="5">
        <v>2339</v>
      </c>
      <c r="C2340" s="6">
        <v>40094</v>
      </c>
      <c r="D2340" s="6">
        <v>39781</v>
      </c>
      <c r="E2340" s="4">
        <v>210</v>
      </c>
      <c r="F2340" s="9">
        <v>119859.9</v>
      </c>
      <c r="G2340" s="6">
        <v>39688</v>
      </c>
      <c r="H2340" s="6">
        <v>39780</v>
      </c>
      <c r="I2340" s="4">
        <f t="shared" si="365"/>
        <v>92</v>
      </c>
      <c r="J2340" s="4" t="s">
        <v>1</v>
      </c>
      <c r="K2340" s="4" t="s">
        <v>13</v>
      </c>
      <c r="L2340" s="10">
        <f t="shared" si="366"/>
        <v>30211.262465753422</v>
      </c>
      <c r="M2340" s="15">
        <f t="shared" si="367"/>
        <v>200811</v>
      </c>
      <c r="N2340">
        <f t="shared" si="368"/>
        <v>2008</v>
      </c>
      <c r="O2340">
        <f t="shared" si="369"/>
        <v>11</v>
      </c>
      <c r="P2340">
        <f t="shared" si="372"/>
        <v>200910</v>
      </c>
      <c r="Q2340">
        <f t="shared" si="373"/>
        <v>0</v>
      </c>
      <c r="R2340">
        <f t="shared" si="374"/>
        <v>20092010</v>
      </c>
      <c r="S2340">
        <f t="shared" si="370"/>
        <v>2009</v>
      </c>
      <c r="T2340">
        <f t="shared" si="371"/>
        <v>10</v>
      </c>
    </row>
    <row r="2341" spans="1:20" x14ac:dyDescent="0.25">
      <c r="A2341" s="4" t="s">
        <v>2387</v>
      </c>
      <c r="B2341" s="5">
        <v>2340</v>
      </c>
      <c r="C2341" s="6">
        <v>40095</v>
      </c>
      <c r="D2341" s="6">
        <v>39821</v>
      </c>
      <c r="E2341" s="4">
        <v>1</v>
      </c>
      <c r="F2341" s="9">
        <v>-24914.1</v>
      </c>
      <c r="G2341" s="6">
        <v>39820</v>
      </c>
      <c r="H2341" s="6">
        <v>39820</v>
      </c>
      <c r="I2341" s="4">
        <f t="shared" si="365"/>
        <v>0</v>
      </c>
      <c r="J2341" s="4" t="s">
        <v>0</v>
      </c>
      <c r="K2341" s="4" t="s">
        <v>14</v>
      </c>
      <c r="L2341" s="10">
        <f t="shared" si="366"/>
        <v>0</v>
      </c>
      <c r="M2341" s="15">
        <f t="shared" si="367"/>
        <v>200901</v>
      </c>
      <c r="N2341">
        <f t="shared" si="368"/>
        <v>2009</v>
      </c>
      <c r="O2341">
        <f t="shared" si="369"/>
        <v>1</v>
      </c>
      <c r="P2341">
        <f t="shared" si="372"/>
        <v>200910</v>
      </c>
      <c r="Q2341">
        <f t="shared" si="373"/>
        <v>0</v>
      </c>
      <c r="R2341">
        <f t="shared" si="374"/>
        <v>20092010</v>
      </c>
      <c r="S2341">
        <f t="shared" si="370"/>
        <v>2009</v>
      </c>
      <c r="T2341">
        <f t="shared" si="371"/>
        <v>10</v>
      </c>
    </row>
    <row r="2342" spans="1:20" x14ac:dyDescent="0.25">
      <c r="A2342" s="4" t="s">
        <v>2388</v>
      </c>
      <c r="B2342" s="5">
        <v>2341</v>
      </c>
      <c r="C2342" s="6">
        <v>40095</v>
      </c>
      <c r="D2342" s="6">
        <v>39825</v>
      </c>
      <c r="E2342" s="4">
        <v>1254</v>
      </c>
      <c r="F2342" s="9">
        <v>47531.8</v>
      </c>
      <c r="G2342" s="6">
        <v>39803</v>
      </c>
      <c r="H2342" s="6">
        <v>39824</v>
      </c>
      <c r="I2342" s="4">
        <f t="shared" si="365"/>
        <v>21</v>
      </c>
      <c r="J2342" s="4" t="s">
        <v>1</v>
      </c>
      <c r="K2342" s="4" t="s">
        <v>13</v>
      </c>
      <c r="L2342" s="10">
        <f t="shared" si="366"/>
        <v>2734.706301369863</v>
      </c>
      <c r="M2342" s="15">
        <f t="shared" si="367"/>
        <v>200901</v>
      </c>
      <c r="N2342">
        <f t="shared" si="368"/>
        <v>2009</v>
      </c>
      <c r="O2342">
        <f t="shared" si="369"/>
        <v>1</v>
      </c>
      <c r="P2342">
        <f t="shared" si="372"/>
        <v>200910</v>
      </c>
      <c r="Q2342">
        <f t="shared" si="373"/>
        <v>0</v>
      </c>
      <c r="R2342">
        <f t="shared" si="374"/>
        <v>20092010</v>
      </c>
      <c r="S2342">
        <f t="shared" si="370"/>
        <v>2009</v>
      </c>
      <c r="T2342">
        <f t="shared" si="371"/>
        <v>10</v>
      </c>
    </row>
    <row r="2343" spans="1:20" x14ac:dyDescent="0.25">
      <c r="A2343" s="4" t="s">
        <v>2389</v>
      </c>
      <c r="B2343" s="5">
        <v>2342</v>
      </c>
      <c r="C2343" s="6">
        <v>40095</v>
      </c>
      <c r="D2343" s="6">
        <v>39825</v>
      </c>
      <c r="E2343" s="4">
        <v>1255</v>
      </c>
      <c r="F2343" s="9">
        <v>-38904.800000000003</v>
      </c>
      <c r="G2343" s="6">
        <v>39803</v>
      </c>
      <c r="H2343" s="6">
        <v>39824</v>
      </c>
      <c r="I2343" s="4">
        <f t="shared" si="365"/>
        <v>21</v>
      </c>
      <c r="J2343" s="4" t="s">
        <v>1</v>
      </c>
      <c r="K2343" s="4" t="s">
        <v>13</v>
      </c>
      <c r="L2343" s="10">
        <f t="shared" si="366"/>
        <v>-2238.3583561643836</v>
      </c>
      <c r="M2343" s="15">
        <f t="shared" si="367"/>
        <v>200901</v>
      </c>
      <c r="N2343">
        <f t="shared" si="368"/>
        <v>2009</v>
      </c>
      <c r="O2343">
        <f t="shared" si="369"/>
        <v>1</v>
      </c>
      <c r="P2343">
        <f t="shared" si="372"/>
        <v>200910</v>
      </c>
      <c r="Q2343">
        <f t="shared" si="373"/>
        <v>0</v>
      </c>
      <c r="R2343">
        <f t="shared" si="374"/>
        <v>20092010</v>
      </c>
      <c r="S2343">
        <f t="shared" si="370"/>
        <v>2009</v>
      </c>
      <c r="T2343">
        <f t="shared" si="371"/>
        <v>10</v>
      </c>
    </row>
    <row r="2344" spans="1:20" x14ac:dyDescent="0.25">
      <c r="A2344" s="4" t="s">
        <v>2390</v>
      </c>
      <c r="B2344" s="5">
        <v>2343</v>
      </c>
      <c r="C2344" s="6">
        <v>40095</v>
      </c>
      <c r="D2344" s="6">
        <v>39787</v>
      </c>
      <c r="E2344" s="4">
        <v>43</v>
      </c>
      <c r="F2344" s="9">
        <v>-76760</v>
      </c>
      <c r="G2344" s="6">
        <v>39696</v>
      </c>
      <c r="H2344" s="6">
        <v>39786</v>
      </c>
      <c r="I2344" s="4">
        <f t="shared" si="365"/>
        <v>90</v>
      </c>
      <c r="J2344" s="4" t="s">
        <v>1</v>
      </c>
      <c r="K2344" s="4" t="s">
        <v>13</v>
      </c>
      <c r="L2344" s="10">
        <f t="shared" si="366"/>
        <v>-18927.123287671231</v>
      </c>
      <c r="M2344" s="15">
        <f t="shared" si="367"/>
        <v>200812</v>
      </c>
      <c r="N2344">
        <f t="shared" si="368"/>
        <v>2008</v>
      </c>
      <c r="O2344">
        <f t="shared" si="369"/>
        <v>12</v>
      </c>
      <c r="P2344">
        <f t="shared" si="372"/>
        <v>200910</v>
      </c>
      <c r="Q2344">
        <f t="shared" si="373"/>
        <v>0</v>
      </c>
      <c r="R2344">
        <f t="shared" si="374"/>
        <v>20092010</v>
      </c>
      <c r="S2344">
        <f t="shared" si="370"/>
        <v>2009</v>
      </c>
      <c r="T2344">
        <f t="shared" si="371"/>
        <v>10</v>
      </c>
    </row>
    <row r="2345" spans="1:20" x14ac:dyDescent="0.25">
      <c r="A2345" s="4" t="s">
        <v>2391</v>
      </c>
      <c r="B2345" s="5">
        <v>2344</v>
      </c>
      <c r="C2345" s="6">
        <v>40095</v>
      </c>
      <c r="D2345" s="6">
        <v>39787</v>
      </c>
      <c r="E2345" s="4">
        <v>210</v>
      </c>
      <c r="F2345" s="9">
        <v>-552693.9</v>
      </c>
      <c r="G2345" s="6">
        <v>39696</v>
      </c>
      <c r="H2345" s="6">
        <v>39786</v>
      </c>
      <c r="I2345" s="4">
        <f t="shared" si="365"/>
        <v>90</v>
      </c>
      <c r="J2345" s="4" t="s">
        <v>1</v>
      </c>
      <c r="K2345" s="4" t="s">
        <v>13</v>
      </c>
      <c r="L2345" s="10">
        <f t="shared" si="366"/>
        <v>-136280.68767123288</v>
      </c>
      <c r="M2345" s="15">
        <f t="shared" si="367"/>
        <v>200812</v>
      </c>
      <c r="N2345">
        <f t="shared" si="368"/>
        <v>2008</v>
      </c>
      <c r="O2345">
        <f t="shared" si="369"/>
        <v>12</v>
      </c>
      <c r="P2345">
        <f t="shared" si="372"/>
        <v>200910</v>
      </c>
      <c r="Q2345">
        <f t="shared" si="373"/>
        <v>0</v>
      </c>
      <c r="R2345">
        <f t="shared" si="374"/>
        <v>20092010</v>
      </c>
      <c r="S2345">
        <f t="shared" si="370"/>
        <v>2009</v>
      </c>
      <c r="T2345">
        <f t="shared" si="371"/>
        <v>10</v>
      </c>
    </row>
    <row r="2346" spans="1:20" x14ac:dyDescent="0.25">
      <c r="A2346" s="4" t="s">
        <v>2392</v>
      </c>
      <c r="B2346" s="5">
        <v>2345</v>
      </c>
      <c r="C2346" s="6">
        <v>40095</v>
      </c>
      <c r="D2346" s="6">
        <v>39957</v>
      </c>
      <c r="E2346" s="4">
        <v>43</v>
      </c>
      <c r="F2346" s="9">
        <v>281254.2</v>
      </c>
      <c r="G2346" s="6">
        <v>39696</v>
      </c>
      <c r="H2346" s="6">
        <v>39956</v>
      </c>
      <c r="I2346" s="4">
        <f t="shared" si="365"/>
        <v>260</v>
      </c>
      <c r="J2346" s="4" t="s">
        <v>1</v>
      </c>
      <c r="K2346" s="4" t="s">
        <v>13</v>
      </c>
      <c r="L2346" s="10">
        <f t="shared" si="366"/>
        <v>200345.45753424658</v>
      </c>
      <c r="M2346" s="15">
        <f t="shared" si="367"/>
        <v>200905</v>
      </c>
      <c r="N2346">
        <f t="shared" si="368"/>
        <v>2009</v>
      </c>
      <c r="O2346">
        <f t="shared" si="369"/>
        <v>5</v>
      </c>
      <c r="P2346">
        <f t="shared" si="372"/>
        <v>200910</v>
      </c>
      <c r="Q2346">
        <f t="shared" si="373"/>
        <v>20092010</v>
      </c>
      <c r="R2346">
        <f t="shared" si="374"/>
        <v>20092010</v>
      </c>
      <c r="S2346">
        <f t="shared" si="370"/>
        <v>2009</v>
      </c>
      <c r="T2346">
        <f t="shared" si="371"/>
        <v>10</v>
      </c>
    </row>
    <row r="2347" spans="1:20" x14ac:dyDescent="0.25">
      <c r="A2347" s="4" t="s">
        <v>2393</v>
      </c>
      <c r="B2347" s="5">
        <v>2346</v>
      </c>
      <c r="C2347" s="6">
        <v>40095</v>
      </c>
      <c r="D2347" s="6">
        <v>39957</v>
      </c>
      <c r="E2347" s="4">
        <v>210</v>
      </c>
      <c r="F2347" s="9">
        <v>167533.1</v>
      </c>
      <c r="G2347" s="6">
        <v>39696</v>
      </c>
      <c r="H2347" s="6">
        <v>39956</v>
      </c>
      <c r="I2347" s="4">
        <f t="shared" si="365"/>
        <v>260</v>
      </c>
      <c r="J2347" s="4" t="s">
        <v>1</v>
      </c>
      <c r="K2347" s="4" t="s">
        <v>13</v>
      </c>
      <c r="L2347" s="10">
        <f t="shared" si="366"/>
        <v>119338.64657534247</v>
      </c>
      <c r="M2347" s="15">
        <f t="shared" si="367"/>
        <v>200905</v>
      </c>
      <c r="N2347">
        <f t="shared" si="368"/>
        <v>2009</v>
      </c>
      <c r="O2347">
        <f t="shared" si="369"/>
        <v>5</v>
      </c>
      <c r="P2347">
        <f t="shared" si="372"/>
        <v>200910</v>
      </c>
      <c r="Q2347">
        <f t="shared" si="373"/>
        <v>20092010</v>
      </c>
      <c r="R2347">
        <f t="shared" si="374"/>
        <v>20092010</v>
      </c>
      <c r="S2347">
        <f t="shared" si="370"/>
        <v>2009</v>
      </c>
      <c r="T2347">
        <f t="shared" si="371"/>
        <v>10</v>
      </c>
    </row>
    <row r="2348" spans="1:20" x14ac:dyDescent="0.25">
      <c r="A2348" s="4" t="s">
        <v>2394</v>
      </c>
      <c r="B2348" s="5">
        <v>2347</v>
      </c>
      <c r="C2348" s="6">
        <v>40095</v>
      </c>
      <c r="D2348" s="6">
        <v>39954</v>
      </c>
      <c r="E2348" s="4">
        <v>1</v>
      </c>
      <c r="F2348" s="9">
        <v>-149928.29999999999</v>
      </c>
      <c r="G2348" s="6">
        <v>39949</v>
      </c>
      <c r="H2348" s="6">
        <v>39953</v>
      </c>
      <c r="I2348" s="4">
        <f t="shared" si="365"/>
        <v>4</v>
      </c>
      <c r="J2348" s="4" t="s">
        <v>1</v>
      </c>
      <c r="K2348" s="4" t="s">
        <v>13</v>
      </c>
      <c r="L2348" s="10">
        <f t="shared" si="366"/>
        <v>-1643.0498630136985</v>
      </c>
      <c r="M2348" s="15">
        <f t="shared" si="367"/>
        <v>200905</v>
      </c>
      <c r="N2348">
        <f t="shared" si="368"/>
        <v>2009</v>
      </c>
      <c r="O2348">
        <f t="shared" si="369"/>
        <v>5</v>
      </c>
      <c r="P2348">
        <f t="shared" si="372"/>
        <v>200910</v>
      </c>
      <c r="Q2348">
        <f t="shared" si="373"/>
        <v>20092010</v>
      </c>
      <c r="R2348">
        <f t="shared" si="374"/>
        <v>20092010</v>
      </c>
      <c r="S2348">
        <f t="shared" si="370"/>
        <v>2009</v>
      </c>
      <c r="T2348">
        <f t="shared" si="371"/>
        <v>10</v>
      </c>
    </row>
    <row r="2349" spans="1:20" x14ac:dyDescent="0.25">
      <c r="A2349" s="4" t="s">
        <v>2395</v>
      </c>
      <c r="B2349" s="5">
        <v>2348</v>
      </c>
      <c r="C2349" s="6">
        <v>40098</v>
      </c>
      <c r="D2349" s="6">
        <v>39925</v>
      </c>
      <c r="E2349" s="4">
        <v>1</v>
      </c>
      <c r="F2349" s="9">
        <v>-41379.800000000003</v>
      </c>
      <c r="G2349" s="6">
        <v>39847</v>
      </c>
      <c r="H2349" s="6">
        <v>39924</v>
      </c>
      <c r="I2349" s="4">
        <f t="shared" si="365"/>
        <v>77</v>
      </c>
      <c r="J2349" s="4" t="s">
        <v>1</v>
      </c>
      <c r="K2349" s="4" t="s">
        <v>13</v>
      </c>
      <c r="L2349" s="10">
        <f t="shared" si="366"/>
        <v>-8729.4372602739732</v>
      </c>
      <c r="M2349" s="15">
        <f t="shared" si="367"/>
        <v>200904</v>
      </c>
      <c r="N2349">
        <f t="shared" si="368"/>
        <v>2009</v>
      </c>
      <c r="O2349">
        <f t="shared" si="369"/>
        <v>4</v>
      </c>
      <c r="P2349">
        <f t="shared" si="372"/>
        <v>200910</v>
      </c>
      <c r="Q2349">
        <f t="shared" si="373"/>
        <v>20092010</v>
      </c>
      <c r="R2349">
        <f t="shared" si="374"/>
        <v>20092010</v>
      </c>
      <c r="S2349">
        <f t="shared" si="370"/>
        <v>2009</v>
      </c>
      <c r="T2349">
        <f t="shared" si="371"/>
        <v>10</v>
      </c>
    </row>
    <row r="2350" spans="1:20" x14ac:dyDescent="0.25">
      <c r="A2350" s="4" t="s">
        <v>2396</v>
      </c>
      <c r="B2350" s="5">
        <v>2349</v>
      </c>
      <c r="C2350" s="6">
        <v>40098</v>
      </c>
      <c r="D2350" s="6">
        <v>40088</v>
      </c>
      <c r="E2350" s="4">
        <v>1</v>
      </c>
      <c r="F2350" s="9">
        <v>-102141.9</v>
      </c>
      <c r="G2350" s="6">
        <v>40057</v>
      </c>
      <c r="H2350" s="6">
        <v>40087</v>
      </c>
      <c r="I2350" s="4">
        <f t="shared" si="365"/>
        <v>30</v>
      </c>
      <c r="J2350" s="4" t="s">
        <v>1</v>
      </c>
      <c r="K2350" s="4" t="s">
        <v>13</v>
      </c>
      <c r="L2350" s="10">
        <f t="shared" si="366"/>
        <v>-8395.2246575342469</v>
      </c>
      <c r="M2350" s="15">
        <f t="shared" si="367"/>
        <v>200910</v>
      </c>
      <c r="N2350">
        <f t="shared" si="368"/>
        <v>2009</v>
      </c>
      <c r="O2350">
        <f t="shared" si="369"/>
        <v>10</v>
      </c>
      <c r="P2350">
        <f t="shared" si="372"/>
        <v>200910</v>
      </c>
      <c r="Q2350">
        <f t="shared" si="373"/>
        <v>20092010</v>
      </c>
      <c r="R2350">
        <f t="shared" si="374"/>
        <v>20092010</v>
      </c>
      <c r="S2350">
        <f t="shared" si="370"/>
        <v>2009</v>
      </c>
      <c r="T2350">
        <f t="shared" si="371"/>
        <v>10</v>
      </c>
    </row>
    <row r="2351" spans="1:20" x14ac:dyDescent="0.25">
      <c r="A2351" s="4" t="s">
        <v>2397</v>
      </c>
      <c r="B2351" s="5">
        <v>2350</v>
      </c>
      <c r="C2351" s="6">
        <v>40098</v>
      </c>
      <c r="D2351" s="6">
        <v>39683</v>
      </c>
      <c r="E2351" s="4">
        <v>43</v>
      </c>
      <c r="F2351" s="9">
        <v>-155082.70000000001</v>
      </c>
      <c r="G2351" s="6">
        <v>39487</v>
      </c>
      <c r="H2351" s="6">
        <v>39682</v>
      </c>
      <c r="I2351" s="4">
        <f t="shared" si="365"/>
        <v>195</v>
      </c>
      <c r="J2351" s="4" t="s">
        <v>1</v>
      </c>
      <c r="K2351" s="4" t="s">
        <v>13</v>
      </c>
      <c r="L2351" s="10">
        <f t="shared" si="366"/>
        <v>-82852.40136986303</v>
      </c>
      <c r="M2351" s="15">
        <f t="shared" si="367"/>
        <v>200808</v>
      </c>
      <c r="N2351">
        <f t="shared" si="368"/>
        <v>2008</v>
      </c>
      <c r="O2351">
        <f t="shared" si="369"/>
        <v>8</v>
      </c>
      <c r="P2351">
        <f t="shared" si="372"/>
        <v>200910</v>
      </c>
      <c r="Q2351">
        <f t="shared" si="373"/>
        <v>0</v>
      </c>
      <c r="R2351">
        <f t="shared" si="374"/>
        <v>20092010</v>
      </c>
      <c r="S2351">
        <f t="shared" si="370"/>
        <v>2009</v>
      </c>
      <c r="T2351">
        <f t="shared" si="371"/>
        <v>10</v>
      </c>
    </row>
    <row r="2352" spans="1:20" x14ac:dyDescent="0.25">
      <c r="A2352" s="4" t="s">
        <v>2398</v>
      </c>
      <c r="B2352" s="5">
        <v>2351</v>
      </c>
      <c r="C2352" s="6">
        <v>40098</v>
      </c>
      <c r="D2352" s="6">
        <v>39683</v>
      </c>
      <c r="E2352" s="4">
        <v>210</v>
      </c>
      <c r="F2352" s="9">
        <v>-327238.5</v>
      </c>
      <c r="G2352" s="6">
        <v>39487</v>
      </c>
      <c r="H2352" s="6">
        <v>39682</v>
      </c>
      <c r="I2352" s="4">
        <f t="shared" si="365"/>
        <v>195</v>
      </c>
      <c r="J2352" s="4" t="s">
        <v>1</v>
      </c>
      <c r="K2352" s="4" t="s">
        <v>13</v>
      </c>
      <c r="L2352" s="10">
        <f t="shared" si="366"/>
        <v>-174826.0479452055</v>
      </c>
      <c r="M2352" s="15">
        <f t="shared" si="367"/>
        <v>200808</v>
      </c>
      <c r="N2352">
        <f t="shared" si="368"/>
        <v>2008</v>
      </c>
      <c r="O2352">
        <f t="shared" si="369"/>
        <v>8</v>
      </c>
      <c r="P2352">
        <f t="shared" si="372"/>
        <v>200910</v>
      </c>
      <c r="Q2352">
        <f t="shared" si="373"/>
        <v>0</v>
      </c>
      <c r="R2352">
        <f t="shared" si="374"/>
        <v>20092010</v>
      </c>
      <c r="S2352">
        <f t="shared" si="370"/>
        <v>2009</v>
      </c>
      <c r="T2352">
        <f t="shared" si="371"/>
        <v>10</v>
      </c>
    </row>
    <row r="2353" spans="1:20" x14ac:dyDescent="0.25">
      <c r="A2353" s="4" t="s">
        <v>2399</v>
      </c>
      <c r="B2353" s="5">
        <v>2352</v>
      </c>
      <c r="C2353" s="6">
        <v>40098</v>
      </c>
      <c r="D2353" s="6">
        <v>39448</v>
      </c>
      <c r="E2353" s="4">
        <v>1235</v>
      </c>
      <c r="F2353" s="9">
        <v>-53378.5</v>
      </c>
      <c r="G2353" s="6">
        <v>39359</v>
      </c>
      <c r="H2353" s="6">
        <v>39447</v>
      </c>
      <c r="I2353" s="4">
        <f t="shared" si="365"/>
        <v>88</v>
      </c>
      <c r="J2353" s="4" t="s">
        <v>1</v>
      </c>
      <c r="K2353" s="4" t="s">
        <v>13</v>
      </c>
      <c r="L2353" s="10">
        <f t="shared" si="366"/>
        <v>-12869.336986301369</v>
      </c>
      <c r="M2353" s="15">
        <f t="shared" si="367"/>
        <v>200801</v>
      </c>
      <c r="N2353">
        <f t="shared" si="368"/>
        <v>2008</v>
      </c>
      <c r="O2353">
        <f t="shared" si="369"/>
        <v>1</v>
      </c>
      <c r="P2353">
        <f t="shared" si="372"/>
        <v>200910</v>
      </c>
      <c r="Q2353">
        <f t="shared" si="373"/>
        <v>0</v>
      </c>
      <c r="R2353">
        <f t="shared" si="374"/>
        <v>20092010</v>
      </c>
      <c r="S2353">
        <f t="shared" si="370"/>
        <v>2009</v>
      </c>
      <c r="T2353">
        <f t="shared" si="371"/>
        <v>10</v>
      </c>
    </row>
    <row r="2354" spans="1:20" x14ac:dyDescent="0.25">
      <c r="A2354" s="4" t="s">
        <v>2400</v>
      </c>
      <c r="B2354" s="5">
        <v>2353</v>
      </c>
      <c r="C2354" s="6">
        <v>40098</v>
      </c>
      <c r="D2354" s="6">
        <v>39448</v>
      </c>
      <c r="E2354" s="4">
        <v>1237</v>
      </c>
      <c r="F2354" s="9">
        <v>-71929.899999999994</v>
      </c>
      <c r="G2354" s="6">
        <v>39359</v>
      </c>
      <c r="H2354" s="6">
        <v>39447</v>
      </c>
      <c r="I2354" s="4">
        <f t="shared" si="365"/>
        <v>88</v>
      </c>
      <c r="J2354" s="4" t="s">
        <v>1</v>
      </c>
      <c r="K2354" s="4" t="s">
        <v>13</v>
      </c>
      <c r="L2354" s="10">
        <f t="shared" si="366"/>
        <v>-17342.003287671232</v>
      </c>
      <c r="M2354" s="15">
        <f t="shared" si="367"/>
        <v>200801</v>
      </c>
      <c r="N2354">
        <f t="shared" si="368"/>
        <v>2008</v>
      </c>
      <c r="O2354">
        <f t="shared" si="369"/>
        <v>1</v>
      </c>
      <c r="P2354">
        <f t="shared" si="372"/>
        <v>200910</v>
      </c>
      <c r="Q2354">
        <f t="shared" si="373"/>
        <v>0</v>
      </c>
      <c r="R2354">
        <f t="shared" si="374"/>
        <v>20092010</v>
      </c>
      <c r="S2354">
        <f t="shared" si="370"/>
        <v>2009</v>
      </c>
      <c r="T2354">
        <f t="shared" si="371"/>
        <v>10</v>
      </c>
    </row>
    <row r="2355" spans="1:20" x14ac:dyDescent="0.25">
      <c r="A2355" s="4" t="s">
        <v>2401</v>
      </c>
      <c r="B2355" s="5">
        <v>2354</v>
      </c>
      <c r="C2355" s="6">
        <v>40098</v>
      </c>
      <c r="D2355" s="6">
        <v>39448</v>
      </c>
      <c r="E2355" s="4">
        <v>1236</v>
      </c>
      <c r="F2355" s="9">
        <v>-43868.800000000003</v>
      </c>
      <c r="G2355" s="6">
        <v>39359</v>
      </c>
      <c r="H2355" s="6">
        <v>39447</v>
      </c>
      <c r="I2355" s="4">
        <f t="shared" si="365"/>
        <v>88</v>
      </c>
      <c r="J2355" s="4" t="s">
        <v>1</v>
      </c>
      <c r="K2355" s="4" t="s">
        <v>13</v>
      </c>
      <c r="L2355" s="10">
        <f t="shared" si="366"/>
        <v>-10576.587397260275</v>
      </c>
      <c r="M2355" s="15">
        <f t="shared" si="367"/>
        <v>200801</v>
      </c>
      <c r="N2355">
        <f t="shared" si="368"/>
        <v>2008</v>
      </c>
      <c r="O2355">
        <f t="shared" si="369"/>
        <v>1</v>
      </c>
      <c r="P2355">
        <f t="shared" si="372"/>
        <v>200910</v>
      </c>
      <c r="Q2355">
        <f t="shared" si="373"/>
        <v>0</v>
      </c>
      <c r="R2355">
        <f t="shared" si="374"/>
        <v>20092010</v>
      </c>
      <c r="S2355">
        <f t="shared" si="370"/>
        <v>2009</v>
      </c>
      <c r="T2355">
        <f t="shared" si="371"/>
        <v>10</v>
      </c>
    </row>
    <row r="2356" spans="1:20" x14ac:dyDescent="0.25">
      <c r="A2356" s="4" t="s">
        <v>2402</v>
      </c>
      <c r="B2356" s="5">
        <v>2355</v>
      </c>
      <c r="C2356" s="6">
        <v>40098</v>
      </c>
      <c r="D2356" s="6">
        <v>40007</v>
      </c>
      <c r="E2356" s="4">
        <v>1</v>
      </c>
      <c r="F2356" s="9">
        <v>-45422.2</v>
      </c>
      <c r="G2356" s="6">
        <v>39861</v>
      </c>
      <c r="H2356" s="6">
        <v>40006</v>
      </c>
      <c r="I2356" s="4">
        <f t="shared" si="365"/>
        <v>145</v>
      </c>
      <c r="J2356" s="4" t="s">
        <v>1</v>
      </c>
      <c r="K2356" s="4" t="s">
        <v>13</v>
      </c>
      <c r="L2356" s="10">
        <f t="shared" si="366"/>
        <v>-18044.435616438357</v>
      </c>
      <c r="M2356" s="15">
        <f t="shared" si="367"/>
        <v>200907</v>
      </c>
      <c r="N2356">
        <f t="shared" si="368"/>
        <v>2009</v>
      </c>
      <c r="O2356">
        <f t="shared" si="369"/>
        <v>7</v>
      </c>
      <c r="P2356">
        <f t="shared" si="372"/>
        <v>200910</v>
      </c>
      <c r="Q2356">
        <f t="shared" si="373"/>
        <v>20092010</v>
      </c>
      <c r="R2356">
        <f t="shared" si="374"/>
        <v>20092010</v>
      </c>
      <c r="S2356">
        <f t="shared" si="370"/>
        <v>2009</v>
      </c>
      <c r="T2356">
        <f t="shared" si="371"/>
        <v>10</v>
      </c>
    </row>
    <row r="2357" spans="1:20" x14ac:dyDescent="0.25">
      <c r="A2357" s="4" t="s">
        <v>2403</v>
      </c>
      <c r="B2357" s="5">
        <v>2356</v>
      </c>
      <c r="C2357" s="6">
        <v>40099</v>
      </c>
      <c r="D2357" s="6">
        <v>39742</v>
      </c>
      <c r="E2357" s="4">
        <v>1</v>
      </c>
      <c r="F2357" s="9">
        <v>-149981.1</v>
      </c>
      <c r="G2357" s="6">
        <v>39692</v>
      </c>
      <c r="H2357" s="6">
        <v>39741</v>
      </c>
      <c r="I2357" s="4">
        <f t="shared" si="365"/>
        <v>49</v>
      </c>
      <c r="J2357" s="4" t="s">
        <v>0</v>
      </c>
      <c r="K2357" s="4" t="s">
        <v>14</v>
      </c>
      <c r="L2357" s="10">
        <f t="shared" si="366"/>
        <v>-20134.44904109589</v>
      </c>
      <c r="M2357" s="15">
        <f t="shared" si="367"/>
        <v>200810</v>
      </c>
      <c r="N2357">
        <f t="shared" si="368"/>
        <v>2008</v>
      </c>
      <c r="O2357">
        <f t="shared" si="369"/>
        <v>10</v>
      </c>
      <c r="P2357">
        <f t="shared" si="372"/>
        <v>200910</v>
      </c>
      <c r="Q2357">
        <f t="shared" si="373"/>
        <v>0</v>
      </c>
      <c r="R2357">
        <f t="shared" si="374"/>
        <v>20092010</v>
      </c>
      <c r="S2357">
        <f t="shared" si="370"/>
        <v>2009</v>
      </c>
      <c r="T2357">
        <f t="shared" si="371"/>
        <v>10</v>
      </c>
    </row>
    <row r="2358" spans="1:20" x14ac:dyDescent="0.25">
      <c r="A2358" s="4" t="s">
        <v>2404</v>
      </c>
      <c r="B2358" s="5">
        <v>2357</v>
      </c>
      <c r="C2358" s="6">
        <v>40099</v>
      </c>
      <c r="D2358" s="6">
        <v>39783</v>
      </c>
      <c r="E2358" s="4">
        <v>1</v>
      </c>
      <c r="F2358" s="9">
        <v>-582407.80000000005</v>
      </c>
      <c r="G2358" s="6">
        <v>39776</v>
      </c>
      <c r="H2358" s="6">
        <v>39782</v>
      </c>
      <c r="I2358" s="4">
        <f t="shared" si="365"/>
        <v>6</v>
      </c>
      <c r="J2358" s="4" t="s">
        <v>1</v>
      </c>
      <c r="K2358" s="4" t="s">
        <v>13</v>
      </c>
      <c r="L2358" s="10">
        <f t="shared" si="366"/>
        <v>-9573.8268493150681</v>
      </c>
      <c r="M2358" s="15">
        <f t="shared" si="367"/>
        <v>200812</v>
      </c>
      <c r="N2358">
        <f t="shared" si="368"/>
        <v>2008</v>
      </c>
      <c r="O2358">
        <f t="shared" si="369"/>
        <v>12</v>
      </c>
      <c r="P2358">
        <f t="shared" si="372"/>
        <v>200910</v>
      </c>
      <c r="Q2358">
        <f t="shared" si="373"/>
        <v>0</v>
      </c>
      <c r="R2358">
        <f t="shared" si="374"/>
        <v>20092010</v>
      </c>
      <c r="S2358">
        <f t="shared" si="370"/>
        <v>2009</v>
      </c>
      <c r="T2358">
        <f t="shared" si="371"/>
        <v>10</v>
      </c>
    </row>
    <row r="2359" spans="1:20" x14ac:dyDescent="0.25">
      <c r="A2359" s="4" t="s">
        <v>2405</v>
      </c>
      <c r="B2359" s="5">
        <v>2358</v>
      </c>
      <c r="C2359" s="6">
        <v>40099</v>
      </c>
      <c r="D2359" s="6">
        <v>39756</v>
      </c>
      <c r="E2359" s="4">
        <v>1233</v>
      </c>
      <c r="F2359" s="9">
        <v>-94426.6</v>
      </c>
      <c r="G2359" s="6">
        <v>39734</v>
      </c>
      <c r="H2359" s="6">
        <v>39755</v>
      </c>
      <c r="I2359" s="4">
        <f t="shared" si="365"/>
        <v>21</v>
      </c>
      <c r="J2359" s="4" t="s">
        <v>1</v>
      </c>
      <c r="K2359" s="4" t="s">
        <v>13</v>
      </c>
      <c r="L2359" s="10">
        <f t="shared" si="366"/>
        <v>-5432.7632876712332</v>
      </c>
      <c r="M2359" s="15">
        <f t="shared" si="367"/>
        <v>200811</v>
      </c>
      <c r="N2359">
        <f t="shared" si="368"/>
        <v>2008</v>
      </c>
      <c r="O2359">
        <f t="shared" si="369"/>
        <v>11</v>
      </c>
      <c r="P2359">
        <f t="shared" si="372"/>
        <v>200910</v>
      </c>
      <c r="Q2359">
        <f t="shared" si="373"/>
        <v>0</v>
      </c>
      <c r="R2359">
        <f t="shared" si="374"/>
        <v>20092010</v>
      </c>
      <c r="S2359">
        <f t="shared" si="370"/>
        <v>2009</v>
      </c>
      <c r="T2359">
        <f t="shared" si="371"/>
        <v>10</v>
      </c>
    </row>
    <row r="2360" spans="1:20" x14ac:dyDescent="0.25">
      <c r="A2360" s="4" t="s">
        <v>2406</v>
      </c>
      <c r="B2360" s="5">
        <v>2359</v>
      </c>
      <c r="C2360" s="6">
        <v>40099</v>
      </c>
      <c r="D2360" s="6">
        <v>39756</v>
      </c>
      <c r="E2360" s="4">
        <v>1234</v>
      </c>
      <c r="F2360" s="9">
        <v>-305074.7</v>
      </c>
      <c r="G2360" s="6">
        <v>39734</v>
      </c>
      <c r="H2360" s="6">
        <v>39755</v>
      </c>
      <c r="I2360" s="4">
        <f t="shared" si="365"/>
        <v>21</v>
      </c>
      <c r="J2360" s="4" t="s">
        <v>1</v>
      </c>
      <c r="K2360" s="4" t="s">
        <v>13</v>
      </c>
      <c r="L2360" s="10">
        <f t="shared" si="366"/>
        <v>-17552.24301369863</v>
      </c>
      <c r="M2360" s="15">
        <f t="shared" si="367"/>
        <v>200811</v>
      </c>
      <c r="N2360">
        <f t="shared" si="368"/>
        <v>2008</v>
      </c>
      <c r="O2360">
        <f t="shared" si="369"/>
        <v>11</v>
      </c>
      <c r="P2360">
        <f t="shared" si="372"/>
        <v>200910</v>
      </c>
      <c r="Q2360">
        <f t="shared" si="373"/>
        <v>0</v>
      </c>
      <c r="R2360">
        <f t="shared" si="374"/>
        <v>20092010</v>
      </c>
      <c r="S2360">
        <f t="shared" si="370"/>
        <v>2009</v>
      </c>
      <c r="T2360">
        <f t="shared" si="371"/>
        <v>10</v>
      </c>
    </row>
    <row r="2361" spans="1:20" x14ac:dyDescent="0.25">
      <c r="A2361" s="4" t="s">
        <v>2407</v>
      </c>
      <c r="B2361" s="5">
        <v>2360</v>
      </c>
      <c r="C2361" s="6">
        <v>40099</v>
      </c>
      <c r="D2361" s="6">
        <v>40036</v>
      </c>
      <c r="E2361" s="4">
        <v>1</v>
      </c>
      <c r="F2361" s="9">
        <v>-18514.8</v>
      </c>
      <c r="G2361" s="6">
        <v>39679</v>
      </c>
      <c r="H2361" s="6">
        <v>40035</v>
      </c>
      <c r="I2361" s="4">
        <f t="shared" si="365"/>
        <v>356</v>
      </c>
      <c r="J2361" s="4" t="s">
        <v>1</v>
      </c>
      <c r="K2361" s="4" t="s">
        <v>13</v>
      </c>
      <c r="L2361" s="10">
        <f t="shared" si="366"/>
        <v>-18058.270684931507</v>
      </c>
      <c r="M2361" s="15">
        <f t="shared" si="367"/>
        <v>200908</v>
      </c>
      <c r="N2361">
        <f t="shared" si="368"/>
        <v>2009</v>
      </c>
      <c r="O2361">
        <f t="shared" si="369"/>
        <v>8</v>
      </c>
      <c r="P2361">
        <f t="shared" si="372"/>
        <v>200910</v>
      </c>
      <c r="Q2361">
        <f t="shared" si="373"/>
        <v>20092010</v>
      </c>
      <c r="R2361">
        <f t="shared" si="374"/>
        <v>20092010</v>
      </c>
      <c r="S2361">
        <f t="shared" si="370"/>
        <v>2009</v>
      </c>
      <c r="T2361">
        <f t="shared" si="371"/>
        <v>10</v>
      </c>
    </row>
    <row r="2362" spans="1:20" x14ac:dyDescent="0.25">
      <c r="A2362" s="4" t="s">
        <v>2408</v>
      </c>
      <c r="B2362" s="5">
        <v>2361</v>
      </c>
      <c r="C2362" s="6">
        <v>40099</v>
      </c>
      <c r="D2362" s="6">
        <v>39791</v>
      </c>
      <c r="E2362" s="4">
        <v>43</v>
      </c>
      <c r="F2362" s="9">
        <v>8359</v>
      </c>
      <c r="G2362" s="6">
        <v>39696</v>
      </c>
      <c r="H2362" s="6">
        <v>39790</v>
      </c>
      <c r="I2362" s="4">
        <f t="shared" si="365"/>
        <v>94</v>
      </c>
      <c r="J2362" s="4" t="s">
        <v>1</v>
      </c>
      <c r="K2362" s="4" t="s">
        <v>13</v>
      </c>
      <c r="L2362" s="10">
        <f t="shared" si="366"/>
        <v>2152.7287671232875</v>
      </c>
      <c r="M2362" s="15">
        <f t="shared" si="367"/>
        <v>200812</v>
      </c>
      <c r="N2362">
        <f t="shared" si="368"/>
        <v>2008</v>
      </c>
      <c r="O2362">
        <f t="shared" si="369"/>
        <v>12</v>
      </c>
      <c r="P2362">
        <f t="shared" si="372"/>
        <v>200910</v>
      </c>
      <c r="Q2362">
        <f t="shared" si="373"/>
        <v>0</v>
      </c>
      <c r="R2362">
        <f t="shared" si="374"/>
        <v>20092010</v>
      </c>
      <c r="S2362">
        <f t="shared" si="370"/>
        <v>2009</v>
      </c>
      <c r="T2362">
        <f t="shared" si="371"/>
        <v>10</v>
      </c>
    </row>
    <row r="2363" spans="1:20" x14ac:dyDescent="0.25">
      <c r="A2363" s="4" t="s">
        <v>2409</v>
      </c>
      <c r="B2363" s="5">
        <v>2362</v>
      </c>
      <c r="C2363" s="6">
        <v>40099</v>
      </c>
      <c r="D2363" s="6">
        <v>39791</v>
      </c>
      <c r="E2363" s="4">
        <v>210</v>
      </c>
      <c r="F2363" s="9">
        <v>-12611</v>
      </c>
      <c r="G2363" s="6">
        <v>39696</v>
      </c>
      <c r="H2363" s="6">
        <v>39790</v>
      </c>
      <c r="I2363" s="4">
        <f t="shared" si="365"/>
        <v>94</v>
      </c>
      <c r="J2363" s="4" t="s">
        <v>1</v>
      </c>
      <c r="K2363" s="4" t="s">
        <v>13</v>
      </c>
      <c r="L2363" s="10">
        <f t="shared" si="366"/>
        <v>-3247.7643835616441</v>
      </c>
      <c r="M2363" s="15">
        <f t="shared" si="367"/>
        <v>200812</v>
      </c>
      <c r="N2363">
        <f t="shared" si="368"/>
        <v>2008</v>
      </c>
      <c r="O2363">
        <f t="shared" si="369"/>
        <v>12</v>
      </c>
      <c r="P2363">
        <f t="shared" si="372"/>
        <v>200910</v>
      </c>
      <c r="Q2363">
        <f t="shared" si="373"/>
        <v>0</v>
      </c>
      <c r="R2363">
        <f t="shared" si="374"/>
        <v>20092010</v>
      </c>
      <c r="S2363">
        <f t="shared" si="370"/>
        <v>2009</v>
      </c>
      <c r="T2363">
        <f t="shared" si="371"/>
        <v>10</v>
      </c>
    </row>
    <row r="2364" spans="1:20" x14ac:dyDescent="0.25">
      <c r="A2364" s="4" t="s">
        <v>2410</v>
      </c>
      <c r="B2364" s="5">
        <v>2363</v>
      </c>
      <c r="C2364" s="6">
        <v>40099</v>
      </c>
      <c r="D2364" s="6">
        <v>40036</v>
      </c>
      <c r="E2364" s="4">
        <v>1</v>
      </c>
      <c r="F2364" s="9">
        <v>-352204.7</v>
      </c>
      <c r="G2364" s="6">
        <v>40028</v>
      </c>
      <c r="H2364" s="6">
        <v>40035</v>
      </c>
      <c r="I2364" s="4">
        <f t="shared" si="365"/>
        <v>7</v>
      </c>
      <c r="J2364" s="4" t="s">
        <v>1</v>
      </c>
      <c r="K2364" s="4" t="s">
        <v>13</v>
      </c>
      <c r="L2364" s="10">
        <f t="shared" si="366"/>
        <v>-6754.6106849315074</v>
      </c>
      <c r="M2364" s="15">
        <f t="shared" si="367"/>
        <v>200908</v>
      </c>
      <c r="N2364">
        <f t="shared" si="368"/>
        <v>2009</v>
      </c>
      <c r="O2364">
        <f t="shared" si="369"/>
        <v>8</v>
      </c>
      <c r="P2364">
        <f t="shared" si="372"/>
        <v>200910</v>
      </c>
      <c r="Q2364">
        <f t="shared" si="373"/>
        <v>20092010</v>
      </c>
      <c r="R2364">
        <f t="shared" si="374"/>
        <v>20092010</v>
      </c>
      <c r="S2364">
        <f t="shared" si="370"/>
        <v>2009</v>
      </c>
      <c r="T2364">
        <f t="shared" si="371"/>
        <v>10</v>
      </c>
    </row>
    <row r="2365" spans="1:20" x14ac:dyDescent="0.25">
      <c r="A2365" s="4" t="s">
        <v>2411</v>
      </c>
      <c r="B2365" s="5">
        <v>2364</v>
      </c>
      <c r="C2365" s="6">
        <v>40100</v>
      </c>
      <c r="D2365" s="6">
        <v>39736</v>
      </c>
      <c r="E2365" s="4">
        <v>43</v>
      </c>
      <c r="F2365" s="9">
        <v>197982</v>
      </c>
      <c r="G2365" s="6">
        <v>39693</v>
      </c>
      <c r="H2365" s="6">
        <v>39735</v>
      </c>
      <c r="I2365" s="4">
        <f t="shared" si="365"/>
        <v>42</v>
      </c>
      <c r="J2365" s="4" t="s">
        <v>0</v>
      </c>
      <c r="K2365" s="4" t="s">
        <v>14</v>
      </c>
      <c r="L2365" s="10">
        <f t="shared" si="366"/>
        <v>22781.490410958904</v>
      </c>
      <c r="M2365" s="15">
        <f t="shared" si="367"/>
        <v>200810</v>
      </c>
      <c r="N2365">
        <f t="shared" si="368"/>
        <v>2008</v>
      </c>
      <c r="O2365">
        <f t="shared" si="369"/>
        <v>10</v>
      </c>
      <c r="P2365">
        <f t="shared" si="372"/>
        <v>200910</v>
      </c>
      <c r="Q2365">
        <f t="shared" si="373"/>
        <v>0</v>
      </c>
      <c r="R2365">
        <f t="shared" si="374"/>
        <v>20092010</v>
      </c>
      <c r="S2365">
        <f t="shared" si="370"/>
        <v>2009</v>
      </c>
      <c r="T2365">
        <f t="shared" si="371"/>
        <v>10</v>
      </c>
    </row>
    <row r="2366" spans="1:20" x14ac:dyDescent="0.25">
      <c r="A2366" s="4" t="s">
        <v>2412</v>
      </c>
      <c r="B2366" s="5">
        <v>2365</v>
      </c>
      <c r="C2366" s="6">
        <v>40100</v>
      </c>
      <c r="D2366" s="6">
        <v>39736</v>
      </c>
      <c r="E2366" s="4">
        <v>210</v>
      </c>
      <c r="F2366" s="9">
        <v>-282014.8</v>
      </c>
      <c r="G2366" s="6">
        <v>39693</v>
      </c>
      <c r="H2366" s="6">
        <v>39735</v>
      </c>
      <c r="I2366" s="4">
        <f t="shared" si="365"/>
        <v>42</v>
      </c>
      <c r="J2366" s="4" t="s">
        <v>0</v>
      </c>
      <c r="K2366" s="4" t="s">
        <v>14</v>
      </c>
      <c r="L2366" s="10">
        <f t="shared" si="366"/>
        <v>-32451.018082191782</v>
      </c>
      <c r="M2366" s="15">
        <f t="shared" si="367"/>
        <v>200810</v>
      </c>
      <c r="N2366">
        <f t="shared" si="368"/>
        <v>2008</v>
      </c>
      <c r="O2366">
        <f t="shared" si="369"/>
        <v>10</v>
      </c>
      <c r="P2366">
        <f t="shared" si="372"/>
        <v>200910</v>
      </c>
      <c r="Q2366">
        <f t="shared" si="373"/>
        <v>0</v>
      </c>
      <c r="R2366">
        <f t="shared" si="374"/>
        <v>20092010</v>
      </c>
      <c r="S2366">
        <f t="shared" si="370"/>
        <v>2009</v>
      </c>
      <c r="T2366">
        <f t="shared" si="371"/>
        <v>10</v>
      </c>
    </row>
    <row r="2367" spans="1:20" x14ac:dyDescent="0.25">
      <c r="A2367" s="4" t="s">
        <v>2413</v>
      </c>
      <c r="B2367" s="5">
        <v>2366</v>
      </c>
      <c r="C2367" s="6">
        <v>40100</v>
      </c>
      <c r="D2367" s="6">
        <v>40015</v>
      </c>
      <c r="E2367" s="4">
        <v>43</v>
      </c>
      <c r="F2367" s="9">
        <v>4861.8999999999996</v>
      </c>
      <c r="G2367" s="6">
        <v>39679</v>
      </c>
      <c r="H2367" s="6">
        <v>40014</v>
      </c>
      <c r="I2367" s="4">
        <f t="shared" si="365"/>
        <v>335</v>
      </c>
      <c r="J2367" s="4" t="s">
        <v>0</v>
      </c>
      <c r="K2367" s="4" t="s">
        <v>14</v>
      </c>
      <c r="L2367" s="10">
        <f t="shared" si="366"/>
        <v>4462.2917808219172</v>
      </c>
      <c r="M2367" s="15">
        <f t="shared" si="367"/>
        <v>200907</v>
      </c>
      <c r="N2367">
        <f t="shared" si="368"/>
        <v>2009</v>
      </c>
      <c r="O2367">
        <f t="shared" si="369"/>
        <v>7</v>
      </c>
      <c r="P2367">
        <f t="shared" si="372"/>
        <v>200910</v>
      </c>
      <c r="Q2367">
        <f t="shared" si="373"/>
        <v>20092010</v>
      </c>
      <c r="R2367">
        <f t="shared" si="374"/>
        <v>20092010</v>
      </c>
      <c r="S2367">
        <f t="shared" si="370"/>
        <v>2009</v>
      </c>
      <c r="T2367">
        <f t="shared" si="371"/>
        <v>10</v>
      </c>
    </row>
    <row r="2368" spans="1:20" x14ac:dyDescent="0.25">
      <c r="A2368" s="4" t="s">
        <v>2414</v>
      </c>
      <c r="B2368" s="5">
        <v>2367</v>
      </c>
      <c r="C2368" s="6">
        <v>40100</v>
      </c>
      <c r="D2368" s="6">
        <v>40015</v>
      </c>
      <c r="E2368" s="4">
        <v>210</v>
      </c>
      <c r="F2368" s="9">
        <v>364439.2</v>
      </c>
      <c r="G2368" s="6">
        <v>39679</v>
      </c>
      <c r="H2368" s="6">
        <v>40014</v>
      </c>
      <c r="I2368" s="4">
        <f t="shared" si="365"/>
        <v>335</v>
      </c>
      <c r="J2368" s="4" t="s">
        <v>0</v>
      </c>
      <c r="K2368" s="4" t="s">
        <v>14</v>
      </c>
      <c r="L2368" s="10">
        <f t="shared" si="366"/>
        <v>334485.29315068491</v>
      </c>
      <c r="M2368" s="15">
        <f t="shared" si="367"/>
        <v>200907</v>
      </c>
      <c r="N2368">
        <f t="shared" si="368"/>
        <v>2009</v>
      </c>
      <c r="O2368">
        <f t="shared" si="369"/>
        <v>7</v>
      </c>
      <c r="P2368">
        <f t="shared" si="372"/>
        <v>200910</v>
      </c>
      <c r="Q2368">
        <f t="shared" si="373"/>
        <v>20092010</v>
      </c>
      <c r="R2368">
        <f t="shared" si="374"/>
        <v>20092010</v>
      </c>
      <c r="S2368">
        <f t="shared" si="370"/>
        <v>2009</v>
      </c>
      <c r="T2368">
        <f t="shared" si="371"/>
        <v>10</v>
      </c>
    </row>
    <row r="2369" spans="1:20" x14ac:dyDescent="0.25">
      <c r="A2369" s="4" t="s">
        <v>2415</v>
      </c>
      <c r="B2369" s="5">
        <v>2368</v>
      </c>
      <c r="C2369" s="6">
        <v>40100</v>
      </c>
      <c r="D2369" s="6">
        <v>39774</v>
      </c>
      <c r="E2369" s="4">
        <v>1250</v>
      </c>
      <c r="F2369" s="9">
        <v>-154867.1</v>
      </c>
      <c r="G2369" s="6">
        <v>39733</v>
      </c>
      <c r="H2369" s="6">
        <v>39773</v>
      </c>
      <c r="I2369" s="4">
        <f t="shared" si="365"/>
        <v>40</v>
      </c>
      <c r="J2369" s="4" t="s">
        <v>1</v>
      </c>
      <c r="K2369" s="4" t="s">
        <v>13</v>
      </c>
      <c r="L2369" s="10">
        <f t="shared" si="366"/>
        <v>-16971.73698630137</v>
      </c>
      <c r="M2369" s="15">
        <f t="shared" si="367"/>
        <v>200811</v>
      </c>
      <c r="N2369">
        <f t="shared" si="368"/>
        <v>2008</v>
      </c>
      <c r="O2369">
        <f t="shared" si="369"/>
        <v>11</v>
      </c>
      <c r="P2369">
        <f t="shared" si="372"/>
        <v>200910</v>
      </c>
      <c r="Q2369">
        <f t="shared" si="373"/>
        <v>0</v>
      </c>
      <c r="R2369">
        <f t="shared" si="374"/>
        <v>20092010</v>
      </c>
      <c r="S2369">
        <f t="shared" si="370"/>
        <v>2009</v>
      </c>
      <c r="T2369">
        <f t="shared" si="371"/>
        <v>10</v>
      </c>
    </row>
    <row r="2370" spans="1:20" x14ac:dyDescent="0.25">
      <c r="A2370" s="4" t="s">
        <v>2416</v>
      </c>
      <c r="B2370" s="5">
        <v>2369</v>
      </c>
      <c r="C2370" s="6">
        <v>40100</v>
      </c>
      <c r="D2370" s="6">
        <v>39774</v>
      </c>
      <c r="E2370" s="4">
        <v>1251</v>
      </c>
      <c r="F2370" s="9">
        <v>-62828.3</v>
      </c>
      <c r="G2370" s="6">
        <v>39733</v>
      </c>
      <c r="H2370" s="6">
        <v>39773</v>
      </c>
      <c r="I2370" s="4">
        <f t="shared" ref="I2370:I2433" si="375">H2370-G2370</f>
        <v>40</v>
      </c>
      <c r="J2370" s="4" t="s">
        <v>1</v>
      </c>
      <c r="K2370" s="4" t="s">
        <v>13</v>
      </c>
      <c r="L2370" s="10">
        <f t="shared" si="366"/>
        <v>-6885.2931506849309</v>
      </c>
      <c r="M2370" s="15">
        <f t="shared" si="367"/>
        <v>200811</v>
      </c>
      <c r="N2370">
        <f t="shared" si="368"/>
        <v>2008</v>
      </c>
      <c r="O2370">
        <f t="shared" si="369"/>
        <v>11</v>
      </c>
      <c r="P2370">
        <f t="shared" si="372"/>
        <v>200910</v>
      </c>
      <c r="Q2370">
        <f t="shared" si="373"/>
        <v>0</v>
      </c>
      <c r="R2370">
        <f t="shared" si="374"/>
        <v>20092010</v>
      </c>
      <c r="S2370">
        <f t="shared" si="370"/>
        <v>2009</v>
      </c>
      <c r="T2370">
        <f t="shared" si="371"/>
        <v>10</v>
      </c>
    </row>
    <row r="2371" spans="1:20" x14ac:dyDescent="0.25">
      <c r="A2371" s="4" t="s">
        <v>2417</v>
      </c>
      <c r="B2371" s="5">
        <v>2370</v>
      </c>
      <c r="C2371" s="6">
        <v>40101</v>
      </c>
      <c r="D2371" s="6">
        <v>39774</v>
      </c>
      <c r="E2371" s="4">
        <v>210</v>
      </c>
      <c r="F2371" s="9">
        <v>-158615.9</v>
      </c>
      <c r="G2371" s="6">
        <v>39759</v>
      </c>
      <c r="H2371" s="6">
        <v>39773</v>
      </c>
      <c r="I2371" s="4">
        <f t="shared" si="375"/>
        <v>14</v>
      </c>
      <c r="J2371" s="4" t="s">
        <v>0</v>
      </c>
      <c r="K2371" s="4" t="s">
        <v>14</v>
      </c>
      <c r="L2371" s="10">
        <f t="shared" ref="L2371:L2434" si="376">F2371/365*I2371</f>
        <v>-6083.8975342465756</v>
      </c>
      <c r="M2371" s="15">
        <f t="shared" ref="M2371:M2434" si="377">YEAR(D2371)*100+MONTH(D2371)</f>
        <v>200811</v>
      </c>
      <c r="N2371">
        <f t="shared" ref="N2371:N2434" si="378">YEAR(D2371)</f>
        <v>2008</v>
      </c>
      <c r="O2371">
        <f t="shared" ref="O2371:O2434" si="379">MONTH(D2371)</f>
        <v>11</v>
      </c>
      <c r="P2371">
        <f t="shared" si="372"/>
        <v>200910</v>
      </c>
      <c r="Q2371">
        <f t="shared" si="373"/>
        <v>0</v>
      </c>
      <c r="R2371">
        <f t="shared" si="374"/>
        <v>20092010</v>
      </c>
      <c r="S2371">
        <f t="shared" ref="S2371:S2434" si="380">YEAR(C2371)</f>
        <v>2009</v>
      </c>
      <c r="T2371">
        <f t="shared" ref="T2371:T2434" si="381">MONTH(C2371)</f>
        <v>10</v>
      </c>
    </row>
    <row r="2372" spans="1:20" x14ac:dyDescent="0.25">
      <c r="A2372" s="4" t="s">
        <v>2418</v>
      </c>
      <c r="B2372" s="5">
        <v>2371</v>
      </c>
      <c r="C2372" s="6">
        <v>40101</v>
      </c>
      <c r="D2372" s="6">
        <v>39782</v>
      </c>
      <c r="E2372" s="4">
        <v>1</v>
      </c>
      <c r="F2372" s="9">
        <v>-373607.1</v>
      </c>
      <c r="G2372" s="6">
        <v>39699</v>
      </c>
      <c r="H2372" s="6">
        <v>39781</v>
      </c>
      <c r="I2372" s="4">
        <f t="shared" si="375"/>
        <v>82</v>
      </c>
      <c r="J2372" s="4" t="s">
        <v>1</v>
      </c>
      <c r="K2372" s="4" t="s">
        <v>13</v>
      </c>
      <c r="L2372" s="10">
        <f t="shared" si="376"/>
        <v>-83933.649863013692</v>
      </c>
      <c r="M2372" s="15">
        <f t="shared" si="377"/>
        <v>200811</v>
      </c>
      <c r="N2372">
        <f t="shared" si="378"/>
        <v>2008</v>
      </c>
      <c r="O2372">
        <f t="shared" si="379"/>
        <v>11</v>
      </c>
      <c r="P2372">
        <f t="shared" si="372"/>
        <v>200910</v>
      </c>
      <c r="Q2372">
        <f t="shared" si="373"/>
        <v>0</v>
      </c>
      <c r="R2372">
        <f t="shared" si="374"/>
        <v>20092010</v>
      </c>
      <c r="S2372">
        <f t="shared" si="380"/>
        <v>2009</v>
      </c>
      <c r="T2372">
        <f t="shared" si="381"/>
        <v>10</v>
      </c>
    </row>
    <row r="2373" spans="1:20" x14ac:dyDescent="0.25">
      <c r="A2373" s="4" t="s">
        <v>2419</v>
      </c>
      <c r="B2373" s="5">
        <v>2372</v>
      </c>
      <c r="C2373" s="6">
        <v>40101</v>
      </c>
      <c r="D2373" s="6">
        <v>39766</v>
      </c>
      <c r="E2373" s="4">
        <v>43</v>
      </c>
      <c r="F2373" s="9">
        <v>-247278</v>
      </c>
      <c r="G2373" s="6">
        <v>39741</v>
      </c>
      <c r="H2373" s="6">
        <v>39765</v>
      </c>
      <c r="I2373" s="4">
        <f t="shared" si="375"/>
        <v>24</v>
      </c>
      <c r="J2373" s="4" t="s">
        <v>1</v>
      </c>
      <c r="K2373" s="4" t="s">
        <v>13</v>
      </c>
      <c r="L2373" s="10">
        <f t="shared" si="376"/>
        <v>-16259.375342465755</v>
      </c>
      <c r="M2373" s="15">
        <f t="shared" si="377"/>
        <v>200811</v>
      </c>
      <c r="N2373">
        <f t="shared" si="378"/>
        <v>2008</v>
      </c>
      <c r="O2373">
        <f t="shared" si="379"/>
        <v>11</v>
      </c>
      <c r="P2373">
        <f t="shared" si="372"/>
        <v>200910</v>
      </c>
      <c r="Q2373">
        <f t="shared" si="373"/>
        <v>0</v>
      </c>
      <c r="R2373">
        <f t="shared" si="374"/>
        <v>20092010</v>
      </c>
      <c r="S2373">
        <f t="shared" si="380"/>
        <v>2009</v>
      </c>
      <c r="T2373">
        <f t="shared" si="381"/>
        <v>10</v>
      </c>
    </row>
    <row r="2374" spans="1:20" x14ac:dyDescent="0.25">
      <c r="A2374" s="4" t="s">
        <v>2420</v>
      </c>
      <c r="B2374" s="5">
        <v>2373</v>
      </c>
      <c r="C2374" s="6">
        <v>40101</v>
      </c>
      <c r="D2374" s="6">
        <v>39766</v>
      </c>
      <c r="E2374" s="4">
        <v>210</v>
      </c>
      <c r="F2374" s="9">
        <v>-17903.5</v>
      </c>
      <c r="G2374" s="6">
        <v>39741</v>
      </c>
      <c r="H2374" s="6">
        <v>39765</v>
      </c>
      <c r="I2374" s="4">
        <f t="shared" si="375"/>
        <v>24</v>
      </c>
      <c r="J2374" s="4" t="s">
        <v>1</v>
      </c>
      <c r="K2374" s="4" t="s">
        <v>13</v>
      </c>
      <c r="L2374" s="10">
        <f t="shared" si="376"/>
        <v>-1177.2164383561644</v>
      </c>
      <c r="M2374" s="15">
        <f t="shared" si="377"/>
        <v>200811</v>
      </c>
      <c r="N2374">
        <f t="shared" si="378"/>
        <v>2008</v>
      </c>
      <c r="O2374">
        <f t="shared" si="379"/>
        <v>11</v>
      </c>
      <c r="P2374">
        <f t="shared" si="372"/>
        <v>200910</v>
      </c>
      <c r="Q2374">
        <f t="shared" si="373"/>
        <v>0</v>
      </c>
      <c r="R2374">
        <f t="shared" si="374"/>
        <v>20092010</v>
      </c>
      <c r="S2374">
        <f t="shared" si="380"/>
        <v>2009</v>
      </c>
      <c r="T2374">
        <f t="shared" si="381"/>
        <v>10</v>
      </c>
    </row>
    <row r="2375" spans="1:20" x14ac:dyDescent="0.25">
      <c r="A2375" s="4" t="s">
        <v>2421</v>
      </c>
      <c r="B2375" s="5">
        <v>2374</v>
      </c>
      <c r="C2375" s="6">
        <v>40101</v>
      </c>
      <c r="D2375" s="6">
        <v>39763</v>
      </c>
      <c r="E2375" s="4">
        <v>1</v>
      </c>
      <c r="F2375" s="9">
        <v>-203415.3</v>
      </c>
      <c r="G2375" s="6">
        <v>39732</v>
      </c>
      <c r="H2375" s="6">
        <v>39762</v>
      </c>
      <c r="I2375" s="4">
        <f t="shared" si="375"/>
        <v>30</v>
      </c>
      <c r="J2375" s="4" t="s">
        <v>1</v>
      </c>
      <c r="K2375" s="4" t="s">
        <v>13</v>
      </c>
      <c r="L2375" s="10">
        <f t="shared" si="376"/>
        <v>-16719.065753424657</v>
      </c>
      <c r="M2375" s="15">
        <f t="shared" si="377"/>
        <v>200811</v>
      </c>
      <c r="N2375">
        <f t="shared" si="378"/>
        <v>2008</v>
      </c>
      <c r="O2375">
        <f t="shared" si="379"/>
        <v>11</v>
      </c>
      <c r="P2375">
        <f t="shared" si="372"/>
        <v>200910</v>
      </c>
      <c r="Q2375">
        <f t="shared" si="373"/>
        <v>0</v>
      </c>
      <c r="R2375">
        <f t="shared" si="374"/>
        <v>20092010</v>
      </c>
      <c r="S2375">
        <f t="shared" si="380"/>
        <v>2009</v>
      </c>
      <c r="T2375">
        <f t="shared" si="381"/>
        <v>10</v>
      </c>
    </row>
    <row r="2376" spans="1:20" x14ac:dyDescent="0.25">
      <c r="A2376" s="4" t="s">
        <v>2422</v>
      </c>
      <c r="B2376" s="5">
        <v>2375</v>
      </c>
      <c r="C2376" s="6">
        <v>40101</v>
      </c>
      <c r="D2376" s="6">
        <v>39779</v>
      </c>
      <c r="E2376" s="4">
        <v>1252</v>
      </c>
      <c r="F2376" s="9">
        <v>-1795.4</v>
      </c>
      <c r="G2376" s="6">
        <v>39696</v>
      </c>
      <c r="H2376" s="6">
        <v>39778</v>
      </c>
      <c r="I2376" s="4">
        <f t="shared" si="375"/>
        <v>82</v>
      </c>
      <c r="J2376" s="4" t="s">
        <v>1</v>
      </c>
      <c r="K2376" s="4" t="s">
        <v>13</v>
      </c>
      <c r="L2376" s="10">
        <f t="shared" si="376"/>
        <v>-403.35013698630138</v>
      </c>
      <c r="M2376" s="15">
        <f t="shared" si="377"/>
        <v>200811</v>
      </c>
      <c r="N2376">
        <f t="shared" si="378"/>
        <v>2008</v>
      </c>
      <c r="O2376">
        <f t="shared" si="379"/>
        <v>11</v>
      </c>
      <c r="P2376">
        <f t="shared" si="372"/>
        <v>200910</v>
      </c>
      <c r="Q2376">
        <f t="shared" si="373"/>
        <v>0</v>
      </c>
      <c r="R2376">
        <f t="shared" si="374"/>
        <v>20092010</v>
      </c>
      <c r="S2376">
        <f t="shared" si="380"/>
        <v>2009</v>
      </c>
      <c r="T2376">
        <f t="shared" si="381"/>
        <v>10</v>
      </c>
    </row>
    <row r="2377" spans="1:20" x14ac:dyDescent="0.25">
      <c r="A2377" s="4" t="s">
        <v>2423</v>
      </c>
      <c r="B2377" s="5">
        <v>2376</v>
      </c>
      <c r="C2377" s="6">
        <v>40101</v>
      </c>
      <c r="D2377" s="6">
        <v>39779</v>
      </c>
      <c r="E2377" s="4">
        <v>1253</v>
      </c>
      <c r="F2377" s="9">
        <v>-41375.699999999997</v>
      </c>
      <c r="G2377" s="6">
        <v>39696</v>
      </c>
      <c r="H2377" s="6">
        <v>39778</v>
      </c>
      <c r="I2377" s="4">
        <f t="shared" si="375"/>
        <v>82</v>
      </c>
      <c r="J2377" s="4" t="s">
        <v>1</v>
      </c>
      <c r="K2377" s="4" t="s">
        <v>13</v>
      </c>
      <c r="L2377" s="10">
        <f t="shared" si="376"/>
        <v>-9295.3627397260261</v>
      </c>
      <c r="M2377" s="15">
        <f t="shared" si="377"/>
        <v>200811</v>
      </c>
      <c r="N2377">
        <f t="shared" si="378"/>
        <v>2008</v>
      </c>
      <c r="O2377">
        <f t="shared" si="379"/>
        <v>11</v>
      </c>
      <c r="P2377">
        <f t="shared" si="372"/>
        <v>200910</v>
      </c>
      <c r="Q2377">
        <f t="shared" si="373"/>
        <v>0</v>
      </c>
      <c r="R2377">
        <f t="shared" si="374"/>
        <v>20092010</v>
      </c>
      <c r="S2377">
        <f t="shared" si="380"/>
        <v>2009</v>
      </c>
      <c r="T2377">
        <f t="shared" si="381"/>
        <v>10</v>
      </c>
    </row>
    <row r="2378" spans="1:20" x14ac:dyDescent="0.25">
      <c r="A2378" s="4" t="s">
        <v>2424</v>
      </c>
      <c r="B2378" s="5">
        <v>2377</v>
      </c>
      <c r="C2378" s="6">
        <v>40101</v>
      </c>
      <c r="D2378" s="6">
        <v>39724</v>
      </c>
      <c r="E2378" s="4">
        <v>1256</v>
      </c>
      <c r="F2378" s="9">
        <v>-1047966.4</v>
      </c>
      <c r="G2378" s="6">
        <v>39717</v>
      </c>
      <c r="H2378" s="6">
        <v>39723</v>
      </c>
      <c r="I2378" s="4">
        <f t="shared" si="375"/>
        <v>6</v>
      </c>
      <c r="J2378" s="4" t="s">
        <v>1</v>
      </c>
      <c r="K2378" s="4" t="s">
        <v>13</v>
      </c>
      <c r="L2378" s="10">
        <f t="shared" si="376"/>
        <v>-17226.84493150685</v>
      </c>
      <c r="M2378" s="15">
        <f t="shared" si="377"/>
        <v>200810</v>
      </c>
      <c r="N2378">
        <f t="shared" si="378"/>
        <v>2008</v>
      </c>
      <c r="O2378">
        <f t="shared" si="379"/>
        <v>10</v>
      </c>
      <c r="P2378">
        <f t="shared" si="372"/>
        <v>200910</v>
      </c>
      <c r="Q2378">
        <f t="shared" si="373"/>
        <v>0</v>
      </c>
      <c r="R2378">
        <f t="shared" si="374"/>
        <v>20092010</v>
      </c>
      <c r="S2378">
        <f t="shared" si="380"/>
        <v>2009</v>
      </c>
      <c r="T2378">
        <f t="shared" si="381"/>
        <v>10</v>
      </c>
    </row>
    <row r="2379" spans="1:20" x14ac:dyDescent="0.25">
      <c r="A2379" s="4" t="s">
        <v>2425</v>
      </c>
      <c r="B2379" s="5">
        <v>2378</v>
      </c>
      <c r="C2379" s="6">
        <v>40101</v>
      </c>
      <c r="D2379" s="6">
        <v>39724</v>
      </c>
      <c r="E2379" s="4">
        <v>1257</v>
      </c>
      <c r="F2379" s="9">
        <v>-745396.6</v>
      </c>
      <c r="G2379" s="6">
        <v>39717</v>
      </c>
      <c r="H2379" s="6">
        <v>39723</v>
      </c>
      <c r="I2379" s="4">
        <f t="shared" si="375"/>
        <v>6</v>
      </c>
      <c r="J2379" s="4" t="s">
        <v>1</v>
      </c>
      <c r="K2379" s="4" t="s">
        <v>13</v>
      </c>
      <c r="L2379" s="10">
        <f t="shared" si="376"/>
        <v>-12253.094794520548</v>
      </c>
      <c r="M2379" s="15">
        <f t="shared" si="377"/>
        <v>200810</v>
      </c>
      <c r="N2379">
        <f t="shared" si="378"/>
        <v>2008</v>
      </c>
      <c r="O2379">
        <f t="shared" si="379"/>
        <v>10</v>
      </c>
      <c r="P2379">
        <f t="shared" si="372"/>
        <v>200910</v>
      </c>
      <c r="Q2379">
        <f t="shared" si="373"/>
        <v>0</v>
      </c>
      <c r="R2379">
        <f t="shared" si="374"/>
        <v>20092010</v>
      </c>
      <c r="S2379">
        <f t="shared" si="380"/>
        <v>2009</v>
      </c>
      <c r="T2379">
        <f t="shared" si="381"/>
        <v>10</v>
      </c>
    </row>
    <row r="2380" spans="1:20" x14ac:dyDescent="0.25">
      <c r="A2380" s="4" t="s">
        <v>2426</v>
      </c>
      <c r="B2380" s="5">
        <v>2379</v>
      </c>
      <c r="C2380" s="6">
        <v>40101</v>
      </c>
      <c r="D2380" s="6">
        <v>39867</v>
      </c>
      <c r="E2380" s="4">
        <v>1</v>
      </c>
      <c r="F2380" s="9">
        <v>-6974.3</v>
      </c>
      <c r="G2380" s="6">
        <v>39597</v>
      </c>
      <c r="H2380" s="6">
        <v>39866</v>
      </c>
      <c r="I2380" s="4">
        <f t="shared" si="375"/>
        <v>269</v>
      </c>
      <c r="J2380" s="4" t="s">
        <v>1</v>
      </c>
      <c r="K2380" s="4" t="s">
        <v>13</v>
      </c>
      <c r="L2380" s="10">
        <f t="shared" si="376"/>
        <v>-5139.9635616438354</v>
      </c>
      <c r="M2380" s="15">
        <f t="shared" si="377"/>
        <v>200902</v>
      </c>
      <c r="N2380">
        <f t="shared" si="378"/>
        <v>2009</v>
      </c>
      <c r="O2380">
        <f t="shared" si="379"/>
        <v>2</v>
      </c>
      <c r="P2380">
        <f t="shared" si="372"/>
        <v>200910</v>
      </c>
      <c r="Q2380">
        <f t="shared" si="373"/>
        <v>0</v>
      </c>
      <c r="R2380">
        <f t="shared" si="374"/>
        <v>20092010</v>
      </c>
      <c r="S2380">
        <f t="shared" si="380"/>
        <v>2009</v>
      </c>
      <c r="T2380">
        <f t="shared" si="381"/>
        <v>10</v>
      </c>
    </row>
    <row r="2381" spans="1:20" x14ac:dyDescent="0.25">
      <c r="A2381" s="4" t="s">
        <v>2427</v>
      </c>
      <c r="B2381" s="5">
        <v>2380</v>
      </c>
      <c r="C2381" s="6">
        <v>40101</v>
      </c>
      <c r="D2381" s="6">
        <v>39782</v>
      </c>
      <c r="E2381" s="4">
        <v>1</v>
      </c>
      <c r="F2381" s="9">
        <v>-15179.7</v>
      </c>
      <c r="G2381" s="6">
        <v>39699</v>
      </c>
      <c r="H2381" s="6">
        <v>39781</v>
      </c>
      <c r="I2381" s="4">
        <f t="shared" si="375"/>
        <v>82</v>
      </c>
      <c r="J2381" s="4" t="s">
        <v>1</v>
      </c>
      <c r="K2381" s="4" t="s">
        <v>13</v>
      </c>
      <c r="L2381" s="10">
        <f t="shared" si="376"/>
        <v>-3410.2339726027399</v>
      </c>
      <c r="M2381" s="15">
        <f t="shared" si="377"/>
        <v>200811</v>
      </c>
      <c r="N2381">
        <f t="shared" si="378"/>
        <v>2008</v>
      </c>
      <c r="O2381">
        <f t="shared" si="379"/>
        <v>11</v>
      </c>
      <c r="P2381">
        <f t="shared" si="372"/>
        <v>200910</v>
      </c>
      <c r="Q2381">
        <f t="shared" si="373"/>
        <v>0</v>
      </c>
      <c r="R2381">
        <f t="shared" si="374"/>
        <v>20092010</v>
      </c>
      <c r="S2381">
        <f t="shared" si="380"/>
        <v>2009</v>
      </c>
      <c r="T2381">
        <f t="shared" si="381"/>
        <v>10</v>
      </c>
    </row>
    <row r="2382" spans="1:20" x14ac:dyDescent="0.25">
      <c r="A2382" s="4" t="s">
        <v>2428</v>
      </c>
      <c r="B2382" s="5">
        <v>2381</v>
      </c>
      <c r="C2382" s="6">
        <v>40101</v>
      </c>
      <c r="D2382" s="6">
        <v>39802</v>
      </c>
      <c r="E2382" s="4">
        <v>43</v>
      </c>
      <c r="F2382" s="9">
        <v>-63793.1</v>
      </c>
      <c r="G2382" s="6">
        <v>39779</v>
      </c>
      <c r="H2382" s="6">
        <v>39801</v>
      </c>
      <c r="I2382" s="4">
        <f t="shared" si="375"/>
        <v>22</v>
      </c>
      <c r="J2382" s="4" t="s">
        <v>1</v>
      </c>
      <c r="K2382" s="4" t="s">
        <v>13</v>
      </c>
      <c r="L2382" s="10">
        <f t="shared" si="376"/>
        <v>-3845.0635616438358</v>
      </c>
      <c r="M2382" s="15">
        <f t="shared" si="377"/>
        <v>200812</v>
      </c>
      <c r="N2382">
        <f t="shared" si="378"/>
        <v>2008</v>
      </c>
      <c r="O2382">
        <f t="shared" si="379"/>
        <v>12</v>
      </c>
      <c r="P2382">
        <f t="shared" si="372"/>
        <v>200910</v>
      </c>
      <c r="Q2382">
        <f t="shared" si="373"/>
        <v>0</v>
      </c>
      <c r="R2382">
        <f t="shared" si="374"/>
        <v>20092010</v>
      </c>
      <c r="S2382">
        <f t="shared" si="380"/>
        <v>2009</v>
      </c>
      <c r="T2382">
        <f t="shared" si="381"/>
        <v>10</v>
      </c>
    </row>
    <row r="2383" spans="1:20" x14ac:dyDescent="0.25">
      <c r="A2383" s="4" t="s">
        <v>2429</v>
      </c>
      <c r="B2383" s="5">
        <v>2382</v>
      </c>
      <c r="C2383" s="6">
        <v>40101</v>
      </c>
      <c r="D2383" s="6">
        <v>39802</v>
      </c>
      <c r="E2383" s="4">
        <v>210</v>
      </c>
      <c r="F2383" s="9">
        <v>-55086.400000000001</v>
      </c>
      <c r="G2383" s="6">
        <v>39779</v>
      </c>
      <c r="H2383" s="6">
        <v>39801</v>
      </c>
      <c r="I2383" s="4">
        <f t="shared" si="375"/>
        <v>22</v>
      </c>
      <c r="J2383" s="4" t="s">
        <v>1</v>
      </c>
      <c r="K2383" s="4" t="s">
        <v>13</v>
      </c>
      <c r="L2383" s="10">
        <f t="shared" si="376"/>
        <v>-3320.2761643835615</v>
      </c>
      <c r="M2383" s="15">
        <f t="shared" si="377"/>
        <v>200812</v>
      </c>
      <c r="N2383">
        <f t="shared" si="378"/>
        <v>2008</v>
      </c>
      <c r="O2383">
        <f t="shared" si="379"/>
        <v>12</v>
      </c>
      <c r="P2383">
        <f t="shared" si="372"/>
        <v>200910</v>
      </c>
      <c r="Q2383">
        <f t="shared" si="373"/>
        <v>0</v>
      </c>
      <c r="R2383">
        <f t="shared" si="374"/>
        <v>20092010</v>
      </c>
      <c r="S2383">
        <f t="shared" si="380"/>
        <v>2009</v>
      </c>
      <c r="T2383">
        <f t="shared" si="381"/>
        <v>10</v>
      </c>
    </row>
    <row r="2384" spans="1:20" x14ac:dyDescent="0.25">
      <c r="A2384" s="4" t="s">
        <v>2430</v>
      </c>
      <c r="B2384" s="5">
        <v>2383</v>
      </c>
      <c r="C2384" s="6">
        <v>40101</v>
      </c>
      <c r="D2384" s="6">
        <v>39933</v>
      </c>
      <c r="E2384" s="4">
        <v>1</v>
      </c>
      <c r="F2384" s="9">
        <v>-111164.4</v>
      </c>
      <c r="G2384" s="6">
        <v>39880</v>
      </c>
      <c r="H2384" s="6">
        <v>39932</v>
      </c>
      <c r="I2384" s="4">
        <f t="shared" si="375"/>
        <v>52</v>
      </c>
      <c r="J2384" s="4" t="s">
        <v>1</v>
      </c>
      <c r="K2384" s="4" t="s">
        <v>13</v>
      </c>
      <c r="L2384" s="10">
        <f t="shared" si="376"/>
        <v>-15837.12</v>
      </c>
      <c r="M2384" s="15">
        <f t="shared" si="377"/>
        <v>200904</v>
      </c>
      <c r="N2384">
        <f t="shared" si="378"/>
        <v>2009</v>
      </c>
      <c r="O2384">
        <f t="shared" si="379"/>
        <v>4</v>
      </c>
      <c r="P2384">
        <f t="shared" si="372"/>
        <v>200910</v>
      </c>
      <c r="Q2384">
        <f t="shared" si="373"/>
        <v>20092010</v>
      </c>
      <c r="R2384">
        <f t="shared" si="374"/>
        <v>20092010</v>
      </c>
      <c r="S2384">
        <f t="shared" si="380"/>
        <v>2009</v>
      </c>
      <c r="T2384">
        <f t="shared" si="381"/>
        <v>10</v>
      </c>
    </row>
    <row r="2385" spans="1:20" x14ac:dyDescent="0.25">
      <c r="A2385" s="4" t="s">
        <v>2431</v>
      </c>
      <c r="B2385" s="5">
        <v>2384</v>
      </c>
      <c r="C2385" s="6">
        <v>40101</v>
      </c>
      <c r="D2385" s="6">
        <v>39802</v>
      </c>
      <c r="E2385" s="4">
        <v>1226</v>
      </c>
      <c r="F2385" s="9">
        <v>-57884</v>
      </c>
      <c r="G2385" s="6">
        <v>39766</v>
      </c>
      <c r="H2385" s="6">
        <v>39801</v>
      </c>
      <c r="I2385" s="4">
        <f t="shared" si="375"/>
        <v>35</v>
      </c>
      <c r="J2385" s="4" t="s">
        <v>1</v>
      </c>
      <c r="K2385" s="4" t="s">
        <v>13</v>
      </c>
      <c r="L2385" s="10">
        <f t="shared" si="376"/>
        <v>-5550.5205479452052</v>
      </c>
      <c r="M2385" s="15">
        <f t="shared" si="377"/>
        <v>200812</v>
      </c>
      <c r="N2385">
        <f t="shared" si="378"/>
        <v>2008</v>
      </c>
      <c r="O2385">
        <f t="shared" si="379"/>
        <v>12</v>
      </c>
      <c r="P2385">
        <f t="shared" si="372"/>
        <v>200910</v>
      </c>
      <c r="Q2385">
        <f t="shared" si="373"/>
        <v>0</v>
      </c>
      <c r="R2385">
        <f t="shared" si="374"/>
        <v>20092010</v>
      </c>
      <c r="S2385">
        <f t="shared" si="380"/>
        <v>2009</v>
      </c>
      <c r="T2385">
        <f t="shared" si="381"/>
        <v>10</v>
      </c>
    </row>
    <row r="2386" spans="1:20" x14ac:dyDescent="0.25">
      <c r="A2386" s="4" t="s">
        <v>2432</v>
      </c>
      <c r="B2386" s="5">
        <v>2385</v>
      </c>
      <c r="C2386" s="6">
        <v>40101</v>
      </c>
      <c r="D2386" s="6">
        <v>39802</v>
      </c>
      <c r="E2386" s="4">
        <v>1227</v>
      </c>
      <c r="F2386" s="9">
        <v>-40652.400000000001</v>
      </c>
      <c r="G2386" s="6">
        <v>39766</v>
      </c>
      <c r="H2386" s="6">
        <v>39801</v>
      </c>
      <c r="I2386" s="4">
        <f t="shared" si="375"/>
        <v>35</v>
      </c>
      <c r="J2386" s="4" t="s">
        <v>1</v>
      </c>
      <c r="K2386" s="4" t="s">
        <v>13</v>
      </c>
      <c r="L2386" s="10">
        <f t="shared" si="376"/>
        <v>-3898.1753424657536</v>
      </c>
      <c r="M2386" s="15">
        <f t="shared" si="377"/>
        <v>200812</v>
      </c>
      <c r="N2386">
        <f t="shared" si="378"/>
        <v>2008</v>
      </c>
      <c r="O2386">
        <f t="shared" si="379"/>
        <v>12</v>
      </c>
      <c r="P2386">
        <f t="shared" si="372"/>
        <v>200910</v>
      </c>
      <c r="Q2386">
        <f t="shared" si="373"/>
        <v>0</v>
      </c>
      <c r="R2386">
        <f t="shared" si="374"/>
        <v>20092010</v>
      </c>
      <c r="S2386">
        <f t="shared" si="380"/>
        <v>2009</v>
      </c>
      <c r="T2386">
        <f t="shared" si="381"/>
        <v>10</v>
      </c>
    </row>
    <row r="2387" spans="1:20" x14ac:dyDescent="0.25">
      <c r="A2387" s="4" t="s">
        <v>2433</v>
      </c>
      <c r="B2387" s="5">
        <v>2386</v>
      </c>
      <c r="C2387" s="6">
        <v>40101</v>
      </c>
      <c r="D2387" s="6">
        <v>40044</v>
      </c>
      <c r="E2387" s="4">
        <v>1</v>
      </c>
      <c r="F2387" s="9">
        <v>-59003.6</v>
      </c>
      <c r="G2387" s="6">
        <v>39690</v>
      </c>
      <c r="H2387" s="6">
        <v>40043</v>
      </c>
      <c r="I2387" s="4">
        <f t="shared" si="375"/>
        <v>353</v>
      </c>
      <c r="J2387" s="4" t="s">
        <v>1</v>
      </c>
      <c r="K2387" s="4" t="s">
        <v>13</v>
      </c>
      <c r="L2387" s="10">
        <f t="shared" si="376"/>
        <v>-57063.75561643835</v>
      </c>
      <c r="M2387" s="15">
        <f t="shared" si="377"/>
        <v>200908</v>
      </c>
      <c r="N2387">
        <f t="shared" si="378"/>
        <v>2009</v>
      </c>
      <c r="O2387">
        <f t="shared" si="379"/>
        <v>8</v>
      </c>
      <c r="P2387">
        <f t="shared" ref="P2387:P2450" si="382">YEAR(C2387)*100+MONTH(C2387)</f>
        <v>200910</v>
      </c>
      <c r="Q2387">
        <f t="shared" ref="Q2387:Q2450" si="383">IF(M2387&gt;200903,IF(M2387&lt;201004,20092010,0),0)</f>
        <v>20092010</v>
      </c>
      <c r="R2387">
        <f t="shared" ref="R2387:R2450" si="384">IF(P2387&gt;200903,IF(P2387&lt;201004,20092010,20102011),0)</f>
        <v>20092010</v>
      </c>
      <c r="S2387">
        <f t="shared" si="380"/>
        <v>2009</v>
      </c>
      <c r="T2387">
        <f t="shared" si="381"/>
        <v>10</v>
      </c>
    </row>
    <row r="2388" spans="1:20" x14ac:dyDescent="0.25">
      <c r="A2388" s="4" t="s">
        <v>2434</v>
      </c>
      <c r="B2388" s="5">
        <v>2387</v>
      </c>
      <c r="C2388" s="6">
        <v>40102</v>
      </c>
      <c r="D2388" s="6">
        <v>39912</v>
      </c>
      <c r="E2388" s="4">
        <v>1</v>
      </c>
      <c r="F2388" s="9">
        <v>-67571.5</v>
      </c>
      <c r="G2388" s="6">
        <v>39896</v>
      </c>
      <c r="H2388" s="6">
        <v>39911</v>
      </c>
      <c r="I2388" s="4">
        <f t="shared" si="375"/>
        <v>15</v>
      </c>
      <c r="J2388" s="4" t="s">
        <v>0</v>
      </c>
      <c r="K2388" s="4" t="s">
        <v>14</v>
      </c>
      <c r="L2388" s="10">
        <f t="shared" si="376"/>
        <v>-2776.9109589041095</v>
      </c>
      <c r="M2388" s="15">
        <f t="shared" si="377"/>
        <v>200904</v>
      </c>
      <c r="N2388">
        <f t="shared" si="378"/>
        <v>2009</v>
      </c>
      <c r="O2388">
        <f t="shared" si="379"/>
        <v>4</v>
      </c>
      <c r="P2388">
        <f t="shared" si="382"/>
        <v>200910</v>
      </c>
      <c r="Q2388">
        <f t="shared" si="383"/>
        <v>20092010</v>
      </c>
      <c r="R2388">
        <f t="shared" si="384"/>
        <v>20092010</v>
      </c>
      <c r="S2388">
        <f t="shared" si="380"/>
        <v>2009</v>
      </c>
      <c r="T2388">
        <f t="shared" si="381"/>
        <v>10</v>
      </c>
    </row>
    <row r="2389" spans="1:20" x14ac:dyDescent="0.25">
      <c r="A2389" s="4" t="s">
        <v>2435</v>
      </c>
      <c r="B2389" s="5">
        <v>2388</v>
      </c>
      <c r="C2389" s="6">
        <v>40102</v>
      </c>
      <c r="D2389" s="6">
        <v>39904</v>
      </c>
      <c r="E2389" s="4">
        <v>1254</v>
      </c>
      <c r="F2389" s="9">
        <v>-27343.5</v>
      </c>
      <c r="G2389" s="6">
        <v>39702</v>
      </c>
      <c r="H2389" s="6">
        <v>39903</v>
      </c>
      <c r="I2389" s="4">
        <f t="shared" si="375"/>
        <v>201</v>
      </c>
      <c r="J2389" s="4" t="s">
        <v>1</v>
      </c>
      <c r="K2389" s="4" t="s">
        <v>13</v>
      </c>
      <c r="L2389" s="10">
        <f t="shared" si="376"/>
        <v>-15057.653424657536</v>
      </c>
      <c r="M2389" s="15">
        <f t="shared" si="377"/>
        <v>200904</v>
      </c>
      <c r="N2389">
        <f t="shared" si="378"/>
        <v>2009</v>
      </c>
      <c r="O2389">
        <f t="shared" si="379"/>
        <v>4</v>
      </c>
      <c r="P2389">
        <f t="shared" si="382"/>
        <v>200910</v>
      </c>
      <c r="Q2389">
        <f t="shared" si="383"/>
        <v>20092010</v>
      </c>
      <c r="R2389">
        <f t="shared" si="384"/>
        <v>20092010</v>
      </c>
      <c r="S2389">
        <f t="shared" si="380"/>
        <v>2009</v>
      </c>
      <c r="T2389">
        <f t="shared" si="381"/>
        <v>10</v>
      </c>
    </row>
    <row r="2390" spans="1:20" x14ac:dyDescent="0.25">
      <c r="A2390" s="4" t="s">
        <v>2436</v>
      </c>
      <c r="B2390" s="5">
        <v>2389</v>
      </c>
      <c r="C2390" s="6">
        <v>40102</v>
      </c>
      <c r="D2390" s="6">
        <v>39904</v>
      </c>
      <c r="E2390" s="4">
        <v>1255</v>
      </c>
      <c r="F2390" s="9">
        <v>-14649.8</v>
      </c>
      <c r="G2390" s="6">
        <v>39702</v>
      </c>
      <c r="H2390" s="6">
        <v>39903</v>
      </c>
      <c r="I2390" s="4">
        <f t="shared" si="375"/>
        <v>201</v>
      </c>
      <c r="J2390" s="4" t="s">
        <v>1</v>
      </c>
      <c r="K2390" s="4" t="s">
        <v>13</v>
      </c>
      <c r="L2390" s="10">
        <f t="shared" si="376"/>
        <v>-8067.4241095890411</v>
      </c>
      <c r="M2390" s="15">
        <f t="shared" si="377"/>
        <v>200904</v>
      </c>
      <c r="N2390">
        <f t="shared" si="378"/>
        <v>2009</v>
      </c>
      <c r="O2390">
        <f t="shared" si="379"/>
        <v>4</v>
      </c>
      <c r="P2390">
        <f t="shared" si="382"/>
        <v>200910</v>
      </c>
      <c r="Q2390">
        <f t="shared" si="383"/>
        <v>20092010</v>
      </c>
      <c r="R2390">
        <f t="shared" si="384"/>
        <v>20092010</v>
      </c>
      <c r="S2390">
        <f t="shared" si="380"/>
        <v>2009</v>
      </c>
      <c r="T2390">
        <f t="shared" si="381"/>
        <v>10</v>
      </c>
    </row>
    <row r="2391" spans="1:20" x14ac:dyDescent="0.25">
      <c r="A2391" s="4" t="s">
        <v>2437</v>
      </c>
      <c r="B2391" s="5">
        <v>2390</v>
      </c>
      <c r="C2391" s="6">
        <v>40103</v>
      </c>
      <c r="D2391" s="6">
        <v>39982</v>
      </c>
      <c r="E2391" s="4">
        <v>1</v>
      </c>
      <c r="F2391" s="9">
        <v>-103773.9</v>
      </c>
      <c r="G2391" s="6">
        <v>39942</v>
      </c>
      <c r="H2391" s="6">
        <v>39981</v>
      </c>
      <c r="I2391" s="4">
        <f t="shared" si="375"/>
        <v>39</v>
      </c>
      <c r="J2391" s="4" t="s">
        <v>1</v>
      </c>
      <c r="K2391" s="4" t="s">
        <v>13</v>
      </c>
      <c r="L2391" s="10">
        <f t="shared" si="376"/>
        <v>-11088.1701369863</v>
      </c>
      <c r="M2391" s="15">
        <f t="shared" si="377"/>
        <v>200906</v>
      </c>
      <c r="N2391">
        <f t="shared" si="378"/>
        <v>2009</v>
      </c>
      <c r="O2391">
        <f t="shared" si="379"/>
        <v>6</v>
      </c>
      <c r="P2391">
        <f t="shared" si="382"/>
        <v>200910</v>
      </c>
      <c r="Q2391">
        <f t="shared" si="383"/>
        <v>20092010</v>
      </c>
      <c r="R2391">
        <f t="shared" si="384"/>
        <v>20092010</v>
      </c>
      <c r="S2391">
        <f t="shared" si="380"/>
        <v>2009</v>
      </c>
      <c r="T2391">
        <f t="shared" si="381"/>
        <v>10</v>
      </c>
    </row>
    <row r="2392" spans="1:20" x14ac:dyDescent="0.25">
      <c r="A2392" s="4" t="s">
        <v>2438</v>
      </c>
      <c r="B2392" s="5">
        <v>2391</v>
      </c>
      <c r="C2392" s="6">
        <v>40103</v>
      </c>
      <c r="D2392" s="6">
        <v>39722</v>
      </c>
      <c r="E2392" s="4">
        <v>1</v>
      </c>
      <c r="F2392" s="9">
        <v>-555422.69999999995</v>
      </c>
      <c r="G2392" s="6">
        <v>39696</v>
      </c>
      <c r="H2392" s="6">
        <v>39721</v>
      </c>
      <c r="I2392" s="4">
        <f t="shared" si="375"/>
        <v>25</v>
      </c>
      <c r="J2392" s="4" t="s">
        <v>1</v>
      </c>
      <c r="K2392" s="4" t="s">
        <v>13</v>
      </c>
      <c r="L2392" s="10">
        <f t="shared" si="376"/>
        <v>-38042.650684931505</v>
      </c>
      <c r="M2392" s="15">
        <f t="shared" si="377"/>
        <v>200810</v>
      </c>
      <c r="N2392">
        <f t="shared" si="378"/>
        <v>2008</v>
      </c>
      <c r="O2392">
        <f t="shared" si="379"/>
        <v>10</v>
      </c>
      <c r="P2392">
        <f t="shared" si="382"/>
        <v>200910</v>
      </c>
      <c r="Q2392">
        <f t="shared" si="383"/>
        <v>0</v>
      </c>
      <c r="R2392">
        <f t="shared" si="384"/>
        <v>20092010</v>
      </c>
      <c r="S2392">
        <f t="shared" si="380"/>
        <v>2009</v>
      </c>
      <c r="T2392">
        <f t="shared" si="381"/>
        <v>10</v>
      </c>
    </row>
    <row r="2393" spans="1:20" x14ac:dyDescent="0.25">
      <c r="A2393" s="4" t="s">
        <v>2439</v>
      </c>
      <c r="B2393" s="5">
        <v>2392</v>
      </c>
      <c r="C2393" s="6">
        <v>40105</v>
      </c>
      <c r="D2393" s="6">
        <v>39779</v>
      </c>
      <c r="E2393" s="4">
        <v>1</v>
      </c>
      <c r="F2393" s="9">
        <v>-390638.7</v>
      </c>
      <c r="G2393" s="6">
        <v>39696</v>
      </c>
      <c r="H2393" s="6">
        <v>39778</v>
      </c>
      <c r="I2393" s="4">
        <f t="shared" si="375"/>
        <v>82</v>
      </c>
      <c r="J2393" s="4" t="s">
        <v>0</v>
      </c>
      <c r="K2393" s="4" t="s">
        <v>14</v>
      </c>
      <c r="L2393" s="10">
        <f t="shared" si="376"/>
        <v>-87759.927123287678</v>
      </c>
      <c r="M2393" s="15">
        <f t="shared" si="377"/>
        <v>200811</v>
      </c>
      <c r="N2393">
        <f t="shared" si="378"/>
        <v>2008</v>
      </c>
      <c r="O2393">
        <f t="shared" si="379"/>
        <v>11</v>
      </c>
      <c r="P2393">
        <f t="shared" si="382"/>
        <v>200910</v>
      </c>
      <c r="Q2393">
        <f t="shared" si="383"/>
        <v>0</v>
      </c>
      <c r="R2393">
        <f t="shared" si="384"/>
        <v>20092010</v>
      </c>
      <c r="S2393">
        <f t="shared" si="380"/>
        <v>2009</v>
      </c>
      <c r="T2393">
        <f t="shared" si="381"/>
        <v>10</v>
      </c>
    </row>
    <row r="2394" spans="1:20" x14ac:dyDescent="0.25">
      <c r="A2394" s="4" t="s">
        <v>2440</v>
      </c>
      <c r="B2394" s="5">
        <v>2393</v>
      </c>
      <c r="C2394" s="6">
        <v>40105</v>
      </c>
      <c r="D2394" s="6">
        <v>39818</v>
      </c>
      <c r="E2394" s="4">
        <v>1</v>
      </c>
      <c r="F2394" s="9">
        <v>-163443.29999999999</v>
      </c>
      <c r="G2394" s="6">
        <v>39791</v>
      </c>
      <c r="H2394" s="6">
        <v>39817</v>
      </c>
      <c r="I2394" s="4">
        <f t="shared" si="375"/>
        <v>26</v>
      </c>
      <c r="J2394" s="4" t="s">
        <v>0</v>
      </c>
      <c r="K2394" s="4" t="s">
        <v>14</v>
      </c>
      <c r="L2394" s="10">
        <f t="shared" si="376"/>
        <v>-11642.536438356165</v>
      </c>
      <c r="M2394" s="15">
        <f t="shared" si="377"/>
        <v>200901</v>
      </c>
      <c r="N2394">
        <f t="shared" si="378"/>
        <v>2009</v>
      </c>
      <c r="O2394">
        <f t="shared" si="379"/>
        <v>1</v>
      </c>
      <c r="P2394">
        <f t="shared" si="382"/>
        <v>200910</v>
      </c>
      <c r="Q2394">
        <f t="shared" si="383"/>
        <v>0</v>
      </c>
      <c r="R2394">
        <f t="shared" si="384"/>
        <v>20092010</v>
      </c>
      <c r="S2394">
        <f t="shared" si="380"/>
        <v>2009</v>
      </c>
      <c r="T2394">
        <f t="shared" si="381"/>
        <v>10</v>
      </c>
    </row>
    <row r="2395" spans="1:20" x14ac:dyDescent="0.25">
      <c r="A2395" s="4" t="s">
        <v>2441</v>
      </c>
      <c r="B2395" s="5">
        <v>2394</v>
      </c>
      <c r="C2395" s="6">
        <v>40105</v>
      </c>
      <c r="D2395" s="6">
        <v>39755</v>
      </c>
      <c r="E2395" s="4">
        <v>1</v>
      </c>
      <c r="F2395" s="9">
        <v>-130200.1</v>
      </c>
      <c r="G2395" s="6">
        <v>39701</v>
      </c>
      <c r="H2395" s="6">
        <v>39754</v>
      </c>
      <c r="I2395" s="4">
        <f t="shared" si="375"/>
        <v>53</v>
      </c>
      <c r="J2395" s="4" t="s">
        <v>1</v>
      </c>
      <c r="K2395" s="4" t="s">
        <v>13</v>
      </c>
      <c r="L2395" s="10">
        <f t="shared" si="376"/>
        <v>-18905.76794520548</v>
      </c>
      <c r="M2395" s="15">
        <f t="shared" si="377"/>
        <v>200811</v>
      </c>
      <c r="N2395">
        <f t="shared" si="378"/>
        <v>2008</v>
      </c>
      <c r="O2395">
        <f t="shared" si="379"/>
        <v>11</v>
      </c>
      <c r="P2395">
        <f t="shared" si="382"/>
        <v>200910</v>
      </c>
      <c r="Q2395">
        <f t="shared" si="383"/>
        <v>0</v>
      </c>
      <c r="R2395">
        <f t="shared" si="384"/>
        <v>20092010</v>
      </c>
      <c r="S2395">
        <f t="shared" si="380"/>
        <v>2009</v>
      </c>
      <c r="T2395">
        <f t="shared" si="381"/>
        <v>10</v>
      </c>
    </row>
    <row r="2396" spans="1:20" x14ac:dyDescent="0.25">
      <c r="A2396" s="4" t="s">
        <v>2442</v>
      </c>
      <c r="B2396" s="5">
        <v>2395</v>
      </c>
      <c r="C2396" s="6">
        <v>40105</v>
      </c>
      <c r="D2396" s="6">
        <v>39768</v>
      </c>
      <c r="E2396" s="4">
        <v>1</v>
      </c>
      <c r="F2396" s="9">
        <v>-188313.4</v>
      </c>
      <c r="G2396" s="6">
        <v>39734</v>
      </c>
      <c r="H2396" s="6">
        <v>39767</v>
      </c>
      <c r="I2396" s="4">
        <f t="shared" si="375"/>
        <v>33</v>
      </c>
      <c r="J2396" s="4" t="s">
        <v>1</v>
      </c>
      <c r="K2396" s="4" t="s">
        <v>13</v>
      </c>
      <c r="L2396" s="10">
        <f t="shared" si="376"/>
        <v>-17025.595068493149</v>
      </c>
      <c r="M2396" s="15">
        <f t="shared" si="377"/>
        <v>200811</v>
      </c>
      <c r="N2396">
        <f t="shared" si="378"/>
        <v>2008</v>
      </c>
      <c r="O2396">
        <f t="shared" si="379"/>
        <v>11</v>
      </c>
      <c r="P2396">
        <f t="shared" si="382"/>
        <v>200910</v>
      </c>
      <c r="Q2396">
        <f t="shared" si="383"/>
        <v>0</v>
      </c>
      <c r="R2396">
        <f t="shared" si="384"/>
        <v>20092010</v>
      </c>
      <c r="S2396">
        <f t="shared" si="380"/>
        <v>2009</v>
      </c>
      <c r="T2396">
        <f t="shared" si="381"/>
        <v>10</v>
      </c>
    </row>
    <row r="2397" spans="1:20" x14ac:dyDescent="0.25">
      <c r="A2397" s="4" t="s">
        <v>2443</v>
      </c>
      <c r="B2397" s="5">
        <v>2396</v>
      </c>
      <c r="C2397" s="6">
        <v>40105</v>
      </c>
      <c r="D2397" s="6">
        <v>39763</v>
      </c>
      <c r="E2397" s="4">
        <v>1</v>
      </c>
      <c r="F2397" s="9">
        <v>-457000.8</v>
      </c>
      <c r="G2397" s="6">
        <v>39759</v>
      </c>
      <c r="H2397" s="6">
        <v>39762</v>
      </c>
      <c r="I2397" s="4">
        <f t="shared" si="375"/>
        <v>3</v>
      </c>
      <c r="J2397" s="4" t="s">
        <v>1</v>
      </c>
      <c r="K2397" s="4" t="s">
        <v>13</v>
      </c>
      <c r="L2397" s="10">
        <f t="shared" si="376"/>
        <v>-3756.1709589041093</v>
      </c>
      <c r="M2397" s="15">
        <f t="shared" si="377"/>
        <v>200811</v>
      </c>
      <c r="N2397">
        <f t="shared" si="378"/>
        <v>2008</v>
      </c>
      <c r="O2397">
        <f t="shared" si="379"/>
        <v>11</v>
      </c>
      <c r="P2397">
        <f t="shared" si="382"/>
        <v>200910</v>
      </c>
      <c r="Q2397">
        <f t="shared" si="383"/>
        <v>0</v>
      </c>
      <c r="R2397">
        <f t="shared" si="384"/>
        <v>20092010</v>
      </c>
      <c r="S2397">
        <f t="shared" si="380"/>
        <v>2009</v>
      </c>
      <c r="T2397">
        <f t="shared" si="381"/>
        <v>10</v>
      </c>
    </row>
    <row r="2398" spans="1:20" x14ac:dyDescent="0.25">
      <c r="A2398" s="4" t="s">
        <v>2444</v>
      </c>
      <c r="B2398" s="5">
        <v>2397</v>
      </c>
      <c r="C2398" s="6">
        <v>40105</v>
      </c>
      <c r="D2398" s="6">
        <v>39696</v>
      </c>
      <c r="E2398" s="4">
        <v>43</v>
      </c>
      <c r="F2398" s="9">
        <v>11496.9</v>
      </c>
      <c r="G2398" s="6">
        <v>39569</v>
      </c>
      <c r="H2398" s="6">
        <v>39695</v>
      </c>
      <c r="I2398" s="4">
        <f t="shared" si="375"/>
        <v>126</v>
      </c>
      <c r="J2398" s="4" t="s">
        <v>1</v>
      </c>
      <c r="K2398" s="4" t="s">
        <v>13</v>
      </c>
      <c r="L2398" s="10">
        <f t="shared" si="376"/>
        <v>3968.792876712329</v>
      </c>
      <c r="M2398" s="15">
        <f t="shared" si="377"/>
        <v>200809</v>
      </c>
      <c r="N2398">
        <f t="shared" si="378"/>
        <v>2008</v>
      </c>
      <c r="O2398">
        <f t="shared" si="379"/>
        <v>9</v>
      </c>
      <c r="P2398">
        <f t="shared" si="382"/>
        <v>200910</v>
      </c>
      <c r="Q2398">
        <f t="shared" si="383"/>
        <v>0</v>
      </c>
      <c r="R2398">
        <f t="shared" si="384"/>
        <v>20092010</v>
      </c>
      <c r="S2398">
        <f t="shared" si="380"/>
        <v>2009</v>
      </c>
      <c r="T2398">
        <f t="shared" si="381"/>
        <v>10</v>
      </c>
    </row>
    <row r="2399" spans="1:20" x14ac:dyDescent="0.25">
      <c r="A2399" s="4" t="s">
        <v>2445</v>
      </c>
      <c r="B2399" s="5">
        <v>2398</v>
      </c>
      <c r="C2399" s="6">
        <v>40105</v>
      </c>
      <c r="D2399" s="6">
        <v>39696</v>
      </c>
      <c r="E2399" s="4">
        <v>210</v>
      </c>
      <c r="F2399" s="9">
        <v>10637</v>
      </c>
      <c r="G2399" s="6">
        <v>39569</v>
      </c>
      <c r="H2399" s="6">
        <v>39695</v>
      </c>
      <c r="I2399" s="4">
        <f t="shared" si="375"/>
        <v>126</v>
      </c>
      <c r="J2399" s="4" t="s">
        <v>1</v>
      </c>
      <c r="K2399" s="4" t="s">
        <v>13</v>
      </c>
      <c r="L2399" s="10">
        <f t="shared" si="376"/>
        <v>3671.9506849315071</v>
      </c>
      <c r="M2399" s="15">
        <f t="shared" si="377"/>
        <v>200809</v>
      </c>
      <c r="N2399">
        <f t="shared" si="378"/>
        <v>2008</v>
      </c>
      <c r="O2399">
        <f t="shared" si="379"/>
        <v>9</v>
      </c>
      <c r="P2399">
        <f t="shared" si="382"/>
        <v>200910</v>
      </c>
      <c r="Q2399">
        <f t="shared" si="383"/>
        <v>0</v>
      </c>
      <c r="R2399">
        <f t="shared" si="384"/>
        <v>20092010</v>
      </c>
      <c r="S2399">
        <f t="shared" si="380"/>
        <v>2009</v>
      </c>
      <c r="T2399">
        <f t="shared" si="381"/>
        <v>10</v>
      </c>
    </row>
    <row r="2400" spans="1:20" x14ac:dyDescent="0.25">
      <c r="A2400" s="4" t="s">
        <v>2446</v>
      </c>
      <c r="B2400" s="5">
        <v>2399</v>
      </c>
      <c r="C2400" s="6">
        <v>40105</v>
      </c>
      <c r="D2400" s="6">
        <v>39931</v>
      </c>
      <c r="E2400" s="4">
        <v>1</v>
      </c>
      <c r="F2400" s="9">
        <v>0</v>
      </c>
      <c r="G2400" s="6">
        <v>39784</v>
      </c>
      <c r="H2400" s="6">
        <v>39930</v>
      </c>
      <c r="I2400" s="4">
        <f t="shared" si="375"/>
        <v>146</v>
      </c>
      <c r="J2400" s="4" t="s">
        <v>1</v>
      </c>
      <c r="K2400" s="4" t="s">
        <v>13</v>
      </c>
      <c r="L2400" s="10">
        <f t="shared" si="376"/>
        <v>0</v>
      </c>
      <c r="M2400" s="15">
        <f t="shared" si="377"/>
        <v>200904</v>
      </c>
      <c r="N2400">
        <f t="shared" si="378"/>
        <v>2009</v>
      </c>
      <c r="O2400">
        <f t="shared" si="379"/>
        <v>4</v>
      </c>
      <c r="P2400">
        <f t="shared" si="382"/>
        <v>200910</v>
      </c>
      <c r="Q2400">
        <f t="shared" si="383"/>
        <v>20092010</v>
      </c>
      <c r="R2400">
        <f t="shared" si="384"/>
        <v>20092010</v>
      </c>
      <c r="S2400">
        <f t="shared" si="380"/>
        <v>2009</v>
      </c>
      <c r="T2400">
        <f t="shared" si="381"/>
        <v>10</v>
      </c>
    </row>
    <row r="2401" spans="1:20" x14ac:dyDescent="0.25">
      <c r="A2401" s="4" t="s">
        <v>2447</v>
      </c>
      <c r="B2401" s="5">
        <v>2400</v>
      </c>
      <c r="C2401" s="6">
        <v>40105</v>
      </c>
      <c r="D2401" s="6">
        <v>40073</v>
      </c>
      <c r="E2401" s="4">
        <v>1235</v>
      </c>
      <c r="F2401" s="9">
        <v>991.4</v>
      </c>
      <c r="G2401" s="6">
        <v>39779</v>
      </c>
      <c r="H2401" s="6">
        <v>40072</v>
      </c>
      <c r="I2401" s="4">
        <f t="shared" si="375"/>
        <v>293</v>
      </c>
      <c r="J2401" s="4" t="s">
        <v>1</v>
      </c>
      <c r="K2401" s="4" t="s">
        <v>13</v>
      </c>
      <c r="L2401" s="10">
        <f t="shared" si="376"/>
        <v>795.8361643835616</v>
      </c>
      <c r="M2401" s="15">
        <f t="shared" si="377"/>
        <v>200909</v>
      </c>
      <c r="N2401">
        <f t="shared" si="378"/>
        <v>2009</v>
      </c>
      <c r="O2401">
        <f t="shared" si="379"/>
        <v>9</v>
      </c>
      <c r="P2401">
        <f t="shared" si="382"/>
        <v>200910</v>
      </c>
      <c r="Q2401">
        <f t="shared" si="383"/>
        <v>20092010</v>
      </c>
      <c r="R2401">
        <f t="shared" si="384"/>
        <v>20092010</v>
      </c>
      <c r="S2401">
        <f t="shared" si="380"/>
        <v>2009</v>
      </c>
      <c r="T2401">
        <f t="shared" si="381"/>
        <v>10</v>
      </c>
    </row>
    <row r="2402" spans="1:20" x14ac:dyDescent="0.25">
      <c r="A2402" s="4" t="s">
        <v>2448</v>
      </c>
      <c r="B2402" s="5">
        <v>2401</v>
      </c>
      <c r="C2402" s="6">
        <v>40105</v>
      </c>
      <c r="D2402" s="6">
        <v>40073</v>
      </c>
      <c r="E2402" s="4">
        <v>1237</v>
      </c>
      <c r="F2402" s="9">
        <v>1811.5</v>
      </c>
      <c r="G2402" s="6">
        <v>39779</v>
      </c>
      <c r="H2402" s="6">
        <v>40072</v>
      </c>
      <c r="I2402" s="4">
        <f t="shared" si="375"/>
        <v>293</v>
      </c>
      <c r="J2402" s="4" t="s">
        <v>1</v>
      </c>
      <c r="K2402" s="4" t="s">
        <v>13</v>
      </c>
      <c r="L2402" s="10">
        <f t="shared" si="376"/>
        <v>1454.16301369863</v>
      </c>
      <c r="M2402" s="15">
        <f t="shared" si="377"/>
        <v>200909</v>
      </c>
      <c r="N2402">
        <f t="shared" si="378"/>
        <v>2009</v>
      </c>
      <c r="O2402">
        <f t="shared" si="379"/>
        <v>9</v>
      </c>
      <c r="P2402">
        <f t="shared" si="382"/>
        <v>200910</v>
      </c>
      <c r="Q2402">
        <f t="shared" si="383"/>
        <v>20092010</v>
      </c>
      <c r="R2402">
        <f t="shared" si="384"/>
        <v>20092010</v>
      </c>
      <c r="S2402">
        <f t="shared" si="380"/>
        <v>2009</v>
      </c>
      <c r="T2402">
        <f t="shared" si="381"/>
        <v>10</v>
      </c>
    </row>
    <row r="2403" spans="1:20" x14ac:dyDescent="0.25">
      <c r="A2403" s="4" t="s">
        <v>2449</v>
      </c>
      <c r="B2403" s="5">
        <v>2402</v>
      </c>
      <c r="C2403" s="6">
        <v>40105</v>
      </c>
      <c r="D2403" s="6">
        <v>40073</v>
      </c>
      <c r="E2403" s="4">
        <v>1236</v>
      </c>
      <c r="F2403" s="9">
        <v>1545.1</v>
      </c>
      <c r="G2403" s="6">
        <v>39779</v>
      </c>
      <c r="H2403" s="6">
        <v>40072</v>
      </c>
      <c r="I2403" s="4">
        <f t="shared" si="375"/>
        <v>293</v>
      </c>
      <c r="J2403" s="4" t="s">
        <v>1</v>
      </c>
      <c r="K2403" s="4" t="s">
        <v>13</v>
      </c>
      <c r="L2403" s="10">
        <f t="shared" si="376"/>
        <v>1240.3131506849313</v>
      </c>
      <c r="M2403" s="15">
        <f t="shared" si="377"/>
        <v>200909</v>
      </c>
      <c r="N2403">
        <f t="shared" si="378"/>
        <v>2009</v>
      </c>
      <c r="O2403">
        <f t="shared" si="379"/>
        <v>9</v>
      </c>
      <c r="P2403">
        <f t="shared" si="382"/>
        <v>200910</v>
      </c>
      <c r="Q2403">
        <f t="shared" si="383"/>
        <v>20092010</v>
      </c>
      <c r="R2403">
        <f t="shared" si="384"/>
        <v>20092010</v>
      </c>
      <c r="S2403">
        <f t="shared" si="380"/>
        <v>2009</v>
      </c>
      <c r="T2403">
        <f t="shared" si="381"/>
        <v>10</v>
      </c>
    </row>
    <row r="2404" spans="1:20" x14ac:dyDescent="0.25">
      <c r="A2404" s="4" t="s">
        <v>2450</v>
      </c>
      <c r="B2404" s="5">
        <v>2403</v>
      </c>
      <c r="C2404" s="6">
        <v>40105</v>
      </c>
      <c r="D2404" s="6">
        <v>39905</v>
      </c>
      <c r="E2404" s="4">
        <v>43</v>
      </c>
      <c r="F2404" s="9">
        <v>-28259.5</v>
      </c>
      <c r="G2404" s="6">
        <v>39703</v>
      </c>
      <c r="H2404" s="6">
        <v>39904</v>
      </c>
      <c r="I2404" s="4">
        <f t="shared" si="375"/>
        <v>201</v>
      </c>
      <c r="J2404" s="4" t="s">
        <v>1</v>
      </c>
      <c r="K2404" s="4" t="s">
        <v>13</v>
      </c>
      <c r="L2404" s="10">
        <f t="shared" si="376"/>
        <v>-15562.080821917807</v>
      </c>
      <c r="M2404" s="15">
        <f t="shared" si="377"/>
        <v>200904</v>
      </c>
      <c r="N2404">
        <f t="shared" si="378"/>
        <v>2009</v>
      </c>
      <c r="O2404">
        <f t="shared" si="379"/>
        <v>4</v>
      </c>
      <c r="P2404">
        <f t="shared" si="382"/>
        <v>200910</v>
      </c>
      <c r="Q2404">
        <f t="shared" si="383"/>
        <v>20092010</v>
      </c>
      <c r="R2404">
        <f t="shared" si="384"/>
        <v>20092010</v>
      </c>
      <c r="S2404">
        <f t="shared" si="380"/>
        <v>2009</v>
      </c>
      <c r="T2404">
        <f t="shared" si="381"/>
        <v>10</v>
      </c>
    </row>
    <row r="2405" spans="1:20" x14ac:dyDescent="0.25">
      <c r="A2405" s="4" t="s">
        <v>2451</v>
      </c>
      <c r="B2405" s="5">
        <v>2404</v>
      </c>
      <c r="C2405" s="6">
        <v>40105</v>
      </c>
      <c r="D2405" s="6">
        <v>39905</v>
      </c>
      <c r="E2405" s="4">
        <v>210</v>
      </c>
      <c r="F2405" s="9">
        <v>-5114.5</v>
      </c>
      <c r="G2405" s="6">
        <v>39703</v>
      </c>
      <c r="H2405" s="6">
        <v>39904</v>
      </c>
      <c r="I2405" s="4">
        <f t="shared" si="375"/>
        <v>201</v>
      </c>
      <c r="J2405" s="4" t="s">
        <v>1</v>
      </c>
      <c r="K2405" s="4" t="s">
        <v>13</v>
      </c>
      <c r="L2405" s="10">
        <f t="shared" si="376"/>
        <v>-2816.4780821917807</v>
      </c>
      <c r="M2405" s="15">
        <f t="shared" si="377"/>
        <v>200904</v>
      </c>
      <c r="N2405">
        <f t="shared" si="378"/>
        <v>2009</v>
      </c>
      <c r="O2405">
        <f t="shared" si="379"/>
        <v>4</v>
      </c>
      <c r="P2405">
        <f t="shared" si="382"/>
        <v>200910</v>
      </c>
      <c r="Q2405">
        <f t="shared" si="383"/>
        <v>20092010</v>
      </c>
      <c r="R2405">
        <f t="shared" si="384"/>
        <v>20092010</v>
      </c>
      <c r="S2405">
        <f t="shared" si="380"/>
        <v>2009</v>
      </c>
      <c r="T2405">
        <f t="shared" si="381"/>
        <v>10</v>
      </c>
    </row>
    <row r="2406" spans="1:20" x14ac:dyDescent="0.25">
      <c r="A2406" s="4" t="s">
        <v>2452</v>
      </c>
      <c r="B2406" s="5">
        <v>2405</v>
      </c>
      <c r="C2406" s="6">
        <v>40106</v>
      </c>
      <c r="D2406" s="6">
        <v>40003</v>
      </c>
      <c r="E2406" s="4">
        <v>43</v>
      </c>
      <c r="F2406" s="9">
        <v>5969</v>
      </c>
      <c r="G2406" s="6">
        <v>39835</v>
      </c>
      <c r="H2406" s="6">
        <v>40002</v>
      </c>
      <c r="I2406" s="4">
        <f t="shared" si="375"/>
        <v>167</v>
      </c>
      <c r="J2406" s="4" t="s">
        <v>1</v>
      </c>
      <c r="K2406" s="4" t="s">
        <v>13</v>
      </c>
      <c r="L2406" s="10">
        <f t="shared" si="376"/>
        <v>2731.0219178082193</v>
      </c>
      <c r="M2406" s="15">
        <f t="shared" si="377"/>
        <v>200907</v>
      </c>
      <c r="N2406">
        <f t="shared" si="378"/>
        <v>2009</v>
      </c>
      <c r="O2406">
        <f t="shared" si="379"/>
        <v>7</v>
      </c>
      <c r="P2406">
        <f t="shared" si="382"/>
        <v>200910</v>
      </c>
      <c r="Q2406">
        <f t="shared" si="383"/>
        <v>20092010</v>
      </c>
      <c r="R2406">
        <f t="shared" si="384"/>
        <v>20092010</v>
      </c>
      <c r="S2406">
        <f t="shared" si="380"/>
        <v>2009</v>
      </c>
      <c r="T2406">
        <f t="shared" si="381"/>
        <v>10</v>
      </c>
    </row>
    <row r="2407" spans="1:20" x14ac:dyDescent="0.25">
      <c r="A2407" s="4" t="s">
        <v>2453</v>
      </c>
      <c r="B2407" s="5">
        <v>2406</v>
      </c>
      <c r="C2407" s="6">
        <v>40106</v>
      </c>
      <c r="D2407" s="6">
        <v>40003</v>
      </c>
      <c r="E2407" s="4">
        <v>210</v>
      </c>
      <c r="F2407" s="9">
        <v>735.1</v>
      </c>
      <c r="G2407" s="6">
        <v>39835</v>
      </c>
      <c r="H2407" s="6">
        <v>40002</v>
      </c>
      <c r="I2407" s="4">
        <f t="shared" si="375"/>
        <v>167</v>
      </c>
      <c r="J2407" s="4" t="s">
        <v>1</v>
      </c>
      <c r="K2407" s="4" t="s">
        <v>13</v>
      </c>
      <c r="L2407" s="10">
        <f t="shared" si="376"/>
        <v>336.33342465753424</v>
      </c>
      <c r="M2407" s="15">
        <f t="shared" si="377"/>
        <v>200907</v>
      </c>
      <c r="N2407">
        <f t="shared" si="378"/>
        <v>2009</v>
      </c>
      <c r="O2407">
        <f t="shared" si="379"/>
        <v>7</v>
      </c>
      <c r="P2407">
        <f t="shared" si="382"/>
        <v>200910</v>
      </c>
      <c r="Q2407">
        <f t="shared" si="383"/>
        <v>20092010</v>
      </c>
      <c r="R2407">
        <f t="shared" si="384"/>
        <v>20092010</v>
      </c>
      <c r="S2407">
        <f t="shared" si="380"/>
        <v>2009</v>
      </c>
      <c r="T2407">
        <f t="shared" si="381"/>
        <v>10</v>
      </c>
    </row>
    <row r="2408" spans="1:20" x14ac:dyDescent="0.25">
      <c r="A2408" s="4" t="s">
        <v>2454</v>
      </c>
      <c r="B2408" s="5">
        <v>2407</v>
      </c>
      <c r="C2408" s="6">
        <v>40106</v>
      </c>
      <c r="D2408" s="6">
        <v>39745</v>
      </c>
      <c r="E2408" s="4">
        <v>43</v>
      </c>
      <c r="F2408" s="9">
        <v>136542.39999999999</v>
      </c>
      <c r="G2408" s="6">
        <v>39743</v>
      </c>
      <c r="H2408" s="6">
        <v>39744</v>
      </c>
      <c r="I2408" s="4">
        <f t="shared" si="375"/>
        <v>1</v>
      </c>
      <c r="J2408" s="4" t="s">
        <v>1</v>
      </c>
      <c r="K2408" s="4" t="s">
        <v>13</v>
      </c>
      <c r="L2408" s="10">
        <f t="shared" si="376"/>
        <v>374.08876712328765</v>
      </c>
      <c r="M2408" s="15">
        <f t="shared" si="377"/>
        <v>200810</v>
      </c>
      <c r="N2408">
        <f t="shared" si="378"/>
        <v>2008</v>
      </c>
      <c r="O2408">
        <f t="shared" si="379"/>
        <v>10</v>
      </c>
      <c r="P2408">
        <f t="shared" si="382"/>
        <v>200910</v>
      </c>
      <c r="Q2408">
        <f t="shared" si="383"/>
        <v>0</v>
      </c>
      <c r="R2408">
        <f t="shared" si="384"/>
        <v>20092010</v>
      </c>
      <c r="S2408">
        <f t="shared" si="380"/>
        <v>2009</v>
      </c>
      <c r="T2408">
        <f t="shared" si="381"/>
        <v>10</v>
      </c>
    </row>
    <row r="2409" spans="1:20" x14ac:dyDescent="0.25">
      <c r="A2409" s="4" t="s">
        <v>2455</v>
      </c>
      <c r="B2409" s="5">
        <v>2408</v>
      </c>
      <c r="C2409" s="6">
        <v>40106</v>
      </c>
      <c r="D2409" s="6">
        <v>39745</v>
      </c>
      <c r="E2409" s="4">
        <v>210</v>
      </c>
      <c r="F2409" s="9">
        <v>-676410.6</v>
      </c>
      <c r="G2409" s="6">
        <v>39743</v>
      </c>
      <c r="H2409" s="6">
        <v>39744</v>
      </c>
      <c r="I2409" s="4">
        <f t="shared" si="375"/>
        <v>1</v>
      </c>
      <c r="J2409" s="4" t="s">
        <v>1</v>
      </c>
      <c r="K2409" s="4" t="s">
        <v>13</v>
      </c>
      <c r="L2409" s="10">
        <f t="shared" si="376"/>
        <v>-1853.1797260273972</v>
      </c>
      <c r="M2409" s="15">
        <f t="shared" si="377"/>
        <v>200810</v>
      </c>
      <c r="N2409">
        <f t="shared" si="378"/>
        <v>2008</v>
      </c>
      <c r="O2409">
        <f t="shared" si="379"/>
        <v>10</v>
      </c>
      <c r="P2409">
        <f t="shared" si="382"/>
        <v>200910</v>
      </c>
      <c r="Q2409">
        <f t="shared" si="383"/>
        <v>0</v>
      </c>
      <c r="R2409">
        <f t="shared" si="384"/>
        <v>20092010</v>
      </c>
      <c r="S2409">
        <f t="shared" si="380"/>
        <v>2009</v>
      </c>
      <c r="T2409">
        <f t="shared" si="381"/>
        <v>10</v>
      </c>
    </row>
    <row r="2410" spans="1:20" x14ac:dyDescent="0.25">
      <c r="A2410" s="4" t="s">
        <v>2456</v>
      </c>
      <c r="B2410" s="5">
        <v>2409</v>
      </c>
      <c r="C2410" s="6">
        <v>40106</v>
      </c>
      <c r="D2410" s="6">
        <v>39773</v>
      </c>
      <c r="E2410" s="4">
        <v>1</v>
      </c>
      <c r="F2410" s="9">
        <v>-623716.19999999995</v>
      </c>
      <c r="G2410" s="6">
        <v>39704</v>
      </c>
      <c r="H2410" s="6">
        <v>39772</v>
      </c>
      <c r="I2410" s="4">
        <f t="shared" si="375"/>
        <v>68</v>
      </c>
      <c r="J2410" s="4" t="s">
        <v>1</v>
      </c>
      <c r="K2410" s="4" t="s">
        <v>13</v>
      </c>
      <c r="L2410" s="10">
        <f t="shared" si="376"/>
        <v>-116199.18246575342</v>
      </c>
      <c r="M2410" s="15">
        <f t="shared" si="377"/>
        <v>200811</v>
      </c>
      <c r="N2410">
        <f t="shared" si="378"/>
        <v>2008</v>
      </c>
      <c r="O2410">
        <f t="shared" si="379"/>
        <v>11</v>
      </c>
      <c r="P2410">
        <f t="shared" si="382"/>
        <v>200910</v>
      </c>
      <c r="Q2410">
        <f t="shared" si="383"/>
        <v>0</v>
      </c>
      <c r="R2410">
        <f t="shared" si="384"/>
        <v>20092010</v>
      </c>
      <c r="S2410">
        <f t="shared" si="380"/>
        <v>2009</v>
      </c>
      <c r="T2410">
        <f t="shared" si="381"/>
        <v>10</v>
      </c>
    </row>
    <row r="2411" spans="1:20" x14ac:dyDescent="0.25">
      <c r="A2411" s="4" t="s">
        <v>2457</v>
      </c>
      <c r="B2411" s="5">
        <v>2410</v>
      </c>
      <c r="C2411" s="6">
        <v>40106</v>
      </c>
      <c r="D2411" s="6">
        <v>39901</v>
      </c>
      <c r="E2411" s="4">
        <v>208</v>
      </c>
      <c r="F2411" s="9">
        <v>0</v>
      </c>
      <c r="G2411" s="6">
        <v>39787</v>
      </c>
      <c r="H2411" s="6">
        <v>39900</v>
      </c>
      <c r="I2411" s="4">
        <f t="shared" si="375"/>
        <v>113</v>
      </c>
      <c r="J2411" s="4" t="s">
        <v>1</v>
      </c>
      <c r="K2411" s="4" t="s">
        <v>13</v>
      </c>
      <c r="L2411" s="10">
        <f t="shared" si="376"/>
        <v>0</v>
      </c>
      <c r="M2411" s="15">
        <f t="shared" si="377"/>
        <v>200903</v>
      </c>
      <c r="N2411">
        <f t="shared" si="378"/>
        <v>2009</v>
      </c>
      <c r="O2411">
        <f t="shared" si="379"/>
        <v>3</v>
      </c>
      <c r="P2411">
        <f t="shared" si="382"/>
        <v>200910</v>
      </c>
      <c r="Q2411">
        <f t="shared" si="383"/>
        <v>0</v>
      </c>
      <c r="R2411">
        <f t="shared" si="384"/>
        <v>20092010</v>
      </c>
      <c r="S2411">
        <f t="shared" si="380"/>
        <v>2009</v>
      </c>
      <c r="T2411">
        <f t="shared" si="381"/>
        <v>10</v>
      </c>
    </row>
    <row r="2412" spans="1:20" x14ac:dyDescent="0.25">
      <c r="A2412" s="4" t="s">
        <v>2458</v>
      </c>
      <c r="B2412" s="5">
        <v>2411</v>
      </c>
      <c r="C2412" s="6">
        <v>40106</v>
      </c>
      <c r="D2412" s="6">
        <v>39901</v>
      </c>
      <c r="E2412" s="4">
        <v>360</v>
      </c>
      <c r="F2412" s="9">
        <v>0</v>
      </c>
      <c r="G2412" s="6">
        <v>39787</v>
      </c>
      <c r="H2412" s="6">
        <v>39900</v>
      </c>
      <c r="I2412" s="4">
        <f t="shared" si="375"/>
        <v>113</v>
      </c>
      <c r="J2412" s="4" t="s">
        <v>1</v>
      </c>
      <c r="K2412" s="4" t="s">
        <v>13</v>
      </c>
      <c r="L2412" s="10">
        <f t="shared" si="376"/>
        <v>0</v>
      </c>
      <c r="M2412" s="15">
        <f t="shared" si="377"/>
        <v>200903</v>
      </c>
      <c r="N2412">
        <f t="shared" si="378"/>
        <v>2009</v>
      </c>
      <c r="O2412">
        <f t="shared" si="379"/>
        <v>3</v>
      </c>
      <c r="P2412">
        <f t="shared" si="382"/>
        <v>200910</v>
      </c>
      <c r="Q2412">
        <f t="shared" si="383"/>
        <v>0</v>
      </c>
      <c r="R2412">
        <f t="shared" si="384"/>
        <v>20092010</v>
      </c>
      <c r="S2412">
        <f t="shared" si="380"/>
        <v>2009</v>
      </c>
      <c r="T2412">
        <f t="shared" si="381"/>
        <v>10</v>
      </c>
    </row>
    <row r="2413" spans="1:20" x14ac:dyDescent="0.25">
      <c r="A2413" s="4" t="s">
        <v>2459</v>
      </c>
      <c r="B2413" s="5">
        <v>2412</v>
      </c>
      <c r="C2413" s="6">
        <v>40106</v>
      </c>
      <c r="D2413" s="6">
        <v>39901</v>
      </c>
      <c r="E2413" s="4">
        <v>358</v>
      </c>
      <c r="F2413" s="9">
        <v>0</v>
      </c>
      <c r="G2413" s="6">
        <v>39787</v>
      </c>
      <c r="H2413" s="6">
        <v>39900</v>
      </c>
      <c r="I2413" s="4">
        <f t="shared" si="375"/>
        <v>113</v>
      </c>
      <c r="J2413" s="4" t="s">
        <v>1</v>
      </c>
      <c r="K2413" s="4" t="s">
        <v>13</v>
      </c>
      <c r="L2413" s="10">
        <f t="shared" si="376"/>
        <v>0</v>
      </c>
      <c r="M2413" s="15">
        <f t="shared" si="377"/>
        <v>200903</v>
      </c>
      <c r="N2413">
        <f t="shared" si="378"/>
        <v>2009</v>
      </c>
      <c r="O2413">
        <f t="shared" si="379"/>
        <v>3</v>
      </c>
      <c r="P2413">
        <f t="shared" si="382"/>
        <v>200910</v>
      </c>
      <c r="Q2413">
        <f t="shared" si="383"/>
        <v>0</v>
      </c>
      <c r="R2413">
        <f t="shared" si="384"/>
        <v>20092010</v>
      </c>
      <c r="S2413">
        <f t="shared" si="380"/>
        <v>2009</v>
      </c>
      <c r="T2413">
        <f t="shared" si="381"/>
        <v>10</v>
      </c>
    </row>
    <row r="2414" spans="1:20" x14ac:dyDescent="0.25">
      <c r="A2414" s="4" t="s">
        <v>2460</v>
      </c>
      <c r="B2414" s="5">
        <v>2413</v>
      </c>
      <c r="C2414" s="6">
        <v>40106</v>
      </c>
      <c r="D2414" s="6">
        <v>39829</v>
      </c>
      <c r="E2414" s="4">
        <v>1</v>
      </c>
      <c r="F2414" s="9">
        <v>-15767.7</v>
      </c>
      <c r="G2414" s="6">
        <v>39704</v>
      </c>
      <c r="H2414" s="6">
        <v>39828</v>
      </c>
      <c r="I2414" s="4">
        <f t="shared" si="375"/>
        <v>124</v>
      </c>
      <c r="J2414" s="4" t="s">
        <v>1</v>
      </c>
      <c r="K2414" s="4" t="s">
        <v>13</v>
      </c>
      <c r="L2414" s="10">
        <f t="shared" si="376"/>
        <v>-5356.6980821917814</v>
      </c>
      <c r="M2414" s="15">
        <f t="shared" si="377"/>
        <v>200901</v>
      </c>
      <c r="N2414">
        <f t="shared" si="378"/>
        <v>2009</v>
      </c>
      <c r="O2414">
        <f t="shared" si="379"/>
        <v>1</v>
      </c>
      <c r="P2414">
        <f t="shared" si="382"/>
        <v>200910</v>
      </c>
      <c r="Q2414">
        <f t="shared" si="383"/>
        <v>0</v>
      </c>
      <c r="R2414">
        <f t="shared" si="384"/>
        <v>20092010</v>
      </c>
      <c r="S2414">
        <f t="shared" si="380"/>
        <v>2009</v>
      </c>
      <c r="T2414">
        <f t="shared" si="381"/>
        <v>10</v>
      </c>
    </row>
    <row r="2415" spans="1:20" x14ac:dyDescent="0.25">
      <c r="A2415" s="4" t="s">
        <v>2461</v>
      </c>
      <c r="B2415" s="5">
        <v>2414</v>
      </c>
      <c r="C2415" s="6">
        <v>40106</v>
      </c>
      <c r="D2415" s="6">
        <v>39696</v>
      </c>
      <c r="E2415" s="4">
        <v>1</v>
      </c>
      <c r="F2415" s="9">
        <v>0</v>
      </c>
      <c r="G2415" s="6">
        <v>39694</v>
      </c>
      <c r="H2415" s="6">
        <v>39695</v>
      </c>
      <c r="I2415" s="4">
        <f t="shared" si="375"/>
        <v>1</v>
      </c>
      <c r="J2415" s="4" t="s">
        <v>1</v>
      </c>
      <c r="K2415" s="4" t="s">
        <v>13</v>
      </c>
      <c r="L2415" s="10">
        <f t="shared" si="376"/>
        <v>0</v>
      </c>
      <c r="M2415" s="15">
        <f t="shared" si="377"/>
        <v>200809</v>
      </c>
      <c r="N2415">
        <f t="shared" si="378"/>
        <v>2008</v>
      </c>
      <c r="O2415">
        <f t="shared" si="379"/>
        <v>9</v>
      </c>
      <c r="P2415">
        <f t="shared" si="382"/>
        <v>200910</v>
      </c>
      <c r="Q2415">
        <f t="shared" si="383"/>
        <v>0</v>
      </c>
      <c r="R2415">
        <f t="shared" si="384"/>
        <v>20092010</v>
      </c>
      <c r="S2415">
        <f t="shared" si="380"/>
        <v>2009</v>
      </c>
      <c r="T2415">
        <f t="shared" si="381"/>
        <v>10</v>
      </c>
    </row>
    <row r="2416" spans="1:20" x14ac:dyDescent="0.25">
      <c r="A2416" s="4" t="s">
        <v>2462</v>
      </c>
      <c r="B2416" s="5">
        <v>2415</v>
      </c>
      <c r="C2416" s="6">
        <v>40106</v>
      </c>
      <c r="D2416" s="6">
        <v>39972</v>
      </c>
      <c r="E2416" s="4">
        <v>1</v>
      </c>
      <c r="F2416" s="9">
        <v>-10885.4</v>
      </c>
      <c r="G2416" s="6">
        <v>39704</v>
      </c>
      <c r="H2416" s="6">
        <v>39971</v>
      </c>
      <c r="I2416" s="4">
        <f t="shared" si="375"/>
        <v>267</v>
      </c>
      <c r="J2416" s="4" t="s">
        <v>1</v>
      </c>
      <c r="K2416" s="4" t="s">
        <v>13</v>
      </c>
      <c r="L2416" s="10">
        <f t="shared" si="376"/>
        <v>-7962.7446575342456</v>
      </c>
      <c r="M2416" s="15">
        <f t="shared" si="377"/>
        <v>200906</v>
      </c>
      <c r="N2416">
        <f t="shared" si="378"/>
        <v>2009</v>
      </c>
      <c r="O2416">
        <f t="shared" si="379"/>
        <v>6</v>
      </c>
      <c r="P2416">
        <f t="shared" si="382"/>
        <v>200910</v>
      </c>
      <c r="Q2416">
        <f t="shared" si="383"/>
        <v>20092010</v>
      </c>
      <c r="R2416">
        <f t="shared" si="384"/>
        <v>20092010</v>
      </c>
      <c r="S2416">
        <f t="shared" si="380"/>
        <v>2009</v>
      </c>
      <c r="T2416">
        <f t="shared" si="381"/>
        <v>10</v>
      </c>
    </row>
    <row r="2417" spans="1:20" x14ac:dyDescent="0.25">
      <c r="A2417" s="4" t="s">
        <v>2463</v>
      </c>
      <c r="B2417" s="5">
        <v>2416</v>
      </c>
      <c r="C2417" s="6">
        <v>40106</v>
      </c>
      <c r="D2417" s="6">
        <v>40066</v>
      </c>
      <c r="E2417" s="4">
        <v>1</v>
      </c>
      <c r="F2417" s="9">
        <v>-3493.3</v>
      </c>
      <c r="G2417" s="6">
        <v>39795</v>
      </c>
      <c r="H2417" s="6">
        <v>40065</v>
      </c>
      <c r="I2417" s="4">
        <f t="shared" si="375"/>
        <v>270</v>
      </c>
      <c r="J2417" s="4" t="s">
        <v>1</v>
      </c>
      <c r="K2417" s="4" t="s">
        <v>13</v>
      </c>
      <c r="L2417" s="10">
        <f t="shared" si="376"/>
        <v>-2584.0849315068494</v>
      </c>
      <c r="M2417" s="15">
        <f t="shared" si="377"/>
        <v>200909</v>
      </c>
      <c r="N2417">
        <f t="shared" si="378"/>
        <v>2009</v>
      </c>
      <c r="O2417">
        <f t="shared" si="379"/>
        <v>9</v>
      </c>
      <c r="P2417">
        <f t="shared" si="382"/>
        <v>200910</v>
      </c>
      <c r="Q2417">
        <f t="shared" si="383"/>
        <v>20092010</v>
      </c>
      <c r="R2417">
        <f t="shared" si="384"/>
        <v>20092010</v>
      </c>
      <c r="S2417">
        <f t="shared" si="380"/>
        <v>2009</v>
      </c>
      <c r="T2417">
        <f t="shared" si="381"/>
        <v>10</v>
      </c>
    </row>
    <row r="2418" spans="1:20" x14ac:dyDescent="0.25">
      <c r="A2418" s="4" t="s">
        <v>2464</v>
      </c>
      <c r="B2418" s="5">
        <v>2417</v>
      </c>
      <c r="C2418" s="6">
        <v>40107</v>
      </c>
      <c r="D2418" s="6">
        <v>39766</v>
      </c>
      <c r="E2418" s="4">
        <v>1</v>
      </c>
      <c r="F2418" s="9">
        <v>-17292.8</v>
      </c>
      <c r="G2418" s="6">
        <v>39705</v>
      </c>
      <c r="H2418" s="6">
        <v>39765</v>
      </c>
      <c r="I2418" s="4">
        <f t="shared" si="375"/>
        <v>60</v>
      </c>
      <c r="J2418" s="4" t="s">
        <v>0</v>
      </c>
      <c r="K2418" s="4" t="s">
        <v>14</v>
      </c>
      <c r="L2418" s="10">
        <f t="shared" si="376"/>
        <v>-2842.6520547945206</v>
      </c>
      <c r="M2418" s="15">
        <f t="shared" si="377"/>
        <v>200811</v>
      </c>
      <c r="N2418">
        <f t="shared" si="378"/>
        <v>2008</v>
      </c>
      <c r="O2418">
        <f t="shared" si="379"/>
        <v>11</v>
      </c>
      <c r="P2418">
        <f t="shared" si="382"/>
        <v>200910</v>
      </c>
      <c r="Q2418">
        <f t="shared" si="383"/>
        <v>0</v>
      </c>
      <c r="R2418">
        <f t="shared" si="384"/>
        <v>20092010</v>
      </c>
      <c r="S2418">
        <f t="shared" si="380"/>
        <v>2009</v>
      </c>
      <c r="T2418">
        <f t="shared" si="381"/>
        <v>10</v>
      </c>
    </row>
    <row r="2419" spans="1:20" x14ac:dyDescent="0.25">
      <c r="A2419" s="4" t="s">
        <v>2465</v>
      </c>
      <c r="B2419" s="5">
        <v>2418</v>
      </c>
      <c r="C2419" s="6">
        <v>40107</v>
      </c>
      <c r="D2419" s="6">
        <v>39783</v>
      </c>
      <c r="E2419" s="4">
        <v>1</v>
      </c>
      <c r="F2419" s="9">
        <v>-386494.9</v>
      </c>
      <c r="G2419" s="6">
        <v>39768</v>
      </c>
      <c r="H2419" s="6">
        <v>39782</v>
      </c>
      <c r="I2419" s="4">
        <f t="shared" si="375"/>
        <v>14</v>
      </c>
      <c r="J2419" s="4" t="s">
        <v>1</v>
      </c>
      <c r="K2419" s="4" t="s">
        <v>13</v>
      </c>
      <c r="L2419" s="10">
        <f t="shared" si="376"/>
        <v>-14824.461917808221</v>
      </c>
      <c r="M2419" s="15">
        <f t="shared" si="377"/>
        <v>200812</v>
      </c>
      <c r="N2419">
        <f t="shared" si="378"/>
        <v>2008</v>
      </c>
      <c r="O2419">
        <f t="shared" si="379"/>
        <v>12</v>
      </c>
      <c r="P2419">
        <f t="shared" si="382"/>
        <v>200910</v>
      </c>
      <c r="Q2419">
        <f t="shared" si="383"/>
        <v>0</v>
      </c>
      <c r="R2419">
        <f t="shared" si="384"/>
        <v>20092010</v>
      </c>
      <c r="S2419">
        <f t="shared" si="380"/>
        <v>2009</v>
      </c>
      <c r="T2419">
        <f t="shared" si="381"/>
        <v>10</v>
      </c>
    </row>
    <row r="2420" spans="1:20" x14ac:dyDescent="0.25">
      <c r="A2420" s="4" t="s">
        <v>2466</v>
      </c>
      <c r="B2420" s="5">
        <v>2419</v>
      </c>
      <c r="C2420" s="6">
        <v>40107</v>
      </c>
      <c r="D2420" s="6">
        <v>39784</v>
      </c>
      <c r="E2420" s="4">
        <v>1</v>
      </c>
      <c r="F2420" s="9">
        <v>-268330.2</v>
      </c>
      <c r="G2420" s="6">
        <v>39776</v>
      </c>
      <c r="H2420" s="6">
        <v>39783</v>
      </c>
      <c r="I2420" s="4">
        <f t="shared" si="375"/>
        <v>7</v>
      </c>
      <c r="J2420" s="4" t="s">
        <v>1</v>
      </c>
      <c r="K2420" s="4" t="s">
        <v>13</v>
      </c>
      <c r="L2420" s="10">
        <f t="shared" si="376"/>
        <v>-5146.0586301369867</v>
      </c>
      <c r="M2420" s="15">
        <f t="shared" si="377"/>
        <v>200812</v>
      </c>
      <c r="N2420">
        <f t="shared" si="378"/>
        <v>2008</v>
      </c>
      <c r="O2420">
        <f t="shared" si="379"/>
        <v>12</v>
      </c>
      <c r="P2420">
        <f t="shared" si="382"/>
        <v>200910</v>
      </c>
      <c r="Q2420">
        <f t="shared" si="383"/>
        <v>0</v>
      </c>
      <c r="R2420">
        <f t="shared" si="384"/>
        <v>20092010</v>
      </c>
      <c r="S2420">
        <f t="shared" si="380"/>
        <v>2009</v>
      </c>
      <c r="T2420">
        <f t="shared" si="381"/>
        <v>10</v>
      </c>
    </row>
    <row r="2421" spans="1:20" x14ac:dyDescent="0.25">
      <c r="A2421" s="4" t="s">
        <v>2467</v>
      </c>
      <c r="B2421" s="5">
        <v>2420</v>
      </c>
      <c r="C2421" s="6">
        <v>40107</v>
      </c>
      <c r="D2421" s="6">
        <v>39775</v>
      </c>
      <c r="E2421" s="4">
        <v>1235</v>
      </c>
      <c r="F2421" s="9">
        <v>0</v>
      </c>
      <c r="G2421" s="6">
        <v>39705</v>
      </c>
      <c r="H2421" s="6">
        <v>39774</v>
      </c>
      <c r="I2421" s="4">
        <f t="shared" si="375"/>
        <v>69</v>
      </c>
      <c r="J2421" s="4" t="s">
        <v>1</v>
      </c>
      <c r="K2421" s="4" t="s">
        <v>13</v>
      </c>
      <c r="L2421" s="10">
        <f t="shared" si="376"/>
        <v>0</v>
      </c>
      <c r="M2421" s="15">
        <f t="shared" si="377"/>
        <v>200811</v>
      </c>
      <c r="N2421">
        <f t="shared" si="378"/>
        <v>2008</v>
      </c>
      <c r="O2421">
        <f t="shared" si="379"/>
        <v>11</v>
      </c>
      <c r="P2421">
        <f t="shared" si="382"/>
        <v>200910</v>
      </c>
      <c r="Q2421">
        <f t="shared" si="383"/>
        <v>0</v>
      </c>
      <c r="R2421">
        <f t="shared" si="384"/>
        <v>20092010</v>
      </c>
      <c r="S2421">
        <f t="shared" si="380"/>
        <v>2009</v>
      </c>
      <c r="T2421">
        <f t="shared" si="381"/>
        <v>10</v>
      </c>
    </row>
    <row r="2422" spans="1:20" x14ac:dyDescent="0.25">
      <c r="A2422" s="4" t="s">
        <v>2468</v>
      </c>
      <c r="B2422" s="5">
        <v>2421</v>
      </c>
      <c r="C2422" s="6">
        <v>40107</v>
      </c>
      <c r="D2422" s="6">
        <v>39775</v>
      </c>
      <c r="E2422" s="4">
        <v>1237</v>
      </c>
      <c r="F2422" s="9">
        <v>6686.3</v>
      </c>
      <c r="G2422" s="6">
        <v>39705</v>
      </c>
      <c r="H2422" s="6">
        <v>39774</v>
      </c>
      <c r="I2422" s="4">
        <f t="shared" si="375"/>
        <v>69</v>
      </c>
      <c r="J2422" s="4" t="s">
        <v>1</v>
      </c>
      <c r="K2422" s="4" t="s">
        <v>13</v>
      </c>
      <c r="L2422" s="10">
        <f t="shared" si="376"/>
        <v>1263.9854794520547</v>
      </c>
      <c r="M2422" s="15">
        <f t="shared" si="377"/>
        <v>200811</v>
      </c>
      <c r="N2422">
        <f t="shared" si="378"/>
        <v>2008</v>
      </c>
      <c r="O2422">
        <f t="shared" si="379"/>
        <v>11</v>
      </c>
      <c r="P2422">
        <f t="shared" si="382"/>
        <v>200910</v>
      </c>
      <c r="Q2422">
        <f t="shared" si="383"/>
        <v>0</v>
      </c>
      <c r="R2422">
        <f t="shared" si="384"/>
        <v>20092010</v>
      </c>
      <c r="S2422">
        <f t="shared" si="380"/>
        <v>2009</v>
      </c>
      <c r="T2422">
        <f t="shared" si="381"/>
        <v>10</v>
      </c>
    </row>
    <row r="2423" spans="1:20" x14ac:dyDescent="0.25">
      <c r="A2423" s="4" t="s">
        <v>2469</v>
      </c>
      <c r="B2423" s="5">
        <v>2422</v>
      </c>
      <c r="C2423" s="6">
        <v>40107</v>
      </c>
      <c r="D2423" s="6">
        <v>39775</v>
      </c>
      <c r="E2423" s="4">
        <v>1236</v>
      </c>
      <c r="F2423" s="9">
        <v>-101749.5</v>
      </c>
      <c r="G2423" s="6">
        <v>39705</v>
      </c>
      <c r="H2423" s="6">
        <v>39774</v>
      </c>
      <c r="I2423" s="4">
        <f t="shared" si="375"/>
        <v>69</v>
      </c>
      <c r="J2423" s="4" t="s">
        <v>1</v>
      </c>
      <c r="K2423" s="4" t="s">
        <v>13</v>
      </c>
      <c r="L2423" s="10">
        <f t="shared" si="376"/>
        <v>-19234.836986301369</v>
      </c>
      <c r="M2423" s="15">
        <f t="shared" si="377"/>
        <v>200811</v>
      </c>
      <c r="N2423">
        <f t="shared" si="378"/>
        <v>2008</v>
      </c>
      <c r="O2423">
        <f t="shared" si="379"/>
        <v>11</v>
      </c>
      <c r="P2423">
        <f t="shared" si="382"/>
        <v>200910</v>
      </c>
      <c r="Q2423">
        <f t="shared" si="383"/>
        <v>0</v>
      </c>
      <c r="R2423">
        <f t="shared" si="384"/>
        <v>20092010</v>
      </c>
      <c r="S2423">
        <f t="shared" si="380"/>
        <v>2009</v>
      </c>
      <c r="T2423">
        <f t="shared" si="381"/>
        <v>10</v>
      </c>
    </row>
    <row r="2424" spans="1:20" x14ac:dyDescent="0.25">
      <c r="A2424" s="4" t="s">
        <v>2470</v>
      </c>
      <c r="B2424" s="5">
        <v>2423</v>
      </c>
      <c r="C2424" s="6">
        <v>40107</v>
      </c>
      <c r="D2424" s="6">
        <v>40057</v>
      </c>
      <c r="E2424" s="4">
        <v>1</v>
      </c>
      <c r="F2424" s="9">
        <v>0</v>
      </c>
      <c r="G2424" s="6">
        <v>39979</v>
      </c>
      <c r="H2424" s="6">
        <v>40056</v>
      </c>
      <c r="I2424" s="4">
        <f t="shared" si="375"/>
        <v>77</v>
      </c>
      <c r="J2424" s="4" t="s">
        <v>1</v>
      </c>
      <c r="K2424" s="4" t="s">
        <v>13</v>
      </c>
      <c r="L2424" s="10">
        <f t="shared" si="376"/>
        <v>0</v>
      </c>
      <c r="M2424" s="15">
        <f t="shared" si="377"/>
        <v>200909</v>
      </c>
      <c r="N2424">
        <f t="shared" si="378"/>
        <v>2009</v>
      </c>
      <c r="O2424">
        <f t="shared" si="379"/>
        <v>9</v>
      </c>
      <c r="P2424">
        <f t="shared" si="382"/>
        <v>200910</v>
      </c>
      <c r="Q2424">
        <f t="shared" si="383"/>
        <v>20092010</v>
      </c>
      <c r="R2424">
        <f t="shared" si="384"/>
        <v>20092010</v>
      </c>
      <c r="S2424">
        <f t="shared" si="380"/>
        <v>2009</v>
      </c>
      <c r="T2424">
        <f t="shared" si="381"/>
        <v>10</v>
      </c>
    </row>
    <row r="2425" spans="1:20" x14ac:dyDescent="0.25">
      <c r="A2425" s="4" t="s">
        <v>2471</v>
      </c>
      <c r="B2425" s="5">
        <v>2424</v>
      </c>
      <c r="C2425" s="6">
        <v>40107</v>
      </c>
      <c r="D2425" s="6">
        <v>39714</v>
      </c>
      <c r="E2425" s="4">
        <v>1</v>
      </c>
      <c r="F2425" s="9">
        <v>-738328.9</v>
      </c>
      <c r="G2425" s="6">
        <v>39709</v>
      </c>
      <c r="H2425" s="6">
        <v>39713</v>
      </c>
      <c r="I2425" s="4">
        <f t="shared" si="375"/>
        <v>4</v>
      </c>
      <c r="J2425" s="4" t="s">
        <v>1</v>
      </c>
      <c r="K2425" s="4" t="s">
        <v>13</v>
      </c>
      <c r="L2425" s="10">
        <f t="shared" si="376"/>
        <v>-8091.2756164383563</v>
      </c>
      <c r="M2425" s="15">
        <f t="shared" si="377"/>
        <v>200809</v>
      </c>
      <c r="N2425">
        <f t="shared" si="378"/>
        <v>2008</v>
      </c>
      <c r="O2425">
        <f t="shared" si="379"/>
        <v>9</v>
      </c>
      <c r="P2425">
        <f t="shared" si="382"/>
        <v>200910</v>
      </c>
      <c r="Q2425">
        <f t="shared" si="383"/>
        <v>0</v>
      </c>
      <c r="R2425">
        <f t="shared" si="384"/>
        <v>20092010</v>
      </c>
      <c r="S2425">
        <f t="shared" si="380"/>
        <v>2009</v>
      </c>
      <c r="T2425">
        <f t="shared" si="381"/>
        <v>10</v>
      </c>
    </row>
    <row r="2426" spans="1:20" x14ac:dyDescent="0.25">
      <c r="A2426" s="4" t="s">
        <v>2472</v>
      </c>
      <c r="B2426" s="5">
        <v>2425</v>
      </c>
      <c r="C2426" s="6">
        <v>40108</v>
      </c>
      <c r="D2426" s="6">
        <v>39759</v>
      </c>
      <c r="E2426" s="4">
        <v>1256</v>
      </c>
      <c r="F2426" s="9">
        <v>-1240849.8</v>
      </c>
      <c r="G2426" s="6">
        <v>39754</v>
      </c>
      <c r="H2426" s="6">
        <v>39758</v>
      </c>
      <c r="I2426" s="4">
        <f t="shared" si="375"/>
        <v>4</v>
      </c>
      <c r="J2426" s="4" t="s">
        <v>1</v>
      </c>
      <c r="K2426" s="4" t="s">
        <v>13</v>
      </c>
      <c r="L2426" s="10">
        <f t="shared" si="376"/>
        <v>-13598.353972602741</v>
      </c>
      <c r="M2426" s="15">
        <f t="shared" si="377"/>
        <v>200811</v>
      </c>
      <c r="N2426">
        <f t="shared" si="378"/>
        <v>2008</v>
      </c>
      <c r="O2426">
        <f t="shared" si="379"/>
        <v>11</v>
      </c>
      <c r="P2426">
        <f t="shared" si="382"/>
        <v>200910</v>
      </c>
      <c r="Q2426">
        <f t="shared" si="383"/>
        <v>0</v>
      </c>
      <c r="R2426">
        <f t="shared" si="384"/>
        <v>20092010</v>
      </c>
      <c r="S2426">
        <f t="shared" si="380"/>
        <v>2009</v>
      </c>
      <c r="T2426">
        <f t="shared" si="381"/>
        <v>10</v>
      </c>
    </row>
    <row r="2427" spans="1:20" x14ac:dyDescent="0.25">
      <c r="A2427" s="4" t="s">
        <v>2473</v>
      </c>
      <c r="B2427" s="5">
        <v>2426</v>
      </c>
      <c r="C2427" s="6">
        <v>40108</v>
      </c>
      <c r="D2427" s="6">
        <v>39759</v>
      </c>
      <c r="E2427" s="4">
        <v>1257</v>
      </c>
      <c r="F2427" s="9">
        <v>-1099722.1000000001</v>
      </c>
      <c r="G2427" s="6">
        <v>39754</v>
      </c>
      <c r="H2427" s="6">
        <v>39758</v>
      </c>
      <c r="I2427" s="4">
        <f t="shared" si="375"/>
        <v>4</v>
      </c>
      <c r="J2427" s="4" t="s">
        <v>1</v>
      </c>
      <c r="K2427" s="4" t="s">
        <v>13</v>
      </c>
      <c r="L2427" s="10">
        <f t="shared" si="376"/>
        <v>-12051.749041095891</v>
      </c>
      <c r="M2427" s="15">
        <f t="shared" si="377"/>
        <v>200811</v>
      </c>
      <c r="N2427">
        <f t="shared" si="378"/>
        <v>2008</v>
      </c>
      <c r="O2427">
        <f t="shared" si="379"/>
        <v>11</v>
      </c>
      <c r="P2427">
        <f t="shared" si="382"/>
        <v>200910</v>
      </c>
      <c r="Q2427">
        <f t="shared" si="383"/>
        <v>0</v>
      </c>
      <c r="R2427">
        <f t="shared" si="384"/>
        <v>20092010</v>
      </c>
      <c r="S2427">
        <f t="shared" si="380"/>
        <v>2009</v>
      </c>
      <c r="T2427">
        <f t="shared" si="381"/>
        <v>10</v>
      </c>
    </row>
    <row r="2428" spans="1:20" x14ac:dyDescent="0.25">
      <c r="A2428" s="4" t="s">
        <v>2474</v>
      </c>
      <c r="B2428" s="5">
        <v>2427</v>
      </c>
      <c r="C2428" s="6">
        <v>40108</v>
      </c>
      <c r="D2428" s="6">
        <v>39763</v>
      </c>
      <c r="E2428" s="4">
        <v>1</v>
      </c>
      <c r="F2428" s="9">
        <v>-119652.6</v>
      </c>
      <c r="G2428" s="6">
        <v>39706</v>
      </c>
      <c r="H2428" s="6">
        <v>39762</v>
      </c>
      <c r="I2428" s="4">
        <f t="shared" si="375"/>
        <v>56</v>
      </c>
      <c r="J2428" s="4" t="s">
        <v>1</v>
      </c>
      <c r="K2428" s="4" t="s">
        <v>13</v>
      </c>
      <c r="L2428" s="10">
        <f t="shared" si="376"/>
        <v>-18357.659178082191</v>
      </c>
      <c r="M2428" s="15">
        <f t="shared" si="377"/>
        <v>200811</v>
      </c>
      <c r="N2428">
        <f t="shared" si="378"/>
        <v>2008</v>
      </c>
      <c r="O2428">
        <f t="shared" si="379"/>
        <v>11</v>
      </c>
      <c r="P2428">
        <f t="shared" si="382"/>
        <v>200910</v>
      </c>
      <c r="Q2428">
        <f t="shared" si="383"/>
        <v>0</v>
      </c>
      <c r="R2428">
        <f t="shared" si="384"/>
        <v>20092010</v>
      </c>
      <c r="S2428">
        <f t="shared" si="380"/>
        <v>2009</v>
      </c>
      <c r="T2428">
        <f t="shared" si="381"/>
        <v>10</v>
      </c>
    </row>
    <row r="2429" spans="1:20" x14ac:dyDescent="0.25">
      <c r="A2429" s="4" t="s">
        <v>2475</v>
      </c>
      <c r="B2429" s="5">
        <v>2428</v>
      </c>
      <c r="C2429" s="6">
        <v>40108</v>
      </c>
      <c r="D2429" s="6">
        <v>40074</v>
      </c>
      <c r="E2429" s="4">
        <v>1</v>
      </c>
      <c r="F2429" s="9">
        <v>-76122.5</v>
      </c>
      <c r="G2429" s="6">
        <v>40017</v>
      </c>
      <c r="H2429" s="6">
        <v>40073</v>
      </c>
      <c r="I2429" s="4">
        <f t="shared" si="375"/>
        <v>56</v>
      </c>
      <c r="J2429" s="4" t="s">
        <v>1</v>
      </c>
      <c r="K2429" s="4" t="s">
        <v>13</v>
      </c>
      <c r="L2429" s="10">
        <f t="shared" si="376"/>
        <v>-11679.068493150684</v>
      </c>
      <c r="M2429" s="15">
        <f t="shared" si="377"/>
        <v>200909</v>
      </c>
      <c r="N2429">
        <f t="shared" si="378"/>
        <v>2009</v>
      </c>
      <c r="O2429">
        <f t="shared" si="379"/>
        <v>9</v>
      </c>
      <c r="P2429">
        <f t="shared" si="382"/>
        <v>200910</v>
      </c>
      <c r="Q2429">
        <f t="shared" si="383"/>
        <v>20092010</v>
      </c>
      <c r="R2429">
        <f t="shared" si="384"/>
        <v>20092010</v>
      </c>
      <c r="S2429">
        <f t="shared" si="380"/>
        <v>2009</v>
      </c>
      <c r="T2429">
        <f t="shared" si="381"/>
        <v>10</v>
      </c>
    </row>
    <row r="2430" spans="1:20" x14ac:dyDescent="0.25">
      <c r="A2430" s="4" t="s">
        <v>2476</v>
      </c>
      <c r="B2430" s="5">
        <v>2429</v>
      </c>
      <c r="C2430" s="6">
        <v>40108</v>
      </c>
      <c r="D2430" s="6">
        <v>40092</v>
      </c>
      <c r="E2430" s="4">
        <v>43</v>
      </c>
      <c r="F2430" s="9">
        <v>-18027.2</v>
      </c>
      <c r="G2430" s="6">
        <v>40056</v>
      </c>
      <c r="H2430" s="6">
        <v>40091</v>
      </c>
      <c r="I2430" s="4">
        <f t="shared" si="375"/>
        <v>35</v>
      </c>
      <c r="J2430" s="4" t="s">
        <v>1</v>
      </c>
      <c r="K2430" s="4" t="s">
        <v>13</v>
      </c>
      <c r="L2430" s="10">
        <f t="shared" si="376"/>
        <v>-1728.6356164383562</v>
      </c>
      <c r="M2430" s="15">
        <f t="shared" si="377"/>
        <v>200910</v>
      </c>
      <c r="N2430">
        <f t="shared" si="378"/>
        <v>2009</v>
      </c>
      <c r="O2430">
        <f t="shared" si="379"/>
        <v>10</v>
      </c>
      <c r="P2430">
        <f t="shared" si="382"/>
        <v>200910</v>
      </c>
      <c r="Q2430">
        <f t="shared" si="383"/>
        <v>20092010</v>
      </c>
      <c r="R2430">
        <f t="shared" si="384"/>
        <v>20092010</v>
      </c>
      <c r="S2430">
        <f t="shared" si="380"/>
        <v>2009</v>
      </c>
      <c r="T2430">
        <f t="shared" si="381"/>
        <v>10</v>
      </c>
    </row>
    <row r="2431" spans="1:20" x14ac:dyDescent="0.25">
      <c r="A2431" s="4" t="s">
        <v>2477</v>
      </c>
      <c r="B2431" s="5">
        <v>2430</v>
      </c>
      <c r="C2431" s="6">
        <v>40108</v>
      </c>
      <c r="D2431" s="6">
        <v>40092</v>
      </c>
      <c r="E2431" s="4">
        <v>210</v>
      </c>
      <c r="F2431" s="9">
        <v>-60539.9</v>
      </c>
      <c r="G2431" s="6">
        <v>40056</v>
      </c>
      <c r="H2431" s="6">
        <v>40091</v>
      </c>
      <c r="I2431" s="4">
        <f t="shared" si="375"/>
        <v>35</v>
      </c>
      <c r="J2431" s="4" t="s">
        <v>1</v>
      </c>
      <c r="K2431" s="4" t="s">
        <v>13</v>
      </c>
      <c r="L2431" s="10">
        <f t="shared" si="376"/>
        <v>-5805.1958904109588</v>
      </c>
      <c r="M2431" s="15">
        <f t="shared" si="377"/>
        <v>200910</v>
      </c>
      <c r="N2431">
        <f t="shared" si="378"/>
        <v>2009</v>
      </c>
      <c r="O2431">
        <f t="shared" si="379"/>
        <v>10</v>
      </c>
      <c r="P2431">
        <f t="shared" si="382"/>
        <v>200910</v>
      </c>
      <c r="Q2431">
        <f t="shared" si="383"/>
        <v>20092010</v>
      </c>
      <c r="R2431">
        <f t="shared" si="384"/>
        <v>20092010</v>
      </c>
      <c r="S2431">
        <f t="shared" si="380"/>
        <v>2009</v>
      </c>
      <c r="T2431">
        <f t="shared" si="381"/>
        <v>10</v>
      </c>
    </row>
    <row r="2432" spans="1:20" x14ac:dyDescent="0.25">
      <c r="A2432" s="4" t="s">
        <v>2478</v>
      </c>
      <c r="B2432" s="5">
        <v>2431</v>
      </c>
      <c r="C2432" s="6">
        <v>40109</v>
      </c>
      <c r="D2432" s="6">
        <v>39802</v>
      </c>
      <c r="E2432" s="4">
        <v>43</v>
      </c>
      <c r="F2432" s="9">
        <v>-20180.7</v>
      </c>
      <c r="G2432" s="6">
        <v>39711</v>
      </c>
      <c r="H2432" s="6">
        <v>39801</v>
      </c>
      <c r="I2432" s="4">
        <f t="shared" si="375"/>
        <v>90</v>
      </c>
      <c r="J2432" s="4" t="s">
        <v>1</v>
      </c>
      <c r="K2432" s="4" t="s">
        <v>13</v>
      </c>
      <c r="L2432" s="10">
        <f t="shared" si="376"/>
        <v>-4976.0630136986301</v>
      </c>
      <c r="M2432" s="15">
        <f t="shared" si="377"/>
        <v>200812</v>
      </c>
      <c r="N2432">
        <f t="shared" si="378"/>
        <v>2008</v>
      </c>
      <c r="O2432">
        <f t="shared" si="379"/>
        <v>12</v>
      </c>
      <c r="P2432">
        <f t="shared" si="382"/>
        <v>200910</v>
      </c>
      <c r="Q2432">
        <f t="shared" si="383"/>
        <v>0</v>
      </c>
      <c r="R2432">
        <f t="shared" si="384"/>
        <v>20092010</v>
      </c>
      <c r="S2432">
        <f t="shared" si="380"/>
        <v>2009</v>
      </c>
      <c r="T2432">
        <f t="shared" si="381"/>
        <v>10</v>
      </c>
    </row>
    <row r="2433" spans="1:20" x14ac:dyDescent="0.25">
      <c r="A2433" s="4" t="s">
        <v>2479</v>
      </c>
      <c r="B2433" s="5">
        <v>2432</v>
      </c>
      <c r="C2433" s="6">
        <v>40109</v>
      </c>
      <c r="D2433" s="6">
        <v>39802</v>
      </c>
      <c r="E2433" s="4">
        <v>210</v>
      </c>
      <c r="F2433" s="9">
        <v>-6312.3</v>
      </c>
      <c r="G2433" s="6">
        <v>39711</v>
      </c>
      <c r="H2433" s="6">
        <v>39801</v>
      </c>
      <c r="I2433" s="4">
        <f t="shared" si="375"/>
        <v>90</v>
      </c>
      <c r="J2433" s="4" t="s">
        <v>1</v>
      </c>
      <c r="K2433" s="4" t="s">
        <v>13</v>
      </c>
      <c r="L2433" s="10">
        <f t="shared" si="376"/>
        <v>-1556.4575342465753</v>
      </c>
      <c r="M2433" s="15">
        <f t="shared" si="377"/>
        <v>200812</v>
      </c>
      <c r="N2433">
        <f t="shared" si="378"/>
        <v>2008</v>
      </c>
      <c r="O2433">
        <f t="shared" si="379"/>
        <v>12</v>
      </c>
      <c r="P2433">
        <f t="shared" si="382"/>
        <v>200910</v>
      </c>
      <c r="Q2433">
        <f t="shared" si="383"/>
        <v>0</v>
      </c>
      <c r="R2433">
        <f t="shared" si="384"/>
        <v>20092010</v>
      </c>
      <c r="S2433">
        <f t="shared" si="380"/>
        <v>2009</v>
      </c>
      <c r="T2433">
        <f t="shared" si="381"/>
        <v>10</v>
      </c>
    </row>
    <row r="2434" spans="1:20" x14ac:dyDescent="0.25">
      <c r="A2434" s="4" t="s">
        <v>2480</v>
      </c>
      <c r="B2434" s="5">
        <v>2433</v>
      </c>
      <c r="C2434" s="6">
        <v>40109</v>
      </c>
      <c r="D2434" s="6">
        <v>39972</v>
      </c>
      <c r="E2434" s="4">
        <v>1244</v>
      </c>
      <c r="F2434" s="9">
        <v>0</v>
      </c>
      <c r="G2434" s="6">
        <v>39792</v>
      </c>
      <c r="H2434" s="6">
        <v>39971</v>
      </c>
      <c r="I2434" s="4">
        <f t="shared" ref="I2434:I2497" si="385">H2434-G2434</f>
        <v>179</v>
      </c>
      <c r="J2434" s="4" t="s">
        <v>1</v>
      </c>
      <c r="K2434" s="4" t="s">
        <v>13</v>
      </c>
      <c r="L2434" s="10">
        <f t="shared" si="376"/>
        <v>0</v>
      </c>
      <c r="M2434" s="15">
        <f t="shared" si="377"/>
        <v>200906</v>
      </c>
      <c r="N2434">
        <f t="shared" si="378"/>
        <v>2009</v>
      </c>
      <c r="O2434">
        <f t="shared" si="379"/>
        <v>6</v>
      </c>
      <c r="P2434">
        <f t="shared" si="382"/>
        <v>200910</v>
      </c>
      <c r="Q2434">
        <f t="shared" si="383"/>
        <v>20092010</v>
      </c>
      <c r="R2434">
        <f t="shared" si="384"/>
        <v>20092010</v>
      </c>
      <c r="S2434">
        <f t="shared" si="380"/>
        <v>2009</v>
      </c>
      <c r="T2434">
        <f t="shared" si="381"/>
        <v>10</v>
      </c>
    </row>
    <row r="2435" spans="1:20" x14ac:dyDescent="0.25">
      <c r="A2435" s="4" t="s">
        <v>2481</v>
      </c>
      <c r="B2435" s="5">
        <v>2434</v>
      </c>
      <c r="C2435" s="6">
        <v>40109</v>
      </c>
      <c r="D2435" s="6">
        <v>39972</v>
      </c>
      <c r="E2435" s="4">
        <v>1245</v>
      </c>
      <c r="F2435" s="9">
        <v>0</v>
      </c>
      <c r="G2435" s="6">
        <v>39792</v>
      </c>
      <c r="H2435" s="6">
        <v>39971</v>
      </c>
      <c r="I2435" s="4">
        <f t="shared" si="385"/>
        <v>179</v>
      </c>
      <c r="J2435" s="4" t="s">
        <v>1</v>
      </c>
      <c r="K2435" s="4" t="s">
        <v>13</v>
      </c>
      <c r="L2435" s="10">
        <f t="shared" ref="L2435:L2498" si="386">F2435/365*I2435</f>
        <v>0</v>
      </c>
      <c r="M2435" s="15">
        <f t="shared" ref="M2435:M2498" si="387">YEAR(D2435)*100+MONTH(D2435)</f>
        <v>200906</v>
      </c>
      <c r="N2435">
        <f t="shared" ref="N2435:N2498" si="388">YEAR(D2435)</f>
        <v>2009</v>
      </c>
      <c r="O2435">
        <f t="shared" ref="O2435:O2498" si="389">MONTH(D2435)</f>
        <v>6</v>
      </c>
      <c r="P2435">
        <f t="shared" si="382"/>
        <v>200910</v>
      </c>
      <c r="Q2435">
        <f t="shared" si="383"/>
        <v>20092010</v>
      </c>
      <c r="R2435">
        <f t="shared" si="384"/>
        <v>20092010</v>
      </c>
      <c r="S2435">
        <f t="shared" ref="S2435:S2498" si="390">YEAR(C2435)</f>
        <v>2009</v>
      </c>
      <c r="T2435">
        <f t="shared" ref="T2435:T2498" si="391">MONTH(C2435)</f>
        <v>10</v>
      </c>
    </row>
    <row r="2436" spans="1:20" x14ac:dyDescent="0.25">
      <c r="A2436" s="4" t="s">
        <v>2482</v>
      </c>
      <c r="B2436" s="5">
        <v>2435</v>
      </c>
      <c r="C2436" s="6">
        <v>40109</v>
      </c>
      <c r="D2436" s="6">
        <v>39799</v>
      </c>
      <c r="E2436" s="4">
        <v>1250</v>
      </c>
      <c r="F2436" s="9">
        <v>-138794.79999999999</v>
      </c>
      <c r="G2436" s="6">
        <v>39708</v>
      </c>
      <c r="H2436" s="6">
        <v>39798</v>
      </c>
      <c r="I2436" s="4">
        <f t="shared" si="385"/>
        <v>90</v>
      </c>
      <c r="J2436" s="4" t="s">
        <v>1</v>
      </c>
      <c r="K2436" s="4" t="s">
        <v>13</v>
      </c>
      <c r="L2436" s="10">
        <f t="shared" si="386"/>
        <v>-34223.375342465748</v>
      </c>
      <c r="M2436" s="15">
        <f t="shared" si="387"/>
        <v>200812</v>
      </c>
      <c r="N2436">
        <f t="shared" si="388"/>
        <v>2008</v>
      </c>
      <c r="O2436">
        <f t="shared" si="389"/>
        <v>12</v>
      </c>
      <c r="P2436">
        <f t="shared" si="382"/>
        <v>200910</v>
      </c>
      <c r="Q2436">
        <f t="shared" si="383"/>
        <v>0</v>
      </c>
      <c r="R2436">
        <f t="shared" si="384"/>
        <v>20092010</v>
      </c>
      <c r="S2436">
        <f t="shared" si="390"/>
        <v>2009</v>
      </c>
      <c r="T2436">
        <f t="shared" si="391"/>
        <v>10</v>
      </c>
    </row>
    <row r="2437" spans="1:20" x14ac:dyDescent="0.25">
      <c r="A2437" s="4" t="s">
        <v>2483</v>
      </c>
      <c r="B2437" s="5">
        <v>2436</v>
      </c>
      <c r="C2437" s="6">
        <v>40109</v>
      </c>
      <c r="D2437" s="6">
        <v>39799</v>
      </c>
      <c r="E2437" s="4">
        <v>1251</v>
      </c>
      <c r="F2437" s="9">
        <v>-502675.1</v>
      </c>
      <c r="G2437" s="6">
        <v>39708</v>
      </c>
      <c r="H2437" s="6">
        <v>39798</v>
      </c>
      <c r="I2437" s="4">
        <f t="shared" si="385"/>
        <v>90</v>
      </c>
      <c r="J2437" s="4" t="s">
        <v>1</v>
      </c>
      <c r="K2437" s="4" t="s">
        <v>13</v>
      </c>
      <c r="L2437" s="10">
        <f t="shared" si="386"/>
        <v>-123947.28493150685</v>
      </c>
      <c r="M2437" s="15">
        <f t="shared" si="387"/>
        <v>200812</v>
      </c>
      <c r="N2437">
        <f t="shared" si="388"/>
        <v>2008</v>
      </c>
      <c r="O2437">
        <f t="shared" si="389"/>
        <v>12</v>
      </c>
      <c r="P2437">
        <f t="shared" si="382"/>
        <v>200910</v>
      </c>
      <c r="Q2437">
        <f t="shared" si="383"/>
        <v>0</v>
      </c>
      <c r="R2437">
        <f t="shared" si="384"/>
        <v>20092010</v>
      </c>
      <c r="S2437">
        <f t="shared" si="390"/>
        <v>2009</v>
      </c>
      <c r="T2437">
        <f t="shared" si="391"/>
        <v>10</v>
      </c>
    </row>
    <row r="2438" spans="1:20" x14ac:dyDescent="0.25">
      <c r="A2438" s="4" t="s">
        <v>2484</v>
      </c>
      <c r="B2438" s="5">
        <v>2437</v>
      </c>
      <c r="C2438" s="6">
        <v>40109</v>
      </c>
      <c r="D2438" s="6">
        <v>39779</v>
      </c>
      <c r="E2438" s="4">
        <v>1</v>
      </c>
      <c r="F2438" s="9">
        <v>-9567.4</v>
      </c>
      <c r="G2438" s="6">
        <v>39703</v>
      </c>
      <c r="H2438" s="6">
        <v>39778</v>
      </c>
      <c r="I2438" s="4">
        <f t="shared" si="385"/>
        <v>75</v>
      </c>
      <c r="J2438" s="4" t="s">
        <v>1</v>
      </c>
      <c r="K2438" s="4" t="s">
        <v>13</v>
      </c>
      <c r="L2438" s="10">
        <f t="shared" si="386"/>
        <v>-1965.9041095890411</v>
      </c>
      <c r="M2438" s="15">
        <f t="shared" si="387"/>
        <v>200811</v>
      </c>
      <c r="N2438">
        <f t="shared" si="388"/>
        <v>2008</v>
      </c>
      <c r="O2438">
        <f t="shared" si="389"/>
        <v>11</v>
      </c>
      <c r="P2438">
        <f t="shared" si="382"/>
        <v>200910</v>
      </c>
      <c r="Q2438">
        <f t="shared" si="383"/>
        <v>0</v>
      </c>
      <c r="R2438">
        <f t="shared" si="384"/>
        <v>20092010</v>
      </c>
      <c r="S2438">
        <f t="shared" si="390"/>
        <v>2009</v>
      </c>
      <c r="T2438">
        <f t="shared" si="391"/>
        <v>10</v>
      </c>
    </row>
    <row r="2439" spans="1:20" x14ac:dyDescent="0.25">
      <c r="A2439" s="4" t="s">
        <v>2485</v>
      </c>
      <c r="B2439" s="5">
        <v>2438</v>
      </c>
      <c r="C2439" s="6">
        <v>40109</v>
      </c>
      <c r="D2439" s="6">
        <v>39952</v>
      </c>
      <c r="E2439" s="4">
        <v>1233</v>
      </c>
      <c r="F2439" s="9">
        <v>-17025.2</v>
      </c>
      <c r="G2439" s="6">
        <v>39937</v>
      </c>
      <c r="H2439" s="6">
        <v>39951</v>
      </c>
      <c r="I2439" s="4">
        <f t="shared" si="385"/>
        <v>14</v>
      </c>
      <c r="J2439" s="4" t="s">
        <v>1</v>
      </c>
      <c r="K2439" s="4" t="s">
        <v>13</v>
      </c>
      <c r="L2439" s="10">
        <f t="shared" si="386"/>
        <v>-653.02136986301366</v>
      </c>
      <c r="M2439" s="15">
        <f t="shared" si="387"/>
        <v>200905</v>
      </c>
      <c r="N2439">
        <f t="shared" si="388"/>
        <v>2009</v>
      </c>
      <c r="O2439">
        <f t="shared" si="389"/>
        <v>5</v>
      </c>
      <c r="P2439">
        <f t="shared" si="382"/>
        <v>200910</v>
      </c>
      <c r="Q2439">
        <f t="shared" si="383"/>
        <v>20092010</v>
      </c>
      <c r="R2439">
        <f t="shared" si="384"/>
        <v>20092010</v>
      </c>
      <c r="S2439">
        <f t="shared" si="390"/>
        <v>2009</v>
      </c>
      <c r="T2439">
        <f t="shared" si="391"/>
        <v>10</v>
      </c>
    </row>
    <row r="2440" spans="1:20" x14ac:dyDescent="0.25">
      <c r="A2440" s="4" t="s">
        <v>2486</v>
      </c>
      <c r="B2440" s="5">
        <v>2439</v>
      </c>
      <c r="C2440" s="6">
        <v>40109</v>
      </c>
      <c r="D2440" s="6">
        <v>39952</v>
      </c>
      <c r="E2440" s="4">
        <v>1234</v>
      </c>
      <c r="F2440" s="9">
        <v>-109204</v>
      </c>
      <c r="G2440" s="6">
        <v>39937</v>
      </c>
      <c r="H2440" s="6">
        <v>39951</v>
      </c>
      <c r="I2440" s="4">
        <f t="shared" si="385"/>
        <v>14</v>
      </c>
      <c r="J2440" s="4" t="s">
        <v>1</v>
      </c>
      <c r="K2440" s="4" t="s">
        <v>13</v>
      </c>
      <c r="L2440" s="10">
        <f t="shared" si="386"/>
        <v>-4188.6465753424654</v>
      </c>
      <c r="M2440" s="15">
        <f t="shared" si="387"/>
        <v>200905</v>
      </c>
      <c r="N2440">
        <f t="shared" si="388"/>
        <v>2009</v>
      </c>
      <c r="O2440">
        <f t="shared" si="389"/>
        <v>5</v>
      </c>
      <c r="P2440">
        <f t="shared" si="382"/>
        <v>200910</v>
      </c>
      <c r="Q2440">
        <f t="shared" si="383"/>
        <v>20092010</v>
      </c>
      <c r="R2440">
        <f t="shared" si="384"/>
        <v>20092010</v>
      </c>
      <c r="S2440">
        <f t="shared" si="390"/>
        <v>2009</v>
      </c>
      <c r="T2440">
        <f t="shared" si="391"/>
        <v>10</v>
      </c>
    </row>
    <row r="2441" spans="1:20" x14ac:dyDescent="0.25">
      <c r="A2441" s="4" t="s">
        <v>2487</v>
      </c>
      <c r="B2441" s="5">
        <v>2440</v>
      </c>
      <c r="C2441" s="6">
        <v>40109</v>
      </c>
      <c r="D2441" s="6">
        <v>39774</v>
      </c>
      <c r="E2441" s="4">
        <v>1244</v>
      </c>
      <c r="F2441" s="9">
        <v>-106027.6</v>
      </c>
      <c r="G2441" s="6">
        <v>39709</v>
      </c>
      <c r="H2441" s="6">
        <v>39773</v>
      </c>
      <c r="I2441" s="4">
        <f t="shared" si="385"/>
        <v>64</v>
      </c>
      <c r="J2441" s="4" t="s">
        <v>1</v>
      </c>
      <c r="K2441" s="4" t="s">
        <v>13</v>
      </c>
      <c r="L2441" s="10">
        <f t="shared" si="386"/>
        <v>-18591.140821917808</v>
      </c>
      <c r="M2441" s="15">
        <f t="shared" si="387"/>
        <v>200811</v>
      </c>
      <c r="N2441">
        <f t="shared" si="388"/>
        <v>2008</v>
      </c>
      <c r="O2441">
        <f t="shared" si="389"/>
        <v>11</v>
      </c>
      <c r="P2441">
        <f t="shared" si="382"/>
        <v>200910</v>
      </c>
      <c r="Q2441">
        <f t="shared" si="383"/>
        <v>0</v>
      </c>
      <c r="R2441">
        <f t="shared" si="384"/>
        <v>20092010</v>
      </c>
      <c r="S2441">
        <f t="shared" si="390"/>
        <v>2009</v>
      </c>
      <c r="T2441">
        <f t="shared" si="391"/>
        <v>10</v>
      </c>
    </row>
    <row r="2442" spans="1:20" x14ac:dyDescent="0.25">
      <c r="A2442" s="4" t="s">
        <v>2488</v>
      </c>
      <c r="B2442" s="5">
        <v>2441</v>
      </c>
      <c r="C2442" s="6">
        <v>40109</v>
      </c>
      <c r="D2442" s="6">
        <v>39774</v>
      </c>
      <c r="E2442" s="4">
        <v>1245</v>
      </c>
      <c r="F2442" s="9">
        <v>-21013.599999999999</v>
      </c>
      <c r="G2442" s="6">
        <v>39709</v>
      </c>
      <c r="H2442" s="6">
        <v>39773</v>
      </c>
      <c r="I2442" s="4">
        <f t="shared" si="385"/>
        <v>64</v>
      </c>
      <c r="J2442" s="4" t="s">
        <v>1</v>
      </c>
      <c r="K2442" s="4" t="s">
        <v>13</v>
      </c>
      <c r="L2442" s="10">
        <f t="shared" si="386"/>
        <v>-3684.5764383561641</v>
      </c>
      <c r="M2442" s="15">
        <f t="shared" si="387"/>
        <v>200811</v>
      </c>
      <c r="N2442">
        <f t="shared" si="388"/>
        <v>2008</v>
      </c>
      <c r="O2442">
        <f t="shared" si="389"/>
        <v>11</v>
      </c>
      <c r="P2442">
        <f t="shared" si="382"/>
        <v>200910</v>
      </c>
      <c r="Q2442">
        <f t="shared" si="383"/>
        <v>0</v>
      </c>
      <c r="R2442">
        <f t="shared" si="384"/>
        <v>20092010</v>
      </c>
      <c r="S2442">
        <f t="shared" si="390"/>
        <v>2009</v>
      </c>
      <c r="T2442">
        <f t="shared" si="391"/>
        <v>10</v>
      </c>
    </row>
    <row r="2443" spans="1:20" x14ac:dyDescent="0.25">
      <c r="A2443" s="4" t="s">
        <v>2489</v>
      </c>
      <c r="B2443" s="5">
        <v>2442</v>
      </c>
      <c r="C2443" s="6">
        <v>40109</v>
      </c>
      <c r="D2443" s="6">
        <v>39739</v>
      </c>
      <c r="E2443" s="4">
        <v>114</v>
      </c>
      <c r="F2443" s="9">
        <v>-280793.5</v>
      </c>
      <c r="G2443" s="6">
        <v>39709</v>
      </c>
      <c r="H2443" s="6">
        <v>39738</v>
      </c>
      <c r="I2443" s="4">
        <f t="shared" si="385"/>
        <v>29</v>
      </c>
      <c r="J2443" s="4" t="s">
        <v>1</v>
      </c>
      <c r="K2443" s="4" t="s">
        <v>13</v>
      </c>
      <c r="L2443" s="10">
        <f t="shared" si="386"/>
        <v>-22309.620547945204</v>
      </c>
      <c r="M2443" s="15">
        <f t="shared" si="387"/>
        <v>200810</v>
      </c>
      <c r="N2443">
        <f t="shared" si="388"/>
        <v>2008</v>
      </c>
      <c r="O2443">
        <f t="shared" si="389"/>
        <v>10</v>
      </c>
      <c r="P2443">
        <f t="shared" si="382"/>
        <v>200910</v>
      </c>
      <c r="Q2443">
        <f t="shared" si="383"/>
        <v>0</v>
      </c>
      <c r="R2443">
        <f t="shared" si="384"/>
        <v>20092010</v>
      </c>
      <c r="S2443">
        <f t="shared" si="390"/>
        <v>2009</v>
      </c>
      <c r="T2443">
        <f t="shared" si="391"/>
        <v>10</v>
      </c>
    </row>
    <row r="2444" spans="1:20" x14ac:dyDescent="0.25">
      <c r="A2444" s="4" t="s">
        <v>2490</v>
      </c>
      <c r="B2444" s="5">
        <v>2443</v>
      </c>
      <c r="C2444" s="6">
        <v>40109</v>
      </c>
      <c r="D2444" s="6">
        <v>39979</v>
      </c>
      <c r="E2444" s="4">
        <v>1</v>
      </c>
      <c r="F2444" s="9">
        <v>0</v>
      </c>
      <c r="G2444" s="6">
        <v>39799</v>
      </c>
      <c r="H2444" s="6">
        <v>39978</v>
      </c>
      <c r="I2444" s="4">
        <f t="shared" si="385"/>
        <v>179</v>
      </c>
      <c r="J2444" s="4" t="s">
        <v>1</v>
      </c>
      <c r="K2444" s="4" t="s">
        <v>13</v>
      </c>
      <c r="L2444" s="10">
        <f t="shared" si="386"/>
        <v>0</v>
      </c>
      <c r="M2444" s="15">
        <f t="shared" si="387"/>
        <v>200906</v>
      </c>
      <c r="N2444">
        <f t="shared" si="388"/>
        <v>2009</v>
      </c>
      <c r="O2444">
        <f t="shared" si="389"/>
        <v>6</v>
      </c>
      <c r="P2444">
        <f t="shared" si="382"/>
        <v>200910</v>
      </c>
      <c r="Q2444">
        <f t="shared" si="383"/>
        <v>20092010</v>
      </c>
      <c r="R2444">
        <f t="shared" si="384"/>
        <v>20092010</v>
      </c>
      <c r="S2444">
        <f t="shared" si="390"/>
        <v>2009</v>
      </c>
      <c r="T2444">
        <f t="shared" si="391"/>
        <v>10</v>
      </c>
    </row>
    <row r="2445" spans="1:20" x14ac:dyDescent="0.25">
      <c r="A2445" s="4" t="s">
        <v>2491</v>
      </c>
      <c r="B2445" s="5">
        <v>2444</v>
      </c>
      <c r="C2445" s="6">
        <v>40109</v>
      </c>
      <c r="D2445" s="6">
        <v>40011</v>
      </c>
      <c r="E2445" s="4">
        <v>43</v>
      </c>
      <c r="F2445" s="9">
        <v>43785.599999999999</v>
      </c>
      <c r="G2445" s="6">
        <v>39846</v>
      </c>
      <c r="H2445" s="6">
        <v>40010</v>
      </c>
      <c r="I2445" s="4">
        <f t="shared" si="385"/>
        <v>164</v>
      </c>
      <c r="J2445" s="4" t="s">
        <v>1</v>
      </c>
      <c r="K2445" s="4" t="s">
        <v>13</v>
      </c>
      <c r="L2445" s="10">
        <f t="shared" si="386"/>
        <v>19673.529863013697</v>
      </c>
      <c r="M2445" s="15">
        <f t="shared" si="387"/>
        <v>200907</v>
      </c>
      <c r="N2445">
        <f t="shared" si="388"/>
        <v>2009</v>
      </c>
      <c r="O2445">
        <f t="shared" si="389"/>
        <v>7</v>
      </c>
      <c r="P2445">
        <f t="shared" si="382"/>
        <v>200910</v>
      </c>
      <c r="Q2445">
        <f t="shared" si="383"/>
        <v>20092010</v>
      </c>
      <c r="R2445">
        <f t="shared" si="384"/>
        <v>20092010</v>
      </c>
      <c r="S2445">
        <f t="shared" si="390"/>
        <v>2009</v>
      </c>
      <c r="T2445">
        <f t="shared" si="391"/>
        <v>10</v>
      </c>
    </row>
    <row r="2446" spans="1:20" x14ac:dyDescent="0.25">
      <c r="A2446" s="4" t="s">
        <v>2492</v>
      </c>
      <c r="B2446" s="5">
        <v>2445</v>
      </c>
      <c r="C2446" s="6">
        <v>40109</v>
      </c>
      <c r="D2446" s="6">
        <v>40011</v>
      </c>
      <c r="E2446" s="4">
        <v>210</v>
      </c>
      <c r="F2446" s="9">
        <v>2004.6</v>
      </c>
      <c r="G2446" s="6">
        <v>39846</v>
      </c>
      <c r="H2446" s="6">
        <v>40010</v>
      </c>
      <c r="I2446" s="4">
        <f t="shared" si="385"/>
        <v>164</v>
      </c>
      <c r="J2446" s="4" t="s">
        <v>1</v>
      </c>
      <c r="K2446" s="4" t="s">
        <v>13</v>
      </c>
      <c r="L2446" s="10">
        <f t="shared" si="386"/>
        <v>900.69698630136975</v>
      </c>
      <c r="M2446" s="15">
        <f t="shared" si="387"/>
        <v>200907</v>
      </c>
      <c r="N2446">
        <f t="shared" si="388"/>
        <v>2009</v>
      </c>
      <c r="O2446">
        <f t="shared" si="389"/>
        <v>7</v>
      </c>
      <c r="P2446">
        <f t="shared" si="382"/>
        <v>200910</v>
      </c>
      <c r="Q2446">
        <f t="shared" si="383"/>
        <v>20092010</v>
      </c>
      <c r="R2446">
        <f t="shared" si="384"/>
        <v>20092010</v>
      </c>
      <c r="S2446">
        <f t="shared" si="390"/>
        <v>2009</v>
      </c>
      <c r="T2446">
        <f t="shared" si="391"/>
        <v>10</v>
      </c>
    </row>
    <row r="2447" spans="1:20" x14ac:dyDescent="0.25">
      <c r="A2447" s="4" t="s">
        <v>2493</v>
      </c>
      <c r="B2447" s="5">
        <v>2446</v>
      </c>
      <c r="C2447" s="6">
        <v>40110</v>
      </c>
      <c r="D2447" s="6">
        <v>39832</v>
      </c>
      <c r="E2447" s="4">
        <v>1</v>
      </c>
      <c r="F2447" s="9">
        <v>-54327.1</v>
      </c>
      <c r="G2447" s="6">
        <v>39711</v>
      </c>
      <c r="H2447" s="6">
        <v>39831</v>
      </c>
      <c r="I2447" s="4">
        <f t="shared" si="385"/>
        <v>120</v>
      </c>
      <c r="J2447" s="4" t="s">
        <v>0</v>
      </c>
      <c r="K2447" s="4" t="s">
        <v>14</v>
      </c>
      <c r="L2447" s="10">
        <f t="shared" si="386"/>
        <v>-17860.964383561641</v>
      </c>
      <c r="M2447" s="15">
        <f t="shared" si="387"/>
        <v>200901</v>
      </c>
      <c r="N2447">
        <f t="shared" si="388"/>
        <v>2009</v>
      </c>
      <c r="O2447">
        <f t="shared" si="389"/>
        <v>1</v>
      </c>
      <c r="P2447">
        <f t="shared" si="382"/>
        <v>200910</v>
      </c>
      <c r="Q2447">
        <f t="shared" si="383"/>
        <v>0</v>
      </c>
      <c r="R2447">
        <f t="shared" si="384"/>
        <v>20092010</v>
      </c>
      <c r="S2447">
        <f t="shared" si="390"/>
        <v>2009</v>
      </c>
      <c r="T2447">
        <f t="shared" si="391"/>
        <v>10</v>
      </c>
    </row>
    <row r="2448" spans="1:20" x14ac:dyDescent="0.25">
      <c r="A2448" s="4" t="s">
        <v>2494</v>
      </c>
      <c r="B2448" s="5">
        <v>2447</v>
      </c>
      <c r="C2448" s="6">
        <v>40112</v>
      </c>
      <c r="D2448" s="6">
        <v>39787</v>
      </c>
      <c r="E2448" s="4">
        <v>1256</v>
      </c>
      <c r="F2448" s="9">
        <v>-521792.3</v>
      </c>
      <c r="G2448" s="6">
        <v>39777</v>
      </c>
      <c r="H2448" s="6">
        <v>39786</v>
      </c>
      <c r="I2448" s="4">
        <f t="shared" si="385"/>
        <v>9</v>
      </c>
      <c r="J2448" s="4" t="s">
        <v>1</v>
      </c>
      <c r="K2448" s="4" t="s">
        <v>13</v>
      </c>
      <c r="L2448" s="10">
        <f t="shared" si="386"/>
        <v>-12866.111506849315</v>
      </c>
      <c r="M2448" s="15">
        <f t="shared" si="387"/>
        <v>200812</v>
      </c>
      <c r="N2448">
        <f t="shared" si="388"/>
        <v>2008</v>
      </c>
      <c r="O2448">
        <f t="shared" si="389"/>
        <v>12</v>
      </c>
      <c r="P2448">
        <f t="shared" si="382"/>
        <v>200910</v>
      </c>
      <c r="Q2448">
        <f t="shared" si="383"/>
        <v>0</v>
      </c>
      <c r="R2448">
        <f t="shared" si="384"/>
        <v>20092010</v>
      </c>
      <c r="S2448">
        <f t="shared" si="390"/>
        <v>2009</v>
      </c>
      <c r="T2448">
        <f t="shared" si="391"/>
        <v>10</v>
      </c>
    </row>
    <row r="2449" spans="1:20" x14ac:dyDescent="0.25">
      <c r="A2449" s="4" t="s">
        <v>2495</v>
      </c>
      <c r="B2449" s="5">
        <v>2448</v>
      </c>
      <c r="C2449" s="6">
        <v>40112</v>
      </c>
      <c r="D2449" s="6">
        <v>39787</v>
      </c>
      <c r="E2449" s="4">
        <v>1257</v>
      </c>
      <c r="F2449" s="9">
        <v>2346.6</v>
      </c>
      <c r="G2449" s="6">
        <v>39777</v>
      </c>
      <c r="H2449" s="6">
        <v>39786</v>
      </c>
      <c r="I2449" s="4">
        <f t="shared" si="385"/>
        <v>9</v>
      </c>
      <c r="J2449" s="4" t="s">
        <v>1</v>
      </c>
      <c r="K2449" s="4" t="s">
        <v>13</v>
      </c>
      <c r="L2449" s="10">
        <f t="shared" si="386"/>
        <v>57.861369863013699</v>
      </c>
      <c r="M2449" s="15">
        <f t="shared" si="387"/>
        <v>200812</v>
      </c>
      <c r="N2449">
        <f t="shared" si="388"/>
        <v>2008</v>
      </c>
      <c r="O2449">
        <f t="shared" si="389"/>
        <v>12</v>
      </c>
      <c r="P2449">
        <f t="shared" si="382"/>
        <v>200910</v>
      </c>
      <c r="Q2449">
        <f t="shared" si="383"/>
        <v>0</v>
      </c>
      <c r="R2449">
        <f t="shared" si="384"/>
        <v>20092010</v>
      </c>
      <c r="S2449">
        <f t="shared" si="390"/>
        <v>2009</v>
      </c>
      <c r="T2449">
        <f t="shared" si="391"/>
        <v>10</v>
      </c>
    </row>
    <row r="2450" spans="1:20" x14ac:dyDescent="0.25">
      <c r="A2450" s="4" t="s">
        <v>2496</v>
      </c>
      <c r="B2450" s="5">
        <v>2449</v>
      </c>
      <c r="C2450" s="6">
        <v>40112</v>
      </c>
      <c r="D2450" s="6">
        <v>39839</v>
      </c>
      <c r="E2450" s="4">
        <v>1</v>
      </c>
      <c r="F2450" s="9">
        <v>40438.300000000003</v>
      </c>
      <c r="G2450" s="6">
        <v>39710</v>
      </c>
      <c r="H2450" s="6">
        <v>39838</v>
      </c>
      <c r="I2450" s="4">
        <f t="shared" si="385"/>
        <v>128</v>
      </c>
      <c r="J2450" s="4" t="s">
        <v>1</v>
      </c>
      <c r="K2450" s="4" t="s">
        <v>13</v>
      </c>
      <c r="L2450" s="10">
        <f t="shared" si="386"/>
        <v>14181.102465753425</v>
      </c>
      <c r="M2450" s="15">
        <f t="shared" si="387"/>
        <v>200901</v>
      </c>
      <c r="N2450">
        <f t="shared" si="388"/>
        <v>2009</v>
      </c>
      <c r="O2450">
        <f t="shared" si="389"/>
        <v>1</v>
      </c>
      <c r="P2450">
        <f t="shared" si="382"/>
        <v>200910</v>
      </c>
      <c r="Q2450">
        <f t="shared" si="383"/>
        <v>0</v>
      </c>
      <c r="R2450">
        <f t="shared" si="384"/>
        <v>20092010</v>
      </c>
      <c r="S2450">
        <f t="shared" si="390"/>
        <v>2009</v>
      </c>
      <c r="T2450">
        <f t="shared" si="391"/>
        <v>10</v>
      </c>
    </row>
    <row r="2451" spans="1:20" x14ac:dyDescent="0.25">
      <c r="A2451" s="4" t="s">
        <v>2497</v>
      </c>
      <c r="B2451" s="5">
        <v>2450</v>
      </c>
      <c r="C2451" s="6">
        <v>40113</v>
      </c>
      <c r="D2451" s="6">
        <v>39909</v>
      </c>
      <c r="E2451" s="4">
        <v>43</v>
      </c>
      <c r="F2451" s="9">
        <v>61002.8</v>
      </c>
      <c r="G2451" s="6">
        <v>39826</v>
      </c>
      <c r="H2451" s="6">
        <v>39908</v>
      </c>
      <c r="I2451" s="4">
        <f t="shared" si="385"/>
        <v>82</v>
      </c>
      <c r="J2451" s="4" t="s">
        <v>0</v>
      </c>
      <c r="K2451" s="4" t="s">
        <v>14</v>
      </c>
      <c r="L2451" s="10">
        <f t="shared" si="386"/>
        <v>13704.738630136988</v>
      </c>
      <c r="M2451" s="15">
        <f t="shared" si="387"/>
        <v>200904</v>
      </c>
      <c r="N2451">
        <f t="shared" si="388"/>
        <v>2009</v>
      </c>
      <c r="O2451">
        <f t="shared" si="389"/>
        <v>4</v>
      </c>
      <c r="P2451">
        <f t="shared" ref="P2451:P2514" si="392">YEAR(C2451)*100+MONTH(C2451)</f>
        <v>200910</v>
      </c>
      <c r="Q2451">
        <f t="shared" ref="Q2451:Q2514" si="393">IF(M2451&gt;200903,IF(M2451&lt;201004,20092010,0),0)</f>
        <v>20092010</v>
      </c>
      <c r="R2451">
        <f t="shared" ref="R2451:R2514" si="394">IF(P2451&gt;200903,IF(P2451&lt;201004,20092010,20102011),0)</f>
        <v>20092010</v>
      </c>
      <c r="S2451">
        <f t="shared" si="390"/>
        <v>2009</v>
      </c>
      <c r="T2451">
        <f t="shared" si="391"/>
        <v>10</v>
      </c>
    </row>
    <row r="2452" spans="1:20" x14ac:dyDescent="0.25">
      <c r="A2452" s="4" t="s">
        <v>2498</v>
      </c>
      <c r="B2452" s="5">
        <v>2451</v>
      </c>
      <c r="C2452" s="6">
        <v>40113</v>
      </c>
      <c r="D2452" s="6">
        <v>39909</v>
      </c>
      <c r="E2452" s="4">
        <v>210</v>
      </c>
      <c r="F2452" s="9">
        <v>-40816.400000000001</v>
      </c>
      <c r="G2452" s="6">
        <v>39826</v>
      </c>
      <c r="H2452" s="6">
        <v>39908</v>
      </c>
      <c r="I2452" s="4">
        <f t="shared" si="385"/>
        <v>82</v>
      </c>
      <c r="J2452" s="4" t="s">
        <v>0</v>
      </c>
      <c r="K2452" s="4" t="s">
        <v>14</v>
      </c>
      <c r="L2452" s="10">
        <f t="shared" si="386"/>
        <v>-9169.7117808219173</v>
      </c>
      <c r="M2452" s="15">
        <f t="shared" si="387"/>
        <v>200904</v>
      </c>
      <c r="N2452">
        <f t="shared" si="388"/>
        <v>2009</v>
      </c>
      <c r="O2452">
        <f t="shared" si="389"/>
        <v>4</v>
      </c>
      <c r="P2452">
        <f t="shared" si="392"/>
        <v>200910</v>
      </c>
      <c r="Q2452">
        <f t="shared" si="393"/>
        <v>20092010</v>
      </c>
      <c r="R2452">
        <f t="shared" si="394"/>
        <v>20092010</v>
      </c>
      <c r="S2452">
        <f t="shared" si="390"/>
        <v>2009</v>
      </c>
      <c r="T2452">
        <f t="shared" si="391"/>
        <v>10</v>
      </c>
    </row>
    <row r="2453" spans="1:20" x14ac:dyDescent="0.25">
      <c r="A2453" s="4" t="s">
        <v>2499</v>
      </c>
      <c r="B2453" s="5">
        <v>2452</v>
      </c>
      <c r="C2453" s="6">
        <v>40113</v>
      </c>
      <c r="D2453" s="6">
        <v>39764</v>
      </c>
      <c r="E2453" s="4">
        <v>43</v>
      </c>
      <c r="F2453" s="9">
        <v>-117019.2</v>
      </c>
      <c r="G2453" s="6">
        <v>39702</v>
      </c>
      <c r="H2453" s="6">
        <v>39763</v>
      </c>
      <c r="I2453" s="4">
        <f t="shared" si="385"/>
        <v>61</v>
      </c>
      <c r="J2453" s="4" t="s">
        <v>0</v>
      </c>
      <c r="K2453" s="4" t="s">
        <v>14</v>
      </c>
      <c r="L2453" s="10">
        <f t="shared" si="386"/>
        <v>-19556.633424657532</v>
      </c>
      <c r="M2453" s="15">
        <f t="shared" si="387"/>
        <v>200811</v>
      </c>
      <c r="N2453">
        <f t="shared" si="388"/>
        <v>2008</v>
      </c>
      <c r="O2453">
        <f t="shared" si="389"/>
        <v>11</v>
      </c>
      <c r="P2453">
        <f t="shared" si="392"/>
        <v>200910</v>
      </c>
      <c r="Q2453">
        <f t="shared" si="393"/>
        <v>0</v>
      </c>
      <c r="R2453">
        <f t="shared" si="394"/>
        <v>20092010</v>
      </c>
      <c r="S2453">
        <f t="shared" si="390"/>
        <v>2009</v>
      </c>
      <c r="T2453">
        <f t="shared" si="391"/>
        <v>10</v>
      </c>
    </row>
    <row r="2454" spans="1:20" x14ac:dyDescent="0.25">
      <c r="A2454" s="4" t="s">
        <v>2500</v>
      </c>
      <c r="B2454" s="5">
        <v>2453</v>
      </c>
      <c r="C2454" s="6">
        <v>40113</v>
      </c>
      <c r="D2454" s="6">
        <v>39764</v>
      </c>
      <c r="E2454" s="4">
        <v>210</v>
      </c>
      <c r="F2454" s="9">
        <v>-82764</v>
      </c>
      <c r="G2454" s="6">
        <v>39702</v>
      </c>
      <c r="H2454" s="6">
        <v>39763</v>
      </c>
      <c r="I2454" s="4">
        <f t="shared" si="385"/>
        <v>61</v>
      </c>
      <c r="J2454" s="4" t="s">
        <v>0</v>
      </c>
      <c r="K2454" s="4" t="s">
        <v>14</v>
      </c>
      <c r="L2454" s="10">
        <f t="shared" si="386"/>
        <v>-13831.791780821917</v>
      </c>
      <c r="M2454" s="15">
        <f t="shared" si="387"/>
        <v>200811</v>
      </c>
      <c r="N2454">
        <f t="shared" si="388"/>
        <v>2008</v>
      </c>
      <c r="O2454">
        <f t="shared" si="389"/>
        <v>11</v>
      </c>
      <c r="P2454">
        <f t="shared" si="392"/>
        <v>200910</v>
      </c>
      <c r="Q2454">
        <f t="shared" si="393"/>
        <v>0</v>
      </c>
      <c r="R2454">
        <f t="shared" si="394"/>
        <v>20092010</v>
      </c>
      <c r="S2454">
        <f t="shared" si="390"/>
        <v>2009</v>
      </c>
      <c r="T2454">
        <f t="shared" si="391"/>
        <v>10</v>
      </c>
    </row>
    <row r="2455" spans="1:20" x14ac:dyDescent="0.25">
      <c r="A2455" s="4" t="s">
        <v>2501</v>
      </c>
      <c r="B2455" s="5">
        <v>2454</v>
      </c>
      <c r="C2455" s="6">
        <v>40113</v>
      </c>
      <c r="D2455" s="6">
        <v>39748</v>
      </c>
      <c r="E2455" s="4">
        <v>1256</v>
      </c>
      <c r="F2455" s="9">
        <v>-994071.2</v>
      </c>
      <c r="G2455" s="6">
        <v>39741</v>
      </c>
      <c r="H2455" s="6">
        <v>39747</v>
      </c>
      <c r="I2455" s="4">
        <f t="shared" si="385"/>
        <v>6</v>
      </c>
      <c r="J2455" s="4" t="s">
        <v>1</v>
      </c>
      <c r="K2455" s="4" t="s">
        <v>13</v>
      </c>
      <c r="L2455" s="10">
        <f t="shared" si="386"/>
        <v>-16340.896438356165</v>
      </c>
      <c r="M2455" s="15">
        <f t="shared" si="387"/>
        <v>200810</v>
      </c>
      <c r="N2455">
        <f t="shared" si="388"/>
        <v>2008</v>
      </c>
      <c r="O2455">
        <f t="shared" si="389"/>
        <v>10</v>
      </c>
      <c r="P2455">
        <f t="shared" si="392"/>
        <v>200910</v>
      </c>
      <c r="Q2455">
        <f t="shared" si="393"/>
        <v>0</v>
      </c>
      <c r="R2455">
        <f t="shared" si="394"/>
        <v>20092010</v>
      </c>
      <c r="S2455">
        <f t="shared" si="390"/>
        <v>2009</v>
      </c>
      <c r="T2455">
        <f t="shared" si="391"/>
        <v>10</v>
      </c>
    </row>
    <row r="2456" spans="1:20" x14ac:dyDescent="0.25">
      <c r="A2456" s="4" t="s">
        <v>2502</v>
      </c>
      <c r="B2456" s="5">
        <v>2455</v>
      </c>
      <c r="C2456" s="6">
        <v>40113</v>
      </c>
      <c r="D2456" s="6">
        <v>39748</v>
      </c>
      <c r="E2456" s="4">
        <v>1257</v>
      </c>
      <c r="F2456" s="9">
        <v>-1146401.3</v>
      </c>
      <c r="G2456" s="6">
        <v>39741</v>
      </c>
      <c r="H2456" s="6">
        <v>39747</v>
      </c>
      <c r="I2456" s="4">
        <f t="shared" si="385"/>
        <v>6</v>
      </c>
      <c r="J2456" s="4" t="s">
        <v>1</v>
      </c>
      <c r="K2456" s="4" t="s">
        <v>13</v>
      </c>
      <c r="L2456" s="10">
        <f t="shared" si="386"/>
        <v>-18844.95287671233</v>
      </c>
      <c r="M2456" s="15">
        <f t="shared" si="387"/>
        <v>200810</v>
      </c>
      <c r="N2456">
        <f t="shared" si="388"/>
        <v>2008</v>
      </c>
      <c r="O2456">
        <f t="shared" si="389"/>
        <v>10</v>
      </c>
      <c r="P2456">
        <f t="shared" si="392"/>
        <v>200910</v>
      </c>
      <c r="Q2456">
        <f t="shared" si="393"/>
        <v>0</v>
      </c>
      <c r="R2456">
        <f t="shared" si="394"/>
        <v>20092010</v>
      </c>
      <c r="S2456">
        <f t="shared" si="390"/>
        <v>2009</v>
      </c>
      <c r="T2456">
        <f t="shared" si="391"/>
        <v>10</v>
      </c>
    </row>
    <row r="2457" spans="1:20" x14ac:dyDescent="0.25">
      <c r="A2457" s="4" t="s">
        <v>2503</v>
      </c>
      <c r="B2457" s="5">
        <v>2456</v>
      </c>
      <c r="C2457" s="6">
        <v>40113</v>
      </c>
      <c r="D2457" s="6">
        <v>39709</v>
      </c>
      <c r="E2457" s="4">
        <v>1200</v>
      </c>
      <c r="F2457" s="9">
        <v>13674.7</v>
      </c>
      <c r="G2457" s="6">
        <v>39239</v>
      </c>
      <c r="H2457" s="6">
        <v>39708</v>
      </c>
      <c r="I2457" s="4">
        <f t="shared" si="385"/>
        <v>469</v>
      </c>
      <c r="J2457" s="4" t="s">
        <v>1</v>
      </c>
      <c r="K2457" s="4" t="s">
        <v>13</v>
      </c>
      <c r="L2457" s="10">
        <f t="shared" si="386"/>
        <v>17571.052876712329</v>
      </c>
      <c r="M2457" s="15">
        <f t="shared" si="387"/>
        <v>200809</v>
      </c>
      <c r="N2457">
        <f t="shared" si="388"/>
        <v>2008</v>
      </c>
      <c r="O2457">
        <f t="shared" si="389"/>
        <v>9</v>
      </c>
      <c r="P2457">
        <f t="shared" si="392"/>
        <v>200910</v>
      </c>
      <c r="Q2457">
        <f t="shared" si="393"/>
        <v>0</v>
      </c>
      <c r="R2457">
        <f t="shared" si="394"/>
        <v>20092010</v>
      </c>
      <c r="S2457">
        <f t="shared" si="390"/>
        <v>2009</v>
      </c>
      <c r="T2457">
        <f t="shared" si="391"/>
        <v>10</v>
      </c>
    </row>
    <row r="2458" spans="1:20" x14ac:dyDescent="0.25">
      <c r="A2458" s="4" t="s">
        <v>2504</v>
      </c>
      <c r="B2458" s="5">
        <v>2457</v>
      </c>
      <c r="C2458" s="6">
        <v>40113</v>
      </c>
      <c r="D2458" s="6">
        <v>39709</v>
      </c>
      <c r="E2458" s="4">
        <v>1201</v>
      </c>
      <c r="F2458" s="9">
        <v>7311.4</v>
      </c>
      <c r="G2458" s="6">
        <v>39239</v>
      </c>
      <c r="H2458" s="6">
        <v>39708</v>
      </c>
      <c r="I2458" s="4">
        <f t="shared" si="385"/>
        <v>469</v>
      </c>
      <c r="J2458" s="4" t="s">
        <v>1</v>
      </c>
      <c r="K2458" s="4" t="s">
        <v>13</v>
      </c>
      <c r="L2458" s="10">
        <f t="shared" si="386"/>
        <v>9394.6482191780815</v>
      </c>
      <c r="M2458" s="15">
        <f t="shared" si="387"/>
        <v>200809</v>
      </c>
      <c r="N2458">
        <f t="shared" si="388"/>
        <v>2008</v>
      </c>
      <c r="O2458">
        <f t="shared" si="389"/>
        <v>9</v>
      </c>
      <c r="P2458">
        <f t="shared" si="392"/>
        <v>200910</v>
      </c>
      <c r="Q2458">
        <f t="shared" si="393"/>
        <v>0</v>
      </c>
      <c r="R2458">
        <f t="shared" si="394"/>
        <v>20092010</v>
      </c>
      <c r="S2458">
        <f t="shared" si="390"/>
        <v>2009</v>
      </c>
      <c r="T2458">
        <f t="shared" si="391"/>
        <v>10</v>
      </c>
    </row>
    <row r="2459" spans="1:20" x14ac:dyDescent="0.25">
      <c r="A2459" s="4" t="s">
        <v>2505</v>
      </c>
      <c r="B2459" s="5">
        <v>2458</v>
      </c>
      <c r="C2459" s="6">
        <v>40113</v>
      </c>
      <c r="D2459" s="6">
        <v>39788</v>
      </c>
      <c r="E2459" s="4">
        <v>43</v>
      </c>
      <c r="F2459" s="9">
        <v>-266728.90000000002</v>
      </c>
      <c r="G2459" s="6">
        <v>39768</v>
      </c>
      <c r="H2459" s="6">
        <v>39787</v>
      </c>
      <c r="I2459" s="4">
        <f t="shared" si="385"/>
        <v>19</v>
      </c>
      <c r="J2459" s="4" t="s">
        <v>1</v>
      </c>
      <c r="K2459" s="4" t="s">
        <v>13</v>
      </c>
      <c r="L2459" s="10">
        <f t="shared" si="386"/>
        <v>-13884.518082191782</v>
      </c>
      <c r="M2459" s="15">
        <f t="shared" si="387"/>
        <v>200812</v>
      </c>
      <c r="N2459">
        <f t="shared" si="388"/>
        <v>2008</v>
      </c>
      <c r="O2459">
        <f t="shared" si="389"/>
        <v>12</v>
      </c>
      <c r="P2459">
        <f t="shared" si="392"/>
        <v>200910</v>
      </c>
      <c r="Q2459">
        <f t="shared" si="393"/>
        <v>0</v>
      </c>
      <c r="R2459">
        <f t="shared" si="394"/>
        <v>20092010</v>
      </c>
      <c r="S2459">
        <f t="shared" si="390"/>
        <v>2009</v>
      </c>
      <c r="T2459">
        <f t="shared" si="391"/>
        <v>10</v>
      </c>
    </row>
    <row r="2460" spans="1:20" x14ac:dyDescent="0.25">
      <c r="A2460" s="4" t="s">
        <v>2506</v>
      </c>
      <c r="B2460" s="5">
        <v>2459</v>
      </c>
      <c r="C2460" s="6">
        <v>40113</v>
      </c>
      <c r="D2460" s="6">
        <v>39788</v>
      </c>
      <c r="E2460" s="4">
        <v>210</v>
      </c>
      <c r="F2460" s="9">
        <v>-160111.29999999999</v>
      </c>
      <c r="G2460" s="6">
        <v>39768</v>
      </c>
      <c r="H2460" s="6">
        <v>39787</v>
      </c>
      <c r="I2460" s="4">
        <f t="shared" si="385"/>
        <v>19</v>
      </c>
      <c r="J2460" s="4" t="s">
        <v>1</v>
      </c>
      <c r="K2460" s="4" t="s">
        <v>13</v>
      </c>
      <c r="L2460" s="10">
        <f t="shared" si="386"/>
        <v>-8334.5608219178084</v>
      </c>
      <c r="M2460" s="15">
        <f t="shared" si="387"/>
        <v>200812</v>
      </c>
      <c r="N2460">
        <f t="shared" si="388"/>
        <v>2008</v>
      </c>
      <c r="O2460">
        <f t="shared" si="389"/>
        <v>12</v>
      </c>
      <c r="P2460">
        <f t="shared" si="392"/>
        <v>200910</v>
      </c>
      <c r="Q2460">
        <f t="shared" si="393"/>
        <v>0</v>
      </c>
      <c r="R2460">
        <f t="shared" si="394"/>
        <v>20092010</v>
      </c>
      <c r="S2460">
        <f t="shared" si="390"/>
        <v>2009</v>
      </c>
      <c r="T2460">
        <f t="shared" si="391"/>
        <v>10</v>
      </c>
    </row>
    <row r="2461" spans="1:20" x14ac:dyDescent="0.25">
      <c r="A2461" s="4" t="s">
        <v>2507</v>
      </c>
      <c r="B2461" s="5">
        <v>2460</v>
      </c>
      <c r="C2461" s="6">
        <v>40113</v>
      </c>
      <c r="D2461" s="6">
        <v>39728</v>
      </c>
      <c r="E2461" s="4">
        <v>1</v>
      </c>
      <c r="F2461" s="9">
        <v>-1159386.3999999999</v>
      </c>
      <c r="G2461" s="6">
        <v>39724</v>
      </c>
      <c r="H2461" s="6">
        <v>39727</v>
      </c>
      <c r="I2461" s="4">
        <f t="shared" si="385"/>
        <v>3</v>
      </c>
      <c r="J2461" s="4" t="s">
        <v>1</v>
      </c>
      <c r="K2461" s="4" t="s">
        <v>13</v>
      </c>
      <c r="L2461" s="10">
        <f t="shared" si="386"/>
        <v>-9529.203287671231</v>
      </c>
      <c r="M2461" s="15">
        <f t="shared" si="387"/>
        <v>200810</v>
      </c>
      <c r="N2461">
        <f t="shared" si="388"/>
        <v>2008</v>
      </c>
      <c r="O2461">
        <f t="shared" si="389"/>
        <v>10</v>
      </c>
      <c r="P2461">
        <f t="shared" si="392"/>
        <v>200910</v>
      </c>
      <c r="Q2461">
        <f t="shared" si="393"/>
        <v>0</v>
      </c>
      <c r="R2461">
        <f t="shared" si="394"/>
        <v>20092010</v>
      </c>
      <c r="S2461">
        <f t="shared" si="390"/>
        <v>2009</v>
      </c>
      <c r="T2461">
        <f t="shared" si="391"/>
        <v>10</v>
      </c>
    </row>
    <row r="2462" spans="1:20" x14ac:dyDescent="0.25">
      <c r="A2462" s="4" t="s">
        <v>2508</v>
      </c>
      <c r="B2462" s="5">
        <v>2461</v>
      </c>
      <c r="C2462" s="6">
        <v>40113</v>
      </c>
      <c r="D2462" s="6">
        <v>40108</v>
      </c>
      <c r="E2462" s="4">
        <v>1</v>
      </c>
      <c r="F2462" s="9">
        <v>31302.2</v>
      </c>
      <c r="G2462" s="6">
        <v>40070</v>
      </c>
      <c r="H2462" s="6">
        <v>40107</v>
      </c>
      <c r="I2462" s="4">
        <f t="shared" si="385"/>
        <v>37</v>
      </c>
      <c r="J2462" s="4" t="s">
        <v>1</v>
      </c>
      <c r="K2462" s="4" t="s">
        <v>13</v>
      </c>
      <c r="L2462" s="10">
        <f t="shared" si="386"/>
        <v>3173.0997260273975</v>
      </c>
      <c r="M2462" s="15">
        <f t="shared" si="387"/>
        <v>200910</v>
      </c>
      <c r="N2462">
        <f t="shared" si="388"/>
        <v>2009</v>
      </c>
      <c r="O2462">
        <f t="shared" si="389"/>
        <v>10</v>
      </c>
      <c r="P2462">
        <f t="shared" si="392"/>
        <v>200910</v>
      </c>
      <c r="Q2462">
        <f t="shared" si="393"/>
        <v>20092010</v>
      </c>
      <c r="R2462">
        <f t="shared" si="394"/>
        <v>20092010</v>
      </c>
      <c r="S2462">
        <f t="shared" si="390"/>
        <v>2009</v>
      </c>
      <c r="T2462">
        <f t="shared" si="391"/>
        <v>10</v>
      </c>
    </row>
    <row r="2463" spans="1:20" x14ac:dyDescent="0.25">
      <c r="A2463" s="4" t="s">
        <v>2509</v>
      </c>
      <c r="B2463" s="5">
        <v>2462</v>
      </c>
      <c r="C2463" s="6">
        <v>40113</v>
      </c>
      <c r="D2463" s="6">
        <v>39775</v>
      </c>
      <c r="E2463" s="4">
        <v>1</v>
      </c>
      <c r="F2463" s="9">
        <v>-184752.7</v>
      </c>
      <c r="G2463" s="6">
        <v>39743</v>
      </c>
      <c r="H2463" s="6">
        <v>39774</v>
      </c>
      <c r="I2463" s="4">
        <f t="shared" si="385"/>
        <v>31</v>
      </c>
      <c r="J2463" s="4" t="s">
        <v>1</v>
      </c>
      <c r="K2463" s="4" t="s">
        <v>13</v>
      </c>
      <c r="L2463" s="10">
        <f t="shared" si="386"/>
        <v>-15691.325205479452</v>
      </c>
      <c r="M2463" s="15">
        <f t="shared" si="387"/>
        <v>200811</v>
      </c>
      <c r="N2463">
        <f t="shared" si="388"/>
        <v>2008</v>
      </c>
      <c r="O2463">
        <f t="shared" si="389"/>
        <v>11</v>
      </c>
      <c r="P2463">
        <f t="shared" si="392"/>
        <v>200910</v>
      </c>
      <c r="Q2463">
        <f t="shared" si="393"/>
        <v>0</v>
      </c>
      <c r="R2463">
        <f t="shared" si="394"/>
        <v>20092010</v>
      </c>
      <c r="S2463">
        <f t="shared" si="390"/>
        <v>2009</v>
      </c>
      <c r="T2463">
        <f t="shared" si="391"/>
        <v>10</v>
      </c>
    </row>
    <row r="2464" spans="1:20" x14ac:dyDescent="0.25">
      <c r="A2464" s="4" t="s">
        <v>2510</v>
      </c>
      <c r="B2464" s="5">
        <v>2463</v>
      </c>
      <c r="C2464" s="6">
        <v>40113</v>
      </c>
      <c r="D2464" s="6">
        <v>39843</v>
      </c>
      <c r="E2464" s="4">
        <v>1</v>
      </c>
      <c r="F2464" s="9">
        <v>-74414.899999999994</v>
      </c>
      <c r="G2464" s="6">
        <v>39711</v>
      </c>
      <c r="H2464" s="6">
        <v>39842</v>
      </c>
      <c r="I2464" s="4">
        <f t="shared" si="385"/>
        <v>131</v>
      </c>
      <c r="J2464" s="4" t="s">
        <v>1</v>
      </c>
      <c r="K2464" s="4" t="s">
        <v>13</v>
      </c>
      <c r="L2464" s="10">
        <f t="shared" si="386"/>
        <v>-26707.813424657532</v>
      </c>
      <c r="M2464" s="15">
        <f t="shared" si="387"/>
        <v>200901</v>
      </c>
      <c r="N2464">
        <f t="shared" si="388"/>
        <v>2009</v>
      </c>
      <c r="O2464">
        <f t="shared" si="389"/>
        <v>1</v>
      </c>
      <c r="P2464">
        <f t="shared" si="392"/>
        <v>200910</v>
      </c>
      <c r="Q2464">
        <f t="shared" si="393"/>
        <v>0</v>
      </c>
      <c r="R2464">
        <f t="shared" si="394"/>
        <v>20092010</v>
      </c>
      <c r="S2464">
        <f t="shared" si="390"/>
        <v>2009</v>
      </c>
      <c r="T2464">
        <f t="shared" si="391"/>
        <v>10</v>
      </c>
    </row>
    <row r="2465" spans="1:20" x14ac:dyDescent="0.25">
      <c r="A2465" s="4" t="s">
        <v>2511</v>
      </c>
      <c r="B2465" s="5">
        <v>2464</v>
      </c>
      <c r="C2465" s="6">
        <v>40114</v>
      </c>
      <c r="D2465" s="6">
        <v>39801</v>
      </c>
      <c r="E2465" s="4">
        <v>1273</v>
      </c>
      <c r="F2465" s="9">
        <v>139024.4</v>
      </c>
      <c r="G2465" s="6">
        <v>39787</v>
      </c>
      <c r="H2465" s="6">
        <v>39800</v>
      </c>
      <c r="I2465" s="4">
        <f t="shared" si="385"/>
        <v>13</v>
      </c>
      <c r="J2465" s="4" t="s">
        <v>0</v>
      </c>
      <c r="K2465" s="4" t="s">
        <v>14</v>
      </c>
      <c r="L2465" s="10">
        <f t="shared" si="386"/>
        <v>4951.55397260274</v>
      </c>
      <c r="M2465" s="15">
        <f t="shared" si="387"/>
        <v>200812</v>
      </c>
      <c r="N2465">
        <f t="shared" si="388"/>
        <v>2008</v>
      </c>
      <c r="O2465">
        <f t="shared" si="389"/>
        <v>12</v>
      </c>
      <c r="P2465">
        <f t="shared" si="392"/>
        <v>200910</v>
      </c>
      <c r="Q2465">
        <f t="shared" si="393"/>
        <v>0</v>
      </c>
      <c r="R2465">
        <f t="shared" si="394"/>
        <v>20092010</v>
      </c>
      <c r="S2465">
        <f t="shared" si="390"/>
        <v>2009</v>
      </c>
      <c r="T2465">
        <f t="shared" si="391"/>
        <v>10</v>
      </c>
    </row>
    <row r="2466" spans="1:20" x14ac:dyDescent="0.25">
      <c r="A2466" s="4" t="s">
        <v>2512</v>
      </c>
      <c r="B2466" s="5">
        <v>2465</v>
      </c>
      <c r="C2466" s="6">
        <v>40114</v>
      </c>
      <c r="D2466" s="6">
        <v>39801</v>
      </c>
      <c r="E2466" s="4">
        <v>1274</v>
      </c>
      <c r="F2466" s="9">
        <v>-109734.2</v>
      </c>
      <c r="G2466" s="6">
        <v>39787</v>
      </c>
      <c r="H2466" s="6">
        <v>39800</v>
      </c>
      <c r="I2466" s="4">
        <f t="shared" si="385"/>
        <v>13</v>
      </c>
      <c r="J2466" s="4" t="s">
        <v>0</v>
      </c>
      <c r="K2466" s="4" t="s">
        <v>14</v>
      </c>
      <c r="L2466" s="10">
        <f t="shared" si="386"/>
        <v>-3908.3413698630138</v>
      </c>
      <c r="M2466" s="15">
        <f t="shared" si="387"/>
        <v>200812</v>
      </c>
      <c r="N2466">
        <f t="shared" si="388"/>
        <v>2008</v>
      </c>
      <c r="O2466">
        <f t="shared" si="389"/>
        <v>12</v>
      </c>
      <c r="P2466">
        <f t="shared" si="392"/>
        <v>200910</v>
      </c>
      <c r="Q2466">
        <f t="shared" si="393"/>
        <v>0</v>
      </c>
      <c r="R2466">
        <f t="shared" si="394"/>
        <v>20092010</v>
      </c>
      <c r="S2466">
        <f t="shared" si="390"/>
        <v>2009</v>
      </c>
      <c r="T2466">
        <f t="shared" si="391"/>
        <v>10</v>
      </c>
    </row>
    <row r="2467" spans="1:20" x14ac:dyDescent="0.25">
      <c r="A2467" s="4" t="s">
        <v>2513</v>
      </c>
      <c r="B2467" s="5">
        <v>2466</v>
      </c>
      <c r="C2467" s="6">
        <v>40114</v>
      </c>
      <c r="D2467" s="6">
        <v>39817</v>
      </c>
      <c r="E2467" s="4">
        <v>43</v>
      </c>
      <c r="F2467" s="9">
        <v>-89524.3</v>
      </c>
      <c r="G2467" s="6">
        <v>39808</v>
      </c>
      <c r="H2467" s="6">
        <v>39816</v>
      </c>
      <c r="I2467" s="4">
        <f t="shared" si="385"/>
        <v>8</v>
      </c>
      <c r="J2467" s="4" t="s">
        <v>0</v>
      </c>
      <c r="K2467" s="4" t="s">
        <v>14</v>
      </c>
      <c r="L2467" s="10">
        <f t="shared" si="386"/>
        <v>-1962.1764383561645</v>
      </c>
      <c r="M2467" s="15">
        <f t="shared" si="387"/>
        <v>200901</v>
      </c>
      <c r="N2467">
        <f t="shared" si="388"/>
        <v>2009</v>
      </c>
      <c r="O2467">
        <f t="shared" si="389"/>
        <v>1</v>
      </c>
      <c r="P2467">
        <f t="shared" si="392"/>
        <v>200910</v>
      </c>
      <c r="Q2467">
        <f t="shared" si="393"/>
        <v>0</v>
      </c>
      <c r="R2467">
        <f t="shared" si="394"/>
        <v>20092010</v>
      </c>
      <c r="S2467">
        <f t="shared" si="390"/>
        <v>2009</v>
      </c>
      <c r="T2467">
        <f t="shared" si="391"/>
        <v>10</v>
      </c>
    </row>
    <row r="2468" spans="1:20" x14ac:dyDescent="0.25">
      <c r="A2468" s="4" t="s">
        <v>2514</v>
      </c>
      <c r="B2468" s="5">
        <v>2467</v>
      </c>
      <c r="C2468" s="6">
        <v>40114</v>
      </c>
      <c r="D2468" s="6">
        <v>39817</v>
      </c>
      <c r="E2468" s="4">
        <v>210</v>
      </c>
      <c r="F2468" s="9">
        <v>81097.899999999994</v>
      </c>
      <c r="G2468" s="6">
        <v>39808</v>
      </c>
      <c r="H2468" s="6">
        <v>39816</v>
      </c>
      <c r="I2468" s="4">
        <f t="shared" si="385"/>
        <v>8</v>
      </c>
      <c r="J2468" s="4" t="s">
        <v>0</v>
      </c>
      <c r="K2468" s="4" t="s">
        <v>14</v>
      </c>
      <c r="L2468" s="10">
        <f t="shared" si="386"/>
        <v>1777.4882191780821</v>
      </c>
      <c r="M2468" s="15">
        <f t="shared" si="387"/>
        <v>200901</v>
      </c>
      <c r="N2468">
        <f t="shared" si="388"/>
        <v>2009</v>
      </c>
      <c r="O2468">
        <f t="shared" si="389"/>
        <v>1</v>
      </c>
      <c r="P2468">
        <f t="shared" si="392"/>
        <v>200910</v>
      </c>
      <c r="Q2468">
        <f t="shared" si="393"/>
        <v>0</v>
      </c>
      <c r="R2468">
        <f t="shared" si="394"/>
        <v>20092010</v>
      </c>
      <c r="S2468">
        <f t="shared" si="390"/>
        <v>2009</v>
      </c>
      <c r="T2468">
        <f t="shared" si="391"/>
        <v>10</v>
      </c>
    </row>
    <row r="2469" spans="1:20" x14ac:dyDescent="0.25">
      <c r="A2469" s="4" t="s">
        <v>2515</v>
      </c>
      <c r="B2469" s="5">
        <v>2468</v>
      </c>
      <c r="C2469" s="6">
        <v>40114</v>
      </c>
      <c r="D2469" s="6">
        <v>39766</v>
      </c>
      <c r="E2469" s="4">
        <v>43</v>
      </c>
      <c r="F2469" s="9">
        <v>-129773.3</v>
      </c>
      <c r="G2469" s="6">
        <v>39712</v>
      </c>
      <c r="H2469" s="6">
        <v>39765</v>
      </c>
      <c r="I2469" s="4">
        <f t="shared" si="385"/>
        <v>53</v>
      </c>
      <c r="J2469" s="4" t="s">
        <v>1</v>
      </c>
      <c r="K2469" s="4" t="s">
        <v>13</v>
      </c>
      <c r="L2469" s="10">
        <f t="shared" si="386"/>
        <v>-18843.79424657534</v>
      </c>
      <c r="M2469" s="15">
        <f t="shared" si="387"/>
        <v>200811</v>
      </c>
      <c r="N2469">
        <f t="shared" si="388"/>
        <v>2008</v>
      </c>
      <c r="O2469">
        <f t="shared" si="389"/>
        <v>11</v>
      </c>
      <c r="P2469">
        <f t="shared" si="392"/>
        <v>200910</v>
      </c>
      <c r="Q2469">
        <f t="shared" si="393"/>
        <v>0</v>
      </c>
      <c r="R2469">
        <f t="shared" si="394"/>
        <v>20092010</v>
      </c>
      <c r="S2469">
        <f t="shared" si="390"/>
        <v>2009</v>
      </c>
      <c r="T2469">
        <f t="shared" si="391"/>
        <v>10</v>
      </c>
    </row>
    <row r="2470" spans="1:20" x14ac:dyDescent="0.25">
      <c r="A2470" s="4" t="s">
        <v>2516</v>
      </c>
      <c r="B2470" s="5">
        <v>2469</v>
      </c>
      <c r="C2470" s="6">
        <v>40114</v>
      </c>
      <c r="D2470" s="6">
        <v>39766</v>
      </c>
      <c r="E2470" s="4">
        <v>210</v>
      </c>
      <c r="F2470" s="9">
        <v>16565.8</v>
      </c>
      <c r="G2470" s="6">
        <v>39712</v>
      </c>
      <c r="H2470" s="6">
        <v>39765</v>
      </c>
      <c r="I2470" s="4">
        <f t="shared" si="385"/>
        <v>53</v>
      </c>
      <c r="J2470" s="4" t="s">
        <v>1</v>
      </c>
      <c r="K2470" s="4" t="s">
        <v>13</v>
      </c>
      <c r="L2470" s="10">
        <f t="shared" si="386"/>
        <v>2405.4449315068491</v>
      </c>
      <c r="M2470" s="15">
        <f t="shared" si="387"/>
        <v>200811</v>
      </c>
      <c r="N2470">
        <f t="shared" si="388"/>
        <v>2008</v>
      </c>
      <c r="O2470">
        <f t="shared" si="389"/>
        <v>11</v>
      </c>
      <c r="P2470">
        <f t="shared" si="392"/>
        <v>200910</v>
      </c>
      <c r="Q2470">
        <f t="shared" si="393"/>
        <v>0</v>
      </c>
      <c r="R2470">
        <f t="shared" si="394"/>
        <v>20092010</v>
      </c>
      <c r="S2470">
        <f t="shared" si="390"/>
        <v>2009</v>
      </c>
      <c r="T2470">
        <f t="shared" si="391"/>
        <v>10</v>
      </c>
    </row>
    <row r="2471" spans="1:20" x14ac:dyDescent="0.25">
      <c r="A2471" s="4" t="s">
        <v>2517</v>
      </c>
      <c r="B2471" s="5">
        <v>2470</v>
      </c>
      <c r="C2471" s="6">
        <v>40114</v>
      </c>
      <c r="D2471" s="6">
        <v>39719</v>
      </c>
      <c r="E2471" s="4">
        <v>1</v>
      </c>
      <c r="F2471" s="9">
        <v>-1898620.2</v>
      </c>
      <c r="G2471" s="6">
        <v>39715</v>
      </c>
      <c r="H2471" s="6">
        <v>39718</v>
      </c>
      <c r="I2471" s="4">
        <f t="shared" si="385"/>
        <v>3</v>
      </c>
      <c r="J2471" s="4" t="s">
        <v>1</v>
      </c>
      <c r="K2471" s="4" t="s">
        <v>13</v>
      </c>
      <c r="L2471" s="10">
        <f t="shared" si="386"/>
        <v>-15605.097534246575</v>
      </c>
      <c r="M2471" s="15">
        <f t="shared" si="387"/>
        <v>200809</v>
      </c>
      <c r="N2471">
        <f t="shared" si="388"/>
        <v>2008</v>
      </c>
      <c r="O2471">
        <f t="shared" si="389"/>
        <v>9</v>
      </c>
      <c r="P2471">
        <f t="shared" si="392"/>
        <v>200910</v>
      </c>
      <c r="Q2471">
        <f t="shared" si="393"/>
        <v>0</v>
      </c>
      <c r="R2471">
        <f t="shared" si="394"/>
        <v>20092010</v>
      </c>
      <c r="S2471">
        <f t="shared" si="390"/>
        <v>2009</v>
      </c>
      <c r="T2471">
        <f t="shared" si="391"/>
        <v>10</v>
      </c>
    </row>
    <row r="2472" spans="1:20" x14ac:dyDescent="0.25">
      <c r="A2472" s="4" t="s">
        <v>2518</v>
      </c>
      <c r="B2472" s="5">
        <v>2471</v>
      </c>
      <c r="C2472" s="6">
        <v>40114</v>
      </c>
      <c r="D2472" s="6">
        <v>39797</v>
      </c>
      <c r="E2472" s="4">
        <v>43</v>
      </c>
      <c r="F2472" s="9">
        <v>-116583</v>
      </c>
      <c r="G2472" s="6">
        <v>39712</v>
      </c>
      <c r="H2472" s="6">
        <v>39796</v>
      </c>
      <c r="I2472" s="4">
        <f t="shared" si="385"/>
        <v>84</v>
      </c>
      <c r="J2472" s="4" t="s">
        <v>1</v>
      </c>
      <c r="K2472" s="4" t="s">
        <v>13</v>
      </c>
      <c r="L2472" s="10">
        <f t="shared" si="386"/>
        <v>-26830.060273972602</v>
      </c>
      <c r="M2472" s="15">
        <f t="shared" si="387"/>
        <v>200812</v>
      </c>
      <c r="N2472">
        <f t="shared" si="388"/>
        <v>2008</v>
      </c>
      <c r="O2472">
        <f t="shared" si="389"/>
        <v>12</v>
      </c>
      <c r="P2472">
        <f t="shared" si="392"/>
        <v>200910</v>
      </c>
      <c r="Q2472">
        <f t="shared" si="393"/>
        <v>0</v>
      </c>
      <c r="R2472">
        <f t="shared" si="394"/>
        <v>20092010</v>
      </c>
      <c r="S2472">
        <f t="shared" si="390"/>
        <v>2009</v>
      </c>
      <c r="T2472">
        <f t="shared" si="391"/>
        <v>10</v>
      </c>
    </row>
    <row r="2473" spans="1:20" x14ac:dyDescent="0.25">
      <c r="A2473" s="4" t="s">
        <v>2519</v>
      </c>
      <c r="B2473" s="5">
        <v>2472</v>
      </c>
      <c r="C2473" s="6">
        <v>40114</v>
      </c>
      <c r="D2473" s="6">
        <v>39797</v>
      </c>
      <c r="E2473" s="4">
        <v>210</v>
      </c>
      <c r="F2473" s="9">
        <v>-30370.2</v>
      </c>
      <c r="G2473" s="6">
        <v>39712</v>
      </c>
      <c r="H2473" s="6">
        <v>39796</v>
      </c>
      <c r="I2473" s="4">
        <f t="shared" si="385"/>
        <v>84</v>
      </c>
      <c r="J2473" s="4" t="s">
        <v>1</v>
      </c>
      <c r="K2473" s="4" t="s">
        <v>13</v>
      </c>
      <c r="L2473" s="10">
        <f t="shared" si="386"/>
        <v>-6989.3063013698629</v>
      </c>
      <c r="M2473" s="15">
        <f t="shared" si="387"/>
        <v>200812</v>
      </c>
      <c r="N2473">
        <f t="shared" si="388"/>
        <v>2008</v>
      </c>
      <c r="O2473">
        <f t="shared" si="389"/>
        <v>12</v>
      </c>
      <c r="P2473">
        <f t="shared" si="392"/>
        <v>200910</v>
      </c>
      <c r="Q2473">
        <f t="shared" si="393"/>
        <v>0</v>
      </c>
      <c r="R2473">
        <f t="shared" si="394"/>
        <v>20092010</v>
      </c>
      <c r="S2473">
        <f t="shared" si="390"/>
        <v>2009</v>
      </c>
      <c r="T2473">
        <f t="shared" si="391"/>
        <v>10</v>
      </c>
    </row>
    <row r="2474" spans="1:20" x14ac:dyDescent="0.25">
      <c r="A2474" s="4" t="s">
        <v>2520</v>
      </c>
      <c r="B2474" s="5">
        <v>2473</v>
      </c>
      <c r="C2474" s="6">
        <v>40114</v>
      </c>
      <c r="D2474" s="6">
        <v>39769</v>
      </c>
      <c r="E2474" s="4">
        <v>43</v>
      </c>
      <c r="F2474" s="9">
        <v>-506985.2</v>
      </c>
      <c r="G2474" s="6">
        <v>39711</v>
      </c>
      <c r="H2474" s="6">
        <v>39768</v>
      </c>
      <c r="I2474" s="4">
        <f t="shared" si="385"/>
        <v>57</v>
      </c>
      <c r="J2474" s="4" t="s">
        <v>1</v>
      </c>
      <c r="K2474" s="4" t="s">
        <v>13</v>
      </c>
      <c r="L2474" s="10">
        <f t="shared" si="386"/>
        <v>-79173.031232876703</v>
      </c>
      <c r="M2474" s="15">
        <f t="shared" si="387"/>
        <v>200811</v>
      </c>
      <c r="N2474">
        <f t="shared" si="388"/>
        <v>2008</v>
      </c>
      <c r="O2474">
        <f t="shared" si="389"/>
        <v>11</v>
      </c>
      <c r="P2474">
        <f t="shared" si="392"/>
        <v>200910</v>
      </c>
      <c r="Q2474">
        <f t="shared" si="393"/>
        <v>0</v>
      </c>
      <c r="R2474">
        <f t="shared" si="394"/>
        <v>20092010</v>
      </c>
      <c r="S2474">
        <f t="shared" si="390"/>
        <v>2009</v>
      </c>
      <c r="T2474">
        <f t="shared" si="391"/>
        <v>10</v>
      </c>
    </row>
    <row r="2475" spans="1:20" x14ac:dyDescent="0.25">
      <c r="A2475" s="4" t="s">
        <v>2521</v>
      </c>
      <c r="B2475" s="5">
        <v>2474</v>
      </c>
      <c r="C2475" s="6">
        <v>40114</v>
      </c>
      <c r="D2475" s="6">
        <v>39769</v>
      </c>
      <c r="E2475" s="4">
        <v>210</v>
      </c>
      <c r="F2475" s="9">
        <v>47957.9</v>
      </c>
      <c r="G2475" s="6">
        <v>39711</v>
      </c>
      <c r="H2475" s="6">
        <v>39768</v>
      </c>
      <c r="I2475" s="4">
        <f t="shared" si="385"/>
        <v>57</v>
      </c>
      <c r="J2475" s="4" t="s">
        <v>1</v>
      </c>
      <c r="K2475" s="4" t="s">
        <v>13</v>
      </c>
      <c r="L2475" s="10">
        <f t="shared" si="386"/>
        <v>7489.3158904109596</v>
      </c>
      <c r="M2475" s="15">
        <f t="shared" si="387"/>
        <v>200811</v>
      </c>
      <c r="N2475">
        <f t="shared" si="388"/>
        <v>2008</v>
      </c>
      <c r="O2475">
        <f t="shared" si="389"/>
        <v>11</v>
      </c>
      <c r="P2475">
        <f t="shared" si="392"/>
        <v>200910</v>
      </c>
      <c r="Q2475">
        <f t="shared" si="393"/>
        <v>0</v>
      </c>
      <c r="R2475">
        <f t="shared" si="394"/>
        <v>20092010</v>
      </c>
      <c r="S2475">
        <f t="shared" si="390"/>
        <v>2009</v>
      </c>
      <c r="T2475">
        <f t="shared" si="391"/>
        <v>10</v>
      </c>
    </row>
    <row r="2476" spans="1:20" x14ac:dyDescent="0.25">
      <c r="A2476" s="4" t="s">
        <v>2522</v>
      </c>
      <c r="B2476" s="5">
        <v>2475</v>
      </c>
      <c r="C2476" s="6">
        <v>40114</v>
      </c>
      <c r="D2476" s="6">
        <v>39919</v>
      </c>
      <c r="E2476" s="4">
        <v>1</v>
      </c>
      <c r="F2476" s="9">
        <v>6645.5</v>
      </c>
      <c r="G2476" s="6">
        <v>39800</v>
      </c>
      <c r="H2476" s="6">
        <v>39918</v>
      </c>
      <c r="I2476" s="4">
        <f t="shared" si="385"/>
        <v>118</v>
      </c>
      <c r="J2476" s="4" t="s">
        <v>1</v>
      </c>
      <c r="K2476" s="4" t="s">
        <v>13</v>
      </c>
      <c r="L2476" s="10">
        <f t="shared" si="386"/>
        <v>2148.4082191780822</v>
      </c>
      <c r="M2476" s="15">
        <f t="shared" si="387"/>
        <v>200904</v>
      </c>
      <c r="N2476">
        <f t="shared" si="388"/>
        <v>2009</v>
      </c>
      <c r="O2476">
        <f t="shared" si="389"/>
        <v>4</v>
      </c>
      <c r="P2476">
        <f t="shared" si="392"/>
        <v>200910</v>
      </c>
      <c r="Q2476">
        <f t="shared" si="393"/>
        <v>20092010</v>
      </c>
      <c r="R2476">
        <f t="shared" si="394"/>
        <v>20092010</v>
      </c>
      <c r="S2476">
        <f t="shared" si="390"/>
        <v>2009</v>
      </c>
      <c r="T2476">
        <f t="shared" si="391"/>
        <v>10</v>
      </c>
    </row>
    <row r="2477" spans="1:20" x14ac:dyDescent="0.25">
      <c r="A2477" s="4" t="s">
        <v>2523</v>
      </c>
      <c r="B2477" s="5">
        <v>2476</v>
      </c>
      <c r="C2477" s="6">
        <v>40115</v>
      </c>
      <c r="D2477" s="6">
        <v>39755</v>
      </c>
      <c r="E2477" s="4">
        <v>43</v>
      </c>
      <c r="F2477" s="9">
        <v>484673.7</v>
      </c>
      <c r="G2477" s="6">
        <v>39743</v>
      </c>
      <c r="H2477" s="6">
        <v>39754</v>
      </c>
      <c r="I2477" s="4">
        <f t="shared" si="385"/>
        <v>11</v>
      </c>
      <c r="J2477" s="4" t="s">
        <v>1</v>
      </c>
      <c r="K2477" s="4" t="s">
        <v>13</v>
      </c>
      <c r="L2477" s="10">
        <f t="shared" si="386"/>
        <v>14606.604657534246</v>
      </c>
      <c r="M2477" s="15">
        <f t="shared" si="387"/>
        <v>200811</v>
      </c>
      <c r="N2477">
        <f t="shared" si="388"/>
        <v>2008</v>
      </c>
      <c r="O2477">
        <f t="shared" si="389"/>
        <v>11</v>
      </c>
      <c r="P2477">
        <f t="shared" si="392"/>
        <v>200910</v>
      </c>
      <c r="Q2477">
        <f t="shared" si="393"/>
        <v>0</v>
      </c>
      <c r="R2477">
        <f t="shared" si="394"/>
        <v>20092010</v>
      </c>
      <c r="S2477">
        <f t="shared" si="390"/>
        <v>2009</v>
      </c>
      <c r="T2477">
        <f t="shared" si="391"/>
        <v>10</v>
      </c>
    </row>
    <row r="2478" spans="1:20" x14ac:dyDescent="0.25">
      <c r="A2478" s="4" t="s">
        <v>2524</v>
      </c>
      <c r="B2478" s="5">
        <v>2477</v>
      </c>
      <c r="C2478" s="6">
        <v>40115</v>
      </c>
      <c r="D2478" s="6">
        <v>39755</v>
      </c>
      <c r="E2478" s="4">
        <v>210</v>
      </c>
      <c r="F2478" s="9">
        <v>-427841.3</v>
      </c>
      <c r="G2478" s="6">
        <v>39743</v>
      </c>
      <c r="H2478" s="6">
        <v>39754</v>
      </c>
      <c r="I2478" s="4">
        <f t="shared" si="385"/>
        <v>11</v>
      </c>
      <c r="J2478" s="4" t="s">
        <v>1</v>
      </c>
      <c r="K2478" s="4" t="s">
        <v>13</v>
      </c>
      <c r="L2478" s="10">
        <f t="shared" si="386"/>
        <v>-12893.847397260273</v>
      </c>
      <c r="M2478" s="15">
        <f t="shared" si="387"/>
        <v>200811</v>
      </c>
      <c r="N2478">
        <f t="shared" si="388"/>
        <v>2008</v>
      </c>
      <c r="O2478">
        <f t="shared" si="389"/>
        <v>11</v>
      </c>
      <c r="P2478">
        <f t="shared" si="392"/>
        <v>200910</v>
      </c>
      <c r="Q2478">
        <f t="shared" si="393"/>
        <v>0</v>
      </c>
      <c r="R2478">
        <f t="shared" si="394"/>
        <v>20092010</v>
      </c>
      <c r="S2478">
        <f t="shared" si="390"/>
        <v>2009</v>
      </c>
      <c r="T2478">
        <f t="shared" si="391"/>
        <v>10</v>
      </c>
    </row>
    <row r="2479" spans="1:20" x14ac:dyDescent="0.25">
      <c r="A2479" s="4" t="s">
        <v>2525</v>
      </c>
      <c r="B2479" s="5">
        <v>2478</v>
      </c>
      <c r="C2479" s="6">
        <v>40115</v>
      </c>
      <c r="D2479" s="6">
        <v>39778</v>
      </c>
      <c r="E2479" s="4">
        <v>1</v>
      </c>
      <c r="F2479" s="9">
        <v>-101681.7</v>
      </c>
      <c r="G2479" s="6">
        <v>39715</v>
      </c>
      <c r="H2479" s="6">
        <v>39777</v>
      </c>
      <c r="I2479" s="4">
        <f t="shared" si="385"/>
        <v>62</v>
      </c>
      <c r="J2479" s="4" t="s">
        <v>1</v>
      </c>
      <c r="K2479" s="4" t="s">
        <v>13</v>
      </c>
      <c r="L2479" s="10">
        <f t="shared" si="386"/>
        <v>-17271.96</v>
      </c>
      <c r="M2479" s="15">
        <f t="shared" si="387"/>
        <v>200811</v>
      </c>
      <c r="N2479">
        <f t="shared" si="388"/>
        <v>2008</v>
      </c>
      <c r="O2479">
        <f t="shared" si="389"/>
        <v>11</v>
      </c>
      <c r="P2479">
        <f t="shared" si="392"/>
        <v>200910</v>
      </c>
      <c r="Q2479">
        <f t="shared" si="393"/>
        <v>0</v>
      </c>
      <c r="R2479">
        <f t="shared" si="394"/>
        <v>20092010</v>
      </c>
      <c r="S2479">
        <f t="shared" si="390"/>
        <v>2009</v>
      </c>
      <c r="T2479">
        <f t="shared" si="391"/>
        <v>10</v>
      </c>
    </row>
    <row r="2480" spans="1:20" x14ac:dyDescent="0.25">
      <c r="A2480" s="4" t="s">
        <v>2526</v>
      </c>
      <c r="B2480" s="5">
        <v>2479</v>
      </c>
      <c r="C2480" s="6">
        <v>40116</v>
      </c>
      <c r="D2480" s="6">
        <v>39794</v>
      </c>
      <c r="E2480" s="4">
        <v>43</v>
      </c>
      <c r="F2480" s="9">
        <v>-391262.3</v>
      </c>
      <c r="G2480" s="6">
        <v>39781</v>
      </c>
      <c r="H2480" s="6">
        <v>39793</v>
      </c>
      <c r="I2480" s="4">
        <f t="shared" si="385"/>
        <v>12</v>
      </c>
      <c r="J2480" s="4" t="s">
        <v>1</v>
      </c>
      <c r="K2480" s="4" t="s">
        <v>13</v>
      </c>
      <c r="L2480" s="10">
        <f t="shared" si="386"/>
        <v>-12863.418082191782</v>
      </c>
      <c r="M2480" s="15">
        <f t="shared" si="387"/>
        <v>200812</v>
      </c>
      <c r="N2480">
        <f t="shared" si="388"/>
        <v>2008</v>
      </c>
      <c r="O2480">
        <f t="shared" si="389"/>
        <v>12</v>
      </c>
      <c r="P2480">
        <f t="shared" si="392"/>
        <v>200910</v>
      </c>
      <c r="Q2480">
        <f t="shared" si="393"/>
        <v>0</v>
      </c>
      <c r="R2480">
        <f t="shared" si="394"/>
        <v>20092010</v>
      </c>
      <c r="S2480">
        <f t="shared" si="390"/>
        <v>2009</v>
      </c>
      <c r="T2480">
        <f t="shared" si="391"/>
        <v>10</v>
      </c>
    </row>
    <row r="2481" spans="1:20" x14ac:dyDescent="0.25">
      <c r="A2481" s="4" t="s">
        <v>2527</v>
      </c>
      <c r="B2481" s="5">
        <v>2480</v>
      </c>
      <c r="C2481" s="6">
        <v>40116</v>
      </c>
      <c r="D2481" s="6">
        <v>39794</v>
      </c>
      <c r="E2481" s="4">
        <v>210</v>
      </c>
      <c r="F2481" s="9">
        <v>-24015.1</v>
      </c>
      <c r="G2481" s="6">
        <v>39781</v>
      </c>
      <c r="H2481" s="6">
        <v>39793</v>
      </c>
      <c r="I2481" s="4">
        <f t="shared" si="385"/>
        <v>12</v>
      </c>
      <c r="J2481" s="4" t="s">
        <v>1</v>
      </c>
      <c r="K2481" s="4" t="s">
        <v>13</v>
      </c>
      <c r="L2481" s="10">
        <f t="shared" si="386"/>
        <v>-789.53753424657521</v>
      </c>
      <c r="M2481" s="15">
        <f t="shared" si="387"/>
        <v>200812</v>
      </c>
      <c r="N2481">
        <f t="shared" si="388"/>
        <v>2008</v>
      </c>
      <c r="O2481">
        <f t="shared" si="389"/>
        <v>12</v>
      </c>
      <c r="P2481">
        <f t="shared" si="392"/>
        <v>200910</v>
      </c>
      <c r="Q2481">
        <f t="shared" si="393"/>
        <v>0</v>
      </c>
      <c r="R2481">
        <f t="shared" si="394"/>
        <v>20092010</v>
      </c>
      <c r="S2481">
        <f t="shared" si="390"/>
        <v>2009</v>
      </c>
      <c r="T2481">
        <f t="shared" si="391"/>
        <v>10</v>
      </c>
    </row>
    <row r="2482" spans="1:20" x14ac:dyDescent="0.25">
      <c r="A2482" s="4" t="s">
        <v>2528</v>
      </c>
      <c r="B2482" s="5">
        <v>2481</v>
      </c>
      <c r="C2482" s="6">
        <v>40116</v>
      </c>
      <c r="D2482" s="6">
        <v>39961</v>
      </c>
      <c r="E2482" s="4">
        <v>1</v>
      </c>
      <c r="F2482" s="9">
        <v>-26756.5</v>
      </c>
      <c r="G2482" s="6">
        <v>39906</v>
      </c>
      <c r="H2482" s="6">
        <v>39960</v>
      </c>
      <c r="I2482" s="4">
        <f t="shared" si="385"/>
        <v>54</v>
      </c>
      <c r="J2482" s="4" t="s">
        <v>1</v>
      </c>
      <c r="K2482" s="4" t="s">
        <v>13</v>
      </c>
      <c r="L2482" s="10">
        <f t="shared" si="386"/>
        <v>-3958.495890410959</v>
      </c>
      <c r="M2482" s="15">
        <f t="shared" si="387"/>
        <v>200905</v>
      </c>
      <c r="N2482">
        <f t="shared" si="388"/>
        <v>2009</v>
      </c>
      <c r="O2482">
        <f t="shared" si="389"/>
        <v>5</v>
      </c>
      <c r="P2482">
        <f t="shared" si="392"/>
        <v>200910</v>
      </c>
      <c r="Q2482">
        <f t="shared" si="393"/>
        <v>20092010</v>
      </c>
      <c r="R2482">
        <f t="shared" si="394"/>
        <v>20092010</v>
      </c>
      <c r="S2482">
        <f t="shared" si="390"/>
        <v>2009</v>
      </c>
      <c r="T2482">
        <f t="shared" si="391"/>
        <v>10</v>
      </c>
    </row>
    <row r="2483" spans="1:20" x14ac:dyDescent="0.25">
      <c r="A2483" s="4" t="s">
        <v>2529</v>
      </c>
      <c r="B2483" s="5">
        <v>2482</v>
      </c>
      <c r="C2483" s="6">
        <v>40116</v>
      </c>
      <c r="D2483" s="6">
        <v>39829</v>
      </c>
      <c r="E2483" s="4">
        <v>1233</v>
      </c>
      <c r="F2483" s="9">
        <v>-38042.699999999997</v>
      </c>
      <c r="G2483" s="6">
        <v>39711</v>
      </c>
      <c r="H2483" s="6">
        <v>39828</v>
      </c>
      <c r="I2483" s="4">
        <f t="shared" si="385"/>
        <v>117</v>
      </c>
      <c r="J2483" s="4" t="s">
        <v>1</v>
      </c>
      <c r="K2483" s="4" t="s">
        <v>13</v>
      </c>
      <c r="L2483" s="10">
        <f t="shared" si="386"/>
        <v>-12194.509315068493</v>
      </c>
      <c r="M2483" s="15">
        <f t="shared" si="387"/>
        <v>200901</v>
      </c>
      <c r="N2483">
        <f t="shared" si="388"/>
        <v>2009</v>
      </c>
      <c r="O2483">
        <f t="shared" si="389"/>
        <v>1</v>
      </c>
      <c r="P2483">
        <f t="shared" si="392"/>
        <v>200910</v>
      </c>
      <c r="Q2483">
        <f t="shared" si="393"/>
        <v>0</v>
      </c>
      <c r="R2483">
        <f t="shared" si="394"/>
        <v>20092010</v>
      </c>
      <c r="S2483">
        <f t="shared" si="390"/>
        <v>2009</v>
      </c>
      <c r="T2483">
        <f t="shared" si="391"/>
        <v>10</v>
      </c>
    </row>
    <row r="2484" spans="1:20" x14ac:dyDescent="0.25">
      <c r="A2484" s="4" t="s">
        <v>2530</v>
      </c>
      <c r="B2484" s="5">
        <v>2483</v>
      </c>
      <c r="C2484" s="6">
        <v>40116</v>
      </c>
      <c r="D2484" s="6">
        <v>39829</v>
      </c>
      <c r="E2484" s="4">
        <v>1234</v>
      </c>
      <c r="F2484" s="9">
        <v>544.29999999999995</v>
      </c>
      <c r="G2484" s="6">
        <v>39711</v>
      </c>
      <c r="H2484" s="6">
        <v>39828</v>
      </c>
      <c r="I2484" s="4">
        <f t="shared" si="385"/>
        <v>117</v>
      </c>
      <c r="J2484" s="4" t="s">
        <v>1</v>
      </c>
      <c r="K2484" s="4" t="s">
        <v>13</v>
      </c>
      <c r="L2484" s="10">
        <f t="shared" si="386"/>
        <v>174.47424657534245</v>
      </c>
      <c r="M2484" s="15">
        <f t="shared" si="387"/>
        <v>200901</v>
      </c>
      <c r="N2484">
        <f t="shared" si="388"/>
        <v>2009</v>
      </c>
      <c r="O2484">
        <f t="shared" si="389"/>
        <v>1</v>
      </c>
      <c r="P2484">
        <f t="shared" si="392"/>
        <v>200910</v>
      </c>
      <c r="Q2484">
        <f t="shared" si="393"/>
        <v>0</v>
      </c>
      <c r="R2484">
        <f t="shared" si="394"/>
        <v>20092010</v>
      </c>
      <c r="S2484">
        <f t="shared" si="390"/>
        <v>2009</v>
      </c>
      <c r="T2484">
        <f t="shared" si="391"/>
        <v>10</v>
      </c>
    </row>
    <row r="2485" spans="1:20" x14ac:dyDescent="0.25">
      <c r="A2485" s="4" t="s">
        <v>2531</v>
      </c>
      <c r="B2485" s="5">
        <v>2484</v>
      </c>
      <c r="C2485" s="6">
        <v>40116</v>
      </c>
      <c r="D2485" s="6">
        <v>39794</v>
      </c>
      <c r="E2485" s="4">
        <v>1</v>
      </c>
      <c r="F2485" s="9">
        <v>-91902.5</v>
      </c>
      <c r="G2485" s="6">
        <v>39751</v>
      </c>
      <c r="H2485" s="6">
        <v>39793</v>
      </c>
      <c r="I2485" s="4">
        <f t="shared" si="385"/>
        <v>42</v>
      </c>
      <c r="J2485" s="4" t="s">
        <v>1</v>
      </c>
      <c r="K2485" s="4" t="s">
        <v>13</v>
      </c>
      <c r="L2485" s="10">
        <f t="shared" si="386"/>
        <v>-10575.082191780821</v>
      </c>
      <c r="M2485" s="15">
        <f t="shared" si="387"/>
        <v>200812</v>
      </c>
      <c r="N2485">
        <f t="shared" si="388"/>
        <v>2008</v>
      </c>
      <c r="O2485">
        <f t="shared" si="389"/>
        <v>12</v>
      </c>
      <c r="P2485">
        <f t="shared" si="392"/>
        <v>200910</v>
      </c>
      <c r="Q2485">
        <f t="shared" si="393"/>
        <v>0</v>
      </c>
      <c r="R2485">
        <f t="shared" si="394"/>
        <v>20092010</v>
      </c>
      <c r="S2485">
        <f t="shared" si="390"/>
        <v>2009</v>
      </c>
      <c r="T2485">
        <f t="shared" si="391"/>
        <v>10</v>
      </c>
    </row>
    <row r="2486" spans="1:20" x14ac:dyDescent="0.25">
      <c r="A2486" s="4" t="s">
        <v>2532</v>
      </c>
      <c r="B2486" s="5">
        <v>2485</v>
      </c>
      <c r="C2486" s="6">
        <v>40117</v>
      </c>
      <c r="D2486" s="6">
        <v>39822</v>
      </c>
      <c r="E2486" s="4">
        <v>1273</v>
      </c>
      <c r="F2486" s="9">
        <v>-108340.3</v>
      </c>
      <c r="G2486" s="6">
        <v>39799</v>
      </c>
      <c r="H2486" s="6">
        <v>39821</v>
      </c>
      <c r="I2486" s="4">
        <f t="shared" si="385"/>
        <v>22</v>
      </c>
      <c r="J2486" s="4" t="s">
        <v>0</v>
      </c>
      <c r="K2486" s="4" t="s">
        <v>14</v>
      </c>
      <c r="L2486" s="10">
        <f t="shared" si="386"/>
        <v>-6530.1002739726027</v>
      </c>
      <c r="M2486" s="15">
        <f t="shared" si="387"/>
        <v>200901</v>
      </c>
      <c r="N2486">
        <f t="shared" si="388"/>
        <v>2009</v>
      </c>
      <c r="O2486">
        <f t="shared" si="389"/>
        <v>1</v>
      </c>
      <c r="P2486">
        <f t="shared" si="392"/>
        <v>200910</v>
      </c>
      <c r="Q2486">
        <f t="shared" si="393"/>
        <v>0</v>
      </c>
      <c r="R2486">
        <f t="shared" si="394"/>
        <v>20092010</v>
      </c>
      <c r="S2486">
        <f t="shared" si="390"/>
        <v>2009</v>
      </c>
      <c r="T2486">
        <f t="shared" si="391"/>
        <v>10</v>
      </c>
    </row>
    <row r="2487" spans="1:20" x14ac:dyDescent="0.25">
      <c r="A2487" s="4" t="s">
        <v>2533</v>
      </c>
      <c r="B2487" s="5">
        <v>2486</v>
      </c>
      <c r="C2487" s="6">
        <v>40117</v>
      </c>
      <c r="D2487" s="6">
        <v>39822</v>
      </c>
      <c r="E2487" s="4">
        <v>1274</v>
      </c>
      <c r="F2487" s="9">
        <v>74880.2</v>
      </c>
      <c r="G2487" s="6">
        <v>39799</v>
      </c>
      <c r="H2487" s="6">
        <v>39821</v>
      </c>
      <c r="I2487" s="4">
        <f t="shared" si="385"/>
        <v>22</v>
      </c>
      <c r="J2487" s="4" t="s">
        <v>0</v>
      </c>
      <c r="K2487" s="4" t="s">
        <v>14</v>
      </c>
      <c r="L2487" s="10">
        <f t="shared" si="386"/>
        <v>4513.3271232876714</v>
      </c>
      <c r="M2487" s="15">
        <f t="shared" si="387"/>
        <v>200901</v>
      </c>
      <c r="N2487">
        <f t="shared" si="388"/>
        <v>2009</v>
      </c>
      <c r="O2487">
        <f t="shared" si="389"/>
        <v>1</v>
      </c>
      <c r="P2487">
        <f t="shared" si="392"/>
        <v>200910</v>
      </c>
      <c r="Q2487">
        <f t="shared" si="393"/>
        <v>0</v>
      </c>
      <c r="R2487">
        <f t="shared" si="394"/>
        <v>20092010</v>
      </c>
      <c r="S2487">
        <f t="shared" si="390"/>
        <v>2009</v>
      </c>
      <c r="T2487">
        <f t="shared" si="391"/>
        <v>10</v>
      </c>
    </row>
    <row r="2488" spans="1:20" x14ac:dyDescent="0.25">
      <c r="A2488" s="4" t="s">
        <v>2534</v>
      </c>
      <c r="B2488" s="5">
        <v>2487</v>
      </c>
      <c r="C2488" s="6">
        <v>40117</v>
      </c>
      <c r="D2488" s="6">
        <v>39794</v>
      </c>
      <c r="E2488" s="4">
        <v>43</v>
      </c>
      <c r="F2488" s="9">
        <v>-67326.3</v>
      </c>
      <c r="G2488" s="6">
        <v>39711</v>
      </c>
      <c r="H2488" s="6">
        <v>39793</v>
      </c>
      <c r="I2488" s="4">
        <f t="shared" si="385"/>
        <v>82</v>
      </c>
      <c r="J2488" s="4" t="s">
        <v>1</v>
      </c>
      <c r="K2488" s="4" t="s">
        <v>13</v>
      </c>
      <c r="L2488" s="10">
        <f t="shared" si="386"/>
        <v>-15125.360547945205</v>
      </c>
      <c r="M2488" s="15">
        <f t="shared" si="387"/>
        <v>200812</v>
      </c>
      <c r="N2488">
        <f t="shared" si="388"/>
        <v>2008</v>
      </c>
      <c r="O2488">
        <f t="shared" si="389"/>
        <v>12</v>
      </c>
      <c r="P2488">
        <f t="shared" si="392"/>
        <v>200910</v>
      </c>
      <c r="Q2488">
        <f t="shared" si="393"/>
        <v>0</v>
      </c>
      <c r="R2488">
        <f t="shared" si="394"/>
        <v>20092010</v>
      </c>
      <c r="S2488">
        <f t="shared" si="390"/>
        <v>2009</v>
      </c>
      <c r="T2488">
        <f t="shared" si="391"/>
        <v>10</v>
      </c>
    </row>
    <row r="2489" spans="1:20" x14ac:dyDescent="0.25">
      <c r="A2489" s="4" t="s">
        <v>2535</v>
      </c>
      <c r="B2489" s="5">
        <v>2488</v>
      </c>
      <c r="C2489" s="6">
        <v>40117</v>
      </c>
      <c r="D2489" s="6">
        <v>39794</v>
      </c>
      <c r="E2489" s="4">
        <v>210</v>
      </c>
      <c r="F2489" s="9">
        <v>-50475.9</v>
      </c>
      <c r="G2489" s="6">
        <v>39711</v>
      </c>
      <c r="H2489" s="6">
        <v>39793</v>
      </c>
      <c r="I2489" s="4">
        <f t="shared" si="385"/>
        <v>82</v>
      </c>
      <c r="J2489" s="4" t="s">
        <v>1</v>
      </c>
      <c r="K2489" s="4" t="s">
        <v>13</v>
      </c>
      <c r="L2489" s="10">
        <f t="shared" si="386"/>
        <v>-11339.791232876712</v>
      </c>
      <c r="M2489" s="15">
        <f t="shared" si="387"/>
        <v>200812</v>
      </c>
      <c r="N2489">
        <f t="shared" si="388"/>
        <v>2008</v>
      </c>
      <c r="O2489">
        <f t="shared" si="389"/>
        <v>12</v>
      </c>
      <c r="P2489">
        <f t="shared" si="392"/>
        <v>200910</v>
      </c>
      <c r="Q2489">
        <f t="shared" si="393"/>
        <v>0</v>
      </c>
      <c r="R2489">
        <f t="shared" si="394"/>
        <v>20092010</v>
      </c>
      <c r="S2489">
        <f t="shared" si="390"/>
        <v>2009</v>
      </c>
      <c r="T2489">
        <f t="shared" si="391"/>
        <v>10</v>
      </c>
    </row>
    <row r="2490" spans="1:20" x14ac:dyDescent="0.25">
      <c r="A2490" s="4" t="s">
        <v>2536</v>
      </c>
      <c r="B2490" s="5">
        <v>2489</v>
      </c>
      <c r="C2490" s="6">
        <v>40117</v>
      </c>
      <c r="D2490" s="6">
        <v>39785</v>
      </c>
      <c r="E2490" s="4">
        <v>1</v>
      </c>
      <c r="F2490" s="9">
        <v>-154542.5</v>
      </c>
      <c r="G2490" s="6">
        <v>39748</v>
      </c>
      <c r="H2490" s="6">
        <v>39784</v>
      </c>
      <c r="I2490" s="4">
        <f t="shared" si="385"/>
        <v>36</v>
      </c>
      <c r="J2490" s="4" t="s">
        <v>1</v>
      </c>
      <c r="K2490" s="4" t="s">
        <v>13</v>
      </c>
      <c r="L2490" s="10">
        <f t="shared" si="386"/>
        <v>-15242.547945205479</v>
      </c>
      <c r="M2490" s="15">
        <f t="shared" si="387"/>
        <v>200812</v>
      </c>
      <c r="N2490">
        <f t="shared" si="388"/>
        <v>2008</v>
      </c>
      <c r="O2490">
        <f t="shared" si="389"/>
        <v>12</v>
      </c>
      <c r="P2490">
        <f t="shared" si="392"/>
        <v>200910</v>
      </c>
      <c r="Q2490">
        <f t="shared" si="393"/>
        <v>0</v>
      </c>
      <c r="R2490">
        <f t="shared" si="394"/>
        <v>20092010</v>
      </c>
      <c r="S2490">
        <f t="shared" si="390"/>
        <v>2009</v>
      </c>
      <c r="T2490">
        <f t="shared" si="391"/>
        <v>10</v>
      </c>
    </row>
    <row r="2491" spans="1:20" x14ac:dyDescent="0.25">
      <c r="A2491" s="4" t="s">
        <v>2537</v>
      </c>
      <c r="B2491" s="5">
        <v>2490</v>
      </c>
      <c r="C2491" s="6">
        <v>40117</v>
      </c>
      <c r="D2491" s="6">
        <v>39755</v>
      </c>
      <c r="E2491" s="4">
        <v>72</v>
      </c>
      <c r="F2491" s="9">
        <v>358088</v>
      </c>
      <c r="G2491" s="6">
        <v>39729</v>
      </c>
      <c r="H2491" s="6">
        <v>39754</v>
      </c>
      <c r="I2491" s="4">
        <f t="shared" si="385"/>
        <v>25</v>
      </c>
      <c r="J2491" s="4" t="s">
        <v>1</v>
      </c>
      <c r="K2491" s="4" t="s">
        <v>13</v>
      </c>
      <c r="L2491" s="10">
        <f t="shared" si="386"/>
        <v>24526.575342465752</v>
      </c>
      <c r="M2491" s="15">
        <f t="shared" si="387"/>
        <v>200811</v>
      </c>
      <c r="N2491">
        <f t="shared" si="388"/>
        <v>2008</v>
      </c>
      <c r="O2491">
        <f t="shared" si="389"/>
        <v>11</v>
      </c>
      <c r="P2491">
        <f t="shared" si="392"/>
        <v>200910</v>
      </c>
      <c r="Q2491">
        <f t="shared" si="393"/>
        <v>0</v>
      </c>
      <c r="R2491">
        <f t="shared" si="394"/>
        <v>20092010</v>
      </c>
      <c r="S2491">
        <f t="shared" si="390"/>
        <v>2009</v>
      </c>
      <c r="T2491">
        <f t="shared" si="391"/>
        <v>10</v>
      </c>
    </row>
    <row r="2492" spans="1:20" x14ac:dyDescent="0.25">
      <c r="A2492" s="4" t="s">
        <v>2538</v>
      </c>
      <c r="B2492" s="5">
        <v>2491</v>
      </c>
      <c r="C2492" s="6">
        <v>40117</v>
      </c>
      <c r="D2492" s="6">
        <v>39755</v>
      </c>
      <c r="E2492" s="4">
        <v>184</v>
      </c>
      <c r="F2492" s="9">
        <v>-168449.6</v>
      </c>
      <c r="G2492" s="6">
        <v>39729</v>
      </c>
      <c r="H2492" s="6">
        <v>39754</v>
      </c>
      <c r="I2492" s="4">
        <f t="shared" si="385"/>
        <v>25</v>
      </c>
      <c r="J2492" s="4" t="s">
        <v>1</v>
      </c>
      <c r="K2492" s="4" t="s">
        <v>13</v>
      </c>
      <c r="L2492" s="10">
        <f t="shared" si="386"/>
        <v>-11537.643835616438</v>
      </c>
      <c r="M2492" s="15">
        <f t="shared" si="387"/>
        <v>200811</v>
      </c>
      <c r="N2492">
        <f t="shared" si="388"/>
        <v>2008</v>
      </c>
      <c r="O2492">
        <f t="shared" si="389"/>
        <v>11</v>
      </c>
      <c r="P2492">
        <f t="shared" si="392"/>
        <v>200910</v>
      </c>
      <c r="Q2492">
        <f t="shared" si="393"/>
        <v>0</v>
      </c>
      <c r="R2492">
        <f t="shared" si="394"/>
        <v>20092010</v>
      </c>
      <c r="S2492">
        <f t="shared" si="390"/>
        <v>2009</v>
      </c>
      <c r="T2492">
        <f t="shared" si="391"/>
        <v>10</v>
      </c>
    </row>
    <row r="2493" spans="1:20" x14ac:dyDescent="0.25">
      <c r="A2493" s="4" t="s">
        <v>2539</v>
      </c>
      <c r="B2493" s="5">
        <v>2492</v>
      </c>
      <c r="C2493" s="6">
        <v>40119</v>
      </c>
      <c r="D2493" s="6">
        <v>40045</v>
      </c>
      <c r="E2493" s="4">
        <v>43</v>
      </c>
      <c r="F2493" s="9">
        <v>-14375.1</v>
      </c>
      <c r="G2493" s="6">
        <v>39955</v>
      </c>
      <c r="H2493" s="6">
        <v>40044</v>
      </c>
      <c r="I2493" s="4">
        <f t="shared" si="385"/>
        <v>89</v>
      </c>
      <c r="J2493" s="4" t="s">
        <v>0</v>
      </c>
      <c r="K2493" s="4" t="s">
        <v>14</v>
      </c>
      <c r="L2493" s="10">
        <f t="shared" si="386"/>
        <v>-3505.1613698630135</v>
      </c>
      <c r="M2493" s="15">
        <f t="shared" si="387"/>
        <v>200908</v>
      </c>
      <c r="N2493">
        <f t="shared" si="388"/>
        <v>2009</v>
      </c>
      <c r="O2493">
        <f t="shared" si="389"/>
        <v>8</v>
      </c>
      <c r="P2493">
        <f t="shared" si="392"/>
        <v>200911</v>
      </c>
      <c r="Q2493">
        <f t="shared" si="393"/>
        <v>20092010</v>
      </c>
      <c r="R2493">
        <f t="shared" si="394"/>
        <v>20092010</v>
      </c>
      <c r="S2493">
        <f t="shared" si="390"/>
        <v>2009</v>
      </c>
      <c r="T2493">
        <f t="shared" si="391"/>
        <v>11</v>
      </c>
    </row>
    <row r="2494" spans="1:20" x14ac:dyDescent="0.25">
      <c r="A2494" s="4" t="s">
        <v>2540</v>
      </c>
      <c r="B2494" s="5">
        <v>2493</v>
      </c>
      <c r="C2494" s="6">
        <v>40119</v>
      </c>
      <c r="D2494" s="6">
        <v>40045</v>
      </c>
      <c r="E2494" s="4">
        <v>210</v>
      </c>
      <c r="F2494" s="9">
        <v>35334.800000000003</v>
      </c>
      <c r="G2494" s="6">
        <v>39955</v>
      </c>
      <c r="H2494" s="6">
        <v>40044</v>
      </c>
      <c r="I2494" s="4">
        <f t="shared" si="385"/>
        <v>89</v>
      </c>
      <c r="J2494" s="4" t="s">
        <v>0</v>
      </c>
      <c r="K2494" s="4" t="s">
        <v>14</v>
      </c>
      <c r="L2494" s="10">
        <f t="shared" si="386"/>
        <v>8615.8827397260284</v>
      </c>
      <c r="M2494" s="15">
        <f t="shared" si="387"/>
        <v>200908</v>
      </c>
      <c r="N2494">
        <f t="shared" si="388"/>
        <v>2009</v>
      </c>
      <c r="O2494">
        <f t="shared" si="389"/>
        <v>8</v>
      </c>
      <c r="P2494">
        <f t="shared" si="392"/>
        <v>200911</v>
      </c>
      <c r="Q2494">
        <f t="shared" si="393"/>
        <v>20092010</v>
      </c>
      <c r="R2494">
        <f t="shared" si="394"/>
        <v>20092010</v>
      </c>
      <c r="S2494">
        <f t="shared" si="390"/>
        <v>2009</v>
      </c>
      <c r="T2494">
        <f t="shared" si="391"/>
        <v>11</v>
      </c>
    </row>
    <row r="2495" spans="1:20" x14ac:dyDescent="0.25">
      <c r="A2495" s="4" t="s">
        <v>2541</v>
      </c>
      <c r="B2495" s="5">
        <v>2494</v>
      </c>
      <c r="C2495" s="6">
        <v>40119</v>
      </c>
      <c r="D2495" s="6">
        <v>39787</v>
      </c>
      <c r="E2495" s="4">
        <v>43</v>
      </c>
      <c r="F2495" s="9">
        <v>104872</v>
      </c>
      <c r="G2495" s="6">
        <v>39712</v>
      </c>
      <c r="H2495" s="6">
        <v>39786</v>
      </c>
      <c r="I2495" s="4">
        <f t="shared" si="385"/>
        <v>74</v>
      </c>
      <c r="J2495" s="4" t="s">
        <v>0</v>
      </c>
      <c r="K2495" s="4" t="s">
        <v>14</v>
      </c>
      <c r="L2495" s="10">
        <f t="shared" si="386"/>
        <v>21261.720547945206</v>
      </c>
      <c r="M2495" s="15">
        <f t="shared" si="387"/>
        <v>200812</v>
      </c>
      <c r="N2495">
        <f t="shared" si="388"/>
        <v>2008</v>
      </c>
      <c r="O2495">
        <f t="shared" si="389"/>
        <v>12</v>
      </c>
      <c r="P2495">
        <f t="shared" si="392"/>
        <v>200911</v>
      </c>
      <c r="Q2495">
        <f t="shared" si="393"/>
        <v>0</v>
      </c>
      <c r="R2495">
        <f t="shared" si="394"/>
        <v>20092010</v>
      </c>
      <c r="S2495">
        <f t="shared" si="390"/>
        <v>2009</v>
      </c>
      <c r="T2495">
        <f t="shared" si="391"/>
        <v>11</v>
      </c>
    </row>
    <row r="2496" spans="1:20" x14ac:dyDescent="0.25">
      <c r="A2496" s="4" t="s">
        <v>2542</v>
      </c>
      <c r="B2496" s="5">
        <v>2495</v>
      </c>
      <c r="C2496" s="6">
        <v>40119</v>
      </c>
      <c r="D2496" s="6">
        <v>39787</v>
      </c>
      <c r="E2496" s="4">
        <v>210</v>
      </c>
      <c r="F2496" s="9">
        <v>-86569.8</v>
      </c>
      <c r="G2496" s="6">
        <v>39712</v>
      </c>
      <c r="H2496" s="6">
        <v>39786</v>
      </c>
      <c r="I2496" s="4">
        <f t="shared" si="385"/>
        <v>74</v>
      </c>
      <c r="J2496" s="4" t="s">
        <v>0</v>
      </c>
      <c r="K2496" s="4" t="s">
        <v>14</v>
      </c>
      <c r="L2496" s="10">
        <f t="shared" si="386"/>
        <v>-17551.137534246576</v>
      </c>
      <c r="M2496" s="15">
        <f t="shared" si="387"/>
        <v>200812</v>
      </c>
      <c r="N2496">
        <f t="shared" si="388"/>
        <v>2008</v>
      </c>
      <c r="O2496">
        <f t="shared" si="389"/>
        <v>12</v>
      </c>
      <c r="P2496">
        <f t="shared" si="392"/>
        <v>200911</v>
      </c>
      <c r="Q2496">
        <f t="shared" si="393"/>
        <v>0</v>
      </c>
      <c r="R2496">
        <f t="shared" si="394"/>
        <v>20092010</v>
      </c>
      <c r="S2496">
        <f t="shared" si="390"/>
        <v>2009</v>
      </c>
      <c r="T2496">
        <f t="shared" si="391"/>
        <v>11</v>
      </c>
    </row>
    <row r="2497" spans="1:20" x14ac:dyDescent="0.25">
      <c r="A2497" s="4" t="s">
        <v>2543</v>
      </c>
      <c r="B2497" s="5">
        <v>2496</v>
      </c>
      <c r="C2497" s="6">
        <v>40119</v>
      </c>
      <c r="D2497" s="6">
        <v>39712</v>
      </c>
      <c r="E2497" s="4">
        <v>1</v>
      </c>
      <c r="F2497" s="9">
        <v>39076.800000000003</v>
      </c>
      <c r="G2497" s="6">
        <v>39468</v>
      </c>
      <c r="H2497" s="6">
        <v>39711</v>
      </c>
      <c r="I2497" s="4">
        <f t="shared" si="385"/>
        <v>243</v>
      </c>
      <c r="J2497" s="4" t="s">
        <v>1</v>
      </c>
      <c r="K2497" s="4" t="s">
        <v>13</v>
      </c>
      <c r="L2497" s="10">
        <f t="shared" si="386"/>
        <v>26015.513424657536</v>
      </c>
      <c r="M2497" s="15">
        <f t="shared" si="387"/>
        <v>200809</v>
      </c>
      <c r="N2497">
        <f t="shared" si="388"/>
        <v>2008</v>
      </c>
      <c r="O2497">
        <f t="shared" si="389"/>
        <v>9</v>
      </c>
      <c r="P2497">
        <f t="shared" si="392"/>
        <v>200911</v>
      </c>
      <c r="Q2497">
        <f t="shared" si="393"/>
        <v>0</v>
      </c>
      <c r="R2497">
        <f t="shared" si="394"/>
        <v>20092010</v>
      </c>
      <c r="S2497">
        <f t="shared" si="390"/>
        <v>2009</v>
      </c>
      <c r="T2497">
        <f t="shared" si="391"/>
        <v>11</v>
      </c>
    </row>
    <row r="2498" spans="1:20" x14ac:dyDescent="0.25">
      <c r="A2498" s="4" t="s">
        <v>2544</v>
      </c>
      <c r="B2498" s="5">
        <v>2497</v>
      </c>
      <c r="C2498" s="6">
        <v>40119</v>
      </c>
      <c r="D2498" s="6">
        <v>39808</v>
      </c>
      <c r="E2498" s="4">
        <v>1</v>
      </c>
      <c r="F2498" s="9">
        <v>-11172.5</v>
      </c>
      <c r="G2498" s="6">
        <v>39717</v>
      </c>
      <c r="H2498" s="6">
        <v>39807</v>
      </c>
      <c r="I2498" s="4">
        <f t="shared" ref="I2498:I2561" si="395">H2498-G2498</f>
        <v>90</v>
      </c>
      <c r="J2498" s="4" t="s">
        <v>1</v>
      </c>
      <c r="K2498" s="4" t="s">
        <v>13</v>
      </c>
      <c r="L2498" s="10">
        <f t="shared" si="386"/>
        <v>-2754.8630136986303</v>
      </c>
      <c r="M2498" s="15">
        <f t="shared" si="387"/>
        <v>200812</v>
      </c>
      <c r="N2498">
        <f t="shared" si="388"/>
        <v>2008</v>
      </c>
      <c r="O2498">
        <f t="shared" si="389"/>
        <v>12</v>
      </c>
      <c r="P2498">
        <f t="shared" si="392"/>
        <v>200911</v>
      </c>
      <c r="Q2498">
        <f t="shared" si="393"/>
        <v>0</v>
      </c>
      <c r="R2498">
        <f t="shared" si="394"/>
        <v>20092010</v>
      </c>
      <c r="S2498">
        <f t="shared" si="390"/>
        <v>2009</v>
      </c>
      <c r="T2498">
        <f t="shared" si="391"/>
        <v>11</v>
      </c>
    </row>
    <row r="2499" spans="1:20" x14ac:dyDescent="0.25">
      <c r="A2499" s="4" t="s">
        <v>2545</v>
      </c>
      <c r="B2499" s="5">
        <v>2498</v>
      </c>
      <c r="C2499" s="6">
        <v>40119</v>
      </c>
      <c r="D2499" s="6">
        <v>39968</v>
      </c>
      <c r="E2499" s="4">
        <v>1</v>
      </c>
      <c r="F2499" s="9">
        <v>-63004.800000000003</v>
      </c>
      <c r="G2499" s="6">
        <v>39956</v>
      </c>
      <c r="H2499" s="6">
        <v>39967</v>
      </c>
      <c r="I2499" s="4">
        <f t="shared" si="395"/>
        <v>11</v>
      </c>
      <c r="J2499" s="4" t="s">
        <v>1</v>
      </c>
      <c r="K2499" s="4" t="s">
        <v>13</v>
      </c>
      <c r="L2499" s="10">
        <f t="shared" ref="L2499:L2562" si="396">F2499/365*I2499</f>
        <v>-1898.7747945205481</v>
      </c>
      <c r="M2499" s="15">
        <f t="shared" ref="M2499:M2562" si="397">YEAR(D2499)*100+MONTH(D2499)</f>
        <v>200906</v>
      </c>
      <c r="N2499">
        <f t="shared" ref="N2499:N2562" si="398">YEAR(D2499)</f>
        <v>2009</v>
      </c>
      <c r="O2499">
        <f t="shared" ref="O2499:O2562" si="399">MONTH(D2499)</f>
        <v>6</v>
      </c>
      <c r="P2499">
        <f t="shared" si="392"/>
        <v>200911</v>
      </c>
      <c r="Q2499">
        <f t="shared" si="393"/>
        <v>20092010</v>
      </c>
      <c r="R2499">
        <f t="shared" si="394"/>
        <v>20092010</v>
      </c>
      <c r="S2499">
        <f t="shared" ref="S2499:S2562" si="400">YEAR(C2499)</f>
        <v>2009</v>
      </c>
      <c r="T2499">
        <f t="shared" ref="T2499:T2562" si="401">MONTH(C2499)</f>
        <v>11</v>
      </c>
    </row>
    <row r="2500" spans="1:20" x14ac:dyDescent="0.25">
      <c r="A2500" s="4" t="s">
        <v>2546</v>
      </c>
      <c r="B2500" s="5">
        <v>2499</v>
      </c>
      <c r="C2500" s="6">
        <v>40119</v>
      </c>
      <c r="D2500" s="6">
        <v>40108</v>
      </c>
      <c r="E2500" s="4">
        <v>43</v>
      </c>
      <c r="F2500" s="9">
        <v>-3817.4</v>
      </c>
      <c r="G2500" s="6">
        <v>40034</v>
      </c>
      <c r="H2500" s="6">
        <v>40107</v>
      </c>
      <c r="I2500" s="4">
        <f t="shared" si="395"/>
        <v>73</v>
      </c>
      <c r="J2500" s="4" t="s">
        <v>1</v>
      </c>
      <c r="K2500" s="4" t="s">
        <v>13</v>
      </c>
      <c r="L2500" s="10">
        <f t="shared" si="396"/>
        <v>-763.48</v>
      </c>
      <c r="M2500" s="15">
        <f t="shared" si="397"/>
        <v>200910</v>
      </c>
      <c r="N2500">
        <f t="shared" si="398"/>
        <v>2009</v>
      </c>
      <c r="O2500">
        <f t="shared" si="399"/>
        <v>10</v>
      </c>
      <c r="P2500">
        <f t="shared" si="392"/>
        <v>200911</v>
      </c>
      <c r="Q2500">
        <f t="shared" si="393"/>
        <v>20092010</v>
      </c>
      <c r="R2500">
        <f t="shared" si="394"/>
        <v>20092010</v>
      </c>
      <c r="S2500">
        <f t="shared" si="400"/>
        <v>2009</v>
      </c>
      <c r="T2500">
        <f t="shared" si="401"/>
        <v>11</v>
      </c>
    </row>
    <row r="2501" spans="1:20" x14ac:dyDescent="0.25">
      <c r="A2501" s="4" t="s">
        <v>2547</v>
      </c>
      <c r="B2501" s="5">
        <v>2500</v>
      </c>
      <c r="C2501" s="6">
        <v>40119</v>
      </c>
      <c r="D2501" s="6">
        <v>40108</v>
      </c>
      <c r="E2501" s="4">
        <v>210</v>
      </c>
      <c r="F2501" s="9">
        <v>-33569.599999999999</v>
      </c>
      <c r="G2501" s="6">
        <v>40034</v>
      </c>
      <c r="H2501" s="6">
        <v>40107</v>
      </c>
      <c r="I2501" s="4">
        <f t="shared" si="395"/>
        <v>73</v>
      </c>
      <c r="J2501" s="4" t="s">
        <v>1</v>
      </c>
      <c r="K2501" s="4" t="s">
        <v>13</v>
      </c>
      <c r="L2501" s="10">
        <f t="shared" si="396"/>
        <v>-6713.9199999999992</v>
      </c>
      <c r="M2501" s="15">
        <f t="shared" si="397"/>
        <v>200910</v>
      </c>
      <c r="N2501">
        <f t="shared" si="398"/>
        <v>2009</v>
      </c>
      <c r="O2501">
        <f t="shared" si="399"/>
        <v>10</v>
      </c>
      <c r="P2501">
        <f t="shared" si="392"/>
        <v>200911</v>
      </c>
      <c r="Q2501">
        <f t="shared" si="393"/>
        <v>20092010</v>
      </c>
      <c r="R2501">
        <f t="shared" si="394"/>
        <v>20092010</v>
      </c>
      <c r="S2501">
        <f t="shared" si="400"/>
        <v>2009</v>
      </c>
      <c r="T2501">
        <f t="shared" si="401"/>
        <v>11</v>
      </c>
    </row>
    <row r="2502" spans="1:20" x14ac:dyDescent="0.25">
      <c r="A2502" s="4" t="s">
        <v>2548</v>
      </c>
      <c r="B2502" s="5">
        <v>2501</v>
      </c>
      <c r="C2502" s="6">
        <v>40119</v>
      </c>
      <c r="D2502" s="6">
        <v>39808</v>
      </c>
      <c r="E2502" s="4">
        <v>1</v>
      </c>
      <c r="F2502" s="9">
        <v>-47382.400000000001</v>
      </c>
      <c r="G2502" s="6">
        <v>39717</v>
      </c>
      <c r="H2502" s="6">
        <v>39807</v>
      </c>
      <c r="I2502" s="4">
        <f t="shared" si="395"/>
        <v>90</v>
      </c>
      <c r="J2502" s="4" t="s">
        <v>1</v>
      </c>
      <c r="K2502" s="4" t="s">
        <v>13</v>
      </c>
      <c r="L2502" s="10">
        <f t="shared" si="396"/>
        <v>-11683.331506849318</v>
      </c>
      <c r="M2502" s="15">
        <f t="shared" si="397"/>
        <v>200812</v>
      </c>
      <c r="N2502">
        <f t="shared" si="398"/>
        <v>2008</v>
      </c>
      <c r="O2502">
        <f t="shared" si="399"/>
        <v>12</v>
      </c>
      <c r="P2502">
        <f t="shared" si="392"/>
        <v>200911</v>
      </c>
      <c r="Q2502">
        <f t="shared" si="393"/>
        <v>0</v>
      </c>
      <c r="R2502">
        <f t="shared" si="394"/>
        <v>20092010</v>
      </c>
      <c r="S2502">
        <f t="shared" si="400"/>
        <v>2009</v>
      </c>
      <c r="T2502">
        <f t="shared" si="401"/>
        <v>11</v>
      </c>
    </row>
    <row r="2503" spans="1:20" x14ac:dyDescent="0.25">
      <c r="A2503" s="4" t="s">
        <v>2549</v>
      </c>
      <c r="B2503" s="5">
        <v>2502</v>
      </c>
      <c r="C2503" s="6">
        <v>40119</v>
      </c>
      <c r="D2503" s="6">
        <v>39788</v>
      </c>
      <c r="E2503" s="4">
        <v>1</v>
      </c>
      <c r="F2503" s="9">
        <v>-751206.5</v>
      </c>
      <c r="G2503" s="6">
        <v>39781</v>
      </c>
      <c r="H2503" s="6">
        <v>39787</v>
      </c>
      <c r="I2503" s="4">
        <f t="shared" si="395"/>
        <v>6</v>
      </c>
      <c r="J2503" s="4" t="s">
        <v>1</v>
      </c>
      <c r="K2503" s="4" t="s">
        <v>13</v>
      </c>
      <c r="L2503" s="10">
        <f t="shared" si="396"/>
        <v>-12348.599999999999</v>
      </c>
      <c r="M2503" s="15">
        <f t="shared" si="397"/>
        <v>200812</v>
      </c>
      <c r="N2503">
        <f t="shared" si="398"/>
        <v>2008</v>
      </c>
      <c r="O2503">
        <f t="shared" si="399"/>
        <v>12</v>
      </c>
      <c r="P2503">
        <f t="shared" si="392"/>
        <v>200911</v>
      </c>
      <c r="Q2503">
        <f t="shared" si="393"/>
        <v>0</v>
      </c>
      <c r="R2503">
        <f t="shared" si="394"/>
        <v>20092010</v>
      </c>
      <c r="S2503">
        <f t="shared" si="400"/>
        <v>2009</v>
      </c>
      <c r="T2503">
        <f t="shared" si="401"/>
        <v>11</v>
      </c>
    </row>
    <row r="2504" spans="1:20" x14ac:dyDescent="0.25">
      <c r="A2504" s="4" t="s">
        <v>2550</v>
      </c>
      <c r="B2504" s="5">
        <v>2503</v>
      </c>
      <c r="C2504" s="6">
        <v>40119</v>
      </c>
      <c r="D2504" s="6">
        <v>40042</v>
      </c>
      <c r="E2504" s="4">
        <v>1</v>
      </c>
      <c r="F2504" s="9">
        <v>-101150.6</v>
      </c>
      <c r="G2504" s="6">
        <v>39967</v>
      </c>
      <c r="H2504" s="6">
        <v>40041</v>
      </c>
      <c r="I2504" s="4">
        <f t="shared" si="395"/>
        <v>74</v>
      </c>
      <c r="J2504" s="4" t="s">
        <v>1</v>
      </c>
      <c r="K2504" s="4" t="s">
        <v>13</v>
      </c>
      <c r="L2504" s="10">
        <f t="shared" si="396"/>
        <v>-20507.244931506852</v>
      </c>
      <c r="M2504" s="15">
        <f t="shared" si="397"/>
        <v>200908</v>
      </c>
      <c r="N2504">
        <f t="shared" si="398"/>
        <v>2009</v>
      </c>
      <c r="O2504">
        <f t="shared" si="399"/>
        <v>8</v>
      </c>
      <c r="P2504">
        <f t="shared" si="392"/>
        <v>200911</v>
      </c>
      <c r="Q2504">
        <f t="shared" si="393"/>
        <v>20092010</v>
      </c>
      <c r="R2504">
        <f t="shared" si="394"/>
        <v>20092010</v>
      </c>
      <c r="S2504">
        <f t="shared" si="400"/>
        <v>2009</v>
      </c>
      <c r="T2504">
        <f t="shared" si="401"/>
        <v>11</v>
      </c>
    </row>
    <row r="2505" spans="1:20" x14ac:dyDescent="0.25">
      <c r="A2505" s="4" t="s">
        <v>2551</v>
      </c>
      <c r="B2505" s="5">
        <v>2504</v>
      </c>
      <c r="C2505" s="6">
        <v>40119</v>
      </c>
      <c r="D2505" s="6">
        <v>39755</v>
      </c>
      <c r="E2505" s="4">
        <v>1</v>
      </c>
      <c r="F2505" s="9">
        <v>-169290.5</v>
      </c>
      <c r="G2505" s="6">
        <v>39713</v>
      </c>
      <c r="H2505" s="6">
        <v>39754</v>
      </c>
      <c r="I2505" s="4">
        <f t="shared" si="395"/>
        <v>41</v>
      </c>
      <c r="J2505" s="4" t="s">
        <v>1</v>
      </c>
      <c r="K2505" s="4" t="s">
        <v>13</v>
      </c>
      <c r="L2505" s="10">
        <f t="shared" si="396"/>
        <v>-19016.193150684932</v>
      </c>
      <c r="M2505" s="15">
        <f t="shared" si="397"/>
        <v>200811</v>
      </c>
      <c r="N2505">
        <f t="shared" si="398"/>
        <v>2008</v>
      </c>
      <c r="O2505">
        <f t="shared" si="399"/>
        <v>11</v>
      </c>
      <c r="P2505">
        <f t="shared" si="392"/>
        <v>200911</v>
      </c>
      <c r="Q2505">
        <f t="shared" si="393"/>
        <v>0</v>
      </c>
      <c r="R2505">
        <f t="shared" si="394"/>
        <v>20092010</v>
      </c>
      <c r="S2505">
        <f t="shared" si="400"/>
        <v>2009</v>
      </c>
      <c r="T2505">
        <f t="shared" si="401"/>
        <v>11</v>
      </c>
    </row>
    <row r="2506" spans="1:20" x14ac:dyDescent="0.25">
      <c r="A2506" s="4" t="s">
        <v>2552</v>
      </c>
      <c r="B2506" s="5">
        <v>2505</v>
      </c>
      <c r="C2506" s="6">
        <v>40119</v>
      </c>
      <c r="D2506" s="6">
        <v>39629</v>
      </c>
      <c r="E2506" s="4">
        <v>43</v>
      </c>
      <c r="F2506" s="9">
        <v>50452</v>
      </c>
      <c r="G2506" s="6">
        <v>39409</v>
      </c>
      <c r="H2506" s="6">
        <v>39628</v>
      </c>
      <c r="I2506" s="4">
        <f t="shared" si="395"/>
        <v>219</v>
      </c>
      <c r="J2506" s="4" t="s">
        <v>1</v>
      </c>
      <c r="K2506" s="4" t="s">
        <v>13</v>
      </c>
      <c r="L2506" s="10">
        <f t="shared" si="396"/>
        <v>30271.200000000001</v>
      </c>
      <c r="M2506" s="15">
        <f t="shared" si="397"/>
        <v>200806</v>
      </c>
      <c r="N2506">
        <f t="shared" si="398"/>
        <v>2008</v>
      </c>
      <c r="O2506">
        <f t="shared" si="399"/>
        <v>6</v>
      </c>
      <c r="P2506">
        <f t="shared" si="392"/>
        <v>200911</v>
      </c>
      <c r="Q2506">
        <f t="shared" si="393"/>
        <v>0</v>
      </c>
      <c r="R2506">
        <f t="shared" si="394"/>
        <v>20092010</v>
      </c>
      <c r="S2506">
        <f t="shared" si="400"/>
        <v>2009</v>
      </c>
      <c r="T2506">
        <f t="shared" si="401"/>
        <v>11</v>
      </c>
    </row>
    <row r="2507" spans="1:20" x14ac:dyDescent="0.25">
      <c r="A2507" s="4" t="s">
        <v>2553</v>
      </c>
      <c r="B2507" s="5">
        <v>2506</v>
      </c>
      <c r="C2507" s="6">
        <v>40119</v>
      </c>
      <c r="D2507" s="6">
        <v>39629</v>
      </c>
      <c r="E2507" s="4">
        <v>210</v>
      </c>
      <c r="F2507" s="9">
        <v>-25996.3</v>
      </c>
      <c r="G2507" s="6">
        <v>39409</v>
      </c>
      <c r="H2507" s="6">
        <v>39628</v>
      </c>
      <c r="I2507" s="4">
        <f t="shared" si="395"/>
        <v>219</v>
      </c>
      <c r="J2507" s="4" t="s">
        <v>1</v>
      </c>
      <c r="K2507" s="4" t="s">
        <v>13</v>
      </c>
      <c r="L2507" s="10">
        <f t="shared" si="396"/>
        <v>-15597.78</v>
      </c>
      <c r="M2507" s="15">
        <f t="shared" si="397"/>
        <v>200806</v>
      </c>
      <c r="N2507">
        <f t="shared" si="398"/>
        <v>2008</v>
      </c>
      <c r="O2507">
        <f t="shared" si="399"/>
        <v>6</v>
      </c>
      <c r="P2507">
        <f t="shared" si="392"/>
        <v>200911</v>
      </c>
      <c r="Q2507">
        <f t="shared" si="393"/>
        <v>0</v>
      </c>
      <c r="R2507">
        <f t="shared" si="394"/>
        <v>20092010</v>
      </c>
      <c r="S2507">
        <f t="shared" si="400"/>
        <v>2009</v>
      </c>
      <c r="T2507">
        <f t="shared" si="401"/>
        <v>11</v>
      </c>
    </row>
    <row r="2508" spans="1:20" x14ac:dyDescent="0.25">
      <c r="A2508" s="4" t="s">
        <v>2554</v>
      </c>
      <c r="B2508" s="5">
        <v>2507</v>
      </c>
      <c r="C2508" s="6">
        <v>40119</v>
      </c>
      <c r="D2508" s="6">
        <v>39872</v>
      </c>
      <c r="E2508" s="4">
        <v>1</v>
      </c>
      <c r="F2508" s="9">
        <v>-23441.7</v>
      </c>
      <c r="G2508" s="6">
        <v>39717</v>
      </c>
      <c r="H2508" s="6">
        <v>39871</v>
      </c>
      <c r="I2508" s="4">
        <f t="shared" si="395"/>
        <v>154</v>
      </c>
      <c r="J2508" s="4" t="s">
        <v>1</v>
      </c>
      <c r="K2508" s="4" t="s">
        <v>13</v>
      </c>
      <c r="L2508" s="10">
        <f t="shared" si="396"/>
        <v>-9890.470684931508</v>
      </c>
      <c r="M2508" s="15">
        <f t="shared" si="397"/>
        <v>200902</v>
      </c>
      <c r="N2508">
        <f t="shared" si="398"/>
        <v>2009</v>
      </c>
      <c r="O2508">
        <f t="shared" si="399"/>
        <v>2</v>
      </c>
      <c r="P2508">
        <f t="shared" si="392"/>
        <v>200911</v>
      </c>
      <c r="Q2508">
        <f t="shared" si="393"/>
        <v>0</v>
      </c>
      <c r="R2508">
        <f t="shared" si="394"/>
        <v>20092010</v>
      </c>
      <c r="S2508">
        <f t="shared" si="400"/>
        <v>2009</v>
      </c>
      <c r="T2508">
        <f t="shared" si="401"/>
        <v>11</v>
      </c>
    </row>
    <row r="2509" spans="1:20" x14ac:dyDescent="0.25">
      <c r="A2509" s="4" t="s">
        <v>2555</v>
      </c>
      <c r="B2509" s="5">
        <v>2508</v>
      </c>
      <c r="C2509" s="6">
        <v>40119</v>
      </c>
      <c r="D2509" s="6">
        <v>39775</v>
      </c>
      <c r="E2509" s="4">
        <v>1</v>
      </c>
      <c r="F2509" s="9">
        <v>-195187.7</v>
      </c>
      <c r="G2509" s="6">
        <v>39744</v>
      </c>
      <c r="H2509" s="6">
        <v>39774</v>
      </c>
      <c r="I2509" s="4">
        <f t="shared" si="395"/>
        <v>30</v>
      </c>
      <c r="J2509" s="4" t="s">
        <v>1</v>
      </c>
      <c r="K2509" s="4" t="s">
        <v>13</v>
      </c>
      <c r="L2509" s="10">
        <f t="shared" si="396"/>
        <v>-16042.824657534247</v>
      </c>
      <c r="M2509" s="15">
        <f t="shared" si="397"/>
        <v>200811</v>
      </c>
      <c r="N2509">
        <f t="shared" si="398"/>
        <v>2008</v>
      </c>
      <c r="O2509">
        <f t="shared" si="399"/>
        <v>11</v>
      </c>
      <c r="P2509">
        <f t="shared" si="392"/>
        <v>200911</v>
      </c>
      <c r="Q2509">
        <f t="shared" si="393"/>
        <v>0</v>
      </c>
      <c r="R2509">
        <f t="shared" si="394"/>
        <v>20092010</v>
      </c>
      <c r="S2509">
        <f t="shared" si="400"/>
        <v>2009</v>
      </c>
      <c r="T2509">
        <f t="shared" si="401"/>
        <v>11</v>
      </c>
    </row>
    <row r="2510" spans="1:20" x14ac:dyDescent="0.25">
      <c r="A2510" s="4" t="s">
        <v>2556</v>
      </c>
      <c r="B2510" s="5">
        <v>2509</v>
      </c>
      <c r="C2510" s="6">
        <v>40121</v>
      </c>
      <c r="D2510" s="6">
        <v>39933</v>
      </c>
      <c r="E2510" s="4">
        <v>1</v>
      </c>
      <c r="F2510" s="9">
        <v>-42953.4</v>
      </c>
      <c r="G2510" s="6">
        <v>39872</v>
      </c>
      <c r="H2510" s="6">
        <v>39932</v>
      </c>
      <c r="I2510" s="4">
        <f t="shared" si="395"/>
        <v>60</v>
      </c>
      <c r="J2510" s="4" t="s">
        <v>1</v>
      </c>
      <c r="K2510" s="4" t="s">
        <v>13</v>
      </c>
      <c r="L2510" s="10">
        <f t="shared" si="396"/>
        <v>-7060.8328767123294</v>
      </c>
      <c r="M2510" s="15">
        <f t="shared" si="397"/>
        <v>200904</v>
      </c>
      <c r="N2510">
        <f t="shared" si="398"/>
        <v>2009</v>
      </c>
      <c r="O2510">
        <f t="shared" si="399"/>
        <v>4</v>
      </c>
      <c r="P2510">
        <f t="shared" si="392"/>
        <v>200911</v>
      </c>
      <c r="Q2510">
        <f t="shared" si="393"/>
        <v>20092010</v>
      </c>
      <c r="R2510">
        <f t="shared" si="394"/>
        <v>20092010</v>
      </c>
      <c r="S2510">
        <f t="shared" si="400"/>
        <v>2009</v>
      </c>
      <c r="T2510">
        <f t="shared" si="401"/>
        <v>11</v>
      </c>
    </row>
    <row r="2511" spans="1:20" x14ac:dyDescent="0.25">
      <c r="A2511" s="4" t="s">
        <v>2557</v>
      </c>
      <c r="B2511" s="5">
        <v>2510</v>
      </c>
      <c r="C2511" s="6">
        <v>40121</v>
      </c>
      <c r="D2511" s="6">
        <v>39993</v>
      </c>
      <c r="E2511" s="4">
        <v>1</v>
      </c>
      <c r="F2511" s="9">
        <v>-162556.29999999999</v>
      </c>
      <c r="G2511" s="6">
        <v>39951</v>
      </c>
      <c r="H2511" s="6">
        <v>39992</v>
      </c>
      <c r="I2511" s="4">
        <f t="shared" si="395"/>
        <v>41</v>
      </c>
      <c r="J2511" s="4" t="s">
        <v>1</v>
      </c>
      <c r="K2511" s="4" t="s">
        <v>13</v>
      </c>
      <c r="L2511" s="10">
        <f t="shared" si="396"/>
        <v>-18259.748767123288</v>
      </c>
      <c r="M2511" s="15">
        <f t="shared" si="397"/>
        <v>200906</v>
      </c>
      <c r="N2511">
        <f t="shared" si="398"/>
        <v>2009</v>
      </c>
      <c r="O2511">
        <f t="shared" si="399"/>
        <v>6</v>
      </c>
      <c r="P2511">
        <f t="shared" si="392"/>
        <v>200911</v>
      </c>
      <c r="Q2511">
        <f t="shared" si="393"/>
        <v>20092010</v>
      </c>
      <c r="R2511">
        <f t="shared" si="394"/>
        <v>20092010</v>
      </c>
      <c r="S2511">
        <f t="shared" si="400"/>
        <v>2009</v>
      </c>
      <c r="T2511">
        <f t="shared" si="401"/>
        <v>11</v>
      </c>
    </row>
    <row r="2512" spans="1:20" x14ac:dyDescent="0.25">
      <c r="A2512" s="4" t="s">
        <v>2558</v>
      </c>
      <c r="B2512" s="5">
        <v>2511</v>
      </c>
      <c r="C2512" s="6">
        <v>40122</v>
      </c>
      <c r="D2512" s="6">
        <v>39784</v>
      </c>
      <c r="E2512" s="4">
        <v>1</v>
      </c>
      <c r="F2512" s="9">
        <v>-12393.4</v>
      </c>
      <c r="G2512" s="6">
        <v>39714</v>
      </c>
      <c r="H2512" s="6">
        <v>39783</v>
      </c>
      <c r="I2512" s="4">
        <f t="shared" si="395"/>
        <v>69</v>
      </c>
      <c r="J2512" s="4" t="s">
        <v>0</v>
      </c>
      <c r="K2512" s="4" t="s">
        <v>14</v>
      </c>
      <c r="L2512" s="10">
        <f t="shared" si="396"/>
        <v>-2342.8619178082195</v>
      </c>
      <c r="M2512" s="15">
        <f t="shared" si="397"/>
        <v>200812</v>
      </c>
      <c r="N2512">
        <f t="shared" si="398"/>
        <v>2008</v>
      </c>
      <c r="O2512">
        <f t="shared" si="399"/>
        <v>12</v>
      </c>
      <c r="P2512">
        <f t="shared" si="392"/>
        <v>200911</v>
      </c>
      <c r="Q2512">
        <f t="shared" si="393"/>
        <v>0</v>
      </c>
      <c r="R2512">
        <f t="shared" si="394"/>
        <v>20092010</v>
      </c>
      <c r="S2512">
        <f t="shared" si="400"/>
        <v>2009</v>
      </c>
      <c r="T2512">
        <f t="shared" si="401"/>
        <v>11</v>
      </c>
    </row>
    <row r="2513" spans="1:20" x14ac:dyDescent="0.25">
      <c r="A2513" s="4" t="s">
        <v>2559</v>
      </c>
      <c r="B2513" s="5">
        <v>2512</v>
      </c>
      <c r="C2513" s="6">
        <v>40122</v>
      </c>
      <c r="D2513" s="6">
        <v>39909</v>
      </c>
      <c r="E2513" s="4">
        <v>356</v>
      </c>
      <c r="F2513" s="9">
        <v>-31203.4</v>
      </c>
      <c r="G2513" s="6">
        <v>39715</v>
      </c>
      <c r="H2513" s="6">
        <v>39908</v>
      </c>
      <c r="I2513" s="4">
        <f t="shared" si="395"/>
        <v>193</v>
      </c>
      <c r="J2513" s="4" t="s">
        <v>1</v>
      </c>
      <c r="K2513" s="4" t="s">
        <v>13</v>
      </c>
      <c r="L2513" s="10">
        <f t="shared" si="396"/>
        <v>-16499.332054794522</v>
      </c>
      <c r="M2513" s="15">
        <f t="shared" si="397"/>
        <v>200904</v>
      </c>
      <c r="N2513">
        <f t="shared" si="398"/>
        <v>2009</v>
      </c>
      <c r="O2513">
        <f t="shared" si="399"/>
        <v>4</v>
      </c>
      <c r="P2513">
        <f t="shared" si="392"/>
        <v>200911</v>
      </c>
      <c r="Q2513">
        <f t="shared" si="393"/>
        <v>20092010</v>
      </c>
      <c r="R2513">
        <f t="shared" si="394"/>
        <v>20092010</v>
      </c>
      <c r="S2513">
        <f t="shared" si="400"/>
        <v>2009</v>
      </c>
      <c r="T2513">
        <f t="shared" si="401"/>
        <v>11</v>
      </c>
    </row>
    <row r="2514" spans="1:20" x14ac:dyDescent="0.25">
      <c r="A2514" s="4" t="s">
        <v>2560</v>
      </c>
      <c r="B2514" s="5">
        <v>2513</v>
      </c>
      <c r="C2514" s="6">
        <v>40122</v>
      </c>
      <c r="D2514" s="6">
        <v>39909</v>
      </c>
      <c r="E2514" s="4">
        <v>357</v>
      </c>
      <c r="F2514" s="9">
        <v>45689.9</v>
      </c>
      <c r="G2514" s="6">
        <v>39715</v>
      </c>
      <c r="H2514" s="6">
        <v>39908</v>
      </c>
      <c r="I2514" s="4">
        <f t="shared" si="395"/>
        <v>193</v>
      </c>
      <c r="J2514" s="4" t="s">
        <v>1</v>
      </c>
      <c r="K2514" s="4" t="s">
        <v>13</v>
      </c>
      <c r="L2514" s="10">
        <f t="shared" si="396"/>
        <v>24159.316986301372</v>
      </c>
      <c r="M2514" s="15">
        <f t="shared" si="397"/>
        <v>200904</v>
      </c>
      <c r="N2514">
        <f t="shared" si="398"/>
        <v>2009</v>
      </c>
      <c r="O2514">
        <f t="shared" si="399"/>
        <v>4</v>
      </c>
      <c r="P2514">
        <f t="shared" si="392"/>
        <v>200911</v>
      </c>
      <c r="Q2514">
        <f t="shared" si="393"/>
        <v>20092010</v>
      </c>
      <c r="R2514">
        <f t="shared" si="394"/>
        <v>20092010</v>
      </c>
      <c r="S2514">
        <f t="shared" si="400"/>
        <v>2009</v>
      </c>
      <c r="T2514">
        <f t="shared" si="401"/>
        <v>11</v>
      </c>
    </row>
    <row r="2515" spans="1:20" x14ac:dyDescent="0.25">
      <c r="A2515" s="4" t="s">
        <v>2561</v>
      </c>
      <c r="B2515" s="5">
        <v>2514</v>
      </c>
      <c r="C2515" s="6">
        <v>40122</v>
      </c>
      <c r="D2515" s="6">
        <v>39892</v>
      </c>
      <c r="E2515" s="4">
        <v>1233</v>
      </c>
      <c r="F2515" s="9">
        <v>36992</v>
      </c>
      <c r="G2515" s="6">
        <v>39715</v>
      </c>
      <c r="H2515" s="6">
        <v>39891</v>
      </c>
      <c r="I2515" s="4">
        <f t="shared" si="395"/>
        <v>176</v>
      </c>
      <c r="J2515" s="4" t="s">
        <v>1</v>
      </c>
      <c r="K2515" s="4" t="s">
        <v>13</v>
      </c>
      <c r="L2515" s="10">
        <f t="shared" si="396"/>
        <v>17837.238356164384</v>
      </c>
      <c r="M2515" s="15">
        <f t="shared" si="397"/>
        <v>200903</v>
      </c>
      <c r="N2515">
        <f t="shared" si="398"/>
        <v>2009</v>
      </c>
      <c r="O2515">
        <f t="shared" si="399"/>
        <v>3</v>
      </c>
      <c r="P2515">
        <f t="shared" ref="P2515:P2578" si="402">YEAR(C2515)*100+MONTH(C2515)</f>
        <v>200911</v>
      </c>
      <c r="Q2515">
        <f t="shared" ref="Q2515:Q2578" si="403">IF(M2515&gt;200903,IF(M2515&lt;201004,20092010,0),0)</f>
        <v>0</v>
      </c>
      <c r="R2515">
        <f t="shared" ref="R2515:R2578" si="404">IF(P2515&gt;200903,IF(P2515&lt;201004,20092010,20102011),0)</f>
        <v>20092010</v>
      </c>
      <c r="S2515">
        <f t="shared" si="400"/>
        <v>2009</v>
      </c>
      <c r="T2515">
        <f t="shared" si="401"/>
        <v>11</v>
      </c>
    </row>
    <row r="2516" spans="1:20" x14ac:dyDescent="0.25">
      <c r="A2516" s="4" t="s">
        <v>2562</v>
      </c>
      <c r="B2516" s="5">
        <v>2515</v>
      </c>
      <c r="C2516" s="6">
        <v>40122</v>
      </c>
      <c r="D2516" s="6">
        <v>39892</v>
      </c>
      <c r="E2516" s="4">
        <v>1234</v>
      </c>
      <c r="F2516" s="9">
        <v>-30006.9</v>
      </c>
      <c r="G2516" s="6">
        <v>39715</v>
      </c>
      <c r="H2516" s="6">
        <v>39891</v>
      </c>
      <c r="I2516" s="4">
        <f t="shared" si="395"/>
        <v>176</v>
      </c>
      <c r="J2516" s="4" t="s">
        <v>1</v>
      </c>
      <c r="K2516" s="4" t="s">
        <v>13</v>
      </c>
      <c r="L2516" s="10">
        <f t="shared" si="396"/>
        <v>-14469.080547945205</v>
      </c>
      <c r="M2516" s="15">
        <f t="shared" si="397"/>
        <v>200903</v>
      </c>
      <c r="N2516">
        <f t="shared" si="398"/>
        <v>2009</v>
      </c>
      <c r="O2516">
        <f t="shared" si="399"/>
        <v>3</v>
      </c>
      <c r="P2516">
        <f t="shared" si="402"/>
        <v>200911</v>
      </c>
      <c r="Q2516">
        <f t="shared" si="403"/>
        <v>0</v>
      </c>
      <c r="R2516">
        <f t="shared" si="404"/>
        <v>20092010</v>
      </c>
      <c r="S2516">
        <f t="shared" si="400"/>
        <v>2009</v>
      </c>
      <c r="T2516">
        <f t="shared" si="401"/>
        <v>11</v>
      </c>
    </row>
    <row r="2517" spans="1:20" x14ac:dyDescent="0.25">
      <c r="A2517" s="4" t="s">
        <v>2563</v>
      </c>
      <c r="B2517" s="5">
        <v>2516</v>
      </c>
      <c r="C2517" s="6">
        <v>40122</v>
      </c>
      <c r="D2517" s="6">
        <v>39798</v>
      </c>
      <c r="E2517" s="4">
        <v>43</v>
      </c>
      <c r="F2517" s="9">
        <v>-84804.6</v>
      </c>
      <c r="G2517" s="6">
        <v>39715</v>
      </c>
      <c r="H2517" s="6">
        <v>39797</v>
      </c>
      <c r="I2517" s="4">
        <f t="shared" si="395"/>
        <v>82</v>
      </c>
      <c r="J2517" s="4" t="s">
        <v>1</v>
      </c>
      <c r="K2517" s="4" t="s">
        <v>13</v>
      </c>
      <c r="L2517" s="10">
        <f t="shared" si="396"/>
        <v>-19051.992328767123</v>
      </c>
      <c r="M2517" s="15">
        <f t="shared" si="397"/>
        <v>200812</v>
      </c>
      <c r="N2517">
        <f t="shared" si="398"/>
        <v>2008</v>
      </c>
      <c r="O2517">
        <f t="shared" si="399"/>
        <v>12</v>
      </c>
      <c r="P2517">
        <f t="shared" si="402"/>
        <v>200911</v>
      </c>
      <c r="Q2517">
        <f t="shared" si="403"/>
        <v>0</v>
      </c>
      <c r="R2517">
        <f t="shared" si="404"/>
        <v>20092010</v>
      </c>
      <c r="S2517">
        <f t="shared" si="400"/>
        <v>2009</v>
      </c>
      <c r="T2517">
        <f t="shared" si="401"/>
        <v>11</v>
      </c>
    </row>
    <row r="2518" spans="1:20" x14ac:dyDescent="0.25">
      <c r="A2518" s="4" t="s">
        <v>2564</v>
      </c>
      <c r="B2518" s="5">
        <v>2517</v>
      </c>
      <c r="C2518" s="6">
        <v>40122</v>
      </c>
      <c r="D2518" s="6">
        <v>39798</v>
      </c>
      <c r="E2518" s="4">
        <v>210</v>
      </c>
      <c r="F2518" s="9">
        <v>-33558.300000000003</v>
      </c>
      <c r="G2518" s="6">
        <v>39715</v>
      </c>
      <c r="H2518" s="6">
        <v>39797</v>
      </c>
      <c r="I2518" s="4">
        <f t="shared" si="395"/>
        <v>82</v>
      </c>
      <c r="J2518" s="4" t="s">
        <v>1</v>
      </c>
      <c r="K2518" s="4" t="s">
        <v>13</v>
      </c>
      <c r="L2518" s="10">
        <f t="shared" si="396"/>
        <v>-7539.124931506849</v>
      </c>
      <c r="M2518" s="15">
        <f t="shared" si="397"/>
        <v>200812</v>
      </c>
      <c r="N2518">
        <f t="shared" si="398"/>
        <v>2008</v>
      </c>
      <c r="O2518">
        <f t="shared" si="399"/>
        <v>12</v>
      </c>
      <c r="P2518">
        <f t="shared" si="402"/>
        <v>200911</v>
      </c>
      <c r="Q2518">
        <f t="shared" si="403"/>
        <v>0</v>
      </c>
      <c r="R2518">
        <f t="shared" si="404"/>
        <v>20092010</v>
      </c>
      <c r="S2518">
        <f t="shared" si="400"/>
        <v>2009</v>
      </c>
      <c r="T2518">
        <f t="shared" si="401"/>
        <v>11</v>
      </c>
    </row>
    <row r="2519" spans="1:20" x14ac:dyDescent="0.25">
      <c r="A2519" s="4" t="s">
        <v>2565</v>
      </c>
      <c r="B2519" s="5">
        <v>2518</v>
      </c>
      <c r="C2519" s="6">
        <v>40122</v>
      </c>
      <c r="D2519" s="6">
        <v>39732</v>
      </c>
      <c r="E2519" s="4">
        <v>43</v>
      </c>
      <c r="F2519" s="9">
        <v>-468863</v>
      </c>
      <c r="G2519" s="6">
        <v>39715</v>
      </c>
      <c r="H2519" s="6">
        <v>39731</v>
      </c>
      <c r="I2519" s="4">
        <f t="shared" si="395"/>
        <v>16</v>
      </c>
      <c r="J2519" s="4" t="s">
        <v>1</v>
      </c>
      <c r="K2519" s="4" t="s">
        <v>13</v>
      </c>
      <c r="L2519" s="10">
        <f t="shared" si="396"/>
        <v>-20552.898630136988</v>
      </c>
      <c r="M2519" s="15">
        <f t="shared" si="397"/>
        <v>200810</v>
      </c>
      <c r="N2519">
        <f t="shared" si="398"/>
        <v>2008</v>
      </c>
      <c r="O2519">
        <f t="shared" si="399"/>
        <v>10</v>
      </c>
      <c r="P2519">
        <f t="shared" si="402"/>
        <v>200911</v>
      </c>
      <c r="Q2519">
        <f t="shared" si="403"/>
        <v>0</v>
      </c>
      <c r="R2519">
        <f t="shared" si="404"/>
        <v>20092010</v>
      </c>
      <c r="S2519">
        <f t="shared" si="400"/>
        <v>2009</v>
      </c>
      <c r="T2519">
        <f t="shared" si="401"/>
        <v>11</v>
      </c>
    </row>
    <row r="2520" spans="1:20" x14ac:dyDescent="0.25">
      <c r="A2520" s="4" t="s">
        <v>2566</v>
      </c>
      <c r="B2520" s="5">
        <v>2519</v>
      </c>
      <c r="C2520" s="6">
        <v>40122</v>
      </c>
      <c r="D2520" s="6">
        <v>39732</v>
      </c>
      <c r="E2520" s="4">
        <v>210</v>
      </c>
      <c r="F2520" s="9">
        <v>-155702.6</v>
      </c>
      <c r="G2520" s="6">
        <v>39715</v>
      </c>
      <c r="H2520" s="6">
        <v>39731</v>
      </c>
      <c r="I2520" s="4">
        <f t="shared" si="395"/>
        <v>16</v>
      </c>
      <c r="J2520" s="4" t="s">
        <v>1</v>
      </c>
      <c r="K2520" s="4" t="s">
        <v>13</v>
      </c>
      <c r="L2520" s="10">
        <f t="shared" si="396"/>
        <v>-6825.319452054795</v>
      </c>
      <c r="M2520" s="15">
        <f t="shared" si="397"/>
        <v>200810</v>
      </c>
      <c r="N2520">
        <f t="shared" si="398"/>
        <v>2008</v>
      </c>
      <c r="O2520">
        <f t="shared" si="399"/>
        <v>10</v>
      </c>
      <c r="P2520">
        <f t="shared" si="402"/>
        <v>200911</v>
      </c>
      <c r="Q2520">
        <f t="shared" si="403"/>
        <v>0</v>
      </c>
      <c r="R2520">
        <f t="shared" si="404"/>
        <v>20092010</v>
      </c>
      <c r="S2520">
        <f t="shared" si="400"/>
        <v>2009</v>
      </c>
      <c r="T2520">
        <f t="shared" si="401"/>
        <v>11</v>
      </c>
    </row>
    <row r="2521" spans="1:20" x14ac:dyDescent="0.25">
      <c r="A2521" s="4" t="s">
        <v>2567</v>
      </c>
      <c r="B2521" s="5">
        <v>2520</v>
      </c>
      <c r="C2521" s="6">
        <v>40122</v>
      </c>
      <c r="D2521" s="6">
        <v>39763</v>
      </c>
      <c r="E2521" s="4">
        <v>1</v>
      </c>
      <c r="F2521" s="9">
        <v>-144079.1</v>
      </c>
      <c r="G2521" s="6">
        <v>39715</v>
      </c>
      <c r="H2521" s="6">
        <v>39762</v>
      </c>
      <c r="I2521" s="4">
        <f t="shared" si="395"/>
        <v>47</v>
      </c>
      <c r="J2521" s="4" t="s">
        <v>1</v>
      </c>
      <c r="K2521" s="4" t="s">
        <v>13</v>
      </c>
      <c r="L2521" s="10">
        <f t="shared" si="396"/>
        <v>-18552.651232876713</v>
      </c>
      <c r="M2521" s="15">
        <f t="shared" si="397"/>
        <v>200811</v>
      </c>
      <c r="N2521">
        <f t="shared" si="398"/>
        <v>2008</v>
      </c>
      <c r="O2521">
        <f t="shared" si="399"/>
        <v>11</v>
      </c>
      <c r="P2521">
        <f t="shared" si="402"/>
        <v>200911</v>
      </c>
      <c r="Q2521">
        <f t="shared" si="403"/>
        <v>0</v>
      </c>
      <c r="R2521">
        <f t="shared" si="404"/>
        <v>20092010</v>
      </c>
      <c r="S2521">
        <f t="shared" si="400"/>
        <v>2009</v>
      </c>
      <c r="T2521">
        <f t="shared" si="401"/>
        <v>11</v>
      </c>
    </row>
    <row r="2522" spans="1:20" x14ac:dyDescent="0.25">
      <c r="A2522" s="4" t="s">
        <v>2568</v>
      </c>
      <c r="B2522" s="5">
        <v>2521</v>
      </c>
      <c r="C2522" s="6">
        <v>40122</v>
      </c>
      <c r="D2522" s="6">
        <v>39989</v>
      </c>
      <c r="E2522" s="4">
        <v>1256</v>
      </c>
      <c r="F2522" s="9">
        <v>41680.9</v>
      </c>
      <c r="G2522" s="6">
        <v>39801</v>
      </c>
      <c r="H2522" s="6">
        <v>39988</v>
      </c>
      <c r="I2522" s="4">
        <f t="shared" si="395"/>
        <v>187</v>
      </c>
      <c r="J2522" s="4" t="s">
        <v>1</v>
      </c>
      <c r="K2522" s="4" t="s">
        <v>13</v>
      </c>
      <c r="L2522" s="10">
        <f t="shared" si="396"/>
        <v>21354.324109589044</v>
      </c>
      <c r="M2522" s="15">
        <f t="shared" si="397"/>
        <v>200906</v>
      </c>
      <c r="N2522">
        <f t="shared" si="398"/>
        <v>2009</v>
      </c>
      <c r="O2522">
        <f t="shared" si="399"/>
        <v>6</v>
      </c>
      <c r="P2522">
        <f t="shared" si="402"/>
        <v>200911</v>
      </c>
      <c r="Q2522">
        <f t="shared" si="403"/>
        <v>20092010</v>
      </c>
      <c r="R2522">
        <f t="shared" si="404"/>
        <v>20092010</v>
      </c>
      <c r="S2522">
        <f t="shared" si="400"/>
        <v>2009</v>
      </c>
      <c r="T2522">
        <f t="shared" si="401"/>
        <v>11</v>
      </c>
    </row>
    <row r="2523" spans="1:20" x14ac:dyDescent="0.25">
      <c r="A2523" s="4" t="s">
        <v>2569</v>
      </c>
      <c r="B2523" s="5">
        <v>2522</v>
      </c>
      <c r="C2523" s="6">
        <v>40122</v>
      </c>
      <c r="D2523" s="6">
        <v>39989</v>
      </c>
      <c r="E2523" s="4">
        <v>1257</v>
      </c>
      <c r="F2523" s="9">
        <v>-30006.400000000001</v>
      </c>
      <c r="G2523" s="6">
        <v>39801</v>
      </c>
      <c r="H2523" s="6">
        <v>39988</v>
      </c>
      <c r="I2523" s="4">
        <f t="shared" si="395"/>
        <v>187</v>
      </c>
      <c r="J2523" s="4" t="s">
        <v>1</v>
      </c>
      <c r="K2523" s="4" t="s">
        <v>13</v>
      </c>
      <c r="L2523" s="10">
        <f t="shared" si="396"/>
        <v>-15373.14191780822</v>
      </c>
      <c r="M2523" s="15">
        <f t="shared" si="397"/>
        <v>200906</v>
      </c>
      <c r="N2523">
        <f t="shared" si="398"/>
        <v>2009</v>
      </c>
      <c r="O2523">
        <f t="shared" si="399"/>
        <v>6</v>
      </c>
      <c r="P2523">
        <f t="shared" si="402"/>
        <v>200911</v>
      </c>
      <c r="Q2523">
        <f t="shared" si="403"/>
        <v>20092010</v>
      </c>
      <c r="R2523">
        <f t="shared" si="404"/>
        <v>20092010</v>
      </c>
      <c r="S2523">
        <f t="shared" si="400"/>
        <v>2009</v>
      </c>
      <c r="T2523">
        <f t="shared" si="401"/>
        <v>11</v>
      </c>
    </row>
    <row r="2524" spans="1:20" x14ac:dyDescent="0.25">
      <c r="A2524" s="4" t="s">
        <v>2570</v>
      </c>
      <c r="B2524" s="5">
        <v>2523</v>
      </c>
      <c r="C2524" s="6">
        <v>40122</v>
      </c>
      <c r="D2524" s="6">
        <v>39790</v>
      </c>
      <c r="E2524" s="4">
        <v>43</v>
      </c>
      <c r="F2524" s="9">
        <v>-145770.20000000001</v>
      </c>
      <c r="G2524" s="6">
        <v>39752</v>
      </c>
      <c r="H2524" s="6">
        <v>39789</v>
      </c>
      <c r="I2524" s="4">
        <f t="shared" si="395"/>
        <v>37</v>
      </c>
      <c r="J2524" s="4" t="s">
        <v>1</v>
      </c>
      <c r="K2524" s="4" t="s">
        <v>13</v>
      </c>
      <c r="L2524" s="10">
        <f t="shared" si="396"/>
        <v>-14776.705205479453</v>
      </c>
      <c r="M2524" s="15">
        <f t="shared" si="397"/>
        <v>200812</v>
      </c>
      <c r="N2524">
        <f t="shared" si="398"/>
        <v>2008</v>
      </c>
      <c r="O2524">
        <f t="shared" si="399"/>
        <v>12</v>
      </c>
      <c r="P2524">
        <f t="shared" si="402"/>
        <v>200911</v>
      </c>
      <c r="Q2524">
        <f t="shared" si="403"/>
        <v>0</v>
      </c>
      <c r="R2524">
        <f t="shared" si="404"/>
        <v>20092010</v>
      </c>
      <c r="S2524">
        <f t="shared" si="400"/>
        <v>2009</v>
      </c>
      <c r="T2524">
        <f t="shared" si="401"/>
        <v>11</v>
      </c>
    </row>
    <row r="2525" spans="1:20" x14ac:dyDescent="0.25">
      <c r="A2525" s="4" t="s">
        <v>2571</v>
      </c>
      <c r="B2525" s="5">
        <v>2524</v>
      </c>
      <c r="C2525" s="6">
        <v>40122</v>
      </c>
      <c r="D2525" s="6">
        <v>39790</v>
      </c>
      <c r="E2525" s="4">
        <v>210</v>
      </c>
      <c r="F2525" s="9">
        <v>126762.6</v>
      </c>
      <c r="G2525" s="6">
        <v>39752</v>
      </c>
      <c r="H2525" s="6">
        <v>39789</v>
      </c>
      <c r="I2525" s="4">
        <f t="shared" si="395"/>
        <v>37</v>
      </c>
      <c r="J2525" s="4" t="s">
        <v>1</v>
      </c>
      <c r="K2525" s="4" t="s">
        <v>13</v>
      </c>
      <c r="L2525" s="10">
        <f t="shared" si="396"/>
        <v>12849.907397260275</v>
      </c>
      <c r="M2525" s="15">
        <f t="shared" si="397"/>
        <v>200812</v>
      </c>
      <c r="N2525">
        <f t="shared" si="398"/>
        <v>2008</v>
      </c>
      <c r="O2525">
        <f t="shared" si="399"/>
        <v>12</v>
      </c>
      <c r="P2525">
        <f t="shared" si="402"/>
        <v>200911</v>
      </c>
      <c r="Q2525">
        <f t="shared" si="403"/>
        <v>0</v>
      </c>
      <c r="R2525">
        <f t="shared" si="404"/>
        <v>20092010</v>
      </c>
      <c r="S2525">
        <f t="shared" si="400"/>
        <v>2009</v>
      </c>
      <c r="T2525">
        <f t="shared" si="401"/>
        <v>11</v>
      </c>
    </row>
    <row r="2526" spans="1:20" x14ac:dyDescent="0.25">
      <c r="A2526" s="4" t="s">
        <v>2572</v>
      </c>
      <c r="B2526" s="5">
        <v>2525</v>
      </c>
      <c r="C2526" s="6">
        <v>40122</v>
      </c>
      <c r="D2526" s="6">
        <v>39764</v>
      </c>
      <c r="E2526" s="4">
        <v>43</v>
      </c>
      <c r="F2526" s="9">
        <v>23652.2</v>
      </c>
      <c r="G2526" s="6">
        <v>39715</v>
      </c>
      <c r="H2526" s="6">
        <v>39763</v>
      </c>
      <c r="I2526" s="4">
        <f t="shared" si="395"/>
        <v>48</v>
      </c>
      <c r="J2526" s="4" t="s">
        <v>1</v>
      </c>
      <c r="K2526" s="4" t="s">
        <v>13</v>
      </c>
      <c r="L2526" s="10">
        <f t="shared" si="396"/>
        <v>3110.4263013698628</v>
      </c>
      <c r="M2526" s="15">
        <f t="shared" si="397"/>
        <v>200811</v>
      </c>
      <c r="N2526">
        <f t="shared" si="398"/>
        <v>2008</v>
      </c>
      <c r="O2526">
        <f t="shared" si="399"/>
        <v>11</v>
      </c>
      <c r="P2526">
        <f t="shared" si="402"/>
        <v>200911</v>
      </c>
      <c r="Q2526">
        <f t="shared" si="403"/>
        <v>0</v>
      </c>
      <c r="R2526">
        <f t="shared" si="404"/>
        <v>20092010</v>
      </c>
      <c r="S2526">
        <f t="shared" si="400"/>
        <v>2009</v>
      </c>
      <c r="T2526">
        <f t="shared" si="401"/>
        <v>11</v>
      </c>
    </row>
    <row r="2527" spans="1:20" x14ac:dyDescent="0.25">
      <c r="A2527" s="4" t="s">
        <v>2573</v>
      </c>
      <c r="B2527" s="5">
        <v>2526</v>
      </c>
      <c r="C2527" s="6">
        <v>40122</v>
      </c>
      <c r="D2527" s="6">
        <v>39764</v>
      </c>
      <c r="E2527" s="4">
        <v>210</v>
      </c>
      <c r="F2527" s="9">
        <v>-149886.6</v>
      </c>
      <c r="G2527" s="6">
        <v>39715</v>
      </c>
      <c r="H2527" s="6">
        <v>39763</v>
      </c>
      <c r="I2527" s="4">
        <f t="shared" si="395"/>
        <v>48</v>
      </c>
      <c r="J2527" s="4" t="s">
        <v>1</v>
      </c>
      <c r="K2527" s="4" t="s">
        <v>13</v>
      </c>
      <c r="L2527" s="10">
        <f t="shared" si="396"/>
        <v>-19711.114520547948</v>
      </c>
      <c r="M2527" s="15">
        <f t="shared" si="397"/>
        <v>200811</v>
      </c>
      <c r="N2527">
        <f t="shared" si="398"/>
        <v>2008</v>
      </c>
      <c r="O2527">
        <f t="shared" si="399"/>
        <v>11</v>
      </c>
      <c r="P2527">
        <f t="shared" si="402"/>
        <v>200911</v>
      </c>
      <c r="Q2527">
        <f t="shared" si="403"/>
        <v>0</v>
      </c>
      <c r="R2527">
        <f t="shared" si="404"/>
        <v>20092010</v>
      </c>
      <c r="S2527">
        <f t="shared" si="400"/>
        <v>2009</v>
      </c>
      <c r="T2527">
        <f t="shared" si="401"/>
        <v>11</v>
      </c>
    </row>
    <row r="2528" spans="1:20" x14ac:dyDescent="0.25">
      <c r="A2528" s="4" t="s">
        <v>2574</v>
      </c>
      <c r="B2528" s="5">
        <v>2527</v>
      </c>
      <c r="C2528" s="6">
        <v>40122</v>
      </c>
      <c r="D2528" s="6">
        <v>39784</v>
      </c>
      <c r="E2528" s="4">
        <v>1</v>
      </c>
      <c r="F2528" s="9">
        <v>-347666.7</v>
      </c>
      <c r="G2528" s="6">
        <v>39778</v>
      </c>
      <c r="H2528" s="6">
        <v>39783</v>
      </c>
      <c r="I2528" s="4">
        <f t="shared" si="395"/>
        <v>5</v>
      </c>
      <c r="J2528" s="4" t="s">
        <v>1</v>
      </c>
      <c r="K2528" s="4" t="s">
        <v>13</v>
      </c>
      <c r="L2528" s="10">
        <f t="shared" si="396"/>
        <v>-4762.5575342465754</v>
      </c>
      <c r="M2528" s="15">
        <f t="shared" si="397"/>
        <v>200812</v>
      </c>
      <c r="N2528">
        <f t="shared" si="398"/>
        <v>2008</v>
      </c>
      <c r="O2528">
        <f t="shared" si="399"/>
        <v>12</v>
      </c>
      <c r="P2528">
        <f t="shared" si="402"/>
        <v>200911</v>
      </c>
      <c r="Q2528">
        <f t="shared" si="403"/>
        <v>0</v>
      </c>
      <c r="R2528">
        <f t="shared" si="404"/>
        <v>20092010</v>
      </c>
      <c r="S2528">
        <f t="shared" si="400"/>
        <v>2009</v>
      </c>
      <c r="T2528">
        <f t="shared" si="401"/>
        <v>11</v>
      </c>
    </row>
    <row r="2529" spans="1:20" x14ac:dyDescent="0.25">
      <c r="A2529" s="4" t="s">
        <v>2575</v>
      </c>
      <c r="B2529" s="5">
        <v>2528</v>
      </c>
      <c r="C2529" s="6">
        <v>40122</v>
      </c>
      <c r="D2529" s="6">
        <v>39831</v>
      </c>
      <c r="E2529" s="4">
        <v>43</v>
      </c>
      <c r="F2529" s="9">
        <v>-49312.2</v>
      </c>
      <c r="G2529" s="6">
        <v>39715</v>
      </c>
      <c r="H2529" s="6">
        <v>39830</v>
      </c>
      <c r="I2529" s="4">
        <f t="shared" si="395"/>
        <v>115</v>
      </c>
      <c r="J2529" s="4" t="s">
        <v>1</v>
      </c>
      <c r="K2529" s="4" t="s">
        <v>13</v>
      </c>
      <c r="L2529" s="10">
        <f t="shared" si="396"/>
        <v>-15536.720547945206</v>
      </c>
      <c r="M2529" s="15">
        <f t="shared" si="397"/>
        <v>200901</v>
      </c>
      <c r="N2529">
        <f t="shared" si="398"/>
        <v>2009</v>
      </c>
      <c r="O2529">
        <f t="shared" si="399"/>
        <v>1</v>
      </c>
      <c r="P2529">
        <f t="shared" si="402"/>
        <v>200911</v>
      </c>
      <c r="Q2529">
        <f t="shared" si="403"/>
        <v>0</v>
      </c>
      <c r="R2529">
        <f t="shared" si="404"/>
        <v>20092010</v>
      </c>
      <c r="S2529">
        <f t="shared" si="400"/>
        <v>2009</v>
      </c>
      <c r="T2529">
        <f t="shared" si="401"/>
        <v>11</v>
      </c>
    </row>
    <row r="2530" spans="1:20" x14ac:dyDescent="0.25">
      <c r="A2530" s="4" t="s">
        <v>2576</v>
      </c>
      <c r="B2530" s="5">
        <v>2529</v>
      </c>
      <c r="C2530" s="6">
        <v>40122</v>
      </c>
      <c r="D2530" s="6">
        <v>39831</v>
      </c>
      <c r="E2530" s="4">
        <v>210</v>
      </c>
      <c r="F2530" s="9">
        <v>-19929.2</v>
      </c>
      <c r="G2530" s="6">
        <v>39715</v>
      </c>
      <c r="H2530" s="6">
        <v>39830</v>
      </c>
      <c r="I2530" s="4">
        <f t="shared" si="395"/>
        <v>115</v>
      </c>
      <c r="J2530" s="4" t="s">
        <v>1</v>
      </c>
      <c r="K2530" s="4" t="s">
        <v>13</v>
      </c>
      <c r="L2530" s="10">
        <f t="shared" si="396"/>
        <v>-6279.063013698631</v>
      </c>
      <c r="M2530" s="15">
        <f t="shared" si="397"/>
        <v>200901</v>
      </c>
      <c r="N2530">
        <f t="shared" si="398"/>
        <v>2009</v>
      </c>
      <c r="O2530">
        <f t="shared" si="399"/>
        <v>1</v>
      </c>
      <c r="P2530">
        <f t="shared" si="402"/>
        <v>200911</v>
      </c>
      <c r="Q2530">
        <f t="shared" si="403"/>
        <v>0</v>
      </c>
      <c r="R2530">
        <f t="shared" si="404"/>
        <v>20092010</v>
      </c>
      <c r="S2530">
        <f t="shared" si="400"/>
        <v>2009</v>
      </c>
      <c r="T2530">
        <f t="shared" si="401"/>
        <v>11</v>
      </c>
    </row>
    <row r="2531" spans="1:20" x14ac:dyDescent="0.25">
      <c r="A2531" s="4" t="s">
        <v>2577</v>
      </c>
      <c r="B2531" s="5">
        <v>2530</v>
      </c>
      <c r="C2531" s="6">
        <v>40122</v>
      </c>
      <c r="D2531" s="6">
        <v>39777</v>
      </c>
      <c r="E2531" s="4">
        <v>1</v>
      </c>
      <c r="F2531" s="9">
        <v>-194150.6</v>
      </c>
      <c r="G2531" s="6">
        <v>39746</v>
      </c>
      <c r="H2531" s="6">
        <v>39776</v>
      </c>
      <c r="I2531" s="4">
        <f t="shared" si="395"/>
        <v>30</v>
      </c>
      <c r="J2531" s="4" t="s">
        <v>1</v>
      </c>
      <c r="K2531" s="4" t="s">
        <v>13</v>
      </c>
      <c r="L2531" s="10">
        <f t="shared" si="396"/>
        <v>-15957.583561643836</v>
      </c>
      <c r="M2531" s="15">
        <f t="shared" si="397"/>
        <v>200811</v>
      </c>
      <c r="N2531">
        <f t="shared" si="398"/>
        <v>2008</v>
      </c>
      <c r="O2531">
        <f t="shared" si="399"/>
        <v>11</v>
      </c>
      <c r="P2531">
        <f t="shared" si="402"/>
        <v>200911</v>
      </c>
      <c r="Q2531">
        <f t="shared" si="403"/>
        <v>0</v>
      </c>
      <c r="R2531">
        <f t="shared" si="404"/>
        <v>20092010</v>
      </c>
      <c r="S2531">
        <f t="shared" si="400"/>
        <v>2009</v>
      </c>
      <c r="T2531">
        <f t="shared" si="401"/>
        <v>11</v>
      </c>
    </row>
    <row r="2532" spans="1:20" x14ac:dyDescent="0.25">
      <c r="A2532" s="4" t="s">
        <v>2578</v>
      </c>
      <c r="B2532" s="5">
        <v>2531</v>
      </c>
      <c r="C2532" s="6">
        <v>40123</v>
      </c>
      <c r="D2532" s="6">
        <v>39805</v>
      </c>
      <c r="E2532" s="4">
        <v>1</v>
      </c>
      <c r="F2532" s="9">
        <v>-239086.2</v>
      </c>
      <c r="G2532" s="6">
        <v>39782</v>
      </c>
      <c r="H2532" s="6">
        <v>39804</v>
      </c>
      <c r="I2532" s="4">
        <f t="shared" si="395"/>
        <v>22</v>
      </c>
      <c r="J2532" s="4" t="s">
        <v>0</v>
      </c>
      <c r="K2532" s="4" t="s">
        <v>14</v>
      </c>
      <c r="L2532" s="10">
        <f t="shared" si="396"/>
        <v>-14410.675068493152</v>
      </c>
      <c r="M2532" s="15">
        <f t="shared" si="397"/>
        <v>200812</v>
      </c>
      <c r="N2532">
        <f t="shared" si="398"/>
        <v>2008</v>
      </c>
      <c r="O2532">
        <f t="shared" si="399"/>
        <v>12</v>
      </c>
      <c r="P2532">
        <f t="shared" si="402"/>
        <v>200911</v>
      </c>
      <c r="Q2532">
        <f t="shared" si="403"/>
        <v>0</v>
      </c>
      <c r="R2532">
        <f t="shared" si="404"/>
        <v>20092010</v>
      </c>
      <c r="S2532">
        <f t="shared" si="400"/>
        <v>2009</v>
      </c>
      <c r="T2532">
        <f t="shared" si="401"/>
        <v>11</v>
      </c>
    </row>
    <row r="2533" spans="1:20" x14ac:dyDescent="0.25">
      <c r="A2533" s="4" t="s">
        <v>2579</v>
      </c>
      <c r="B2533" s="5">
        <v>2532</v>
      </c>
      <c r="C2533" s="6">
        <v>40123</v>
      </c>
      <c r="D2533" s="6">
        <v>39995</v>
      </c>
      <c r="E2533" s="4">
        <v>1</v>
      </c>
      <c r="F2533" s="9">
        <v>-108481.3</v>
      </c>
      <c r="G2533" s="6">
        <v>39956</v>
      </c>
      <c r="H2533" s="6">
        <v>39994</v>
      </c>
      <c r="I2533" s="4">
        <f t="shared" si="395"/>
        <v>38</v>
      </c>
      <c r="J2533" s="4" t="s">
        <v>1</v>
      </c>
      <c r="K2533" s="4" t="s">
        <v>13</v>
      </c>
      <c r="L2533" s="10">
        <f t="shared" si="396"/>
        <v>-11293.943561643837</v>
      </c>
      <c r="M2533" s="15">
        <f t="shared" si="397"/>
        <v>200907</v>
      </c>
      <c r="N2533">
        <f t="shared" si="398"/>
        <v>2009</v>
      </c>
      <c r="O2533">
        <f t="shared" si="399"/>
        <v>7</v>
      </c>
      <c r="P2533">
        <f t="shared" si="402"/>
        <v>200911</v>
      </c>
      <c r="Q2533">
        <f t="shared" si="403"/>
        <v>20092010</v>
      </c>
      <c r="R2533">
        <f t="shared" si="404"/>
        <v>20092010</v>
      </c>
      <c r="S2533">
        <f t="shared" si="400"/>
        <v>2009</v>
      </c>
      <c r="T2533">
        <f t="shared" si="401"/>
        <v>11</v>
      </c>
    </row>
    <row r="2534" spans="1:20" x14ac:dyDescent="0.25">
      <c r="A2534" s="4" t="s">
        <v>2580</v>
      </c>
      <c r="B2534" s="5">
        <v>2533</v>
      </c>
      <c r="C2534" s="6">
        <v>40123</v>
      </c>
      <c r="D2534" s="6">
        <v>39784</v>
      </c>
      <c r="E2534" s="4">
        <v>1</v>
      </c>
      <c r="F2534" s="9">
        <v>46224.800000000003</v>
      </c>
      <c r="G2534" s="6">
        <v>39719</v>
      </c>
      <c r="H2534" s="6">
        <v>39783</v>
      </c>
      <c r="I2534" s="4">
        <f t="shared" si="395"/>
        <v>64</v>
      </c>
      <c r="J2534" s="4" t="s">
        <v>1</v>
      </c>
      <c r="K2534" s="4" t="s">
        <v>13</v>
      </c>
      <c r="L2534" s="10">
        <f t="shared" si="396"/>
        <v>8105.1704109589045</v>
      </c>
      <c r="M2534" s="15">
        <f t="shared" si="397"/>
        <v>200812</v>
      </c>
      <c r="N2534">
        <f t="shared" si="398"/>
        <v>2008</v>
      </c>
      <c r="O2534">
        <f t="shared" si="399"/>
        <v>12</v>
      </c>
      <c r="P2534">
        <f t="shared" si="402"/>
        <v>200911</v>
      </c>
      <c r="Q2534">
        <f t="shared" si="403"/>
        <v>0</v>
      </c>
      <c r="R2534">
        <f t="shared" si="404"/>
        <v>20092010</v>
      </c>
      <c r="S2534">
        <f t="shared" si="400"/>
        <v>2009</v>
      </c>
      <c r="T2534">
        <f t="shared" si="401"/>
        <v>11</v>
      </c>
    </row>
    <row r="2535" spans="1:20" x14ac:dyDescent="0.25">
      <c r="A2535" s="4" t="s">
        <v>2581</v>
      </c>
      <c r="B2535" s="5">
        <v>2534</v>
      </c>
      <c r="C2535" s="6">
        <v>40123</v>
      </c>
      <c r="D2535" s="6">
        <v>39928</v>
      </c>
      <c r="E2535" s="4">
        <v>1</v>
      </c>
      <c r="F2535" s="9">
        <v>-189161</v>
      </c>
      <c r="G2535" s="6">
        <v>39902</v>
      </c>
      <c r="H2535" s="6">
        <v>39927</v>
      </c>
      <c r="I2535" s="4">
        <f t="shared" si="395"/>
        <v>25</v>
      </c>
      <c r="J2535" s="4" t="s">
        <v>1</v>
      </c>
      <c r="K2535" s="4" t="s">
        <v>13</v>
      </c>
      <c r="L2535" s="10">
        <f t="shared" si="396"/>
        <v>-12956.232876712329</v>
      </c>
      <c r="M2535" s="15">
        <f t="shared" si="397"/>
        <v>200904</v>
      </c>
      <c r="N2535">
        <f t="shared" si="398"/>
        <v>2009</v>
      </c>
      <c r="O2535">
        <f t="shared" si="399"/>
        <v>4</v>
      </c>
      <c r="P2535">
        <f t="shared" si="402"/>
        <v>200911</v>
      </c>
      <c r="Q2535">
        <f t="shared" si="403"/>
        <v>20092010</v>
      </c>
      <c r="R2535">
        <f t="shared" si="404"/>
        <v>20092010</v>
      </c>
      <c r="S2535">
        <f t="shared" si="400"/>
        <v>2009</v>
      </c>
      <c r="T2535">
        <f t="shared" si="401"/>
        <v>11</v>
      </c>
    </row>
    <row r="2536" spans="1:20" x14ac:dyDescent="0.25">
      <c r="A2536" s="4" t="s">
        <v>2582</v>
      </c>
      <c r="B2536" s="5">
        <v>2535</v>
      </c>
      <c r="C2536" s="6">
        <v>40124</v>
      </c>
      <c r="D2536" s="6">
        <v>39752</v>
      </c>
      <c r="E2536" s="4">
        <v>139</v>
      </c>
      <c r="F2536" s="9">
        <v>-388161.8</v>
      </c>
      <c r="G2536" s="6">
        <v>39735</v>
      </c>
      <c r="H2536" s="6">
        <v>39751</v>
      </c>
      <c r="I2536" s="4">
        <f t="shared" si="395"/>
        <v>16</v>
      </c>
      <c r="J2536" s="4" t="s">
        <v>0</v>
      </c>
      <c r="K2536" s="4" t="s">
        <v>14</v>
      </c>
      <c r="L2536" s="10">
        <f t="shared" si="396"/>
        <v>-17015.311780821918</v>
      </c>
      <c r="M2536" s="15">
        <f t="shared" si="397"/>
        <v>200810</v>
      </c>
      <c r="N2536">
        <f t="shared" si="398"/>
        <v>2008</v>
      </c>
      <c r="O2536">
        <f t="shared" si="399"/>
        <v>10</v>
      </c>
      <c r="P2536">
        <f t="shared" si="402"/>
        <v>200911</v>
      </c>
      <c r="Q2536">
        <f t="shared" si="403"/>
        <v>0</v>
      </c>
      <c r="R2536">
        <f t="shared" si="404"/>
        <v>20092010</v>
      </c>
      <c r="S2536">
        <f t="shared" si="400"/>
        <v>2009</v>
      </c>
      <c r="T2536">
        <f t="shared" si="401"/>
        <v>11</v>
      </c>
    </row>
    <row r="2537" spans="1:20" x14ac:dyDescent="0.25">
      <c r="A2537" s="4" t="s">
        <v>2583</v>
      </c>
      <c r="B2537" s="5">
        <v>2536</v>
      </c>
      <c r="C2537" s="6">
        <v>40124</v>
      </c>
      <c r="D2537" s="6">
        <v>39854</v>
      </c>
      <c r="E2537" s="4">
        <v>43</v>
      </c>
      <c r="F2537" s="9">
        <v>-13881.5</v>
      </c>
      <c r="G2537" s="6">
        <v>39731</v>
      </c>
      <c r="H2537" s="6">
        <v>39853</v>
      </c>
      <c r="I2537" s="4">
        <f t="shared" si="395"/>
        <v>122</v>
      </c>
      <c r="J2537" s="4" t="s">
        <v>1</v>
      </c>
      <c r="K2537" s="4" t="s">
        <v>13</v>
      </c>
      <c r="L2537" s="10">
        <f t="shared" si="396"/>
        <v>-4639.8438356164388</v>
      </c>
      <c r="M2537" s="15">
        <f t="shared" si="397"/>
        <v>200902</v>
      </c>
      <c r="N2537">
        <f t="shared" si="398"/>
        <v>2009</v>
      </c>
      <c r="O2537">
        <f t="shared" si="399"/>
        <v>2</v>
      </c>
      <c r="P2537">
        <f t="shared" si="402"/>
        <v>200911</v>
      </c>
      <c r="Q2537">
        <f t="shared" si="403"/>
        <v>0</v>
      </c>
      <c r="R2537">
        <f t="shared" si="404"/>
        <v>20092010</v>
      </c>
      <c r="S2537">
        <f t="shared" si="400"/>
        <v>2009</v>
      </c>
      <c r="T2537">
        <f t="shared" si="401"/>
        <v>11</v>
      </c>
    </row>
    <row r="2538" spans="1:20" x14ac:dyDescent="0.25">
      <c r="A2538" s="4" t="s">
        <v>2584</v>
      </c>
      <c r="B2538" s="5">
        <v>2537</v>
      </c>
      <c r="C2538" s="6">
        <v>40124</v>
      </c>
      <c r="D2538" s="6">
        <v>39854</v>
      </c>
      <c r="E2538" s="4">
        <v>210</v>
      </c>
      <c r="F2538" s="9">
        <v>-3220.3</v>
      </c>
      <c r="G2538" s="6">
        <v>39731</v>
      </c>
      <c r="H2538" s="6">
        <v>39853</v>
      </c>
      <c r="I2538" s="4">
        <f t="shared" si="395"/>
        <v>122</v>
      </c>
      <c r="J2538" s="4" t="s">
        <v>1</v>
      </c>
      <c r="K2538" s="4" t="s">
        <v>13</v>
      </c>
      <c r="L2538" s="10">
        <f t="shared" si="396"/>
        <v>-1076.3742465753426</v>
      </c>
      <c r="M2538" s="15">
        <f t="shared" si="397"/>
        <v>200902</v>
      </c>
      <c r="N2538">
        <f t="shared" si="398"/>
        <v>2009</v>
      </c>
      <c r="O2538">
        <f t="shared" si="399"/>
        <v>2</v>
      </c>
      <c r="P2538">
        <f t="shared" si="402"/>
        <v>200911</v>
      </c>
      <c r="Q2538">
        <f t="shared" si="403"/>
        <v>0</v>
      </c>
      <c r="R2538">
        <f t="shared" si="404"/>
        <v>20092010</v>
      </c>
      <c r="S2538">
        <f t="shared" si="400"/>
        <v>2009</v>
      </c>
      <c r="T2538">
        <f t="shared" si="401"/>
        <v>11</v>
      </c>
    </row>
    <row r="2539" spans="1:20" x14ac:dyDescent="0.25">
      <c r="A2539" s="4" t="s">
        <v>2585</v>
      </c>
      <c r="B2539" s="5">
        <v>2538</v>
      </c>
      <c r="C2539" s="6">
        <v>40124</v>
      </c>
      <c r="D2539" s="6">
        <v>39810</v>
      </c>
      <c r="E2539" s="4">
        <v>43</v>
      </c>
      <c r="F2539" s="9">
        <v>-23399.3</v>
      </c>
      <c r="G2539" s="6">
        <v>39719</v>
      </c>
      <c r="H2539" s="6">
        <v>39809</v>
      </c>
      <c r="I2539" s="4">
        <f t="shared" si="395"/>
        <v>90</v>
      </c>
      <c r="J2539" s="4" t="s">
        <v>1</v>
      </c>
      <c r="K2539" s="4" t="s">
        <v>13</v>
      </c>
      <c r="L2539" s="10">
        <f t="shared" si="396"/>
        <v>-5769.6904109589041</v>
      </c>
      <c r="M2539" s="15">
        <f t="shared" si="397"/>
        <v>200812</v>
      </c>
      <c r="N2539">
        <f t="shared" si="398"/>
        <v>2008</v>
      </c>
      <c r="O2539">
        <f t="shared" si="399"/>
        <v>12</v>
      </c>
      <c r="P2539">
        <f t="shared" si="402"/>
        <v>200911</v>
      </c>
      <c r="Q2539">
        <f t="shared" si="403"/>
        <v>0</v>
      </c>
      <c r="R2539">
        <f t="shared" si="404"/>
        <v>20092010</v>
      </c>
      <c r="S2539">
        <f t="shared" si="400"/>
        <v>2009</v>
      </c>
      <c r="T2539">
        <f t="shared" si="401"/>
        <v>11</v>
      </c>
    </row>
    <row r="2540" spans="1:20" x14ac:dyDescent="0.25">
      <c r="A2540" s="4" t="s">
        <v>2586</v>
      </c>
      <c r="B2540" s="5">
        <v>2539</v>
      </c>
      <c r="C2540" s="6">
        <v>40124</v>
      </c>
      <c r="D2540" s="6">
        <v>39810</v>
      </c>
      <c r="E2540" s="4">
        <v>210</v>
      </c>
      <c r="F2540" s="9">
        <v>-60710</v>
      </c>
      <c r="G2540" s="6">
        <v>39719</v>
      </c>
      <c r="H2540" s="6">
        <v>39809</v>
      </c>
      <c r="I2540" s="4">
        <f t="shared" si="395"/>
        <v>90</v>
      </c>
      <c r="J2540" s="4" t="s">
        <v>1</v>
      </c>
      <c r="K2540" s="4" t="s">
        <v>13</v>
      </c>
      <c r="L2540" s="10">
        <f t="shared" si="396"/>
        <v>-14969.589041095889</v>
      </c>
      <c r="M2540" s="15">
        <f t="shared" si="397"/>
        <v>200812</v>
      </c>
      <c r="N2540">
        <f t="shared" si="398"/>
        <v>2008</v>
      </c>
      <c r="O2540">
        <f t="shared" si="399"/>
        <v>12</v>
      </c>
      <c r="P2540">
        <f t="shared" si="402"/>
        <v>200911</v>
      </c>
      <c r="Q2540">
        <f t="shared" si="403"/>
        <v>0</v>
      </c>
      <c r="R2540">
        <f t="shared" si="404"/>
        <v>20092010</v>
      </c>
      <c r="S2540">
        <f t="shared" si="400"/>
        <v>2009</v>
      </c>
      <c r="T2540">
        <f t="shared" si="401"/>
        <v>11</v>
      </c>
    </row>
    <row r="2541" spans="1:20" x14ac:dyDescent="0.25">
      <c r="A2541" s="4" t="s">
        <v>2587</v>
      </c>
      <c r="B2541" s="5">
        <v>2540</v>
      </c>
      <c r="C2541" s="6">
        <v>40124</v>
      </c>
      <c r="D2541" s="6">
        <v>39918</v>
      </c>
      <c r="E2541" s="4">
        <v>1244</v>
      </c>
      <c r="F2541" s="9">
        <v>1140302.6000000001</v>
      </c>
      <c r="G2541" s="6">
        <v>39902</v>
      </c>
      <c r="H2541" s="6">
        <v>39917</v>
      </c>
      <c r="I2541" s="4">
        <f t="shared" si="395"/>
        <v>15</v>
      </c>
      <c r="J2541" s="4" t="s">
        <v>1</v>
      </c>
      <c r="K2541" s="4" t="s">
        <v>13</v>
      </c>
      <c r="L2541" s="10">
        <f t="shared" si="396"/>
        <v>46861.75068493151</v>
      </c>
      <c r="M2541" s="15">
        <f t="shared" si="397"/>
        <v>200904</v>
      </c>
      <c r="N2541">
        <f t="shared" si="398"/>
        <v>2009</v>
      </c>
      <c r="O2541">
        <f t="shared" si="399"/>
        <v>4</v>
      </c>
      <c r="P2541">
        <f t="shared" si="402"/>
        <v>200911</v>
      </c>
      <c r="Q2541">
        <f t="shared" si="403"/>
        <v>20092010</v>
      </c>
      <c r="R2541">
        <f t="shared" si="404"/>
        <v>20092010</v>
      </c>
      <c r="S2541">
        <f t="shared" si="400"/>
        <v>2009</v>
      </c>
      <c r="T2541">
        <f t="shared" si="401"/>
        <v>11</v>
      </c>
    </row>
    <row r="2542" spans="1:20" x14ac:dyDescent="0.25">
      <c r="A2542" s="4" t="s">
        <v>2588</v>
      </c>
      <c r="B2542" s="5">
        <v>2541</v>
      </c>
      <c r="C2542" s="6">
        <v>40124</v>
      </c>
      <c r="D2542" s="6">
        <v>39918</v>
      </c>
      <c r="E2542" s="4">
        <v>1245</v>
      </c>
      <c r="F2542" s="9">
        <v>28640.799999999999</v>
      </c>
      <c r="G2542" s="6">
        <v>39902</v>
      </c>
      <c r="H2542" s="6">
        <v>39917</v>
      </c>
      <c r="I2542" s="4">
        <f t="shared" si="395"/>
        <v>15</v>
      </c>
      <c r="J2542" s="4" t="s">
        <v>1</v>
      </c>
      <c r="K2542" s="4" t="s">
        <v>13</v>
      </c>
      <c r="L2542" s="10">
        <f t="shared" si="396"/>
        <v>1177.0191780821917</v>
      </c>
      <c r="M2542" s="15">
        <f t="shared" si="397"/>
        <v>200904</v>
      </c>
      <c r="N2542">
        <f t="shared" si="398"/>
        <v>2009</v>
      </c>
      <c r="O2542">
        <f t="shared" si="399"/>
        <v>4</v>
      </c>
      <c r="P2542">
        <f t="shared" si="402"/>
        <v>200911</v>
      </c>
      <c r="Q2542">
        <f t="shared" si="403"/>
        <v>20092010</v>
      </c>
      <c r="R2542">
        <f t="shared" si="404"/>
        <v>20092010</v>
      </c>
      <c r="S2542">
        <f t="shared" si="400"/>
        <v>2009</v>
      </c>
      <c r="T2542">
        <f t="shared" si="401"/>
        <v>11</v>
      </c>
    </row>
    <row r="2543" spans="1:20" x14ac:dyDescent="0.25">
      <c r="A2543" s="4" t="s">
        <v>2589</v>
      </c>
      <c r="B2543" s="5">
        <v>2542</v>
      </c>
      <c r="C2543" s="6">
        <v>40124</v>
      </c>
      <c r="D2543" s="6">
        <v>39891</v>
      </c>
      <c r="E2543" s="4">
        <v>1</v>
      </c>
      <c r="F2543" s="9">
        <v>6494.5</v>
      </c>
      <c r="G2543" s="6">
        <v>39719</v>
      </c>
      <c r="H2543" s="6">
        <v>39890</v>
      </c>
      <c r="I2543" s="4">
        <f t="shared" si="395"/>
        <v>171</v>
      </c>
      <c r="J2543" s="4" t="s">
        <v>1</v>
      </c>
      <c r="K2543" s="4" t="s">
        <v>13</v>
      </c>
      <c r="L2543" s="10">
        <f t="shared" si="396"/>
        <v>3042.6287671232876</v>
      </c>
      <c r="M2543" s="15">
        <f t="shared" si="397"/>
        <v>200903</v>
      </c>
      <c r="N2543">
        <f t="shared" si="398"/>
        <v>2009</v>
      </c>
      <c r="O2543">
        <f t="shared" si="399"/>
        <v>3</v>
      </c>
      <c r="P2543">
        <f t="shared" si="402"/>
        <v>200911</v>
      </c>
      <c r="Q2543">
        <f t="shared" si="403"/>
        <v>0</v>
      </c>
      <c r="R2543">
        <f t="shared" si="404"/>
        <v>20092010</v>
      </c>
      <c r="S2543">
        <f t="shared" si="400"/>
        <v>2009</v>
      </c>
      <c r="T2543">
        <f t="shared" si="401"/>
        <v>11</v>
      </c>
    </row>
    <row r="2544" spans="1:20" x14ac:dyDescent="0.25">
      <c r="A2544" s="4" t="s">
        <v>2590</v>
      </c>
      <c r="B2544" s="5">
        <v>2543</v>
      </c>
      <c r="C2544" s="6">
        <v>40124</v>
      </c>
      <c r="D2544" s="6">
        <v>39835</v>
      </c>
      <c r="E2544" s="4">
        <v>43</v>
      </c>
      <c r="F2544" s="9">
        <v>58157.7</v>
      </c>
      <c r="G2544" s="6">
        <v>39722</v>
      </c>
      <c r="H2544" s="6">
        <v>39834</v>
      </c>
      <c r="I2544" s="4">
        <f t="shared" si="395"/>
        <v>112</v>
      </c>
      <c r="J2544" s="4" t="s">
        <v>1</v>
      </c>
      <c r="K2544" s="4" t="s">
        <v>13</v>
      </c>
      <c r="L2544" s="10">
        <f t="shared" si="396"/>
        <v>17845.6504109589</v>
      </c>
      <c r="M2544" s="15">
        <f t="shared" si="397"/>
        <v>200901</v>
      </c>
      <c r="N2544">
        <f t="shared" si="398"/>
        <v>2009</v>
      </c>
      <c r="O2544">
        <f t="shared" si="399"/>
        <v>1</v>
      </c>
      <c r="P2544">
        <f t="shared" si="402"/>
        <v>200911</v>
      </c>
      <c r="Q2544">
        <f t="shared" si="403"/>
        <v>0</v>
      </c>
      <c r="R2544">
        <f t="shared" si="404"/>
        <v>20092010</v>
      </c>
      <c r="S2544">
        <f t="shared" si="400"/>
        <v>2009</v>
      </c>
      <c r="T2544">
        <f t="shared" si="401"/>
        <v>11</v>
      </c>
    </row>
    <row r="2545" spans="1:20" x14ac:dyDescent="0.25">
      <c r="A2545" s="4" t="s">
        <v>2591</v>
      </c>
      <c r="B2545" s="5">
        <v>2544</v>
      </c>
      <c r="C2545" s="6">
        <v>40124</v>
      </c>
      <c r="D2545" s="6">
        <v>39835</v>
      </c>
      <c r="E2545" s="4">
        <v>210</v>
      </c>
      <c r="F2545" s="9">
        <v>-46975.8</v>
      </c>
      <c r="G2545" s="6">
        <v>39722</v>
      </c>
      <c r="H2545" s="6">
        <v>39834</v>
      </c>
      <c r="I2545" s="4">
        <f t="shared" si="395"/>
        <v>112</v>
      </c>
      <c r="J2545" s="4" t="s">
        <v>1</v>
      </c>
      <c r="K2545" s="4" t="s">
        <v>13</v>
      </c>
      <c r="L2545" s="10">
        <f t="shared" si="396"/>
        <v>-14414.492054794522</v>
      </c>
      <c r="M2545" s="15">
        <f t="shared" si="397"/>
        <v>200901</v>
      </c>
      <c r="N2545">
        <f t="shared" si="398"/>
        <v>2009</v>
      </c>
      <c r="O2545">
        <f t="shared" si="399"/>
        <v>1</v>
      </c>
      <c r="P2545">
        <f t="shared" si="402"/>
        <v>200911</v>
      </c>
      <c r="Q2545">
        <f t="shared" si="403"/>
        <v>0</v>
      </c>
      <c r="R2545">
        <f t="shared" si="404"/>
        <v>20092010</v>
      </c>
      <c r="S2545">
        <f t="shared" si="400"/>
        <v>2009</v>
      </c>
      <c r="T2545">
        <f t="shared" si="401"/>
        <v>11</v>
      </c>
    </row>
    <row r="2546" spans="1:20" x14ac:dyDescent="0.25">
      <c r="A2546" s="4" t="s">
        <v>2592</v>
      </c>
      <c r="B2546" s="5">
        <v>2545</v>
      </c>
      <c r="C2546" s="6">
        <v>40124</v>
      </c>
      <c r="D2546" s="6">
        <v>39878</v>
      </c>
      <c r="E2546" s="4">
        <v>1233</v>
      </c>
      <c r="F2546" s="9">
        <v>94469.9</v>
      </c>
      <c r="G2546" s="6">
        <v>39865</v>
      </c>
      <c r="H2546" s="6">
        <v>39877</v>
      </c>
      <c r="I2546" s="4">
        <f t="shared" si="395"/>
        <v>12</v>
      </c>
      <c r="J2546" s="4" t="s">
        <v>1</v>
      </c>
      <c r="K2546" s="4" t="s">
        <v>13</v>
      </c>
      <c r="L2546" s="10">
        <f t="shared" si="396"/>
        <v>3105.8597260273973</v>
      </c>
      <c r="M2546" s="15">
        <f t="shared" si="397"/>
        <v>200903</v>
      </c>
      <c r="N2546">
        <f t="shared" si="398"/>
        <v>2009</v>
      </c>
      <c r="O2546">
        <f t="shared" si="399"/>
        <v>3</v>
      </c>
      <c r="P2546">
        <f t="shared" si="402"/>
        <v>200911</v>
      </c>
      <c r="Q2546">
        <f t="shared" si="403"/>
        <v>0</v>
      </c>
      <c r="R2546">
        <f t="shared" si="404"/>
        <v>20092010</v>
      </c>
      <c r="S2546">
        <f t="shared" si="400"/>
        <v>2009</v>
      </c>
      <c r="T2546">
        <f t="shared" si="401"/>
        <v>11</v>
      </c>
    </row>
    <row r="2547" spans="1:20" x14ac:dyDescent="0.25">
      <c r="A2547" s="4" t="s">
        <v>2593</v>
      </c>
      <c r="B2547" s="5">
        <v>2546</v>
      </c>
      <c r="C2547" s="6">
        <v>40124</v>
      </c>
      <c r="D2547" s="6">
        <v>39878</v>
      </c>
      <c r="E2547" s="4">
        <v>1234</v>
      </c>
      <c r="F2547" s="9">
        <v>-71080.2</v>
      </c>
      <c r="G2547" s="6">
        <v>39865</v>
      </c>
      <c r="H2547" s="6">
        <v>39877</v>
      </c>
      <c r="I2547" s="4">
        <f t="shared" si="395"/>
        <v>12</v>
      </c>
      <c r="J2547" s="4" t="s">
        <v>1</v>
      </c>
      <c r="K2547" s="4" t="s">
        <v>13</v>
      </c>
      <c r="L2547" s="10">
        <f t="shared" si="396"/>
        <v>-2336.8832876712327</v>
      </c>
      <c r="M2547" s="15">
        <f t="shared" si="397"/>
        <v>200903</v>
      </c>
      <c r="N2547">
        <f t="shared" si="398"/>
        <v>2009</v>
      </c>
      <c r="O2547">
        <f t="shared" si="399"/>
        <v>3</v>
      </c>
      <c r="P2547">
        <f t="shared" si="402"/>
        <v>200911</v>
      </c>
      <c r="Q2547">
        <f t="shared" si="403"/>
        <v>0</v>
      </c>
      <c r="R2547">
        <f t="shared" si="404"/>
        <v>20092010</v>
      </c>
      <c r="S2547">
        <f t="shared" si="400"/>
        <v>2009</v>
      </c>
      <c r="T2547">
        <f t="shared" si="401"/>
        <v>11</v>
      </c>
    </row>
    <row r="2548" spans="1:20" x14ac:dyDescent="0.25">
      <c r="A2548" s="4" t="s">
        <v>2594</v>
      </c>
      <c r="B2548" s="5">
        <v>2547</v>
      </c>
      <c r="C2548" s="6">
        <v>40124</v>
      </c>
      <c r="D2548" s="6">
        <v>39757</v>
      </c>
      <c r="E2548" s="4">
        <v>1</v>
      </c>
      <c r="F2548" s="9">
        <v>-184430.2</v>
      </c>
      <c r="G2548" s="6">
        <v>39719</v>
      </c>
      <c r="H2548" s="6">
        <v>39756</v>
      </c>
      <c r="I2548" s="4">
        <f t="shared" si="395"/>
        <v>37</v>
      </c>
      <c r="J2548" s="4" t="s">
        <v>1</v>
      </c>
      <c r="K2548" s="4" t="s">
        <v>13</v>
      </c>
      <c r="L2548" s="10">
        <f t="shared" si="396"/>
        <v>-18695.664109589041</v>
      </c>
      <c r="M2548" s="15">
        <f t="shared" si="397"/>
        <v>200811</v>
      </c>
      <c r="N2548">
        <f t="shared" si="398"/>
        <v>2008</v>
      </c>
      <c r="O2548">
        <f t="shared" si="399"/>
        <v>11</v>
      </c>
      <c r="P2548">
        <f t="shared" si="402"/>
        <v>200911</v>
      </c>
      <c r="Q2548">
        <f t="shared" si="403"/>
        <v>0</v>
      </c>
      <c r="R2548">
        <f t="shared" si="404"/>
        <v>20092010</v>
      </c>
      <c r="S2548">
        <f t="shared" si="400"/>
        <v>2009</v>
      </c>
      <c r="T2548">
        <f t="shared" si="401"/>
        <v>11</v>
      </c>
    </row>
    <row r="2549" spans="1:20" x14ac:dyDescent="0.25">
      <c r="A2549" s="4" t="s">
        <v>2595</v>
      </c>
      <c r="B2549" s="5">
        <v>2548</v>
      </c>
      <c r="C2549" s="6">
        <v>40126</v>
      </c>
      <c r="D2549" s="6">
        <v>39890</v>
      </c>
      <c r="E2549" s="4">
        <v>1</v>
      </c>
      <c r="F2549" s="9">
        <v>-124134.9</v>
      </c>
      <c r="G2549" s="6">
        <v>39867</v>
      </c>
      <c r="H2549" s="6">
        <v>39889</v>
      </c>
      <c r="I2549" s="4">
        <f t="shared" si="395"/>
        <v>22</v>
      </c>
      <c r="J2549" s="4" t="s">
        <v>1</v>
      </c>
      <c r="K2549" s="4" t="s">
        <v>13</v>
      </c>
      <c r="L2549" s="10">
        <f t="shared" si="396"/>
        <v>-7482.1035616438357</v>
      </c>
      <c r="M2549" s="15">
        <f t="shared" si="397"/>
        <v>200903</v>
      </c>
      <c r="N2549">
        <f t="shared" si="398"/>
        <v>2009</v>
      </c>
      <c r="O2549">
        <f t="shared" si="399"/>
        <v>3</v>
      </c>
      <c r="P2549">
        <f t="shared" si="402"/>
        <v>200911</v>
      </c>
      <c r="Q2549">
        <f t="shared" si="403"/>
        <v>0</v>
      </c>
      <c r="R2549">
        <f t="shared" si="404"/>
        <v>20092010</v>
      </c>
      <c r="S2549">
        <f t="shared" si="400"/>
        <v>2009</v>
      </c>
      <c r="T2549">
        <f t="shared" si="401"/>
        <v>11</v>
      </c>
    </row>
    <row r="2550" spans="1:20" x14ac:dyDescent="0.25">
      <c r="A2550" s="4" t="s">
        <v>2596</v>
      </c>
      <c r="B2550" s="5">
        <v>2549</v>
      </c>
      <c r="C2550" s="6">
        <v>40126</v>
      </c>
      <c r="D2550" s="6">
        <v>39972</v>
      </c>
      <c r="E2550" s="4">
        <v>1246</v>
      </c>
      <c r="F2550" s="9">
        <v>-58047.5</v>
      </c>
      <c r="G2550" s="6">
        <v>39856</v>
      </c>
      <c r="H2550" s="6">
        <v>39971</v>
      </c>
      <c r="I2550" s="4">
        <f t="shared" si="395"/>
        <v>115</v>
      </c>
      <c r="J2550" s="4" t="s">
        <v>1</v>
      </c>
      <c r="K2550" s="4" t="s">
        <v>13</v>
      </c>
      <c r="L2550" s="10">
        <f t="shared" si="396"/>
        <v>-18288.938356164384</v>
      </c>
      <c r="M2550" s="15">
        <f t="shared" si="397"/>
        <v>200906</v>
      </c>
      <c r="N2550">
        <f t="shared" si="398"/>
        <v>2009</v>
      </c>
      <c r="O2550">
        <f t="shared" si="399"/>
        <v>6</v>
      </c>
      <c r="P2550">
        <f t="shared" si="402"/>
        <v>200911</v>
      </c>
      <c r="Q2550">
        <f t="shared" si="403"/>
        <v>20092010</v>
      </c>
      <c r="R2550">
        <f t="shared" si="404"/>
        <v>20092010</v>
      </c>
      <c r="S2550">
        <f t="shared" si="400"/>
        <v>2009</v>
      </c>
      <c r="T2550">
        <f t="shared" si="401"/>
        <v>11</v>
      </c>
    </row>
    <row r="2551" spans="1:20" x14ac:dyDescent="0.25">
      <c r="A2551" s="4" t="s">
        <v>2597</v>
      </c>
      <c r="B2551" s="5">
        <v>2550</v>
      </c>
      <c r="C2551" s="6">
        <v>40126</v>
      </c>
      <c r="D2551" s="6">
        <v>39972</v>
      </c>
      <c r="E2551" s="4">
        <v>1247</v>
      </c>
      <c r="F2551" s="9">
        <v>-9264.7000000000007</v>
      </c>
      <c r="G2551" s="6">
        <v>39856</v>
      </c>
      <c r="H2551" s="6">
        <v>39971</v>
      </c>
      <c r="I2551" s="4">
        <f t="shared" si="395"/>
        <v>115</v>
      </c>
      <c r="J2551" s="4" t="s">
        <v>1</v>
      </c>
      <c r="K2551" s="4" t="s">
        <v>13</v>
      </c>
      <c r="L2551" s="10">
        <f t="shared" si="396"/>
        <v>-2919.0150684931509</v>
      </c>
      <c r="M2551" s="15">
        <f t="shared" si="397"/>
        <v>200906</v>
      </c>
      <c r="N2551">
        <f t="shared" si="398"/>
        <v>2009</v>
      </c>
      <c r="O2551">
        <f t="shared" si="399"/>
        <v>6</v>
      </c>
      <c r="P2551">
        <f t="shared" si="402"/>
        <v>200911</v>
      </c>
      <c r="Q2551">
        <f t="shared" si="403"/>
        <v>20092010</v>
      </c>
      <c r="R2551">
        <f t="shared" si="404"/>
        <v>20092010</v>
      </c>
      <c r="S2551">
        <f t="shared" si="400"/>
        <v>2009</v>
      </c>
      <c r="T2551">
        <f t="shared" si="401"/>
        <v>11</v>
      </c>
    </row>
    <row r="2552" spans="1:20" x14ac:dyDescent="0.25">
      <c r="A2552" s="4" t="s">
        <v>2598</v>
      </c>
      <c r="B2552" s="5">
        <v>2551</v>
      </c>
      <c r="C2552" s="6">
        <v>40126</v>
      </c>
      <c r="D2552" s="6">
        <v>39766</v>
      </c>
      <c r="E2552" s="4">
        <v>1</v>
      </c>
      <c r="F2552" s="9">
        <v>-187368.6</v>
      </c>
      <c r="G2552" s="6">
        <v>39765</v>
      </c>
      <c r="H2552" s="6">
        <v>39765</v>
      </c>
      <c r="I2552" s="4">
        <f t="shared" si="395"/>
        <v>0</v>
      </c>
      <c r="J2552" s="4" t="s">
        <v>1</v>
      </c>
      <c r="K2552" s="4" t="s">
        <v>13</v>
      </c>
      <c r="L2552" s="10">
        <f t="shared" si="396"/>
        <v>0</v>
      </c>
      <c r="M2552" s="15">
        <f t="shared" si="397"/>
        <v>200811</v>
      </c>
      <c r="N2552">
        <f t="shared" si="398"/>
        <v>2008</v>
      </c>
      <c r="O2552">
        <f t="shared" si="399"/>
        <v>11</v>
      </c>
      <c r="P2552">
        <f t="shared" si="402"/>
        <v>200911</v>
      </c>
      <c r="Q2552">
        <f t="shared" si="403"/>
        <v>0</v>
      </c>
      <c r="R2552">
        <f t="shared" si="404"/>
        <v>20092010</v>
      </c>
      <c r="S2552">
        <f t="shared" si="400"/>
        <v>2009</v>
      </c>
      <c r="T2552">
        <f t="shared" si="401"/>
        <v>11</v>
      </c>
    </row>
    <row r="2553" spans="1:20" x14ac:dyDescent="0.25">
      <c r="A2553" s="4" t="s">
        <v>2599</v>
      </c>
      <c r="B2553" s="5">
        <v>2552</v>
      </c>
      <c r="C2553" s="6">
        <v>40126</v>
      </c>
      <c r="D2553" s="6">
        <v>39961</v>
      </c>
      <c r="E2553" s="4">
        <v>1</v>
      </c>
      <c r="F2553" s="9">
        <v>-229956.2</v>
      </c>
      <c r="G2553" s="6">
        <v>39724</v>
      </c>
      <c r="H2553" s="6">
        <v>39960</v>
      </c>
      <c r="I2553" s="4">
        <f t="shared" si="395"/>
        <v>236</v>
      </c>
      <c r="J2553" s="4" t="s">
        <v>1</v>
      </c>
      <c r="K2553" s="4" t="s">
        <v>13</v>
      </c>
      <c r="L2553" s="10">
        <f t="shared" si="396"/>
        <v>-148684.00876712331</v>
      </c>
      <c r="M2553" s="15">
        <f t="shared" si="397"/>
        <v>200905</v>
      </c>
      <c r="N2553">
        <f t="shared" si="398"/>
        <v>2009</v>
      </c>
      <c r="O2553">
        <f t="shared" si="399"/>
        <v>5</v>
      </c>
      <c r="P2553">
        <f t="shared" si="402"/>
        <v>200911</v>
      </c>
      <c r="Q2553">
        <f t="shared" si="403"/>
        <v>20092010</v>
      </c>
      <c r="R2553">
        <f t="shared" si="404"/>
        <v>20092010</v>
      </c>
      <c r="S2553">
        <f t="shared" si="400"/>
        <v>2009</v>
      </c>
      <c r="T2553">
        <f t="shared" si="401"/>
        <v>11</v>
      </c>
    </row>
    <row r="2554" spans="1:20" x14ac:dyDescent="0.25">
      <c r="A2554" s="4" t="s">
        <v>2600</v>
      </c>
      <c r="B2554" s="5">
        <v>2553</v>
      </c>
      <c r="C2554" s="6">
        <v>40126</v>
      </c>
      <c r="D2554" s="6">
        <v>39935</v>
      </c>
      <c r="E2554" s="4">
        <v>43</v>
      </c>
      <c r="F2554" s="9">
        <v>-54355.199999999997</v>
      </c>
      <c r="G2554" s="6">
        <v>39900</v>
      </c>
      <c r="H2554" s="6">
        <v>39934</v>
      </c>
      <c r="I2554" s="4">
        <f t="shared" si="395"/>
        <v>34</v>
      </c>
      <c r="J2554" s="4" t="s">
        <v>1</v>
      </c>
      <c r="K2554" s="4" t="s">
        <v>13</v>
      </c>
      <c r="L2554" s="10">
        <f t="shared" si="396"/>
        <v>-5063.2241095890413</v>
      </c>
      <c r="M2554" s="15">
        <f t="shared" si="397"/>
        <v>200905</v>
      </c>
      <c r="N2554">
        <f t="shared" si="398"/>
        <v>2009</v>
      </c>
      <c r="O2554">
        <f t="shared" si="399"/>
        <v>5</v>
      </c>
      <c r="P2554">
        <f t="shared" si="402"/>
        <v>200911</v>
      </c>
      <c r="Q2554">
        <f t="shared" si="403"/>
        <v>20092010</v>
      </c>
      <c r="R2554">
        <f t="shared" si="404"/>
        <v>20092010</v>
      </c>
      <c r="S2554">
        <f t="shared" si="400"/>
        <v>2009</v>
      </c>
      <c r="T2554">
        <f t="shared" si="401"/>
        <v>11</v>
      </c>
    </row>
    <row r="2555" spans="1:20" x14ac:dyDescent="0.25">
      <c r="A2555" s="4" t="s">
        <v>2601</v>
      </c>
      <c r="B2555" s="5">
        <v>2554</v>
      </c>
      <c r="C2555" s="6">
        <v>40126</v>
      </c>
      <c r="D2555" s="6">
        <v>39935</v>
      </c>
      <c r="E2555" s="4">
        <v>210</v>
      </c>
      <c r="F2555" s="9">
        <v>-179046</v>
      </c>
      <c r="G2555" s="6">
        <v>39900</v>
      </c>
      <c r="H2555" s="6">
        <v>39934</v>
      </c>
      <c r="I2555" s="4">
        <f t="shared" si="395"/>
        <v>34</v>
      </c>
      <c r="J2555" s="4" t="s">
        <v>1</v>
      </c>
      <c r="K2555" s="4" t="s">
        <v>13</v>
      </c>
      <c r="L2555" s="10">
        <f t="shared" si="396"/>
        <v>-16678.257534246575</v>
      </c>
      <c r="M2555" s="15">
        <f t="shared" si="397"/>
        <v>200905</v>
      </c>
      <c r="N2555">
        <f t="shared" si="398"/>
        <v>2009</v>
      </c>
      <c r="O2555">
        <f t="shared" si="399"/>
        <v>5</v>
      </c>
      <c r="P2555">
        <f t="shared" si="402"/>
        <v>200911</v>
      </c>
      <c r="Q2555">
        <f t="shared" si="403"/>
        <v>20092010</v>
      </c>
      <c r="R2555">
        <f t="shared" si="404"/>
        <v>20092010</v>
      </c>
      <c r="S2555">
        <f t="shared" si="400"/>
        <v>2009</v>
      </c>
      <c r="T2555">
        <f t="shared" si="401"/>
        <v>11</v>
      </c>
    </row>
    <row r="2556" spans="1:20" x14ac:dyDescent="0.25">
      <c r="A2556" s="4" t="s">
        <v>2602</v>
      </c>
      <c r="B2556" s="5">
        <v>2555</v>
      </c>
      <c r="C2556" s="6">
        <v>40126</v>
      </c>
      <c r="D2556" s="6">
        <v>39917</v>
      </c>
      <c r="E2556" s="4">
        <v>1</v>
      </c>
      <c r="F2556" s="9">
        <v>-67181.5</v>
      </c>
      <c r="G2556" s="6">
        <v>39838</v>
      </c>
      <c r="H2556" s="6">
        <v>39916</v>
      </c>
      <c r="I2556" s="4">
        <f t="shared" si="395"/>
        <v>78</v>
      </c>
      <c r="J2556" s="4" t="s">
        <v>1</v>
      </c>
      <c r="K2556" s="4" t="s">
        <v>13</v>
      </c>
      <c r="L2556" s="10">
        <f t="shared" si="396"/>
        <v>-14356.594520547946</v>
      </c>
      <c r="M2556" s="15">
        <f t="shared" si="397"/>
        <v>200904</v>
      </c>
      <c r="N2556">
        <f t="shared" si="398"/>
        <v>2009</v>
      </c>
      <c r="O2556">
        <f t="shared" si="399"/>
        <v>4</v>
      </c>
      <c r="P2556">
        <f t="shared" si="402"/>
        <v>200911</v>
      </c>
      <c r="Q2556">
        <f t="shared" si="403"/>
        <v>20092010</v>
      </c>
      <c r="R2556">
        <f t="shared" si="404"/>
        <v>20092010</v>
      </c>
      <c r="S2556">
        <f t="shared" si="400"/>
        <v>2009</v>
      </c>
      <c r="T2556">
        <f t="shared" si="401"/>
        <v>11</v>
      </c>
    </row>
    <row r="2557" spans="1:20" x14ac:dyDescent="0.25">
      <c r="A2557" s="4" t="s">
        <v>2603</v>
      </c>
      <c r="B2557" s="5">
        <v>2556</v>
      </c>
      <c r="C2557" s="6">
        <v>40127</v>
      </c>
      <c r="D2557" s="6">
        <v>39944</v>
      </c>
      <c r="E2557" s="4">
        <v>72</v>
      </c>
      <c r="F2557" s="9">
        <v>0</v>
      </c>
      <c r="G2557" s="6">
        <v>39803</v>
      </c>
      <c r="H2557" s="6">
        <v>39943</v>
      </c>
      <c r="I2557" s="4">
        <f t="shared" si="395"/>
        <v>140</v>
      </c>
      <c r="J2557" s="4" t="s">
        <v>1</v>
      </c>
      <c r="K2557" s="4" t="s">
        <v>13</v>
      </c>
      <c r="L2557" s="10">
        <f t="shared" si="396"/>
        <v>0</v>
      </c>
      <c r="M2557" s="15">
        <f t="shared" si="397"/>
        <v>200905</v>
      </c>
      <c r="N2557">
        <f t="shared" si="398"/>
        <v>2009</v>
      </c>
      <c r="O2557">
        <f t="shared" si="399"/>
        <v>5</v>
      </c>
      <c r="P2557">
        <f t="shared" si="402"/>
        <v>200911</v>
      </c>
      <c r="Q2557">
        <f t="shared" si="403"/>
        <v>20092010</v>
      </c>
      <c r="R2557">
        <f t="shared" si="404"/>
        <v>20092010</v>
      </c>
      <c r="S2557">
        <f t="shared" si="400"/>
        <v>2009</v>
      </c>
      <c r="T2557">
        <f t="shared" si="401"/>
        <v>11</v>
      </c>
    </row>
    <row r="2558" spans="1:20" x14ac:dyDescent="0.25">
      <c r="A2558" s="4" t="s">
        <v>2604</v>
      </c>
      <c r="B2558" s="5">
        <v>2557</v>
      </c>
      <c r="C2558" s="6">
        <v>40127</v>
      </c>
      <c r="D2558" s="6">
        <v>39944</v>
      </c>
      <c r="E2558" s="4">
        <v>184</v>
      </c>
      <c r="F2558" s="9">
        <v>0</v>
      </c>
      <c r="G2558" s="6">
        <v>39803</v>
      </c>
      <c r="H2558" s="6">
        <v>39943</v>
      </c>
      <c r="I2558" s="4">
        <f t="shared" si="395"/>
        <v>140</v>
      </c>
      <c r="J2558" s="4" t="s">
        <v>1</v>
      </c>
      <c r="K2558" s="4" t="s">
        <v>13</v>
      </c>
      <c r="L2558" s="10">
        <f t="shared" si="396"/>
        <v>0</v>
      </c>
      <c r="M2558" s="15">
        <f t="shared" si="397"/>
        <v>200905</v>
      </c>
      <c r="N2558">
        <f t="shared" si="398"/>
        <v>2009</v>
      </c>
      <c r="O2558">
        <f t="shared" si="399"/>
        <v>5</v>
      </c>
      <c r="P2558">
        <f t="shared" si="402"/>
        <v>200911</v>
      </c>
      <c r="Q2558">
        <f t="shared" si="403"/>
        <v>20092010</v>
      </c>
      <c r="R2558">
        <f t="shared" si="404"/>
        <v>20092010</v>
      </c>
      <c r="S2558">
        <f t="shared" si="400"/>
        <v>2009</v>
      </c>
      <c r="T2558">
        <f t="shared" si="401"/>
        <v>11</v>
      </c>
    </row>
    <row r="2559" spans="1:20" x14ac:dyDescent="0.25">
      <c r="A2559" s="4" t="s">
        <v>2605</v>
      </c>
      <c r="B2559" s="5">
        <v>2558</v>
      </c>
      <c r="C2559" s="6">
        <v>40128</v>
      </c>
      <c r="D2559" s="6">
        <v>39798</v>
      </c>
      <c r="E2559" s="4">
        <v>1</v>
      </c>
      <c r="F2559" s="9">
        <v>-307495.5</v>
      </c>
      <c r="G2559" s="6">
        <v>39789</v>
      </c>
      <c r="H2559" s="6">
        <v>39797</v>
      </c>
      <c r="I2559" s="4">
        <f t="shared" si="395"/>
        <v>8</v>
      </c>
      <c r="J2559" s="4" t="s">
        <v>0</v>
      </c>
      <c r="K2559" s="4" t="s">
        <v>14</v>
      </c>
      <c r="L2559" s="10">
        <f t="shared" si="396"/>
        <v>-6739.6273972602739</v>
      </c>
      <c r="M2559" s="15">
        <f t="shared" si="397"/>
        <v>200812</v>
      </c>
      <c r="N2559">
        <f t="shared" si="398"/>
        <v>2008</v>
      </c>
      <c r="O2559">
        <f t="shared" si="399"/>
        <v>12</v>
      </c>
      <c r="P2559">
        <f t="shared" si="402"/>
        <v>200911</v>
      </c>
      <c r="Q2559">
        <f t="shared" si="403"/>
        <v>0</v>
      </c>
      <c r="R2559">
        <f t="shared" si="404"/>
        <v>20092010</v>
      </c>
      <c r="S2559">
        <f t="shared" si="400"/>
        <v>2009</v>
      </c>
      <c r="T2559">
        <f t="shared" si="401"/>
        <v>11</v>
      </c>
    </row>
    <row r="2560" spans="1:20" x14ac:dyDescent="0.25">
      <c r="A2560" s="4" t="s">
        <v>2606</v>
      </c>
      <c r="B2560" s="5">
        <v>2559</v>
      </c>
      <c r="C2560" s="6">
        <v>40128</v>
      </c>
      <c r="D2560" s="6">
        <v>39787</v>
      </c>
      <c r="E2560" s="4">
        <v>1</v>
      </c>
      <c r="F2560" s="9">
        <v>-21369.5</v>
      </c>
      <c r="G2560" s="6">
        <v>39726</v>
      </c>
      <c r="H2560" s="6">
        <v>39786</v>
      </c>
      <c r="I2560" s="4">
        <f t="shared" si="395"/>
        <v>60</v>
      </c>
      <c r="J2560" s="4" t="s">
        <v>1</v>
      </c>
      <c r="K2560" s="4" t="s">
        <v>13</v>
      </c>
      <c r="L2560" s="10">
        <f t="shared" si="396"/>
        <v>-3512.794520547945</v>
      </c>
      <c r="M2560" s="15">
        <f t="shared" si="397"/>
        <v>200812</v>
      </c>
      <c r="N2560">
        <f t="shared" si="398"/>
        <v>2008</v>
      </c>
      <c r="O2560">
        <f t="shared" si="399"/>
        <v>12</v>
      </c>
      <c r="P2560">
        <f t="shared" si="402"/>
        <v>200911</v>
      </c>
      <c r="Q2560">
        <f t="shared" si="403"/>
        <v>0</v>
      </c>
      <c r="R2560">
        <f t="shared" si="404"/>
        <v>20092010</v>
      </c>
      <c r="S2560">
        <f t="shared" si="400"/>
        <v>2009</v>
      </c>
      <c r="T2560">
        <f t="shared" si="401"/>
        <v>11</v>
      </c>
    </row>
    <row r="2561" spans="1:20" x14ac:dyDescent="0.25">
      <c r="A2561" s="4" t="s">
        <v>2607</v>
      </c>
      <c r="B2561" s="5">
        <v>2560</v>
      </c>
      <c r="C2561" s="6">
        <v>40128</v>
      </c>
      <c r="D2561" s="6">
        <v>39911</v>
      </c>
      <c r="E2561" s="4">
        <v>1233</v>
      </c>
      <c r="F2561" s="9">
        <v>64247</v>
      </c>
      <c r="G2561" s="6">
        <v>39822</v>
      </c>
      <c r="H2561" s="6">
        <v>39910</v>
      </c>
      <c r="I2561" s="4">
        <f t="shared" si="395"/>
        <v>88</v>
      </c>
      <c r="J2561" s="4" t="s">
        <v>1</v>
      </c>
      <c r="K2561" s="4" t="s">
        <v>13</v>
      </c>
      <c r="L2561" s="10">
        <f t="shared" si="396"/>
        <v>15489.687671232878</v>
      </c>
      <c r="M2561" s="15">
        <f t="shared" si="397"/>
        <v>200904</v>
      </c>
      <c r="N2561">
        <f t="shared" si="398"/>
        <v>2009</v>
      </c>
      <c r="O2561">
        <f t="shared" si="399"/>
        <v>4</v>
      </c>
      <c r="P2561">
        <f t="shared" si="402"/>
        <v>200911</v>
      </c>
      <c r="Q2561">
        <f t="shared" si="403"/>
        <v>20092010</v>
      </c>
      <c r="R2561">
        <f t="shared" si="404"/>
        <v>20092010</v>
      </c>
      <c r="S2561">
        <f t="shared" si="400"/>
        <v>2009</v>
      </c>
      <c r="T2561">
        <f t="shared" si="401"/>
        <v>11</v>
      </c>
    </row>
    <row r="2562" spans="1:20" x14ac:dyDescent="0.25">
      <c r="A2562" s="4" t="s">
        <v>2608</v>
      </c>
      <c r="B2562" s="5">
        <v>2561</v>
      </c>
      <c r="C2562" s="6">
        <v>40128</v>
      </c>
      <c r="D2562" s="6">
        <v>39911</v>
      </c>
      <c r="E2562" s="4">
        <v>1234</v>
      </c>
      <c r="F2562" s="9">
        <v>-52798</v>
      </c>
      <c r="G2562" s="6">
        <v>39822</v>
      </c>
      <c r="H2562" s="6">
        <v>39910</v>
      </c>
      <c r="I2562" s="4">
        <f t="shared" ref="I2562:I2625" si="405">H2562-G2562</f>
        <v>88</v>
      </c>
      <c r="J2562" s="4" t="s">
        <v>1</v>
      </c>
      <c r="K2562" s="4" t="s">
        <v>13</v>
      </c>
      <c r="L2562" s="10">
        <f t="shared" si="396"/>
        <v>-12729.380821917808</v>
      </c>
      <c r="M2562" s="15">
        <f t="shared" si="397"/>
        <v>200904</v>
      </c>
      <c r="N2562">
        <f t="shared" si="398"/>
        <v>2009</v>
      </c>
      <c r="O2562">
        <f t="shared" si="399"/>
        <v>4</v>
      </c>
      <c r="P2562">
        <f t="shared" si="402"/>
        <v>200911</v>
      </c>
      <c r="Q2562">
        <f t="shared" si="403"/>
        <v>20092010</v>
      </c>
      <c r="R2562">
        <f t="shared" si="404"/>
        <v>20092010</v>
      </c>
      <c r="S2562">
        <f t="shared" si="400"/>
        <v>2009</v>
      </c>
      <c r="T2562">
        <f t="shared" si="401"/>
        <v>11</v>
      </c>
    </row>
    <row r="2563" spans="1:20" x14ac:dyDescent="0.25">
      <c r="A2563" s="4" t="s">
        <v>2609</v>
      </c>
      <c r="B2563" s="5">
        <v>2562</v>
      </c>
      <c r="C2563" s="6">
        <v>40128</v>
      </c>
      <c r="D2563" s="6">
        <v>39804</v>
      </c>
      <c r="E2563" s="4">
        <v>1256</v>
      </c>
      <c r="F2563" s="9">
        <v>-1932.7</v>
      </c>
      <c r="G2563" s="6">
        <v>39721</v>
      </c>
      <c r="H2563" s="6">
        <v>39803</v>
      </c>
      <c r="I2563" s="4">
        <f t="shared" si="405"/>
        <v>82</v>
      </c>
      <c r="J2563" s="4" t="s">
        <v>1</v>
      </c>
      <c r="K2563" s="4" t="s">
        <v>13</v>
      </c>
      <c r="L2563" s="10">
        <f t="shared" ref="L2563:L2626" si="406">F2563/365*I2563</f>
        <v>-434.19561643835618</v>
      </c>
      <c r="M2563" s="15">
        <f t="shared" ref="M2563:M2626" si="407">YEAR(D2563)*100+MONTH(D2563)</f>
        <v>200812</v>
      </c>
      <c r="N2563">
        <f t="shared" ref="N2563:N2626" si="408">YEAR(D2563)</f>
        <v>2008</v>
      </c>
      <c r="O2563">
        <f t="shared" ref="O2563:O2626" si="409">MONTH(D2563)</f>
        <v>12</v>
      </c>
      <c r="P2563">
        <f t="shared" si="402"/>
        <v>200911</v>
      </c>
      <c r="Q2563">
        <f t="shared" si="403"/>
        <v>0</v>
      </c>
      <c r="R2563">
        <f t="shared" si="404"/>
        <v>20092010</v>
      </c>
      <c r="S2563">
        <f t="shared" ref="S2563:S2626" si="410">YEAR(C2563)</f>
        <v>2009</v>
      </c>
      <c r="T2563">
        <f t="shared" ref="T2563:T2626" si="411">MONTH(C2563)</f>
        <v>11</v>
      </c>
    </row>
    <row r="2564" spans="1:20" x14ac:dyDescent="0.25">
      <c r="A2564" s="4" t="s">
        <v>2610</v>
      </c>
      <c r="B2564" s="5">
        <v>2563</v>
      </c>
      <c r="C2564" s="6">
        <v>40128</v>
      </c>
      <c r="D2564" s="6">
        <v>39804</v>
      </c>
      <c r="E2564" s="4">
        <v>1257</v>
      </c>
      <c r="F2564" s="9">
        <v>-3641.7</v>
      </c>
      <c r="G2564" s="6">
        <v>39721</v>
      </c>
      <c r="H2564" s="6">
        <v>39803</v>
      </c>
      <c r="I2564" s="4">
        <f t="shared" si="405"/>
        <v>82</v>
      </c>
      <c r="J2564" s="4" t="s">
        <v>1</v>
      </c>
      <c r="K2564" s="4" t="s">
        <v>13</v>
      </c>
      <c r="L2564" s="10">
        <f t="shared" si="406"/>
        <v>-818.13534246575341</v>
      </c>
      <c r="M2564" s="15">
        <f t="shared" si="407"/>
        <v>200812</v>
      </c>
      <c r="N2564">
        <f t="shared" si="408"/>
        <v>2008</v>
      </c>
      <c r="O2564">
        <f t="shared" si="409"/>
        <v>12</v>
      </c>
      <c r="P2564">
        <f t="shared" si="402"/>
        <v>200911</v>
      </c>
      <c r="Q2564">
        <f t="shared" si="403"/>
        <v>0</v>
      </c>
      <c r="R2564">
        <f t="shared" si="404"/>
        <v>20092010</v>
      </c>
      <c r="S2564">
        <f t="shared" si="410"/>
        <v>2009</v>
      </c>
      <c r="T2564">
        <f t="shared" si="411"/>
        <v>11</v>
      </c>
    </row>
    <row r="2565" spans="1:20" x14ac:dyDescent="0.25">
      <c r="A2565" s="4" t="s">
        <v>2611</v>
      </c>
      <c r="B2565" s="5">
        <v>2564</v>
      </c>
      <c r="C2565" s="6">
        <v>40128</v>
      </c>
      <c r="D2565" s="6">
        <v>39803</v>
      </c>
      <c r="E2565" s="4">
        <v>1</v>
      </c>
      <c r="F2565" s="9">
        <v>-135257.79999999999</v>
      </c>
      <c r="G2565" s="6">
        <v>39762</v>
      </c>
      <c r="H2565" s="6">
        <v>39802</v>
      </c>
      <c r="I2565" s="4">
        <f t="shared" si="405"/>
        <v>40</v>
      </c>
      <c r="J2565" s="4" t="s">
        <v>1</v>
      </c>
      <c r="K2565" s="4" t="s">
        <v>13</v>
      </c>
      <c r="L2565" s="10">
        <f t="shared" si="406"/>
        <v>-14822.772602739724</v>
      </c>
      <c r="M2565" s="15">
        <f t="shared" si="407"/>
        <v>200812</v>
      </c>
      <c r="N2565">
        <f t="shared" si="408"/>
        <v>2008</v>
      </c>
      <c r="O2565">
        <f t="shared" si="409"/>
        <v>12</v>
      </c>
      <c r="P2565">
        <f t="shared" si="402"/>
        <v>200911</v>
      </c>
      <c r="Q2565">
        <f t="shared" si="403"/>
        <v>0</v>
      </c>
      <c r="R2565">
        <f t="shared" si="404"/>
        <v>20092010</v>
      </c>
      <c r="S2565">
        <f t="shared" si="410"/>
        <v>2009</v>
      </c>
      <c r="T2565">
        <f t="shared" si="411"/>
        <v>11</v>
      </c>
    </row>
    <row r="2566" spans="1:20" x14ac:dyDescent="0.25">
      <c r="A2566" s="4" t="s">
        <v>2612</v>
      </c>
      <c r="B2566" s="5">
        <v>2565</v>
      </c>
      <c r="C2566" s="6">
        <v>40128</v>
      </c>
      <c r="D2566" s="6">
        <v>39768</v>
      </c>
      <c r="E2566" s="4">
        <v>1</v>
      </c>
      <c r="F2566" s="9">
        <v>-1424714.1</v>
      </c>
      <c r="G2566" s="6">
        <v>39721</v>
      </c>
      <c r="H2566" s="6">
        <v>39767</v>
      </c>
      <c r="I2566" s="4">
        <f t="shared" si="405"/>
        <v>46</v>
      </c>
      <c r="J2566" s="4" t="s">
        <v>1</v>
      </c>
      <c r="K2566" s="4" t="s">
        <v>13</v>
      </c>
      <c r="L2566" s="10">
        <f t="shared" si="406"/>
        <v>-179553.00986301372</v>
      </c>
      <c r="M2566" s="15">
        <f t="shared" si="407"/>
        <v>200811</v>
      </c>
      <c r="N2566">
        <f t="shared" si="408"/>
        <v>2008</v>
      </c>
      <c r="O2566">
        <f t="shared" si="409"/>
        <v>11</v>
      </c>
      <c r="P2566">
        <f t="shared" si="402"/>
        <v>200911</v>
      </c>
      <c r="Q2566">
        <f t="shared" si="403"/>
        <v>0</v>
      </c>
      <c r="R2566">
        <f t="shared" si="404"/>
        <v>20092010</v>
      </c>
      <c r="S2566">
        <f t="shared" si="410"/>
        <v>2009</v>
      </c>
      <c r="T2566">
        <f t="shared" si="411"/>
        <v>11</v>
      </c>
    </row>
    <row r="2567" spans="1:20" x14ac:dyDescent="0.25">
      <c r="A2567" s="4" t="s">
        <v>2613</v>
      </c>
      <c r="B2567" s="5">
        <v>2566</v>
      </c>
      <c r="C2567" s="6">
        <v>40129</v>
      </c>
      <c r="D2567" s="6">
        <v>39806</v>
      </c>
      <c r="E2567" s="4">
        <v>1</v>
      </c>
      <c r="F2567" s="9">
        <v>196092</v>
      </c>
      <c r="G2567" s="6">
        <v>39722</v>
      </c>
      <c r="H2567" s="6">
        <v>39805</v>
      </c>
      <c r="I2567" s="4">
        <f t="shared" si="405"/>
        <v>83</v>
      </c>
      <c r="J2567" s="4" t="s">
        <v>1</v>
      </c>
      <c r="K2567" s="4" t="s">
        <v>13</v>
      </c>
      <c r="L2567" s="10">
        <f t="shared" si="406"/>
        <v>44590.783561643839</v>
      </c>
      <c r="M2567" s="15">
        <f t="shared" si="407"/>
        <v>200812</v>
      </c>
      <c r="N2567">
        <f t="shared" si="408"/>
        <v>2008</v>
      </c>
      <c r="O2567">
        <f t="shared" si="409"/>
        <v>12</v>
      </c>
      <c r="P2567">
        <f t="shared" si="402"/>
        <v>200911</v>
      </c>
      <c r="Q2567">
        <f t="shared" si="403"/>
        <v>0</v>
      </c>
      <c r="R2567">
        <f t="shared" si="404"/>
        <v>20092010</v>
      </c>
      <c r="S2567">
        <f t="shared" si="410"/>
        <v>2009</v>
      </c>
      <c r="T2567">
        <f t="shared" si="411"/>
        <v>11</v>
      </c>
    </row>
    <row r="2568" spans="1:20" x14ac:dyDescent="0.25">
      <c r="A2568" s="4" t="s">
        <v>2614</v>
      </c>
      <c r="B2568" s="5">
        <v>2567</v>
      </c>
      <c r="C2568" s="6">
        <v>40130</v>
      </c>
      <c r="D2568" s="6">
        <v>39854</v>
      </c>
      <c r="E2568" s="4">
        <v>43</v>
      </c>
      <c r="F2568" s="9">
        <v>69349.100000000006</v>
      </c>
      <c r="G2568" s="6">
        <v>39821</v>
      </c>
      <c r="H2568" s="6">
        <v>39853</v>
      </c>
      <c r="I2568" s="4">
        <f t="shared" si="405"/>
        <v>32</v>
      </c>
      <c r="J2568" s="4" t="s">
        <v>0</v>
      </c>
      <c r="K2568" s="4" t="s">
        <v>14</v>
      </c>
      <c r="L2568" s="10">
        <f t="shared" si="406"/>
        <v>6079.9210958904114</v>
      </c>
      <c r="M2568" s="15">
        <f t="shared" si="407"/>
        <v>200902</v>
      </c>
      <c r="N2568">
        <f t="shared" si="408"/>
        <v>2009</v>
      </c>
      <c r="O2568">
        <f t="shared" si="409"/>
        <v>2</v>
      </c>
      <c r="P2568">
        <f t="shared" si="402"/>
        <v>200911</v>
      </c>
      <c r="Q2568">
        <f t="shared" si="403"/>
        <v>0</v>
      </c>
      <c r="R2568">
        <f t="shared" si="404"/>
        <v>20092010</v>
      </c>
      <c r="S2568">
        <f t="shared" si="410"/>
        <v>2009</v>
      </c>
      <c r="T2568">
        <f t="shared" si="411"/>
        <v>11</v>
      </c>
    </row>
    <row r="2569" spans="1:20" x14ac:dyDescent="0.25">
      <c r="A2569" s="4" t="s">
        <v>2615</v>
      </c>
      <c r="B2569" s="5">
        <v>2568</v>
      </c>
      <c r="C2569" s="6">
        <v>40130</v>
      </c>
      <c r="D2569" s="6">
        <v>39854</v>
      </c>
      <c r="E2569" s="4">
        <v>210</v>
      </c>
      <c r="F2569" s="9">
        <v>-44318.7</v>
      </c>
      <c r="G2569" s="6">
        <v>39821</v>
      </c>
      <c r="H2569" s="6">
        <v>39853</v>
      </c>
      <c r="I2569" s="4">
        <f t="shared" si="405"/>
        <v>32</v>
      </c>
      <c r="J2569" s="4" t="s">
        <v>0</v>
      </c>
      <c r="K2569" s="4" t="s">
        <v>14</v>
      </c>
      <c r="L2569" s="10">
        <f t="shared" si="406"/>
        <v>-3885.4750684931505</v>
      </c>
      <c r="M2569" s="15">
        <f t="shared" si="407"/>
        <v>200902</v>
      </c>
      <c r="N2569">
        <f t="shared" si="408"/>
        <v>2009</v>
      </c>
      <c r="O2569">
        <f t="shared" si="409"/>
        <v>2</v>
      </c>
      <c r="P2569">
        <f t="shared" si="402"/>
        <v>200911</v>
      </c>
      <c r="Q2569">
        <f t="shared" si="403"/>
        <v>0</v>
      </c>
      <c r="R2569">
        <f t="shared" si="404"/>
        <v>20092010</v>
      </c>
      <c r="S2569">
        <f t="shared" si="410"/>
        <v>2009</v>
      </c>
      <c r="T2569">
        <f t="shared" si="411"/>
        <v>11</v>
      </c>
    </row>
    <row r="2570" spans="1:20" x14ac:dyDescent="0.25">
      <c r="A2570" s="4" t="s">
        <v>2616</v>
      </c>
      <c r="B2570" s="5">
        <v>2569</v>
      </c>
      <c r="C2570" s="6">
        <v>40130</v>
      </c>
      <c r="D2570" s="6">
        <v>39878</v>
      </c>
      <c r="E2570" s="4">
        <v>43</v>
      </c>
      <c r="F2570" s="9">
        <v>-250066.5</v>
      </c>
      <c r="G2570" s="6">
        <v>39863</v>
      </c>
      <c r="H2570" s="6">
        <v>39877</v>
      </c>
      <c r="I2570" s="4">
        <f t="shared" si="405"/>
        <v>14</v>
      </c>
      <c r="J2570" s="4" t="s">
        <v>1</v>
      </c>
      <c r="K2570" s="4" t="s">
        <v>13</v>
      </c>
      <c r="L2570" s="10">
        <f t="shared" si="406"/>
        <v>-9591.5917808219183</v>
      </c>
      <c r="M2570" s="15">
        <f t="shared" si="407"/>
        <v>200903</v>
      </c>
      <c r="N2570">
        <f t="shared" si="408"/>
        <v>2009</v>
      </c>
      <c r="O2570">
        <f t="shared" si="409"/>
        <v>3</v>
      </c>
      <c r="P2570">
        <f t="shared" si="402"/>
        <v>200911</v>
      </c>
      <c r="Q2570">
        <f t="shared" si="403"/>
        <v>0</v>
      </c>
      <c r="R2570">
        <f t="shared" si="404"/>
        <v>20092010</v>
      </c>
      <c r="S2570">
        <f t="shared" si="410"/>
        <v>2009</v>
      </c>
      <c r="T2570">
        <f t="shared" si="411"/>
        <v>11</v>
      </c>
    </row>
    <row r="2571" spans="1:20" x14ac:dyDescent="0.25">
      <c r="A2571" s="4" t="s">
        <v>2617</v>
      </c>
      <c r="B2571" s="5">
        <v>2570</v>
      </c>
      <c r="C2571" s="6">
        <v>40130</v>
      </c>
      <c r="D2571" s="6">
        <v>39878</v>
      </c>
      <c r="E2571" s="4">
        <v>210</v>
      </c>
      <c r="F2571" s="9">
        <v>-5480.1</v>
      </c>
      <c r="G2571" s="6">
        <v>39863</v>
      </c>
      <c r="H2571" s="6">
        <v>39877</v>
      </c>
      <c r="I2571" s="4">
        <f t="shared" si="405"/>
        <v>14</v>
      </c>
      <c r="J2571" s="4" t="s">
        <v>1</v>
      </c>
      <c r="K2571" s="4" t="s">
        <v>13</v>
      </c>
      <c r="L2571" s="10">
        <f t="shared" si="406"/>
        <v>-210.19561643835618</v>
      </c>
      <c r="M2571" s="15">
        <f t="shared" si="407"/>
        <v>200903</v>
      </c>
      <c r="N2571">
        <f t="shared" si="408"/>
        <v>2009</v>
      </c>
      <c r="O2571">
        <f t="shared" si="409"/>
        <v>3</v>
      </c>
      <c r="P2571">
        <f t="shared" si="402"/>
        <v>200911</v>
      </c>
      <c r="Q2571">
        <f t="shared" si="403"/>
        <v>0</v>
      </c>
      <c r="R2571">
        <f t="shared" si="404"/>
        <v>20092010</v>
      </c>
      <c r="S2571">
        <f t="shared" si="410"/>
        <v>2009</v>
      </c>
      <c r="T2571">
        <f t="shared" si="411"/>
        <v>11</v>
      </c>
    </row>
    <row r="2572" spans="1:20" x14ac:dyDescent="0.25">
      <c r="A2572" s="4" t="s">
        <v>2618</v>
      </c>
      <c r="B2572" s="5">
        <v>2571</v>
      </c>
      <c r="C2572" s="6">
        <v>40131</v>
      </c>
      <c r="D2572" s="6">
        <v>39791</v>
      </c>
      <c r="E2572" s="4">
        <v>43</v>
      </c>
      <c r="F2572" s="9">
        <v>-201766.7</v>
      </c>
      <c r="G2572" s="6">
        <v>39776</v>
      </c>
      <c r="H2572" s="6">
        <v>39790</v>
      </c>
      <c r="I2572" s="4">
        <f t="shared" si="405"/>
        <v>14</v>
      </c>
      <c r="J2572" s="4" t="s">
        <v>1</v>
      </c>
      <c r="K2572" s="4" t="s">
        <v>13</v>
      </c>
      <c r="L2572" s="10">
        <f t="shared" si="406"/>
        <v>-7738.996712328767</v>
      </c>
      <c r="M2572" s="15">
        <f t="shared" si="407"/>
        <v>200812</v>
      </c>
      <c r="N2572">
        <f t="shared" si="408"/>
        <v>2008</v>
      </c>
      <c r="O2572">
        <f t="shared" si="409"/>
        <v>12</v>
      </c>
      <c r="P2572">
        <f t="shared" si="402"/>
        <v>200911</v>
      </c>
      <c r="Q2572">
        <f t="shared" si="403"/>
        <v>0</v>
      </c>
      <c r="R2572">
        <f t="shared" si="404"/>
        <v>20092010</v>
      </c>
      <c r="S2572">
        <f t="shared" si="410"/>
        <v>2009</v>
      </c>
      <c r="T2572">
        <f t="shared" si="411"/>
        <v>11</v>
      </c>
    </row>
    <row r="2573" spans="1:20" x14ac:dyDescent="0.25">
      <c r="A2573" s="4" t="s">
        <v>2619</v>
      </c>
      <c r="B2573" s="5">
        <v>2572</v>
      </c>
      <c r="C2573" s="6">
        <v>40131</v>
      </c>
      <c r="D2573" s="6">
        <v>39791</v>
      </c>
      <c r="E2573" s="4">
        <v>210</v>
      </c>
      <c r="F2573" s="9">
        <v>14365.5</v>
      </c>
      <c r="G2573" s="6">
        <v>39776</v>
      </c>
      <c r="H2573" s="6">
        <v>39790</v>
      </c>
      <c r="I2573" s="4">
        <f t="shared" si="405"/>
        <v>14</v>
      </c>
      <c r="J2573" s="4" t="s">
        <v>1</v>
      </c>
      <c r="K2573" s="4" t="s">
        <v>13</v>
      </c>
      <c r="L2573" s="10">
        <f t="shared" si="406"/>
        <v>551.00547945205471</v>
      </c>
      <c r="M2573" s="15">
        <f t="shared" si="407"/>
        <v>200812</v>
      </c>
      <c r="N2573">
        <f t="shared" si="408"/>
        <v>2008</v>
      </c>
      <c r="O2573">
        <f t="shared" si="409"/>
        <v>12</v>
      </c>
      <c r="P2573">
        <f t="shared" si="402"/>
        <v>200911</v>
      </c>
      <c r="Q2573">
        <f t="shared" si="403"/>
        <v>0</v>
      </c>
      <c r="R2573">
        <f t="shared" si="404"/>
        <v>20092010</v>
      </c>
      <c r="S2573">
        <f t="shared" si="410"/>
        <v>2009</v>
      </c>
      <c r="T2573">
        <f t="shared" si="411"/>
        <v>11</v>
      </c>
    </row>
    <row r="2574" spans="1:20" x14ac:dyDescent="0.25">
      <c r="A2574" s="4" t="s">
        <v>2620</v>
      </c>
      <c r="B2574" s="5">
        <v>2573</v>
      </c>
      <c r="C2574" s="6">
        <v>40131</v>
      </c>
      <c r="D2574" s="6">
        <v>39807</v>
      </c>
      <c r="E2574" s="4">
        <v>43</v>
      </c>
      <c r="F2574" s="9">
        <v>-128018.3</v>
      </c>
      <c r="G2574" s="6">
        <v>39765</v>
      </c>
      <c r="H2574" s="6">
        <v>39806</v>
      </c>
      <c r="I2574" s="4">
        <f t="shared" si="405"/>
        <v>41</v>
      </c>
      <c r="J2574" s="4" t="s">
        <v>1</v>
      </c>
      <c r="K2574" s="4" t="s">
        <v>13</v>
      </c>
      <c r="L2574" s="10">
        <f t="shared" si="406"/>
        <v>-14380.13780821918</v>
      </c>
      <c r="M2574" s="15">
        <f t="shared" si="407"/>
        <v>200812</v>
      </c>
      <c r="N2574">
        <f t="shared" si="408"/>
        <v>2008</v>
      </c>
      <c r="O2574">
        <f t="shared" si="409"/>
        <v>12</v>
      </c>
      <c r="P2574">
        <f t="shared" si="402"/>
        <v>200911</v>
      </c>
      <c r="Q2574">
        <f t="shared" si="403"/>
        <v>0</v>
      </c>
      <c r="R2574">
        <f t="shared" si="404"/>
        <v>20092010</v>
      </c>
      <c r="S2574">
        <f t="shared" si="410"/>
        <v>2009</v>
      </c>
      <c r="T2574">
        <f t="shared" si="411"/>
        <v>11</v>
      </c>
    </row>
    <row r="2575" spans="1:20" x14ac:dyDescent="0.25">
      <c r="A2575" s="4" t="s">
        <v>2621</v>
      </c>
      <c r="B2575" s="5">
        <v>2574</v>
      </c>
      <c r="C2575" s="6">
        <v>40131</v>
      </c>
      <c r="D2575" s="6">
        <v>39807</v>
      </c>
      <c r="E2575" s="4">
        <v>210</v>
      </c>
      <c r="F2575" s="9">
        <v>-43464.7</v>
      </c>
      <c r="G2575" s="6">
        <v>39765</v>
      </c>
      <c r="H2575" s="6">
        <v>39806</v>
      </c>
      <c r="I2575" s="4">
        <f t="shared" si="405"/>
        <v>41</v>
      </c>
      <c r="J2575" s="4" t="s">
        <v>1</v>
      </c>
      <c r="K2575" s="4" t="s">
        <v>13</v>
      </c>
      <c r="L2575" s="10">
        <f t="shared" si="406"/>
        <v>-4882.3361643835615</v>
      </c>
      <c r="M2575" s="15">
        <f t="shared" si="407"/>
        <v>200812</v>
      </c>
      <c r="N2575">
        <f t="shared" si="408"/>
        <v>2008</v>
      </c>
      <c r="O2575">
        <f t="shared" si="409"/>
        <v>12</v>
      </c>
      <c r="P2575">
        <f t="shared" si="402"/>
        <v>200911</v>
      </c>
      <c r="Q2575">
        <f t="shared" si="403"/>
        <v>0</v>
      </c>
      <c r="R2575">
        <f t="shared" si="404"/>
        <v>20092010</v>
      </c>
      <c r="S2575">
        <f t="shared" si="410"/>
        <v>2009</v>
      </c>
      <c r="T2575">
        <f t="shared" si="411"/>
        <v>11</v>
      </c>
    </row>
    <row r="2576" spans="1:20" x14ac:dyDescent="0.25">
      <c r="A2576" s="4" t="s">
        <v>2622</v>
      </c>
      <c r="B2576" s="5">
        <v>2575</v>
      </c>
      <c r="C2576" s="6">
        <v>40131</v>
      </c>
      <c r="D2576" s="6">
        <v>39842</v>
      </c>
      <c r="E2576" s="4">
        <v>43</v>
      </c>
      <c r="F2576" s="9">
        <v>87370.7</v>
      </c>
      <c r="G2576" s="6">
        <v>39724</v>
      </c>
      <c r="H2576" s="6">
        <v>39841</v>
      </c>
      <c r="I2576" s="4">
        <f t="shared" si="405"/>
        <v>117</v>
      </c>
      <c r="J2576" s="4" t="s">
        <v>1</v>
      </c>
      <c r="K2576" s="4" t="s">
        <v>13</v>
      </c>
      <c r="L2576" s="10">
        <f t="shared" si="406"/>
        <v>28006.498356164382</v>
      </c>
      <c r="M2576" s="15">
        <f t="shared" si="407"/>
        <v>200901</v>
      </c>
      <c r="N2576">
        <f t="shared" si="408"/>
        <v>2009</v>
      </c>
      <c r="O2576">
        <f t="shared" si="409"/>
        <v>1</v>
      </c>
      <c r="P2576">
        <f t="shared" si="402"/>
        <v>200911</v>
      </c>
      <c r="Q2576">
        <f t="shared" si="403"/>
        <v>0</v>
      </c>
      <c r="R2576">
        <f t="shared" si="404"/>
        <v>20092010</v>
      </c>
      <c r="S2576">
        <f t="shared" si="410"/>
        <v>2009</v>
      </c>
      <c r="T2576">
        <f t="shared" si="411"/>
        <v>11</v>
      </c>
    </row>
    <row r="2577" spans="1:20" x14ac:dyDescent="0.25">
      <c r="A2577" s="4" t="s">
        <v>2623</v>
      </c>
      <c r="B2577" s="5">
        <v>2576</v>
      </c>
      <c r="C2577" s="6">
        <v>40131</v>
      </c>
      <c r="D2577" s="6">
        <v>39842</v>
      </c>
      <c r="E2577" s="4">
        <v>210</v>
      </c>
      <c r="F2577" s="9">
        <v>-42033.8</v>
      </c>
      <c r="G2577" s="6">
        <v>39724</v>
      </c>
      <c r="H2577" s="6">
        <v>39841</v>
      </c>
      <c r="I2577" s="4">
        <f t="shared" si="405"/>
        <v>117</v>
      </c>
      <c r="J2577" s="4" t="s">
        <v>1</v>
      </c>
      <c r="K2577" s="4" t="s">
        <v>13</v>
      </c>
      <c r="L2577" s="10">
        <f t="shared" si="406"/>
        <v>-13473.848219178082</v>
      </c>
      <c r="M2577" s="15">
        <f t="shared" si="407"/>
        <v>200901</v>
      </c>
      <c r="N2577">
        <f t="shared" si="408"/>
        <v>2009</v>
      </c>
      <c r="O2577">
        <f t="shared" si="409"/>
        <v>1</v>
      </c>
      <c r="P2577">
        <f t="shared" si="402"/>
        <v>200911</v>
      </c>
      <c r="Q2577">
        <f t="shared" si="403"/>
        <v>0</v>
      </c>
      <c r="R2577">
        <f t="shared" si="404"/>
        <v>20092010</v>
      </c>
      <c r="S2577">
        <f t="shared" si="410"/>
        <v>2009</v>
      </c>
      <c r="T2577">
        <f t="shared" si="411"/>
        <v>11</v>
      </c>
    </row>
    <row r="2578" spans="1:20" x14ac:dyDescent="0.25">
      <c r="A2578" s="4" t="s">
        <v>2624</v>
      </c>
      <c r="B2578" s="5">
        <v>2577</v>
      </c>
      <c r="C2578" s="6">
        <v>40131</v>
      </c>
      <c r="D2578" s="6">
        <v>39808</v>
      </c>
      <c r="E2578" s="4">
        <v>43</v>
      </c>
      <c r="F2578" s="9">
        <v>-645.70000000000005</v>
      </c>
      <c r="G2578" s="6">
        <v>39724</v>
      </c>
      <c r="H2578" s="6">
        <v>39807</v>
      </c>
      <c r="I2578" s="4">
        <f t="shared" si="405"/>
        <v>83</v>
      </c>
      <c r="J2578" s="4" t="s">
        <v>1</v>
      </c>
      <c r="K2578" s="4" t="s">
        <v>13</v>
      </c>
      <c r="L2578" s="10">
        <f t="shared" si="406"/>
        <v>-146.83041095890411</v>
      </c>
      <c r="M2578" s="15">
        <f t="shared" si="407"/>
        <v>200812</v>
      </c>
      <c r="N2578">
        <f t="shared" si="408"/>
        <v>2008</v>
      </c>
      <c r="O2578">
        <f t="shared" si="409"/>
        <v>12</v>
      </c>
      <c r="P2578">
        <f t="shared" si="402"/>
        <v>200911</v>
      </c>
      <c r="Q2578">
        <f t="shared" si="403"/>
        <v>0</v>
      </c>
      <c r="R2578">
        <f t="shared" si="404"/>
        <v>20092010</v>
      </c>
      <c r="S2578">
        <f t="shared" si="410"/>
        <v>2009</v>
      </c>
      <c r="T2578">
        <f t="shared" si="411"/>
        <v>11</v>
      </c>
    </row>
    <row r="2579" spans="1:20" x14ac:dyDescent="0.25">
      <c r="A2579" s="4" t="s">
        <v>2625</v>
      </c>
      <c r="B2579" s="5">
        <v>2578</v>
      </c>
      <c r="C2579" s="6">
        <v>40131</v>
      </c>
      <c r="D2579" s="6">
        <v>39808</v>
      </c>
      <c r="E2579" s="4">
        <v>210</v>
      </c>
      <c r="F2579" s="9">
        <v>-1764.8</v>
      </c>
      <c r="G2579" s="6">
        <v>39724</v>
      </c>
      <c r="H2579" s="6">
        <v>39807</v>
      </c>
      <c r="I2579" s="4">
        <f t="shared" si="405"/>
        <v>83</v>
      </c>
      <c r="J2579" s="4" t="s">
        <v>1</v>
      </c>
      <c r="K2579" s="4" t="s">
        <v>13</v>
      </c>
      <c r="L2579" s="10">
        <f t="shared" si="406"/>
        <v>-401.31068493150678</v>
      </c>
      <c r="M2579" s="15">
        <f t="shared" si="407"/>
        <v>200812</v>
      </c>
      <c r="N2579">
        <f t="shared" si="408"/>
        <v>2008</v>
      </c>
      <c r="O2579">
        <f t="shared" si="409"/>
        <v>12</v>
      </c>
      <c r="P2579">
        <f t="shared" ref="P2579:P2642" si="412">YEAR(C2579)*100+MONTH(C2579)</f>
        <v>200911</v>
      </c>
      <c r="Q2579">
        <f t="shared" ref="Q2579:Q2642" si="413">IF(M2579&gt;200903,IF(M2579&lt;201004,20092010,0),0)</f>
        <v>0</v>
      </c>
      <c r="R2579">
        <f t="shared" ref="R2579:R2642" si="414">IF(P2579&gt;200903,IF(P2579&lt;201004,20092010,20102011),0)</f>
        <v>20092010</v>
      </c>
      <c r="S2579">
        <f t="shared" si="410"/>
        <v>2009</v>
      </c>
      <c r="T2579">
        <f t="shared" si="411"/>
        <v>11</v>
      </c>
    </row>
    <row r="2580" spans="1:20" x14ac:dyDescent="0.25">
      <c r="A2580" s="4" t="s">
        <v>2626</v>
      </c>
      <c r="B2580" s="5">
        <v>2579</v>
      </c>
      <c r="C2580" s="6">
        <v>40133</v>
      </c>
      <c r="D2580" s="6">
        <v>39823</v>
      </c>
      <c r="E2580" s="4">
        <v>1</v>
      </c>
      <c r="F2580" s="9">
        <v>-238147.3</v>
      </c>
      <c r="G2580" s="6">
        <v>39814</v>
      </c>
      <c r="H2580" s="6">
        <v>39822</v>
      </c>
      <c r="I2580" s="4">
        <f t="shared" si="405"/>
        <v>8</v>
      </c>
      <c r="J2580" s="4" t="s">
        <v>1</v>
      </c>
      <c r="K2580" s="4" t="s">
        <v>13</v>
      </c>
      <c r="L2580" s="10">
        <f t="shared" si="406"/>
        <v>-5219.6668493150682</v>
      </c>
      <c r="M2580" s="15">
        <f t="shared" si="407"/>
        <v>200901</v>
      </c>
      <c r="N2580">
        <f t="shared" si="408"/>
        <v>2009</v>
      </c>
      <c r="O2580">
        <f t="shared" si="409"/>
        <v>1</v>
      </c>
      <c r="P2580">
        <f t="shared" si="412"/>
        <v>200911</v>
      </c>
      <c r="Q2580">
        <f t="shared" si="413"/>
        <v>0</v>
      </c>
      <c r="R2580">
        <f t="shared" si="414"/>
        <v>20092010</v>
      </c>
      <c r="S2580">
        <f t="shared" si="410"/>
        <v>2009</v>
      </c>
      <c r="T2580">
        <f t="shared" si="411"/>
        <v>11</v>
      </c>
    </row>
    <row r="2581" spans="1:20" x14ac:dyDescent="0.25">
      <c r="A2581" s="4" t="s">
        <v>2627</v>
      </c>
      <c r="B2581" s="5">
        <v>2580</v>
      </c>
      <c r="C2581" s="6">
        <v>40133</v>
      </c>
      <c r="D2581" s="6">
        <v>39823</v>
      </c>
      <c r="E2581" s="4">
        <v>1</v>
      </c>
      <c r="F2581" s="9">
        <v>-35954.300000000003</v>
      </c>
      <c r="G2581" s="6">
        <v>39731</v>
      </c>
      <c r="H2581" s="6">
        <v>39822</v>
      </c>
      <c r="I2581" s="4">
        <f t="shared" si="405"/>
        <v>91</v>
      </c>
      <c r="J2581" s="4" t="s">
        <v>1</v>
      </c>
      <c r="K2581" s="4" t="s">
        <v>13</v>
      </c>
      <c r="L2581" s="10">
        <f t="shared" si="406"/>
        <v>-8963.9487671232873</v>
      </c>
      <c r="M2581" s="15">
        <f t="shared" si="407"/>
        <v>200901</v>
      </c>
      <c r="N2581">
        <f t="shared" si="408"/>
        <v>2009</v>
      </c>
      <c r="O2581">
        <f t="shared" si="409"/>
        <v>1</v>
      </c>
      <c r="P2581">
        <f t="shared" si="412"/>
        <v>200911</v>
      </c>
      <c r="Q2581">
        <f t="shared" si="413"/>
        <v>0</v>
      </c>
      <c r="R2581">
        <f t="shared" si="414"/>
        <v>20092010</v>
      </c>
      <c r="S2581">
        <f t="shared" si="410"/>
        <v>2009</v>
      </c>
      <c r="T2581">
        <f t="shared" si="411"/>
        <v>11</v>
      </c>
    </row>
    <row r="2582" spans="1:20" x14ac:dyDescent="0.25">
      <c r="A2582" s="4" t="s">
        <v>2628</v>
      </c>
      <c r="B2582" s="5">
        <v>2581</v>
      </c>
      <c r="C2582" s="6">
        <v>40133</v>
      </c>
      <c r="D2582" s="6">
        <v>39374</v>
      </c>
      <c r="E2582" s="4">
        <v>1</v>
      </c>
      <c r="F2582" s="9">
        <v>-1067397</v>
      </c>
      <c r="G2582" s="6">
        <v>39299</v>
      </c>
      <c r="H2582" s="6">
        <v>39373</v>
      </c>
      <c r="I2582" s="4">
        <f t="shared" si="405"/>
        <v>74</v>
      </c>
      <c r="J2582" s="4" t="s">
        <v>1</v>
      </c>
      <c r="K2582" s="4" t="s">
        <v>13</v>
      </c>
      <c r="L2582" s="10">
        <f t="shared" si="406"/>
        <v>-216403.77534246576</v>
      </c>
      <c r="M2582" s="15">
        <f t="shared" si="407"/>
        <v>200710</v>
      </c>
      <c r="N2582">
        <f t="shared" si="408"/>
        <v>2007</v>
      </c>
      <c r="O2582">
        <f t="shared" si="409"/>
        <v>10</v>
      </c>
      <c r="P2582">
        <f t="shared" si="412"/>
        <v>200911</v>
      </c>
      <c r="Q2582">
        <f t="shared" si="413"/>
        <v>0</v>
      </c>
      <c r="R2582">
        <f t="shared" si="414"/>
        <v>20092010</v>
      </c>
      <c r="S2582">
        <f t="shared" si="410"/>
        <v>2009</v>
      </c>
      <c r="T2582">
        <f t="shared" si="411"/>
        <v>11</v>
      </c>
    </row>
    <row r="2583" spans="1:20" x14ac:dyDescent="0.25">
      <c r="A2583" s="4" t="s">
        <v>2629</v>
      </c>
      <c r="B2583" s="5">
        <v>2582</v>
      </c>
      <c r="C2583" s="6">
        <v>40134</v>
      </c>
      <c r="D2583" s="6">
        <v>39820</v>
      </c>
      <c r="E2583" s="4">
        <v>1273</v>
      </c>
      <c r="F2583" s="9">
        <v>-71464.399999999994</v>
      </c>
      <c r="G2583" s="6">
        <v>39728</v>
      </c>
      <c r="H2583" s="6">
        <v>39819</v>
      </c>
      <c r="I2583" s="4">
        <f t="shared" si="405"/>
        <v>91</v>
      </c>
      <c r="J2583" s="4" t="s">
        <v>0</v>
      </c>
      <c r="K2583" s="4" t="s">
        <v>14</v>
      </c>
      <c r="L2583" s="10">
        <f t="shared" si="406"/>
        <v>-17817.151780821918</v>
      </c>
      <c r="M2583" s="15">
        <f t="shared" si="407"/>
        <v>200901</v>
      </c>
      <c r="N2583">
        <f t="shared" si="408"/>
        <v>2009</v>
      </c>
      <c r="O2583">
        <f t="shared" si="409"/>
        <v>1</v>
      </c>
      <c r="P2583">
        <f t="shared" si="412"/>
        <v>200911</v>
      </c>
      <c r="Q2583">
        <f t="shared" si="413"/>
        <v>0</v>
      </c>
      <c r="R2583">
        <f t="shared" si="414"/>
        <v>20092010</v>
      </c>
      <c r="S2583">
        <f t="shared" si="410"/>
        <v>2009</v>
      </c>
      <c r="T2583">
        <f t="shared" si="411"/>
        <v>11</v>
      </c>
    </row>
    <row r="2584" spans="1:20" x14ac:dyDescent="0.25">
      <c r="A2584" s="4" t="s">
        <v>2630</v>
      </c>
      <c r="B2584" s="5">
        <v>2583</v>
      </c>
      <c r="C2584" s="6">
        <v>40134</v>
      </c>
      <c r="D2584" s="6">
        <v>39820</v>
      </c>
      <c r="E2584" s="4">
        <v>1274</v>
      </c>
      <c r="F2584" s="9">
        <v>-17170.8</v>
      </c>
      <c r="G2584" s="6">
        <v>39728</v>
      </c>
      <c r="H2584" s="6">
        <v>39819</v>
      </c>
      <c r="I2584" s="4">
        <f t="shared" si="405"/>
        <v>91</v>
      </c>
      <c r="J2584" s="4" t="s">
        <v>0</v>
      </c>
      <c r="K2584" s="4" t="s">
        <v>14</v>
      </c>
      <c r="L2584" s="10">
        <f t="shared" si="406"/>
        <v>-4280.9391780821916</v>
      </c>
      <c r="M2584" s="15">
        <f t="shared" si="407"/>
        <v>200901</v>
      </c>
      <c r="N2584">
        <f t="shared" si="408"/>
        <v>2009</v>
      </c>
      <c r="O2584">
        <f t="shared" si="409"/>
        <v>1</v>
      </c>
      <c r="P2584">
        <f t="shared" si="412"/>
        <v>200911</v>
      </c>
      <c r="Q2584">
        <f t="shared" si="413"/>
        <v>0</v>
      </c>
      <c r="R2584">
        <f t="shared" si="414"/>
        <v>20092010</v>
      </c>
      <c r="S2584">
        <f t="shared" si="410"/>
        <v>2009</v>
      </c>
      <c r="T2584">
        <f t="shared" si="411"/>
        <v>11</v>
      </c>
    </row>
    <row r="2585" spans="1:20" x14ac:dyDescent="0.25">
      <c r="A2585" s="4" t="s">
        <v>2631</v>
      </c>
      <c r="B2585" s="5">
        <v>2584</v>
      </c>
      <c r="C2585" s="6">
        <v>40134</v>
      </c>
      <c r="D2585" s="6">
        <v>39746</v>
      </c>
      <c r="E2585" s="4">
        <v>43</v>
      </c>
      <c r="F2585" s="9">
        <v>-621024.4</v>
      </c>
      <c r="G2585" s="6">
        <v>39728</v>
      </c>
      <c r="H2585" s="6">
        <v>39745</v>
      </c>
      <c r="I2585" s="4">
        <f t="shared" si="405"/>
        <v>17</v>
      </c>
      <c r="J2585" s="4" t="s">
        <v>1</v>
      </c>
      <c r="K2585" s="4" t="s">
        <v>13</v>
      </c>
      <c r="L2585" s="10">
        <f t="shared" si="406"/>
        <v>-28924.424109589043</v>
      </c>
      <c r="M2585" s="15">
        <f t="shared" si="407"/>
        <v>200810</v>
      </c>
      <c r="N2585">
        <f t="shared" si="408"/>
        <v>2008</v>
      </c>
      <c r="O2585">
        <f t="shared" si="409"/>
        <v>10</v>
      </c>
      <c r="P2585">
        <f t="shared" si="412"/>
        <v>200911</v>
      </c>
      <c r="Q2585">
        <f t="shared" si="413"/>
        <v>0</v>
      </c>
      <c r="R2585">
        <f t="shared" si="414"/>
        <v>20092010</v>
      </c>
      <c r="S2585">
        <f t="shared" si="410"/>
        <v>2009</v>
      </c>
      <c r="T2585">
        <f t="shared" si="411"/>
        <v>11</v>
      </c>
    </row>
    <row r="2586" spans="1:20" x14ac:dyDescent="0.25">
      <c r="A2586" s="4" t="s">
        <v>2632</v>
      </c>
      <c r="B2586" s="5">
        <v>2585</v>
      </c>
      <c r="C2586" s="6">
        <v>40134</v>
      </c>
      <c r="D2586" s="6">
        <v>39746</v>
      </c>
      <c r="E2586" s="4">
        <v>210</v>
      </c>
      <c r="F2586" s="9">
        <v>-195900.79999999999</v>
      </c>
      <c r="G2586" s="6">
        <v>39728</v>
      </c>
      <c r="H2586" s="6">
        <v>39745</v>
      </c>
      <c r="I2586" s="4">
        <f t="shared" si="405"/>
        <v>17</v>
      </c>
      <c r="J2586" s="4" t="s">
        <v>1</v>
      </c>
      <c r="K2586" s="4" t="s">
        <v>13</v>
      </c>
      <c r="L2586" s="10">
        <f t="shared" si="406"/>
        <v>-9124.1468493150678</v>
      </c>
      <c r="M2586" s="15">
        <f t="shared" si="407"/>
        <v>200810</v>
      </c>
      <c r="N2586">
        <f t="shared" si="408"/>
        <v>2008</v>
      </c>
      <c r="O2586">
        <f t="shared" si="409"/>
        <v>10</v>
      </c>
      <c r="P2586">
        <f t="shared" si="412"/>
        <v>200911</v>
      </c>
      <c r="Q2586">
        <f t="shared" si="413"/>
        <v>0</v>
      </c>
      <c r="R2586">
        <f t="shared" si="414"/>
        <v>20092010</v>
      </c>
      <c r="S2586">
        <f t="shared" si="410"/>
        <v>2009</v>
      </c>
      <c r="T2586">
        <f t="shared" si="411"/>
        <v>11</v>
      </c>
    </row>
    <row r="2587" spans="1:20" x14ac:dyDescent="0.25">
      <c r="A2587" s="4" t="s">
        <v>2633</v>
      </c>
      <c r="B2587" s="5">
        <v>2586</v>
      </c>
      <c r="C2587" s="6">
        <v>40135</v>
      </c>
      <c r="D2587" s="6">
        <v>40073</v>
      </c>
      <c r="E2587" s="4">
        <v>43</v>
      </c>
      <c r="F2587" s="9">
        <v>40071.1</v>
      </c>
      <c r="G2587" s="6">
        <v>39996</v>
      </c>
      <c r="H2587" s="6">
        <v>40072</v>
      </c>
      <c r="I2587" s="4">
        <f t="shared" si="405"/>
        <v>76</v>
      </c>
      <c r="J2587" s="4" t="s">
        <v>1</v>
      </c>
      <c r="K2587" s="4" t="s">
        <v>13</v>
      </c>
      <c r="L2587" s="10">
        <f t="shared" si="406"/>
        <v>8343.5715068493155</v>
      </c>
      <c r="M2587" s="15">
        <f t="shared" si="407"/>
        <v>200909</v>
      </c>
      <c r="N2587">
        <f t="shared" si="408"/>
        <v>2009</v>
      </c>
      <c r="O2587">
        <f t="shared" si="409"/>
        <v>9</v>
      </c>
      <c r="P2587">
        <f t="shared" si="412"/>
        <v>200911</v>
      </c>
      <c r="Q2587">
        <f t="shared" si="413"/>
        <v>20092010</v>
      </c>
      <c r="R2587">
        <f t="shared" si="414"/>
        <v>20092010</v>
      </c>
      <c r="S2587">
        <f t="shared" si="410"/>
        <v>2009</v>
      </c>
      <c r="T2587">
        <f t="shared" si="411"/>
        <v>11</v>
      </c>
    </row>
    <row r="2588" spans="1:20" x14ac:dyDescent="0.25">
      <c r="A2588" s="4" t="s">
        <v>2634</v>
      </c>
      <c r="B2588" s="5">
        <v>2587</v>
      </c>
      <c r="C2588" s="6">
        <v>40135</v>
      </c>
      <c r="D2588" s="6">
        <v>40073</v>
      </c>
      <c r="E2588" s="4">
        <v>210</v>
      </c>
      <c r="F2588" s="9">
        <v>-49776.5</v>
      </c>
      <c r="G2588" s="6">
        <v>39996</v>
      </c>
      <c r="H2588" s="6">
        <v>40072</v>
      </c>
      <c r="I2588" s="4">
        <f t="shared" si="405"/>
        <v>76</v>
      </c>
      <c r="J2588" s="4" t="s">
        <v>1</v>
      </c>
      <c r="K2588" s="4" t="s">
        <v>13</v>
      </c>
      <c r="L2588" s="10">
        <f t="shared" si="406"/>
        <v>-10364.421917808218</v>
      </c>
      <c r="M2588" s="15">
        <f t="shared" si="407"/>
        <v>200909</v>
      </c>
      <c r="N2588">
        <f t="shared" si="408"/>
        <v>2009</v>
      </c>
      <c r="O2588">
        <f t="shared" si="409"/>
        <v>9</v>
      </c>
      <c r="P2588">
        <f t="shared" si="412"/>
        <v>200911</v>
      </c>
      <c r="Q2588">
        <f t="shared" si="413"/>
        <v>20092010</v>
      </c>
      <c r="R2588">
        <f t="shared" si="414"/>
        <v>20092010</v>
      </c>
      <c r="S2588">
        <f t="shared" si="410"/>
        <v>2009</v>
      </c>
      <c r="T2588">
        <f t="shared" si="411"/>
        <v>11</v>
      </c>
    </row>
    <row r="2589" spans="1:20" x14ac:dyDescent="0.25">
      <c r="A2589" s="4" t="s">
        <v>2635</v>
      </c>
      <c r="B2589" s="5">
        <v>2588</v>
      </c>
      <c r="C2589" s="6">
        <v>40135</v>
      </c>
      <c r="D2589" s="6">
        <v>39899</v>
      </c>
      <c r="E2589" s="4">
        <v>1254</v>
      </c>
      <c r="F2589" s="9">
        <v>74352.7</v>
      </c>
      <c r="G2589" s="6">
        <v>39822</v>
      </c>
      <c r="H2589" s="6">
        <v>39898</v>
      </c>
      <c r="I2589" s="4">
        <f t="shared" si="405"/>
        <v>76</v>
      </c>
      <c r="J2589" s="4" t="s">
        <v>1</v>
      </c>
      <c r="K2589" s="4" t="s">
        <v>13</v>
      </c>
      <c r="L2589" s="10">
        <f t="shared" si="406"/>
        <v>15481.658082191781</v>
      </c>
      <c r="M2589" s="15">
        <f t="shared" si="407"/>
        <v>200903</v>
      </c>
      <c r="N2589">
        <f t="shared" si="408"/>
        <v>2009</v>
      </c>
      <c r="O2589">
        <f t="shared" si="409"/>
        <v>3</v>
      </c>
      <c r="P2589">
        <f t="shared" si="412"/>
        <v>200911</v>
      </c>
      <c r="Q2589">
        <f t="shared" si="413"/>
        <v>0</v>
      </c>
      <c r="R2589">
        <f t="shared" si="414"/>
        <v>20092010</v>
      </c>
      <c r="S2589">
        <f t="shared" si="410"/>
        <v>2009</v>
      </c>
      <c r="T2589">
        <f t="shared" si="411"/>
        <v>11</v>
      </c>
    </row>
    <row r="2590" spans="1:20" x14ac:dyDescent="0.25">
      <c r="A2590" s="4" t="s">
        <v>2636</v>
      </c>
      <c r="B2590" s="5">
        <v>2589</v>
      </c>
      <c r="C2590" s="6">
        <v>40135</v>
      </c>
      <c r="D2590" s="6">
        <v>39899</v>
      </c>
      <c r="E2590" s="4">
        <v>1255</v>
      </c>
      <c r="F2590" s="9">
        <v>-55298.7</v>
      </c>
      <c r="G2590" s="6">
        <v>39822</v>
      </c>
      <c r="H2590" s="6">
        <v>39898</v>
      </c>
      <c r="I2590" s="4">
        <f t="shared" si="405"/>
        <v>76</v>
      </c>
      <c r="J2590" s="4" t="s">
        <v>1</v>
      </c>
      <c r="K2590" s="4" t="s">
        <v>13</v>
      </c>
      <c r="L2590" s="10">
        <f t="shared" si="406"/>
        <v>-11514.249863013698</v>
      </c>
      <c r="M2590" s="15">
        <f t="shared" si="407"/>
        <v>200903</v>
      </c>
      <c r="N2590">
        <f t="shared" si="408"/>
        <v>2009</v>
      </c>
      <c r="O2590">
        <f t="shared" si="409"/>
        <v>3</v>
      </c>
      <c r="P2590">
        <f t="shared" si="412"/>
        <v>200911</v>
      </c>
      <c r="Q2590">
        <f t="shared" si="413"/>
        <v>0</v>
      </c>
      <c r="R2590">
        <f t="shared" si="414"/>
        <v>20092010</v>
      </c>
      <c r="S2590">
        <f t="shared" si="410"/>
        <v>2009</v>
      </c>
      <c r="T2590">
        <f t="shared" si="411"/>
        <v>11</v>
      </c>
    </row>
    <row r="2591" spans="1:20" x14ac:dyDescent="0.25">
      <c r="A2591" s="4" t="s">
        <v>2637</v>
      </c>
      <c r="B2591" s="5">
        <v>2590</v>
      </c>
      <c r="C2591" s="6">
        <v>40135</v>
      </c>
      <c r="D2591" s="6">
        <v>39778</v>
      </c>
      <c r="E2591" s="4">
        <v>1</v>
      </c>
      <c r="F2591" s="9">
        <v>-126138.3</v>
      </c>
      <c r="G2591" s="6">
        <v>39729</v>
      </c>
      <c r="H2591" s="6">
        <v>39777</v>
      </c>
      <c r="I2591" s="4">
        <f t="shared" si="405"/>
        <v>48</v>
      </c>
      <c r="J2591" s="4" t="s">
        <v>1</v>
      </c>
      <c r="K2591" s="4" t="s">
        <v>13</v>
      </c>
      <c r="L2591" s="10">
        <f t="shared" si="406"/>
        <v>-16588.050410958906</v>
      </c>
      <c r="M2591" s="15">
        <f t="shared" si="407"/>
        <v>200811</v>
      </c>
      <c r="N2591">
        <f t="shared" si="408"/>
        <v>2008</v>
      </c>
      <c r="O2591">
        <f t="shared" si="409"/>
        <v>11</v>
      </c>
      <c r="P2591">
        <f t="shared" si="412"/>
        <v>200911</v>
      </c>
      <c r="Q2591">
        <f t="shared" si="413"/>
        <v>0</v>
      </c>
      <c r="R2591">
        <f t="shared" si="414"/>
        <v>20092010</v>
      </c>
      <c r="S2591">
        <f t="shared" si="410"/>
        <v>2009</v>
      </c>
      <c r="T2591">
        <f t="shared" si="411"/>
        <v>11</v>
      </c>
    </row>
    <row r="2592" spans="1:20" x14ac:dyDescent="0.25">
      <c r="A2592" s="4" t="s">
        <v>2638</v>
      </c>
      <c r="B2592" s="5">
        <v>2591</v>
      </c>
      <c r="C2592" s="6">
        <v>40136</v>
      </c>
      <c r="D2592" s="6">
        <v>39917</v>
      </c>
      <c r="E2592" s="4">
        <v>43</v>
      </c>
      <c r="F2592" s="9">
        <v>-16485</v>
      </c>
      <c r="G2592" s="6">
        <v>39736</v>
      </c>
      <c r="H2592" s="6">
        <v>39916</v>
      </c>
      <c r="I2592" s="4">
        <f t="shared" si="405"/>
        <v>180</v>
      </c>
      <c r="J2592" s="4" t="s">
        <v>1</v>
      </c>
      <c r="K2592" s="4" t="s">
        <v>13</v>
      </c>
      <c r="L2592" s="10">
        <f t="shared" si="406"/>
        <v>-8129.5890410958909</v>
      </c>
      <c r="M2592" s="15">
        <f t="shared" si="407"/>
        <v>200904</v>
      </c>
      <c r="N2592">
        <f t="shared" si="408"/>
        <v>2009</v>
      </c>
      <c r="O2592">
        <f t="shared" si="409"/>
        <v>4</v>
      </c>
      <c r="P2592">
        <f t="shared" si="412"/>
        <v>200911</v>
      </c>
      <c r="Q2592">
        <f t="shared" si="413"/>
        <v>20092010</v>
      </c>
      <c r="R2592">
        <f t="shared" si="414"/>
        <v>20092010</v>
      </c>
      <c r="S2592">
        <f t="shared" si="410"/>
        <v>2009</v>
      </c>
      <c r="T2592">
        <f t="shared" si="411"/>
        <v>11</v>
      </c>
    </row>
    <row r="2593" spans="1:20" x14ac:dyDescent="0.25">
      <c r="A2593" s="4" t="s">
        <v>2639</v>
      </c>
      <c r="B2593" s="5">
        <v>2592</v>
      </c>
      <c r="C2593" s="6">
        <v>40136</v>
      </c>
      <c r="D2593" s="6">
        <v>39917</v>
      </c>
      <c r="E2593" s="4">
        <v>210</v>
      </c>
      <c r="F2593" s="9">
        <v>-4970.8999999999996</v>
      </c>
      <c r="G2593" s="6">
        <v>39736</v>
      </c>
      <c r="H2593" s="6">
        <v>39916</v>
      </c>
      <c r="I2593" s="4">
        <f t="shared" si="405"/>
        <v>180</v>
      </c>
      <c r="J2593" s="4" t="s">
        <v>1</v>
      </c>
      <c r="K2593" s="4" t="s">
        <v>13</v>
      </c>
      <c r="L2593" s="10">
        <f t="shared" si="406"/>
        <v>-2451.4027397260274</v>
      </c>
      <c r="M2593" s="15">
        <f t="shared" si="407"/>
        <v>200904</v>
      </c>
      <c r="N2593">
        <f t="shared" si="408"/>
        <v>2009</v>
      </c>
      <c r="O2593">
        <f t="shared" si="409"/>
        <v>4</v>
      </c>
      <c r="P2593">
        <f t="shared" si="412"/>
        <v>200911</v>
      </c>
      <c r="Q2593">
        <f t="shared" si="413"/>
        <v>20092010</v>
      </c>
      <c r="R2593">
        <f t="shared" si="414"/>
        <v>20092010</v>
      </c>
      <c r="S2593">
        <f t="shared" si="410"/>
        <v>2009</v>
      </c>
      <c r="T2593">
        <f t="shared" si="411"/>
        <v>11</v>
      </c>
    </row>
    <row r="2594" spans="1:20" x14ac:dyDescent="0.25">
      <c r="A2594" s="4" t="s">
        <v>2640</v>
      </c>
      <c r="B2594" s="5">
        <v>2593</v>
      </c>
      <c r="C2594" s="6">
        <v>40136</v>
      </c>
      <c r="D2594" s="6">
        <v>39731</v>
      </c>
      <c r="E2594" s="4">
        <v>1</v>
      </c>
      <c r="F2594" s="9">
        <v>2306.1999999999998</v>
      </c>
      <c r="G2594" s="6">
        <v>39720</v>
      </c>
      <c r="H2594" s="6">
        <v>39730</v>
      </c>
      <c r="I2594" s="4">
        <f t="shared" si="405"/>
        <v>10</v>
      </c>
      <c r="J2594" s="4" t="s">
        <v>1</v>
      </c>
      <c r="K2594" s="4" t="s">
        <v>13</v>
      </c>
      <c r="L2594" s="10">
        <f t="shared" si="406"/>
        <v>63.183561643835617</v>
      </c>
      <c r="M2594" s="15">
        <f t="shared" si="407"/>
        <v>200810</v>
      </c>
      <c r="N2594">
        <f t="shared" si="408"/>
        <v>2008</v>
      </c>
      <c r="O2594">
        <f t="shared" si="409"/>
        <v>10</v>
      </c>
      <c r="P2594">
        <f t="shared" si="412"/>
        <v>200911</v>
      </c>
      <c r="Q2594">
        <f t="shared" si="413"/>
        <v>0</v>
      </c>
      <c r="R2594">
        <f t="shared" si="414"/>
        <v>20092010</v>
      </c>
      <c r="S2594">
        <f t="shared" si="410"/>
        <v>2009</v>
      </c>
      <c r="T2594">
        <f t="shared" si="411"/>
        <v>11</v>
      </c>
    </row>
    <row r="2595" spans="1:20" x14ac:dyDescent="0.25">
      <c r="A2595" s="4" t="s">
        <v>2641</v>
      </c>
      <c r="B2595" s="5">
        <v>2594</v>
      </c>
      <c r="C2595" s="6">
        <v>40136</v>
      </c>
      <c r="D2595" s="6">
        <v>39856</v>
      </c>
      <c r="E2595" s="4">
        <v>1248</v>
      </c>
      <c r="F2595" s="9">
        <v>29907.200000000001</v>
      </c>
      <c r="G2595" s="6">
        <v>39832</v>
      </c>
      <c r="H2595" s="6">
        <v>39855</v>
      </c>
      <c r="I2595" s="4">
        <f t="shared" si="405"/>
        <v>23</v>
      </c>
      <c r="J2595" s="4" t="s">
        <v>1</v>
      </c>
      <c r="K2595" s="4" t="s">
        <v>13</v>
      </c>
      <c r="L2595" s="10">
        <f t="shared" si="406"/>
        <v>1884.5632876712327</v>
      </c>
      <c r="M2595" s="15">
        <f t="shared" si="407"/>
        <v>200902</v>
      </c>
      <c r="N2595">
        <f t="shared" si="408"/>
        <v>2009</v>
      </c>
      <c r="O2595">
        <f t="shared" si="409"/>
        <v>2</v>
      </c>
      <c r="P2595">
        <f t="shared" si="412"/>
        <v>200911</v>
      </c>
      <c r="Q2595">
        <f t="shared" si="413"/>
        <v>0</v>
      </c>
      <c r="R2595">
        <f t="shared" si="414"/>
        <v>20092010</v>
      </c>
      <c r="S2595">
        <f t="shared" si="410"/>
        <v>2009</v>
      </c>
      <c r="T2595">
        <f t="shared" si="411"/>
        <v>11</v>
      </c>
    </row>
    <row r="2596" spans="1:20" x14ac:dyDescent="0.25">
      <c r="A2596" s="4" t="s">
        <v>2642</v>
      </c>
      <c r="B2596" s="5">
        <v>2595</v>
      </c>
      <c r="C2596" s="6">
        <v>40136</v>
      </c>
      <c r="D2596" s="6">
        <v>39856</v>
      </c>
      <c r="E2596" s="4">
        <v>1249</v>
      </c>
      <c r="F2596" s="9">
        <v>-136346.9</v>
      </c>
      <c r="G2596" s="6">
        <v>39832</v>
      </c>
      <c r="H2596" s="6">
        <v>39855</v>
      </c>
      <c r="I2596" s="4">
        <f t="shared" si="405"/>
        <v>23</v>
      </c>
      <c r="J2596" s="4" t="s">
        <v>1</v>
      </c>
      <c r="K2596" s="4" t="s">
        <v>13</v>
      </c>
      <c r="L2596" s="10">
        <f t="shared" si="406"/>
        <v>-8591.7224657534243</v>
      </c>
      <c r="M2596" s="15">
        <f t="shared" si="407"/>
        <v>200902</v>
      </c>
      <c r="N2596">
        <f t="shared" si="408"/>
        <v>2009</v>
      </c>
      <c r="O2596">
        <f t="shared" si="409"/>
        <v>2</v>
      </c>
      <c r="P2596">
        <f t="shared" si="412"/>
        <v>200911</v>
      </c>
      <c r="Q2596">
        <f t="shared" si="413"/>
        <v>0</v>
      </c>
      <c r="R2596">
        <f t="shared" si="414"/>
        <v>20092010</v>
      </c>
      <c r="S2596">
        <f t="shared" si="410"/>
        <v>2009</v>
      </c>
      <c r="T2596">
        <f t="shared" si="411"/>
        <v>11</v>
      </c>
    </row>
    <row r="2597" spans="1:20" x14ac:dyDescent="0.25">
      <c r="A2597" s="4" t="s">
        <v>2643</v>
      </c>
      <c r="B2597" s="5">
        <v>2596</v>
      </c>
      <c r="C2597" s="6">
        <v>40137</v>
      </c>
      <c r="D2597" s="6">
        <v>39752</v>
      </c>
      <c r="E2597" s="4">
        <v>1</v>
      </c>
      <c r="F2597" s="9">
        <v>-147799.29999999999</v>
      </c>
      <c r="G2597" s="6">
        <v>39496</v>
      </c>
      <c r="H2597" s="6">
        <v>39751</v>
      </c>
      <c r="I2597" s="4">
        <f t="shared" si="405"/>
        <v>255</v>
      </c>
      <c r="J2597" s="4" t="s">
        <v>0</v>
      </c>
      <c r="K2597" s="4" t="s">
        <v>14</v>
      </c>
      <c r="L2597" s="10">
        <f t="shared" si="406"/>
        <v>-103257.04520547944</v>
      </c>
      <c r="M2597" s="15">
        <f t="shared" si="407"/>
        <v>200810</v>
      </c>
      <c r="N2597">
        <f t="shared" si="408"/>
        <v>2008</v>
      </c>
      <c r="O2597">
        <f t="shared" si="409"/>
        <v>10</v>
      </c>
      <c r="P2597">
        <f t="shared" si="412"/>
        <v>200911</v>
      </c>
      <c r="Q2597">
        <f t="shared" si="413"/>
        <v>0</v>
      </c>
      <c r="R2597">
        <f t="shared" si="414"/>
        <v>20092010</v>
      </c>
      <c r="S2597">
        <f t="shared" si="410"/>
        <v>2009</v>
      </c>
      <c r="T2597">
        <f t="shared" si="411"/>
        <v>11</v>
      </c>
    </row>
    <row r="2598" spans="1:20" x14ac:dyDescent="0.25">
      <c r="A2598" s="4" t="s">
        <v>2644</v>
      </c>
      <c r="B2598" s="5">
        <v>2597</v>
      </c>
      <c r="C2598" s="6">
        <v>40137</v>
      </c>
      <c r="D2598" s="6">
        <v>39801</v>
      </c>
      <c r="E2598" s="4">
        <v>1</v>
      </c>
      <c r="F2598" s="9">
        <v>-91859.9</v>
      </c>
      <c r="G2598" s="6">
        <v>39737</v>
      </c>
      <c r="H2598" s="6">
        <v>39800</v>
      </c>
      <c r="I2598" s="4">
        <f t="shared" si="405"/>
        <v>63</v>
      </c>
      <c r="J2598" s="4" t="s">
        <v>1</v>
      </c>
      <c r="K2598" s="4" t="s">
        <v>13</v>
      </c>
      <c r="L2598" s="10">
        <f t="shared" si="406"/>
        <v>-15855.270410958903</v>
      </c>
      <c r="M2598" s="15">
        <f t="shared" si="407"/>
        <v>200812</v>
      </c>
      <c r="N2598">
        <f t="shared" si="408"/>
        <v>2008</v>
      </c>
      <c r="O2598">
        <f t="shared" si="409"/>
        <v>12</v>
      </c>
      <c r="P2598">
        <f t="shared" si="412"/>
        <v>200911</v>
      </c>
      <c r="Q2598">
        <f t="shared" si="413"/>
        <v>0</v>
      </c>
      <c r="R2598">
        <f t="shared" si="414"/>
        <v>20092010</v>
      </c>
      <c r="S2598">
        <f t="shared" si="410"/>
        <v>2009</v>
      </c>
      <c r="T2598">
        <f t="shared" si="411"/>
        <v>11</v>
      </c>
    </row>
    <row r="2599" spans="1:20" x14ac:dyDescent="0.25">
      <c r="A2599" s="4" t="s">
        <v>2645</v>
      </c>
      <c r="B2599" s="5">
        <v>2598</v>
      </c>
      <c r="C2599" s="6">
        <v>40137</v>
      </c>
      <c r="D2599" s="6">
        <v>39773</v>
      </c>
      <c r="E2599" s="4">
        <v>1256</v>
      </c>
      <c r="F2599" s="9">
        <v>-192948</v>
      </c>
      <c r="G2599" s="6">
        <v>39771</v>
      </c>
      <c r="H2599" s="6">
        <v>39772</v>
      </c>
      <c r="I2599" s="4">
        <f t="shared" si="405"/>
        <v>1</v>
      </c>
      <c r="J2599" s="4" t="s">
        <v>1</v>
      </c>
      <c r="K2599" s="4" t="s">
        <v>13</v>
      </c>
      <c r="L2599" s="10">
        <f t="shared" si="406"/>
        <v>-528.62465753424658</v>
      </c>
      <c r="M2599" s="15">
        <f t="shared" si="407"/>
        <v>200811</v>
      </c>
      <c r="N2599">
        <f t="shared" si="408"/>
        <v>2008</v>
      </c>
      <c r="O2599">
        <f t="shared" si="409"/>
        <v>11</v>
      </c>
      <c r="P2599">
        <f t="shared" si="412"/>
        <v>200911</v>
      </c>
      <c r="Q2599">
        <f t="shared" si="413"/>
        <v>0</v>
      </c>
      <c r="R2599">
        <f t="shared" si="414"/>
        <v>20092010</v>
      </c>
      <c r="S2599">
        <f t="shared" si="410"/>
        <v>2009</v>
      </c>
      <c r="T2599">
        <f t="shared" si="411"/>
        <v>11</v>
      </c>
    </row>
    <row r="2600" spans="1:20" x14ac:dyDescent="0.25">
      <c r="A2600" s="4" t="s">
        <v>2646</v>
      </c>
      <c r="B2600" s="5">
        <v>2599</v>
      </c>
      <c r="C2600" s="6">
        <v>40137</v>
      </c>
      <c r="D2600" s="6">
        <v>39773</v>
      </c>
      <c r="E2600" s="4">
        <v>1257</v>
      </c>
      <c r="F2600" s="9">
        <v>-74901.600000000006</v>
      </c>
      <c r="G2600" s="6">
        <v>39771</v>
      </c>
      <c r="H2600" s="6">
        <v>39772</v>
      </c>
      <c r="I2600" s="4">
        <f t="shared" si="405"/>
        <v>1</v>
      </c>
      <c r="J2600" s="4" t="s">
        <v>1</v>
      </c>
      <c r="K2600" s="4" t="s">
        <v>13</v>
      </c>
      <c r="L2600" s="10">
        <f t="shared" si="406"/>
        <v>-205.20986301369865</v>
      </c>
      <c r="M2600" s="15">
        <f t="shared" si="407"/>
        <v>200811</v>
      </c>
      <c r="N2600">
        <f t="shared" si="408"/>
        <v>2008</v>
      </c>
      <c r="O2600">
        <f t="shared" si="409"/>
        <v>11</v>
      </c>
      <c r="P2600">
        <f t="shared" si="412"/>
        <v>200911</v>
      </c>
      <c r="Q2600">
        <f t="shared" si="413"/>
        <v>0</v>
      </c>
      <c r="R2600">
        <f t="shared" si="414"/>
        <v>20092010</v>
      </c>
      <c r="S2600">
        <f t="shared" si="410"/>
        <v>2009</v>
      </c>
      <c r="T2600">
        <f t="shared" si="411"/>
        <v>11</v>
      </c>
    </row>
    <row r="2601" spans="1:20" x14ac:dyDescent="0.25">
      <c r="A2601" s="4" t="s">
        <v>2647</v>
      </c>
      <c r="B2601" s="5">
        <v>2600</v>
      </c>
      <c r="C2601" s="6">
        <v>40137</v>
      </c>
      <c r="D2601" s="6">
        <v>39989</v>
      </c>
      <c r="E2601" s="4">
        <v>1235</v>
      </c>
      <c r="F2601" s="9">
        <v>-59671.1</v>
      </c>
      <c r="G2601" s="6">
        <v>39948</v>
      </c>
      <c r="H2601" s="6">
        <v>39988</v>
      </c>
      <c r="I2601" s="4">
        <f t="shared" si="405"/>
        <v>40</v>
      </c>
      <c r="J2601" s="4" t="s">
        <v>1</v>
      </c>
      <c r="K2601" s="4" t="s">
        <v>13</v>
      </c>
      <c r="L2601" s="10">
        <f t="shared" si="406"/>
        <v>-6539.2986301369865</v>
      </c>
      <c r="M2601" s="15">
        <f t="shared" si="407"/>
        <v>200906</v>
      </c>
      <c r="N2601">
        <f t="shared" si="408"/>
        <v>2009</v>
      </c>
      <c r="O2601">
        <f t="shared" si="409"/>
        <v>6</v>
      </c>
      <c r="P2601">
        <f t="shared" si="412"/>
        <v>200911</v>
      </c>
      <c r="Q2601">
        <f t="shared" si="413"/>
        <v>20092010</v>
      </c>
      <c r="R2601">
        <f t="shared" si="414"/>
        <v>20092010</v>
      </c>
      <c r="S2601">
        <f t="shared" si="410"/>
        <v>2009</v>
      </c>
      <c r="T2601">
        <f t="shared" si="411"/>
        <v>11</v>
      </c>
    </row>
    <row r="2602" spans="1:20" x14ac:dyDescent="0.25">
      <c r="A2602" s="4" t="s">
        <v>2648</v>
      </c>
      <c r="B2602" s="5">
        <v>2601</v>
      </c>
      <c r="C2602" s="6">
        <v>40137</v>
      </c>
      <c r="D2602" s="6">
        <v>39989</v>
      </c>
      <c r="E2602" s="4">
        <v>1237</v>
      </c>
      <c r="F2602" s="9">
        <v>41194.6</v>
      </c>
      <c r="G2602" s="6">
        <v>39948</v>
      </c>
      <c r="H2602" s="6">
        <v>39988</v>
      </c>
      <c r="I2602" s="4">
        <f t="shared" si="405"/>
        <v>40</v>
      </c>
      <c r="J2602" s="4" t="s">
        <v>1</v>
      </c>
      <c r="K2602" s="4" t="s">
        <v>13</v>
      </c>
      <c r="L2602" s="10">
        <f t="shared" si="406"/>
        <v>4514.4767123287675</v>
      </c>
      <c r="M2602" s="15">
        <f t="shared" si="407"/>
        <v>200906</v>
      </c>
      <c r="N2602">
        <f t="shared" si="408"/>
        <v>2009</v>
      </c>
      <c r="O2602">
        <f t="shared" si="409"/>
        <v>6</v>
      </c>
      <c r="P2602">
        <f t="shared" si="412"/>
        <v>200911</v>
      </c>
      <c r="Q2602">
        <f t="shared" si="413"/>
        <v>20092010</v>
      </c>
      <c r="R2602">
        <f t="shared" si="414"/>
        <v>20092010</v>
      </c>
      <c r="S2602">
        <f t="shared" si="410"/>
        <v>2009</v>
      </c>
      <c r="T2602">
        <f t="shared" si="411"/>
        <v>11</v>
      </c>
    </row>
    <row r="2603" spans="1:20" x14ac:dyDescent="0.25">
      <c r="A2603" s="4" t="s">
        <v>2649</v>
      </c>
      <c r="B2603" s="5">
        <v>2602</v>
      </c>
      <c r="C2603" s="6">
        <v>40137</v>
      </c>
      <c r="D2603" s="6">
        <v>39989</v>
      </c>
      <c r="E2603" s="4">
        <v>1236</v>
      </c>
      <c r="F2603" s="9">
        <v>-10197.799999999999</v>
      </c>
      <c r="G2603" s="6">
        <v>39948</v>
      </c>
      <c r="H2603" s="6">
        <v>39988</v>
      </c>
      <c r="I2603" s="4">
        <f t="shared" si="405"/>
        <v>40</v>
      </c>
      <c r="J2603" s="4" t="s">
        <v>1</v>
      </c>
      <c r="K2603" s="4" t="s">
        <v>13</v>
      </c>
      <c r="L2603" s="10">
        <f t="shared" si="406"/>
        <v>-1117.5671232876712</v>
      </c>
      <c r="M2603" s="15">
        <f t="shared" si="407"/>
        <v>200906</v>
      </c>
      <c r="N2603">
        <f t="shared" si="408"/>
        <v>2009</v>
      </c>
      <c r="O2603">
        <f t="shared" si="409"/>
        <v>6</v>
      </c>
      <c r="P2603">
        <f t="shared" si="412"/>
        <v>200911</v>
      </c>
      <c r="Q2603">
        <f t="shared" si="413"/>
        <v>20092010</v>
      </c>
      <c r="R2603">
        <f t="shared" si="414"/>
        <v>20092010</v>
      </c>
      <c r="S2603">
        <f t="shared" si="410"/>
        <v>2009</v>
      </c>
      <c r="T2603">
        <f t="shared" si="411"/>
        <v>11</v>
      </c>
    </row>
    <row r="2604" spans="1:20" x14ac:dyDescent="0.25">
      <c r="A2604" s="4" t="s">
        <v>2650</v>
      </c>
      <c r="B2604" s="5">
        <v>2603</v>
      </c>
      <c r="C2604" s="6">
        <v>40137</v>
      </c>
      <c r="D2604" s="6">
        <v>39828</v>
      </c>
      <c r="E2604" s="4">
        <v>1233</v>
      </c>
      <c r="F2604" s="9">
        <v>-261292.1</v>
      </c>
      <c r="G2604" s="6">
        <v>39821</v>
      </c>
      <c r="H2604" s="6">
        <v>39827</v>
      </c>
      <c r="I2604" s="4">
        <f t="shared" si="405"/>
        <v>6</v>
      </c>
      <c r="J2604" s="4" t="s">
        <v>1</v>
      </c>
      <c r="K2604" s="4" t="s">
        <v>13</v>
      </c>
      <c r="L2604" s="10">
        <f t="shared" si="406"/>
        <v>-4295.2126027397262</v>
      </c>
      <c r="M2604" s="15">
        <f t="shared" si="407"/>
        <v>200901</v>
      </c>
      <c r="N2604">
        <f t="shared" si="408"/>
        <v>2009</v>
      </c>
      <c r="O2604">
        <f t="shared" si="409"/>
        <v>1</v>
      </c>
      <c r="P2604">
        <f t="shared" si="412"/>
        <v>200911</v>
      </c>
      <c r="Q2604">
        <f t="shared" si="413"/>
        <v>0</v>
      </c>
      <c r="R2604">
        <f t="shared" si="414"/>
        <v>20092010</v>
      </c>
      <c r="S2604">
        <f t="shared" si="410"/>
        <v>2009</v>
      </c>
      <c r="T2604">
        <f t="shared" si="411"/>
        <v>11</v>
      </c>
    </row>
    <row r="2605" spans="1:20" x14ac:dyDescent="0.25">
      <c r="A2605" s="4" t="s">
        <v>2651</v>
      </c>
      <c r="B2605" s="5">
        <v>2604</v>
      </c>
      <c r="C2605" s="6">
        <v>40137</v>
      </c>
      <c r="D2605" s="6">
        <v>39828</v>
      </c>
      <c r="E2605" s="4">
        <v>1234</v>
      </c>
      <c r="F2605" s="9">
        <v>-214273.2</v>
      </c>
      <c r="G2605" s="6">
        <v>39821</v>
      </c>
      <c r="H2605" s="6">
        <v>39827</v>
      </c>
      <c r="I2605" s="4">
        <f t="shared" si="405"/>
        <v>6</v>
      </c>
      <c r="J2605" s="4" t="s">
        <v>1</v>
      </c>
      <c r="K2605" s="4" t="s">
        <v>13</v>
      </c>
      <c r="L2605" s="10">
        <f t="shared" si="406"/>
        <v>-3522.2991780821922</v>
      </c>
      <c r="M2605" s="15">
        <f t="shared" si="407"/>
        <v>200901</v>
      </c>
      <c r="N2605">
        <f t="shared" si="408"/>
        <v>2009</v>
      </c>
      <c r="O2605">
        <f t="shared" si="409"/>
        <v>1</v>
      </c>
      <c r="P2605">
        <f t="shared" si="412"/>
        <v>200911</v>
      </c>
      <c r="Q2605">
        <f t="shared" si="413"/>
        <v>0</v>
      </c>
      <c r="R2605">
        <f t="shared" si="414"/>
        <v>20092010</v>
      </c>
      <c r="S2605">
        <f t="shared" si="410"/>
        <v>2009</v>
      </c>
      <c r="T2605">
        <f t="shared" si="411"/>
        <v>11</v>
      </c>
    </row>
    <row r="2606" spans="1:20" x14ac:dyDescent="0.25">
      <c r="A2606" s="4" t="s">
        <v>2652</v>
      </c>
      <c r="B2606" s="5">
        <v>2605</v>
      </c>
      <c r="C2606" s="6">
        <v>40138</v>
      </c>
      <c r="D2606" s="6">
        <v>39816</v>
      </c>
      <c r="E2606" s="4">
        <v>1</v>
      </c>
      <c r="F2606" s="9">
        <v>-67416.100000000006</v>
      </c>
      <c r="G2606" s="6">
        <v>39802</v>
      </c>
      <c r="H2606" s="6">
        <v>39815</v>
      </c>
      <c r="I2606" s="4">
        <f t="shared" si="405"/>
        <v>13</v>
      </c>
      <c r="J2606" s="4" t="s">
        <v>0</v>
      </c>
      <c r="K2606" s="4" t="s">
        <v>14</v>
      </c>
      <c r="L2606" s="10">
        <f t="shared" si="406"/>
        <v>-2401.121369863014</v>
      </c>
      <c r="M2606" s="15">
        <f t="shared" si="407"/>
        <v>200901</v>
      </c>
      <c r="N2606">
        <f t="shared" si="408"/>
        <v>2009</v>
      </c>
      <c r="O2606">
        <f t="shared" si="409"/>
        <v>1</v>
      </c>
      <c r="P2606">
        <f t="shared" si="412"/>
        <v>200911</v>
      </c>
      <c r="Q2606">
        <f t="shared" si="413"/>
        <v>0</v>
      </c>
      <c r="R2606">
        <f t="shared" si="414"/>
        <v>20092010</v>
      </c>
      <c r="S2606">
        <f t="shared" si="410"/>
        <v>2009</v>
      </c>
      <c r="T2606">
        <f t="shared" si="411"/>
        <v>11</v>
      </c>
    </row>
    <row r="2607" spans="1:20" x14ac:dyDescent="0.25">
      <c r="A2607" s="4" t="s">
        <v>2653</v>
      </c>
      <c r="B2607" s="5">
        <v>2606</v>
      </c>
      <c r="C2607" s="6">
        <v>40138</v>
      </c>
      <c r="D2607" s="6">
        <v>39812</v>
      </c>
      <c r="E2607" s="4">
        <v>43</v>
      </c>
      <c r="F2607" s="9">
        <v>-161464.1</v>
      </c>
      <c r="G2607" s="6">
        <v>39785</v>
      </c>
      <c r="H2607" s="6">
        <v>39811</v>
      </c>
      <c r="I2607" s="4">
        <f t="shared" si="405"/>
        <v>26</v>
      </c>
      <c r="J2607" s="4" t="s">
        <v>1</v>
      </c>
      <c r="K2607" s="4" t="s">
        <v>13</v>
      </c>
      <c r="L2607" s="10">
        <f t="shared" si="406"/>
        <v>-11501.552328767124</v>
      </c>
      <c r="M2607" s="15">
        <f t="shared" si="407"/>
        <v>200812</v>
      </c>
      <c r="N2607">
        <f t="shared" si="408"/>
        <v>2008</v>
      </c>
      <c r="O2607">
        <f t="shared" si="409"/>
        <v>12</v>
      </c>
      <c r="P2607">
        <f t="shared" si="412"/>
        <v>200911</v>
      </c>
      <c r="Q2607">
        <f t="shared" si="413"/>
        <v>0</v>
      </c>
      <c r="R2607">
        <f t="shared" si="414"/>
        <v>20092010</v>
      </c>
      <c r="S2607">
        <f t="shared" si="410"/>
        <v>2009</v>
      </c>
      <c r="T2607">
        <f t="shared" si="411"/>
        <v>11</v>
      </c>
    </row>
    <row r="2608" spans="1:20" x14ac:dyDescent="0.25">
      <c r="A2608" s="4" t="s">
        <v>2654</v>
      </c>
      <c r="B2608" s="5">
        <v>2607</v>
      </c>
      <c r="C2608" s="6">
        <v>40138</v>
      </c>
      <c r="D2608" s="6">
        <v>39812</v>
      </c>
      <c r="E2608" s="4">
        <v>210</v>
      </c>
      <c r="F2608" s="9">
        <v>-188859.9</v>
      </c>
      <c r="G2608" s="6">
        <v>39785</v>
      </c>
      <c r="H2608" s="6">
        <v>39811</v>
      </c>
      <c r="I2608" s="4">
        <f t="shared" si="405"/>
        <v>26</v>
      </c>
      <c r="J2608" s="4" t="s">
        <v>1</v>
      </c>
      <c r="K2608" s="4" t="s">
        <v>13</v>
      </c>
      <c r="L2608" s="10">
        <f t="shared" si="406"/>
        <v>-13453.03397260274</v>
      </c>
      <c r="M2608" s="15">
        <f t="shared" si="407"/>
        <v>200812</v>
      </c>
      <c r="N2608">
        <f t="shared" si="408"/>
        <v>2008</v>
      </c>
      <c r="O2608">
        <f t="shared" si="409"/>
        <v>12</v>
      </c>
      <c r="P2608">
        <f t="shared" si="412"/>
        <v>200911</v>
      </c>
      <c r="Q2608">
        <f t="shared" si="413"/>
        <v>0</v>
      </c>
      <c r="R2608">
        <f t="shared" si="414"/>
        <v>20092010</v>
      </c>
      <c r="S2608">
        <f t="shared" si="410"/>
        <v>2009</v>
      </c>
      <c r="T2608">
        <f t="shared" si="411"/>
        <v>11</v>
      </c>
    </row>
    <row r="2609" spans="1:20" x14ac:dyDescent="0.25">
      <c r="A2609" s="4" t="s">
        <v>2655</v>
      </c>
      <c r="B2609" s="5">
        <v>2608</v>
      </c>
      <c r="C2609" s="6">
        <v>40138</v>
      </c>
      <c r="D2609" s="6">
        <v>39790</v>
      </c>
      <c r="E2609" s="4">
        <v>1202</v>
      </c>
      <c r="F2609" s="9">
        <v>-79243.100000000006</v>
      </c>
      <c r="G2609" s="6">
        <v>39732</v>
      </c>
      <c r="H2609" s="6">
        <v>39789</v>
      </c>
      <c r="I2609" s="4">
        <f t="shared" si="405"/>
        <v>57</v>
      </c>
      <c r="J2609" s="4" t="s">
        <v>1</v>
      </c>
      <c r="K2609" s="4" t="s">
        <v>13</v>
      </c>
      <c r="L2609" s="10">
        <f t="shared" si="406"/>
        <v>-12374.9498630137</v>
      </c>
      <c r="M2609" s="15">
        <f t="shared" si="407"/>
        <v>200812</v>
      </c>
      <c r="N2609">
        <f t="shared" si="408"/>
        <v>2008</v>
      </c>
      <c r="O2609">
        <f t="shared" si="409"/>
        <v>12</v>
      </c>
      <c r="P2609">
        <f t="shared" si="412"/>
        <v>200911</v>
      </c>
      <c r="Q2609">
        <f t="shared" si="413"/>
        <v>0</v>
      </c>
      <c r="R2609">
        <f t="shared" si="414"/>
        <v>20092010</v>
      </c>
      <c r="S2609">
        <f t="shared" si="410"/>
        <v>2009</v>
      </c>
      <c r="T2609">
        <f t="shared" si="411"/>
        <v>11</v>
      </c>
    </row>
    <row r="2610" spans="1:20" x14ac:dyDescent="0.25">
      <c r="A2610" s="4" t="s">
        <v>2656</v>
      </c>
      <c r="B2610" s="5">
        <v>2609</v>
      </c>
      <c r="C2610" s="6">
        <v>40138</v>
      </c>
      <c r="D2610" s="6">
        <v>39790</v>
      </c>
      <c r="E2610" s="4">
        <v>1203</v>
      </c>
      <c r="F2610" s="9">
        <v>-103216.6</v>
      </c>
      <c r="G2610" s="6">
        <v>39732</v>
      </c>
      <c r="H2610" s="6">
        <v>39789</v>
      </c>
      <c r="I2610" s="4">
        <f t="shared" si="405"/>
        <v>57</v>
      </c>
      <c r="J2610" s="4" t="s">
        <v>1</v>
      </c>
      <c r="K2610" s="4" t="s">
        <v>13</v>
      </c>
      <c r="L2610" s="10">
        <f t="shared" si="406"/>
        <v>-16118.75671232877</v>
      </c>
      <c r="M2610" s="15">
        <f t="shared" si="407"/>
        <v>200812</v>
      </c>
      <c r="N2610">
        <f t="shared" si="408"/>
        <v>2008</v>
      </c>
      <c r="O2610">
        <f t="shared" si="409"/>
        <v>12</v>
      </c>
      <c r="P2610">
        <f t="shared" si="412"/>
        <v>200911</v>
      </c>
      <c r="Q2610">
        <f t="shared" si="413"/>
        <v>0</v>
      </c>
      <c r="R2610">
        <f t="shared" si="414"/>
        <v>20092010</v>
      </c>
      <c r="S2610">
        <f t="shared" si="410"/>
        <v>2009</v>
      </c>
      <c r="T2610">
        <f t="shared" si="411"/>
        <v>11</v>
      </c>
    </row>
    <row r="2611" spans="1:20" x14ac:dyDescent="0.25">
      <c r="A2611" s="4" t="s">
        <v>2657</v>
      </c>
      <c r="B2611" s="5">
        <v>2610</v>
      </c>
      <c r="C2611" s="6">
        <v>40140</v>
      </c>
      <c r="D2611" s="6">
        <v>39749</v>
      </c>
      <c r="E2611" s="4">
        <v>1</v>
      </c>
      <c r="F2611" s="9">
        <v>-249097.4</v>
      </c>
      <c r="G2611" s="6">
        <v>39734</v>
      </c>
      <c r="H2611" s="6">
        <v>39748</v>
      </c>
      <c r="I2611" s="4">
        <f t="shared" si="405"/>
        <v>14</v>
      </c>
      <c r="J2611" s="4" t="s">
        <v>0</v>
      </c>
      <c r="K2611" s="4" t="s">
        <v>14</v>
      </c>
      <c r="L2611" s="10">
        <f t="shared" si="406"/>
        <v>-9554.4208219178072</v>
      </c>
      <c r="M2611" s="15">
        <f t="shared" si="407"/>
        <v>200810</v>
      </c>
      <c r="N2611">
        <f t="shared" si="408"/>
        <v>2008</v>
      </c>
      <c r="O2611">
        <f t="shared" si="409"/>
        <v>10</v>
      </c>
      <c r="P2611">
        <f t="shared" si="412"/>
        <v>200911</v>
      </c>
      <c r="Q2611">
        <f t="shared" si="413"/>
        <v>0</v>
      </c>
      <c r="R2611">
        <f t="shared" si="414"/>
        <v>20092010</v>
      </c>
      <c r="S2611">
        <f t="shared" si="410"/>
        <v>2009</v>
      </c>
      <c r="T2611">
        <f t="shared" si="411"/>
        <v>11</v>
      </c>
    </row>
    <row r="2612" spans="1:20" x14ac:dyDescent="0.25">
      <c r="A2612" s="4" t="s">
        <v>2658</v>
      </c>
      <c r="B2612" s="5">
        <v>2611</v>
      </c>
      <c r="C2612" s="6">
        <v>40140</v>
      </c>
      <c r="D2612" s="6">
        <v>39797</v>
      </c>
      <c r="E2612" s="4">
        <v>43</v>
      </c>
      <c r="F2612" s="9">
        <v>-104802.6</v>
      </c>
      <c r="G2612" s="6">
        <v>39738</v>
      </c>
      <c r="H2612" s="6">
        <v>39796</v>
      </c>
      <c r="I2612" s="4">
        <f t="shared" si="405"/>
        <v>58</v>
      </c>
      <c r="J2612" s="4" t="s">
        <v>1</v>
      </c>
      <c r="K2612" s="4" t="s">
        <v>13</v>
      </c>
      <c r="L2612" s="10">
        <f t="shared" si="406"/>
        <v>-16653.563835616438</v>
      </c>
      <c r="M2612" s="15">
        <f t="shared" si="407"/>
        <v>200812</v>
      </c>
      <c r="N2612">
        <f t="shared" si="408"/>
        <v>2008</v>
      </c>
      <c r="O2612">
        <f t="shared" si="409"/>
        <v>12</v>
      </c>
      <c r="P2612">
        <f t="shared" si="412"/>
        <v>200911</v>
      </c>
      <c r="Q2612">
        <f t="shared" si="413"/>
        <v>0</v>
      </c>
      <c r="R2612">
        <f t="shared" si="414"/>
        <v>20092010</v>
      </c>
      <c r="S2612">
        <f t="shared" si="410"/>
        <v>2009</v>
      </c>
      <c r="T2612">
        <f t="shared" si="411"/>
        <v>11</v>
      </c>
    </row>
    <row r="2613" spans="1:20" x14ac:dyDescent="0.25">
      <c r="A2613" s="4" t="s">
        <v>2659</v>
      </c>
      <c r="B2613" s="5">
        <v>2612</v>
      </c>
      <c r="C2613" s="6">
        <v>40140</v>
      </c>
      <c r="D2613" s="6">
        <v>39797</v>
      </c>
      <c r="E2613" s="4">
        <v>210</v>
      </c>
      <c r="F2613" s="9">
        <v>-42417.5</v>
      </c>
      <c r="G2613" s="6">
        <v>39738</v>
      </c>
      <c r="H2613" s="6">
        <v>39796</v>
      </c>
      <c r="I2613" s="4">
        <f t="shared" si="405"/>
        <v>58</v>
      </c>
      <c r="J2613" s="4" t="s">
        <v>1</v>
      </c>
      <c r="K2613" s="4" t="s">
        <v>13</v>
      </c>
      <c r="L2613" s="10">
        <f t="shared" si="406"/>
        <v>-6740.3150684931506</v>
      </c>
      <c r="M2613" s="15">
        <f t="shared" si="407"/>
        <v>200812</v>
      </c>
      <c r="N2613">
        <f t="shared" si="408"/>
        <v>2008</v>
      </c>
      <c r="O2613">
        <f t="shared" si="409"/>
        <v>12</v>
      </c>
      <c r="P2613">
        <f t="shared" si="412"/>
        <v>200911</v>
      </c>
      <c r="Q2613">
        <f t="shared" si="413"/>
        <v>0</v>
      </c>
      <c r="R2613">
        <f t="shared" si="414"/>
        <v>20092010</v>
      </c>
      <c r="S2613">
        <f t="shared" si="410"/>
        <v>2009</v>
      </c>
      <c r="T2613">
        <f t="shared" si="411"/>
        <v>11</v>
      </c>
    </row>
    <row r="2614" spans="1:20" x14ac:dyDescent="0.25">
      <c r="A2614" s="4" t="s">
        <v>2660</v>
      </c>
      <c r="B2614" s="5">
        <v>2613</v>
      </c>
      <c r="C2614" s="6">
        <v>40140</v>
      </c>
      <c r="D2614" s="6">
        <v>40074</v>
      </c>
      <c r="E2614" s="4">
        <v>1242</v>
      </c>
      <c r="F2614" s="9">
        <v>2017.2</v>
      </c>
      <c r="G2614" s="6">
        <v>40007</v>
      </c>
      <c r="H2614" s="6">
        <v>40073</v>
      </c>
      <c r="I2614" s="4">
        <f t="shared" si="405"/>
        <v>66</v>
      </c>
      <c r="J2614" s="4" t="s">
        <v>1</v>
      </c>
      <c r="K2614" s="4" t="s">
        <v>13</v>
      </c>
      <c r="L2614" s="10">
        <f t="shared" si="406"/>
        <v>364.75397260273974</v>
      </c>
      <c r="M2614" s="15">
        <f t="shared" si="407"/>
        <v>200909</v>
      </c>
      <c r="N2614">
        <f t="shared" si="408"/>
        <v>2009</v>
      </c>
      <c r="O2614">
        <f t="shared" si="409"/>
        <v>9</v>
      </c>
      <c r="P2614">
        <f t="shared" si="412"/>
        <v>200911</v>
      </c>
      <c r="Q2614">
        <f t="shared" si="413"/>
        <v>20092010</v>
      </c>
      <c r="R2614">
        <f t="shared" si="414"/>
        <v>20092010</v>
      </c>
      <c r="S2614">
        <f t="shared" si="410"/>
        <v>2009</v>
      </c>
      <c r="T2614">
        <f t="shared" si="411"/>
        <v>11</v>
      </c>
    </row>
    <row r="2615" spans="1:20" x14ac:dyDescent="0.25">
      <c r="A2615" s="4" t="s">
        <v>2661</v>
      </c>
      <c r="B2615" s="5">
        <v>2614</v>
      </c>
      <c r="C2615" s="6">
        <v>40140</v>
      </c>
      <c r="D2615" s="6">
        <v>40074</v>
      </c>
      <c r="E2615" s="4">
        <v>1243</v>
      </c>
      <c r="F2615" s="9">
        <v>-49576.9</v>
      </c>
      <c r="G2615" s="6">
        <v>40007</v>
      </c>
      <c r="H2615" s="6">
        <v>40073</v>
      </c>
      <c r="I2615" s="4">
        <f t="shared" si="405"/>
        <v>66</v>
      </c>
      <c r="J2615" s="4" t="s">
        <v>1</v>
      </c>
      <c r="K2615" s="4" t="s">
        <v>13</v>
      </c>
      <c r="L2615" s="10">
        <f t="shared" si="406"/>
        <v>-8964.5901369863022</v>
      </c>
      <c r="M2615" s="15">
        <f t="shared" si="407"/>
        <v>200909</v>
      </c>
      <c r="N2615">
        <f t="shared" si="408"/>
        <v>2009</v>
      </c>
      <c r="O2615">
        <f t="shared" si="409"/>
        <v>9</v>
      </c>
      <c r="P2615">
        <f t="shared" si="412"/>
        <v>200911</v>
      </c>
      <c r="Q2615">
        <f t="shared" si="413"/>
        <v>20092010</v>
      </c>
      <c r="R2615">
        <f t="shared" si="414"/>
        <v>20092010</v>
      </c>
      <c r="S2615">
        <f t="shared" si="410"/>
        <v>2009</v>
      </c>
      <c r="T2615">
        <f t="shared" si="411"/>
        <v>11</v>
      </c>
    </row>
    <row r="2616" spans="1:20" x14ac:dyDescent="0.25">
      <c r="A2616" s="4" t="s">
        <v>2662</v>
      </c>
      <c r="B2616" s="5">
        <v>2615</v>
      </c>
      <c r="C2616" s="6">
        <v>40140</v>
      </c>
      <c r="D2616" s="6">
        <v>39803</v>
      </c>
      <c r="E2616" s="4">
        <v>1256</v>
      </c>
      <c r="F2616" s="9">
        <v>91924.800000000003</v>
      </c>
      <c r="G2616" s="6">
        <v>39734</v>
      </c>
      <c r="H2616" s="6">
        <v>39802</v>
      </c>
      <c r="I2616" s="4">
        <f t="shared" si="405"/>
        <v>68</v>
      </c>
      <c r="J2616" s="4" t="s">
        <v>1</v>
      </c>
      <c r="K2616" s="4" t="s">
        <v>13</v>
      </c>
      <c r="L2616" s="10">
        <f t="shared" si="406"/>
        <v>17125.716164383561</v>
      </c>
      <c r="M2616" s="15">
        <f t="shared" si="407"/>
        <v>200812</v>
      </c>
      <c r="N2616">
        <f t="shared" si="408"/>
        <v>2008</v>
      </c>
      <c r="O2616">
        <f t="shared" si="409"/>
        <v>12</v>
      </c>
      <c r="P2616">
        <f t="shared" si="412"/>
        <v>200911</v>
      </c>
      <c r="Q2616">
        <f t="shared" si="413"/>
        <v>0</v>
      </c>
      <c r="R2616">
        <f t="shared" si="414"/>
        <v>20092010</v>
      </c>
      <c r="S2616">
        <f t="shared" si="410"/>
        <v>2009</v>
      </c>
      <c r="T2616">
        <f t="shared" si="411"/>
        <v>11</v>
      </c>
    </row>
    <row r="2617" spans="1:20" x14ac:dyDescent="0.25">
      <c r="A2617" s="4" t="s">
        <v>2663</v>
      </c>
      <c r="B2617" s="5">
        <v>2616</v>
      </c>
      <c r="C2617" s="6">
        <v>40140</v>
      </c>
      <c r="D2617" s="6">
        <v>39803</v>
      </c>
      <c r="E2617" s="4">
        <v>1257</v>
      </c>
      <c r="F2617" s="9">
        <v>-76306.3</v>
      </c>
      <c r="G2617" s="6">
        <v>39734</v>
      </c>
      <c r="H2617" s="6">
        <v>39802</v>
      </c>
      <c r="I2617" s="4">
        <f t="shared" si="405"/>
        <v>68</v>
      </c>
      <c r="J2617" s="4" t="s">
        <v>1</v>
      </c>
      <c r="K2617" s="4" t="s">
        <v>13</v>
      </c>
      <c r="L2617" s="10">
        <f t="shared" si="406"/>
        <v>-14215.968219178083</v>
      </c>
      <c r="M2617" s="15">
        <f t="shared" si="407"/>
        <v>200812</v>
      </c>
      <c r="N2617">
        <f t="shared" si="408"/>
        <v>2008</v>
      </c>
      <c r="O2617">
        <f t="shared" si="409"/>
        <v>12</v>
      </c>
      <c r="P2617">
        <f t="shared" si="412"/>
        <v>200911</v>
      </c>
      <c r="Q2617">
        <f t="shared" si="413"/>
        <v>0</v>
      </c>
      <c r="R2617">
        <f t="shared" si="414"/>
        <v>20092010</v>
      </c>
      <c r="S2617">
        <f t="shared" si="410"/>
        <v>2009</v>
      </c>
      <c r="T2617">
        <f t="shared" si="411"/>
        <v>11</v>
      </c>
    </row>
    <row r="2618" spans="1:20" x14ac:dyDescent="0.25">
      <c r="A2618" s="4" t="s">
        <v>2664</v>
      </c>
      <c r="B2618" s="5">
        <v>2617</v>
      </c>
      <c r="C2618" s="6">
        <v>40140</v>
      </c>
      <c r="D2618" s="6">
        <v>40000</v>
      </c>
      <c r="E2618" s="4">
        <v>1235</v>
      </c>
      <c r="F2618" s="9">
        <v>-9035.2000000000007</v>
      </c>
      <c r="G2618" s="6">
        <v>39892</v>
      </c>
      <c r="H2618" s="6">
        <v>39999</v>
      </c>
      <c r="I2618" s="4">
        <f t="shared" si="405"/>
        <v>107</v>
      </c>
      <c r="J2618" s="4" t="s">
        <v>1</v>
      </c>
      <c r="K2618" s="4" t="s">
        <v>13</v>
      </c>
      <c r="L2618" s="10">
        <f t="shared" si="406"/>
        <v>-2648.6750684931512</v>
      </c>
      <c r="M2618" s="15">
        <f t="shared" si="407"/>
        <v>200907</v>
      </c>
      <c r="N2618">
        <f t="shared" si="408"/>
        <v>2009</v>
      </c>
      <c r="O2618">
        <f t="shared" si="409"/>
        <v>7</v>
      </c>
      <c r="P2618">
        <f t="shared" si="412"/>
        <v>200911</v>
      </c>
      <c r="Q2618">
        <f t="shared" si="413"/>
        <v>20092010</v>
      </c>
      <c r="R2618">
        <f t="shared" si="414"/>
        <v>20092010</v>
      </c>
      <c r="S2618">
        <f t="shared" si="410"/>
        <v>2009</v>
      </c>
      <c r="T2618">
        <f t="shared" si="411"/>
        <v>11</v>
      </c>
    </row>
    <row r="2619" spans="1:20" x14ac:dyDescent="0.25">
      <c r="A2619" s="4" t="s">
        <v>2665</v>
      </c>
      <c r="B2619" s="5">
        <v>2618</v>
      </c>
      <c r="C2619" s="6">
        <v>40140</v>
      </c>
      <c r="D2619" s="6">
        <v>40000</v>
      </c>
      <c r="E2619" s="4">
        <v>1236</v>
      </c>
      <c r="F2619" s="9">
        <v>-12497.2</v>
      </c>
      <c r="G2619" s="6">
        <v>39892</v>
      </c>
      <c r="H2619" s="6">
        <v>39999</v>
      </c>
      <c r="I2619" s="4">
        <f t="shared" si="405"/>
        <v>107</v>
      </c>
      <c r="J2619" s="4" t="s">
        <v>1</v>
      </c>
      <c r="K2619" s="4" t="s">
        <v>13</v>
      </c>
      <c r="L2619" s="10">
        <f t="shared" si="406"/>
        <v>-3663.5627397260278</v>
      </c>
      <c r="M2619" s="15">
        <f t="shared" si="407"/>
        <v>200907</v>
      </c>
      <c r="N2619">
        <f t="shared" si="408"/>
        <v>2009</v>
      </c>
      <c r="O2619">
        <f t="shared" si="409"/>
        <v>7</v>
      </c>
      <c r="P2619">
        <f t="shared" si="412"/>
        <v>200911</v>
      </c>
      <c r="Q2619">
        <f t="shared" si="413"/>
        <v>20092010</v>
      </c>
      <c r="R2619">
        <f t="shared" si="414"/>
        <v>20092010</v>
      </c>
      <c r="S2619">
        <f t="shared" si="410"/>
        <v>2009</v>
      </c>
      <c r="T2619">
        <f t="shared" si="411"/>
        <v>11</v>
      </c>
    </row>
    <row r="2620" spans="1:20" x14ac:dyDescent="0.25">
      <c r="A2620" s="4" t="s">
        <v>2666</v>
      </c>
      <c r="B2620" s="5">
        <v>2619</v>
      </c>
      <c r="C2620" s="6">
        <v>40140</v>
      </c>
      <c r="D2620" s="6">
        <v>40000</v>
      </c>
      <c r="E2620" s="4">
        <v>1237</v>
      </c>
      <c r="F2620" s="9">
        <v>-66976.800000000003</v>
      </c>
      <c r="G2620" s="6">
        <v>39892</v>
      </c>
      <c r="H2620" s="6">
        <v>39999</v>
      </c>
      <c r="I2620" s="4">
        <f t="shared" si="405"/>
        <v>107</v>
      </c>
      <c r="J2620" s="4" t="s">
        <v>1</v>
      </c>
      <c r="K2620" s="4" t="s">
        <v>13</v>
      </c>
      <c r="L2620" s="10">
        <f t="shared" si="406"/>
        <v>-19634.294794520549</v>
      </c>
      <c r="M2620" s="15">
        <f t="shared" si="407"/>
        <v>200907</v>
      </c>
      <c r="N2620">
        <f t="shared" si="408"/>
        <v>2009</v>
      </c>
      <c r="O2620">
        <f t="shared" si="409"/>
        <v>7</v>
      </c>
      <c r="P2620">
        <f t="shared" si="412"/>
        <v>200911</v>
      </c>
      <c r="Q2620">
        <f t="shared" si="413"/>
        <v>20092010</v>
      </c>
      <c r="R2620">
        <f t="shared" si="414"/>
        <v>20092010</v>
      </c>
      <c r="S2620">
        <f t="shared" si="410"/>
        <v>2009</v>
      </c>
      <c r="T2620">
        <f t="shared" si="411"/>
        <v>11</v>
      </c>
    </row>
    <row r="2621" spans="1:20" x14ac:dyDescent="0.25">
      <c r="A2621" s="4" t="s">
        <v>2667</v>
      </c>
      <c r="B2621" s="5">
        <v>2620</v>
      </c>
      <c r="C2621" s="6">
        <v>40140</v>
      </c>
      <c r="D2621" s="6">
        <v>39994</v>
      </c>
      <c r="E2621" s="4">
        <v>1</v>
      </c>
      <c r="F2621" s="9">
        <v>-42049.8</v>
      </c>
      <c r="G2621" s="6">
        <v>39916</v>
      </c>
      <c r="H2621" s="6">
        <v>39993</v>
      </c>
      <c r="I2621" s="4">
        <f t="shared" si="405"/>
        <v>77</v>
      </c>
      <c r="J2621" s="4" t="s">
        <v>1</v>
      </c>
      <c r="K2621" s="4" t="s">
        <v>13</v>
      </c>
      <c r="L2621" s="10">
        <f t="shared" si="406"/>
        <v>-8870.7797260273983</v>
      </c>
      <c r="M2621" s="15">
        <f t="shared" si="407"/>
        <v>200906</v>
      </c>
      <c r="N2621">
        <f t="shared" si="408"/>
        <v>2009</v>
      </c>
      <c r="O2621">
        <f t="shared" si="409"/>
        <v>6</v>
      </c>
      <c r="P2621">
        <f t="shared" si="412"/>
        <v>200911</v>
      </c>
      <c r="Q2621">
        <f t="shared" si="413"/>
        <v>20092010</v>
      </c>
      <c r="R2621">
        <f t="shared" si="414"/>
        <v>20092010</v>
      </c>
      <c r="S2621">
        <f t="shared" si="410"/>
        <v>2009</v>
      </c>
      <c r="T2621">
        <f t="shared" si="411"/>
        <v>11</v>
      </c>
    </row>
    <row r="2622" spans="1:20" x14ac:dyDescent="0.25">
      <c r="A2622" s="4" t="s">
        <v>2668</v>
      </c>
      <c r="B2622" s="5">
        <v>2621</v>
      </c>
      <c r="C2622" s="6">
        <v>40140</v>
      </c>
      <c r="D2622" s="6">
        <v>39775</v>
      </c>
      <c r="E2622" s="4">
        <v>1</v>
      </c>
      <c r="F2622" s="9">
        <v>-133203.1</v>
      </c>
      <c r="G2622" s="6">
        <v>39728</v>
      </c>
      <c r="H2622" s="6">
        <v>39774</v>
      </c>
      <c r="I2622" s="4">
        <f t="shared" si="405"/>
        <v>46</v>
      </c>
      <c r="J2622" s="4" t="s">
        <v>1</v>
      </c>
      <c r="K2622" s="4" t="s">
        <v>13</v>
      </c>
      <c r="L2622" s="10">
        <f t="shared" si="406"/>
        <v>-16787.240000000002</v>
      </c>
      <c r="M2622" s="15">
        <f t="shared" si="407"/>
        <v>200811</v>
      </c>
      <c r="N2622">
        <f t="shared" si="408"/>
        <v>2008</v>
      </c>
      <c r="O2622">
        <f t="shared" si="409"/>
        <v>11</v>
      </c>
      <c r="P2622">
        <f t="shared" si="412"/>
        <v>200911</v>
      </c>
      <c r="Q2622">
        <f t="shared" si="413"/>
        <v>0</v>
      </c>
      <c r="R2622">
        <f t="shared" si="414"/>
        <v>20092010</v>
      </c>
      <c r="S2622">
        <f t="shared" si="410"/>
        <v>2009</v>
      </c>
      <c r="T2622">
        <f t="shared" si="411"/>
        <v>11</v>
      </c>
    </row>
    <row r="2623" spans="1:20" x14ac:dyDescent="0.25">
      <c r="A2623" s="4" t="s">
        <v>2669</v>
      </c>
      <c r="B2623" s="5">
        <v>2622</v>
      </c>
      <c r="C2623" s="6">
        <v>40141</v>
      </c>
      <c r="D2623" s="6">
        <v>39946</v>
      </c>
      <c r="E2623" s="4">
        <v>1252</v>
      </c>
      <c r="F2623" s="9">
        <v>50560.6</v>
      </c>
      <c r="G2623" s="6">
        <v>39934</v>
      </c>
      <c r="H2623" s="6">
        <v>39945</v>
      </c>
      <c r="I2623" s="4">
        <f t="shared" si="405"/>
        <v>11</v>
      </c>
      <c r="J2623" s="4" t="s">
        <v>1</v>
      </c>
      <c r="K2623" s="4" t="s">
        <v>13</v>
      </c>
      <c r="L2623" s="10">
        <f t="shared" si="406"/>
        <v>1523.744109589041</v>
      </c>
      <c r="M2623" s="15">
        <f t="shared" si="407"/>
        <v>200905</v>
      </c>
      <c r="N2623">
        <f t="shared" si="408"/>
        <v>2009</v>
      </c>
      <c r="O2623">
        <f t="shared" si="409"/>
        <v>5</v>
      </c>
      <c r="P2623">
        <f t="shared" si="412"/>
        <v>200911</v>
      </c>
      <c r="Q2623">
        <f t="shared" si="413"/>
        <v>20092010</v>
      </c>
      <c r="R2623">
        <f t="shared" si="414"/>
        <v>20092010</v>
      </c>
      <c r="S2623">
        <f t="shared" si="410"/>
        <v>2009</v>
      </c>
      <c r="T2623">
        <f t="shared" si="411"/>
        <v>11</v>
      </c>
    </row>
    <row r="2624" spans="1:20" x14ac:dyDescent="0.25">
      <c r="A2624" s="4" t="s">
        <v>2670</v>
      </c>
      <c r="B2624" s="5">
        <v>2623</v>
      </c>
      <c r="C2624" s="6">
        <v>40141</v>
      </c>
      <c r="D2624" s="6">
        <v>39946</v>
      </c>
      <c r="E2624" s="4">
        <v>1253</v>
      </c>
      <c r="F2624" s="9">
        <v>-41277.599999999999</v>
      </c>
      <c r="G2624" s="6">
        <v>39934</v>
      </c>
      <c r="H2624" s="6">
        <v>39945</v>
      </c>
      <c r="I2624" s="4">
        <f t="shared" si="405"/>
        <v>11</v>
      </c>
      <c r="J2624" s="4" t="s">
        <v>1</v>
      </c>
      <c r="K2624" s="4" t="s">
        <v>13</v>
      </c>
      <c r="L2624" s="10">
        <f t="shared" si="406"/>
        <v>-1243.9824657534245</v>
      </c>
      <c r="M2624" s="15">
        <f t="shared" si="407"/>
        <v>200905</v>
      </c>
      <c r="N2624">
        <f t="shared" si="408"/>
        <v>2009</v>
      </c>
      <c r="O2624">
        <f t="shared" si="409"/>
        <v>5</v>
      </c>
      <c r="P2624">
        <f t="shared" si="412"/>
        <v>200911</v>
      </c>
      <c r="Q2624">
        <f t="shared" si="413"/>
        <v>20092010</v>
      </c>
      <c r="R2624">
        <f t="shared" si="414"/>
        <v>20092010</v>
      </c>
      <c r="S2624">
        <f t="shared" si="410"/>
        <v>2009</v>
      </c>
      <c r="T2624">
        <f t="shared" si="411"/>
        <v>11</v>
      </c>
    </row>
    <row r="2625" spans="1:20" x14ac:dyDescent="0.25">
      <c r="A2625" s="4" t="s">
        <v>2671</v>
      </c>
      <c r="B2625" s="5">
        <v>2624</v>
      </c>
      <c r="C2625" s="6">
        <v>40141</v>
      </c>
      <c r="D2625" s="6">
        <v>39782</v>
      </c>
      <c r="E2625" s="4">
        <v>1</v>
      </c>
      <c r="F2625" s="9">
        <v>-134372.79999999999</v>
      </c>
      <c r="G2625" s="6">
        <v>39751</v>
      </c>
      <c r="H2625" s="6">
        <v>39781</v>
      </c>
      <c r="I2625" s="4">
        <f t="shared" si="405"/>
        <v>30</v>
      </c>
      <c r="J2625" s="4" t="s">
        <v>1</v>
      </c>
      <c r="K2625" s="4" t="s">
        <v>13</v>
      </c>
      <c r="L2625" s="10">
        <f t="shared" si="406"/>
        <v>-11044.339726027396</v>
      </c>
      <c r="M2625" s="15">
        <f t="shared" si="407"/>
        <v>200811</v>
      </c>
      <c r="N2625">
        <f t="shared" si="408"/>
        <v>2008</v>
      </c>
      <c r="O2625">
        <f t="shared" si="409"/>
        <v>11</v>
      </c>
      <c r="P2625">
        <f t="shared" si="412"/>
        <v>200911</v>
      </c>
      <c r="Q2625">
        <f t="shared" si="413"/>
        <v>0</v>
      </c>
      <c r="R2625">
        <f t="shared" si="414"/>
        <v>20092010</v>
      </c>
      <c r="S2625">
        <f t="shared" si="410"/>
        <v>2009</v>
      </c>
      <c r="T2625">
        <f t="shared" si="411"/>
        <v>11</v>
      </c>
    </row>
    <row r="2626" spans="1:20" x14ac:dyDescent="0.25">
      <c r="A2626" s="4" t="s">
        <v>2672</v>
      </c>
      <c r="B2626" s="5">
        <v>2625</v>
      </c>
      <c r="C2626" s="6">
        <v>40141</v>
      </c>
      <c r="D2626" s="6">
        <v>39809</v>
      </c>
      <c r="E2626" s="4">
        <v>1254</v>
      </c>
      <c r="F2626" s="9">
        <v>208303.6</v>
      </c>
      <c r="G2626" s="6">
        <v>39776</v>
      </c>
      <c r="H2626" s="6">
        <v>39808</v>
      </c>
      <c r="I2626" s="4">
        <f t="shared" ref="I2626:I2689" si="415">H2626-G2626</f>
        <v>32</v>
      </c>
      <c r="J2626" s="4" t="s">
        <v>1</v>
      </c>
      <c r="K2626" s="4" t="s">
        <v>13</v>
      </c>
      <c r="L2626" s="10">
        <f t="shared" si="406"/>
        <v>18262.233424657534</v>
      </c>
      <c r="M2626" s="15">
        <f t="shared" si="407"/>
        <v>200812</v>
      </c>
      <c r="N2626">
        <f t="shared" si="408"/>
        <v>2008</v>
      </c>
      <c r="O2626">
        <f t="shared" si="409"/>
        <v>12</v>
      </c>
      <c r="P2626">
        <f t="shared" si="412"/>
        <v>200911</v>
      </c>
      <c r="Q2626">
        <f t="shared" si="413"/>
        <v>0</v>
      </c>
      <c r="R2626">
        <f t="shared" si="414"/>
        <v>20092010</v>
      </c>
      <c r="S2626">
        <f t="shared" si="410"/>
        <v>2009</v>
      </c>
      <c r="T2626">
        <f t="shared" si="411"/>
        <v>11</v>
      </c>
    </row>
    <row r="2627" spans="1:20" x14ac:dyDescent="0.25">
      <c r="A2627" s="4" t="s">
        <v>2673</v>
      </c>
      <c r="B2627" s="5">
        <v>2626</v>
      </c>
      <c r="C2627" s="6">
        <v>40141</v>
      </c>
      <c r="D2627" s="6">
        <v>39809</v>
      </c>
      <c r="E2627" s="4">
        <v>1255</v>
      </c>
      <c r="F2627" s="9">
        <v>-153645.4</v>
      </c>
      <c r="G2627" s="6">
        <v>39776</v>
      </c>
      <c r="H2627" s="6">
        <v>39808</v>
      </c>
      <c r="I2627" s="4">
        <f t="shared" si="415"/>
        <v>32</v>
      </c>
      <c r="J2627" s="4" t="s">
        <v>1</v>
      </c>
      <c r="K2627" s="4" t="s">
        <v>13</v>
      </c>
      <c r="L2627" s="10">
        <f t="shared" ref="L2627:L2690" si="416">F2627/365*I2627</f>
        <v>-13470.281643835617</v>
      </c>
      <c r="M2627" s="15">
        <f t="shared" ref="M2627:M2690" si="417">YEAR(D2627)*100+MONTH(D2627)</f>
        <v>200812</v>
      </c>
      <c r="N2627">
        <f t="shared" ref="N2627:N2690" si="418">YEAR(D2627)</f>
        <v>2008</v>
      </c>
      <c r="O2627">
        <f t="shared" ref="O2627:O2690" si="419">MONTH(D2627)</f>
        <v>12</v>
      </c>
      <c r="P2627">
        <f t="shared" si="412"/>
        <v>200911</v>
      </c>
      <c r="Q2627">
        <f t="shared" si="413"/>
        <v>0</v>
      </c>
      <c r="R2627">
        <f t="shared" si="414"/>
        <v>20092010</v>
      </c>
      <c r="S2627">
        <f t="shared" ref="S2627:S2690" si="420">YEAR(C2627)</f>
        <v>2009</v>
      </c>
      <c r="T2627">
        <f t="shared" ref="T2627:T2690" si="421">MONTH(C2627)</f>
        <v>11</v>
      </c>
    </row>
    <row r="2628" spans="1:20" x14ac:dyDescent="0.25">
      <c r="A2628" s="4" t="s">
        <v>2674</v>
      </c>
      <c r="B2628" s="5">
        <v>2627</v>
      </c>
      <c r="C2628" s="6">
        <v>40142</v>
      </c>
      <c r="D2628" s="6">
        <v>39750</v>
      </c>
      <c r="E2628" s="4">
        <v>43</v>
      </c>
      <c r="F2628" s="9">
        <v>2863.5</v>
      </c>
      <c r="G2628" s="6">
        <v>39584</v>
      </c>
      <c r="H2628" s="6">
        <v>39749</v>
      </c>
      <c r="I2628" s="4">
        <f t="shared" si="415"/>
        <v>165</v>
      </c>
      <c r="J2628" s="4" t="s">
        <v>0</v>
      </c>
      <c r="K2628" s="4" t="s">
        <v>14</v>
      </c>
      <c r="L2628" s="10">
        <f t="shared" si="416"/>
        <v>1294.458904109589</v>
      </c>
      <c r="M2628" s="15">
        <f t="shared" si="417"/>
        <v>200810</v>
      </c>
      <c r="N2628">
        <f t="shared" si="418"/>
        <v>2008</v>
      </c>
      <c r="O2628">
        <f t="shared" si="419"/>
        <v>10</v>
      </c>
      <c r="P2628">
        <f t="shared" si="412"/>
        <v>200911</v>
      </c>
      <c r="Q2628">
        <f t="shared" si="413"/>
        <v>0</v>
      </c>
      <c r="R2628">
        <f t="shared" si="414"/>
        <v>20092010</v>
      </c>
      <c r="S2628">
        <f t="shared" si="420"/>
        <v>2009</v>
      </c>
      <c r="T2628">
        <f t="shared" si="421"/>
        <v>11</v>
      </c>
    </row>
    <row r="2629" spans="1:20" x14ac:dyDescent="0.25">
      <c r="A2629" s="4" t="s">
        <v>2675</v>
      </c>
      <c r="B2629" s="5">
        <v>2628</v>
      </c>
      <c r="C2629" s="6">
        <v>40142</v>
      </c>
      <c r="D2629" s="6">
        <v>39750</v>
      </c>
      <c r="E2629" s="4">
        <v>210</v>
      </c>
      <c r="F2629" s="9">
        <v>724.7</v>
      </c>
      <c r="G2629" s="6">
        <v>39584</v>
      </c>
      <c r="H2629" s="6">
        <v>39749</v>
      </c>
      <c r="I2629" s="4">
        <f t="shared" si="415"/>
        <v>165</v>
      </c>
      <c r="J2629" s="4" t="s">
        <v>0</v>
      </c>
      <c r="K2629" s="4" t="s">
        <v>14</v>
      </c>
      <c r="L2629" s="10">
        <f t="shared" si="416"/>
        <v>327.60410958904112</v>
      </c>
      <c r="M2629" s="15">
        <f t="shared" si="417"/>
        <v>200810</v>
      </c>
      <c r="N2629">
        <f t="shared" si="418"/>
        <v>2008</v>
      </c>
      <c r="O2629">
        <f t="shared" si="419"/>
        <v>10</v>
      </c>
      <c r="P2629">
        <f t="shared" si="412"/>
        <v>200911</v>
      </c>
      <c r="Q2629">
        <f t="shared" si="413"/>
        <v>0</v>
      </c>
      <c r="R2629">
        <f t="shared" si="414"/>
        <v>20092010</v>
      </c>
      <c r="S2629">
        <f t="shared" si="420"/>
        <v>2009</v>
      </c>
      <c r="T2629">
        <f t="shared" si="421"/>
        <v>11</v>
      </c>
    </row>
    <row r="2630" spans="1:20" x14ac:dyDescent="0.25">
      <c r="A2630" s="4" t="s">
        <v>2676</v>
      </c>
      <c r="B2630" s="5">
        <v>2629</v>
      </c>
      <c r="C2630" s="6">
        <v>40142</v>
      </c>
      <c r="D2630" s="6">
        <v>39986</v>
      </c>
      <c r="E2630" s="4">
        <v>43</v>
      </c>
      <c r="F2630" s="9">
        <v>-304876.7</v>
      </c>
      <c r="G2630" s="6">
        <v>39982</v>
      </c>
      <c r="H2630" s="6">
        <v>39985</v>
      </c>
      <c r="I2630" s="4">
        <f t="shared" si="415"/>
        <v>3</v>
      </c>
      <c r="J2630" s="4" t="s">
        <v>1</v>
      </c>
      <c r="K2630" s="4" t="s">
        <v>13</v>
      </c>
      <c r="L2630" s="10">
        <f t="shared" si="416"/>
        <v>-2505.8358904109591</v>
      </c>
      <c r="M2630" s="15">
        <f t="shared" si="417"/>
        <v>200906</v>
      </c>
      <c r="N2630">
        <f t="shared" si="418"/>
        <v>2009</v>
      </c>
      <c r="O2630">
        <f t="shared" si="419"/>
        <v>6</v>
      </c>
      <c r="P2630">
        <f t="shared" si="412"/>
        <v>200911</v>
      </c>
      <c r="Q2630">
        <f t="shared" si="413"/>
        <v>20092010</v>
      </c>
      <c r="R2630">
        <f t="shared" si="414"/>
        <v>20092010</v>
      </c>
      <c r="S2630">
        <f t="shared" si="420"/>
        <v>2009</v>
      </c>
      <c r="T2630">
        <f t="shared" si="421"/>
        <v>11</v>
      </c>
    </row>
    <row r="2631" spans="1:20" x14ac:dyDescent="0.25">
      <c r="A2631" s="4" t="s">
        <v>2677</v>
      </c>
      <c r="B2631" s="5">
        <v>2630</v>
      </c>
      <c r="C2631" s="6">
        <v>40142</v>
      </c>
      <c r="D2631" s="6">
        <v>39986</v>
      </c>
      <c r="E2631" s="4">
        <v>210</v>
      </c>
      <c r="F2631" s="9">
        <v>12798.5</v>
      </c>
      <c r="G2631" s="6">
        <v>39982</v>
      </c>
      <c r="H2631" s="6">
        <v>39985</v>
      </c>
      <c r="I2631" s="4">
        <f t="shared" si="415"/>
        <v>3</v>
      </c>
      <c r="J2631" s="4" t="s">
        <v>1</v>
      </c>
      <c r="K2631" s="4" t="s">
        <v>13</v>
      </c>
      <c r="L2631" s="10">
        <f t="shared" si="416"/>
        <v>105.19315068493151</v>
      </c>
      <c r="M2631" s="15">
        <f t="shared" si="417"/>
        <v>200906</v>
      </c>
      <c r="N2631">
        <f t="shared" si="418"/>
        <v>2009</v>
      </c>
      <c r="O2631">
        <f t="shared" si="419"/>
        <v>6</v>
      </c>
      <c r="P2631">
        <f t="shared" si="412"/>
        <v>200911</v>
      </c>
      <c r="Q2631">
        <f t="shared" si="413"/>
        <v>20092010</v>
      </c>
      <c r="R2631">
        <f t="shared" si="414"/>
        <v>20092010</v>
      </c>
      <c r="S2631">
        <f t="shared" si="420"/>
        <v>2009</v>
      </c>
      <c r="T2631">
        <f t="shared" si="421"/>
        <v>11</v>
      </c>
    </row>
    <row r="2632" spans="1:20" x14ac:dyDescent="0.25">
      <c r="A2632" s="4" t="s">
        <v>2678</v>
      </c>
      <c r="B2632" s="5">
        <v>2631</v>
      </c>
      <c r="C2632" s="6">
        <v>40142</v>
      </c>
      <c r="D2632" s="6">
        <v>39784</v>
      </c>
      <c r="E2632" s="4">
        <v>1</v>
      </c>
      <c r="F2632" s="9">
        <v>-370348.2</v>
      </c>
      <c r="G2632" s="6">
        <v>39734</v>
      </c>
      <c r="H2632" s="6">
        <v>39783</v>
      </c>
      <c r="I2632" s="4">
        <f t="shared" si="415"/>
        <v>49</v>
      </c>
      <c r="J2632" s="4" t="s">
        <v>1</v>
      </c>
      <c r="K2632" s="4" t="s">
        <v>13</v>
      </c>
      <c r="L2632" s="10">
        <f t="shared" si="416"/>
        <v>-49717.977534246573</v>
      </c>
      <c r="M2632" s="15">
        <f t="shared" si="417"/>
        <v>200812</v>
      </c>
      <c r="N2632">
        <f t="shared" si="418"/>
        <v>2008</v>
      </c>
      <c r="O2632">
        <f t="shared" si="419"/>
        <v>12</v>
      </c>
      <c r="P2632">
        <f t="shared" si="412"/>
        <v>200911</v>
      </c>
      <c r="Q2632">
        <f t="shared" si="413"/>
        <v>0</v>
      </c>
      <c r="R2632">
        <f t="shared" si="414"/>
        <v>20092010</v>
      </c>
      <c r="S2632">
        <f t="shared" si="420"/>
        <v>2009</v>
      </c>
      <c r="T2632">
        <f t="shared" si="421"/>
        <v>11</v>
      </c>
    </row>
    <row r="2633" spans="1:20" x14ac:dyDescent="0.25">
      <c r="A2633" s="4" t="s">
        <v>2679</v>
      </c>
      <c r="B2633" s="5">
        <v>2632</v>
      </c>
      <c r="C2633" s="6">
        <v>40142</v>
      </c>
      <c r="D2633" s="6">
        <v>39999</v>
      </c>
      <c r="E2633" s="4">
        <v>1233</v>
      </c>
      <c r="F2633" s="9">
        <v>0</v>
      </c>
      <c r="G2633" s="6">
        <v>39842</v>
      </c>
      <c r="H2633" s="6">
        <v>39998</v>
      </c>
      <c r="I2633" s="4">
        <f t="shared" si="415"/>
        <v>156</v>
      </c>
      <c r="J2633" s="4" t="s">
        <v>1</v>
      </c>
      <c r="K2633" s="4" t="s">
        <v>13</v>
      </c>
      <c r="L2633" s="10">
        <f t="shared" si="416"/>
        <v>0</v>
      </c>
      <c r="M2633" s="15">
        <f t="shared" si="417"/>
        <v>200907</v>
      </c>
      <c r="N2633">
        <f t="shared" si="418"/>
        <v>2009</v>
      </c>
      <c r="O2633">
        <f t="shared" si="419"/>
        <v>7</v>
      </c>
      <c r="P2633">
        <f t="shared" si="412"/>
        <v>200911</v>
      </c>
      <c r="Q2633">
        <f t="shared" si="413"/>
        <v>20092010</v>
      </c>
      <c r="R2633">
        <f t="shared" si="414"/>
        <v>20092010</v>
      </c>
      <c r="S2633">
        <f t="shared" si="420"/>
        <v>2009</v>
      </c>
      <c r="T2633">
        <f t="shared" si="421"/>
        <v>11</v>
      </c>
    </row>
    <row r="2634" spans="1:20" x14ac:dyDescent="0.25">
      <c r="A2634" s="4" t="s">
        <v>2680</v>
      </c>
      <c r="B2634" s="5">
        <v>2633</v>
      </c>
      <c r="C2634" s="6">
        <v>40142</v>
      </c>
      <c r="D2634" s="6">
        <v>39999</v>
      </c>
      <c r="E2634" s="4">
        <v>1234</v>
      </c>
      <c r="F2634" s="9">
        <v>0</v>
      </c>
      <c r="G2634" s="6">
        <v>39842</v>
      </c>
      <c r="H2634" s="6">
        <v>39998</v>
      </c>
      <c r="I2634" s="4">
        <f t="shared" si="415"/>
        <v>156</v>
      </c>
      <c r="J2634" s="4" t="s">
        <v>1</v>
      </c>
      <c r="K2634" s="4" t="s">
        <v>13</v>
      </c>
      <c r="L2634" s="10">
        <f t="shared" si="416"/>
        <v>0</v>
      </c>
      <c r="M2634" s="15">
        <f t="shared" si="417"/>
        <v>200907</v>
      </c>
      <c r="N2634">
        <f t="shared" si="418"/>
        <v>2009</v>
      </c>
      <c r="O2634">
        <f t="shared" si="419"/>
        <v>7</v>
      </c>
      <c r="P2634">
        <f t="shared" si="412"/>
        <v>200911</v>
      </c>
      <c r="Q2634">
        <f t="shared" si="413"/>
        <v>20092010</v>
      </c>
      <c r="R2634">
        <f t="shared" si="414"/>
        <v>20092010</v>
      </c>
      <c r="S2634">
        <f t="shared" si="420"/>
        <v>2009</v>
      </c>
      <c r="T2634">
        <f t="shared" si="421"/>
        <v>11</v>
      </c>
    </row>
    <row r="2635" spans="1:20" x14ac:dyDescent="0.25">
      <c r="A2635" s="4" t="s">
        <v>2681</v>
      </c>
      <c r="B2635" s="5">
        <v>2634</v>
      </c>
      <c r="C2635" s="6">
        <v>40142</v>
      </c>
      <c r="D2635" s="6">
        <v>39783</v>
      </c>
      <c r="E2635" s="4">
        <v>1233</v>
      </c>
      <c r="F2635" s="9">
        <v>24609.200000000001</v>
      </c>
      <c r="G2635" s="6">
        <v>39774</v>
      </c>
      <c r="H2635" s="6">
        <v>39782</v>
      </c>
      <c r="I2635" s="4">
        <f t="shared" si="415"/>
        <v>8</v>
      </c>
      <c r="J2635" s="4" t="s">
        <v>1</v>
      </c>
      <c r="K2635" s="4" t="s">
        <v>13</v>
      </c>
      <c r="L2635" s="10">
        <f t="shared" si="416"/>
        <v>539.37972602739728</v>
      </c>
      <c r="M2635" s="15">
        <f t="shared" si="417"/>
        <v>200812</v>
      </c>
      <c r="N2635">
        <f t="shared" si="418"/>
        <v>2008</v>
      </c>
      <c r="O2635">
        <f t="shared" si="419"/>
        <v>12</v>
      </c>
      <c r="P2635">
        <f t="shared" si="412"/>
        <v>200911</v>
      </c>
      <c r="Q2635">
        <f t="shared" si="413"/>
        <v>0</v>
      </c>
      <c r="R2635">
        <f t="shared" si="414"/>
        <v>20092010</v>
      </c>
      <c r="S2635">
        <f t="shared" si="420"/>
        <v>2009</v>
      </c>
      <c r="T2635">
        <f t="shared" si="421"/>
        <v>11</v>
      </c>
    </row>
    <row r="2636" spans="1:20" x14ac:dyDescent="0.25">
      <c r="A2636" s="4" t="s">
        <v>2682</v>
      </c>
      <c r="B2636" s="5">
        <v>2635</v>
      </c>
      <c r="C2636" s="6">
        <v>40142</v>
      </c>
      <c r="D2636" s="6">
        <v>39783</v>
      </c>
      <c r="E2636" s="4">
        <v>1234</v>
      </c>
      <c r="F2636" s="9">
        <v>-551298.1</v>
      </c>
      <c r="G2636" s="6">
        <v>39774</v>
      </c>
      <c r="H2636" s="6">
        <v>39782</v>
      </c>
      <c r="I2636" s="4">
        <f t="shared" si="415"/>
        <v>8</v>
      </c>
      <c r="J2636" s="4" t="s">
        <v>1</v>
      </c>
      <c r="K2636" s="4" t="s">
        <v>13</v>
      </c>
      <c r="L2636" s="10">
        <f t="shared" si="416"/>
        <v>-12083.246027397259</v>
      </c>
      <c r="M2636" s="15">
        <f t="shared" si="417"/>
        <v>200812</v>
      </c>
      <c r="N2636">
        <f t="shared" si="418"/>
        <v>2008</v>
      </c>
      <c r="O2636">
        <f t="shared" si="419"/>
        <v>12</v>
      </c>
      <c r="P2636">
        <f t="shared" si="412"/>
        <v>200911</v>
      </c>
      <c r="Q2636">
        <f t="shared" si="413"/>
        <v>0</v>
      </c>
      <c r="R2636">
        <f t="shared" si="414"/>
        <v>20092010</v>
      </c>
      <c r="S2636">
        <f t="shared" si="420"/>
        <v>2009</v>
      </c>
      <c r="T2636">
        <f t="shared" si="421"/>
        <v>11</v>
      </c>
    </row>
    <row r="2637" spans="1:20" x14ac:dyDescent="0.25">
      <c r="A2637" s="4" t="s">
        <v>2683</v>
      </c>
      <c r="B2637" s="5">
        <v>2636</v>
      </c>
      <c r="C2637" s="6">
        <v>40142</v>
      </c>
      <c r="D2637" s="6">
        <v>39842</v>
      </c>
      <c r="E2637" s="4">
        <v>25</v>
      </c>
      <c r="F2637" s="9">
        <v>-42385.1</v>
      </c>
      <c r="G2637" s="6">
        <v>39750</v>
      </c>
      <c r="H2637" s="6">
        <v>39841</v>
      </c>
      <c r="I2637" s="4">
        <f t="shared" si="415"/>
        <v>91</v>
      </c>
      <c r="J2637" s="4" t="s">
        <v>1</v>
      </c>
      <c r="K2637" s="4" t="s">
        <v>13</v>
      </c>
      <c r="L2637" s="10">
        <f t="shared" si="416"/>
        <v>-10567.244109589041</v>
      </c>
      <c r="M2637" s="15">
        <f t="shared" si="417"/>
        <v>200901</v>
      </c>
      <c r="N2637">
        <f t="shared" si="418"/>
        <v>2009</v>
      </c>
      <c r="O2637">
        <f t="shared" si="419"/>
        <v>1</v>
      </c>
      <c r="P2637">
        <f t="shared" si="412"/>
        <v>200911</v>
      </c>
      <c r="Q2637">
        <f t="shared" si="413"/>
        <v>0</v>
      </c>
      <c r="R2637">
        <f t="shared" si="414"/>
        <v>20092010</v>
      </c>
      <c r="S2637">
        <f t="shared" si="420"/>
        <v>2009</v>
      </c>
      <c r="T2637">
        <f t="shared" si="421"/>
        <v>11</v>
      </c>
    </row>
    <row r="2638" spans="1:20" x14ac:dyDescent="0.25">
      <c r="A2638" s="4" t="s">
        <v>2684</v>
      </c>
      <c r="B2638" s="5">
        <v>2637</v>
      </c>
      <c r="C2638" s="6">
        <v>40142</v>
      </c>
      <c r="D2638" s="6">
        <v>39816</v>
      </c>
      <c r="E2638" s="4">
        <v>1</v>
      </c>
      <c r="F2638" s="9">
        <v>-616041.30000000005</v>
      </c>
      <c r="G2638" s="6">
        <v>39804</v>
      </c>
      <c r="H2638" s="6">
        <v>39815</v>
      </c>
      <c r="I2638" s="4">
        <f t="shared" si="415"/>
        <v>11</v>
      </c>
      <c r="J2638" s="4" t="s">
        <v>1</v>
      </c>
      <c r="K2638" s="4" t="s">
        <v>13</v>
      </c>
      <c r="L2638" s="10">
        <f t="shared" si="416"/>
        <v>-18565.628219178085</v>
      </c>
      <c r="M2638" s="15">
        <f t="shared" si="417"/>
        <v>200901</v>
      </c>
      <c r="N2638">
        <f t="shared" si="418"/>
        <v>2009</v>
      </c>
      <c r="O2638">
        <f t="shared" si="419"/>
        <v>1</v>
      </c>
      <c r="P2638">
        <f t="shared" si="412"/>
        <v>200911</v>
      </c>
      <c r="Q2638">
        <f t="shared" si="413"/>
        <v>0</v>
      </c>
      <c r="R2638">
        <f t="shared" si="414"/>
        <v>20092010</v>
      </c>
      <c r="S2638">
        <f t="shared" si="420"/>
        <v>2009</v>
      </c>
      <c r="T2638">
        <f t="shared" si="421"/>
        <v>11</v>
      </c>
    </row>
    <row r="2639" spans="1:20" x14ac:dyDescent="0.25">
      <c r="A2639" s="4" t="s">
        <v>2685</v>
      </c>
      <c r="B2639" s="5">
        <v>2638</v>
      </c>
      <c r="C2639" s="6">
        <v>40143</v>
      </c>
      <c r="D2639" s="6">
        <v>39933</v>
      </c>
      <c r="E2639" s="4">
        <v>43</v>
      </c>
      <c r="F2639" s="9">
        <v>-27448.799999999999</v>
      </c>
      <c r="G2639" s="6">
        <v>39902</v>
      </c>
      <c r="H2639" s="6">
        <v>39932</v>
      </c>
      <c r="I2639" s="4">
        <f t="shared" si="415"/>
        <v>30</v>
      </c>
      <c r="J2639" s="4" t="s">
        <v>1</v>
      </c>
      <c r="K2639" s="4" t="s">
        <v>13</v>
      </c>
      <c r="L2639" s="10">
        <f t="shared" si="416"/>
        <v>-2256.0657534246575</v>
      </c>
      <c r="M2639" s="15">
        <f t="shared" si="417"/>
        <v>200904</v>
      </c>
      <c r="N2639">
        <f t="shared" si="418"/>
        <v>2009</v>
      </c>
      <c r="O2639">
        <f t="shared" si="419"/>
        <v>4</v>
      </c>
      <c r="P2639">
        <f t="shared" si="412"/>
        <v>200911</v>
      </c>
      <c r="Q2639">
        <f t="shared" si="413"/>
        <v>20092010</v>
      </c>
      <c r="R2639">
        <f t="shared" si="414"/>
        <v>20092010</v>
      </c>
      <c r="S2639">
        <f t="shared" si="420"/>
        <v>2009</v>
      </c>
      <c r="T2639">
        <f t="shared" si="421"/>
        <v>11</v>
      </c>
    </row>
    <row r="2640" spans="1:20" x14ac:dyDescent="0.25">
      <c r="A2640" s="4" t="s">
        <v>2686</v>
      </c>
      <c r="B2640" s="5">
        <v>2639</v>
      </c>
      <c r="C2640" s="6">
        <v>40143</v>
      </c>
      <c r="D2640" s="6">
        <v>39933</v>
      </c>
      <c r="E2640" s="4">
        <v>210</v>
      </c>
      <c r="F2640" s="9">
        <v>257.60000000000002</v>
      </c>
      <c r="G2640" s="6">
        <v>39902</v>
      </c>
      <c r="H2640" s="6">
        <v>39932</v>
      </c>
      <c r="I2640" s="4">
        <f t="shared" si="415"/>
        <v>30</v>
      </c>
      <c r="J2640" s="4" t="s">
        <v>1</v>
      </c>
      <c r="K2640" s="4" t="s">
        <v>13</v>
      </c>
      <c r="L2640" s="10">
        <f t="shared" si="416"/>
        <v>21.172602739726031</v>
      </c>
      <c r="M2640" s="15">
        <f t="shared" si="417"/>
        <v>200904</v>
      </c>
      <c r="N2640">
        <f t="shared" si="418"/>
        <v>2009</v>
      </c>
      <c r="O2640">
        <f t="shared" si="419"/>
        <v>4</v>
      </c>
      <c r="P2640">
        <f t="shared" si="412"/>
        <v>200911</v>
      </c>
      <c r="Q2640">
        <f t="shared" si="413"/>
        <v>20092010</v>
      </c>
      <c r="R2640">
        <f t="shared" si="414"/>
        <v>20092010</v>
      </c>
      <c r="S2640">
        <f t="shared" si="420"/>
        <v>2009</v>
      </c>
      <c r="T2640">
        <f t="shared" si="421"/>
        <v>11</v>
      </c>
    </row>
    <row r="2641" spans="1:20" x14ac:dyDescent="0.25">
      <c r="A2641" s="4" t="s">
        <v>2687</v>
      </c>
      <c r="B2641" s="5">
        <v>2640</v>
      </c>
      <c r="C2641" s="6">
        <v>40143</v>
      </c>
      <c r="D2641" s="6">
        <v>39810</v>
      </c>
      <c r="E2641" s="4">
        <v>1</v>
      </c>
      <c r="F2641" s="9">
        <v>-97403.7</v>
      </c>
      <c r="G2641" s="6">
        <v>39750</v>
      </c>
      <c r="H2641" s="6">
        <v>39809</v>
      </c>
      <c r="I2641" s="4">
        <f t="shared" si="415"/>
        <v>59</v>
      </c>
      <c r="J2641" s="4" t="s">
        <v>1</v>
      </c>
      <c r="K2641" s="4" t="s">
        <v>13</v>
      </c>
      <c r="L2641" s="10">
        <f t="shared" si="416"/>
        <v>-15744.707671232878</v>
      </c>
      <c r="M2641" s="15">
        <f t="shared" si="417"/>
        <v>200812</v>
      </c>
      <c r="N2641">
        <f t="shared" si="418"/>
        <v>2008</v>
      </c>
      <c r="O2641">
        <f t="shared" si="419"/>
        <v>12</v>
      </c>
      <c r="P2641">
        <f t="shared" si="412"/>
        <v>200911</v>
      </c>
      <c r="Q2641">
        <f t="shared" si="413"/>
        <v>0</v>
      </c>
      <c r="R2641">
        <f t="shared" si="414"/>
        <v>20092010</v>
      </c>
      <c r="S2641">
        <f t="shared" si="420"/>
        <v>2009</v>
      </c>
      <c r="T2641">
        <f t="shared" si="421"/>
        <v>11</v>
      </c>
    </row>
    <row r="2642" spans="1:20" x14ac:dyDescent="0.25">
      <c r="A2642" s="4" t="s">
        <v>2688</v>
      </c>
      <c r="B2642" s="5">
        <v>2641</v>
      </c>
      <c r="C2642" s="6">
        <v>40143</v>
      </c>
      <c r="D2642" s="6">
        <v>39981</v>
      </c>
      <c r="E2642" s="4">
        <v>43</v>
      </c>
      <c r="F2642" s="9">
        <v>-57037.3</v>
      </c>
      <c r="G2642" s="6">
        <v>39877</v>
      </c>
      <c r="H2642" s="6">
        <v>39980</v>
      </c>
      <c r="I2642" s="4">
        <f t="shared" si="415"/>
        <v>103</v>
      </c>
      <c r="J2642" s="4" t="s">
        <v>1</v>
      </c>
      <c r="K2642" s="4" t="s">
        <v>13</v>
      </c>
      <c r="L2642" s="10">
        <f t="shared" si="416"/>
        <v>-16095.457260273974</v>
      </c>
      <c r="M2642" s="15">
        <f t="shared" si="417"/>
        <v>200906</v>
      </c>
      <c r="N2642">
        <f t="shared" si="418"/>
        <v>2009</v>
      </c>
      <c r="O2642">
        <f t="shared" si="419"/>
        <v>6</v>
      </c>
      <c r="P2642">
        <f t="shared" si="412"/>
        <v>200911</v>
      </c>
      <c r="Q2642">
        <f t="shared" si="413"/>
        <v>20092010</v>
      </c>
      <c r="R2642">
        <f t="shared" si="414"/>
        <v>20092010</v>
      </c>
      <c r="S2642">
        <f t="shared" si="420"/>
        <v>2009</v>
      </c>
      <c r="T2642">
        <f t="shared" si="421"/>
        <v>11</v>
      </c>
    </row>
    <row r="2643" spans="1:20" x14ac:dyDescent="0.25">
      <c r="A2643" s="4" t="s">
        <v>2689</v>
      </c>
      <c r="B2643" s="5">
        <v>2642</v>
      </c>
      <c r="C2643" s="6">
        <v>40143</v>
      </c>
      <c r="D2643" s="6">
        <v>39981</v>
      </c>
      <c r="E2643" s="4">
        <v>210</v>
      </c>
      <c r="F2643" s="9">
        <v>-22921.1</v>
      </c>
      <c r="G2643" s="6">
        <v>39877</v>
      </c>
      <c r="H2643" s="6">
        <v>39980</v>
      </c>
      <c r="I2643" s="4">
        <f t="shared" si="415"/>
        <v>103</v>
      </c>
      <c r="J2643" s="4" t="s">
        <v>1</v>
      </c>
      <c r="K2643" s="4" t="s">
        <v>13</v>
      </c>
      <c r="L2643" s="10">
        <f t="shared" si="416"/>
        <v>-6468.1460273972598</v>
      </c>
      <c r="M2643" s="15">
        <f t="shared" si="417"/>
        <v>200906</v>
      </c>
      <c r="N2643">
        <f t="shared" si="418"/>
        <v>2009</v>
      </c>
      <c r="O2643">
        <f t="shared" si="419"/>
        <v>6</v>
      </c>
      <c r="P2643">
        <f t="shared" ref="P2643:P2706" si="422">YEAR(C2643)*100+MONTH(C2643)</f>
        <v>200911</v>
      </c>
      <c r="Q2643">
        <f t="shared" ref="Q2643:Q2706" si="423">IF(M2643&gt;200903,IF(M2643&lt;201004,20092010,0),0)</f>
        <v>20092010</v>
      </c>
      <c r="R2643">
        <f t="shared" ref="R2643:R2706" si="424">IF(P2643&gt;200903,IF(P2643&lt;201004,20092010,20102011),0)</f>
        <v>20092010</v>
      </c>
      <c r="S2643">
        <f t="shared" si="420"/>
        <v>2009</v>
      </c>
      <c r="T2643">
        <f t="shared" si="421"/>
        <v>11</v>
      </c>
    </row>
    <row r="2644" spans="1:20" x14ac:dyDescent="0.25">
      <c r="A2644" s="4" t="s">
        <v>2690</v>
      </c>
      <c r="B2644" s="5">
        <v>2643</v>
      </c>
      <c r="C2644" s="6">
        <v>40143</v>
      </c>
      <c r="D2644" s="6">
        <v>39835</v>
      </c>
      <c r="E2644" s="4">
        <v>184</v>
      </c>
      <c r="F2644" s="9">
        <v>-27874.9</v>
      </c>
      <c r="G2644" s="6">
        <v>39743</v>
      </c>
      <c r="H2644" s="6">
        <v>39834</v>
      </c>
      <c r="I2644" s="4">
        <f t="shared" si="415"/>
        <v>91</v>
      </c>
      <c r="J2644" s="4" t="s">
        <v>1</v>
      </c>
      <c r="K2644" s="4" t="s">
        <v>13</v>
      </c>
      <c r="L2644" s="10">
        <f t="shared" si="416"/>
        <v>-6949.6326027397263</v>
      </c>
      <c r="M2644" s="15">
        <f t="shared" si="417"/>
        <v>200901</v>
      </c>
      <c r="N2644">
        <f t="shared" si="418"/>
        <v>2009</v>
      </c>
      <c r="O2644">
        <f t="shared" si="419"/>
        <v>1</v>
      </c>
      <c r="P2644">
        <f t="shared" si="422"/>
        <v>200911</v>
      </c>
      <c r="Q2644">
        <f t="shared" si="423"/>
        <v>0</v>
      </c>
      <c r="R2644">
        <f t="shared" si="424"/>
        <v>20092010</v>
      </c>
      <c r="S2644">
        <f t="shared" si="420"/>
        <v>2009</v>
      </c>
      <c r="T2644">
        <f t="shared" si="421"/>
        <v>11</v>
      </c>
    </row>
    <row r="2645" spans="1:20" x14ac:dyDescent="0.25">
      <c r="A2645" s="4" t="s">
        <v>2691</v>
      </c>
      <c r="B2645" s="5">
        <v>2644</v>
      </c>
      <c r="C2645" s="6">
        <v>40143</v>
      </c>
      <c r="D2645" s="6">
        <v>39835</v>
      </c>
      <c r="E2645" s="4">
        <v>187</v>
      </c>
      <c r="F2645" s="9">
        <v>-66897.399999999994</v>
      </c>
      <c r="G2645" s="6">
        <v>39743</v>
      </c>
      <c r="H2645" s="6">
        <v>39834</v>
      </c>
      <c r="I2645" s="4">
        <f t="shared" si="415"/>
        <v>91</v>
      </c>
      <c r="J2645" s="4" t="s">
        <v>1</v>
      </c>
      <c r="K2645" s="4" t="s">
        <v>13</v>
      </c>
      <c r="L2645" s="10">
        <f t="shared" si="416"/>
        <v>-16678.529863013697</v>
      </c>
      <c r="M2645" s="15">
        <f t="shared" si="417"/>
        <v>200901</v>
      </c>
      <c r="N2645">
        <f t="shared" si="418"/>
        <v>2009</v>
      </c>
      <c r="O2645">
        <f t="shared" si="419"/>
        <v>1</v>
      </c>
      <c r="P2645">
        <f t="shared" si="422"/>
        <v>200911</v>
      </c>
      <c r="Q2645">
        <f t="shared" si="423"/>
        <v>0</v>
      </c>
      <c r="R2645">
        <f t="shared" si="424"/>
        <v>20092010</v>
      </c>
      <c r="S2645">
        <f t="shared" si="420"/>
        <v>2009</v>
      </c>
      <c r="T2645">
        <f t="shared" si="421"/>
        <v>11</v>
      </c>
    </row>
    <row r="2646" spans="1:20" x14ac:dyDescent="0.25">
      <c r="A2646" s="4" t="s">
        <v>2692</v>
      </c>
      <c r="B2646" s="5">
        <v>2645</v>
      </c>
      <c r="C2646" s="6">
        <v>40143</v>
      </c>
      <c r="D2646" s="6">
        <v>39835</v>
      </c>
      <c r="E2646" s="4">
        <v>210</v>
      </c>
      <c r="F2646" s="9">
        <v>-37615.1</v>
      </c>
      <c r="G2646" s="6">
        <v>39743</v>
      </c>
      <c r="H2646" s="6">
        <v>39834</v>
      </c>
      <c r="I2646" s="4">
        <f t="shared" si="415"/>
        <v>91</v>
      </c>
      <c r="J2646" s="4" t="s">
        <v>1</v>
      </c>
      <c r="K2646" s="4" t="s">
        <v>13</v>
      </c>
      <c r="L2646" s="10">
        <f t="shared" si="416"/>
        <v>-9378.0112328767118</v>
      </c>
      <c r="M2646" s="15">
        <f t="shared" si="417"/>
        <v>200901</v>
      </c>
      <c r="N2646">
        <f t="shared" si="418"/>
        <v>2009</v>
      </c>
      <c r="O2646">
        <f t="shared" si="419"/>
        <v>1</v>
      </c>
      <c r="P2646">
        <f t="shared" si="422"/>
        <v>200911</v>
      </c>
      <c r="Q2646">
        <f t="shared" si="423"/>
        <v>0</v>
      </c>
      <c r="R2646">
        <f t="shared" si="424"/>
        <v>20092010</v>
      </c>
      <c r="S2646">
        <f t="shared" si="420"/>
        <v>2009</v>
      </c>
      <c r="T2646">
        <f t="shared" si="421"/>
        <v>11</v>
      </c>
    </row>
    <row r="2647" spans="1:20" x14ac:dyDescent="0.25">
      <c r="A2647" s="4" t="s">
        <v>2693</v>
      </c>
      <c r="B2647" s="5">
        <v>2646</v>
      </c>
      <c r="C2647" s="6">
        <v>40144</v>
      </c>
      <c r="D2647" s="6">
        <v>40001</v>
      </c>
      <c r="E2647" s="4">
        <v>1</v>
      </c>
      <c r="F2647" s="9">
        <v>-156507.79999999999</v>
      </c>
      <c r="G2647" s="6">
        <v>39958</v>
      </c>
      <c r="H2647" s="6">
        <v>40000</v>
      </c>
      <c r="I2647" s="4">
        <f t="shared" si="415"/>
        <v>42</v>
      </c>
      <c r="J2647" s="4" t="s">
        <v>1</v>
      </c>
      <c r="K2647" s="4" t="s">
        <v>13</v>
      </c>
      <c r="L2647" s="10">
        <f t="shared" si="416"/>
        <v>-18009.116712328763</v>
      </c>
      <c r="M2647" s="15">
        <f t="shared" si="417"/>
        <v>200907</v>
      </c>
      <c r="N2647">
        <f t="shared" si="418"/>
        <v>2009</v>
      </c>
      <c r="O2647">
        <f t="shared" si="419"/>
        <v>7</v>
      </c>
      <c r="P2647">
        <f t="shared" si="422"/>
        <v>200911</v>
      </c>
      <c r="Q2647">
        <f t="shared" si="423"/>
        <v>20092010</v>
      </c>
      <c r="R2647">
        <f t="shared" si="424"/>
        <v>20092010</v>
      </c>
      <c r="S2647">
        <f t="shared" si="420"/>
        <v>2009</v>
      </c>
      <c r="T2647">
        <f t="shared" si="421"/>
        <v>11</v>
      </c>
    </row>
    <row r="2648" spans="1:20" x14ac:dyDescent="0.25">
      <c r="A2648" s="4" t="s">
        <v>2694</v>
      </c>
      <c r="B2648" s="5">
        <v>2647</v>
      </c>
      <c r="C2648" s="6">
        <v>40144</v>
      </c>
      <c r="D2648" s="6">
        <v>39982</v>
      </c>
      <c r="E2648" s="4">
        <v>1</v>
      </c>
      <c r="F2648" s="9">
        <v>-177515.8</v>
      </c>
      <c r="G2648" s="6">
        <v>39975</v>
      </c>
      <c r="H2648" s="6">
        <v>39981</v>
      </c>
      <c r="I2648" s="4">
        <f t="shared" si="415"/>
        <v>6</v>
      </c>
      <c r="J2648" s="4" t="s">
        <v>1</v>
      </c>
      <c r="K2648" s="4" t="s">
        <v>13</v>
      </c>
      <c r="L2648" s="10">
        <f t="shared" si="416"/>
        <v>-2918.0679452054792</v>
      </c>
      <c r="M2648" s="15">
        <f t="shared" si="417"/>
        <v>200906</v>
      </c>
      <c r="N2648">
        <f t="shared" si="418"/>
        <v>2009</v>
      </c>
      <c r="O2648">
        <f t="shared" si="419"/>
        <v>6</v>
      </c>
      <c r="P2648">
        <f t="shared" si="422"/>
        <v>200911</v>
      </c>
      <c r="Q2648">
        <f t="shared" si="423"/>
        <v>20092010</v>
      </c>
      <c r="R2648">
        <f t="shared" si="424"/>
        <v>20092010</v>
      </c>
      <c r="S2648">
        <f t="shared" si="420"/>
        <v>2009</v>
      </c>
      <c r="T2648">
        <f t="shared" si="421"/>
        <v>11</v>
      </c>
    </row>
    <row r="2649" spans="1:20" x14ac:dyDescent="0.25">
      <c r="A2649" s="4" t="s">
        <v>2695</v>
      </c>
      <c r="B2649" s="5">
        <v>2648</v>
      </c>
      <c r="C2649" s="6">
        <v>40147</v>
      </c>
      <c r="D2649" s="6">
        <v>39830</v>
      </c>
      <c r="E2649" s="4">
        <v>1256</v>
      </c>
      <c r="F2649" s="9">
        <v>-6354.3</v>
      </c>
      <c r="G2649" s="6">
        <v>39746</v>
      </c>
      <c r="H2649" s="6">
        <v>39829</v>
      </c>
      <c r="I2649" s="4">
        <f t="shared" si="415"/>
        <v>83</v>
      </c>
      <c r="J2649" s="4" t="s">
        <v>1</v>
      </c>
      <c r="K2649" s="4" t="s">
        <v>13</v>
      </c>
      <c r="L2649" s="10">
        <f t="shared" si="416"/>
        <v>-1444.9504109589043</v>
      </c>
      <c r="M2649" s="15">
        <f t="shared" si="417"/>
        <v>200901</v>
      </c>
      <c r="N2649">
        <f t="shared" si="418"/>
        <v>2009</v>
      </c>
      <c r="O2649">
        <f t="shared" si="419"/>
        <v>1</v>
      </c>
      <c r="P2649">
        <f t="shared" si="422"/>
        <v>200911</v>
      </c>
      <c r="Q2649">
        <f t="shared" si="423"/>
        <v>0</v>
      </c>
      <c r="R2649">
        <f t="shared" si="424"/>
        <v>20092010</v>
      </c>
      <c r="S2649">
        <f t="shared" si="420"/>
        <v>2009</v>
      </c>
      <c r="T2649">
        <f t="shared" si="421"/>
        <v>11</v>
      </c>
    </row>
    <row r="2650" spans="1:20" x14ac:dyDescent="0.25">
      <c r="A2650" s="4" t="s">
        <v>2696</v>
      </c>
      <c r="B2650" s="5">
        <v>2649</v>
      </c>
      <c r="C2650" s="6">
        <v>40147</v>
      </c>
      <c r="D2650" s="6">
        <v>39830</v>
      </c>
      <c r="E2650" s="4">
        <v>1257</v>
      </c>
      <c r="F2650" s="9">
        <v>-27799.1</v>
      </c>
      <c r="G2650" s="6">
        <v>39746</v>
      </c>
      <c r="H2650" s="6">
        <v>39829</v>
      </c>
      <c r="I2650" s="4">
        <f t="shared" si="415"/>
        <v>83</v>
      </c>
      <c r="J2650" s="4" t="s">
        <v>1</v>
      </c>
      <c r="K2650" s="4" t="s">
        <v>13</v>
      </c>
      <c r="L2650" s="10">
        <f t="shared" si="416"/>
        <v>-6321.4391780821916</v>
      </c>
      <c r="M2650" s="15">
        <f t="shared" si="417"/>
        <v>200901</v>
      </c>
      <c r="N2650">
        <f t="shared" si="418"/>
        <v>2009</v>
      </c>
      <c r="O2650">
        <f t="shared" si="419"/>
        <v>1</v>
      </c>
      <c r="P2650">
        <f t="shared" si="422"/>
        <v>200911</v>
      </c>
      <c r="Q2650">
        <f t="shared" si="423"/>
        <v>0</v>
      </c>
      <c r="R2650">
        <f t="shared" si="424"/>
        <v>20092010</v>
      </c>
      <c r="S2650">
        <f t="shared" si="420"/>
        <v>2009</v>
      </c>
      <c r="T2650">
        <f t="shared" si="421"/>
        <v>11</v>
      </c>
    </row>
    <row r="2651" spans="1:20" x14ac:dyDescent="0.25">
      <c r="A2651" s="4" t="s">
        <v>2697</v>
      </c>
      <c r="B2651" s="5">
        <v>2650</v>
      </c>
      <c r="C2651" s="6">
        <v>40147</v>
      </c>
      <c r="D2651" s="6">
        <v>39817</v>
      </c>
      <c r="E2651" s="4">
        <v>43</v>
      </c>
      <c r="F2651" s="9">
        <v>-169845.8</v>
      </c>
      <c r="G2651" s="6">
        <v>39781</v>
      </c>
      <c r="H2651" s="6">
        <v>39816</v>
      </c>
      <c r="I2651" s="4">
        <f t="shared" si="415"/>
        <v>35</v>
      </c>
      <c r="J2651" s="4" t="s">
        <v>1</v>
      </c>
      <c r="K2651" s="4" t="s">
        <v>13</v>
      </c>
      <c r="L2651" s="10">
        <f t="shared" si="416"/>
        <v>-16286.583561643834</v>
      </c>
      <c r="M2651" s="15">
        <f t="shared" si="417"/>
        <v>200901</v>
      </c>
      <c r="N2651">
        <f t="shared" si="418"/>
        <v>2009</v>
      </c>
      <c r="O2651">
        <f t="shared" si="419"/>
        <v>1</v>
      </c>
      <c r="P2651">
        <f t="shared" si="422"/>
        <v>200911</v>
      </c>
      <c r="Q2651">
        <f t="shared" si="423"/>
        <v>0</v>
      </c>
      <c r="R2651">
        <f t="shared" si="424"/>
        <v>20092010</v>
      </c>
      <c r="S2651">
        <f t="shared" si="420"/>
        <v>2009</v>
      </c>
      <c r="T2651">
        <f t="shared" si="421"/>
        <v>11</v>
      </c>
    </row>
    <row r="2652" spans="1:20" x14ac:dyDescent="0.25">
      <c r="A2652" s="4" t="s">
        <v>2698</v>
      </c>
      <c r="B2652" s="5">
        <v>2651</v>
      </c>
      <c r="C2652" s="6">
        <v>40147</v>
      </c>
      <c r="D2652" s="6">
        <v>39817</v>
      </c>
      <c r="E2652" s="4">
        <v>210</v>
      </c>
      <c r="F2652" s="9">
        <v>-52067.1</v>
      </c>
      <c r="G2652" s="6">
        <v>39781</v>
      </c>
      <c r="H2652" s="6">
        <v>39816</v>
      </c>
      <c r="I2652" s="4">
        <f t="shared" si="415"/>
        <v>35</v>
      </c>
      <c r="J2652" s="4" t="s">
        <v>1</v>
      </c>
      <c r="K2652" s="4" t="s">
        <v>13</v>
      </c>
      <c r="L2652" s="10">
        <f t="shared" si="416"/>
        <v>-4992.7356164383555</v>
      </c>
      <c r="M2652" s="15">
        <f t="shared" si="417"/>
        <v>200901</v>
      </c>
      <c r="N2652">
        <f t="shared" si="418"/>
        <v>2009</v>
      </c>
      <c r="O2652">
        <f t="shared" si="419"/>
        <v>1</v>
      </c>
      <c r="P2652">
        <f t="shared" si="422"/>
        <v>200911</v>
      </c>
      <c r="Q2652">
        <f t="shared" si="423"/>
        <v>0</v>
      </c>
      <c r="R2652">
        <f t="shared" si="424"/>
        <v>20092010</v>
      </c>
      <c r="S2652">
        <f t="shared" si="420"/>
        <v>2009</v>
      </c>
      <c r="T2652">
        <f t="shared" si="421"/>
        <v>11</v>
      </c>
    </row>
    <row r="2653" spans="1:20" x14ac:dyDescent="0.25">
      <c r="A2653" s="4" t="s">
        <v>2699</v>
      </c>
      <c r="B2653" s="5">
        <v>2652</v>
      </c>
      <c r="C2653" s="6">
        <v>40147</v>
      </c>
      <c r="D2653" s="6">
        <v>39852</v>
      </c>
      <c r="E2653" s="4">
        <v>1</v>
      </c>
      <c r="F2653" s="9">
        <v>-52274.8</v>
      </c>
      <c r="G2653" s="6">
        <v>39745</v>
      </c>
      <c r="H2653" s="6">
        <v>39851</v>
      </c>
      <c r="I2653" s="4">
        <f t="shared" si="415"/>
        <v>106</v>
      </c>
      <c r="J2653" s="4" t="s">
        <v>1</v>
      </c>
      <c r="K2653" s="4" t="s">
        <v>13</v>
      </c>
      <c r="L2653" s="10">
        <f t="shared" si="416"/>
        <v>-15181.17479452055</v>
      </c>
      <c r="M2653" s="15">
        <f t="shared" si="417"/>
        <v>200902</v>
      </c>
      <c r="N2653">
        <f t="shared" si="418"/>
        <v>2009</v>
      </c>
      <c r="O2653">
        <f t="shared" si="419"/>
        <v>2</v>
      </c>
      <c r="P2653">
        <f t="shared" si="422"/>
        <v>200911</v>
      </c>
      <c r="Q2653">
        <f t="shared" si="423"/>
        <v>0</v>
      </c>
      <c r="R2653">
        <f t="shared" si="424"/>
        <v>20092010</v>
      </c>
      <c r="S2653">
        <f t="shared" si="420"/>
        <v>2009</v>
      </c>
      <c r="T2653">
        <f t="shared" si="421"/>
        <v>11</v>
      </c>
    </row>
    <row r="2654" spans="1:20" x14ac:dyDescent="0.25">
      <c r="A2654" s="4" t="s">
        <v>2700</v>
      </c>
      <c r="B2654" s="5">
        <v>2653</v>
      </c>
      <c r="C2654" s="6">
        <v>40147</v>
      </c>
      <c r="D2654" s="6">
        <v>39826</v>
      </c>
      <c r="E2654" s="4">
        <v>1</v>
      </c>
      <c r="F2654" s="9">
        <v>-194732.6</v>
      </c>
      <c r="G2654" s="6">
        <v>39799</v>
      </c>
      <c r="H2654" s="6">
        <v>39825</v>
      </c>
      <c r="I2654" s="4">
        <f t="shared" si="415"/>
        <v>26</v>
      </c>
      <c r="J2654" s="4" t="s">
        <v>1</v>
      </c>
      <c r="K2654" s="4" t="s">
        <v>13</v>
      </c>
      <c r="L2654" s="10">
        <f t="shared" si="416"/>
        <v>-13871.363287671233</v>
      </c>
      <c r="M2654" s="15">
        <f t="shared" si="417"/>
        <v>200901</v>
      </c>
      <c r="N2654">
        <f t="shared" si="418"/>
        <v>2009</v>
      </c>
      <c r="O2654">
        <f t="shared" si="419"/>
        <v>1</v>
      </c>
      <c r="P2654">
        <f t="shared" si="422"/>
        <v>200911</v>
      </c>
      <c r="Q2654">
        <f t="shared" si="423"/>
        <v>0</v>
      </c>
      <c r="R2654">
        <f t="shared" si="424"/>
        <v>20092010</v>
      </c>
      <c r="S2654">
        <f t="shared" si="420"/>
        <v>2009</v>
      </c>
      <c r="T2654">
        <f t="shared" si="421"/>
        <v>11</v>
      </c>
    </row>
    <row r="2655" spans="1:20" x14ac:dyDescent="0.25">
      <c r="A2655" s="4" t="s">
        <v>2701</v>
      </c>
      <c r="B2655" s="5">
        <v>2654</v>
      </c>
      <c r="C2655" s="6">
        <v>40147</v>
      </c>
      <c r="D2655" s="6">
        <v>39825</v>
      </c>
      <c r="E2655" s="4">
        <v>1</v>
      </c>
      <c r="F2655" s="9">
        <v>-233062.7</v>
      </c>
      <c r="G2655" s="6">
        <v>39798</v>
      </c>
      <c r="H2655" s="6">
        <v>39824</v>
      </c>
      <c r="I2655" s="4">
        <f t="shared" si="415"/>
        <v>26</v>
      </c>
      <c r="J2655" s="4" t="s">
        <v>1</v>
      </c>
      <c r="K2655" s="4" t="s">
        <v>13</v>
      </c>
      <c r="L2655" s="10">
        <f t="shared" si="416"/>
        <v>-16601.726575342465</v>
      </c>
      <c r="M2655" s="15">
        <f t="shared" si="417"/>
        <v>200901</v>
      </c>
      <c r="N2655">
        <f t="shared" si="418"/>
        <v>2009</v>
      </c>
      <c r="O2655">
        <f t="shared" si="419"/>
        <v>1</v>
      </c>
      <c r="P2655">
        <f t="shared" si="422"/>
        <v>200911</v>
      </c>
      <c r="Q2655">
        <f t="shared" si="423"/>
        <v>0</v>
      </c>
      <c r="R2655">
        <f t="shared" si="424"/>
        <v>20092010</v>
      </c>
      <c r="S2655">
        <f t="shared" si="420"/>
        <v>2009</v>
      </c>
      <c r="T2655">
        <f t="shared" si="421"/>
        <v>11</v>
      </c>
    </row>
    <row r="2656" spans="1:20" x14ac:dyDescent="0.25">
      <c r="A2656" s="4" t="s">
        <v>2702</v>
      </c>
      <c r="B2656" s="5">
        <v>2655</v>
      </c>
      <c r="C2656" s="6">
        <v>40147</v>
      </c>
      <c r="D2656" s="6">
        <v>39911</v>
      </c>
      <c r="E2656" s="4">
        <v>1233</v>
      </c>
      <c r="F2656" s="9">
        <v>-84658.9</v>
      </c>
      <c r="G2656" s="6">
        <v>39886</v>
      </c>
      <c r="H2656" s="6">
        <v>39910</v>
      </c>
      <c r="I2656" s="4">
        <f t="shared" si="415"/>
        <v>24</v>
      </c>
      <c r="J2656" s="4" t="s">
        <v>1</v>
      </c>
      <c r="K2656" s="4" t="s">
        <v>13</v>
      </c>
      <c r="L2656" s="10">
        <f t="shared" si="416"/>
        <v>-5566.6126027397258</v>
      </c>
      <c r="M2656" s="15">
        <f t="shared" si="417"/>
        <v>200904</v>
      </c>
      <c r="N2656">
        <f t="shared" si="418"/>
        <v>2009</v>
      </c>
      <c r="O2656">
        <f t="shared" si="419"/>
        <v>4</v>
      </c>
      <c r="P2656">
        <f t="shared" si="422"/>
        <v>200911</v>
      </c>
      <c r="Q2656">
        <f t="shared" si="423"/>
        <v>20092010</v>
      </c>
      <c r="R2656">
        <f t="shared" si="424"/>
        <v>20092010</v>
      </c>
      <c r="S2656">
        <f t="shared" si="420"/>
        <v>2009</v>
      </c>
      <c r="T2656">
        <f t="shared" si="421"/>
        <v>11</v>
      </c>
    </row>
    <row r="2657" spans="1:20" x14ac:dyDescent="0.25">
      <c r="A2657" s="4" t="s">
        <v>2703</v>
      </c>
      <c r="B2657" s="5">
        <v>2656</v>
      </c>
      <c r="C2657" s="6">
        <v>40147</v>
      </c>
      <c r="D2657" s="6">
        <v>39911</v>
      </c>
      <c r="E2657" s="4">
        <v>1234</v>
      </c>
      <c r="F2657" s="9">
        <v>-118942.1</v>
      </c>
      <c r="G2657" s="6">
        <v>39886</v>
      </c>
      <c r="H2657" s="6">
        <v>39910</v>
      </c>
      <c r="I2657" s="4">
        <f t="shared" si="415"/>
        <v>24</v>
      </c>
      <c r="J2657" s="4" t="s">
        <v>1</v>
      </c>
      <c r="K2657" s="4" t="s">
        <v>13</v>
      </c>
      <c r="L2657" s="10">
        <f t="shared" si="416"/>
        <v>-7820.8504109589048</v>
      </c>
      <c r="M2657" s="15">
        <f t="shared" si="417"/>
        <v>200904</v>
      </c>
      <c r="N2657">
        <f t="shared" si="418"/>
        <v>2009</v>
      </c>
      <c r="O2657">
        <f t="shared" si="419"/>
        <v>4</v>
      </c>
      <c r="P2657">
        <f t="shared" si="422"/>
        <v>200911</v>
      </c>
      <c r="Q2657">
        <f t="shared" si="423"/>
        <v>20092010</v>
      </c>
      <c r="R2657">
        <f t="shared" si="424"/>
        <v>20092010</v>
      </c>
      <c r="S2657">
        <f t="shared" si="420"/>
        <v>2009</v>
      </c>
      <c r="T2657">
        <f t="shared" si="421"/>
        <v>11</v>
      </c>
    </row>
    <row r="2658" spans="1:20" x14ac:dyDescent="0.25">
      <c r="A2658" s="4" t="s">
        <v>2704</v>
      </c>
      <c r="B2658" s="5">
        <v>2657</v>
      </c>
      <c r="C2658" s="6">
        <v>40147</v>
      </c>
      <c r="D2658" s="6">
        <v>39824</v>
      </c>
      <c r="E2658" s="4">
        <v>43</v>
      </c>
      <c r="F2658" s="9">
        <v>14999.6</v>
      </c>
      <c r="G2658" s="6">
        <v>39809</v>
      </c>
      <c r="H2658" s="6">
        <v>39823</v>
      </c>
      <c r="I2658" s="4">
        <f t="shared" si="415"/>
        <v>14</v>
      </c>
      <c r="J2658" s="4" t="s">
        <v>1</v>
      </c>
      <c r="K2658" s="4" t="s">
        <v>13</v>
      </c>
      <c r="L2658" s="10">
        <f t="shared" si="416"/>
        <v>575.32712328767116</v>
      </c>
      <c r="M2658" s="15">
        <f t="shared" si="417"/>
        <v>200901</v>
      </c>
      <c r="N2658">
        <f t="shared" si="418"/>
        <v>2009</v>
      </c>
      <c r="O2658">
        <f t="shared" si="419"/>
        <v>1</v>
      </c>
      <c r="P2658">
        <f t="shared" si="422"/>
        <v>200911</v>
      </c>
      <c r="Q2658">
        <f t="shared" si="423"/>
        <v>0</v>
      </c>
      <c r="R2658">
        <f t="shared" si="424"/>
        <v>20092010</v>
      </c>
      <c r="S2658">
        <f t="shared" si="420"/>
        <v>2009</v>
      </c>
      <c r="T2658">
        <f t="shared" si="421"/>
        <v>11</v>
      </c>
    </row>
    <row r="2659" spans="1:20" x14ac:dyDescent="0.25">
      <c r="A2659" s="4" t="s">
        <v>2705</v>
      </c>
      <c r="B2659" s="5">
        <v>2658</v>
      </c>
      <c r="C2659" s="6">
        <v>40147</v>
      </c>
      <c r="D2659" s="6">
        <v>39824</v>
      </c>
      <c r="E2659" s="4">
        <v>210</v>
      </c>
      <c r="F2659" s="9">
        <v>-255861.2</v>
      </c>
      <c r="G2659" s="6">
        <v>39809</v>
      </c>
      <c r="H2659" s="6">
        <v>39823</v>
      </c>
      <c r="I2659" s="4">
        <f t="shared" si="415"/>
        <v>14</v>
      </c>
      <c r="J2659" s="4" t="s">
        <v>1</v>
      </c>
      <c r="K2659" s="4" t="s">
        <v>13</v>
      </c>
      <c r="L2659" s="10">
        <f t="shared" si="416"/>
        <v>-9813.8542465753417</v>
      </c>
      <c r="M2659" s="15">
        <f t="shared" si="417"/>
        <v>200901</v>
      </c>
      <c r="N2659">
        <f t="shared" si="418"/>
        <v>2009</v>
      </c>
      <c r="O2659">
        <f t="shared" si="419"/>
        <v>1</v>
      </c>
      <c r="P2659">
        <f t="shared" si="422"/>
        <v>200911</v>
      </c>
      <c r="Q2659">
        <f t="shared" si="423"/>
        <v>0</v>
      </c>
      <c r="R2659">
        <f t="shared" si="424"/>
        <v>20092010</v>
      </c>
      <c r="S2659">
        <f t="shared" si="420"/>
        <v>2009</v>
      </c>
      <c r="T2659">
        <f t="shared" si="421"/>
        <v>11</v>
      </c>
    </row>
    <row r="2660" spans="1:20" x14ac:dyDescent="0.25">
      <c r="A2660" s="4" t="s">
        <v>2706</v>
      </c>
      <c r="B2660" s="5">
        <v>2659</v>
      </c>
      <c r="C2660" s="6">
        <v>40147</v>
      </c>
      <c r="D2660" s="6">
        <v>39861</v>
      </c>
      <c r="E2660" s="4">
        <v>43</v>
      </c>
      <c r="F2660" s="9">
        <v>-89733.8</v>
      </c>
      <c r="G2660" s="6">
        <v>39803</v>
      </c>
      <c r="H2660" s="6">
        <v>39860</v>
      </c>
      <c r="I2660" s="4">
        <f t="shared" si="415"/>
        <v>57</v>
      </c>
      <c r="J2660" s="4" t="s">
        <v>1</v>
      </c>
      <c r="K2660" s="4" t="s">
        <v>13</v>
      </c>
      <c r="L2660" s="10">
        <f t="shared" si="416"/>
        <v>-14013.223561643836</v>
      </c>
      <c r="M2660" s="15">
        <f t="shared" si="417"/>
        <v>200902</v>
      </c>
      <c r="N2660">
        <f t="shared" si="418"/>
        <v>2009</v>
      </c>
      <c r="O2660">
        <f t="shared" si="419"/>
        <v>2</v>
      </c>
      <c r="P2660">
        <f t="shared" si="422"/>
        <v>200911</v>
      </c>
      <c r="Q2660">
        <f t="shared" si="423"/>
        <v>0</v>
      </c>
      <c r="R2660">
        <f t="shared" si="424"/>
        <v>20092010</v>
      </c>
      <c r="S2660">
        <f t="shared" si="420"/>
        <v>2009</v>
      </c>
      <c r="T2660">
        <f t="shared" si="421"/>
        <v>11</v>
      </c>
    </row>
    <row r="2661" spans="1:20" x14ac:dyDescent="0.25">
      <c r="A2661" s="4" t="s">
        <v>2707</v>
      </c>
      <c r="B2661" s="5">
        <v>2660</v>
      </c>
      <c r="C2661" s="6">
        <v>40147</v>
      </c>
      <c r="D2661" s="6">
        <v>39861</v>
      </c>
      <c r="E2661" s="4">
        <v>210</v>
      </c>
      <c r="F2661" s="9">
        <v>84790.9</v>
      </c>
      <c r="G2661" s="6">
        <v>39803</v>
      </c>
      <c r="H2661" s="6">
        <v>39860</v>
      </c>
      <c r="I2661" s="4">
        <f t="shared" si="415"/>
        <v>57</v>
      </c>
      <c r="J2661" s="4" t="s">
        <v>1</v>
      </c>
      <c r="K2661" s="4" t="s">
        <v>13</v>
      </c>
      <c r="L2661" s="10">
        <f t="shared" si="416"/>
        <v>13241.318630136984</v>
      </c>
      <c r="M2661" s="15">
        <f t="shared" si="417"/>
        <v>200902</v>
      </c>
      <c r="N2661">
        <f t="shared" si="418"/>
        <v>2009</v>
      </c>
      <c r="O2661">
        <f t="shared" si="419"/>
        <v>2</v>
      </c>
      <c r="P2661">
        <f t="shared" si="422"/>
        <v>200911</v>
      </c>
      <c r="Q2661">
        <f t="shared" si="423"/>
        <v>0</v>
      </c>
      <c r="R2661">
        <f t="shared" si="424"/>
        <v>20092010</v>
      </c>
      <c r="S2661">
        <f t="shared" si="420"/>
        <v>2009</v>
      </c>
      <c r="T2661">
        <f t="shared" si="421"/>
        <v>11</v>
      </c>
    </row>
    <row r="2662" spans="1:20" x14ac:dyDescent="0.25">
      <c r="A2662" s="4" t="s">
        <v>2708</v>
      </c>
      <c r="B2662" s="5">
        <v>2661</v>
      </c>
      <c r="C2662" s="6">
        <v>40147</v>
      </c>
      <c r="D2662" s="6">
        <v>40063</v>
      </c>
      <c r="E2662" s="4">
        <v>1</v>
      </c>
      <c r="F2662" s="9">
        <v>-183448.2</v>
      </c>
      <c r="G2662" s="6">
        <v>39990</v>
      </c>
      <c r="H2662" s="6">
        <v>40062</v>
      </c>
      <c r="I2662" s="4">
        <f t="shared" si="415"/>
        <v>72</v>
      </c>
      <c r="J2662" s="4" t="s">
        <v>1</v>
      </c>
      <c r="K2662" s="4" t="s">
        <v>13</v>
      </c>
      <c r="L2662" s="10">
        <f t="shared" si="416"/>
        <v>-36187.04219178082</v>
      </c>
      <c r="M2662" s="15">
        <f t="shared" si="417"/>
        <v>200909</v>
      </c>
      <c r="N2662">
        <f t="shared" si="418"/>
        <v>2009</v>
      </c>
      <c r="O2662">
        <f t="shared" si="419"/>
        <v>9</v>
      </c>
      <c r="P2662">
        <f t="shared" si="422"/>
        <v>200911</v>
      </c>
      <c r="Q2662">
        <f t="shared" si="423"/>
        <v>20092010</v>
      </c>
      <c r="R2662">
        <f t="shared" si="424"/>
        <v>20092010</v>
      </c>
      <c r="S2662">
        <f t="shared" si="420"/>
        <v>2009</v>
      </c>
      <c r="T2662">
        <f t="shared" si="421"/>
        <v>11</v>
      </c>
    </row>
    <row r="2663" spans="1:20" x14ac:dyDescent="0.25">
      <c r="A2663" s="4" t="s">
        <v>2709</v>
      </c>
      <c r="B2663" s="5">
        <v>2662</v>
      </c>
      <c r="C2663" s="6">
        <v>40147</v>
      </c>
      <c r="D2663" s="6">
        <v>39920</v>
      </c>
      <c r="E2663" s="4">
        <v>1</v>
      </c>
      <c r="F2663" s="9">
        <v>-193053.5</v>
      </c>
      <c r="G2663" s="6">
        <v>39887</v>
      </c>
      <c r="H2663" s="6">
        <v>39919</v>
      </c>
      <c r="I2663" s="4">
        <f t="shared" si="415"/>
        <v>32</v>
      </c>
      <c r="J2663" s="4" t="s">
        <v>1</v>
      </c>
      <c r="K2663" s="4" t="s">
        <v>13</v>
      </c>
      <c r="L2663" s="10">
        <f t="shared" si="416"/>
        <v>-16925.238356164384</v>
      </c>
      <c r="M2663" s="15">
        <f t="shared" si="417"/>
        <v>200904</v>
      </c>
      <c r="N2663">
        <f t="shared" si="418"/>
        <v>2009</v>
      </c>
      <c r="O2663">
        <f t="shared" si="419"/>
        <v>4</v>
      </c>
      <c r="P2663">
        <f t="shared" si="422"/>
        <v>200911</v>
      </c>
      <c r="Q2663">
        <f t="shared" si="423"/>
        <v>20092010</v>
      </c>
      <c r="R2663">
        <f t="shared" si="424"/>
        <v>20092010</v>
      </c>
      <c r="S2663">
        <f t="shared" si="420"/>
        <v>2009</v>
      </c>
      <c r="T2663">
        <f t="shared" si="421"/>
        <v>11</v>
      </c>
    </row>
    <row r="2664" spans="1:20" x14ac:dyDescent="0.25">
      <c r="A2664" s="4" t="s">
        <v>2710</v>
      </c>
      <c r="B2664" s="5">
        <v>2663</v>
      </c>
      <c r="C2664" s="6">
        <v>40147</v>
      </c>
      <c r="D2664" s="6">
        <v>39819</v>
      </c>
      <c r="E2664" s="4">
        <v>1</v>
      </c>
      <c r="F2664" s="9">
        <v>-278112.5</v>
      </c>
      <c r="G2664" s="6">
        <v>39795</v>
      </c>
      <c r="H2664" s="6">
        <v>39818</v>
      </c>
      <c r="I2664" s="4">
        <f t="shared" si="415"/>
        <v>23</v>
      </c>
      <c r="J2664" s="4" t="s">
        <v>1</v>
      </c>
      <c r="K2664" s="4" t="s">
        <v>13</v>
      </c>
      <c r="L2664" s="10">
        <f t="shared" si="416"/>
        <v>-17524.897260273974</v>
      </c>
      <c r="M2664" s="15">
        <f t="shared" si="417"/>
        <v>200901</v>
      </c>
      <c r="N2664">
        <f t="shared" si="418"/>
        <v>2009</v>
      </c>
      <c r="O2664">
        <f t="shared" si="419"/>
        <v>1</v>
      </c>
      <c r="P2664">
        <f t="shared" si="422"/>
        <v>200911</v>
      </c>
      <c r="Q2664">
        <f t="shared" si="423"/>
        <v>0</v>
      </c>
      <c r="R2664">
        <f t="shared" si="424"/>
        <v>20092010</v>
      </c>
      <c r="S2664">
        <f t="shared" si="420"/>
        <v>2009</v>
      </c>
      <c r="T2664">
        <f t="shared" si="421"/>
        <v>11</v>
      </c>
    </row>
    <row r="2665" spans="1:20" x14ac:dyDescent="0.25">
      <c r="A2665" s="4" t="s">
        <v>2711</v>
      </c>
      <c r="B2665" s="5">
        <v>2664</v>
      </c>
      <c r="C2665" s="6">
        <v>40147</v>
      </c>
      <c r="D2665" s="6">
        <v>39803</v>
      </c>
      <c r="E2665" s="4">
        <v>1252</v>
      </c>
      <c r="F2665" s="9">
        <v>-195396.3</v>
      </c>
      <c r="G2665" s="6">
        <v>39774</v>
      </c>
      <c r="H2665" s="6">
        <v>39802</v>
      </c>
      <c r="I2665" s="4">
        <f t="shared" si="415"/>
        <v>28</v>
      </c>
      <c r="J2665" s="4" t="s">
        <v>1</v>
      </c>
      <c r="K2665" s="4" t="s">
        <v>13</v>
      </c>
      <c r="L2665" s="10">
        <f t="shared" si="416"/>
        <v>-14989.305205479452</v>
      </c>
      <c r="M2665" s="15">
        <f t="shared" si="417"/>
        <v>200812</v>
      </c>
      <c r="N2665">
        <f t="shared" si="418"/>
        <v>2008</v>
      </c>
      <c r="O2665">
        <f t="shared" si="419"/>
        <v>12</v>
      </c>
      <c r="P2665">
        <f t="shared" si="422"/>
        <v>200911</v>
      </c>
      <c r="Q2665">
        <f t="shared" si="423"/>
        <v>0</v>
      </c>
      <c r="R2665">
        <f t="shared" si="424"/>
        <v>20092010</v>
      </c>
      <c r="S2665">
        <f t="shared" si="420"/>
        <v>2009</v>
      </c>
      <c r="T2665">
        <f t="shared" si="421"/>
        <v>11</v>
      </c>
    </row>
    <row r="2666" spans="1:20" x14ac:dyDescent="0.25">
      <c r="A2666" s="4" t="s">
        <v>2712</v>
      </c>
      <c r="B2666" s="5">
        <v>2665</v>
      </c>
      <c r="C2666" s="6">
        <v>40147</v>
      </c>
      <c r="D2666" s="6">
        <v>39803</v>
      </c>
      <c r="E2666" s="4">
        <v>1253</v>
      </c>
      <c r="F2666" s="9">
        <v>-53461.1</v>
      </c>
      <c r="G2666" s="6">
        <v>39774</v>
      </c>
      <c r="H2666" s="6">
        <v>39802</v>
      </c>
      <c r="I2666" s="4">
        <f t="shared" si="415"/>
        <v>28</v>
      </c>
      <c r="J2666" s="4" t="s">
        <v>1</v>
      </c>
      <c r="K2666" s="4" t="s">
        <v>13</v>
      </c>
      <c r="L2666" s="10">
        <f t="shared" si="416"/>
        <v>-4101.1254794520546</v>
      </c>
      <c r="M2666" s="15">
        <f t="shared" si="417"/>
        <v>200812</v>
      </c>
      <c r="N2666">
        <f t="shared" si="418"/>
        <v>2008</v>
      </c>
      <c r="O2666">
        <f t="shared" si="419"/>
        <v>12</v>
      </c>
      <c r="P2666">
        <f t="shared" si="422"/>
        <v>200911</v>
      </c>
      <c r="Q2666">
        <f t="shared" si="423"/>
        <v>0</v>
      </c>
      <c r="R2666">
        <f t="shared" si="424"/>
        <v>20092010</v>
      </c>
      <c r="S2666">
        <f t="shared" si="420"/>
        <v>2009</v>
      </c>
      <c r="T2666">
        <f t="shared" si="421"/>
        <v>11</v>
      </c>
    </row>
    <row r="2667" spans="1:20" x14ac:dyDescent="0.25">
      <c r="A2667" s="4" t="s">
        <v>2713</v>
      </c>
      <c r="B2667" s="5">
        <v>2666</v>
      </c>
      <c r="C2667" s="6">
        <v>40147</v>
      </c>
      <c r="D2667" s="6">
        <v>40027</v>
      </c>
      <c r="E2667" s="4">
        <v>1</v>
      </c>
      <c r="F2667" s="9">
        <v>-15886.3</v>
      </c>
      <c r="G2667" s="6">
        <v>39736</v>
      </c>
      <c r="H2667" s="6">
        <v>40026</v>
      </c>
      <c r="I2667" s="4">
        <f t="shared" si="415"/>
        <v>290</v>
      </c>
      <c r="J2667" s="4" t="s">
        <v>1</v>
      </c>
      <c r="K2667" s="4" t="s">
        <v>13</v>
      </c>
      <c r="L2667" s="10">
        <f t="shared" si="416"/>
        <v>-12621.991780821918</v>
      </c>
      <c r="M2667" s="15">
        <f t="shared" si="417"/>
        <v>200908</v>
      </c>
      <c r="N2667">
        <f t="shared" si="418"/>
        <v>2009</v>
      </c>
      <c r="O2667">
        <f t="shared" si="419"/>
        <v>8</v>
      </c>
      <c r="P2667">
        <f t="shared" si="422"/>
        <v>200911</v>
      </c>
      <c r="Q2667">
        <f t="shared" si="423"/>
        <v>20092010</v>
      </c>
      <c r="R2667">
        <f t="shared" si="424"/>
        <v>20092010</v>
      </c>
      <c r="S2667">
        <f t="shared" si="420"/>
        <v>2009</v>
      </c>
      <c r="T2667">
        <f t="shared" si="421"/>
        <v>11</v>
      </c>
    </row>
    <row r="2668" spans="1:20" x14ac:dyDescent="0.25">
      <c r="A2668" s="4" t="s">
        <v>2714</v>
      </c>
      <c r="B2668" s="5">
        <v>2667</v>
      </c>
      <c r="C2668" s="6">
        <v>40148</v>
      </c>
      <c r="D2668" s="6">
        <v>39858</v>
      </c>
      <c r="E2668" s="4">
        <v>1</v>
      </c>
      <c r="F2668" s="9">
        <v>-85552.6</v>
      </c>
      <c r="G2668" s="6">
        <v>39807</v>
      </c>
      <c r="H2668" s="6">
        <v>39857</v>
      </c>
      <c r="I2668" s="4">
        <f t="shared" si="415"/>
        <v>50</v>
      </c>
      <c r="J2668" s="4" t="s">
        <v>1</v>
      </c>
      <c r="K2668" s="4" t="s">
        <v>13</v>
      </c>
      <c r="L2668" s="10">
        <f t="shared" si="416"/>
        <v>-11719.534246575342</v>
      </c>
      <c r="M2668" s="15">
        <f t="shared" si="417"/>
        <v>200902</v>
      </c>
      <c r="N2668">
        <f t="shared" si="418"/>
        <v>2009</v>
      </c>
      <c r="O2668">
        <f t="shared" si="419"/>
        <v>2</v>
      </c>
      <c r="P2668">
        <f t="shared" si="422"/>
        <v>200912</v>
      </c>
      <c r="Q2668">
        <f t="shared" si="423"/>
        <v>0</v>
      </c>
      <c r="R2668">
        <f t="shared" si="424"/>
        <v>20092010</v>
      </c>
      <c r="S2668">
        <f t="shared" si="420"/>
        <v>2009</v>
      </c>
      <c r="T2668">
        <f t="shared" si="421"/>
        <v>12</v>
      </c>
    </row>
    <row r="2669" spans="1:20" x14ac:dyDescent="0.25">
      <c r="A2669" s="4" t="s">
        <v>2715</v>
      </c>
      <c r="B2669" s="5">
        <v>2668</v>
      </c>
      <c r="C2669" s="6">
        <v>40149</v>
      </c>
      <c r="D2669" s="6">
        <v>39952</v>
      </c>
      <c r="E2669" s="4">
        <v>43</v>
      </c>
      <c r="F2669" s="9">
        <v>74125.100000000006</v>
      </c>
      <c r="G2669" s="6">
        <v>39863</v>
      </c>
      <c r="H2669" s="6">
        <v>39951</v>
      </c>
      <c r="I2669" s="4">
        <f t="shared" si="415"/>
        <v>88</v>
      </c>
      <c r="J2669" s="4" t="s">
        <v>1</v>
      </c>
      <c r="K2669" s="4" t="s">
        <v>13</v>
      </c>
      <c r="L2669" s="10">
        <f t="shared" si="416"/>
        <v>17871.25698630137</v>
      </c>
      <c r="M2669" s="15">
        <f t="shared" si="417"/>
        <v>200905</v>
      </c>
      <c r="N2669">
        <f t="shared" si="418"/>
        <v>2009</v>
      </c>
      <c r="O2669">
        <f t="shared" si="419"/>
        <v>5</v>
      </c>
      <c r="P2669">
        <f t="shared" si="422"/>
        <v>200912</v>
      </c>
      <c r="Q2669">
        <f t="shared" si="423"/>
        <v>20092010</v>
      </c>
      <c r="R2669">
        <f t="shared" si="424"/>
        <v>20092010</v>
      </c>
      <c r="S2669">
        <f t="shared" si="420"/>
        <v>2009</v>
      </c>
      <c r="T2669">
        <f t="shared" si="421"/>
        <v>12</v>
      </c>
    </row>
    <row r="2670" spans="1:20" x14ac:dyDescent="0.25">
      <c r="A2670" s="4" t="s">
        <v>2716</v>
      </c>
      <c r="B2670" s="5">
        <v>2669</v>
      </c>
      <c r="C2670" s="6">
        <v>40149</v>
      </c>
      <c r="D2670" s="6">
        <v>39952</v>
      </c>
      <c r="E2670" s="4">
        <v>210</v>
      </c>
      <c r="F2670" s="9">
        <v>-52397.4</v>
      </c>
      <c r="G2670" s="6">
        <v>39863</v>
      </c>
      <c r="H2670" s="6">
        <v>39951</v>
      </c>
      <c r="I2670" s="4">
        <f t="shared" si="415"/>
        <v>88</v>
      </c>
      <c r="J2670" s="4" t="s">
        <v>1</v>
      </c>
      <c r="K2670" s="4" t="s">
        <v>13</v>
      </c>
      <c r="L2670" s="10">
        <f t="shared" si="416"/>
        <v>-12632.797808219178</v>
      </c>
      <c r="M2670" s="15">
        <f t="shared" si="417"/>
        <v>200905</v>
      </c>
      <c r="N2670">
        <f t="shared" si="418"/>
        <v>2009</v>
      </c>
      <c r="O2670">
        <f t="shared" si="419"/>
        <v>5</v>
      </c>
      <c r="P2670">
        <f t="shared" si="422"/>
        <v>200912</v>
      </c>
      <c r="Q2670">
        <f t="shared" si="423"/>
        <v>20092010</v>
      </c>
      <c r="R2670">
        <f t="shared" si="424"/>
        <v>20092010</v>
      </c>
      <c r="S2670">
        <f t="shared" si="420"/>
        <v>2009</v>
      </c>
      <c r="T2670">
        <f t="shared" si="421"/>
        <v>12</v>
      </c>
    </row>
    <row r="2671" spans="1:20" x14ac:dyDescent="0.25">
      <c r="A2671" s="4" t="s">
        <v>2717</v>
      </c>
      <c r="B2671" s="5">
        <v>2670</v>
      </c>
      <c r="C2671" s="6">
        <v>40149</v>
      </c>
      <c r="D2671" s="6">
        <v>39741</v>
      </c>
      <c r="E2671" s="4">
        <v>1</v>
      </c>
      <c r="F2671" s="9">
        <v>22874.799999999999</v>
      </c>
      <c r="G2671" s="6">
        <v>39549</v>
      </c>
      <c r="H2671" s="6">
        <v>39740</v>
      </c>
      <c r="I2671" s="4">
        <f t="shared" si="415"/>
        <v>191</v>
      </c>
      <c r="J2671" s="4" t="s">
        <v>1</v>
      </c>
      <c r="K2671" s="4" t="s">
        <v>13</v>
      </c>
      <c r="L2671" s="10">
        <f t="shared" si="416"/>
        <v>11970.100821917807</v>
      </c>
      <c r="M2671" s="15">
        <f t="shared" si="417"/>
        <v>200810</v>
      </c>
      <c r="N2671">
        <f t="shared" si="418"/>
        <v>2008</v>
      </c>
      <c r="O2671">
        <f t="shared" si="419"/>
        <v>10</v>
      </c>
      <c r="P2671">
        <f t="shared" si="422"/>
        <v>200912</v>
      </c>
      <c r="Q2671">
        <f t="shared" si="423"/>
        <v>0</v>
      </c>
      <c r="R2671">
        <f t="shared" si="424"/>
        <v>20092010</v>
      </c>
      <c r="S2671">
        <f t="shared" si="420"/>
        <v>2009</v>
      </c>
      <c r="T2671">
        <f t="shared" si="421"/>
        <v>12</v>
      </c>
    </row>
    <row r="2672" spans="1:20" x14ac:dyDescent="0.25">
      <c r="A2672" s="4" t="s">
        <v>2718</v>
      </c>
      <c r="B2672" s="5">
        <v>2671</v>
      </c>
      <c r="C2672" s="6">
        <v>40149</v>
      </c>
      <c r="D2672" s="6">
        <v>40088</v>
      </c>
      <c r="E2672" s="4">
        <v>1</v>
      </c>
      <c r="F2672" s="9">
        <v>0</v>
      </c>
      <c r="G2672" s="6">
        <v>39826</v>
      </c>
      <c r="H2672" s="6">
        <v>40087</v>
      </c>
      <c r="I2672" s="4">
        <f t="shared" si="415"/>
        <v>261</v>
      </c>
      <c r="J2672" s="4" t="s">
        <v>1</v>
      </c>
      <c r="K2672" s="4" t="s">
        <v>13</v>
      </c>
      <c r="L2672" s="10">
        <f t="shared" si="416"/>
        <v>0</v>
      </c>
      <c r="M2672" s="15">
        <f t="shared" si="417"/>
        <v>200910</v>
      </c>
      <c r="N2672">
        <f t="shared" si="418"/>
        <v>2009</v>
      </c>
      <c r="O2672">
        <f t="shared" si="419"/>
        <v>10</v>
      </c>
      <c r="P2672">
        <f t="shared" si="422"/>
        <v>200912</v>
      </c>
      <c r="Q2672">
        <f t="shared" si="423"/>
        <v>20092010</v>
      </c>
      <c r="R2672">
        <f t="shared" si="424"/>
        <v>20092010</v>
      </c>
      <c r="S2672">
        <f t="shared" si="420"/>
        <v>2009</v>
      </c>
      <c r="T2672">
        <f t="shared" si="421"/>
        <v>12</v>
      </c>
    </row>
    <row r="2673" spans="1:20" x14ac:dyDescent="0.25">
      <c r="A2673" s="4" t="s">
        <v>2719</v>
      </c>
      <c r="B2673" s="5">
        <v>2672</v>
      </c>
      <c r="C2673" s="6">
        <v>40149</v>
      </c>
      <c r="D2673" s="6">
        <v>39833</v>
      </c>
      <c r="E2673" s="4">
        <v>1</v>
      </c>
      <c r="F2673" s="9">
        <v>-53486.2</v>
      </c>
      <c r="G2673" s="6">
        <v>39827</v>
      </c>
      <c r="H2673" s="6">
        <v>39832</v>
      </c>
      <c r="I2673" s="4">
        <f t="shared" si="415"/>
        <v>5</v>
      </c>
      <c r="J2673" s="4" t="s">
        <v>1</v>
      </c>
      <c r="K2673" s="4" t="s">
        <v>13</v>
      </c>
      <c r="L2673" s="10">
        <f t="shared" si="416"/>
        <v>-732.68767123287671</v>
      </c>
      <c r="M2673" s="15">
        <f t="shared" si="417"/>
        <v>200901</v>
      </c>
      <c r="N2673">
        <f t="shared" si="418"/>
        <v>2009</v>
      </c>
      <c r="O2673">
        <f t="shared" si="419"/>
        <v>1</v>
      </c>
      <c r="P2673">
        <f t="shared" si="422"/>
        <v>200912</v>
      </c>
      <c r="Q2673">
        <f t="shared" si="423"/>
        <v>0</v>
      </c>
      <c r="R2673">
        <f t="shared" si="424"/>
        <v>20092010</v>
      </c>
      <c r="S2673">
        <f t="shared" si="420"/>
        <v>2009</v>
      </c>
      <c r="T2673">
        <f t="shared" si="421"/>
        <v>12</v>
      </c>
    </row>
    <row r="2674" spans="1:20" x14ac:dyDescent="0.25">
      <c r="A2674" s="4" t="s">
        <v>2720</v>
      </c>
      <c r="B2674" s="5">
        <v>2673</v>
      </c>
      <c r="C2674" s="6">
        <v>40149</v>
      </c>
      <c r="D2674" s="6">
        <v>39825</v>
      </c>
      <c r="E2674" s="4">
        <v>43</v>
      </c>
      <c r="F2674" s="9">
        <v>-19955.2</v>
      </c>
      <c r="G2674" s="6">
        <v>39741</v>
      </c>
      <c r="H2674" s="6">
        <v>39824</v>
      </c>
      <c r="I2674" s="4">
        <f t="shared" si="415"/>
        <v>83</v>
      </c>
      <c r="J2674" s="4" t="s">
        <v>1</v>
      </c>
      <c r="K2674" s="4" t="s">
        <v>13</v>
      </c>
      <c r="L2674" s="10">
        <f t="shared" si="416"/>
        <v>-4537.7578082191776</v>
      </c>
      <c r="M2674" s="15">
        <f t="shared" si="417"/>
        <v>200901</v>
      </c>
      <c r="N2674">
        <f t="shared" si="418"/>
        <v>2009</v>
      </c>
      <c r="O2674">
        <f t="shared" si="419"/>
        <v>1</v>
      </c>
      <c r="P2674">
        <f t="shared" si="422"/>
        <v>200912</v>
      </c>
      <c r="Q2674">
        <f t="shared" si="423"/>
        <v>0</v>
      </c>
      <c r="R2674">
        <f t="shared" si="424"/>
        <v>20092010</v>
      </c>
      <c r="S2674">
        <f t="shared" si="420"/>
        <v>2009</v>
      </c>
      <c r="T2674">
        <f t="shared" si="421"/>
        <v>12</v>
      </c>
    </row>
    <row r="2675" spans="1:20" x14ac:dyDescent="0.25">
      <c r="A2675" s="4" t="s">
        <v>2721</v>
      </c>
      <c r="B2675" s="5">
        <v>2674</v>
      </c>
      <c r="C2675" s="6">
        <v>40149</v>
      </c>
      <c r="D2675" s="6">
        <v>39825</v>
      </c>
      <c r="E2675" s="4">
        <v>210</v>
      </c>
      <c r="F2675" s="9">
        <v>-48659.199999999997</v>
      </c>
      <c r="G2675" s="6">
        <v>39741</v>
      </c>
      <c r="H2675" s="6">
        <v>39824</v>
      </c>
      <c r="I2675" s="4">
        <f t="shared" si="415"/>
        <v>83</v>
      </c>
      <c r="J2675" s="4" t="s">
        <v>1</v>
      </c>
      <c r="K2675" s="4" t="s">
        <v>13</v>
      </c>
      <c r="L2675" s="10">
        <f t="shared" si="416"/>
        <v>-11064.968767123288</v>
      </c>
      <c r="M2675" s="15">
        <f t="shared" si="417"/>
        <v>200901</v>
      </c>
      <c r="N2675">
        <f t="shared" si="418"/>
        <v>2009</v>
      </c>
      <c r="O2675">
        <f t="shared" si="419"/>
        <v>1</v>
      </c>
      <c r="P2675">
        <f t="shared" si="422"/>
        <v>200912</v>
      </c>
      <c r="Q2675">
        <f t="shared" si="423"/>
        <v>0</v>
      </c>
      <c r="R2675">
        <f t="shared" si="424"/>
        <v>20092010</v>
      </c>
      <c r="S2675">
        <f t="shared" si="420"/>
        <v>2009</v>
      </c>
      <c r="T2675">
        <f t="shared" si="421"/>
        <v>12</v>
      </c>
    </row>
    <row r="2676" spans="1:20" x14ac:dyDescent="0.25">
      <c r="A2676" s="4" t="s">
        <v>2722</v>
      </c>
      <c r="B2676" s="5">
        <v>2675</v>
      </c>
      <c r="C2676" s="6">
        <v>40149</v>
      </c>
      <c r="D2676" s="6">
        <v>39821</v>
      </c>
      <c r="E2676" s="4">
        <v>1</v>
      </c>
      <c r="F2676" s="9">
        <v>-149289.29999999999</v>
      </c>
      <c r="G2676" s="6">
        <v>39781</v>
      </c>
      <c r="H2676" s="6">
        <v>39820</v>
      </c>
      <c r="I2676" s="4">
        <f t="shared" si="415"/>
        <v>39</v>
      </c>
      <c r="J2676" s="4" t="s">
        <v>1</v>
      </c>
      <c r="K2676" s="4" t="s">
        <v>13</v>
      </c>
      <c r="L2676" s="10">
        <f t="shared" si="416"/>
        <v>-15951.459452054794</v>
      </c>
      <c r="M2676" s="15">
        <f t="shared" si="417"/>
        <v>200901</v>
      </c>
      <c r="N2676">
        <f t="shared" si="418"/>
        <v>2009</v>
      </c>
      <c r="O2676">
        <f t="shared" si="419"/>
        <v>1</v>
      </c>
      <c r="P2676">
        <f t="shared" si="422"/>
        <v>200912</v>
      </c>
      <c r="Q2676">
        <f t="shared" si="423"/>
        <v>0</v>
      </c>
      <c r="R2676">
        <f t="shared" si="424"/>
        <v>20092010</v>
      </c>
      <c r="S2676">
        <f t="shared" si="420"/>
        <v>2009</v>
      </c>
      <c r="T2676">
        <f t="shared" si="421"/>
        <v>12</v>
      </c>
    </row>
    <row r="2677" spans="1:20" x14ac:dyDescent="0.25">
      <c r="A2677" s="4" t="s">
        <v>2723</v>
      </c>
      <c r="B2677" s="5">
        <v>2676</v>
      </c>
      <c r="C2677" s="6">
        <v>40150</v>
      </c>
      <c r="D2677" s="6">
        <v>39813</v>
      </c>
      <c r="E2677" s="4">
        <v>43</v>
      </c>
      <c r="F2677" s="9">
        <v>-15998</v>
      </c>
      <c r="G2677" s="6">
        <v>39745</v>
      </c>
      <c r="H2677" s="6">
        <v>39812</v>
      </c>
      <c r="I2677" s="4">
        <f t="shared" si="415"/>
        <v>67</v>
      </c>
      <c r="J2677" s="4" t="s">
        <v>0</v>
      </c>
      <c r="K2677" s="4" t="s">
        <v>14</v>
      </c>
      <c r="L2677" s="10">
        <f t="shared" si="416"/>
        <v>-2936.6191780821919</v>
      </c>
      <c r="M2677" s="15">
        <f t="shared" si="417"/>
        <v>200812</v>
      </c>
      <c r="N2677">
        <f t="shared" si="418"/>
        <v>2008</v>
      </c>
      <c r="O2677">
        <f t="shared" si="419"/>
        <v>12</v>
      </c>
      <c r="P2677">
        <f t="shared" si="422"/>
        <v>200912</v>
      </c>
      <c r="Q2677">
        <f t="shared" si="423"/>
        <v>0</v>
      </c>
      <c r="R2677">
        <f t="shared" si="424"/>
        <v>20092010</v>
      </c>
      <c r="S2677">
        <f t="shared" si="420"/>
        <v>2009</v>
      </c>
      <c r="T2677">
        <f t="shared" si="421"/>
        <v>12</v>
      </c>
    </row>
    <row r="2678" spans="1:20" x14ac:dyDescent="0.25">
      <c r="A2678" s="4" t="s">
        <v>2724</v>
      </c>
      <c r="B2678" s="5">
        <v>2677</v>
      </c>
      <c r="C2678" s="6">
        <v>40150</v>
      </c>
      <c r="D2678" s="6">
        <v>39813</v>
      </c>
      <c r="E2678" s="4">
        <v>210</v>
      </c>
      <c r="F2678" s="9">
        <v>-70149.7</v>
      </c>
      <c r="G2678" s="6">
        <v>39745</v>
      </c>
      <c r="H2678" s="6">
        <v>39812</v>
      </c>
      <c r="I2678" s="4">
        <f t="shared" si="415"/>
        <v>67</v>
      </c>
      <c r="J2678" s="4" t="s">
        <v>0</v>
      </c>
      <c r="K2678" s="4" t="s">
        <v>14</v>
      </c>
      <c r="L2678" s="10">
        <f t="shared" si="416"/>
        <v>-12876.794246575342</v>
      </c>
      <c r="M2678" s="15">
        <f t="shared" si="417"/>
        <v>200812</v>
      </c>
      <c r="N2678">
        <f t="shared" si="418"/>
        <v>2008</v>
      </c>
      <c r="O2678">
        <f t="shared" si="419"/>
        <v>12</v>
      </c>
      <c r="P2678">
        <f t="shared" si="422"/>
        <v>200912</v>
      </c>
      <c r="Q2678">
        <f t="shared" si="423"/>
        <v>0</v>
      </c>
      <c r="R2678">
        <f t="shared" si="424"/>
        <v>20092010</v>
      </c>
      <c r="S2678">
        <f t="shared" si="420"/>
        <v>2009</v>
      </c>
      <c r="T2678">
        <f t="shared" si="421"/>
        <v>12</v>
      </c>
    </row>
    <row r="2679" spans="1:20" x14ac:dyDescent="0.25">
      <c r="A2679" s="4" t="s">
        <v>2725</v>
      </c>
      <c r="B2679" s="5">
        <v>2678</v>
      </c>
      <c r="C2679" s="6">
        <v>40150</v>
      </c>
      <c r="D2679" s="6">
        <v>40070</v>
      </c>
      <c r="E2679" s="4">
        <v>1</v>
      </c>
      <c r="F2679" s="9">
        <v>-46829.9</v>
      </c>
      <c r="G2679" s="6">
        <v>39915</v>
      </c>
      <c r="H2679" s="6">
        <v>40069</v>
      </c>
      <c r="I2679" s="4">
        <f t="shared" si="415"/>
        <v>154</v>
      </c>
      <c r="J2679" s="4" t="s">
        <v>1</v>
      </c>
      <c r="K2679" s="4" t="s">
        <v>13</v>
      </c>
      <c r="L2679" s="10">
        <f t="shared" si="416"/>
        <v>-19758.368767123291</v>
      </c>
      <c r="M2679" s="15">
        <f t="shared" si="417"/>
        <v>200909</v>
      </c>
      <c r="N2679">
        <f t="shared" si="418"/>
        <v>2009</v>
      </c>
      <c r="O2679">
        <f t="shared" si="419"/>
        <v>9</v>
      </c>
      <c r="P2679">
        <f t="shared" si="422"/>
        <v>200912</v>
      </c>
      <c r="Q2679">
        <f t="shared" si="423"/>
        <v>20092010</v>
      </c>
      <c r="R2679">
        <f t="shared" si="424"/>
        <v>20092010</v>
      </c>
      <c r="S2679">
        <f t="shared" si="420"/>
        <v>2009</v>
      </c>
      <c r="T2679">
        <f t="shared" si="421"/>
        <v>12</v>
      </c>
    </row>
    <row r="2680" spans="1:20" x14ac:dyDescent="0.25">
      <c r="A2680" s="4" t="s">
        <v>2726</v>
      </c>
      <c r="B2680" s="5">
        <v>2679</v>
      </c>
      <c r="C2680" s="6">
        <v>40150</v>
      </c>
      <c r="D2680" s="6">
        <v>39828</v>
      </c>
      <c r="E2680" s="4">
        <v>1</v>
      </c>
      <c r="F2680" s="9">
        <v>-10531.9</v>
      </c>
      <c r="G2680" s="6">
        <v>39744</v>
      </c>
      <c r="H2680" s="6">
        <v>39827</v>
      </c>
      <c r="I2680" s="4">
        <f t="shared" si="415"/>
        <v>83</v>
      </c>
      <c r="J2680" s="4" t="s">
        <v>1</v>
      </c>
      <c r="K2680" s="4" t="s">
        <v>13</v>
      </c>
      <c r="L2680" s="10">
        <f t="shared" si="416"/>
        <v>-2394.925205479452</v>
      </c>
      <c r="M2680" s="15">
        <f t="shared" si="417"/>
        <v>200901</v>
      </c>
      <c r="N2680">
        <f t="shared" si="418"/>
        <v>2009</v>
      </c>
      <c r="O2680">
        <f t="shared" si="419"/>
        <v>1</v>
      </c>
      <c r="P2680">
        <f t="shared" si="422"/>
        <v>200912</v>
      </c>
      <c r="Q2680">
        <f t="shared" si="423"/>
        <v>0</v>
      </c>
      <c r="R2680">
        <f t="shared" si="424"/>
        <v>20092010</v>
      </c>
      <c r="S2680">
        <f t="shared" si="420"/>
        <v>2009</v>
      </c>
      <c r="T2680">
        <f t="shared" si="421"/>
        <v>12</v>
      </c>
    </row>
    <row r="2681" spans="1:20" x14ac:dyDescent="0.25">
      <c r="A2681" s="4" t="s">
        <v>2727</v>
      </c>
      <c r="B2681" s="5">
        <v>2680</v>
      </c>
      <c r="C2681" s="6">
        <v>40150</v>
      </c>
      <c r="D2681" s="6">
        <v>39987</v>
      </c>
      <c r="E2681" s="4">
        <v>1</v>
      </c>
      <c r="F2681" s="9">
        <v>-53225.9</v>
      </c>
      <c r="G2681" s="6">
        <v>39883</v>
      </c>
      <c r="H2681" s="6">
        <v>39986</v>
      </c>
      <c r="I2681" s="4">
        <f t="shared" si="415"/>
        <v>103</v>
      </c>
      <c r="J2681" s="4" t="s">
        <v>1</v>
      </c>
      <c r="K2681" s="4" t="s">
        <v>13</v>
      </c>
      <c r="L2681" s="10">
        <f t="shared" si="416"/>
        <v>-15019.911506849314</v>
      </c>
      <c r="M2681" s="15">
        <f t="shared" si="417"/>
        <v>200906</v>
      </c>
      <c r="N2681">
        <f t="shared" si="418"/>
        <v>2009</v>
      </c>
      <c r="O2681">
        <f t="shared" si="419"/>
        <v>6</v>
      </c>
      <c r="P2681">
        <f t="shared" si="422"/>
        <v>200912</v>
      </c>
      <c r="Q2681">
        <f t="shared" si="423"/>
        <v>20092010</v>
      </c>
      <c r="R2681">
        <f t="shared" si="424"/>
        <v>20092010</v>
      </c>
      <c r="S2681">
        <f t="shared" si="420"/>
        <v>2009</v>
      </c>
      <c r="T2681">
        <f t="shared" si="421"/>
        <v>12</v>
      </c>
    </row>
    <row r="2682" spans="1:20" x14ac:dyDescent="0.25">
      <c r="A2682" s="4" t="s">
        <v>2728</v>
      </c>
      <c r="B2682" s="5">
        <v>2681</v>
      </c>
      <c r="C2682" s="6">
        <v>40151</v>
      </c>
      <c r="D2682" s="6">
        <v>40074</v>
      </c>
      <c r="E2682" s="4">
        <v>1</v>
      </c>
      <c r="F2682" s="9">
        <v>-35515.599999999999</v>
      </c>
      <c r="G2682" s="6">
        <v>39971</v>
      </c>
      <c r="H2682" s="6">
        <v>40073</v>
      </c>
      <c r="I2682" s="4">
        <f t="shared" si="415"/>
        <v>102</v>
      </c>
      <c r="J2682" s="4" t="s">
        <v>1</v>
      </c>
      <c r="K2682" s="4" t="s">
        <v>13</v>
      </c>
      <c r="L2682" s="10">
        <f t="shared" si="416"/>
        <v>-9924.9073972602746</v>
      </c>
      <c r="M2682" s="15">
        <f t="shared" si="417"/>
        <v>200909</v>
      </c>
      <c r="N2682">
        <f t="shared" si="418"/>
        <v>2009</v>
      </c>
      <c r="O2682">
        <f t="shared" si="419"/>
        <v>9</v>
      </c>
      <c r="P2682">
        <f t="shared" si="422"/>
        <v>200912</v>
      </c>
      <c r="Q2682">
        <f t="shared" si="423"/>
        <v>20092010</v>
      </c>
      <c r="R2682">
        <f t="shared" si="424"/>
        <v>20092010</v>
      </c>
      <c r="S2682">
        <f t="shared" si="420"/>
        <v>2009</v>
      </c>
      <c r="T2682">
        <f t="shared" si="421"/>
        <v>12</v>
      </c>
    </row>
    <row r="2683" spans="1:20" x14ac:dyDescent="0.25">
      <c r="A2683" s="4" t="s">
        <v>2729</v>
      </c>
      <c r="B2683" s="5">
        <v>2682</v>
      </c>
      <c r="C2683" s="6">
        <v>40151</v>
      </c>
      <c r="D2683" s="6">
        <v>39800</v>
      </c>
      <c r="E2683" s="4">
        <v>1</v>
      </c>
      <c r="F2683" s="9">
        <v>-267460.09999999998</v>
      </c>
      <c r="G2683" s="6">
        <v>39743</v>
      </c>
      <c r="H2683" s="6">
        <v>39799</v>
      </c>
      <c r="I2683" s="4">
        <f t="shared" si="415"/>
        <v>56</v>
      </c>
      <c r="J2683" s="4" t="s">
        <v>1</v>
      </c>
      <c r="K2683" s="4" t="s">
        <v>13</v>
      </c>
      <c r="L2683" s="10">
        <f t="shared" si="416"/>
        <v>-41034.974246575337</v>
      </c>
      <c r="M2683" s="15">
        <f t="shared" si="417"/>
        <v>200812</v>
      </c>
      <c r="N2683">
        <f t="shared" si="418"/>
        <v>2008</v>
      </c>
      <c r="O2683">
        <f t="shared" si="419"/>
        <v>12</v>
      </c>
      <c r="P2683">
        <f t="shared" si="422"/>
        <v>200912</v>
      </c>
      <c r="Q2683">
        <f t="shared" si="423"/>
        <v>0</v>
      </c>
      <c r="R2683">
        <f t="shared" si="424"/>
        <v>20092010</v>
      </c>
      <c r="S2683">
        <f t="shared" si="420"/>
        <v>2009</v>
      </c>
      <c r="T2683">
        <f t="shared" si="421"/>
        <v>12</v>
      </c>
    </row>
    <row r="2684" spans="1:20" x14ac:dyDescent="0.25">
      <c r="A2684" s="4" t="s">
        <v>2730</v>
      </c>
      <c r="B2684" s="5">
        <v>2683</v>
      </c>
      <c r="C2684" s="6">
        <v>40151</v>
      </c>
      <c r="D2684" s="6">
        <v>39819</v>
      </c>
      <c r="E2684" s="4">
        <v>1</v>
      </c>
      <c r="F2684" s="9">
        <v>-143259.4</v>
      </c>
      <c r="G2684" s="6">
        <v>39782</v>
      </c>
      <c r="H2684" s="6">
        <v>39818</v>
      </c>
      <c r="I2684" s="4">
        <f t="shared" si="415"/>
        <v>36</v>
      </c>
      <c r="J2684" s="4" t="s">
        <v>1</v>
      </c>
      <c r="K2684" s="4" t="s">
        <v>13</v>
      </c>
      <c r="L2684" s="10">
        <f t="shared" si="416"/>
        <v>-14129.694246575342</v>
      </c>
      <c r="M2684" s="15">
        <f t="shared" si="417"/>
        <v>200901</v>
      </c>
      <c r="N2684">
        <f t="shared" si="418"/>
        <v>2009</v>
      </c>
      <c r="O2684">
        <f t="shared" si="419"/>
        <v>1</v>
      </c>
      <c r="P2684">
        <f t="shared" si="422"/>
        <v>200912</v>
      </c>
      <c r="Q2684">
        <f t="shared" si="423"/>
        <v>0</v>
      </c>
      <c r="R2684">
        <f t="shared" si="424"/>
        <v>20092010</v>
      </c>
      <c r="S2684">
        <f t="shared" si="420"/>
        <v>2009</v>
      </c>
      <c r="T2684">
        <f t="shared" si="421"/>
        <v>12</v>
      </c>
    </row>
    <row r="2685" spans="1:20" x14ac:dyDescent="0.25">
      <c r="A2685" s="4" t="s">
        <v>2731</v>
      </c>
      <c r="B2685" s="5">
        <v>2684</v>
      </c>
      <c r="C2685" s="6">
        <v>40151</v>
      </c>
      <c r="D2685" s="6">
        <v>39876</v>
      </c>
      <c r="E2685" s="4">
        <v>1250</v>
      </c>
      <c r="F2685" s="9">
        <v>-131404</v>
      </c>
      <c r="G2685" s="6">
        <v>39833</v>
      </c>
      <c r="H2685" s="6">
        <v>39875</v>
      </c>
      <c r="I2685" s="4">
        <f t="shared" si="415"/>
        <v>42</v>
      </c>
      <c r="J2685" s="4" t="s">
        <v>1</v>
      </c>
      <c r="K2685" s="4" t="s">
        <v>13</v>
      </c>
      <c r="L2685" s="10">
        <f t="shared" si="416"/>
        <v>-15120.460273972603</v>
      </c>
      <c r="M2685" s="15">
        <f t="shared" si="417"/>
        <v>200903</v>
      </c>
      <c r="N2685">
        <f t="shared" si="418"/>
        <v>2009</v>
      </c>
      <c r="O2685">
        <f t="shared" si="419"/>
        <v>3</v>
      </c>
      <c r="P2685">
        <f t="shared" si="422"/>
        <v>200912</v>
      </c>
      <c r="Q2685">
        <f t="shared" si="423"/>
        <v>0</v>
      </c>
      <c r="R2685">
        <f t="shared" si="424"/>
        <v>20092010</v>
      </c>
      <c r="S2685">
        <f t="shared" si="420"/>
        <v>2009</v>
      </c>
      <c r="T2685">
        <f t="shared" si="421"/>
        <v>12</v>
      </c>
    </row>
    <row r="2686" spans="1:20" x14ac:dyDescent="0.25">
      <c r="A2686" s="4" t="s">
        <v>2732</v>
      </c>
      <c r="B2686" s="5">
        <v>2685</v>
      </c>
      <c r="C2686" s="6">
        <v>40151</v>
      </c>
      <c r="D2686" s="6">
        <v>39876</v>
      </c>
      <c r="E2686" s="4">
        <v>1251</v>
      </c>
      <c r="F2686" s="9">
        <v>63074.2</v>
      </c>
      <c r="G2686" s="6">
        <v>39833</v>
      </c>
      <c r="H2686" s="6">
        <v>39875</v>
      </c>
      <c r="I2686" s="4">
        <f t="shared" si="415"/>
        <v>42</v>
      </c>
      <c r="J2686" s="4" t="s">
        <v>1</v>
      </c>
      <c r="K2686" s="4" t="s">
        <v>13</v>
      </c>
      <c r="L2686" s="10">
        <f t="shared" si="416"/>
        <v>7257.8531506849313</v>
      </c>
      <c r="M2686" s="15">
        <f t="shared" si="417"/>
        <v>200903</v>
      </c>
      <c r="N2686">
        <f t="shared" si="418"/>
        <v>2009</v>
      </c>
      <c r="O2686">
        <f t="shared" si="419"/>
        <v>3</v>
      </c>
      <c r="P2686">
        <f t="shared" si="422"/>
        <v>200912</v>
      </c>
      <c r="Q2686">
        <f t="shared" si="423"/>
        <v>0</v>
      </c>
      <c r="R2686">
        <f t="shared" si="424"/>
        <v>20092010</v>
      </c>
      <c r="S2686">
        <f t="shared" si="420"/>
        <v>2009</v>
      </c>
      <c r="T2686">
        <f t="shared" si="421"/>
        <v>12</v>
      </c>
    </row>
    <row r="2687" spans="1:20" x14ac:dyDescent="0.25">
      <c r="A2687" s="4" t="s">
        <v>2733</v>
      </c>
      <c r="B2687" s="5">
        <v>2686</v>
      </c>
      <c r="C2687" s="6">
        <v>40151</v>
      </c>
      <c r="D2687" s="6">
        <v>39906</v>
      </c>
      <c r="E2687" s="4">
        <v>1</v>
      </c>
      <c r="F2687" s="9">
        <v>-115092.4</v>
      </c>
      <c r="G2687" s="6">
        <v>39896</v>
      </c>
      <c r="H2687" s="6">
        <v>39905</v>
      </c>
      <c r="I2687" s="4">
        <f t="shared" si="415"/>
        <v>9</v>
      </c>
      <c r="J2687" s="4" t="s">
        <v>1</v>
      </c>
      <c r="K2687" s="4" t="s">
        <v>13</v>
      </c>
      <c r="L2687" s="10">
        <f t="shared" si="416"/>
        <v>-2837.8947945205482</v>
      </c>
      <c r="M2687" s="15">
        <f t="shared" si="417"/>
        <v>200904</v>
      </c>
      <c r="N2687">
        <f t="shared" si="418"/>
        <v>2009</v>
      </c>
      <c r="O2687">
        <f t="shared" si="419"/>
        <v>4</v>
      </c>
      <c r="P2687">
        <f t="shared" si="422"/>
        <v>200912</v>
      </c>
      <c r="Q2687">
        <f t="shared" si="423"/>
        <v>20092010</v>
      </c>
      <c r="R2687">
        <f t="shared" si="424"/>
        <v>20092010</v>
      </c>
      <c r="S2687">
        <f t="shared" si="420"/>
        <v>2009</v>
      </c>
      <c r="T2687">
        <f t="shared" si="421"/>
        <v>12</v>
      </c>
    </row>
    <row r="2688" spans="1:20" x14ac:dyDescent="0.25">
      <c r="A2688" s="4" t="s">
        <v>2734</v>
      </c>
      <c r="B2688" s="5">
        <v>2687</v>
      </c>
      <c r="C2688" s="6">
        <v>40151</v>
      </c>
      <c r="D2688" s="6">
        <v>40001</v>
      </c>
      <c r="E2688" s="4">
        <v>1</v>
      </c>
      <c r="F2688" s="9">
        <v>-83018.2</v>
      </c>
      <c r="G2688" s="6">
        <v>39935</v>
      </c>
      <c r="H2688" s="6">
        <v>40000</v>
      </c>
      <c r="I2688" s="4">
        <f t="shared" si="415"/>
        <v>65</v>
      </c>
      <c r="J2688" s="4" t="s">
        <v>1</v>
      </c>
      <c r="K2688" s="4" t="s">
        <v>13</v>
      </c>
      <c r="L2688" s="10">
        <f t="shared" si="416"/>
        <v>-14784.063013698629</v>
      </c>
      <c r="M2688" s="15">
        <f t="shared" si="417"/>
        <v>200907</v>
      </c>
      <c r="N2688">
        <f t="shared" si="418"/>
        <v>2009</v>
      </c>
      <c r="O2688">
        <f t="shared" si="419"/>
        <v>7</v>
      </c>
      <c r="P2688">
        <f t="shared" si="422"/>
        <v>200912</v>
      </c>
      <c r="Q2688">
        <f t="shared" si="423"/>
        <v>20092010</v>
      </c>
      <c r="R2688">
        <f t="shared" si="424"/>
        <v>20092010</v>
      </c>
      <c r="S2688">
        <f t="shared" si="420"/>
        <v>2009</v>
      </c>
      <c r="T2688">
        <f t="shared" si="421"/>
        <v>12</v>
      </c>
    </row>
    <row r="2689" spans="1:20" x14ac:dyDescent="0.25">
      <c r="A2689" s="4" t="s">
        <v>2735</v>
      </c>
      <c r="B2689" s="5">
        <v>2688</v>
      </c>
      <c r="C2689" s="6">
        <v>40151</v>
      </c>
      <c r="D2689" s="6">
        <v>39829</v>
      </c>
      <c r="E2689" s="4">
        <v>1</v>
      </c>
      <c r="F2689" s="9">
        <v>-10232.700000000001</v>
      </c>
      <c r="G2689" s="6">
        <v>39745</v>
      </c>
      <c r="H2689" s="6">
        <v>39828</v>
      </c>
      <c r="I2689" s="4">
        <f t="shared" si="415"/>
        <v>83</v>
      </c>
      <c r="J2689" s="4" t="s">
        <v>1</v>
      </c>
      <c r="K2689" s="4" t="s">
        <v>13</v>
      </c>
      <c r="L2689" s="10">
        <f t="shared" si="416"/>
        <v>-2326.8879452054798</v>
      </c>
      <c r="M2689" s="15">
        <f t="shared" si="417"/>
        <v>200901</v>
      </c>
      <c r="N2689">
        <f t="shared" si="418"/>
        <v>2009</v>
      </c>
      <c r="O2689">
        <f t="shared" si="419"/>
        <v>1</v>
      </c>
      <c r="P2689">
        <f t="shared" si="422"/>
        <v>200912</v>
      </c>
      <c r="Q2689">
        <f t="shared" si="423"/>
        <v>0</v>
      </c>
      <c r="R2689">
        <f t="shared" si="424"/>
        <v>20092010</v>
      </c>
      <c r="S2689">
        <f t="shared" si="420"/>
        <v>2009</v>
      </c>
      <c r="T2689">
        <f t="shared" si="421"/>
        <v>12</v>
      </c>
    </row>
    <row r="2690" spans="1:20" x14ac:dyDescent="0.25">
      <c r="A2690" s="4" t="s">
        <v>2736</v>
      </c>
      <c r="B2690" s="5">
        <v>2689</v>
      </c>
      <c r="C2690" s="6">
        <v>40152</v>
      </c>
      <c r="D2690" s="6">
        <v>39804</v>
      </c>
      <c r="E2690" s="4">
        <v>1</v>
      </c>
      <c r="F2690" s="9">
        <v>-180976.6</v>
      </c>
      <c r="G2690" s="6">
        <v>39774</v>
      </c>
      <c r="H2690" s="6">
        <v>39803</v>
      </c>
      <c r="I2690" s="4">
        <f t="shared" ref="I2690:I2753" si="425">H2690-G2690</f>
        <v>29</v>
      </c>
      <c r="J2690" s="4" t="s">
        <v>1</v>
      </c>
      <c r="K2690" s="4" t="s">
        <v>13</v>
      </c>
      <c r="L2690" s="10">
        <f t="shared" si="416"/>
        <v>-14378.962739726028</v>
      </c>
      <c r="M2690" s="15">
        <f t="shared" si="417"/>
        <v>200812</v>
      </c>
      <c r="N2690">
        <f t="shared" si="418"/>
        <v>2008</v>
      </c>
      <c r="O2690">
        <f t="shared" si="419"/>
        <v>12</v>
      </c>
      <c r="P2690">
        <f t="shared" si="422"/>
        <v>200912</v>
      </c>
      <c r="Q2690">
        <f t="shared" si="423"/>
        <v>0</v>
      </c>
      <c r="R2690">
        <f t="shared" si="424"/>
        <v>20092010</v>
      </c>
      <c r="S2690">
        <f t="shared" si="420"/>
        <v>2009</v>
      </c>
      <c r="T2690">
        <f t="shared" si="421"/>
        <v>12</v>
      </c>
    </row>
    <row r="2691" spans="1:20" x14ac:dyDescent="0.25">
      <c r="A2691" s="4" t="s">
        <v>2737</v>
      </c>
      <c r="B2691" s="5">
        <v>2690</v>
      </c>
      <c r="C2691" s="6">
        <v>40154</v>
      </c>
      <c r="D2691" s="6">
        <v>39830</v>
      </c>
      <c r="E2691" s="4">
        <v>1</v>
      </c>
      <c r="F2691" s="9">
        <v>-43623.3</v>
      </c>
      <c r="G2691" s="6">
        <v>39746</v>
      </c>
      <c r="H2691" s="6">
        <v>39829</v>
      </c>
      <c r="I2691" s="4">
        <f t="shared" si="425"/>
        <v>83</v>
      </c>
      <c r="J2691" s="4" t="s">
        <v>0</v>
      </c>
      <c r="K2691" s="4" t="s">
        <v>14</v>
      </c>
      <c r="L2691" s="10">
        <f t="shared" ref="L2691:L2754" si="426">F2691/365*I2691</f>
        <v>-9919.8189041095902</v>
      </c>
      <c r="M2691" s="15">
        <f t="shared" ref="M2691:M2754" si="427">YEAR(D2691)*100+MONTH(D2691)</f>
        <v>200901</v>
      </c>
      <c r="N2691">
        <f t="shared" ref="N2691:N2754" si="428">YEAR(D2691)</f>
        <v>2009</v>
      </c>
      <c r="O2691">
        <f t="shared" ref="O2691:O2754" si="429">MONTH(D2691)</f>
        <v>1</v>
      </c>
      <c r="P2691">
        <f t="shared" si="422"/>
        <v>200912</v>
      </c>
      <c r="Q2691">
        <f t="shared" si="423"/>
        <v>0</v>
      </c>
      <c r="R2691">
        <f t="shared" si="424"/>
        <v>20092010</v>
      </c>
      <c r="S2691">
        <f t="shared" ref="S2691:S2754" si="430">YEAR(C2691)</f>
        <v>2009</v>
      </c>
      <c r="T2691">
        <f t="shared" ref="T2691:T2754" si="431">MONTH(C2691)</f>
        <v>12</v>
      </c>
    </row>
    <row r="2692" spans="1:20" x14ac:dyDescent="0.25">
      <c r="A2692" s="4" t="s">
        <v>2738</v>
      </c>
      <c r="B2692" s="5">
        <v>2691</v>
      </c>
      <c r="C2692" s="6">
        <v>40154</v>
      </c>
      <c r="D2692" s="6">
        <v>39831</v>
      </c>
      <c r="E2692" s="4">
        <v>1</v>
      </c>
      <c r="F2692" s="9">
        <v>-34328.300000000003</v>
      </c>
      <c r="G2692" s="6">
        <v>39747</v>
      </c>
      <c r="H2692" s="6">
        <v>39830</v>
      </c>
      <c r="I2692" s="4">
        <f t="shared" si="425"/>
        <v>83</v>
      </c>
      <c r="J2692" s="4" t="s">
        <v>0</v>
      </c>
      <c r="K2692" s="4" t="s">
        <v>14</v>
      </c>
      <c r="L2692" s="10">
        <f t="shared" si="426"/>
        <v>-7806.1613698630144</v>
      </c>
      <c r="M2692" s="15">
        <f t="shared" si="427"/>
        <v>200901</v>
      </c>
      <c r="N2692">
        <f t="shared" si="428"/>
        <v>2009</v>
      </c>
      <c r="O2692">
        <f t="shared" si="429"/>
        <v>1</v>
      </c>
      <c r="P2692">
        <f t="shared" si="422"/>
        <v>200912</v>
      </c>
      <c r="Q2692">
        <f t="shared" si="423"/>
        <v>0</v>
      </c>
      <c r="R2692">
        <f t="shared" si="424"/>
        <v>20092010</v>
      </c>
      <c r="S2692">
        <f t="shared" si="430"/>
        <v>2009</v>
      </c>
      <c r="T2692">
        <f t="shared" si="431"/>
        <v>12</v>
      </c>
    </row>
    <row r="2693" spans="1:20" x14ac:dyDescent="0.25">
      <c r="A2693" s="4" t="s">
        <v>2739</v>
      </c>
      <c r="B2693" s="5">
        <v>2692</v>
      </c>
      <c r="C2693" s="6">
        <v>40154</v>
      </c>
      <c r="D2693" s="6">
        <v>39831</v>
      </c>
      <c r="E2693" s="4">
        <v>43</v>
      </c>
      <c r="F2693" s="9">
        <v>-31392.1</v>
      </c>
      <c r="G2693" s="6">
        <v>39747</v>
      </c>
      <c r="H2693" s="6">
        <v>39830</v>
      </c>
      <c r="I2693" s="4">
        <f t="shared" si="425"/>
        <v>83</v>
      </c>
      <c r="J2693" s="4" t="s">
        <v>0</v>
      </c>
      <c r="K2693" s="4" t="s">
        <v>14</v>
      </c>
      <c r="L2693" s="10">
        <f t="shared" si="426"/>
        <v>-7138.4775342465746</v>
      </c>
      <c r="M2693" s="15">
        <f t="shared" si="427"/>
        <v>200901</v>
      </c>
      <c r="N2693">
        <f t="shared" si="428"/>
        <v>2009</v>
      </c>
      <c r="O2693">
        <f t="shared" si="429"/>
        <v>1</v>
      </c>
      <c r="P2693">
        <f t="shared" si="422"/>
        <v>200912</v>
      </c>
      <c r="Q2693">
        <f t="shared" si="423"/>
        <v>0</v>
      </c>
      <c r="R2693">
        <f t="shared" si="424"/>
        <v>20092010</v>
      </c>
      <c r="S2693">
        <f t="shared" si="430"/>
        <v>2009</v>
      </c>
      <c r="T2693">
        <f t="shared" si="431"/>
        <v>12</v>
      </c>
    </row>
    <row r="2694" spans="1:20" x14ac:dyDescent="0.25">
      <c r="A2694" s="4" t="s">
        <v>2740</v>
      </c>
      <c r="B2694" s="5">
        <v>2693</v>
      </c>
      <c r="C2694" s="6">
        <v>40154</v>
      </c>
      <c r="D2694" s="6">
        <v>39831</v>
      </c>
      <c r="E2694" s="4">
        <v>210</v>
      </c>
      <c r="F2694" s="9">
        <v>-8808.7999999999993</v>
      </c>
      <c r="G2694" s="6">
        <v>39747</v>
      </c>
      <c r="H2694" s="6">
        <v>39830</v>
      </c>
      <c r="I2694" s="4">
        <f t="shared" si="425"/>
        <v>83</v>
      </c>
      <c r="J2694" s="4" t="s">
        <v>0</v>
      </c>
      <c r="K2694" s="4" t="s">
        <v>14</v>
      </c>
      <c r="L2694" s="10">
        <f t="shared" si="426"/>
        <v>-2003.0969863013697</v>
      </c>
      <c r="M2694" s="15">
        <f t="shared" si="427"/>
        <v>200901</v>
      </c>
      <c r="N2694">
        <f t="shared" si="428"/>
        <v>2009</v>
      </c>
      <c r="O2694">
        <f t="shared" si="429"/>
        <v>1</v>
      </c>
      <c r="P2694">
        <f t="shared" si="422"/>
        <v>200912</v>
      </c>
      <c r="Q2694">
        <f t="shared" si="423"/>
        <v>0</v>
      </c>
      <c r="R2694">
        <f t="shared" si="424"/>
        <v>20092010</v>
      </c>
      <c r="S2694">
        <f t="shared" si="430"/>
        <v>2009</v>
      </c>
      <c r="T2694">
        <f t="shared" si="431"/>
        <v>12</v>
      </c>
    </row>
    <row r="2695" spans="1:20" x14ac:dyDescent="0.25">
      <c r="A2695" s="4" t="s">
        <v>2741</v>
      </c>
      <c r="B2695" s="5">
        <v>2694</v>
      </c>
      <c r="C2695" s="6">
        <v>40154</v>
      </c>
      <c r="D2695" s="6">
        <v>39818</v>
      </c>
      <c r="E2695" s="4">
        <v>1235</v>
      </c>
      <c r="F2695" s="9">
        <v>18317.099999999999</v>
      </c>
      <c r="G2695" s="6">
        <v>39747</v>
      </c>
      <c r="H2695" s="6">
        <v>39817</v>
      </c>
      <c r="I2695" s="4">
        <f t="shared" si="425"/>
        <v>70</v>
      </c>
      <c r="J2695" s="4" t="s">
        <v>1</v>
      </c>
      <c r="K2695" s="4" t="s">
        <v>13</v>
      </c>
      <c r="L2695" s="10">
        <f t="shared" si="426"/>
        <v>3512.8684931506846</v>
      </c>
      <c r="M2695" s="15">
        <f t="shared" si="427"/>
        <v>200901</v>
      </c>
      <c r="N2695">
        <f t="shared" si="428"/>
        <v>2009</v>
      </c>
      <c r="O2695">
        <f t="shared" si="429"/>
        <v>1</v>
      </c>
      <c r="P2695">
        <f t="shared" si="422"/>
        <v>200912</v>
      </c>
      <c r="Q2695">
        <f t="shared" si="423"/>
        <v>0</v>
      </c>
      <c r="R2695">
        <f t="shared" si="424"/>
        <v>20092010</v>
      </c>
      <c r="S2695">
        <f t="shared" si="430"/>
        <v>2009</v>
      </c>
      <c r="T2695">
        <f t="shared" si="431"/>
        <v>12</v>
      </c>
    </row>
    <row r="2696" spans="1:20" x14ac:dyDescent="0.25">
      <c r="A2696" s="4" t="s">
        <v>2742</v>
      </c>
      <c r="B2696" s="5">
        <v>2695</v>
      </c>
      <c r="C2696" s="6">
        <v>40154</v>
      </c>
      <c r="D2696" s="6">
        <v>39818</v>
      </c>
      <c r="E2696" s="4">
        <v>1237</v>
      </c>
      <c r="F2696" s="9">
        <v>-117631</v>
      </c>
      <c r="G2696" s="6">
        <v>39747</v>
      </c>
      <c r="H2696" s="6">
        <v>39817</v>
      </c>
      <c r="I2696" s="4">
        <f t="shared" si="425"/>
        <v>70</v>
      </c>
      <c r="J2696" s="4" t="s">
        <v>1</v>
      </c>
      <c r="K2696" s="4" t="s">
        <v>13</v>
      </c>
      <c r="L2696" s="10">
        <f t="shared" si="426"/>
        <v>-22559.369863013701</v>
      </c>
      <c r="M2696" s="15">
        <f t="shared" si="427"/>
        <v>200901</v>
      </c>
      <c r="N2696">
        <f t="shared" si="428"/>
        <v>2009</v>
      </c>
      <c r="O2696">
        <f t="shared" si="429"/>
        <v>1</v>
      </c>
      <c r="P2696">
        <f t="shared" si="422"/>
        <v>200912</v>
      </c>
      <c r="Q2696">
        <f t="shared" si="423"/>
        <v>0</v>
      </c>
      <c r="R2696">
        <f t="shared" si="424"/>
        <v>20092010</v>
      </c>
      <c r="S2696">
        <f t="shared" si="430"/>
        <v>2009</v>
      </c>
      <c r="T2696">
        <f t="shared" si="431"/>
        <v>12</v>
      </c>
    </row>
    <row r="2697" spans="1:20" x14ac:dyDescent="0.25">
      <c r="A2697" s="4" t="s">
        <v>2743</v>
      </c>
      <c r="B2697" s="5">
        <v>2696</v>
      </c>
      <c r="C2697" s="6">
        <v>40154</v>
      </c>
      <c r="D2697" s="6">
        <v>39818</v>
      </c>
      <c r="E2697" s="4">
        <v>1236</v>
      </c>
      <c r="F2697" s="9">
        <v>-8602.5</v>
      </c>
      <c r="G2697" s="6">
        <v>39747</v>
      </c>
      <c r="H2697" s="6">
        <v>39817</v>
      </c>
      <c r="I2697" s="4">
        <f t="shared" si="425"/>
        <v>70</v>
      </c>
      <c r="J2697" s="4" t="s">
        <v>1</v>
      </c>
      <c r="K2697" s="4" t="s">
        <v>13</v>
      </c>
      <c r="L2697" s="10">
        <f t="shared" si="426"/>
        <v>-1649.7945205479452</v>
      </c>
      <c r="M2697" s="15">
        <f t="shared" si="427"/>
        <v>200901</v>
      </c>
      <c r="N2697">
        <f t="shared" si="428"/>
        <v>2009</v>
      </c>
      <c r="O2697">
        <f t="shared" si="429"/>
        <v>1</v>
      </c>
      <c r="P2697">
        <f t="shared" si="422"/>
        <v>200912</v>
      </c>
      <c r="Q2697">
        <f t="shared" si="423"/>
        <v>0</v>
      </c>
      <c r="R2697">
        <f t="shared" si="424"/>
        <v>20092010</v>
      </c>
      <c r="S2697">
        <f t="shared" si="430"/>
        <v>2009</v>
      </c>
      <c r="T2697">
        <f t="shared" si="431"/>
        <v>12</v>
      </c>
    </row>
    <row r="2698" spans="1:20" x14ac:dyDescent="0.25">
      <c r="A2698" s="4" t="s">
        <v>2744</v>
      </c>
      <c r="B2698" s="5">
        <v>2697</v>
      </c>
      <c r="C2698" s="6">
        <v>40154</v>
      </c>
      <c r="D2698" s="6">
        <v>39839</v>
      </c>
      <c r="E2698" s="4">
        <v>1</v>
      </c>
      <c r="F2698" s="9">
        <v>-170492.6</v>
      </c>
      <c r="G2698" s="6">
        <v>39808</v>
      </c>
      <c r="H2698" s="6">
        <v>39838</v>
      </c>
      <c r="I2698" s="4">
        <f t="shared" si="425"/>
        <v>30</v>
      </c>
      <c r="J2698" s="4" t="s">
        <v>1</v>
      </c>
      <c r="K2698" s="4" t="s">
        <v>13</v>
      </c>
      <c r="L2698" s="10">
        <f t="shared" si="426"/>
        <v>-14013.090410958905</v>
      </c>
      <c r="M2698" s="15">
        <f t="shared" si="427"/>
        <v>200901</v>
      </c>
      <c r="N2698">
        <f t="shared" si="428"/>
        <v>2009</v>
      </c>
      <c r="O2698">
        <f t="shared" si="429"/>
        <v>1</v>
      </c>
      <c r="P2698">
        <f t="shared" si="422"/>
        <v>200912</v>
      </c>
      <c r="Q2698">
        <f t="shared" si="423"/>
        <v>0</v>
      </c>
      <c r="R2698">
        <f t="shared" si="424"/>
        <v>20092010</v>
      </c>
      <c r="S2698">
        <f t="shared" si="430"/>
        <v>2009</v>
      </c>
      <c r="T2698">
        <f t="shared" si="431"/>
        <v>12</v>
      </c>
    </row>
    <row r="2699" spans="1:20" x14ac:dyDescent="0.25">
      <c r="A2699" s="4" t="s">
        <v>2745</v>
      </c>
      <c r="B2699" s="5">
        <v>2698</v>
      </c>
      <c r="C2699" s="6">
        <v>40154</v>
      </c>
      <c r="D2699" s="6">
        <v>39813</v>
      </c>
      <c r="E2699" s="4">
        <v>43</v>
      </c>
      <c r="F2699" s="9">
        <v>177211.8</v>
      </c>
      <c r="G2699" s="6">
        <v>39747</v>
      </c>
      <c r="H2699" s="6">
        <v>39812</v>
      </c>
      <c r="I2699" s="4">
        <f t="shared" si="425"/>
        <v>65</v>
      </c>
      <c r="J2699" s="4" t="s">
        <v>1</v>
      </c>
      <c r="K2699" s="4" t="s">
        <v>13</v>
      </c>
      <c r="L2699" s="10">
        <f t="shared" si="426"/>
        <v>31558.265753424657</v>
      </c>
      <c r="M2699" s="15">
        <f t="shared" si="427"/>
        <v>200812</v>
      </c>
      <c r="N2699">
        <f t="shared" si="428"/>
        <v>2008</v>
      </c>
      <c r="O2699">
        <f t="shared" si="429"/>
        <v>12</v>
      </c>
      <c r="P2699">
        <f t="shared" si="422"/>
        <v>200912</v>
      </c>
      <c r="Q2699">
        <f t="shared" si="423"/>
        <v>0</v>
      </c>
      <c r="R2699">
        <f t="shared" si="424"/>
        <v>20092010</v>
      </c>
      <c r="S2699">
        <f t="shared" si="430"/>
        <v>2009</v>
      </c>
      <c r="T2699">
        <f t="shared" si="431"/>
        <v>12</v>
      </c>
    </row>
    <row r="2700" spans="1:20" x14ac:dyDescent="0.25">
      <c r="A2700" s="4" t="s">
        <v>2746</v>
      </c>
      <c r="B2700" s="5">
        <v>2699</v>
      </c>
      <c r="C2700" s="6">
        <v>40154</v>
      </c>
      <c r="D2700" s="6">
        <v>39813</v>
      </c>
      <c r="E2700" s="4">
        <v>210</v>
      </c>
      <c r="F2700" s="9">
        <v>-78870.2</v>
      </c>
      <c r="G2700" s="6">
        <v>39747</v>
      </c>
      <c r="H2700" s="6">
        <v>39812</v>
      </c>
      <c r="I2700" s="4">
        <f t="shared" si="425"/>
        <v>65</v>
      </c>
      <c r="J2700" s="4" t="s">
        <v>1</v>
      </c>
      <c r="K2700" s="4" t="s">
        <v>13</v>
      </c>
      <c r="L2700" s="10">
        <f t="shared" si="426"/>
        <v>-14045.378082191781</v>
      </c>
      <c r="M2700" s="15">
        <f t="shared" si="427"/>
        <v>200812</v>
      </c>
      <c r="N2700">
        <f t="shared" si="428"/>
        <v>2008</v>
      </c>
      <c r="O2700">
        <f t="shared" si="429"/>
        <v>12</v>
      </c>
      <c r="P2700">
        <f t="shared" si="422"/>
        <v>200912</v>
      </c>
      <c r="Q2700">
        <f t="shared" si="423"/>
        <v>0</v>
      </c>
      <c r="R2700">
        <f t="shared" si="424"/>
        <v>20092010</v>
      </c>
      <c r="S2700">
        <f t="shared" si="430"/>
        <v>2009</v>
      </c>
      <c r="T2700">
        <f t="shared" si="431"/>
        <v>12</v>
      </c>
    </row>
    <row r="2701" spans="1:20" x14ac:dyDescent="0.25">
      <c r="A2701" s="4" t="s">
        <v>2747</v>
      </c>
      <c r="B2701" s="5">
        <v>2700</v>
      </c>
      <c r="C2701" s="6">
        <v>40154</v>
      </c>
      <c r="D2701" s="6">
        <v>39808</v>
      </c>
      <c r="E2701" s="4">
        <v>1250</v>
      </c>
      <c r="F2701" s="9">
        <v>-169934.3</v>
      </c>
      <c r="G2701" s="6">
        <v>39777</v>
      </c>
      <c r="H2701" s="6">
        <v>39807</v>
      </c>
      <c r="I2701" s="4">
        <f t="shared" si="425"/>
        <v>30</v>
      </c>
      <c r="J2701" s="4" t="s">
        <v>1</v>
      </c>
      <c r="K2701" s="4" t="s">
        <v>13</v>
      </c>
      <c r="L2701" s="10">
        <f t="shared" si="426"/>
        <v>-13967.202739726026</v>
      </c>
      <c r="M2701" s="15">
        <f t="shared" si="427"/>
        <v>200812</v>
      </c>
      <c r="N2701">
        <f t="shared" si="428"/>
        <v>2008</v>
      </c>
      <c r="O2701">
        <f t="shared" si="429"/>
        <v>12</v>
      </c>
      <c r="P2701">
        <f t="shared" si="422"/>
        <v>200912</v>
      </c>
      <c r="Q2701">
        <f t="shared" si="423"/>
        <v>0</v>
      </c>
      <c r="R2701">
        <f t="shared" si="424"/>
        <v>20092010</v>
      </c>
      <c r="S2701">
        <f t="shared" si="430"/>
        <v>2009</v>
      </c>
      <c r="T2701">
        <f t="shared" si="431"/>
        <v>12</v>
      </c>
    </row>
    <row r="2702" spans="1:20" x14ac:dyDescent="0.25">
      <c r="A2702" s="4" t="s">
        <v>2748</v>
      </c>
      <c r="B2702" s="5">
        <v>2701</v>
      </c>
      <c r="C2702" s="6">
        <v>40154</v>
      </c>
      <c r="D2702" s="6">
        <v>39808</v>
      </c>
      <c r="E2702" s="4">
        <v>1251</v>
      </c>
      <c r="F2702" s="9">
        <v>11969.3</v>
      </c>
      <c r="G2702" s="6">
        <v>39777</v>
      </c>
      <c r="H2702" s="6">
        <v>39807</v>
      </c>
      <c r="I2702" s="4">
        <f t="shared" si="425"/>
        <v>30</v>
      </c>
      <c r="J2702" s="4" t="s">
        <v>1</v>
      </c>
      <c r="K2702" s="4" t="s">
        <v>13</v>
      </c>
      <c r="L2702" s="10">
        <f t="shared" si="426"/>
        <v>983.77808219178087</v>
      </c>
      <c r="M2702" s="15">
        <f t="shared" si="427"/>
        <v>200812</v>
      </c>
      <c r="N2702">
        <f t="shared" si="428"/>
        <v>2008</v>
      </c>
      <c r="O2702">
        <f t="shared" si="429"/>
        <v>12</v>
      </c>
      <c r="P2702">
        <f t="shared" si="422"/>
        <v>200912</v>
      </c>
      <c r="Q2702">
        <f t="shared" si="423"/>
        <v>0</v>
      </c>
      <c r="R2702">
        <f t="shared" si="424"/>
        <v>20092010</v>
      </c>
      <c r="S2702">
        <f t="shared" si="430"/>
        <v>2009</v>
      </c>
      <c r="T2702">
        <f t="shared" si="431"/>
        <v>12</v>
      </c>
    </row>
    <row r="2703" spans="1:20" x14ac:dyDescent="0.25">
      <c r="A2703" s="4" t="s">
        <v>2749</v>
      </c>
      <c r="B2703" s="5">
        <v>2702</v>
      </c>
      <c r="C2703" s="6">
        <v>40154</v>
      </c>
      <c r="D2703" s="6">
        <v>39371</v>
      </c>
      <c r="E2703" s="4">
        <v>43</v>
      </c>
      <c r="F2703" s="9">
        <v>-136714.29999999999</v>
      </c>
      <c r="G2703" s="6">
        <v>39320</v>
      </c>
      <c r="H2703" s="6">
        <v>39370</v>
      </c>
      <c r="I2703" s="4">
        <f t="shared" si="425"/>
        <v>50</v>
      </c>
      <c r="J2703" s="4" t="s">
        <v>1</v>
      </c>
      <c r="K2703" s="4" t="s">
        <v>13</v>
      </c>
      <c r="L2703" s="10">
        <f t="shared" si="426"/>
        <v>-18727.986301369863</v>
      </c>
      <c r="M2703" s="15">
        <f t="shared" si="427"/>
        <v>200710</v>
      </c>
      <c r="N2703">
        <f t="shared" si="428"/>
        <v>2007</v>
      </c>
      <c r="O2703">
        <f t="shared" si="429"/>
        <v>10</v>
      </c>
      <c r="P2703">
        <f t="shared" si="422"/>
        <v>200912</v>
      </c>
      <c r="Q2703">
        <f t="shared" si="423"/>
        <v>0</v>
      </c>
      <c r="R2703">
        <f t="shared" si="424"/>
        <v>20092010</v>
      </c>
      <c r="S2703">
        <f t="shared" si="430"/>
        <v>2009</v>
      </c>
      <c r="T2703">
        <f t="shared" si="431"/>
        <v>12</v>
      </c>
    </row>
    <row r="2704" spans="1:20" x14ac:dyDescent="0.25">
      <c r="A2704" s="4" t="s">
        <v>2750</v>
      </c>
      <c r="B2704" s="5">
        <v>2703</v>
      </c>
      <c r="C2704" s="6">
        <v>40154</v>
      </c>
      <c r="D2704" s="6">
        <v>39371</v>
      </c>
      <c r="E2704" s="4">
        <v>210</v>
      </c>
      <c r="F2704" s="9">
        <v>-233671.9</v>
      </c>
      <c r="G2704" s="6">
        <v>39320</v>
      </c>
      <c r="H2704" s="6">
        <v>39370</v>
      </c>
      <c r="I2704" s="4">
        <f t="shared" si="425"/>
        <v>50</v>
      </c>
      <c r="J2704" s="4" t="s">
        <v>1</v>
      </c>
      <c r="K2704" s="4" t="s">
        <v>13</v>
      </c>
      <c r="L2704" s="10">
        <f t="shared" si="426"/>
        <v>-32009.849315068492</v>
      </c>
      <c r="M2704" s="15">
        <f t="shared" si="427"/>
        <v>200710</v>
      </c>
      <c r="N2704">
        <f t="shared" si="428"/>
        <v>2007</v>
      </c>
      <c r="O2704">
        <f t="shared" si="429"/>
        <v>10</v>
      </c>
      <c r="P2704">
        <f t="shared" si="422"/>
        <v>200912</v>
      </c>
      <c r="Q2704">
        <f t="shared" si="423"/>
        <v>0</v>
      </c>
      <c r="R2704">
        <f t="shared" si="424"/>
        <v>20092010</v>
      </c>
      <c r="S2704">
        <f t="shared" si="430"/>
        <v>2009</v>
      </c>
      <c r="T2704">
        <f t="shared" si="431"/>
        <v>12</v>
      </c>
    </row>
    <row r="2705" spans="1:20" x14ac:dyDescent="0.25">
      <c r="A2705" s="4" t="s">
        <v>2751</v>
      </c>
      <c r="B2705" s="5">
        <v>2704</v>
      </c>
      <c r="C2705" s="6">
        <v>40154</v>
      </c>
      <c r="D2705" s="6">
        <v>39837</v>
      </c>
      <c r="E2705" s="4">
        <v>1256</v>
      </c>
      <c r="F2705" s="9">
        <v>-945088.1</v>
      </c>
      <c r="G2705" s="6">
        <v>39831</v>
      </c>
      <c r="H2705" s="6">
        <v>39836</v>
      </c>
      <c r="I2705" s="4">
        <f t="shared" si="425"/>
        <v>5</v>
      </c>
      <c r="J2705" s="4" t="s">
        <v>1</v>
      </c>
      <c r="K2705" s="4" t="s">
        <v>13</v>
      </c>
      <c r="L2705" s="10">
        <f t="shared" si="426"/>
        <v>-12946.412328767125</v>
      </c>
      <c r="M2705" s="15">
        <f t="shared" si="427"/>
        <v>200901</v>
      </c>
      <c r="N2705">
        <f t="shared" si="428"/>
        <v>2009</v>
      </c>
      <c r="O2705">
        <f t="shared" si="429"/>
        <v>1</v>
      </c>
      <c r="P2705">
        <f t="shared" si="422"/>
        <v>200912</v>
      </c>
      <c r="Q2705">
        <f t="shared" si="423"/>
        <v>0</v>
      </c>
      <c r="R2705">
        <f t="shared" si="424"/>
        <v>20092010</v>
      </c>
      <c r="S2705">
        <f t="shared" si="430"/>
        <v>2009</v>
      </c>
      <c r="T2705">
        <f t="shared" si="431"/>
        <v>12</v>
      </c>
    </row>
    <row r="2706" spans="1:20" x14ac:dyDescent="0.25">
      <c r="A2706" s="4" t="s">
        <v>2752</v>
      </c>
      <c r="B2706" s="5">
        <v>2705</v>
      </c>
      <c r="C2706" s="6">
        <v>40154</v>
      </c>
      <c r="D2706" s="6">
        <v>39837</v>
      </c>
      <c r="E2706" s="4">
        <v>1257</v>
      </c>
      <c r="F2706" s="9">
        <v>-87567.6</v>
      </c>
      <c r="G2706" s="6">
        <v>39831</v>
      </c>
      <c r="H2706" s="6">
        <v>39836</v>
      </c>
      <c r="I2706" s="4">
        <f t="shared" si="425"/>
        <v>5</v>
      </c>
      <c r="J2706" s="4" t="s">
        <v>1</v>
      </c>
      <c r="K2706" s="4" t="s">
        <v>13</v>
      </c>
      <c r="L2706" s="10">
        <f t="shared" si="426"/>
        <v>-1199.5561643835617</v>
      </c>
      <c r="M2706" s="15">
        <f t="shared" si="427"/>
        <v>200901</v>
      </c>
      <c r="N2706">
        <f t="shared" si="428"/>
        <v>2009</v>
      </c>
      <c r="O2706">
        <f t="shared" si="429"/>
        <v>1</v>
      </c>
      <c r="P2706">
        <f t="shared" si="422"/>
        <v>200912</v>
      </c>
      <c r="Q2706">
        <f t="shared" si="423"/>
        <v>0</v>
      </c>
      <c r="R2706">
        <f t="shared" si="424"/>
        <v>20092010</v>
      </c>
      <c r="S2706">
        <f t="shared" si="430"/>
        <v>2009</v>
      </c>
      <c r="T2706">
        <f t="shared" si="431"/>
        <v>12</v>
      </c>
    </row>
    <row r="2707" spans="1:20" x14ac:dyDescent="0.25">
      <c r="A2707" s="4" t="s">
        <v>2753</v>
      </c>
      <c r="B2707" s="5">
        <v>2706</v>
      </c>
      <c r="C2707" s="6">
        <v>40154</v>
      </c>
      <c r="D2707" s="6">
        <v>39809</v>
      </c>
      <c r="E2707" s="4">
        <v>1</v>
      </c>
      <c r="F2707" s="9">
        <v>-89564.3</v>
      </c>
      <c r="G2707" s="6">
        <v>39746</v>
      </c>
      <c r="H2707" s="6">
        <v>39808</v>
      </c>
      <c r="I2707" s="4">
        <f t="shared" si="425"/>
        <v>62</v>
      </c>
      <c r="J2707" s="4" t="s">
        <v>1</v>
      </c>
      <c r="K2707" s="4" t="s">
        <v>13</v>
      </c>
      <c r="L2707" s="10">
        <f t="shared" si="426"/>
        <v>-15213.66191780822</v>
      </c>
      <c r="M2707" s="15">
        <f t="shared" si="427"/>
        <v>200812</v>
      </c>
      <c r="N2707">
        <f t="shared" si="428"/>
        <v>2008</v>
      </c>
      <c r="O2707">
        <f t="shared" si="429"/>
        <v>12</v>
      </c>
      <c r="P2707">
        <f t="shared" ref="P2707:P2770" si="432">YEAR(C2707)*100+MONTH(C2707)</f>
        <v>200912</v>
      </c>
      <c r="Q2707">
        <f t="shared" ref="Q2707:Q2770" si="433">IF(M2707&gt;200903,IF(M2707&lt;201004,20092010,0),0)</f>
        <v>0</v>
      </c>
      <c r="R2707">
        <f t="shared" ref="R2707:R2770" si="434">IF(P2707&gt;200903,IF(P2707&lt;201004,20092010,20102011),0)</f>
        <v>20092010</v>
      </c>
      <c r="S2707">
        <f t="shared" si="430"/>
        <v>2009</v>
      </c>
      <c r="T2707">
        <f t="shared" si="431"/>
        <v>12</v>
      </c>
    </row>
    <row r="2708" spans="1:20" x14ac:dyDescent="0.25">
      <c r="A2708" s="4" t="s">
        <v>2754</v>
      </c>
      <c r="B2708" s="5">
        <v>2707</v>
      </c>
      <c r="C2708" s="6">
        <v>40154</v>
      </c>
      <c r="D2708" s="6">
        <v>39853</v>
      </c>
      <c r="E2708" s="4">
        <v>1233</v>
      </c>
      <c r="F2708" s="9">
        <v>-214174</v>
      </c>
      <c r="G2708" s="6">
        <v>39827</v>
      </c>
      <c r="H2708" s="6">
        <v>39852</v>
      </c>
      <c r="I2708" s="4">
        <f t="shared" si="425"/>
        <v>25</v>
      </c>
      <c r="J2708" s="4" t="s">
        <v>1</v>
      </c>
      <c r="K2708" s="4" t="s">
        <v>13</v>
      </c>
      <c r="L2708" s="10">
        <f t="shared" si="426"/>
        <v>-14669.452054794521</v>
      </c>
      <c r="M2708" s="15">
        <f t="shared" si="427"/>
        <v>200902</v>
      </c>
      <c r="N2708">
        <f t="shared" si="428"/>
        <v>2009</v>
      </c>
      <c r="O2708">
        <f t="shared" si="429"/>
        <v>2</v>
      </c>
      <c r="P2708">
        <f t="shared" si="432"/>
        <v>200912</v>
      </c>
      <c r="Q2708">
        <f t="shared" si="433"/>
        <v>0</v>
      </c>
      <c r="R2708">
        <f t="shared" si="434"/>
        <v>20092010</v>
      </c>
      <c r="S2708">
        <f t="shared" si="430"/>
        <v>2009</v>
      </c>
      <c r="T2708">
        <f t="shared" si="431"/>
        <v>12</v>
      </c>
    </row>
    <row r="2709" spans="1:20" x14ac:dyDescent="0.25">
      <c r="A2709" s="4" t="s">
        <v>2755</v>
      </c>
      <c r="B2709" s="5">
        <v>2708</v>
      </c>
      <c r="C2709" s="6">
        <v>40154</v>
      </c>
      <c r="D2709" s="6">
        <v>39853</v>
      </c>
      <c r="E2709" s="4">
        <v>1234</v>
      </c>
      <c r="F2709" s="9">
        <v>-7492.2</v>
      </c>
      <c r="G2709" s="6">
        <v>39827</v>
      </c>
      <c r="H2709" s="6">
        <v>39852</v>
      </c>
      <c r="I2709" s="4">
        <f t="shared" si="425"/>
        <v>25</v>
      </c>
      <c r="J2709" s="4" t="s">
        <v>1</v>
      </c>
      <c r="K2709" s="4" t="s">
        <v>13</v>
      </c>
      <c r="L2709" s="10">
        <f t="shared" si="426"/>
        <v>-513.16438356164383</v>
      </c>
      <c r="M2709" s="15">
        <f t="shared" si="427"/>
        <v>200902</v>
      </c>
      <c r="N2709">
        <f t="shared" si="428"/>
        <v>2009</v>
      </c>
      <c r="O2709">
        <f t="shared" si="429"/>
        <v>2</v>
      </c>
      <c r="P2709">
        <f t="shared" si="432"/>
        <v>200912</v>
      </c>
      <c r="Q2709">
        <f t="shared" si="433"/>
        <v>0</v>
      </c>
      <c r="R2709">
        <f t="shared" si="434"/>
        <v>20092010</v>
      </c>
      <c r="S2709">
        <f t="shared" si="430"/>
        <v>2009</v>
      </c>
      <c r="T2709">
        <f t="shared" si="431"/>
        <v>12</v>
      </c>
    </row>
    <row r="2710" spans="1:20" x14ac:dyDescent="0.25">
      <c r="A2710" s="4" t="s">
        <v>2756</v>
      </c>
      <c r="B2710" s="5">
        <v>2709</v>
      </c>
      <c r="C2710" s="6">
        <v>40154</v>
      </c>
      <c r="D2710" s="6">
        <v>39791</v>
      </c>
      <c r="E2710" s="4">
        <v>1</v>
      </c>
      <c r="F2710" s="9">
        <v>-128413.7</v>
      </c>
      <c r="G2710" s="6">
        <v>39747</v>
      </c>
      <c r="H2710" s="6">
        <v>39790</v>
      </c>
      <c r="I2710" s="4">
        <f t="shared" si="425"/>
        <v>43</v>
      </c>
      <c r="J2710" s="4" t="s">
        <v>1</v>
      </c>
      <c r="K2710" s="4" t="s">
        <v>13</v>
      </c>
      <c r="L2710" s="10">
        <f t="shared" si="426"/>
        <v>-15128.189315068492</v>
      </c>
      <c r="M2710" s="15">
        <f t="shared" si="427"/>
        <v>200812</v>
      </c>
      <c r="N2710">
        <f t="shared" si="428"/>
        <v>2008</v>
      </c>
      <c r="O2710">
        <f t="shared" si="429"/>
        <v>12</v>
      </c>
      <c r="P2710">
        <f t="shared" si="432"/>
        <v>200912</v>
      </c>
      <c r="Q2710">
        <f t="shared" si="433"/>
        <v>0</v>
      </c>
      <c r="R2710">
        <f t="shared" si="434"/>
        <v>20092010</v>
      </c>
      <c r="S2710">
        <f t="shared" si="430"/>
        <v>2009</v>
      </c>
      <c r="T2710">
        <f t="shared" si="431"/>
        <v>12</v>
      </c>
    </row>
    <row r="2711" spans="1:20" x14ac:dyDescent="0.25">
      <c r="A2711" s="4" t="s">
        <v>2757</v>
      </c>
      <c r="B2711" s="5">
        <v>2710</v>
      </c>
      <c r="C2711" s="6">
        <v>40155</v>
      </c>
      <c r="D2711" s="6">
        <v>39923</v>
      </c>
      <c r="E2711" s="4">
        <v>43</v>
      </c>
      <c r="F2711" s="9">
        <v>-17788.2</v>
      </c>
      <c r="G2711" s="6">
        <v>39750</v>
      </c>
      <c r="H2711" s="6">
        <v>39922</v>
      </c>
      <c r="I2711" s="4">
        <f t="shared" si="425"/>
        <v>172</v>
      </c>
      <c r="J2711" s="4" t="s">
        <v>0</v>
      </c>
      <c r="K2711" s="4" t="s">
        <v>14</v>
      </c>
      <c r="L2711" s="10">
        <f t="shared" si="426"/>
        <v>-8382.3846575342468</v>
      </c>
      <c r="M2711" s="15">
        <f t="shared" si="427"/>
        <v>200904</v>
      </c>
      <c r="N2711">
        <f t="shared" si="428"/>
        <v>2009</v>
      </c>
      <c r="O2711">
        <f t="shared" si="429"/>
        <v>4</v>
      </c>
      <c r="P2711">
        <f t="shared" si="432"/>
        <v>200912</v>
      </c>
      <c r="Q2711">
        <f t="shared" si="433"/>
        <v>20092010</v>
      </c>
      <c r="R2711">
        <f t="shared" si="434"/>
        <v>20092010</v>
      </c>
      <c r="S2711">
        <f t="shared" si="430"/>
        <v>2009</v>
      </c>
      <c r="T2711">
        <f t="shared" si="431"/>
        <v>12</v>
      </c>
    </row>
    <row r="2712" spans="1:20" x14ac:dyDescent="0.25">
      <c r="A2712" s="4" t="s">
        <v>2758</v>
      </c>
      <c r="B2712" s="5">
        <v>2711</v>
      </c>
      <c r="C2712" s="6">
        <v>40155</v>
      </c>
      <c r="D2712" s="6">
        <v>39923</v>
      </c>
      <c r="E2712" s="4">
        <v>210</v>
      </c>
      <c r="F2712" s="9">
        <v>26850.9</v>
      </c>
      <c r="G2712" s="6">
        <v>39750</v>
      </c>
      <c r="H2712" s="6">
        <v>39922</v>
      </c>
      <c r="I2712" s="4">
        <f t="shared" si="425"/>
        <v>172</v>
      </c>
      <c r="J2712" s="4" t="s">
        <v>0</v>
      </c>
      <c r="K2712" s="4" t="s">
        <v>14</v>
      </c>
      <c r="L2712" s="10">
        <f t="shared" si="426"/>
        <v>12653.026849315069</v>
      </c>
      <c r="M2712" s="15">
        <f t="shared" si="427"/>
        <v>200904</v>
      </c>
      <c r="N2712">
        <f t="shared" si="428"/>
        <v>2009</v>
      </c>
      <c r="O2712">
        <f t="shared" si="429"/>
        <v>4</v>
      </c>
      <c r="P2712">
        <f t="shared" si="432"/>
        <v>200912</v>
      </c>
      <c r="Q2712">
        <f t="shared" si="433"/>
        <v>20092010</v>
      </c>
      <c r="R2712">
        <f t="shared" si="434"/>
        <v>20092010</v>
      </c>
      <c r="S2712">
        <f t="shared" si="430"/>
        <v>2009</v>
      </c>
      <c r="T2712">
        <f t="shared" si="431"/>
        <v>12</v>
      </c>
    </row>
    <row r="2713" spans="1:20" x14ac:dyDescent="0.25">
      <c r="A2713" s="4" t="s">
        <v>2759</v>
      </c>
      <c r="B2713" s="5">
        <v>2712</v>
      </c>
      <c r="C2713" s="6">
        <v>40156</v>
      </c>
      <c r="D2713" s="6">
        <v>39949</v>
      </c>
      <c r="E2713" s="4">
        <v>1233</v>
      </c>
      <c r="F2713" s="9">
        <v>-30828.799999999999</v>
      </c>
      <c r="G2713" s="6">
        <v>39754</v>
      </c>
      <c r="H2713" s="6">
        <v>39948</v>
      </c>
      <c r="I2713" s="4">
        <f t="shared" si="425"/>
        <v>194</v>
      </c>
      <c r="J2713" s="4" t="s">
        <v>1</v>
      </c>
      <c r="K2713" s="4" t="s">
        <v>13</v>
      </c>
      <c r="L2713" s="10">
        <f t="shared" si="426"/>
        <v>-16385.718356164383</v>
      </c>
      <c r="M2713" s="15">
        <f t="shared" si="427"/>
        <v>200905</v>
      </c>
      <c r="N2713">
        <f t="shared" si="428"/>
        <v>2009</v>
      </c>
      <c r="O2713">
        <f t="shared" si="429"/>
        <v>5</v>
      </c>
      <c r="P2713">
        <f t="shared" si="432"/>
        <v>200912</v>
      </c>
      <c r="Q2713">
        <f t="shared" si="433"/>
        <v>20092010</v>
      </c>
      <c r="R2713">
        <f t="shared" si="434"/>
        <v>20092010</v>
      </c>
      <c r="S2713">
        <f t="shared" si="430"/>
        <v>2009</v>
      </c>
      <c r="T2713">
        <f t="shared" si="431"/>
        <v>12</v>
      </c>
    </row>
    <row r="2714" spans="1:20" x14ac:dyDescent="0.25">
      <c r="A2714" s="4" t="s">
        <v>2760</v>
      </c>
      <c r="B2714" s="5">
        <v>2713</v>
      </c>
      <c r="C2714" s="6">
        <v>40156</v>
      </c>
      <c r="D2714" s="6">
        <v>39949</v>
      </c>
      <c r="E2714" s="4">
        <v>1234</v>
      </c>
      <c r="F2714" s="9">
        <v>28662.400000000001</v>
      </c>
      <c r="G2714" s="6">
        <v>39754</v>
      </c>
      <c r="H2714" s="6">
        <v>39948</v>
      </c>
      <c r="I2714" s="4">
        <f t="shared" si="425"/>
        <v>194</v>
      </c>
      <c r="J2714" s="4" t="s">
        <v>1</v>
      </c>
      <c r="K2714" s="4" t="s">
        <v>13</v>
      </c>
      <c r="L2714" s="10">
        <f t="shared" si="426"/>
        <v>15234.261917808219</v>
      </c>
      <c r="M2714" s="15">
        <f t="shared" si="427"/>
        <v>200905</v>
      </c>
      <c r="N2714">
        <f t="shared" si="428"/>
        <v>2009</v>
      </c>
      <c r="O2714">
        <f t="shared" si="429"/>
        <v>5</v>
      </c>
      <c r="P2714">
        <f t="shared" si="432"/>
        <v>200912</v>
      </c>
      <c r="Q2714">
        <f t="shared" si="433"/>
        <v>20092010</v>
      </c>
      <c r="R2714">
        <f t="shared" si="434"/>
        <v>20092010</v>
      </c>
      <c r="S2714">
        <f t="shared" si="430"/>
        <v>2009</v>
      </c>
      <c r="T2714">
        <f t="shared" si="431"/>
        <v>12</v>
      </c>
    </row>
    <row r="2715" spans="1:20" x14ac:dyDescent="0.25">
      <c r="A2715" s="4" t="s">
        <v>2761</v>
      </c>
      <c r="B2715" s="5">
        <v>2714</v>
      </c>
      <c r="C2715" s="6">
        <v>40157</v>
      </c>
      <c r="D2715" s="6">
        <v>39934</v>
      </c>
      <c r="E2715" s="4">
        <v>1252</v>
      </c>
      <c r="F2715" s="9">
        <v>-190066.6</v>
      </c>
      <c r="G2715" s="6">
        <v>39921</v>
      </c>
      <c r="H2715" s="6">
        <v>39933</v>
      </c>
      <c r="I2715" s="4">
        <f t="shared" si="425"/>
        <v>12</v>
      </c>
      <c r="J2715" s="4" t="s">
        <v>1</v>
      </c>
      <c r="K2715" s="4" t="s">
        <v>13</v>
      </c>
      <c r="L2715" s="10">
        <f t="shared" si="426"/>
        <v>-6248.7649315068502</v>
      </c>
      <c r="M2715" s="15">
        <f t="shared" si="427"/>
        <v>200905</v>
      </c>
      <c r="N2715">
        <f t="shared" si="428"/>
        <v>2009</v>
      </c>
      <c r="O2715">
        <f t="shared" si="429"/>
        <v>5</v>
      </c>
      <c r="P2715">
        <f t="shared" si="432"/>
        <v>200912</v>
      </c>
      <c r="Q2715">
        <f t="shared" si="433"/>
        <v>20092010</v>
      </c>
      <c r="R2715">
        <f t="shared" si="434"/>
        <v>20092010</v>
      </c>
      <c r="S2715">
        <f t="shared" si="430"/>
        <v>2009</v>
      </c>
      <c r="T2715">
        <f t="shared" si="431"/>
        <v>12</v>
      </c>
    </row>
    <row r="2716" spans="1:20" x14ac:dyDescent="0.25">
      <c r="A2716" s="4" t="s">
        <v>2762</v>
      </c>
      <c r="B2716" s="5">
        <v>2715</v>
      </c>
      <c r="C2716" s="6">
        <v>40157</v>
      </c>
      <c r="D2716" s="6">
        <v>39934</v>
      </c>
      <c r="E2716" s="4">
        <v>1253</v>
      </c>
      <c r="F2716" s="9">
        <v>-56107</v>
      </c>
      <c r="G2716" s="6">
        <v>39921</v>
      </c>
      <c r="H2716" s="6">
        <v>39933</v>
      </c>
      <c r="I2716" s="4">
        <f t="shared" si="425"/>
        <v>12</v>
      </c>
      <c r="J2716" s="4" t="s">
        <v>1</v>
      </c>
      <c r="K2716" s="4" t="s">
        <v>13</v>
      </c>
      <c r="L2716" s="10">
        <f t="shared" si="426"/>
        <v>-1844.6136986301372</v>
      </c>
      <c r="M2716" s="15">
        <f t="shared" si="427"/>
        <v>200905</v>
      </c>
      <c r="N2716">
        <f t="shared" si="428"/>
        <v>2009</v>
      </c>
      <c r="O2716">
        <f t="shared" si="429"/>
        <v>5</v>
      </c>
      <c r="P2716">
        <f t="shared" si="432"/>
        <v>200912</v>
      </c>
      <c r="Q2716">
        <f t="shared" si="433"/>
        <v>20092010</v>
      </c>
      <c r="R2716">
        <f t="shared" si="434"/>
        <v>20092010</v>
      </c>
      <c r="S2716">
        <f t="shared" si="430"/>
        <v>2009</v>
      </c>
      <c r="T2716">
        <f t="shared" si="431"/>
        <v>12</v>
      </c>
    </row>
    <row r="2717" spans="1:20" x14ac:dyDescent="0.25">
      <c r="A2717" s="4" t="s">
        <v>2763</v>
      </c>
      <c r="B2717" s="5">
        <v>2716</v>
      </c>
      <c r="C2717" s="6">
        <v>40157</v>
      </c>
      <c r="D2717" s="6">
        <v>39886</v>
      </c>
      <c r="E2717" s="4">
        <v>1</v>
      </c>
      <c r="F2717" s="9">
        <v>-98556.4</v>
      </c>
      <c r="G2717" s="6">
        <v>39841</v>
      </c>
      <c r="H2717" s="6">
        <v>39885</v>
      </c>
      <c r="I2717" s="4">
        <f t="shared" si="425"/>
        <v>44</v>
      </c>
      <c r="J2717" s="4" t="s">
        <v>1</v>
      </c>
      <c r="K2717" s="4" t="s">
        <v>13</v>
      </c>
      <c r="L2717" s="10">
        <f t="shared" si="426"/>
        <v>-11880.771506849314</v>
      </c>
      <c r="M2717" s="15">
        <f t="shared" si="427"/>
        <v>200903</v>
      </c>
      <c r="N2717">
        <f t="shared" si="428"/>
        <v>2009</v>
      </c>
      <c r="O2717">
        <f t="shared" si="429"/>
        <v>3</v>
      </c>
      <c r="P2717">
        <f t="shared" si="432"/>
        <v>200912</v>
      </c>
      <c r="Q2717">
        <f t="shared" si="433"/>
        <v>0</v>
      </c>
      <c r="R2717">
        <f t="shared" si="434"/>
        <v>20092010</v>
      </c>
      <c r="S2717">
        <f t="shared" si="430"/>
        <v>2009</v>
      </c>
      <c r="T2717">
        <f t="shared" si="431"/>
        <v>12</v>
      </c>
    </row>
    <row r="2718" spans="1:20" x14ac:dyDescent="0.25">
      <c r="A2718" s="4" t="s">
        <v>2764</v>
      </c>
      <c r="B2718" s="5">
        <v>2717</v>
      </c>
      <c r="C2718" s="6">
        <v>40157</v>
      </c>
      <c r="D2718" s="6">
        <v>39392</v>
      </c>
      <c r="E2718" s="4">
        <v>1248</v>
      </c>
      <c r="F2718" s="9">
        <v>-217545.2</v>
      </c>
      <c r="G2718" s="6">
        <v>39358</v>
      </c>
      <c r="H2718" s="6">
        <v>39391</v>
      </c>
      <c r="I2718" s="4">
        <f t="shared" si="425"/>
        <v>33</v>
      </c>
      <c r="J2718" s="4" t="s">
        <v>1</v>
      </c>
      <c r="K2718" s="4" t="s">
        <v>13</v>
      </c>
      <c r="L2718" s="10">
        <f t="shared" si="426"/>
        <v>-19668.470136986303</v>
      </c>
      <c r="M2718" s="15">
        <f t="shared" si="427"/>
        <v>200711</v>
      </c>
      <c r="N2718">
        <f t="shared" si="428"/>
        <v>2007</v>
      </c>
      <c r="O2718">
        <f t="shared" si="429"/>
        <v>11</v>
      </c>
      <c r="P2718">
        <f t="shared" si="432"/>
        <v>200912</v>
      </c>
      <c r="Q2718">
        <f t="shared" si="433"/>
        <v>0</v>
      </c>
      <c r="R2718">
        <f t="shared" si="434"/>
        <v>20092010</v>
      </c>
      <c r="S2718">
        <f t="shared" si="430"/>
        <v>2009</v>
      </c>
      <c r="T2718">
        <f t="shared" si="431"/>
        <v>12</v>
      </c>
    </row>
    <row r="2719" spans="1:20" x14ac:dyDescent="0.25">
      <c r="A2719" s="4" t="s">
        <v>2765</v>
      </c>
      <c r="B2719" s="5">
        <v>2718</v>
      </c>
      <c r="C2719" s="6">
        <v>40157</v>
      </c>
      <c r="D2719" s="6">
        <v>39392</v>
      </c>
      <c r="E2719" s="4">
        <v>1249</v>
      </c>
      <c r="F2719" s="9">
        <v>-207076.8</v>
      </c>
      <c r="G2719" s="6">
        <v>39358</v>
      </c>
      <c r="H2719" s="6">
        <v>39391</v>
      </c>
      <c r="I2719" s="4">
        <f t="shared" si="425"/>
        <v>33</v>
      </c>
      <c r="J2719" s="4" t="s">
        <v>1</v>
      </c>
      <c r="K2719" s="4" t="s">
        <v>13</v>
      </c>
      <c r="L2719" s="10">
        <f t="shared" si="426"/>
        <v>-18722.012054794519</v>
      </c>
      <c r="M2719" s="15">
        <f t="shared" si="427"/>
        <v>200711</v>
      </c>
      <c r="N2719">
        <f t="shared" si="428"/>
        <v>2007</v>
      </c>
      <c r="O2719">
        <f t="shared" si="429"/>
        <v>11</v>
      </c>
      <c r="P2719">
        <f t="shared" si="432"/>
        <v>200912</v>
      </c>
      <c r="Q2719">
        <f t="shared" si="433"/>
        <v>0</v>
      </c>
      <c r="R2719">
        <f t="shared" si="434"/>
        <v>20092010</v>
      </c>
      <c r="S2719">
        <f t="shared" si="430"/>
        <v>2009</v>
      </c>
      <c r="T2719">
        <f t="shared" si="431"/>
        <v>12</v>
      </c>
    </row>
    <row r="2720" spans="1:20" x14ac:dyDescent="0.25">
      <c r="A2720" s="4" t="s">
        <v>2766</v>
      </c>
      <c r="B2720" s="5">
        <v>2719</v>
      </c>
      <c r="C2720" s="6">
        <v>40158</v>
      </c>
      <c r="D2720" s="6">
        <v>40009</v>
      </c>
      <c r="E2720" s="4">
        <v>1</v>
      </c>
      <c r="F2720" s="9">
        <v>-6821.9</v>
      </c>
      <c r="G2720" s="6">
        <v>39748</v>
      </c>
      <c r="H2720" s="6">
        <v>40008</v>
      </c>
      <c r="I2720" s="4">
        <f t="shared" si="425"/>
        <v>260</v>
      </c>
      <c r="J2720" s="4" t="s">
        <v>1</v>
      </c>
      <c r="K2720" s="4" t="s">
        <v>13</v>
      </c>
      <c r="L2720" s="10">
        <f t="shared" si="426"/>
        <v>-4859.4356164383562</v>
      </c>
      <c r="M2720" s="15">
        <f t="shared" si="427"/>
        <v>200907</v>
      </c>
      <c r="N2720">
        <f t="shared" si="428"/>
        <v>2009</v>
      </c>
      <c r="O2720">
        <f t="shared" si="429"/>
        <v>7</v>
      </c>
      <c r="P2720">
        <f t="shared" si="432"/>
        <v>200912</v>
      </c>
      <c r="Q2720">
        <f t="shared" si="433"/>
        <v>20092010</v>
      </c>
      <c r="R2720">
        <f t="shared" si="434"/>
        <v>20092010</v>
      </c>
      <c r="S2720">
        <f t="shared" si="430"/>
        <v>2009</v>
      </c>
      <c r="T2720">
        <f t="shared" si="431"/>
        <v>12</v>
      </c>
    </row>
    <row r="2721" spans="1:20" x14ac:dyDescent="0.25">
      <c r="A2721" s="4" t="s">
        <v>2767</v>
      </c>
      <c r="B2721" s="5">
        <v>2720</v>
      </c>
      <c r="C2721" s="6">
        <v>40159</v>
      </c>
      <c r="D2721" s="6">
        <v>39867</v>
      </c>
      <c r="E2721" s="4">
        <v>1</v>
      </c>
      <c r="F2721" s="9">
        <v>-98824.5</v>
      </c>
      <c r="G2721" s="6">
        <v>39812</v>
      </c>
      <c r="H2721" s="6">
        <v>39866</v>
      </c>
      <c r="I2721" s="4">
        <f t="shared" si="425"/>
        <v>54</v>
      </c>
      <c r="J2721" s="4" t="s">
        <v>0</v>
      </c>
      <c r="K2721" s="4" t="s">
        <v>14</v>
      </c>
      <c r="L2721" s="10">
        <f t="shared" si="426"/>
        <v>-14620.610958904112</v>
      </c>
      <c r="M2721" s="15">
        <f t="shared" si="427"/>
        <v>200902</v>
      </c>
      <c r="N2721">
        <f t="shared" si="428"/>
        <v>2009</v>
      </c>
      <c r="O2721">
        <f t="shared" si="429"/>
        <v>2</v>
      </c>
      <c r="P2721">
        <f t="shared" si="432"/>
        <v>200912</v>
      </c>
      <c r="Q2721">
        <f t="shared" si="433"/>
        <v>0</v>
      </c>
      <c r="R2721">
        <f t="shared" si="434"/>
        <v>20092010</v>
      </c>
      <c r="S2721">
        <f t="shared" si="430"/>
        <v>2009</v>
      </c>
      <c r="T2721">
        <f t="shared" si="431"/>
        <v>12</v>
      </c>
    </row>
    <row r="2722" spans="1:20" x14ac:dyDescent="0.25">
      <c r="A2722" s="4" t="s">
        <v>2768</v>
      </c>
      <c r="B2722" s="5">
        <v>2721</v>
      </c>
      <c r="C2722" s="6">
        <v>40159</v>
      </c>
      <c r="D2722" s="6">
        <v>39819</v>
      </c>
      <c r="E2722" s="4">
        <v>1</v>
      </c>
      <c r="F2722" s="9">
        <v>-170735.6</v>
      </c>
      <c r="G2722" s="6">
        <v>39788</v>
      </c>
      <c r="H2722" s="6">
        <v>39818</v>
      </c>
      <c r="I2722" s="4">
        <f t="shared" si="425"/>
        <v>30</v>
      </c>
      <c r="J2722" s="4" t="s">
        <v>1</v>
      </c>
      <c r="K2722" s="4" t="s">
        <v>13</v>
      </c>
      <c r="L2722" s="10">
        <f t="shared" si="426"/>
        <v>-14033.063013698629</v>
      </c>
      <c r="M2722" s="15">
        <f t="shared" si="427"/>
        <v>200901</v>
      </c>
      <c r="N2722">
        <f t="shared" si="428"/>
        <v>2009</v>
      </c>
      <c r="O2722">
        <f t="shared" si="429"/>
        <v>1</v>
      </c>
      <c r="P2722">
        <f t="shared" si="432"/>
        <v>200912</v>
      </c>
      <c r="Q2722">
        <f t="shared" si="433"/>
        <v>0</v>
      </c>
      <c r="R2722">
        <f t="shared" si="434"/>
        <v>20092010</v>
      </c>
      <c r="S2722">
        <f t="shared" si="430"/>
        <v>2009</v>
      </c>
      <c r="T2722">
        <f t="shared" si="431"/>
        <v>12</v>
      </c>
    </row>
    <row r="2723" spans="1:20" x14ac:dyDescent="0.25">
      <c r="A2723" s="4" t="s">
        <v>2769</v>
      </c>
      <c r="B2723" s="5">
        <v>2722</v>
      </c>
      <c r="C2723" s="6">
        <v>40161</v>
      </c>
      <c r="D2723" s="6">
        <v>39809</v>
      </c>
      <c r="E2723" s="4">
        <v>1</v>
      </c>
      <c r="F2723" s="9">
        <v>-109264</v>
      </c>
      <c r="G2723" s="6">
        <v>39757</v>
      </c>
      <c r="H2723" s="6">
        <v>39808</v>
      </c>
      <c r="I2723" s="4">
        <f t="shared" si="425"/>
        <v>51</v>
      </c>
      <c r="J2723" s="4" t="s">
        <v>0</v>
      </c>
      <c r="K2723" s="4" t="s">
        <v>14</v>
      </c>
      <c r="L2723" s="10">
        <f t="shared" si="426"/>
        <v>-15267.024657534244</v>
      </c>
      <c r="M2723" s="15">
        <f t="shared" si="427"/>
        <v>200812</v>
      </c>
      <c r="N2723">
        <f t="shared" si="428"/>
        <v>2008</v>
      </c>
      <c r="O2723">
        <f t="shared" si="429"/>
        <v>12</v>
      </c>
      <c r="P2723">
        <f t="shared" si="432"/>
        <v>200912</v>
      </c>
      <c r="Q2723">
        <f t="shared" si="433"/>
        <v>0</v>
      </c>
      <c r="R2723">
        <f t="shared" si="434"/>
        <v>20092010</v>
      </c>
      <c r="S2723">
        <f t="shared" si="430"/>
        <v>2009</v>
      </c>
      <c r="T2723">
        <f t="shared" si="431"/>
        <v>12</v>
      </c>
    </row>
    <row r="2724" spans="1:20" x14ac:dyDescent="0.25">
      <c r="A2724" s="4" t="s">
        <v>2770</v>
      </c>
      <c r="B2724" s="5">
        <v>2723</v>
      </c>
      <c r="C2724" s="6">
        <v>40161</v>
      </c>
      <c r="D2724" s="6">
        <v>39962</v>
      </c>
      <c r="E2724" s="4">
        <v>43</v>
      </c>
      <c r="F2724" s="9">
        <v>-21505.5</v>
      </c>
      <c r="G2724" s="6">
        <v>39759</v>
      </c>
      <c r="H2724" s="6">
        <v>39961</v>
      </c>
      <c r="I2724" s="4">
        <f t="shared" si="425"/>
        <v>202</v>
      </c>
      <c r="J2724" s="4" t="s">
        <v>1</v>
      </c>
      <c r="K2724" s="4" t="s">
        <v>13</v>
      </c>
      <c r="L2724" s="10">
        <f t="shared" si="426"/>
        <v>-11901.673972602739</v>
      </c>
      <c r="M2724" s="15">
        <f t="shared" si="427"/>
        <v>200905</v>
      </c>
      <c r="N2724">
        <f t="shared" si="428"/>
        <v>2009</v>
      </c>
      <c r="O2724">
        <f t="shared" si="429"/>
        <v>5</v>
      </c>
      <c r="P2724">
        <f t="shared" si="432"/>
        <v>200912</v>
      </c>
      <c r="Q2724">
        <f t="shared" si="433"/>
        <v>20092010</v>
      </c>
      <c r="R2724">
        <f t="shared" si="434"/>
        <v>20092010</v>
      </c>
      <c r="S2724">
        <f t="shared" si="430"/>
        <v>2009</v>
      </c>
      <c r="T2724">
        <f t="shared" si="431"/>
        <v>12</v>
      </c>
    </row>
    <row r="2725" spans="1:20" x14ac:dyDescent="0.25">
      <c r="A2725" s="4" t="s">
        <v>2771</v>
      </c>
      <c r="B2725" s="5">
        <v>2724</v>
      </c>
      <c r="C2725" s="6">
        <v>40161</v>
      </c>
      <c r="D2725" s="6">
        <v>39962</v>
      </c>
      <c r="E2725" s="4">
        <v>210</v>
      </c>
      <c r="F2725" s="9">
        <v>38595.300000000003</v>
      </c>
      <c r="G2725" s="6">
        <v>39759</v>
      </c>
      <c r="H2725" s="6">
        <v>39961</v>
      </c>
      <c r="I2725" s="4">
        <f t="shared" si="425"/>
        <v>202</v>
      </c>
      <c r="J2725" s="4" t="s">
        <v>1</v>
      </c>
      <c r="K2725" s="4" t="s">
        <v>13</v>
      </c>
      <c r="L2725" s="10">
        <f t="shared" si="426"/>
        <v>21359.590684931511</v>
      </c>
      <c r="M2725" s="15">
        <f t="shared" si="427"/>
        <v>200905</v>
      </c>
      <c r="N2725">
        <f t="shared" si="428"/>
        <v>2009</v>
      </c>
      <c r="O2725">
        <f t="shared" si="429"/>
        <v>5</v>
      </c>
      <c r="P2725">
        <f t="shared" si="432"/>
        <v>200912</v>
      </c>
      <c r="Q2725">
        <f t="shared" si="433"/>
        <v>20092010</v>
      </c>
      <c r="R2725">
        <f t="shared" si="434"/>
        <v>20092010</v>
      </c>
      <c r="S2725">
        <f t="shared" si="430"/>
        <v>2009</v>
      </c>
      <c r="T2725">
        <f t="shared" si="431"/>
        <v>12</v>
      </c>
    </row>
    <row r="2726" spans="1:20" x14ac:dyDescent="0.25">
      <c r="A2726" s="4" t="s">
        <v>2772</v>
      </c>
      <c r="B2726" s="5">
        <v>2725</v>
      </c>
      <c r="C2726" s="6">
        <v>40161</v>
      </c>
      <c r="D2726" s="6">
        <v>39816</v>
      </c>
      <c r="E2726" s="4">
        <v>43</v>
      </c>
      <c r="F2726" s="9">
        <v>104740</v>
      </c>
      <c r="G2726" s="6">
        <v>39757</v>
      </c>
      <c r="H2726" s="6">
        <v>39815</v>
      </c>
      <c r="I2726" s="4">
        <f t="shared" si="425"/>
        <v>58</v>
      </c>
      <c r="J2726" s="4" t="s">
        <v>1</v>
      </c>
      <c r="K2726" s="4" t="s">
        <v>13</v>
      </c>
      <c r="L2726" s="10">
        <f t="shared" si="426"/>
        <v>16643.616438356163</v>
      </c>
      <c r="M2726" s="15">
        <f t="shared" si="427"/>
        <v>200901</v>
      </c>
      <c r="N2726">
        <f t="shared" si="428"/>
        <v>2009</v>
      </c>
      <c r="O2726">
        <f t="shared" si="429"/>
        <v>1</v>
      </c>
      <c r="P2726">
        <f t="shared" si="432"/>
        <v>200912</v>
      </c>
      <c r="Q2726">
        <f t="shared" si="433"/>
        <v>0</v>
      </c>
      <c r="R2726">
        <f t="shared" si="434"/>
        <v>20092010</v>
      </c>
      <c r="S2726">
        <f t="shared" si="430"/>
        <v>2009</v>
      </c>
      <c r="T2726">
        <f t="shared" si="431"/>
        <v>12</v>
      </c>
    </row>
    <row r="2727" spans="1:20" x14ac:dyDescent="0.25">
      <c r="A2727" s="4" t="s">
        <v>2773</v>
      </c>
      <c r="B2727" s="5">
        <v>2726</v>
      </c>
      <c r="C2727" s="6">
        <v>40161</v>
      </c>
      <c r="D2727" s="6">
        <v>39816</v>
      </c>
      <c r="E2727" s="4">
        <v>210</v>
      </c>
      <c r="F2727" s="9">
        <v>-86952.8</v>
      </c>
      <c r="G2727" s="6">
        <v>39757</v>
      </c>
      <c r="H2727" s="6">
        <v>39815</v>
      </c>
      <c r="I2727" s="4">
        <f t="shared" si="425"/>
        <v>58</v>
      </c>
      <c r="J2727" s="4" t="s">
        <v>1</v>
      </c>
      <c r="K2727" s="4" t="s">
        <v>13</v>
      </c>
      <c r="L2727" s="10">
        <f t="shared" si="426"/>
        <v>-13817.157260273972</v>
      </c>
      <c r="M2727" s="15">
        <f t="shared" si="427"/>
        <v>200901</v>
      </c>
      <c r="N2727">
        <f t="shared" si="428"/>
        <v>2009</v>
      </c>
      <c r="O2727">
        <f t="shared" si="429"/>
        <v>1</v>
      </c>
      <c r="P2727">
        <f t="shared" si="432"/>
        <v>200912</v>
      </c>
      <c r="Q2727">
        <f t="shared" si="433"/>
        <v>0</v>
      </c>
      <c r="R2727">
        <f t="shared" si="434"/>
        <v>20092010</v>
      </c>
      <c r="S2727">
        <f t="shared" si="430"/>
        <v>2009</v>
      </c>
      <c r="T2727">
        <f t="shared" si="431"/>
        <v>12</v>
      </c>
    </row>
    <row r="2728" spans="1:20" x14ac:dyDescent="0.25">
      <c r="A2728" s="4" t="s">
        <v>2774</v>
      </c>
      <c r="B2728" s="5">
        <v>2727</v>
      </c>
      <c r="C2728" s="6">
        <v>40161</v>
      </c>
      <c r="D2728" s="6">
        <v>39841</v>
      </c>
      <c r="E2728" s="4">
        <v>1</v>
      </c>
      <c r="F2728" s="9">
        <v>-229.6</v>
      </c>
      <c r="G2728" s="6">
        <v>39757</v>
      </c>
      <c r="H2728" s="6">
        <v>39840</v>
      </c>
      <c r="I2728" s="4">
        <f t="shared" si="425"/>
        <v>83</v>
      </c>
      <c r="J2728" s="4" t="s">
        <v>1</v>
      </c>
      <c r="K2728" s="4" t="s">
        <v>13</v>
      </c>
      <c r="L2728" s="10">
        <f t="shared" si="426"/>
        <v>-52.210410958904106</v>
      </c>
      <c r="M2728" s="15">
        <f t="shared" si="427"/>
        <v>200901</v>
      </c>
      <c r="N2728">
        <f t="shared" si="428"/>
        <v>2009</v>
      </c>
      <c r="O2728">
        <f t="shared" si="429"/>
        <v>1</v>
      </c>
      <c r="P2728">
        <f t="shared" si="432"/>
        <v>200912</v>
      </c>
      <c r="Q2728">
        <f t="shared" si="433"/>
        <v>0</v>
      </c>
      <c r="R2728">
        <f t="shared" si="434"/>
        <v>20092010</v>
      </c>
      <c r="S2728">
        <f t="shared" si="430"/>
        <v>2009</v>
      </c>
      <c r="T2728">
        <f t="shared" si="431"/>
        <v>12</v>
      </c>
    </row>
    <row r="2729" spans="1:20" x14ac:dyDescent="0.25">
      <c r="A2729" s="4" t="s">
        <v>2775</v>
      </c>
      <c r="B2729" s="5">
        <v>2728</v>
      </c>
      <c r="C2729" s="6">
        <v>40162</v>
      </c>
      <c r="D2729" s="6">
        <v>40048</v>
      </c>
      <c r="E2729" s="4">
        <v>1</v>
      </c>
      <c r="F2729" s="9">
        <v>-47542.9</v>
      </c>
      <c r="G2729" s="6">
        <v>39923</v>
      </c>
      <c r="H2729" s="6">
        <v>40047</v>
      </c>
      <c r="I2729" s="4">
        <f t="shared" si="425"/>
        <v>124</v>
      </c>
      <c r="J2729" s="4" t="s">
        <v>1</v>
      </c>
      <c r="K2729" s="4" t="s">
        <v>13</v>
      </c>
      <c r="L2729" s="10">
        <f t="shared" si="426"/>
        <v>-16151.560547945208</v>
      </c>
      <c r="M2729" s="15">
        <f t="shared" si="427"/>
        <v>200908</v>
      </c>
      <c r="N2729">
        <f t="shared" si="428"/>
        <v>2009</v>
      </c>
      <c r="O2729">
        <f t="shared" si="429"/>
        <v>8</v>
      </c>
      <c r="P2729">
        <f t="shared" si="432"/>
        <v>200912</v>
      </c>
      <c r="Q2729">
        <f t="shared" si="433"/>
        <v>20092010</v>
      </c>
      <c r="R2729">
        <f t="shared" si="434"/>
        <v>20092010</v>
      </c>
      <c r="S2729">
        <f t="shared" si="430"/>
        <v>2009</v>
      </c>
      <c r="T2729">
        <f t="shared" si="431"/>
        <v>12</v>
      </c>
    </row>
    <row r="2730" spans="1:20" x14ac:dyDescent="0.25">
      <c r="A2730" s="4" t="s">
        <v>2776</v>
      </c>
      <c r="B2730" s="5">
        <v>2729</v>
      </c>
      <c r="C2730" s="6">
        <v>40162</v>
      </c>
      <c r="D2730" s="6">
        <v>39805</v>
      </c>
      <c r="E2730" s="4">
        <v>43</v>
      </c>
      <c r="F2730" s="9">
        <v>-148752.20000000001</v>
      </c>
      <c r="G2730" s="6">
        <v>39794</v>
      </c>
      <c r="H2730" s="6">
        <v>39804</v>
      </c>
      <c r="I2730" s="4">
        <f t="shared" si="425"/>
        <v>10</v>
      </c>
      <c r="J2730" s="4" t="s">
        <v>1</v>
      </c>
      <c r="K2730" s="4" t="s">
        <v>13</v>
      </c>
      <c r="L2730" s="10">
        <f t="shared" si="426"/>
        <v>-4075.4027397260279</v>
      </c>
      <c r="M2730" s="15">
        <f t="shared" si="427"/>
        <v>200812</v>
      </c>
      <c r="N2730">
        <f t="shared" si="428"/>
        <v>2008</v>
      </c>
      <c r="O2730">
        <f t="shared" si="429"/>
        <v>12</v>
      </c>
      <c r="P2730">
        <f t="shared" si="432"/>
        <v>200912</v>
      </c>
      <c r="Q2730">
        <f t="shared" si="433"/>
        <v>0</v>
      </c>
      <c r="R2730">
        <f t="shared" si="434"/>
        <v>20092010</v>
      </c>
      <c r="S2730">
        <f t="shared" si="430"/>
        <v>2009</v>
      </c>
      <c r="T2730">
        <f t="shared" si="431"/>
        <v>12</v>
      </c>
    </row>
    <row r="2731" spans="1:20" x14ac:dyDescent="0.25">
      <c r="A2731" s="4" t="s">
        <v>2777</v>
      </c>
      <c r="B2731" s="5">
        <v>2730</v>
      </c>
      <c r="C2731" s="6">
        <v>40162</v>
      </c>
      <c r="D2731" s="6">
        <v>39805</v>
      </c>
      <c r="E2731" s="4">
        <v>210</v>
      </c>
      <c r="F2731" s="9">
        <v>-25400.5</v>
      </c>
      <c r="G2731" s="6">
        <v>39794</v>
      </c>
      <c r="H2731" s="6">
        <v>39804</v>
      </c>
      <c r="I2731" s="4">
        <f t="shared" si="425"/>
        <v>10</v>
      </c>
      <c r="J2731" s="4" t="s">
        <v>1</v>
      </c>
      <c r="K2731" s="4" t="s">
        <v>13</v>
      </c>
      <c r="L2731" s="10">
        <f t="shared" si="426"/>
        <v>-695.90410958904113</v>
      </c>
      <c r="M2731" s="15">
        <f t="shared" si="427"/>
        <v>200812</v>
      </c>
      <c r="N2731">
        <f t="shared" si="428"/>
        <v>2008</v>
      </c>
      <c r="O2731">
        <f t="shared" si="429"/>
        <v>12</v>
      </c>
      <c r="P2731">
        <f t="shared" si="432"/>
        <v>200912</v>
      </c>
      <c r="Q2731">
        <f t="shared" si="433"/>
        <v>0</v>
      </c>
      <c r="R2731">
        <f t="shared" si="434"/>
        <v>20092010</v>
      </c>
      <c r="S2731">
        <f t="shared" si="430"/>
        <v>2009</v>
      </c>
      <c r="T2731">
        <f t="shared" si="431"/>
        <v>12</v>
      </c>
    </row>
    <row r="2732" spans="1:20" x14ac:dyDescent="0.25">
      <c r="A2732" s="4" t="s">
        <v>2778</v>
      </c>
      <c r="B2732" s="5">
        <v>2731</v>
      </c>
      <c r="C2732" s="6">
        <v>40162</v>
      </c>
      <c r="D2732" s="6">
        <v>39954</v>
      </c>
      <c r="E2732" s="4">
        <v>1</v>
      </c>
      <c r="F2732" s="9">
        <v>-40516.300000000003</v>
      </c>
      <c r="G2732" s="6">
        <v>39946</v>
      </c>
      <c r="H2732" s="6">
        <v>39953</v>
      </c>
      <c r="I2732" s="4">
        <f t="shared" si="425"/>
        <v>7</v>
      </c>
      <c r="J2732" s="4" t="s">
        <v>1</v>
      </c>
      <c r="K2732" s="4" t="s">
        <v>13</v>
      </c>
      <c r="L2732" s="10">
        <f t="shared" si="426"/>
        <v>-777.02493150684938</v>
      </c>
      <c r="M2732" s="15">
        <f t="shared" si="427"/>
        <v>200905</v>
      </c>
      <c r="N2732">
        <f t="shared" si="428"/>
        <v>2009</v>
      </c>
      <c r="O2732">
        <f t="shared" si="429"/>
        <v>5</v>
      </c>
      <c r="P2732">
        <f t="shared" si="432"/>
        <v>200912</v>
      </c>
      <c r="Q2732">
        <f t="shared" si="433"/>
        <v>20092010</v>
      </c>
      <c r="R2732">
        <f t="shared" si="434"/>
        <v>20092010</v>
      </c>
      <c r="S2732">
        <f t="shared" si="430"/>
        <v>2009</v>
      </c>
      <c r="T2732">
        <f t="shared" si="431"/>
        <v>12</v>
      </c>
    </row>
    <row r="2733" spans="1:20" x14ac:dyDescent="0.25">
      <c r="A2733" s="4" t="s">
        <v>2779</v>
      </c>
      <c r="B2733" s="5">
        <v>2732</v>
      </c>
      <c r="C2733" s="6">
        <v>40163</v>
      </c>
      <c r="D2733" s="6">
        <v>39808</v>
      </c>
      <c r="E2733" s="4">
        <v>43</v>
      </c>
      <c r="F2733" s="9">
        <v>-34288</v>
      </c>
      <c r="G2733" s="6">
        <v>39757</v>
      </c>
      <c r="H2733" s="6">
        <v>39807</v>
      </c>
      <c r="I2733" s="4">
        <f t="shared" si="425"/>
        <v>50</v>
      </c>
      <c r="J2733" s="4" t="s">
        <v>0</v>
      </c>
      <c r="K2733" s="4" t="s">
        <v>14</v>
      </c>
      <c r="L2733" s="10">
        <f t="shared" si="426"/>
        <v>-4696.9863013698632</v>
      </c>
      <c r="M2733" s="15">
        <f t="shared" si="427"/>
        <v>200812</v>
      </c>
      <c r="N2733">
        <f t="shared" si="428"/>
        <v>2008</v>
      </c>
      <c r="O2733">
        <f t="shared" si="429"/>
        <v>12</v>
      </c>
      <c r="P2733">
        <f t="shared" si="432"/>
        <v>200912</v>
      </c>
      <c r="Q2733">
        <f t="shared" si="433"/>
        <v>0</v>
      </c>
      <c r="R2733">
        <f t="shared" si="434"/>
        <v>20092010</v>
      </c>
      <c r="S2733">
        <f t="shared" si="430"/>
        <v>2009</v>
      </c>
      <c r="T2733">
        <f t="shared" si="431"/>
        <v>12</v>
      </c>
    </row>
    <row r="2734" spans="1:20" x14ac:dyDescent="0.25">
      <c r="A2734" s="4" t="s">
        <v>2780</v>
      </c>
      <c r="B2734" s="5">
        <v>2733</v>
      </c>
      <c r="C2734" s="6">
        <v>40163</v>
      </c>
      <c r="D2734" s="6">
        <v>39808</v>
      </c>
      <c r="E2734" s="4">
        <v>210</v>
      </c>
      <c r="F2734" s="9">
        <v>-93256.7</v>
      </c>
      <c r="G2734" s="6">
        <v>39757</v>
      </c>
      <c r="H2734" s="6">
        <v>39807</v>
      </c>
      <c r="I2734" s="4">
        <f t="shared" si="425"/>
        <v>50</v>
      </c>
      <c r="J2734" s="4" t="s">
        <v>0</v>
      </c>
      <c r="K2734" s="4" t="s">
        <v>14</v>
      </c>
      <c r="L2734" s="10">
        <f t="shared" si="426"/>
        <v>-12774.890410958904</v>
      </c>
      <c r="M2734" s="15">
        <f t="shared" si="427"/>
        <v>200812</v>
      </c>
      <c r="N2734">
        <f t="shared" si="428"/>
        <v>2008</v>
      </c>
      <c r="O2734">
        <f t="shared" si="429"/>
        <v>12</v>
      </c>
      <c r="P2734">
        <f t="shared" si="432"/>
        <v>200912</v>
      </c>
      <c r="Q2734">
        <f t="shared" si="433"/>
        <v>0</v>
      </c>
      <c r="R2734">
        <f t="shared" si="434"/>
        <v>20092010</v>
      </c>
      <c r="S2734">
        <f t="shared" si="430"/>
        <v>2009</v>
      </c>
      <c r="T2734">
        <f t="shared" si="431"/>
        <v>12</v>
      </c>
    </row>
    <row r="2735" spans="1:20" x14ac:dyDescent="0.25">
      <c r="A2735" s="4" t="s">
        <v>2781</v>
      </c>
      <c r="B2735" s="5">
        <v>2734</v>
      </c>
      <c r="C2735" s="6">
        <v>40163</v>
      </c>
      <c r="D2735" s="6">
        <v>39757</v>
      </c>
      <c r="E2735" s="4">
        <v>1</v>
      </c>
      <c r="F2735" s="9">
        <v>37154.9</v>
      </c>
      <c r="G2735" s="6">
        <v>39560</v>
      </c>
      <c r="H2735" s="6">
        <v>39756</v>
      </c>
      <c r="I2735" s="4">
        <f t="shared" si="425"/>
        <v>196</v>
      </c>
      <c r="J2735" s="4" t="s">
        <v>1</v>
      </c>
      <c r="K2735" s="4" t="s">
        <v>13</v>
      </c>
      <c r="L2735" s="10">
        <f t="shared" si="426"/>
        <v>19951.672328767123</v>
      </c>
      <c r="M2735" s="15">
        <f t="shared" si="427"/>
        <v>200811</v>
      </c>
      <c r="N2735">
        <f t="shared" si="428"/>
        <v>2008</v>
      </c>
      <c r="O2735">
        <f t="shared" si="429"/>
        <v>11</v>
      </c>
      <c r="P2735">
        <f t="shared" si="432"/>
        <v>200912</v>
      </c>
      <c r="Q2735">
        <f t="shared" si="433"/>
        <v>0</v>
      </c>
      <c r="R2735">
        <f t="shared" si="434"/>
        <v>20092010</v>
      </c>
      <c r="S2735">
        <f t="shared" si="430"/>
        <v>2009</v>
      </c>
      <c r="T2735">
        <f t="shared" si="431"/>
        <v>12</v>
      </c>
    </row>
    <row r="2736" spans="1:20" x14ac:dyDescent="0.25">
      <c r="A2736" s="4" t="s">
        <v>2782</v>
      </c>
      <c r="B2736" s="5">
        <v>2735</v>
      </c>
      <c r="C2736" s="6">
        <v>40163</v>
      </c>
      <c r="D2736" s="6">
        <v>39868</v>
      </c>
      <c r="E2736" s="4">
        <v>43</v>
      </c>
      <c r="F2736" s="9">
        <v>-6153.9</v>
      </c>
      <c r="G2736" s="6">
        <v>39757</v>
      </c>
      <c r="H2736" s="6">
        <v>39867</v>
      </c>
      <c r="I2736" s="4">
        <f t="shared" si="425"/>
        <v>110</v>
      </c>
      <c r="J2736" s="4" t="s">
        <v>1</v>
      </c>
      <c r="K2736" s="4" t="s">
        <v>13</v>
      </c>
      <c r="L2736" s="10">
        <f t="shared" si="426"/>
        <v>-1854.6</v>
      </c>
      <c r="M2736" s="15">
        <f t="shared" si="427"/>
        <v>200902</v>
      </c>
      <c r="N2736">
        <f t="shared" si="428"/>
        <v>2009</v>
      </c>
      <c r="O2736">
        <f t="shared" si="429"/>
        <v>2</v>
      </c>
      <c r="P2736">
        <f t="shared" si="432"/>
        <v>200912</v>
      </c>
      <c r="Q2736">
        <f t="shared" si="433"/>
        <v>0</v>
      </c>
      <c r="R2736">
        <f t="shared" si="434"/>
        <v>20092010</v>
      </c>
      <c r="S2736">
        <f t="shared" si="430"/>
        <v>2009</v>
      </c>
      <c r="T2736">
        <f t="shared" si="431"/>
        <v>12</v>
      </c>
    </row>
    <row r="2737" spans="1:20" x14ac:dyDescent="0.25">
      <c r="A2737" s="4" t="s">
        <v>2783</v>
      </c>
      <c r="B2737" s="5">
        <v>2736</v>
      </c>
      <c r="C2737" s="6">
        <v>40163</v>
      </c>
      <c r="D2737" s="6">
        <v>39868</v>
      </c>
      <c r="E2737" s="4">
        <v>210</v>
      </c>
      <c r="F2737" s="9">
        <v>-19583.099999999999</v>
      </c>
      <c r="G2737" s="6">
        <v>39757</v>
      </c>
      <c r="H2737" s="6">
        <v>39867</v>
      </c>
      <c r="I2737" s="4">
        <f t="shared" si="425"/>
        <v>110</v>
      </c>
      <c r="J2737" s="4" t="s">
        <v>1</v>
      </c>
      <c r="K2737" s="4" t="s">
        <v>13</v>
      </c>
      <c r="L2737" s="10">
        <f t="shared" si="426"/>
        <v>-5901.7561643835616</v>
      </c>
      <c r="M2737" s="15">
        <f t="shared" si="427"/>
        <v>200902</v>
      </c>
      <c r="N2737">
        <f t="shared" si="428"/>
        <v>2009</v>
      </c>
      <c r="O2737">
        <f t="shared" si="429"/>
        <v>2</v>
      </c>
      <c r="P2737">
        <f t="shared" si="432"/>
        <v>200912</v>
      </c>
      <c r="Q2737">
        <f t="shared" si="433"/>
        <v>0</v>
      </c>
      <c r="R2737">
        <f t="shared" si="434"/>
        <v>20092010</v>
      </c>
      <c r="S2737">
        <f t="shared" si="430"/>
        <v>2009</v>
      </c>
      <c r="T2737">
        <f t="shared" si="431"/>
        <v>12</v>
      </c>
    </row>
    <row r="2738" spans="1:20" x14ac:dyDescent="0.25">
      <c r="A2738" s="4" t="s">
        <v>2784</v>
      </c>
      <c r="B2738" s="5">
        <v>2737</v>
      </c>
      <c r="C2738" s="6">
        <v>40163</v>
      </c>
      <c r="D2738" s="6">
        <v>39943</v>
      </c>
      <c r="E2738" s="4">
        <v>44</v>
      </c>
      <c r="F2738" s="9">
        <v>0</v>
      </c>
      <c r="G2738" s="6">
        <v>39849</v>
      </c>
      <c r="H2738" s="6">
        <v>39942</v>
      </c>
      <c r="I2738" s="4">
        <f t="shared" si="425"/>
        <v>93</v>
      </c>
      <c r="J2738" s="4" t="s">
        <v>1</v>
      </c>
      <c r="K2738" s="4" t="s">
        <v>13</v>
      </c>
      <c r="L2738" s="10">
        <f t="shared" si="426"/>
        <v>0</v>
      </c>
      <c r="M2738" s="15">
        <f t="shared" si="427"/>
        <v>200905</v>
      </c>
      <c r="N2738">
        <f t="shared" si="428"/>
        <v>2009</v>
      </c>
      <c r="O2738">
        <f t="shared" si="429"/>
        <v>5</v>
      </c>
      <c r="P2738">
        <f t="shared" si="432"/>
        <v>200912</v>
      </c>
      <c r="Q2738">
        <f t="shared" si="433"/>
        <v>20092010</v>
      </c>
      <c r="R2738">
        <f t="shared" si="434"/>
        <v>20092010</v>
      </c>
      <c r="S2738">
        <f t="shared" si="430"/>
        <v>2009</v>
      </c>
      <c r="T2738">
        <f t="shared" si="431"/>
        <v>12</v>
      </c>
    </row>
    <row r="2739" spans="1:20" x14ac:dyDescent="0.25">
      <c r="A2739" s="4" t="s">
        <v>2785</v>
      </c>
      <c r="B2739" s="5">
        <v>2738</v>
      </c>
      <c r="C2739" s="6">
        <v>40163</v>
      </c>
      <c r="D2739" s="6">
        <v>39943</v>
      </c>
      <c r="E2739" s="4">
        <v>208</v>
      </c>
      <c r="F2739" s="9">
        <v>0</v>
      </c>
      <c r="G2739" s="6">
        <v>39849</v>
      </c>
      <c r="H2739" s="6">
        <v>39942</v>
      </c>
      <c r="I2739" s="4">
        <f t="shared" si="425"/>
        <v>93</v>
      </c>
      <c r="J2739" s="4" t="s">
        <v>1</v>
      </c>
      <c r="K2739" s="4" t="s">
        <v>13</v>
      </c>
      <c r="L2739" s="10">
        <f t="shared" si="426"/>
        <v>0</v>
      </c>
      <c r="M2739" s="15">
        <f t="shared" si="427"/>
        <v>200905</v>
      </c>
      <c r="N2739">
        <f t="shared" si="428"/>
        <v>2009</v>
      </c>
      <c r="O2739">
        <f t="shared" si="429"/>
        <v>5</v>
      </c>
      <c r="P2739">
        <f t="shared" si="432"/>
        <v>200912</v>
      </c>
      <c r="Q2739">
        <f t="shared" si="433"/>
        <v>20092010</v>
      </c>
      <c r="R2739">
        <f t="shared" si="434"/>
        <v>20092010</v>
      </c>
      <c r="S2739">
        <f t="shared" si="430"/>
        <v>2009</v>
      </c>
      <c r="T2739">
        <f t="shared" si="431"/>
        <v>12</v>
      </c>
    </row>
    <row r="2740" spans="1:20" x14ac:dyDescent="0.25">
      <c r="A2740" s="4" t="s">
        <v>2786</v>
      </c>
      <c r="B2740" s="5">
        <v>2739</v>
      </c>
      <c r="C2740" s="6">
        <v>40163</v>
      </c>
      <c r="D2740" s="6">
        <v>39826</v>
      </c>
      <c r="E2740" s="4">
        <v>1</v>
      </c>
      <c r="F2740" s="9">
        <v>-850730</v>
      </c>
      <c r="G2740" s="6">
        <v>39757</v>
      </c>
      <c r="H2740" s="6">
        <v>39825</v>
      </c>
      <c r="I2740" s="4">
        <f t="shared" si="425"/>
        <v>68</v>
      </c>
      <c r="J2740" s="4" t="s">
        <v>1</v>
      </c>
      <c r="K2740" s="4" t="s">
        <v>13</v>
      </c>
      <c r="L2740" s="10">
        <f t="shared" si="426"/>
        <v>-158492.16438356167</v>
      </c>
      <c r="M2740" s="15">
        <f t="shared" si="427"/>
        <v>200901</v>
      </c>
      <c r="N2740">
        <f t="shared" si="428"/>
        <v>2009</v>
      </c>
      <c r="O2740">
        <f t="shared" si="429"/>
        <v>1</v>
      </c>
      <c r="P2740">
        <f t="shared" si="432"/>
        <v>200912</v>
      </c>
      <c r="Q2740">
        <f t="shared" si="433"/>
        <v>0</v>
      </c>
      <c r="R2740">
        <f t="shared" si="434"/>
        <v>20092010</v>
      </c>
      <c r="S2740">
        <f t="shared" si="430"/>
        <v>2009</v>
      </c>
      <c r="T2740">
        <f t="shared" si="431"/>
        <v>12</v>
      </c>
    </row>
    <row r="2741" spans="1:20" x14ac:dyDescent="0.25">
      <c r="A2741" s="4" t="s">
        <v>2787</v>
      </c>
      <c r="B2741" s="5">
        <v>2740</v>
      </c>
      <c r="C2741" s="6">
        <v>40163</v>
      </c>
      <c r="D2741" s="6">
        <v>39950</v>
      </c>
      <c r="E2741" s="4">
        <v>1</v>
      </c>
      <c r="F2741" s="9">
        <v>0</v>
      </c>
      <c r="G2741" s="6">
        <v>39839</v>
      </c>
      <c r="H2741" s="6">
        <v>39949</v>
      </c>
      <c r="I2741" s="4">
        <f t="shared" si="425"/>
        <v>110</v>
      </c>
      <c r="J2741" s="4" t="s">
        <v>1</v>
      </c>
      <c r="K2741" s="4" t="s">
        <v>13</v>
      </c>
      <c r="L2741" s="10">
        <f t="shared" si="426"/>
        <v>0</v>
      </c>
      <c r="M2741" s="15">
        <f t="shared" si="427"/>
        <v>200905</v>
      </c>
      <c r="N2741">
        <f t="shared" si="428"/>
        <v>2009</v>
      </c>
      <c r="O2741">
        <f t="shared" si="429"/>
        <v>5</v>
      </c>
      <c r="P2741">
        <f t="shared" si="432"/>
        <v>200912</v>
      </c>
      <c r="Q2741">
        <f t="shared" si="433"/>
        <v>20092010</v>
      </c>
      <c r="R2741">
        <f t="shared" si="434"/>
        <v>20092010</v>
      </c>
      <c r="S2741">
        <f t="shared" si="430"/>
        <v>2009</v>
      </c>
      <c r="T2741">
        <f t="shared" si="431"/>
        <v>12</v>
      </c>
    </row>
    <row r="2742" spans="1:20" x14ac:dyDescent="0.25">
      <c r="A2742" s="4" t="s">
        <v>2788</v>
      </c>
      <c r="B2742" s="5">
        <v>2741</v>
      </c>
      <c r="C2742" s="6">
        <v>40164</v>
      </c>
      <c r="D2742" s="6">
        <v>39990</v>
      </c>
      <c r="E2742" s="4">
        <v>1256</v>
      </c>
      <c r="F2742" s="9">
        <v>-61721.4</v>
      </c>
      <c r="G2742" s="6">
        <v>39893</v>
      </c>
      <c r="H2742" s="6">
        <v>39989</v>
      </c>
      <c r="I2742" s="4">
        <f t="shared" si="425"/>
        <v>96</v>
      </c>
      <c r="J2742" s="4" t="s">
        <v>1</v>
      </c>
      <c r="K2742" s="4" t="s">
        <v>13</v>
      </c>
      <c r="L2742" s="10">
        <f t="shared" si="426"/>
        <v>-16233.573698630136</v>
      </c>
      <c r="M2742" s="15">
        <f t="shared" si="427"/>
        <v>200906</v>
      </c>
      <c r="N2742">
        <f t="shared" si="428"/>
        <v>2009</v>
      </c>
      <c r="O2742">
        <f t="shared" si="429"/>
        <v>6</v>
      </c>
      <c r="P2742">
        <f t="shared" si="432"/>
        <v>200912</v>
      </c>
      <c r="Q2742">
        <f t="shared" si="433"/>
        <v>20092010</v>
      </c>
      <c r="R2742">
        <f t="shared" si="434"/>
        <v>20092010</v>
      </c>
      <c r="S2742">
        <f t="shared" si="430"/>
        <v>2009</v>
      </c>
      <c r="T2742">
        <f t="shared" si="431"/>
        <v>12</v>
      </c>
    </row>
    <row r="2743" spans="1:20" x14ac:dyDescent="0.25">
      <c r="A2743" s="4" t="s">
        <v>2789</v>
      </c>
      <c r="B2743" s="5">
        <v>2742</v>
      </c>
      <c r="C2743" s="6">
        <v>40164</v>
      </c>
      <c r="D2743" s="6">
        <v>39990</v>
      </c>
      <c r="E2743" s="4">
        <v>1257</v>
      </c>
      <c r="F2743" s="9">
        <v>-23430.3</v>
      </c>
      <c r="G2743" s="6">
        <v>39893</v>
      </c>
      <c r="H2743" s="6">
        <v>39989</v>
      </c>
      <c r="I2743" s="4">
        <f t="shared" si="425"/>
        <v>96</v>
      </c>
      <c r="J2743" s="4" t="s">
        <v>1</v>
      </c>
      <c r="K2743" s="4" t="s">
        <v>13</v>
      </c>
      <c r="L2743" s="10">
        <f t="shared" si="426"/>
        <v>-6162.4898630136986</v>
      </c>
      <c r="M2743" s="15">
        <f t="shared" si="427"/>
        <v>200906</v>
      </c>
      <c r="N2743">
        <f t="shared" si="428"/>
        <v>2009</v>
      </c>
      <c r="O2743">
        <f t="shared" si="429"/>
        <v>6</v>
      </c>
      <c r="P2743">
        <f t="shared" si="432"/>
        <v>200912</v>
      </c>
      <c r="Q2743">
        <f t="shared" si="433"/>
        <v>20092010</v>
      </c>
      <c r="R2743">
        <f t="shared" si="434"/>
        <v>20092010</v>
      </c>
      <c r="S2743">
        <f t="shared" si="430"/>
        <v>2009</v>
      </c>
      <c r="T2743">
        <f t="shared" si="431"/>
        <v>12</v>
      </c>
    </row>
    <row r="2744" spans="1:20" x14ac:dyDescent="0.25">
      <c r="A2744" s="4" t="s">
        <v>2790</v>
      </c>
      <c r="B2744" s="5">
        <v>2743</v>
      </c>
      <c r="C2744" s="6">
        <v>40164</v>
      </c>
      <c r="D2744" s="6">
        <v>39909</v>
      </c>
      <c r="E2744" s="4">
        <v>1</v>
      </c>
      <c r="F2744" s="9">
        <v>803</v>
      </c>
      <c r="G2744" s="6">
        <v>39842</v>
      </c>
      <c r="H2744" s="6">
        <v>39908</v>
      </c>
      <c r="I2744" s="4">
        <f t="shared" si="425"/>
        <v>66</v>
      </c>
      <c r="J2744" s="4" t="s">
        <v>1</v>
      </c>
      <c r="K2744" s="4" t="s">
        <v>13</v>
      </c>
      <c r="L2744" s="10">
        <f t="shared" si="426"/>
        <v>145.20000000000002</v>
      </c>
      <c r="M2744" s="15">
        <f t="shared" si="427"/>
        <v>200904</v>
      </c>
      <c r="N2744">
        <f t="shared" si="428"/>
        <v>2009</v>
      </c>
      <c r="O2744">
        <f t="shared" si="429"/>
        <v>4</v>
      </c>
      <c r="P2744">
        <f t="shared" si="432"/>
        <v>200912</v>
      </c>
      <c r="Q2744">
        <f t="shared" si="433"/>
        <v>20092010</v>
      </c>
      <c r="R2744">
        <f t="shared" si="434"/>
        <v>20092010</v>
      </c>
      <c r="S2744">
        <f t="shared" si="430"/>
        <v>2009</v>
      </c>
      <c r="T2744">
        <f t="shared" si="431"/>
        <v>12</v>
      </c>
    </row>
    <row r="2745" spans="1:20" x14ac:dyDescent="0.25">
      <c r="A2745" s="4" t="s">
        <v>2791</v>
      </c>
      <c r="B2745" s="5">
        <v>2744</v>
      </c>
      <c r="C2745" s="6">
        <v>40164</v>
      </c>
      <c r="D2745" s="6">
        <v>39838</v>
      </c>
      <c r="E2745" s="4">
        <v>1</v>
      </c>
      <c r="F2745" s="9">
        <v>-349950.7</v>
      </c>
      <c r="G2745" s="6">
        <v>39822</v>
      </c>
      <c r="H2745" s="6">
        <v>39837</v>
      </c>
      <c r="I2745" s="4">
        <f t="shared" si="425"/>
        <v>15</v>
      </c>
      <c r="J2745" s="4" t="s">
        <v>1</v>
      </c>
      <c r="K2745" s="4" t="s">
        <v>13</v>
      </c>
      <c r="L2745" s="10">
        <f t="shared" si="426"/>
        <v>-14381.535616438356</v>
      </c>
      <c r="M2745" s="15">
        <f t="shared" si="427"/>
        <v>200901</v>
      </c>
      <c r="N2745">
        <f t="shared" si="428"/>
        <v>2009</v>
      </c>
      <c r="O2745">
        <f t="shared" si="429"/>
        <v>1</v>
      </c>
      <c r="P2745">
        <f t="shared" si="432"/>
        <v>200912</v>
      </c>
      <c r="Q2745">
        <f t="shared" si="433"/>
        <v>0</v>
      </c>
      <c r="R2745">
        <f t="shared" si="434"/>
        <v>20092010</v>
      </c>
      <c r="S2745">
        <f t="shared" si="430"/>
        <v>2009</v>
      </c>
      <c r="T2745">
        <f t="shared" si="431"/>
        <v>12</v>
      </c>
    </row>
    <row r="2746" spans="1:20" x14ac:dyDescent="0.25">
      <c r="A2746" s="4" t="s">
        <v>2792</v>
      </c>
      <c r="B2746" s="5">
        <v>2745</v>
      </c>
      <c r="C2746" s="6">
        <v>40164</v>
      </c>
      <c r="D2746" s="6">
        <v>39856</v>
      </c>
      <c r="E2746" s="4">
        <v>43</v>
      </c>
      <c r="F2746" s="9">
        <v>391740.2</v>
      </c>
      <c r="G2746" s="6">
        <v>39833</v>
      </c>
      <c r="H2746" s="6">
        <v>39855</v>
      </c>
      <c r="I2746" s="4">
        <f t="shared" si="425"/>
        <v>22</v>
      </c>
      <c r="J2746" s="4" t="s">
        <v>1</v>
      </c>
      <c r="K2746" s="4" t="s">
        <v>13</v>
      </c>
      <c r="L2746" s="10">
        <f t="shared" si="426"/>
        <v>23611.738082191783</v>
      </c>
      <c r="M2746" s="15">
        <f t="shared" si="427"/>
        <v>200902</v>
      </c>
      <c r="N2746">
        <f t="shared" si="428"/>
        <v>2009</v>
      </c>
      <c r="O2746">
        <f t="shared" si="429"/>
        <v>2</v>
      </c>
      <c r="P2746">
        <f t="shared" si="432"/>
        <v>200912</v>
      </c>
      <c r="Q2746">
        <f t="shared" si="433"/>
        <v>0</v>
      </c>
      <c r="R2746">
        <f t="shared" si="434"/>
        <v>20092010</v>
      </c>
      <c r="S2746">
        <f t="shared" si="430"/>
        <v>2009</v>
      </c>
      <c r="T2746">
        <f t="shared" si="431"/>
        <v>12</v>
      </c>
    </row>
    <row r="2747" spans="1:20" x14ac:dyDescent="0.25">
      <c r="A2747" s="4" t="s">
        <v>2793</v>
      </c>
      <c r="B2747" s="5">
        <v>2746</v>
      </c>
      <c r="C2747" s="6">
        <v>40164</v>
      </c>
      <c r="D2747" s="6">
        <v>39856</v>
      </c>
      <c r="E2747" s="4">
        <v>210</v>
      </c>
      <c r="F2747" s="9">
        <v>-65601.2</v>
      </c>
      <c r="G2747" s="6">
        <v>39833</v>
      </c>
      <c r="H2747" s="6">
        <v>39855</v>
      </c>
      <c r="I2747" s="4">
        <f t="shared" si="425"/>
        <v>22</v>
      </c>
      <c r="J2747" s="4" t="s">
        <v>1</v>
      </c>
      <c r="K2747" s="4" t="s">
        <v>13</v>
      </c>
      <c r="L2747" s="10">
        <f t="shared" si="426"/>
        <v>-3954.0449315068495</v>
      </c>
      <c r="M2747" s="15">
        <f t="shared" si="427"/>
        <v>200902</v>
      </c>
      <c r="N2747">
        <f t="shared" si="428"/>
        <v>2009</v>
      </c>
      <c r="O2747">
        <f t="shared" si="429"/>
        <v>2</v>
      </c>
      <c r="P2747">
        <f t="shared" si="432"/>
        <v>200912</v>
      </c>
      <c r="Q2747">
        <f t="shared" si="433"/>
        <v>0</v>
      </c>
      <c r="R2747">
        <f t="shared" si="434"/>
        <v>20092010</v>
      </c>
      <c r="S2747">
        <f t="shared" si="430"/>
        <v>2009</v>
      </c>
      <c r="T2747">
        <f t="shared" si="431"/>
        <v>12</v>
      </c>
    </row>
    <row r="2748" spans="1:20" x14ac:dyDescent="0.25">
      <c r="A2748" s="4" t="s">
        <v>2794</v>
      </c>
      <c r="B2748" s="5">
        <v>2747</v>
      </c>
      <c r="C2748" s="6">
        <v>40164</v>
      </c>
      <c r="D2748" s="6">
        <v>39850</v>
      </c>
      <c r="E2748" s="4">
        <v>1</v>
      </c>
      <c r="F2748" s="9">
        <v>13213.7</v>
      </c>
      <c r="G2748" s="6">
        <v>39758</v>
      </c>
      <c r="H2748" s="6">
        <v>39849</v>
      </c>
      <c r="I2748" s="4">
        <f t="shared" si="425"/>
        <v>91</v>
      </c>
      <c r="J2748" s="4" t="s">
        <v>1</v>
      </c>
      <c r="K2748" s="4" t="s">
        <v>13</v>
      </c>
      <c r="L2748" s="10">
        <f t="shared" si="426"/>
        <v>3294.3745205479454</v>
      </c>
      <c r="M2748" s="15">
        <f t="shared" si="427"/>
        <v>200902</v>
      </c>
      <c r="N2748">
        <f t="shared" si="428"/>
        <v>2009</v>
      </c>
      <c r="O2748">
        <f t="shared" si="429"/>
        <v>2</v>
      </c>
      <c r="P2748">
        <f t="shared" si="432"/>
        <v>200912</v>
      </c>
      <c r="Q2748">
        <f t="shared" si="433"/>
        <v>0</v>
      </c>
      <c r="R2748">
        <f t="shared" si="434"/>
        <v>20092010</v>
      </c>
      <c r="S2748">
        <f t="shared" si="430"/>
        <v>2009</v>
      </c>
      <c r="T2748">
        <f t="shared" si="431"/>
        <v>12</v>
      </c>
    </row>
    <row r="2749" spans="1:20" x14ac:dyDescent="0.25">
      <c r="A2749" s="4" t="s">
        <v>2795</v>
      </c>
      <c r="B2749" s="5">
        <v>2748</v>
      </c>
      <c r="C2749" s="6">
        <v>40166</v>
      </c>
      <c r="D2749" s="6">
        <v>39882</v>
      </c>
      <c r="E2749" s="4">
        <v>43</v>
      </c>
      <c r="F2749" s="9">
        <v>60433.9</v>
      </c>
      <c r="G2749" s="6">
        <v>39791</v>
      </c>
      <c r="H2749" s="6">
        <v>39881</v>
      </c>
      <c r="I2749" s="4">
        <f t="shared" si="425"/>
        <v>90</v>
      </c>
      <c r="J2749" s="4" t="s">
        <v>1</v>
      </c>
      <c r="K2749" s="4" t="s">
        <v>13</v>
      </c>
      <c r="L2749" s="10">
        <f t="shared" si="426"/>
        <v>14901.509589041096</v>
      </c>
      <c r="M2749" s="15">
        <f t="shared" si="427"/>
        <v>200903</v>
      </c>
      <c r="N2749">
        <f t="shared" si="428"/>
        <v>2009</v>
      </c>
      <c r="O2749">
        <f t="shared" si="429"/>
        <v>3</v>
      </c>
      <c r="P2749">
        <f t="shared" si="432"/>
        <v>200912</v>
      </c>
      <c r="Q2749">
        <f t="shared" si="433"/>
        <v>0</v>
      </c>
      <c r="R2749">
        <f t="shared" si="434"/>
        <v>20092010</v>
      </c>
      <c r="S2749">
        <f t="shared" si="430"/>
        <v>2009</v>
      </c>
      <c r="T2749">
        <f t="shared" si="431"/>
        <v>12</v>
      </c>
    </row>
    <row r="2750" spans="1:20" x14ac:dyDescent="0.25">
      <c r="A2750" s="4" t="s">
        <v>2796</v>
      </c>
      <c r="B2750" s="5">
        <v>2749</v>
      </c>
      <c r="C2750" s="6">
        <v>40166</v>
      </c>
      <c r="D2750" s="6">
        <v>39882</v>
      </c>
      <c r="E2750" s="4">
        <v>210</v>
      </c>
      <c r="F2750" s="9">
        <v>-45465</v>
      </c>
      <c r="G2750" s="6">
        <v>39791</v>
      </c>
      <c r="H2750" s="6">
        <v>39881</v>
      </c>
      <c r="I2750" s="4">
        <f t="shared" si="425"/>
        <v>90</v>
      </c>
      <c r="J2750" s="4" t="s">
        <v>1</v>
      </c>
      <c r="K2750" s="4" t="s">
        <v>13</v>
      </c>
      <c r="L2750" s="10">
        <f t="shared" si="426"/>
        <v>-11210.547945205479</v>
      </c>
      <c r="M2750" s="15">
        <f t="shared" si="427"/>
        <v>200903</v>
      </c>
      <c r="N2750">
        <f t="shared" si="428"/>
        <v>2009</v>
      </c>
      <c r="O2750">
        <f t="shared" si="429"/>
        <v>3</v>
      </c>
      <c r="P2750">
        <f t="shared" si="432"/>
        <v>200912</v>
      </c>
      <c r="Q2750">
        <f t="shared" si="433"/>
        <v>0</v>
      </c>
      <c r="R2750">
        <f t="shared" si="434"/>
        <v>20092010</v>
      </c>
      <c r="S2750">
        <f t="shared" si="430"/>
        <v>2009</v>
      </c>
      <c r="T2750">
        <f t="shared" si="431"/>
        <v>12</v>
      </c>
    </row>
    <row r="2751" spans="1:20" x14ac:dyDescent="0.25">
      <c r="A2751" s="4" t="s">
        <v>2797</v>
      </c>
      <c r="B2751" s="5">
        <v>2750</v>
      </c>
      <c r="C2751" s="6">
        <v>40168</v>
      </c>
      <c r="D2751" s="6">
        <v>39807</v>
      </c>
      <c r="E2751" s="4">
        <v>1</v>
      </c>
      <c r="F2751" s="9">
        <v>-120788.5</v>
      </c>
      <c r="G2751" s="6">
        <v>39760</v>
      </c>
      <c r="H2751" s="6">
        <v>39806</v>
      </c>
      <c r="I2751" s="4">
        <f t="shared" si="425"/>
        <v>46</v>
      </c>
      <c r="J2751" s="4" t="s">
        <v>0</v>
      </c>
      <c r="K2751" s="4" t="s">
        <v>14</v>
      </c>
      <c r="L2751" s="10">
        <f t="shared" si="426"/>
        <v>-15222.660273972602</v>
      </c>
      <c r="M2751" s="15">
        <f t="shared" si="427"/>
        <v>200812</v>
      </c>
      <c r="N2751">
        <f t="shared" si="428"/>
        <v>2008</v>
      </c>
      <c r="O2751">
        <f t="shared" si="429"/>
        <v>12</v>
      </c>
      <c r="P2751">
        <f t="shared" si="432"/>
        <v>200912</v>
      </c>
      <c r="Q2751">
        <f t="shared" si="433"/>
        <v>0</v>
      </c>
      <c r="R2751">
        <f t="shared" si="434"/>
        <v>20092010</v>
      </c>
      <c r="S2751">
        <f t="shared" si="430"/>
        <v>2009</v>
      </c>
      <c r="T2751">
        <f t="shared" si="431"/>
        <v>12</v>
      </c>
    </row>
    <row r="2752" spans="1:20" x14ac:dyDescent="0.25">
      <c r="A2752" s="4" t="s">
        <v>2798</v>
      </c>
      <c r="B2752" s="5">
        <v>2751</v>
      </c>
      <c r="C2752" s="6">
        <v>40168</v>
      </c>
      <c r="D2752" s="6">
        <v>40046</v>
      </c>
      <c r="E2752" s="4">
        <v>1</v>
      </c>
      <c r="F2752" s="9">
        <v>0</v>
      </c>
      <c r="G2752" s="6">
        <v>39850</v>
      </c>
      <c r="H2752" s="6">
        <v>40045</v>
      </c>
      <c r="I2752" s="4">
        <f t="shared" si="425"/>
        <v>195</v>
      </c>
      <c r="J2752" s="4" t="s">
        <v>1</v>
      </c>
      <c r="K2752" s="4" t="s">
        <v>13</v>
      </c>
      <c r="L2752" s="10">
        <f t="shared" si="426"/>
        <v>0</v>
      </c>
      <c r="M2752" s="15">
        <f t="shared" si="427"/>
        <v>200908</v>
      </c>
      <c r="N2752">
        <f t="shared" si="428"/>
        <v>2009</v>
      </c>
      <c r="O2752">
        <f t="shared" si="429"/>
        <v>8</v>
      </c>
      <c r="P2752">
        <f t="shared" si="432"/>
        <v>200912</v>
      </c>
      <c r="Q2752">
        <f t="shared" si="433"/>
        <v>20092010</v>
      </c>
      <c r="R2752">
        <f t="shared" si="434"/>
        <v>20092010</v>
      </c>
      <c r="S2752">
        <f t="shared" si="430"/>
        <v>2009</v>
      </c>
      <c r="T2752">
        <f t="shared" si="431"/>
        <v>12</v>
      </c>
    </row>
    <row r="2753" spans="1:20" x14ac:dyDescent="0.25">
      <c r="A2753" s="4" t="s">
        <v>2799</v>
      </c>
      <c r="B2753" s="5">
        <v>2752</v>
      </c>
      <c r="C2753" s="6">
        <v>40168</v>
      </c>
      <c r="D2753" s="6">
        <v>39852</v>
      </c>
      <c r="E2753" s="4">
        <v>43</v>
      </c>
      <c r="F2753" s="9">
        <v>-58036.1</v>
      </c>
      <c r="G2753" s="6">
        <v>39760</v>
      </c>
      <c r="H2753" s="6">
        <v>39851</v>
      </c>
      <c r="I2753" s="4">
        <f t="shared" si="425"/>
        <v>91</v>
      </c>
      <c r="J2753" s="4" t="s">
        <v>1</v>
      </c>
      <c r="K2753" s="4" t="s">
        <v>13</v>
      </c>
      <c r="L2753" s="10">
        <f t="shared" si="426"/>
        <v>-14469.274246575342</v>
      </c>
      <c r="M2753" s="15">
        <f t="shared" si="427"/>
        <v>200902</v>
      </c>
      <c r="N2753">
        <f t="shared" si="428"/>
        <v>2009</v>
      </c>
      <c r="O2753">
        <f t="shared" si="429"/>
        <v>2</v>
      </c>
      <c r="P2753">
        <f t="shared" si="432"/>
        <v>200912</v>
      </c>
      <c r="Q2753">
        <f t="shared" si="433"/>
        <v>0</v>
      </c>
      <c r="R2753">
        <f t="shared" si="434"/>
        <v>20092010</v>
      </c>
      <c r="S2753">
        <f t="shared" si="430"/>
        <v>2009</v>
      </c>
      <c r="T2753">
        <f t="shared" si="431"/>
        <v>12</v>
      </c>
    </row>
    <row r="2754" spans="1:20" x14ac:dyDescent="0.25">
      <c r="A2754" s="4" t="s">
        <v>2800</v>
      </c>
      <c r="B2754" s="5">
        <v>2753</v>
      </c>
      <c r="C2754" s="6">
        <v>40168</v>
      </c>
      <c r="D2754" s="6">
        <v>39852</v>
      </c>
      <c r="E2754" s="4">
        <v>210</v>
      </c>
      <c r="F2754" s="9">
        <v>26680.400000000001</v>
      </c>
      <c r="G2754" s="6">
        <v>39760</v>
      </c>
      <c r="H2754" s="6">
        <v>39851</v>
      </c>
      <c r="I2754" s="4">
        <f t="shared" ref="I2754:I2817" si="435">H2754-G2754</f>
        <v>91</v>
      </c>
      <c r="J2754" s="4" t="s">
        <v>1</v>
      </c>
      <c r="K2754" s="4" t="s">
        <v>13</v>
      </c>
      <c r="L2754" s="10">
        <f t="shared" si="426"/>
        <v>6651.8257534246577</v>
      </c>
      <c r="M2754" s="15">
        <f t="shared" si="427"/>
        <v>200902</v>
      </c>
      <c r="N2754">
        <f t="shared" si="428"/>
        <v>2009</v>
      </c>
      <c r="O2754">
        <f t="shared" si="429"/>
        <v>2</v>
      </c>
      <c r="P2754">
        <f t="shared" si="432"/>
        <v>200912</v>
      </c>
      <c r="Q2754">
        <f t="shared" si="433"/>
        <v>0</v>
      </c>
      <c r="R2754">
        <f t="shared" si="434"/>
        <v>20092010</v>
      </c>
      <c r="S2754">
        <f t="shared" si="430"/>
        <v>2009</v>
      </c>
      <c r="T2754">
        <f t="shared" si="431"/>
        <v>12</v>
      </c>
    </row>
    <row r="2755" spans="1:20" x14ac:dyDescent="0.25">
      <c r="A2755" s="4" t="s">
        <v>2801</v>
      </c>
      <c r="B2755" s="5">
        <v>2754</v>
      </c>
      <c r="C2755" s="6">
        <v>40168</v>
      </c>
      <c r="D2755" s="6">
        <v>39905</v>
      </c>
      <c r="E2755" s="4">
        <v>172</v>
      </c>
      <c r="F2755" s="9">
        <v>-32418.400000000001</v>
      </c>
      <c r="G2755" s="6">
        <v>39758</v>
      </c>
      <c r="H2755" s="6">
        <v>39904</v>
      </c>
      <c r="I2755" s="4">
        <f t="shared" si="435"/>
        <v>146</v>
      </c>
      <c r="J2755" s="4" t="s">
        <v>1</v>
      </c>
      <c r="K2755" s="4" t="s">
        <v>13</v>
      </c>
      <c r="L2755" s="10">
        <f t="shared" ref="L2755:L2818" si="436">F2755/365*I2755</f>
        <v>-12967.36</v>
      </c>
      <c r="M2755" s="15">
        <f t="shared" ref="M2755:M2818" si="437">YEAR(D2755)*100+MONTH(D2755)</f>
        <v>200904</v>
      </c>
      <c r="N2755">
        <f t="shared" ref="N2755:N2818" si="438">YEAR(D2755)</f>
        <v>2009</v>
      </c>
      <c r="O2755">
        <f t="shared" ref="O2755:O2818" si="439">MONTH(D2755)</f>
        <v>4</v>
      </c>
      <c r="P2755">
        <f t="shared" si="432"/>
        <v>200912</v>
      </c>
      <c r="Q2755">
        <f t="shared" si="433"/>
        <v>20092010</v>
      </c>
      <c r="R2755">
        <f t="shared" si="434"/>
        <v>20092010</v>
      </c>
      <c r="S2755">
        <f t="shared" ref="S2755:S2818" si="440">YEAR(C2755)</f>
        <v>2009</v>
      </c>
      <c r="T2755">
        <f t="shared" ref="T2755:T2818" si="441">MONTH(C2755)</f>
        <v>12</v>
      </c>
    </row>
    <row r="2756" spans="1:20" x14ac:dyDescent="0.25">
      <c r="A2756" s="4" t="s">
        <v>2802</v>
      </c>
      <c r="B2756" s="5">
        <v>2755</v>
      </c>
      <c r="C2756" s="6">
        <v>40170</v>
      </c>
      <c r="D2756" s="6">
        <v>39867</v>
      </c>
      <c r="E2756" s="4">
        <v>1</v>
      </c>
      <c r="F2756" s="9">
        <v>-258815.8</v>
      </c>
      <c r="G2756" s="6">
        <v>39863</v>
      </c>
      <c r="H2756" s="6">
        <v>39866</v>
      </c>
      <c r="I2756" s="4">
        <f t="shared" si="435"/>
        <v>3</v>
      </c>
      <c r="J2756" s="4" t="s">
        <v>1</v>
      </c>
      <c r="K2756" s="4" t="s">
        <v>13</v>
      </c>
      <c r="L2756" s="10">
        <f t="shared" si="436"/>
        <v>-2127.2531506849314</v>
      </c>
      <c r="M2756" s="15">
        <f t="shared" si="437"/>
        <v>200902</v>
      </c>
      <c r="N2756">
        <f t="shared" si="438"/>
        <v>2009</v>
      </c>
      <c r="O2756">
        <f t="shared" si="439"/>
        <v>2</v>
      </c>
      <c r="P2756">
        <f t="shared" si="432"/>
        <v>200912</v>
      </c>
      <c r="Q2756">
        <f t="shared" si="433"/>
        <v>0</v>
      </c>
      <c r="R2756">
        <f t="shared" si="434"/>
        <v>20092010</v>
      </c>
      <c r="S2756">
        <f t="shared" si="440"/>
        <v>2009</v>
      </c>
      <c r="T2756">
        <f t="shared" si="441"/>
        <v>12</v>
      </c>
    </row>
    <row r="2757" spans="1:20" x14ac:dyDescent="0.25">
      <c r="A2757" s="4" t="s">
        <v>2803</v>
      </c>
      <c r="B2757" s="5">
        <v>2756</v>
      </c>
      <c r="C2757" s="6">
        <v>40170</v>
      </c>
      <c r="D2757" s="6">
        <v>40038</v>
      </c>
      <c r="E2757" s="4">
        <v>1</v>
      </c>
      <c r="F2757" s="9">
        <v>723702.3</v>
      </c>
      <c r="G2757" s="6">
        <v>40004</v>
      </c>
      <c r="H2757" s="6">
        <v>40037</v>
      </c>
      <c r="I2757" s="4">
        <f t="shared" si="435"/>
        <v>33</v>
      </c>
      <c r="J2757" s="4" t="s">
        <v>1</v>
      </c>
      <c r="K2757" s="4" t="s">
        <v>13</v>
      </c>
      <c r="L2757" s="10">
        <f t="shared" si="436"/>
        <v>65430.618904109593</v>
      </c>
      <c r="M2757" s="15">
        <f t="shared" si="437"/>
        <v>200908</v>
      </c>
      <c r="N2757">
        <f t="shared" si="438"/>
        <v>2009</v>
      </c>
      <c r="O2757">
        <f t="shared" si="439"/>
        <v>8</v>
      </c>
      <c r="P2757">
        <f t="shared" si="432"/>
        <v>200912</v>
      </c>
      <c r="Q2757">
        <f t="shared" si="433"/>
        <v>20092010</v>
      </c>
      <c r="R2757">
        <f t="shared" si="434"/>
        <v>20092010</v>
      </c>
      <c r="S2757">
        <f t="shared" si="440"/>
        <v>2009</v>
      </c>
      <c r="T2757">
        <f t="shared" si="441"/>
        <v>12</v>
      </c>
    </row>
    <row r="2758" spans="1:20" x14ac:dyDescent="0.25">
      <c r="A2758" s="4" t="s">
        <v>2804</v>
      </c>
      <c r="B2758" s="5">
        <v>2757</v>
      </c>
      <c r="C2758" s="6">
        <v>40170</v>
      </c>
      <c r="D2758" s="6">
        <v>40122</v>
      </c>
      <c r="E2758" s="4">
        <v>1</v>
      </c>
      <c r="F2758" s="9">
        <v>-147782.6</v>
      </c>
      <c r="G2758" s="6">
        <v>40088</v>
      </c>
      <c r="H2758" s="6">
        <v>40121</v>
      </c>
      <c r="I2758" s="4">
        <f t="shared" si="435"/>
        <v>33</v>
      </c>
      <c r="J2758" s="4" t="s">
        <v>1</v>
      </c>
      <c r="K2758" s="4" t="s">
        <v>13</v>
      </c>
      <c r="L2758" s="10">
        <f t="shared" si="436"/>
        <v>-13361.166575342466</v>
      </c>
      <c r="M2758" s="15">
        <f t="shared" si="437"/>
        <v>200911</v>
      </c>
      <c r="N2758">
        <f t="shared" si="438"/>
        <v>2009</v>
      </c>
      <c r="O2758">
        <f t="shared" si="439"/>
        <v>11</v>
      </c>
      <c r="P2758">
        <f t="shared" si="432"/>
        <v>200912</v>
      </c>
      <c r="Q2758">
        <f t="shared" si="433"/>
        <v>20092010</v>
      </c>
      <c r="R2758">
        <f t="shared" si="434"/>
        <v>20092010</v>
      </c>
      <c r="S2758">
        <f t="shared" si="440"/>
        <v>2009</v>
      </c>
      <c r="T2758">
        <f t="shared" si="441"/>
        <v>12</v>
      </c>
    </row>
    <row r="2759" spans="1:20" x14ac:dyDescent="0.25">
      <c r="A2759" s="4" t="s">
        <v>2805</v>
      </c>
      <c r="B2759" s="5">
        <v>2758</v>
      </c>
      <c r="C2759" s="6">
        <v>40170</v>
      </c>
      <c r="D2759" s="6">
        <v>39943</v>
      </c>
      <c r="E2759" s="4">
        <v>1246</v>
      </c>
      <c r="F2759" s="9">
        <v>-178827.6</v>
      </c>
      <c r="G2759" s="6">
        <v>39904</v>
      </c>
      <c r="H2759" s="6">
        <v>39942</v>
      </c>
      <c r="I2759" s="4">
        <f t="shared" si="435"/>
        <v>38</v>
      </c>
      <c r="J2759" s="4" t="s">
        <v>1</v>
      </c>
      <c r="K2759" s="4" t="s">
        <v>13</v>
      </c>
      <c r="L2759" s="10">
        <f t="shared" si="436"/>
        <v>-18617.667945205481</v>
      </c>
      <c r="M2759" s="15">
        <f t="shared" si="437"/>
        <v>200905</v>
      </c>
      <c r="N2759">
        <f t="shared" si="438"/>
        <v>2009</v>
      </c>
      <c r="O2759">
        <f t="shared" si="439"/>
        <v>5</v>
      </c>
      <c r="P2759">
        <f t="shared" si="432"/>
        <v>200912</v>
      </c>
      <c r="Q2759">
        <f t="shared" si="433"/>
        <v>20092010</v>
      </c>
      <c r="R2759">
        <f t="shared" si="434"/>
        <v>20092010</v>
      </c>
      <c r="S2759">
        <f t="shared" si="440"/>
        <v>2009</v>
      </c>
      <c r="T2759">
        <f t="shared" si="441"/>
        <v>12</v>
      </c>
    </row>
    <row r="2760" spans="1:20" x14ac:dyDescent="0.25">
      <c r="A2760" s="4" t="s">
        <v>2806</v>
      </c>
      <c r="B2760" s="5">
        <v>2759</v>
      </c>
      <c r="C2760" s="6">
        <v>40170</v>
      </c>
      <c r="D2760" s="6">
        <v>39943</v>
      </c>
      <c r="E2760" s="4">
        <v>1247</v>
      </c>
      <c r="F2760" s="9">
        <v>-55686.8</v>
      </c>
      <c r="G2760" s="6">
        <v>39904</v>
      </c>
      <c r="H2760" s="6">
        <v>39942</v>
      </c>
      <c r="I2760" s="4">
        <f t="shared" si="435"/>
        <v>38</v>
      </c>
      <c r="J2760" s="4" t="s">
        <v>1</v>
      </c>
      <c r="K2760" s="4" t="s">
        <v>13</v>
      </c>
      <c r="L2760" s="10">
        <f t="shared" si="436"/>
        <v>-5797.5298630136995</v>
      </c>
      <c r="M2760" s="15">
        <f t="shared" si="437"/>
        <v>200905</v>
      </c>
      <c r="N2760">
        <f t="shared" si="438"/>
        <v>2009</v>
      </c>
      <c r="O2760">
        <f t="shared" si="439"/>
        <v>5</v>
      </c>
      <c r="P2760">
        <f t="shared" si="432"/>
        <v>200912</v>
      </c>
      <c r="Q2760">
        <f t="shared" si="433"/>
        <v>20092010</v>
      </c>
      <c r="R2760">
        <f t="shared" si="434"/>
        <v>20092010</v>
      </c>
      <c r="S2760">
        <f t="shared" si="440"/>
        <v>2009</v>
      </c>
      <c r="T2760">
        <f t="shared" si="441"/>
        <v>12</v>
      </c>
    </row>
    <row r="2761" spans="1:20" x14ac:dyDescent="0.25">
      <c r="A2761" s="4" t="s">
        <v>2807</v>
      </c>
      <c r="B2761" s="5">
        <v>2760</v>
      </c>
      <c r="C2761" s="6">
        <v>40171</v>
      </c>
      <c r="D2761" s="6">
        <v>39852</v>
      </c>
      <c r="E2761" s="4">
        <v>1</v>
      </c>
      <c r="F2761" s="9">
        <v>-64959.6</v>
      </c>
      <c r="G2761" s="6">
        <v>39768</v>
      </c>
      <c r="H2761" s="6">
        <v>39851</v>
      </c>
      <c r="I2761" s="4">
        <f t="shared" si="435"/>
        <v>83</v>
      </c>
      <c r="J2761" s="4" t="s">
        <v>0</v>
      </c>
      <c r="K2761" s="4" t="s">
        <v>14</v>
      </c>
      <c r="L2761" s="10">
        <f t="shared" si="436"/>
        <v>-14771.635068493149</v>
      </c>
      <c r="M2761" s="15">
        <f t="shared" si="437"/>
        <v>200902</v>
      </c>
      <c r="N2761">
        <f t="shared" si="438"/>
        <v>2009</v>
      </c>
      <c r="O2761">
        <f t="shared" si="439"/>
        <v>2</v>
      </c>
      <c r="P2761">
        <f t="shared" si="432"/>
        <v>200912</v>
      </c>
      <c r="Q2761">
        <f t="shared" si="433"/>
        <v>0</v>
      </c>
      <c r="R2761">
        <f t="shared" si="434"/>
        <v>20092010</v>
      </c>
      <c r="S2761">
        <f t="shared" si="440"/>
        <v>2009</v>
      </c>
      <c r="T2761">
        <f t="shared" si="441"/>
        <v>12</v>
      </c>
    </row>
    <row r="2762" spans="1:20" x14ac:dyDescent="0.25">
      <c r="A2762" s="4" t="s">
        <v>2808</v>
      </c>
      <c r="B2762" s="5">
        <v>2761</v>
      </c>
      <c r="C2762" s="6">
        <v>40171</v>
      </c>
      <c r="D2762" s="6">
        <v>39829</v>
      </c>
      <c r="E2762" s="4">
        <v>1</v>
      </c>
      <c r="F2762" s="9">
        <v>-88349.6</v>
      </c>
      <c r="G2762" s="6">
        <v>39768</v>
      </c>
      <c r="H2762" s="6">
        <v>39828</v>
      </c>
      <c r="I2762" s="4">
        <f t="shared" si="435"/>
        <v>60</v>
      </c>
      <c r="J2762" s="4" t="s">
        <v>1</v>
      </c>
      <c r="K2762" s="4" t="s">
        <v>13</v>
      </c>
      <c r="L2762" s="10">
        <f t="shared" si="436"/>
        <v>-14523.22191780822</v>
      </c>
      <c r="M2762" s="15">
        <f t="shared" si="437"/>
        <v>200901</v>
      </c>
      <c r="N2762">
        <f t="shared" si="438"/>
        <v>2009</v>
      </c>
      <c r="O2762">
        <f t="shared" si="439"/>
        <v>1</v>
      </c>
      <c r="P2762">
        <f t="shared" si="432"/>
        <v>200912</v>
      </c>
      <c r="Q2762">
        <f t="shared" si="433"/>
        <v>0</v>
      </c>
      <c r="R2762">
        <f t="shared" si="434"/>
        <v>20092010</v>
      </c>
      <c r="S2762">
        <f t="shared" si="440"/>
        <v>2009</v>
      </c>
      <c r="T2762">
        <f t="shared" si="441"/>
        <v>12</v>
      </c>
    </row>
    <row r="2763" spans="1:20" x14ac:dyDescent="0.25">
      <c r="A2763" s="4" t="s">
        <v>2809</v>
      </c>
      <c r="B2763" s="5">
        <v>2762</v>
      </c>
      <c r="C2763" s="6">
        <v>40171</v>
      </c>
      <c r="D2763" s="6">
        <v>39899</v>
      </c>
      <c r="E2763" s="4">
        <v>1</v>
      </c>
      <c r="F2763" s="9">
        <v>-87767.7</v>
      </c>
      <c r="G2763" s="6">
        <v>39835</v>
      </c>
      <c r="H2763" s="6">
        <v>39898</v>
      </c>
      <c r="I2763" s="4">
        <f t="shared" si="435"/>
        <v>63</v>
      </c>
      <c r="J2763" s="4" t="s">
        <v>1</v>
      </c>
      <c r="K2763" s="4" t="s">
        <v>13</v>
      </c>
      <c r="L2763" s="10">
        <f t="shared" si="436"/>
        <v>-15148.945479452055</v>
      </c>
      <c r="M2763" s="15">
        <f t="shared" si="437"/>
        <v>200903</v>
      </c>
      <c r="N2763">
        <f t="shared" si="438"/>
        <v>2009</v>
      </c>
      <c r="O2763">
        <f t="shared" si="439"/>
        <v>3</v>
      </c>
      <c r="P2763">
        <f t="shared" si="432"/>
        <v>200912</v>
      </c>
      <c r="Q2763">
        <f t="shared" si="433"/>
        <v>0</v>
      </c>
      <c r="R2763">
        <f t="shared" si="434"/>
        <v>20092010</v>
      </c>
      <c r="S2763">
        <f t="shared" si="440"/>
        <v>2009</v>
      </c>
      <c r="T2763">
        <f t="shared" si="441"/>
        <v>12</v>
      </c>
    </row>
    <row r="2764" spans="1:20" x14ac:dyDescent="0.25">
      <c r="A2764" s="4" t="s">
        <v>2810</v>
      </c>
      <c r="B2764" s="5">
        <v>2763</v>
      </c>
      <c r="C2764" s="6">
        <v>40171</v>
      </c>
      <c r="D2764" s="6">
        <v>39835</v>
      </c>
      <c r="E2764" s="4">
        <v>43</v>
      </c>
      <c r="F2764" s="9">
        <v>97007.6</v>
      </c>
      <c r="G2764" s="6">
        <v>39768</v>
      </c>
      <c r="H2764" s="6">
        <v>39834</v>
      </c>
      <c r="I2764" s="4">
        <f t="shared" si="435"/>
        <v>66</v>
      </c>
      <c r="J2764" s="4" t="s">
        <v>1</v>
      </c>
      <c r="K2764" s="4" t="s">
        <v>13</v>
      </c>
      <c r="L2764" s="10">
        <f t="shared" si="436"/>
        <v>17541.100273972603</v>
      </c>
      <c r="M2764" s="15">
        <f t="shared" si="437"/>
        <v>200901</v>
      </c>
      <c r="N2764">
        <f t="shared" si="438"/>
        <v>2009</v>
      </c>
      <c r="O2764">
        <f t="shared" si="439"/>
        <v>1</v>
      </c>
      <c r="P2764">
        <f t="shared" si="432"/>
        <v>200912</v>
      </c>
      <c r="Q2764">
        <f t="shared" si="433"/>
        <v>0</v>
      </c>
      <c r="R2764">
        <f t="shared" si="434"/>
        <v>20092010</v>
      </c>
      <c r="S2764">
        <f t="shared" si="440"/>
        <v>2009</v>
      </c>
      <c r="T2764">
        <f t="shared" si="441"/>
        <v>12</v>
      </c>
    </row>
    <row r="2765" spans="1:20" x14ac:dyDescent="0.25">
      <c r="A2765" s="4" t="s">
        <v>2811</v>
      </c>
      <c r="B2765" s="5">
        <v>2764</v>
      </c>
      <c r="C2765" s="6">
        <v>40171</v>
      </c>
      <c r="D2765" s="6">
        <v>39835</v>
      </c>
      <c r="E2765" s="4">
        <v>210</v>
      </c>
      <c r="F2765" s="9">
        <v>-65844.600000000006</v>
      </c>
      <c r="G2765" s="6">
        <v>39768</v>
      </c>
      <c r="H2765" s="6">
        <v>39834</v>
      </c>
      <c r="I2765" s="4">
        <f t="shared" si="435"/>
        <v>66</v>
      </c>
      <c r="J2765" s="4" t="s">
        <v>1</v>
      </c>
      <c r="K2765" s="4" t="s">
        <v>13</v>
      </c>
      <c r="L2765" s="10">
        <f t="shared" si="436"/>
        <v>-11906.14684931507</v>
      </c>
      <c r="M2765" s="15">
        <f t="shared" si="437"/>
        <v>200901</v>
      </c>
      <c r="N2765">
        <f t="shared" si="438"/>
        <v>2009</v>
      </c>
      <c r="O2765">
        <f t="shared" si="439"/>
        <v>1</v>
      </c>
      <c r="P2765">
        <f t="shared" si="432"/>
        <v>200912</v>
      </c>
      <c r="Q2765">
        <f t="shared" si="433"/>
        <v>0</v>
      </c>
      <c r="R2765">
        <f t="shared" si="434"/>
        <v>20092010</v>
      </c>
      <c r="S2765">
        <f t="shared" si="440"/>
        <v>2009</v>
      </c>
      <c r="T2765">
        <f t="shared" si="441"/>
        <v>12</v>
      </c>
    </row>
    <row r="2766" spans="1:20" x14ac:dyDescent="0.25">
      <c r="A2766" s="4" t="s">
        <v>2812</v>
      </c>
      <c r="B2766" s="5">
        <v>2765</v>
      </c>
      <c r="C2766" s="6">
        <v>40171</v>
      </c>
      <c r="D2766" s="6">
        <v>39817</v>
      </c>
      <c r="E2766" s="4">
        <v>43</v>
      </c>
      <c r="F2766" s="9">
        <v>-123384.2</v>
      </c>
      <c r="G2766" s="6">
        <v>39768</v>
      </c>
      <c r="H2766" s="6">
        <v>39816</v>
      </c>
      <c r="I2766" s="4">
        <f t="shared" si="435"/>
        <v>48</v>
      </c>
      <c r="J2766" s="4" t="s">
        <v>1</v>
      </c>
      <c r="K2766" s="4" t="s">
        <v>13</v>
      </c>
      <c r="L2766" s="10">
        <f t="shared" si="436"/>
        <v>-16225.867397260274</v>
      </c>
      <c r="M2766" s="15">
        <f t="shared" si="437"/>
        <v>200901</v>
      </c>
      <c r="N2766">
        <f t="shared" si="438"/>
        <v>2009</v>
      </c>
      <c r="O2766">
        <f t="shared" si="439"/>
        <v>1</v>
      </c>
      <c r="P2766">
        <f t="shared" si="432"/>
        <v>200912</v>
      </c>
      <c r="Q2766">
        <f t="shared" si="433"/>
        <v>0</v>
      </c>
      <c r="R2766">
        <f t="shared" si="434"/>
        <v>20092010</v>
      </c>
      <c r="S2766">
        <f t="shared" si="440"/>
        <v>2009</v>
      </c>
      <c r="T2766">
        <f t="shared" si="441"/>
        <v>12</v>
      </c>
    </row>
    <row r="2767" spans="1:20" x14ac:dyDescent="0.25">
      <c r="A2767" s="4" t="s">
        <v>2813</v>
      </c>
      <c r="B2767" s="5">
        <v>2766</v>
      </c>
      <c r="C2767" s="6">
        <v>40171</v>
      </c>
      <c r="D2767" s="6">
        <v>39817</v>
      </c>
      <c r="E2767" s="4">
        <v>210</v>
      </c>
      <c r="F2767" s="9">
        <v>-14319</v>
      </c>
      <c r="G2767" s="6">
        <v>39768</v>
      </c>
      <c r="H2767" s="6">
        <v>39816</v>
      </c>
      <c r="I2767" s="4">
        <f t="shared" si="435"/>
        <v>48</v>
      </c>
      <c r="J2767" s="4" t="s">
        <v>1</v>
      </c>
      <c r="K2767" s="4" t="s">
        <v>13</v>
      </c>
      <c r="L2767" s="10">
        <f t="shared" si="436"/>
        <v>-1883.0465753424655</v>
      </c>
      <c r="M2767" s="15">
        <f t="shared" si="437"/>
        <v>200901</v>
      </c>
      <c r="N2767">
        <f t="shared" si="438"/>
        <v>2009</v>
      </c>
      <c r="O2767">
        <f t="shared" si="439"/>
        <v>1</v>
      </c>
      <c r="P2767">
        <f t="shared" si="432"/>
        <v>200912</v>
      </c>
      <c r="Q2767">
        <f t="shared" si="433"/>
        <v>0</v>
      </c>
      <c r="R2767">
        <f t="shared" si="434"/>
        <v>20092010</v>
      </c>
      <c r="S2767">
        <f t="shared" si="440"/>
        <v>2009</v>
      </c>
      <c r="T2767">
        <f t="shared" si="441"/>
        <v>12</v>
      </c>
    </row>
    <row r="2768" spans="1:20" x14ac:dyDescent="0.25">
      <c r="A2768" s="4" t="s">
        <v>2814</v>
      </c>
      <c r="B2768" s="5">
        <v>2767</v>
      </c>
      <c r="C2768" s="6">
        <v>40171</v>
      </c>
      <c r="D2768" s="6">
        <v>39843</v>
      </c>
      <c r="E2768" s="4">
        <v>1256</v>
      </c>
      <c r="F2768" s="9">
        <v>-213793.6</v>
      </c>
      <c r="G2768" s="6">
        <v>39818</v>
      </c>
      <c r="H2768" s="6">
        <v>39842</v>
      </c>
      <c r="I2768" s="4">
        <f t="shared" si="435"/>
        <v>24</v>
      </c>
      <c r="J2768" s="4" t="s">
        <v>1</v>
      </c>
      <c r="K2768" s="4" t="s">
        <v>13</v>
      </c>
      <c r="L2768" s="10">
        <f t="shared" si="436"/>
        <v>-14057.661369863015</v>
      </c>
      <c r="M2768" s="15">
        <f t="shared" si="437"/>
        <v>200901</v>
      </c>
      <c r="N2768">
        <f t="shared" si="438"/>
        <v>2009</v>
      </c>
      <c r="O2768">
        <f t="shared" si="439"/>
        <v>1</v>
      </c>
      <c r="P2768">
        <f t="shared" si="432"/>
        <v>200912</v>
      </c>
      <c r="Q2768">
        <f t="shared" si="433"/>
        <v>0</v>
      </c>
      <c r="R2768">
        <f t="shared" si="434"/>
        <v>20092010</v>
      </c>
      <c r="S2768">
        <f t="shared" si="440"/>
        <v>2009</v>
      </c>
      <c r="T2768">
        <f t="shared" si="441"/>
        <v>12</v>
      </c>
    </row>
    <row r="2769" spans="1:20" x14ac:dyDescent="0.25">
      <c r="A2769" s="4" t="s">
        <v>2815</v>
      </c>
      <c r="B2769" s="5">
        <v>2768</v>
      </c>
      <c r="C2769" s="6">
        <v>40171</v>
      </c>
      <c r="D2769" s="6">
        <v>39843</v>
      </c>
      <c r="E2769" s="4">
        <v>1257</v>
      </c>
      <c r="F2769" s="9">
        <v>-107310.2</v>
      </c>
      <c r="G2769" s="6">
        <v>39818</v>
      </c>
      <c r="H2769" s="6">
        <v>39842</v>
      </c>
      <c r="I2769" s="4">
        <f t="shared" si="435"/>
        <v>24</v>
      </c>
      <c r="J2769" s="4" t="s">
        <v>1</v>
      </c>
      <c r="K2769" s="4" t="s">
        <v>13</v>
      </c>
      <c r="L2769" s="10">
        <f t="shared" si="436"/>
        <v>-7056.013150684932</v>
      </c>
      <c r="M2769" s="15">
        <f t="shared" si="437"/>
        <v>200901</v>
      </c>
      <c r="N2769">
        <f t="shared" si="438"/>
        <v>2009</v>
      </c>
      <c r="O2769">
        <f t="shared" si="439"/>
        <v>1</v>
      </c>
      <c r="P2769">
        <f t="shared" si="432"/>
        <v>200912</v>
      </c>
      <c r="Q2769">
        <f t="shared" si="433"/>
        <v>0</v>
      </c>
      <c r="R2769">
        <f t="shared" si="434"/>
        <v>20092010</v>
      </c>
      <c r="S2769">
        <f t="shared" si="440"/>
        <v>2009</v>
      </c>
      <c r="T2769">
        <f t="shared" si="441"/>
        <v>12</v>
      </c>
    </row>
    <row r="2770" spans="1:20" x14ac:dyDescent="0.25">
      <c r="A2770" s="4" t="s">
        <v>2816</v>
      </c>
      <c r="B2770" s="5">
        <v>2769</v>
      </c>
      <c r="C2770" s="6">
        <v>40171</v>
      </c>
      <c r="D2770" s="6">
        <v>39852</v>
      </c>
      <c r="E2770" s="4">
        <v>208</v>
      </c>
      <c r="F2770" s="9">
        <v>-71270.8</v>
      </c>
      <c r="G2770" s="6">
        <v>39768</v>
      </c>
      <c r="H2770" s="6">
        <v>39851</v>
      </c>
      <c r="I2770" s="4">
        <f t="shared" si="435"/>
        <v>83</v>
      </c>
      <c r="J2770" s="4" t="s">
        <v>1</v>
      </c>
      <c r="K2770" s="4" t="s">
        <v>13</v>
      </c>
      <c r="L2770" s="10">
        <f t="shared" si="436"/>
        <v>-16206.784657534246</v>
      </c>
      <c r="M2770" s="15">
        <f t="shared" si="437"/>
        <v>200902</v>
      </c>
      <c r="N2770">
        <f t="shared" si="438"/>
        <v>2009</v>
      </c>
      <c r="O2770">
        <f t="shared" si="439"/>
        <v>2</v>
      </c>
      <c r="P2770">
        <f t="shared" si="432"/>
        <v>200912</v>
      </c>
      <c r="Q2770">
        <f t="shared" si="433"/>
        <v>0</v>
      </c>
      <c r="R2770">
        <f t="shared" si="434"/>
        <v>20092010</v>
      </c>
      <c r="S2770">
        <f t="shared" si="440"/>
        <v>2009</v>
      </c>
      <c r="T2770">
        <f t="shared" si="441"/>
        <v>12</v>
      </c>
    </row>
    <row r="2771" spans="1:20" x14ac:dyDescent="0.25">
      <c r="A2771" s="4" t="s">
        <v>2817</v>
      </c>
      <c r="B2771" s="5">
        <v>2770</v>
      </c>
      <c r="C2771" s="6">
        <v>40171</v>
      </c>
      <c r="D2771" s="6">
        <v>39852</v>
      </c>
      <c r="E2771" s="4">
        <v>358</v>
      </c>
      <c r="F2771" s="9">
        <v>-80411.399999999994</v>
      </c>
      <c r="G2771" s="6">
        <v>39768</v>
      </c>
      <c r="H2771" s="6">
        <v>39851</v>
      </c>
      <c r="I2771" s="4">
        <f t="shared" si="435"/>
        <v>83</v>
      </c>
      <c r="J2771" s="4" t="s">
        <v>1</v>
      </c>
      <c r="K2771" s="4" t="s">
        <v>13</v>
      </c>
      <c r="L2771" s="10">
        <f t="shared" si="436"/>
        <v>-18285.332054794519</v>
      </c>
      <c r="M2771" s="15">
        <f t="shared" si="437"/>
        <v>200902</v>
      </c>
      <c r="N2771">
        <f t="shared" si="438"/>
        <v>2009</v>
      </c>
      <c r="O2771">
        <f t="shared" si="439"/>
        <v>2</v>
      </c>
      <c r="P2771">
        <f t="shared" ref="P2771:P2834" si="442">YEAR(C2771)*100+MONTH(C2771)</f>
        <v>200912</v>
      </c>
      <c r="Q2771">
        <f t="shared" ref="Q2771:Q2834" si="443">IF(M2771&gt;200903,IF(M2771&lt;201004,20092010,0),0)</f>
        <v>0</v>
      </c>
      <c r="R2771">
        <f t="shared" ref="R2771:R2834" si="444">IF(P2771&gt;200903,IF(P2771&lt;201004,20092010,20102011),0)</f>
        <v>20092010</v>
      </c>
      <c r="S2771">
        <f t="shared" si="440"/>
        <v>2009</v>
      </c>
      <c r="T2771">
        <f t="shared" si="441"/>
        <v>12</v>
      </c>
    </row>
    <row r="2772" spans="1:20" x14ac:dyDescent="0.25">
      <c r="A2772" s="4" t="s">
        <v>2818</v>
      </c>
      <c r="B2772" s="5">
        <v>2771</v>
      </c>
      <c r="C2772" s="6">
        <v>40171</v>
      </c>
      <c r="D2772" s="6">
        <v>39852</v>
      </c>
      <c r="E2772" s="4">
        <v>360</v>
      </c>
      <c r="F2772" s="9">
        <v>-79210</v>
      </c>
      <c r="G2772" s="6">
        <v>39768</v>
      </c>
      <c r="H2772" s="6">
        <v>39851</v>
      </c>
      <c r="I2772" s="4">
        <f t="shared" si="435"/>
        <v>83</v>
      </c>
      <c r="J2772" s="4" t="s">
        <v>1</v>
      </c>
      <c r="K2772" s="4" t="s">
        <v>13</v>
      </c>
      <c r="L2772" s="10">
        <f t="shared" si="436"/>
        <v>-18012.136986301372</v>
      </c>
      <c r="M2772" s="15">
        <f t="shared" si="437"/>
        <v>200902</v>
      </c>
      <c r="N2772">
        <f t="shared" si="438"/>
        <v>2009</v>
      </c>
      <c r="O2772">
        <f t="shared" si="439"/>
        <v>2</v>
      </c>
      <c r="P2772">
        <f t="shared" si="442"/>
        <v>200912</v>
      </c>
      <c r="Q2772">
        <f t="shared" si="443"/>
        <v>0</v>
      </c>
      <c r="R2772">
        <f t="shared" si="444"/>
        <v>20092010</v>
      </c>
      <c r="S2772">
        <f t="shared" si="440"/>
        <v>2009</v>
      </c>
      <c r="T2772">
        <f t="shared" si="441"/>
        <v>12</v>
      </c>
    </row>
    <row r="2773" spans="1:20" x14ac:dyDescent="0.25">
      <c r="A2773" s="4" t="s">
        <v>2819</v>
      </c>
      <c r="B2773" s="5">
        <v>2772</v>
      </c>
      <c r="C2773" s="6">
        <v>40171</v>
      </c>
      <c r="D2773" s="6">
        <v>39871</v>
      </c>
      <c r="E2773" s="4">
        <v>1</v>
      </c>
      <c r="F2773" s="9">
        <v>-75234</v>
      </c>
      <c r="G2773" s="6">
        <v>39869</v>
      </c>
      <c r="H2773" s="6">
        <v>39870</v>
      </c>
      <c r="I2773" s="4">
        <f t="shared" si="435"/>
        <v>1</v>
      </c>
      <c r="J2773" s="4" t="s">
        <v>1</v>
      </c>
      <c r="K2773" s="4" t="s">
        <v>13</v>
      </c>
      <c r="L2773" s="10">
        <f t="shared" si="436"/>
        <v>-206.12054794520549</v>
      </c>
      <c r="M2773" s="15">
        <f t="shared" si="437"/>
        <v>200902</v>
      </c>
      <c r="N2773">
        <f t="shared" si="438"/>
        <v>2009</v>
      </c>
      <c r="O2773">
        <f t="shared" si="439"/>
        <v>2</v>
      </c>
      <c r="P2773">
        <f t="shared" si="442"/>
        <v>200912</v>
      </c>
      <c r="Q2773">
        <f t="shared" si="443"/>
        <v>0</v>
      </c>
      <c r="R2773">
        <f t="shared" si="444"/>
        <v>20092010</v>
      </c>
      <c r="S2773">
        <f t="shared" si="440"/>
        <v>2009</v>
      </c>
      <c r="T2773">
        <f t="shared" si="441"/>
        <v>12</v>
      </c>
    </row>
    <row r="2774" spans="1:20" x14ac:dyDescent="0.25">
      <c r="A2774" s="4" t="s">
        <v>2820</v>
      </c>
      <c r="B2774" s="5">
        <v>2773</v>
      </c>
      <c r="C2774" s="6">
        <v>40178</v>
      </c>
      <c r="D2774" s="6">
        <v>40017</v>
      </c>
      <c r="E2774" s="4">
        <v>43</v>
      </c>
      <c r="F2774" s="9">
        <v>0</v>
      </c>
      <c r="G2774" s="6">
        <v>39861</v>
      </c>
      <c r="H2774" s="6">
        <v>40016</v>
      </c>
      <c r="I2774" s="4">
        <f t="shared" si="435"/>
        <v>155</v>
      </c>
      <c r="J2774" s="4" t="s">
        <v>1</v>
      </c>
      <c r="K2774" s="4" t="s">
        <v>13</v>
      </c>
      <c r="L2774" s="10">
        <f t="shared" si="436"/>
        <v>0</v>
      </c>
      <c r="M2774" s="15">
        <f t="shared" si="437"/>
        <v>200907</v>
      </c>
      <c r="N2774">
        <f t="shared" si="438"/>
        <v>2009</v>
      </c>
      <c r="O2774">
        <f t="shared" si="439"/>
        <v>7</v>
      </c>
      <c r="P2774">
        <f t="shared" si="442"/>
        <v>200912</v>
      </c>
      <c r="Q2774">
        <f t="shared" si="443"/>
        <v>20092010</v>
      </c>
      <c r="R2774">
        <f t="shared" si="444"/>
        <v>20092010</v>
      </c>
      <c r="S2774">
        <f t="shared" si="440"/>
        <v>2009</v>
      </c>
      <c r="T2774">
        <f t="shared" si="441"/>
        <v>12</v>
      </c>
    </row>
    <row r="2775" spans="1:20" x14ac:dyDescent="0.25">
      <c r="A2775" s="4" t="s">
        <v>2821</v>
      </c>
      <c r="B2775" s="5">
        <v>2774</v>
      </c>
      <c r="C2775" s="6">
        <v>40178</v>
      </c>
      <c r="D2775" s="6">
        <v>40017</v>
      </c>
      <c r="E2775" s="4">
        <v>210</v>
      </c>
      <c r="F2775" s="9">
        <v>0</v>
      </c>
      <c r="G2775" s="6">
        <v>39861</v>
      </c>
      <c r="H2775" s="6">
        <v>40016</v>
      </c>
      <c r="I2775" s="4">
        <f t="shared" si="435"/>
        <v>155</v>
      </c>
      <c r="J2775" s="4" t="s">
        <v>1</v>
      </c>
      <c r="K2775" s="4" t="s">
        <v>13</v>
      </c>
      <c r="L2775" s="10">
        <f t="shared" si="436"/>
        <v>0</v>
      </c>
      <c r="M2775" s="15">
        <f t="shared" si="437"/>
        <v>200907</v>
      </c>
      <c r="N2775">
        <f t="shared" si="438"/>
        <v>2009</v>
      </c>
      <c r="O2775">
        <f t="shared" si="439"/>
        <v>7</v>
      </c>
      <c r="P2775">
        <f t="shared" si="442"/>
        <v>200912</v>
      </c>
      <c r="Q2775">
        <f t="shared" si="443"/>
        <v>20092010</v>
      </c>
      <c r="R2775">
        <f t="shared" si="444"/>
        <v>20092010</v>
      </c>
      <c r="S2775">
        <f t="shared" si="440"/>
        <v>2009</v>
      </c>
      <c r="T2775">
        <f t="shared" si="441"/>
        <v>12</v>
      </c>
    </row>
    <row r="2776" spans="1:20" x14ac:dyDescent="0.25">
      <c r="A2776" s="4" t="s">
        <v>2822</v>
      </c>
      <c r="B2776" s="5">
        <v>2775</v>
      </c>
      <c r="C2776" s="6">
        <v>40182</v>
      </c>
      <c r="D2776" s="6">
        <v>39907</v>
      </c>
      <c r="E2776" s="4">
        <v>1248</v>
      </c>
      <c r="F2776" s="9">
        <v>-134576.6</v>
      </c>
      <c r="G2776" s="6">
        <v>39884</v>
      </c>
      <c r="H2776" s="6">
        <v>39906</v>
      </c>
      <c r="I2776" s="4">
        <f t="shared" si="435"/>
        <v>22</v>
      </c>
      <c r="J2776" s="4" t="s">
        <v>1</v>
      </c>
      <c r="K2776" s="4" t="s">
        <v>13</v>
      </c>
      <c r="L2776" s="10">
        <f t="shared" si="436"/>
        <v>-8111.4663013698637</v>
      </c>
      <c r="M2776" s="15">
        <f t="shared" si="437"/>
        <v>200904</v>
      </c>
      <c r="N2776">
        <f t="shared" si="438"/>
        <v>2009</v>
      </c>
      <c r="O2776">
        <f t="shared" si="439"/>
        <v>4</v>
      </c>
      <c r="P2776">
        <f t="shared" si="442"/>
        <v>201001</v>
      </c>
      <c r="Q2776">
        <f t="shared" si="443"/>
        <v>20092010</v>
      </c>
      <c r="R2776">
        <f t="shared" si="444"/>
        <v>20092010</v>
      </c>
      <c r="S2776">
        <f t="shared" si="440"/>
        <v>2010</v>
      </c>
      <c r="T2776">
        <f t="shared" si="441"/>
        <v>1</v>
      </c>
    </row>
    <row r="2777" spans="1:20" x14ac:dyDescent="0.25">
      <c r="A2777" s="4" t="s">
        <v>2823</v>
      </c>
      <c r="B2777" s="5">
        <v>2776</v>
      </c>
      <c r="C2777" s="6">
        <v>40182</v>
      </c>
      <c r="D2777" s="6">
        <v>39907</v>
      </c>
      <c r="E2777" s="4">
        <v>1249</v>
      </c>
      <c r="F2777" s="9">
        <v>-247612.1</v>
      </c>
      <c r="G2777" s="6">
        <v>39884</v>
      </c>
      <c r="H2777" s="6">
        <v>39906</v>
      </c>
      <c r="I2777" s="4">
        <f t="shared" si="435"/>
        <v>22</v>
      </c>
      <c r="J2777" s="4" t="s">
        <v>1</v>
      </c>
      <c r="K2777" s="4" t="s">
        <v>13</v>
      </c>
      <c r="L2777" s="10">
        <f t="shared" si="436"/>
        <v>-14924.564931506849</v>
      </c>
      <c r="M2777" s="15">
        <f t="shared" si="437"/>
        <v>200904</v>
      </c>
      <c r="N2777">
        <f t="shared" si="438"/>
        <v>2009</v>
      </c>
      <c r="O2777">
        <f t="shared" si="439"/>
        <v>4</v>
      </c>
      <c r="P2777">
        <f t="shared" si="442"/>
        <v>201001</v>
      </c>
      <c r="Q2777">
        <f t="shared" si="443"/>
        <v>20092010</v>
      </c>
      <c r="R2777">
        <f t="shared" si="444"/>
        <v>20092010</v>
      </c>
      <c r="S2777">
        <f t="shared" si="440"/>
        <v>2010</v>
      </c>
      <c r="T2777">
        <f t="shared" si="441"/>
        <v>1</v>
      </c>
    </row>
    <row r="2778" spans="1:20" x14ac:dyDescent="0.25">
      <c r="A2778" s="4" t="s">
        <v>2824</v>
      </c>
      <c r="B2778" s="5">
        <v>2777</v>
      </c>
      <c r="C2778" s="6">
        <v>40183</v>
      </c>
      <c r="D2778" s="6">
        <v>39785</v>
      </c>
      <c r="E2778" s="4">
        <v>43</v>
      </c>
      <c r="F2778" s="9">
        <v>-178730.6</v>
      </c>
      <c r="G2778" s="6">
        <v>39771</v>
      </c>
      <c r="H2778" s="6">
        <v>39784</v>
      </c>
      <c r="I2778" s="4">
        <f t="shared" si="435"/>
        <v>13</v>
      </c>
      <c r="J2778" s="4" t="s">
        <v>1</v>
      </c>
      <c r="K2778" s="4" t="s">
        <v>13</v>
      </c>
      <c r="L2778" s="10">
        <f t="shared" si="436"/>
        <v>-6365.7473972602738</v>
      </c>
      <c r="M2778" s="15">
        <f t="shared" si="437"/>
        <v>200812</v>
      </c>
      <c r="N2778">
        <f t="shared" si="438"/>
        <v>2008</v>
      </c>
      <c r="O2778">
        <f t="shared" si="439"/>
        <v>12</v>
      </c>
      <c r="P2778">
        <f t="shared" si="442"/>
        <v>201001</v>
      </c>
      <c r="Q2778">
        <f t="shared" si="443"/>
        <v>0</v>
      </c>
      <c r="R2778">
        <f t="shared" si="444"/>
        <v>20092010</v>
      </c>
      <c r="S2778">
        <f t="shared" si="440"/>
        <v>2010</v>
      </c>
      <c r="T2778">
        <f t="shared" si="441"/>
        <v>1</v>
      </c>
    </row>
    <row r="2779" spans="1:20" x14ac:dyDescent="0.25">
      <c r="A2779" s="4" t="s">
        <v>2825</v>
      </c>
      <c r="B2779" s="5">
        <v>2778</v>
      </c>
      <c r="C2779" s="6">
        <v>40183</v>
      </c>
      <c r="D2779" s="6">
        <v>39785</v>
      </c>
      <c r="E2779" s="4">
        <v>210</v>
      </c>
      <c r="F2779" s="9">
        <v>-117656.7</v>
      </c>
      <c r="G2779" s="6">
        <v>39771</v>
      </c>
      <c r="H2779" s="6">
        <v>39784</v>
      </c>
      <c r="I2779" s="4">
        <f t="shared" si="435"/>
        <v>13</v>
      </c>
      <c r="J2779" s="4" t="s">
        <v>1</v>
      </c>
      <c r="K2779" s="4" t="s">
        <v>13</v>
      </c>
      <c r="L2779" s="10">
        <f t="shared" si="436"/>
        <v>-4190.5126027397264</v>
      </c>
      <c r="M2779" s="15">
        <f t="shared" si="437"/>
        <v>200812</v>
      </c>
      <c r="N2779">
        <f t="shared" si="438"/>
        <v>2008</v>
      </c>
      <c r="O2779">
        <f t="shared" si="439"/>
        <v>12</v>
      </c>
      <c r="P2779">
        <f t="shared" si="442"/>
        <v>201001</v>
      </c>
      <c r="Q2779">
        <f t="shared" si="443"/>
        <v>0</v>
      </c>
      <c r="R2779">
        <f t="shared" si="444"/>
        <v>20092010</v>
      </c>
      <c r="S2779">
        <f t="shared" si="440"/>
        <v>2010</v>
      </c>
      <c r="T2779">
        <f t="shared" si="441"/>
        <v>1</v>
      </c>
    </row>
    <row r="2780" spans="1:20" x14ac:dyDescent="0.25">
      <c r="A2780" s="4" t="s">
        <v>2826</v>
      </c>
      <c r="B2780" s="5">
        <v>2779</v>
      </c>
      <c r="C2780" s="6">
        <v>40183</v>
      </c>
      <c r="D2780" s="6">
        <v>39862</v>
      </c>
      <c r="E2780" s="4">
        <v>43</v>
      </c>
      <c r="F2780" s="9">
        <v>-54027.3</v>
      </c>
      <c r="G2780" s="6">
        <v>39770</v>
      </c>
      <c r="H2780" s="6">
        <v>39861</v>
      </c>
      <c r="I2780" s="4">
        <f t="shared" si="435"/>
        <v>91</v>
      </c>
      <c r="J2780" s="4" t="s">
        <v>1</v>
      </c>
      <c r="K2780" s="4" t="s">
        <v>13</v>
      </c>
      <c r="L2780" s="10">
        <f t="shared" si="436"/>
        <v>-13469.820000000002</v>
      </c>
      <c r="M2780" s="15">
        <f t="shared" si="437"/>
        <v>200902</v>
      </c>
      <c r="N2780">
        <f t="shared" si="438"/>
        <v>2009</v>
      </c>
      <c r="O2780">
        <f t="shared" si="439"/>
        <v>2</v>
      </c>
      <c r="P2780">
        <f t="shared" si="442"/>
        <v>201001</v>
      </c>
      <c r="Q2780">
        <f t="shared" si="443"/>
        <v>0</v>
      </c>
      <c r="R2780">
        <f t="shared" si="444"/>
        <v>20092010</v>
      </c>
      <c r="S2780">
        <f t="shared" si="440"/>
        <v>2010</v>
      </c>
      <c r="T2780">
        <f t="shared" si="441"/>
        <v>1</v>
      </c>
    </row>
    <row r="2781" spans="1:20" x14ac:dyDescent="0.25">
      <c r="A2781" s="4" t="s">
        <v>2827</v>
      </c>
      <c r="B2781" s="5">
        <v>2780</v>
      </c>
      <c r="C2781" s="6">
        <v>40183</v>
      </c>
      <c r="D2781" s="6">
        <v>39862</v>
      </c>
      <c r="E2781" s="4">
        <v>210</v>
      </c>
      <c r="F2781" s="9">
        <v>-9746.2999999999993</v>
      </c>
      <c r="G2781" s="6">
        <v>39770</v>
      </c>
      <c r="H2781" s="6">
        <v>39861</v>
      </c>
      <c r="I2781" s="4">
        <f t="shared" si="435"/>
        <v>91</v>
      </c>
      <c r="J2781" s="4" t="s">
        <v>1</v>
      </c>
      <c r="K2781" s="4" t="s">
        <v>13</v>
      </c>
      <c r="L2781" s="10">
        <f t="shared" si="436"/>
        <v>-2429.8994520547944</v>
      </c>
      <c r="M2781" s="15">
        <f t="shared" si="437"/>
        <v>200902</v>
      </c>
      <c r="N2781">
        <f t="shared" si="438"/>
        <v>2009</v>
      </c>
      <c r="O2781">
        <f t="shared" si="439"/>
        <v>2</v>
      </c>
      <c r="P2781">
        <f t="shared" si="442"/>
        <v>201001</v>
      </c>
      <c r="Q2781">
        <f t="shared" si="443"/>
        <v>0</v>
      </c>
      <c r="R2781">
        <f t="shared" si="444"/>
        <v>20092010</v>
      </c>
      <c r="S2781">
        <f t="shared" si="440"/>
        <v>2010</v>
      </c>
      <c r="T2781">
        <f t="shared" si="441"/>
        <v>1</v>
      </c>
    </row>
    <row r="2782" spans="1:20" x14ac:dyDescent="0.25">
      <c r="A2782" s="4" t="s">
        <v>2828</v>
      </c>
      <c r="B2782" s="5">
        <v>2781</v>
      </c>
      <c r="C2782" s="6">
        <v>40183</v>
      </c>
      <c r="D2782" s="6">
        <v>39908</v>
      </c>
      <c r="E2782" s="4">
        <v>1233</v>
      </c>
      <c r="F2782" s="9">
        <v>-27900</v>
      </c>
      <c r="G2782" s="6">
        <v>39873</v>
      </c>
      <c r="H2782" s="6">
        <v>39907</v>
      </c>
      <c r="I2782" s="4">
        <f t="shared" si="435"/>
        <v>34</v>
      </c>
      <c r="J2782" s="4" t="s">
        <v>1</v>
      </c>
      <c r="K2782" s="4" t="s">
        <v>13</v>
      </c>
      <c r="L2782" s="10">
        <f t="shared" si="436"/>
        <v>-2598.9041095890411</v>
      </c>
      <c r="M2782" s="15">
        <f t="shared" si="437"/>
        <v>200904</v>
      </c>
      <c r="N2782">
        <f t="shared" si="438"/>
        <v>2009</v>
      </c>
      <c r="O2782">
        <f t="shared" si="439"/>
        <v>4</v>
      </c>
      <c r="P2782">
        <f t="shared" si="442"/>
        <v>201001</v>
      </c>
      <c r="Q2782">
        <f t="shared" si="443"/>
        <v>20092010</v>
      </c>
      <c r="R2782">
        <f t="shared" si="444"/>
        <v>20092010</v>
      </c>
      <c r="S2782">
        <f t="shared" si="440"/>
        <v>2010</v>
      </c>
      <c r="T2782">
        <f t="shared" si="441"/>
        <v>1</v>
      </c>
    </row>
    <row r="2783" spans="1:20" x14ac:dyDescent="0.25">
      <c r="A2783" s="4" t="s">
        <v>2829</v>
      </c>
      <c r="B2783" s="5">
        <v>2782</v>
      </c>
      <c r="C2783" s="6">
        <v>40183</v>
      </c>
      <c r="D2783" s="6">
        <v>39908</v>
      </c>
      <c r="E2783" s="4">
        <v>1234</v>
      </c>
      <c r="F2783" s="9">
        <v>-159421.5</v>
      </c>
      <c r="G2783" s="6">
        <v>39873</v>
      </c>
      <c r="H2783" s="6">
        <v>39907</v>
      </c>
      <c r="I2783" s="4">
        <f t="shared" si="435"/>
        <v>34</v>
      </c>
      <c r="J2783" s="4" t="s">
        <v>1</v>
      </c>
      <c r="K2783" s="4" t="s">
        <v>13</v>
      </c>
      <c r="L2783" s="10">
        <f t="shared" si="436"/>
        <v>-14850.221917808218</v>
      </c>
      <c r="M2783" s="15">
        <f t="shared" si="437"/>
        <v>200904</v>
      </c>
      <c r="N2783">
        <f t="shared" si="438"/>
        <v>2009</v>
      </c>
      <c r="O2783">
        <f t="shared" si="439"/>
        <v>4</v>
      </c>
      <c r="P2783">
        <f t="shared" si="442"/>
        <v>201001</v>
      </c>
      <c r="Q2783">
        <f t="shared" si="443"/>
        <v>20092010</v>
      </c>
      <c r="R2783">
        <f t="shared" si="444"/>
        <v>20092010</v>
      </c>
      <c r="S2783">
        <f t="shared" si="440"/>
        <v>2010</v>
      </c>
      <c r="T2783">
        <f t="shared" si="441"/>
        <v>1</v>
      </c>
    </row>
    <row r="2784" spans="1:20" x14ac:dyDescent="0.25">
      <c r="A2784" s="4" t="s">
        <v>2830</v>
      </c>
      <c r="B2784" s="5">
        <v>2783</v>
      </c>
      <c r="C2784" s="6">
        <v>40185</v>
      </c>
      <c r="D2784" s="6">
        <v>39902</v>
      </c>
      <c r="E2784" s="4">
        <v>1</v>
      </c>
      <c r="F2784" s="9">
        <v>-202541.5</v>
      </c>
      <c r="G2784" s="6">
        <v>39780</v>
      </c>
      <c r="H2784" s="6">
        <v>39901</v>
      </c>
      <c r="I2784" s="4">
        <f t="shared" si="435"/>
        <v>121</v>
      </c>
      <c r="J2784" s="4" t="s">
        <v>0</v>
      </c>
      <c r="K2784" s="4" t="s">
        <v>14</v>
      </c>
      <c r="L2784" s="10">
        <f t="shared" si="436"/>
        <v>-67143.894520547939</v>
      </c>
      <c r="M2784" s="15">
        <f t="shared" si="437"/>
        <v>200903</v>
      </c>
      <c r="N2784">
        <f t="shared" si="438"/>
        <v>2009</v>
      </c>
      <c r="O2784">
        <f t="shared" si="439"/>
        <v>3</v>
      </c>
      <c r="P2784">
        <f t="shared" si="442"/>
        <v>201001</v>
      </c>
      <c r="Q2784">
        <f t="shared" si="443"/>
        <v>0</v>
      </c>
      <c r="R2784">
        <f t="shared" si="444"/>
        <v>20092010</v>
      </c>
      <c r="S2784">
        <f t="shared" si="440"/>
        <v>2010</v>
      </c>
      <c r="T2784">
        <f t="shared" si="441"/>
        <v>1</v>
      </c>
    </row>
    <row r="2785" spans="1:20" x14ac:dyDescent="0.25">
      <c r="A2785" s="4" t="s">
        <v>2831</v>
      </c>
      <c r="B2785" s="5">
        <v>2784</v>
      </c>
      <c r="C2785" s="6">
        <v>40185</v>
      </c>
      <c r="D2785" s="6">
        <v>39840</v>
      </c>
      <c r="E2785" s="4">
        <v>1</v>
      </c>
      <c r="F2785" s="9">
        <v>-173384.4</v>
      </c>
      <c r="G2785" s="6">
        <v>39805</v>
      </c>
      <c r="H2785" s="6">
        <v>39839</v>
      </c>
      <c r="I2785" s="4">
        <f t="shared" si="435"/>
        <v>34</v>
      </c>
      <c r="J2785" s="4" t="s">
        <v>1</v>
      </c>
      <c r="K2785" s="4" t="s">
        <v>13</v>
      </c>
      <c r="L2785" s="10">
        <f t="shared" si="436"/>
        <v>-16150.875616438356</v>
      </c>
      <c r="M2785" s="15">
        <f t="shared" si="437"/>
        <v>200901</v>
      </c>
      <c r="N2785">
        <f t="shared" si="438"/>
        <v>2009</v>
      </c>
      <c r="O2785">
        <f t="shared" si="439"/>
        <v>1</v>
      </c>
      <c r="P2785">
        <f t="shared" si="442"/>
        <v>201001</v>
      </c>
      <c r="Q2785">
        <f t="shared" si="443"/>
        <v>0</v>
      </c>
      <c r="R2785">
        <f t="shared" si="444"/>
        <v>20092010</v>
      </c>
      <c r="S2785">
        <f t="shared" si="440"/>
        <v>2010</v>
      </c>
      <c r="T2785">
        <f t="shared" si="441"/>
        <v>1</v>
      </c>
    </row>
    <row r="2786" spans="1:20" x14ac:dyDescent="0.25">
      <c r="A2786" s="4" t="s">
        <v>2832</v>
      </c>
      <c r="B2786" s="5">
        <v>2785</v>
      </c>
      <c r="C2786" s="6">
        <v>40186</v>
      </c>
      <c r="D2786" s="6">
        <v>39828</v>
      </c>
      <c r="E2786" s="4">
        <v>356</v>
      </c>
      <c r="F2786" s="9">
        <v>-96482.3</v>
      </c>
      <c r="G2786" s="6">
        <v>39775</v>
      </c>
      <c r="H2786" s="6">
        <v>39827</v>
      </c>
      <c r="I2786" s="4">
        <f t="shared" si="435"/>
        <v>52</v>
      </c>
      <c r="J2786" s="4" t="s">
        <v>1</v>
      </c>
      <c r="K2786" s="4" t="s">
        <v>13</v>
      </c>
      <c r="L2786" s="10">
        <f t="shared" si="436"/>
        <v>-13745.423561643836</v>
      </c>
      <c r="M2786" s="15">
        <f t="shared" si="437"/>
        <v>200901</v>
      </c>
      <c r="N2786">
        <f t="shared" si="438"/>
        <v>2009</v>
      </c>
      <c r="O2786">
        <f t="shared" si="439"/>
        <v>1</v>
      </c>
      <c r="P2786">
        <f t="shared" si="442"/>
        <v>201001</v>
      </c>
      <c r="Q2786">
        <f t="shared" si="443"/>
        <v>0</v>
      </c>
      <c r="R2786">
        <f t="shared" si="444"/>
        <v>20092010</v>
      </c>
      <c r="S2786">
        <f t="shared" si="440"/>
        <v>2010</v>
      </c>
      <c r="T2786">
        <f t="shared" si="441"/>
        <v>1</v>
      </c>
    </row>
    <row r="2787" spans="1:20" x14ac:dyDescent="0.25">
      <c r="A2787" s="4" t="s">
        <v>2833</v>
      </c>
      <c r="B2787" s="5">
        <v>2786</v>
      </c>
      <c r="C2787" s="6">
        <v>40186</v>
      </c>
      <c r="D2787" s="6">
        <v>39828</v>
      </c>
      <c r="E2787" s="4">
        <v>357</v>
      </c>
      <c r="F2787" s="9">
        <v>104285.8</v>
      </c>
      <c r="G2787" s="6">
        <v>39775</v>
      </c>
      <c r="H2787" s="6">
        <v>39827</v>
      </c>
      <c r="I2787" s="4">
        <f t="shared" si="435"/>
        <v>52</v>
      </c>
      <c r="J2787" s="4" t="s">
        <v>1</v>
      </c>
      <c r="K2787" s="4" t="s">
        <v>13</v>
      </c>
      <c r="L2787" s="10">
        <f t="shared" si="436"/>
        <v>14857.15506849315</v>
      </c>
      <c r="M2787" s="15">
        <f t="shared" si="437"/>
        <v>200901</v>
      </c>
      <c r="N2787">
        <f t="shared" si="438"/>
        <v>2009</v>
      </c>
      <c r="O2787">
        <f t="shared" si="439"/>
        <v>1</v>
      </c>
      <c r="P2787">
        <f t="shared" si="442"/>
        <v>201001</v>
      </c>
      <c r="Q2787">
        <f t="shared" si="443"/>
        <v>0</v>
      </c>
      <c r="R2787">
        <f t="shared" si="444"/>
        <v>20092010</v>
      </c>
      <c r="S2787">
        <f t="shared" si="440"/>
        <v>2010</v>
      </c>
      <c r="T2787">
        <f t="shared" si="441"/>
        <v>1</v>
      </c>
    </row>
    <row r="2788" spans="1:20" x14ac:dyDescent="0.25">
      <c r="A2788" s="4" t="s">
        <v>2834</v>
      </c>
      <c r="B2788" s="5">
        <v>2787</v>
      </c>
      <c r="C2788" s="6">
        <v>40186</v>
      </c>
      <c r="D2788" s="6">
        <v>39840</v>
      </c>
      <c r="E2788" s="4">
        <v>1233</v>
      </c>
      <c r="F2788" s="9">
        <v>-148931.5</v>
      </c>
      <c r="G2788" s="6">
        <v>39827</v>
      </c>
      <c r="H2788" s="6">
        <v>39839</v>
      </c>
      <c r="I2788" s="4">
        <f t="shared" si="435"/>
        <v>12</v>
      </c>
      <c r="J2788" s="4" t="s">
        <v>1</v>
      </c>
      <c r="K2788" s="4" t="s">
        <v>13</v>
      </c>
      <c r="L2788" s="10">
        <f t="shared" si="436"/>
        <v>-4896.3780821917808</v>
      </c>
      <c r="M2788" s="15">
        <f t="shared" si="437"/>
        <v>200901</v>
      </c>
      <c r="N2788">
        <f t="shared" si="438"/>
        <v>2009</v>
      </c>
      <c r="O2788">
        <f t="shared" si="439"/>
        <v>1</v>
      </c>
      <c r="P2788">
        <f t="shared" si="442"/>
        <v>201001</v>
      </c>
      <c r="Q2788">
        <f t="shared" si="443"/>
        <v>0</v>
      </c>
      <c r="R2788">
        <f t="shared" si="444"/>
        <v>20092010</v>
      </c>
      <c r="S2788">
        <f t="shared" si="440"/>
        <v>2010</v>
      </c>
      <c r="T2788">
        <f t="shared" si="441"/>
        <v>1</v>
      </c>
    </row>
    <row r="2789" spans="1:20" x14ac:dyDescent="0.25">
      <c r="A2789" s="4" t="s">
        <v>2835</v>
      </c>
      <c r="B2789" s="5">
        <v>2788</v>
      </c>
      <c r="C2789" s="6">
        <v>40186</v>
      </c>
      <c r="D2789" s="6">
        <v>39840</v>
      </c>
      <c r="E2789" s="4">
        <v>1234</v>
      </c>
      <c r="F2789" s="9">
        <v>-369553.3</v>
      </c>
      <c r="G2789" s="6">
        <v>39827</v>
      </c>
      <c r="H2789" s="6">
        <v>39839</v>
      </c>
      <c r="I2789" s="4">
        <f t="shared" si="435"/>
        <v>12</v>
      </c>
      <c r="J2789" s="4" t="s">
        <v>1</v>
      </c>
      <c r="K2789" s="4" t="s">
        <v>13</v>
      </c>
      <c r="L2789" s="10">
        <f t="shared" si="436"/>
        <v>-12149.697534246574</v>
      </c>
      <c r="M2789" s="15">
        <f t="shared" si="437"/>
        <v>200901</v>
      </c>
      <c r="N2789">
        <f t="shared" si="438"/>
        <v>2009</v>
      </c>
      <c r="O2789">
        <f t="shared" si="439"/>
        <v>1</v>
      </c>
      <c r="P2789">
        <f t="shared" si="442"/>
        <v>201001</v>
      </c>
      <c r="Q2789">
        <f t="shared" si="443"/>
        <v>0</v>
      </c>
      <c r="R2789">
        <f t="shared" si="444"/>
        <v>20092010</v>
      </c>
      <c r="S2789">
        <f t="shared" si="440"/>
        <v>2010</v>
      </c>
      <c r="T2789">
        <f t="shared" si="441"/>
        <v>1</v>
      </c>
    </row>
    <row r="2790" spans="1:20" x14ac:dyDescent="0.25">
      <c r="A2790" s="4" t="s">
        <v>2836</v>
      </c>
      <c r="B2790" s="5">
        <v>2789</v>
      </c>
      <c r="C2790" s="6">
        <v>40186</v>
      </c>
      <c r="D2790" s="6">
        <v>39859</v>
      </c>
      <c r="E2790" s="4">
        <v>1</v>
      </c>
      <c r="F2790" s="9">
        <v>-27291.9</v>
      </c>
      <c r="G2790" s="6">
        <v>39775</v>
      </c>
      <c r="H2790" s="6">
        <v>39858</v>
      </c>
      <c r="I2790" s="4">
        <f t="shared" si="435"/>
        <v>83</v>
      </c>
      <c r="J2790" s="4" t="s">
        <v>1</v>
      </c>
      <c r="K2790" s="4" t="s">
        <v>13</v>
      </c>
      <c r="L2790" s="10">
        <f t="shared" si="436"/>
        <v>-6206.1032876712334</v>
      </c>
      <c r="M2790" s="15">
        <f t="shared" si="437"/>
        <v>200902</v>
      </c>
      <c r="N2790">
        <f t="shared" si="438"/>
        <v>2009</v>
      </c>
      <c r="O2790">
        <f t="shared" si="439"/>
        <v>2</v>
      </c>
      <c r="P2790">
        <f t="shared" si="442"/>
        <v>201001</v>
      </c>
      <c r="Q2790">
        <f t="shared" si="443"/>
        <v>0</v>
      </c>
      <c r="R2790">
        <f t="shared" si="444"/>
        <v>20092010</v>
      </c>
      <c r="S2790">
        <f t="shared" si="440"/>
        <v>2010</v>
      </c>
      <c r="T2790">
        <f t="shared" si="441"/>
        <v>1</v>
      </c>
    </row>
    <row r="2791" spans="1:20" x14ac:dyDescent="0.25">
      <c r="A2791" s="4" t="s">
        <v>2837</v>
      </c>
      <c r="B2791" s="5">
        <v>2790</v>
      </c>
      <c r="C2791" s="6">
        <v>40189</v>
      </c>
      <c r="D2791" s="6">
        <v>40184</v>
      </c>
      <c r="E2791" s="4">
        <v>43</v>
      </c>
      <c r="F2791" s="9">
        <v>-122.8</v>
      </c>
      <c r="G2791" s="6">
        <v>39780</v>
      </c>
      <c r="H2791" s="6">
        <v>40183</v>
      </c>
      <c r="I2791" s="4">
        <f t="shared" si="435"/>
        <v>403</v>
      </c>
      <c r="J2791" s="4" t="s">
        <v>1</v>
      </c>
      <c r="K2791" s="4" t="s">
        <v>13</v>
      </c>
      <c r="L2791" s="10">
        <f t="shared" si="436"/>
        <v>-135.58465753424656</v>
      </c>
      <c r="M2791" s="15">
        <f t="shared" si="437"/>
        <v>201001</v>
      </c>
      <c r="N2791">
        <f t="shared" si="438"/>
        <v>2010</v>
      </c>
      <c r="O2791">
        <f t="shared" si="439"/>
        <v>1</v>
      </c>
      <c r="P2791">
        <f t="shared" si="442"/>
        <v>201001</v>
      </c>
      <c r="Q2791">
        <f t="shared" si="443"/>
        <v>20092010</v>
      </c>
      <c r="R2791">
        <f t="shared" si="444"/>
        <v>20092010</v>
      </c>
      <c r="S2791">
        <f t="shared" si="440"/>
        <v>2010</v>
      </c>
      <c r="T2791">
        <f t="shared" si="441"/>
        <v>1</v>
      </c>
    </row>
    <row r="2792" spans="1:20" x14ac:dyDescent="0.25">
      <c r="A2792" s="4" t="s">
        <v>2838</v>
      </c>
      <c r="B2792" s="5">
        <v>2791</v>
      </c>
      <c r="C2792" s="6">
        <v>40189</v>
      </c>
      <c r="D2792" s="6">
        <v>40184</v>
      </c>
      <c r="E2792" s="4">
        <v>210</v>
      </c>
      <c r="F2792" s="9">
        <v>-6621.8</v>
      </c>
      <c r="G2792" s="6">
        <v>39780</v>
      </c>
      <c r="H2792" s="6">
        <v>40183</v>
      </c>
      <c r="I2792" s="4">
        <f t="shared" si="435"/>
        <v>403</v>
      </c>
      <c r="J2792" s="4" t="s">
        <v>1</v>
      </c>
      <c r="K2792" s="4" t="s">
        <v>13</v>
      </c>
      <c r="L2792" s="10">
        <f t="shared" si="436"/>
        <v>-7311.1928767123291</v>
      </c>
      <c r="M2792" s="15">
        <f t="shared" si="437"/>
        <v>201001</v>
      </c>
      <c r="N2792">
        <f t="shared" si="438"/>
        <v>2010</v>
      </c>
      <c r="O2792">
        <f t="shared" si="439"/>
        <v>1</v>
      </c>
      <c r="P2792">
        <f t="shared" si="442"/>
        <v>201001</v>
      </c>
      <c r="Q2792">
        <f t="shared" si="443"/>
        <v>20092010</v>
      </c>
      <c r="R2792">
        <f t="shared" si="444"/>
        <v>20092010</v>
      </c>
      <c r="S2792">
        <f t="shared" si="440"/>
        <v>2010</v>
      </c>
      <c r="T2792">
        <f t="shared" si="441"/>
        <v>1</v>
      </c>
    </row>
    <row r="2793" spans="1:20" x14ac:dyDescent="0.25">
      <c r="A2793" s="4" t="s">
        <v>2839</v>
      </c>
      <c r="B2793" s="5">
        <v>2792</v>
      </c>
      <c r="C2793" s="6">
        <v>40189</v>
      </c>
      <c r="D2793" s="6">
        <v>39804</v>
      </c>
      <c r="E2793" s="4">
        <v>43</v>
      </c>
      <c r="F2793" s="9">
        <v>30213</v>
      </c>
      <c r="G2793" s="6">
        <v>39471</v>
      </c>
      <c r="H2793" s="6">
        <v>39803</v>
      </c>
      <c r="I2793" s="4">
        <f t="shared" si="435"/>
        <v>332</v>
      </c>
      <c r="J2793" s="4" t="s">
        <v>1</v>
      </c>
      <c r="K2793" s="4" t="s">
        <v>13</v>
      </c>
      <c r="L2793" s="10">
        <f t="shared" si="436"/>
        <v>27481.413698630138</v>
      </c>
      <c r="M2793" s="15">
        <f t="shared" si="437"/>
        <v>200812</v>
      </c>
      <c r="N2793">
        <f t="shared" si="438"/>
        <v>2008</v>
      </c>
      <c r="O2793">
        <f t="shared" si="439"/>
        <v>12</v>
      </c>
      <c r="P2793">
        <f t="shared" si="442"/>
        <v>201001</v>
      </c>
      <c r="Q2793">
        <f t="shared" si="443"/>
        <v>0</v>
      </c>
      <c r="R2793">
        <f t="shared" si="444"/>
        <v>20092010</v>
      </c>
      <c r="S2793">
        <f t="shared" si="440"/>
        <v>2010</v>
      </c>
      <c r="T2793">
        <f t="shared" si="441"/>
        <v>1</v>
      </c>
    </row>
    <row r="2794" spans="1:20" x14ac:dyDescent="0.25">
      <c r="A2794" s="4" t="s">
        <v>2840</v>
      </c>
      <c r="B2794" s="5">
        <v>2793</v>
      </c>
      <c r="C2794" s="6">
        <v>40189</v>
      </c>
      <c r="D2794" s="6">
        <v>39804</v>
      </c>
      <c r="E2794" s="4">
        <v>210</v>
      </c>
      <c r="F2794" s="9">
        <v>-4358.6000000000004</v>
      </c>
      <c r="G2794" s="6">
        <v>39471</v>
      </c>
      <c r="H2794" s="6">
        <v>39803</v>
      </c>
      <c r="I2794" s="4">
        <f t="shared" si="435"/>
        <v>332</v>
      </c>
      <c r="J2794" s="4" t="s">
        <v>1</v>
      </c>
      <c r="K2794" s="4" t="s">
        <v>13</v>
      </c>
      <c r="L2794" s="10">
        <f t="shared" si="436"/>
        <v>-3964.5347945205481</v>
      </c>
      <c r="M2794" s="15">
        <f t="shared" si="437"/>
        <v>200812</v>
      </c>
      <c r="N2794">
        <f t="shared" si="438"/>
        <v>2008</v>
      </c>
      <c r="O2794">
        <f t="shared" si="439"/>
        <v>12</v>
      </c>
      <c r="P2794">
        <f t="shared" si="442"/>
        <v>201001</v>
      </c>
      <c r="Q2794">
        <f t="shared" si="443"/>
        <v>0</v>
      </c>
      <c r="R2794">
        <f t="shared" si="444"/>
        <v>20092010</v>
      </c>
      <c r="S2794">
        <f t="shared" si="440"/>
        <v>2010</v>
      </c>
      <c r="T2794">
        <f t="shared" si="441"/>
        <v>1</v>
      </c>
    </row>
    <row r="2795" spans="1:20" x14ac:dyDescent="0.25">
      <c r="A2795" s="4" t="s">
        <v>2841</v>
      </c>
      <c r="B2795" s="5">
        <v>2794</v>
      </c>
      <c r="C2795" s="6">
        <v>40189</v>
      </c>
      <c r="D2795" s="6">
        <v>39855</v>
      </c>
      <c r="E2795" s="4">
        <v>43</v>
      </c>
      <c r="F2795" s="9">
        <v>-667377</v>
      </c>
      <c r="G2795" s="6">
        <v>39847</v>
      </c>
      <c r="H2795" s="6">
        <v>39854</v>
      </c>
      <c r="I2795" s="4">
        <f t="shared" si="435"/>
        <v>7</v>
      </c>
      <c r="J2795" s="4" t="s">
        <v>1</v>
      </c>
      <c r="K2795" s="4" t="s">
        <v>13</v>
      </c>
      <c r="L2795" s="10">
        <f t="shared" si="436"/>
        <v>-12799.010958904109</v>
      </c>
      <c r="M2795" s="15">
        <f t="shared" si="437"/>
        <v>200902</v>
      </c>
      <c r="N2795">
        <f t="shared" si="438"/>
        <v>2009</v>
      </c>
      <c r="O2795">
        <f t="shared" si="439"/>
        <v>2</v>
      </c>
      <c r="P2795">
        <f t="shared" si="442"/>
        <v>201001</v>
      </c>
      <c r="Q2795">
        <f t="shared" si="443"/>
        <v>0</v>
      </c>
      <c r="R2795">
        <f t="shared" si="444"/>
        <v>20092010</v>
      </c>
      <c r="S2795">
        <f t="shared" si="440"/>
        <v>2010</v>
      </c>
      <c r="T2795">
        <f t="shared" si="441"/>
        <v>1</v>
      </c>
    </row>
    <row r="2796" spans="1:20" x14ac:dyDescent="0.25">
      <c r="A2796" s="4" t="s">
        <v>2842</v>
      </c>
      <c r="B2796" s="5">
        <v>2795</v>
      </c>
      <c r="C2796" s="6">
        <v>40189</v>
      </c>
      <c r="D2796" s="6">
        <v>39855</v>
      </c>
      <c r="E2796" s="4">
        <v>210</v>
      </c>
      <c r="F2796" s="9">
        <v>-179640.9</v>
      </c>
      <c r="G2796" s="6">
        <v>39847</v>
      </c>
      <c r="H2796" s="6">
        <v>39854</v>
      </c>
      <c r="I2796" s="4">
        <f t="shared" si="435"/>
        <v>7</v>
      </c>
      <c r="J2796" s="4" t="s">
        <v>1</v>
      </c>
      <c r="K2796" s="4" t="s">
        <v>13</v>
      </c>
      <c r="L2796" s="10">
        <f t="shared" si="436"/>
        <v>-3445.1679452054796</v>
      </c>
      <c r="M2796" s="15">
        <f t="shared" si="437"/>
        <v>200902</v>
      </c>
      <c r="N2796">
        <f t="shared" si="438"/>
        <v>2009</v>
      </c>
      <c r="O2796">
        <f t="shared" si="439"/>
        <v>2</v>
      </c>
      <c r="P2796">
        <f t="shared" si="442"/>
        <v>201001</v>
      </c>
      <c r="Q2796">
        <f t="shared" si="443"/>
        <v>0</v>
      </c>
      <c r="R2796">
        <f t="shared" si="444"/>
        <v>20092010</v>
      </c>
      <c r="S2796">
        <f t="shared" si="440"/>
        <v>2010</v>
      </c>
      <c r="T2796">
        <f t="shared" si="441"/>
        <v>1</v>
      </c>
    </row>
    <row r="2797" spans="1:20" x14ac:dyDescent="0.25">
      <c r="A2797" s="4" t="s">
        <v>2843</v>
      </c>
      <c r="B2797" s="5">
        <v>2796</v>
      </c>
      <c r="C2797" s="6">
        <v>40191</v>
      </c>
      <c r="D2797" s="6">
        <v>40062</v>
      </c>
      <c r="E2797" s="4">
        <v>43</v>
      </c>
      <c r="F2797" s="9">
        <v>34922.6</v>
      </c>
      <c r="G2797" s="6">
        <v>39785</v>
      </c>
      <c r="H2797" s="6">
        <v>40061</v>
      </c>
      <c r="I2797" s="4">
        <f t="shared" si="435"/>
        <v>276</v>
      </c>
      <c r="J2797" s="4" t="s">
        <v>0</v>
      </c>
      <c r="K2797" s="4" t="s">
        <v>14</v>
      </c>
      <c r="L2797" s="10">
        <f t="shared" si="436"/>
        <v>26407.226301369861</v>
      </c>
      <c r="M2797" s="15">
        <f t="shared" si="437"/>
        <v>200909</v>
      </c>
      <c r="N2797">
        <f t="shared" si="438"/>
        <v>2009</v>
      </c>
      <c r="O2797">
        <f t="shared" si="439"/>
        <v>9</v>
      </c>
      <c r="P2797">
        <f t="shared" si="442"/>
        <v>201001</v>
      </c>
      <c r="Q2797">
        <f t="shared" si="443"/>
        <v>20092010</v>
      </c>
      <c r="R2797">
        <f t="shared" si="444"/>
        <v>20092010</v>
      </c>
      <c r="S2797">
        <f t="shared" si="440"/>
        <v>2010</v>
      </c>
      <c r="T2797">
        <f t="shared" si="441"/>
        <v>1</v>
      </c>
    </row>
    <row r="2798" spans="1:20" x14ac:dyDescent="0.25">
      <c r="A2798" s="4" t="s">
        <v>2844</v>
      </c>
      <c r="B2798" s="5">
        <v>2797</v>
      </c>
      <c r="C2798" s="6">
        <v>40191</v>
      </c>
      <c r="D2798" s="6">
        <v>40062</v>
      </c>
      <c r="E2798" s="4">
        <v>210</v>
      </c>
      <c r="F2798" s="9">
        <v>-16729.099999999999</v>
      </c>
      <c r="G2798" s="6">
        <v>39785</v>
      </c>
      <c r="H2798" s="6">
        <v>40061</v>
      </c>
      <c r="I2798" s="4">
        <f t="shared" si="435"/>
        <v>276</v>
      </c>
      <c r="J2798" s="4" t="s">
        <v>0</v>
      </c>
      <c r="K2798" s="4" t="s">
        <v>14</v>
      </c>
      <c r="L2798" s="10">
        <f t="shared" si="436"/>
        <v>-12649.949589041094</v>
      </c>
      <c r="M2798" s="15">
        <f t="shared" si="437"/>
        <v>200909</v>
      </c>
      <c r="N2798">
        <f t="shared" si="438"/>
        <v>2009</v>
      </c>
      <c r="O2798">
        <f t="shared" si="439"/>
        <v>9</v>
      </c>
      <c r="P2798">
        <f t="shared" si="442"/>
        <v>201001</v>
      </c>
      <c r="Q2798">
        <f t="shared" si="443"/>
        <v>20092010</v>
      </c>
      <c r="R2798">
        <f t="shared" si="444"/>
        <v>20092010</v>
      </c>
      <c r="S2798">
        <f t="shared" si="440"/>
        <v>2010</v>
      </c>
      <c r="T2798">
        <f t="shared" si="441"/>
        <v>1</v>
      </c>
    </row>
    <row r="2799" spans="1:20" x14ac:dyDescent="0.25">
      <c r="A2799" s="4" t="s">
        <v>2845</v>
      </c>
      <c r="B2799" s="5">
        <v>2798</v>
      </c>
      <c r="C2799" s="6">
        <v>40191</v>
      </c>
      <c r="D2799" s="6">
        <v>39857</v>
      </c>
      <c r="E2799" s="4">
        <v>43</v>
      </c>
      <c r="F2799" s="9">
        <v>84184.8</v>
      </c>
      <c r="G2799" s="6">
        <v>39830</v>
      </c>
      <c r="H2799" s="6">
        <v>39856</v>
      </c>
      <c r="I2799" s="4">
        <f t="shared" si="435"/>
        <v>26</v>
      </c>
      <c r="J2799" s="4" t="s">
        <v>1</v>
      </c>
      <c r="K2799" s="4" t="s">
        <v>13</v>
      </c>
      <c r="L2799" s="10">
        <f t="shared" si="436"/>
        <v>5996.725479452055</v>
      </c>
      <c r="M2799" s="15">
        <f t="shared" si="437"/>
        <v>200902</v>
      </c>
      <c r="N2799">
        <f t="shared" si="438"/>
        <v>2009</v>
      </c>
      <c r="O2799">
        <f t="shared" si="439"/>
        <v>2</v>
      </c>
      <c r="P2799">
        <f t="shared" si="442"/>
        <v>201001</v>
      </c>
      <c r="Q2799">
        <f t="shared" si="443"/>
        <v>0</v>
      </c>
      <c r="R2799">
        <f t="shared" si="444"/>
        <v>20092010</v>
      </c>
      <c r="S2799">
        <f t="shared" si="440"/>
        <v>2010</v>
      </c>
      <c r="T2799">
        <f t="shared" si="441"/>
        <v>1</v>
      </c>
    </row>
    <row r="2800" spans="1:20" x14ac:dyDescent="0.25">
      <c r="A2800" s="4" t="s">
        <v>2846</v>
      </c>
      <c r="B2800" s="5">
        <v>2799</v>
      </c>
      <c r="C2800" s="6">
        <v>40191</v>
      </c>
      <c r="D2800" s="6">
        <v>39857</v>
      </c>
      <c r="E2800" s="4">
        <v>210</v>
      </c>
      <c r="F2800" s="9">
        <v>-327482.90000000002</v>
      </c>
      <c r="G2800" s="6">
        <v>39830</v>
      </c>
      <c r="H2800" s="6">
        <v>39856</v>
      </c>
      <c r="I2800" s="4">
        <f t="shared" si="435"/>
        <v>26</v>
      </c>
      <c r="J2800" s="4" t="s">
        <v>1</v>
      </c>
      <c r="K2800" s="4" t="s">
        <v>13</v>
      </c>
      <c r="L2800" s="10">
        <f t="shared" si="436"/>
        <v>-23327.549041095892</v>
      </c>
      <c r="M2800" s="15">
        <f t="shared" si="437"/>
        <v>200902</v>
      </c>
      <c r="N2800">
        <f t="shared" si="438"/>
        <v>2009</v>
      </c>
      <c r="O2800">
        <f t="shared" si="439"/>
        <v>2</v>
      </c>
      <c r="P2800">
        <f t="shared" si="442"/>
        <v>201001</v>
      </c>
      <c r="Q2800">
        <f t="shared" si="443"/>
        <v>0</v>
      </c>
      <c r="R2800">
        <f t="shared" si="444"/>
        <v>20092010</v>
      </c>
      <c r="S2800">
        <f t="shared" si="440"/>
        <v>2010</v>
      </c>
      <c r="T2800">
        <f t="shared" si="441"/>
        <v>1</v>
      </c>
    </row>
    <row r="2801" spans="1:20" x14ac:dyDescent="0.25">
      <c r="A2801" s="4" t="s">
        <v>2847</v>
      </c>
      <c r="B2801" s="5">
        <v>2800</v>
      </c>
      <c r="C2801" s="6">
        <v>40191</v>
      </c>
      <c r="D2801" s="6">
        <v>39820</v>
      </c>
      <c r="E2801" s="4">
        <v>1</v>
      </c>
      <c r="F2801" s="9">
        <v>-94073.5</v>
      </c>
      <c r="G2801" s="6">
        <v>39777</v>
      </c>
      <c r="H2801" s="6">
        <v>39819</v>
      </c>
      <c r="I2801" s="4">
        <f t="shared" si="435"/>
        <v>42</v>
      </c>
      <c r="J2801" s="4" t="s">
        <v>1</v>
      </c>
      <c r="K2801" s="4" t="s">
        <v>13</v>
      </c>
      <c r="L2801" s="10">
        <f t="shared" si="436"/>
        <v>-10824.895890410959</v>
      </c>
      <c r="M2801" s="15">
        <f t="shared" si="437"/>
        <v>200901</v>
      </c>
      <c r="N2801">
        <f t="shared" si="438"/>
        <v>2009</v>
      </c>
      <c r="O2801">
        <f t="shared" si="439"/>
        <v>1</v>
      </c>
      <c r="P2801">
        <f t="shared" si="442"/>
        <v>201001</v>
      </c>
      <c r="Q2801">
        <f t="shared" si="443"/>
        <v>0</v>
      </c>
      <c r="R2801">
        <f t="shared" si="444"/>
        <v>20092010</v>
      </c>
      <c r="S2801">
        <f t="shared" si="440"/>
        <v>2010</v>
      </c>
      <c r="T2801">
        <f t="shared" si="441"/>
        <v>1</v>
      </c>
    </row>
    <row r="2802" spans="1:20" x14ac:dyDescent="0.25">
      <c r="A2802" s="4" t="s">
        <v>2848</v>
      </c>
      <c r="B2802" s="5">
        <v>2801</v>
      </c>
      <c r="C2802" s="6">
        <v>40191</v>
      </c>
      <c r="D2802" s="6">
        <v>39827</v>
      </c>
      <c r="E2802" s="4">
        <v>43</v>
      </c>
      <c r="F2802" s="9">
        <v>-60283.9</v>
      </c>
      <c r="G2802" s="6">
        <v>39776</v>
      </c>
      <c r="H2802" s="6">
        <v>39826</v>
      </c>
      <c r="I2802" s="4">
        <f t="shared" si="435"/>
        <v>50</v>
      </c>
      <c r="J2802" s="4" t="s">
        <v>1</v>
      </c>
      <c r="K2802" s="4" t="s">
        <v>13</v>
      </c>
      <c r="L2802" s="10">
        <f t="shared" si="436"/>
        <v>-8258.0684931506858</v>
      </c>
      <c r="M2802" s="15">
        <f t="shared" si="437"/>
        <v>200901</v>
      </c>
      <c r="N2802">
        <f t="shared" si="438"/>
        <v>2009</v>
      </c>
      <c r="O2802">
        <f t="shared" si="439"/>
        <v>1</v>
      </c>
      <c r="P2802">
        <f t="shared" si="442"/>
        <v>201001</v>
      </c>
      <c r="Q2802">
        <f t="shared" si="443"/>
        <v>0</v>
      </c>
      <c r="R2802">
        <f t="shared" si="444"/>
        <v>20092010</v>
      </c>
      <c r="S2802">
        <f t="shared" si="440"/>
        <v>2010</v>
      </c>
      <c r="T2802">
        <f t="shared" si="441"/>
        <v>1</v>
      </c>
    </row>
    <row r="2803" spans="1:20" x14ac:dyDescent="0.25">
      <c r="A2803" s="4" t="s">
        <v>2849</v>
      </c>
      <c r="B2803" s="5">
        <v>2802</v>
      </c>
      <c r="C2803" s="6">
        <v>40191</v>
      </c>
      <c r="D2803" s="6">
        <v>39827</v>
      </c>
      <c r="E2803" s="4">
        <v>210</v>
      </c>
      <c r="F2803" s="9">
        <v>0</v>
      </c>
      <c r="G2803" s="6">
        <v>39776</v>
      </c>
      <c r="H2803" s="6">
        <v>39826</v>
      </c>
      <c r="I2803" s="4">
        <f t="shared" si="435"/>
        <v>50</v>
      </c>
      <c r="J2803" s="4" t="s">
        <v>1</v>
      </c>
      <c r="K2803" s="4" t="s">
        <v>13</v>
      </c>
      <c r="L2803" s="10">
        <f t="shared" si="436"/>
        <v>0</v>
      </c>
      <c r="M2803" s="15">
        <f t="shared" si="437"/>
        <v>200901</v>
      </c>
      <c r="N2803">
        <f t="shared" si="438"/>
        <v>2009</v>
      </c>
      <c r="O2803">
        <f t="shared" si="439"/>
        <v>1</v>
      </c>
      <c r="P2803">
        <f t="shared" si="442"/>
        <v>201001</v>
      </c>
      <c r="Q2803">
        <f t="shared" si="443"/>
        <v>0</v>
      </c>
      <c r="R2803">
        <f t="shared" si="444"/>
        <v>20092010</v>
      </c>
      <c r="S2803">
        <f t="shared" si="440"/>
        <v>2010</v>
      </c>
      <c r="T2803">
        <f t="shared" si="441"/>
        <v>1</v>
      </c>
    </row>
    <row r="2804" spans="1:20" x14ac:dyDescent="0.25">
      <c r="A2804" s="4" t="s">
        <v>2850</v>
      </c>
      <c r="B2804" s="5">
        <v>2803</v>
      </c>
      <c r="C2804" s="6">
        <v>40191</v>
      </c>
      <c r="D2804" s="6">
        <v>39881</v>
      </c>
      <c r="E2804" s="4">
        <v>1</v>
      </c>
      <c r="F2804" s="9">
        <v>102481.3</v>
      </c>
      <c r="G2804" s="6">
        <v>39847</v>
      </c>
      <c r="H2804" s="6">
        <v>39880</v>
      </c>
      <c r="I2804" s="4">
        <f t="shared" si="435"/>
        <v>33</v>
      </c>
      <c r="J2804" s="4" t="s">
        <v>1</v>
      </c>
      <c r="K2804" s="4" t="s">
        <v>13</v>
      </c>
      <c r="L2804" s="10">
        <f t="shared" si="436"/>
        <v>9265.4326027397274</v>
      </c>
      <c r="M2804" s="15">
        <f t="shared" si="437"/>
        <v>200903</v>
      </c>
      <c r="N2804">
        <f t="shared" si="438"/>
        <v>2009</v>
      </c>
      <c r="O2804">
        <f t="shared" si="439"/>
        <v>3</v>
      </c>
      <c r="P2804">
        <f t="shared" si="442"/>
        <v>201001</v>
      </c>
      <c r="Q2804">
        <f t="shared" si="443"/>
        <v>0</v>
      </c>
      <c r="R2804">
        <f t="shared" si="444"/>
        <v>20092010</v>
      </c>
      <c r="S2804">
        <f t="shared" si="440"/>
        <v>2010</v>
      </c>
      <c r="T2804">
        <f t="shared" si="441"/>
        <v>1</v>
      </c>
    </row>
    <row r="2805" spans="1:20" x14ac:dyDescent="0.25">
      <c r="A2805" s="4" t="s">
        <v>2851</v>
      </c>
      <c r="B2805" s="5">
        <v>2804</v>
      </c>
      <c r="C2805" s="6">
        <v>40192</v>
      </c>
      <c r="D2805" s="6">
        <v>39860</v>
      </c>
      <c r="E2805" s="4">
        <v>1</v>
      </c>
      <c r="F2805" s="9">
        <v>-129191.7</v>
      </c>
      <c r="G2805" s="6">
        <v>39818</v>
      </c>
      <c r="H2805" s="6">
        <v>39859</v>
      </c>
      <c r="I2805" s="4">
        <f t="shared" si="435"/>
        <v>41</v>
      </c>
      <c r="J2805" s="4" t="s">
        <v>1</v>
      </c>
      <c r="K2805" s="4" t="s">
        <v>13</v>
      </c>
      <c r="L2805" s="10">
        <f t="shared" si="436"/>
        <v>-14511.944383561644</v>
      </c>
      <c r="M2805" s="15">
        <f t="shared" si="437"/>
        <v>200902</v>
      </c>
      <c r="N2805">
        <f t="shared" si="438"/>
        <v>2009</v>
      </c>
      <c r="O2805">
        <f t="shared" si="439"/>
        <v>2</v>
      </c>
      <c r="P2805">
        <f t="shared" si="442"/>
        <v>201001</v>
      </c>
      <c r="Q2805">
        <f t="shared" si="443"/>
        <v>0</v>
      </c>
      <c r="R2805">
        <f t="shared" si="444"/>
        <v>20092010</v>
      </c>
      <c r="S2805">
        <f t="shared" si="440"/>
        <v>2010</v>
      </c>
      <c r="T2805">
        <f t="shared" si="441"/>
        <v>1</v>
      </c>
    </row>
    <row r="2806" spans="1:20" x14ac:dyDescent="0.25">
      <c r="A2806" s="4" t="s">
        <v>2852</v>
      </c>
      <c r="B2806" s="5">
        <v>2805</v>
      </c>
      <c r="C2806" s="6">
        <v>40193</v>
      </c>
      <c r="D2806" s="6">
        <v>39854</v>
      </c>
      <c r="E2806" s="4">
        <v>1</v>
      </c>
      <c r="F2806" s="9">
        <v>-110922.4</v>
      </c>
      <c r="G2806" s="6">
        <v>39800</v>
      </c>
      <c r="H2806" s="6">
        <v>39853</v>
      </c>
      <c r="I2806" s="4">
        <f t="shared" si="435"/>
        <v>53</v>
      </c>
      <c r="J2806" s="4" t="s">
        <v>0</v>
      </c>
      <c r="K2806" s="4" t="s">
        <v>14</v>
      </c>
      <c r="L2806" s="10">
        <f t="shared" si="436"/>
        <v>-16106.540273972601</v>
      </c>
      <c r="M2806" s="15">
        <f t="shared" si="437"/>
        <v>200902</v>
      </c>
      <c r="N2806">
        <f t="shared" si="438"/>
        <v>2009</v>
      </c>
      <c r="O2806">
        <f t="shared" si="439"/>
        <v>2</v>
      </c>
      <c r="P2806">
        <f t="shared" si="442"/>
        <v>201001</v>
      </c>
      <c r="Q2806">
        <f t="shared" si="443"/>
        <v>0</v>
      </c>
      <c r="R2806">
        <f t="shared" si="444"/>
        <v>20092010</v>
      </c>
      <c r="S2806">
        <f t="shared" si="440"/>
        <v>2010</v>
      </c>
      <c r="T2806">
        <f t="shared" si="441"/>
        <v>1</v>
      </c>
    </row>
    <row r="2807" spans="1:20" x14ac:dyDescent="0.25">
      <c r="A2807" s="4" t="s">
        <v>2853</v>
      </c>
      <c r="B2807" s="5">
        <v>2806</v>
      </c>
      <c r="C2807" s="6">
        <v>40193</v>
      </c>
      <c r="D2807" s="6">
        <v>39861</v>
      </c>
      <c r="E2807" s="4">
        <v>1</v>
      </c>
      <c r="F2807" s="9">
        <v>-56549.599999999999</v>
      </c>
      <c r="G2807" s="6">
        <v>39777</v>
      </c>
      <c r="H2807" s="6">
        <v>39860</v>
      </c>
      <c r="I2807" s="4">
        <f t="shared" si="435"/>
        <v>83</v>
      </c>
      <c r="J2807" s="4" t="s">
        <v>1</v>
      </c>
      <c r="K2807" s="4" t="s">
        <v>13</v>
      </c>
      <c r="L2807" s="10">
        <f t="shared" si="436"/>
        <v>-12859.22410958904</v>
      </c>
      <c r="M2807" s="15">
        <f t="shared" si="437"/>
        <v>200902</v>
      </c>
      <c r="N2807">
        <f t="shared" si="438"/>
        <v>2009</v>
      </c>
      <c r="O2807">
        <f t="shared" si="439"/>
        <v>2</v>
      </c>
      <c r="P2807">
        <f t="shared" si="442"/>
        <v>201001</v>
      </c>
      <c r="Q2807">
        <f t="shared" si="443"/>
        <v>0</v>
      </c>
      <c r="R2807">
        <f t="shared" si="444"/>
        <v>20092010</v>
      </c>
      <c r="S2807">
        <f t="shared" si="440"/>
        <v>2010</v>
      </c>
      <c r="T2807">
        <f t="shared" si="441"/>
        <v>1</v>
      </c>
    </row>
    <row r="2808" spans="1:20" x14ac:dyDescent="0.25">
      <c r="A2808" s="4" t="s">
        <v>2854</v>
      </c>
      <c r="B2808" s="5">
        <v>2807</v>
      </c>
      <c r="C2808" s="6">
        <v>40193</v>
      </c>
      <c r="D2808" s="6">
        <v>40055</v>
      </c>
      <c r="E2808" s="4">
        <v>1250</v>
      </c>
      <c r="F2808" s="9">
        <v>-2640.1</v>
      </c>
      <c r="G2808" s="6">
        <v>39786</v>
      </c>
      <c r="H2808" s="6">
        <v>40054</v>
      </c>
      <c r="I2808" s="4">
        <f t="shared" si="435"/>
        <v>268</v>
      </c>
      <c r="J2808" s="4" t="s">
        <v>1</v>
      </c>
      <c r="K2808" s="4" t="s">
        <v>13</v>
      </c>
      <c r="L2808" s="10">
        <f t="shared" si="436"/>
        <v>-1938.4843835616437</v>
      </c>
      <c r="M2808" s="15">
        <f t="shared" si="437"/>
        <v>200908</v>
      </c>
      <c r="N2808">
        <f t="shared" si="438"/>
        <v>2009</v>
      </c>
      <c r="O2808">
        <f t="shared" si="439"/>
        <v>8</v>
      </c>
      <c r="P2808">
        <f t="shared" si="442"/>
        <v>201001</v>
      </c>
      <c r="Q2808">
        <f t="shared" si="443"/>
        <v>20092010</v>
      </c>
      <c r="R2808">
        <f t="shared" si="444"/>
        <v>20092010</v>
      </c>
      <c r="S2808">
        <f t="shared" si="440"/>
        <v>2010</v>
      </c>
      <c r="T2808">
        <f t="shared" si="441"/>
        <v>1</v>
      </c>
    </row>
    <row r="2809" spans="1:20" x14ac:dyDescent="0.25">
      <c r="A2809" s="4" t="s">
        <v>2855</v>
      </c>
      <c r="B2809" s="5">
        <v>2808</v>
      </c>
      <c r="C2809" s="6">
        <v>40193</v>
      </c>
      <c r="D2809" s="6">
        <v>40055</v>
      </c>
      <c r="E2809" s="4">
        <v>1251</v>
      </c>
      <c r="F2809" s="9">
        <v>-6626.2</v>
      </c>
      <c r="G2809" s="6">
        <v>39786</v>
      </c>
      <c r="H2809" s="6">
        <v>40054</v>
      </c>
      <c r="I2809" s="4">
        <f t="shared" si="435"/>
        <v>268</v>
      </c>
      <c r="J2809" s="4" t="s">
        <v>1</v>
      </c>
      <c r="K2809" s="4" t="s">
        <v>13</v>
      </c>
      <c r="L2809" s="10">
        <f t="shared" si="436"/>
        <v>-4865.264657534246</v>
      </c>
      <c r="M2809" s="15">
        <f t="shared" si="437"/>
        <v>200908</v>
      </c>
      <c r="N2809">
        <f t="shared" si="438"/>
        <v>2009</v>
      </c>
      <c r="O2809">
        <f t="shared" si="439"/>
        <v>8</v>
      </c>
      <c r="P2809">
        <f t="shared" si="442"/>
        <v>201001</v>
      </c>
      <c r="Q2809">
        <f t="shared" si="443"/>
        <v>20092010</v>
      </c>
      <c r="R2809">
        <f t="shared" si="444"/>
        <v>20092010</v>
      </c>
      <c r="S2809">
        <f t="shared" si="440"/>
        <v>2010</v>
      </c>
      <c r="T2809">
        <f t="shared" si="441"/>
        <v>1</v>
      </c>
    </row>
    <row r="2810" spans="1:20" x14ac:dyDescent="0.25">
      <c r="A2810" s="4" t="s">
        <v>2856</v>
      </c>
      <c r="B2810" s="5">
        <v>2809</v>
      </c>
      <c r="C2810" s="6">
        <v>40193</v>
      </c>
      <c r="D2810" s="6">
        <v>39725</v>
      </c>
      <c r="E2810" s="4">
        <v>43</v>
      </c>
      <c r="F2810" s="9">
        <v>-543.20000000000005</v>
      </c>
      <c r="G2810" s="6">
        <v>39365</v>
      </c>
      <c r="H2810" s="6">
        <v>39724</v>
      </c>
      <c r="I2810" s="4">
        <f t="shared" si="435"/>
        <v>359</v>
      </c>
      <c r="J2810" s="4" t="s">
        <v>1</v>
      </c>
      <c r="K2810" s="4" t="s">
        <v>13</v>
      </c>
      <c r="L2810" s="10">
        <f t="shared" si="436"/>
        <v>-534.27068493150682</v>
      </c>
      <c r="M2810" s="15">
        <f t="shared" si="437"/>
        <v>200810</v>
      </c>
      <c r="N2810">
        <f t="shared" si="438"/>
        <v>2008</v>
      </c>
      <c r="O2810">
        <f t="shared" si="439"/>
        <v>10</v>
      </c>
      <c r="P2810">
        <f t="shared" si="442"/>
        <v>201001</v>
      </c>
      <c r="Q2810">
        <f t="shared" si="443"/>
        <v>0</v>
      </c>
      <c r="R2810">
        <f t="shared" si="444"/>
        <v>20092010</v>
      </c>
      <c r="S2810">
        <f t="shared" si="440"/>
        <v>2010</v>
      </c>
      <c r="T2810">
        <f t="shared" si="441"/>
        <v>1</v>
      </c>
    </row>
    <row r="2811" spans="1:20" x14ac:dyDescent="0.25">
      <c r="A2811" s="4" t="s">
        <v>2857</v>
      </c>
      <c r="B2811" s="5">
        <v>2810</v>
      </c>
      <c r="C2811" s="6">
        <v>40193</v>
      </c>
      <c r="D2811" s="6">
        <v>39725</v>
      </c>
      <c r="E2811" s="4">
        <v>210</v>
      </c>
      <c r="F2811" s="9">
        <v>-216</v>
      </c>
      <c r="G2811" s="6">
        <v>39365</v>
      </c>
      <c r="H2811" s="6">
        <v>39724</v>
      </c>
      <c r="I2811" s="4">
        <f t="shared" si="435"/>
        <v>359</v>
      </c>
      <c r="J2811" s="4" t="s">
        <v>1</v>
      </c>
      <c r="K2811" s="4" t="s">
        <v>13</v>
      </c>
      <c r="L2811" s="10">
        <f t="shared" si="436"/>
        <v>-212.44931506849315</v>
      </c>
      <c r="M2811" s="15">
        <f t="shared" si="437"/>
        <v>200810</v>
      </c>
      <c r="N2811">
        <f t="shared" si="438"/>
        <v>2008</v>
      </c>
      <c r="O2811">
        <f t="shared" si="439"/>
        <v>10</v>
      </c>
      <c r="P2811">
        <f t="shared" si="442"/>
        <v>201001</v>
      </c>
      <c r="Q2811">
        <f t="shared" si="443"/>
        <v>0</v>
      </c>
      <c r="R2811">
        <f t="shared" si="444"/>
        <v>20092010</v>
      </c>
      <c r="S2811">
        <f t="shared" si="440"/>
        <v>2010</v>
      </c>
      <c r="T2811">
        <f t="shared" si="441"/>
        <v>1</v>
      </c>
    </row>
    <row r="2812" spans="1:20" x14ac:dyDescent="0.25">
      <c r="A2812" s="4" t="s">
        <v>2858</v>
      </c>
      <c r="B2812" s="5">
        <v>2811</v>
      </c>
      <c r="C2812" s="6">
        <v>40193</v>
      </c>
      <c r="D2812" s="6">
        <v>40105</v>
      </c>
      <c r="E2812" s="4">
        <v>1248</v>
      </c>
      <c r="F2812" s="9">
        <v>-5876.4</v>
      </c>
      <c r="G2812" s="6">
        <v>39977</v>
      </c>
      <c r="H2812" s="6">
        <v>40104</v>
      </c>
      <c r="I2812" s="4">
        <f t="shared" si="435"/>
        <v>127</v>
      </c>
      <c r="J2812" s="4" t="s">
        <v>1</v>
      </c>
      <c r="K2812" s="4" t="s">
        <v>13</v>
      </c>
      <c r="L2812" s="10">
        <f t="shared" si="436"/>
        <v>-2044.665205479452</v>
      </c>
      <c r="M2812" s="15">
        <f t="shared" si="437"/>
        <v>200910</v>
      </c>
      <c r="N2812">
        <f t="shared" si="438"/>
        <v>2009</v>
      </c>
      <c r="O2812">
        <f t="shared" si="439"/>
        <v>10</v>
      </c>
      <c r="P2812">
        <f t="shared" si="442"/>
        <v>201001</v>
      </c>
      <c r="Q2812">
        <f t="shared" si="443"/>
        <v>20092010</v>
      </c>
      <c r="R2812">
        <f t="shared" si="444"/>
        <v>20092010</v>
      </c>
      <c r="S2812">
        <f t="shared" si="440"/>
        <v>2010</v>
      </c>
      <c r="T2812">
        <f t="shared" si="441"/>
        <v>1</v>
      </c>
    </row>
    <row r="2813" spans="1:20" x14ac:dyDescent="0.25">
      <c r="A2813" s="4" t="s">
        <v>2859</v>
      </c>
      <c r="B2813" s="5">
        <v>2812</v>
      </c>
      <c r="C2813" s="6">
        <v>40193</v>
      </c>
      <c r="D2813" s="6">
        <v>40105</v>
      </c>
      <c r="E2813" s="4">
        <v>1249</v>
      </c>
      <c r="F2813" s="9">
        <v>-72172.2</v>
      </c>
      <c r="G2813" s="6">
        <v>39977</v>
      </c>
      <c r="H2813" s="6">
        <v>40104</v>
      </c>
      <c r="I2813" s="4">
        <f t="shared" si="435"/>
        <v>127</v>
      </c>
      <c r="J2813" s="4" t="s">
        <v>1</v>
      </c>
      <c r="K2813" s="4" t="s">
        <v>13</v>
      </c>
      <c r="L2813" s="10">
        <f t="shared" si="436"/>
        <v>-25111.970958904109</v>
      </c>
      <c r="M2813" s="15">
        <f t="shared" si="437"/>
        <v>200910</v>
      </c>
      <c r="N2813">
        <f t="shared" si="438"/>
        <v>2009</v>
      </c>
      <c r="O2813">
        <f t="shared" si="439"/>
        <v>10</v>
      </c>
      <c r="P2813">
        <f t="shared" si="442"/>
        <v>201001</v>
      </c>
      <c r="Q2813">
        <f t="shared" si="443"/>
        <v>20092010</v>
      </c>
      <c r="R2813">
        <f t="shared" si="444"/>
        <v>20092010</v>
      </c>
      <c r="S2813">
        <f t="shared" si="440"/>
        <v>2010</v>
      </c>
      <c r="T2813">
        <f t="shared" si="441"/>
        <v>1</v>
      </c>
    </row>
    <row r="2814" spans="1:20" x14ac:dyDescent="0.25">
      <c r="A2814" s="4" t="s">
        <v>2860</v>
      </c>
      <c r="B2814" s="5">
        <v>2813</v>
      </c>
      <c r="C2814" s="6">
        <v>40193</v>
      </c>
      <c r="D2814" s="6">
        <v>40082</v>
      </c>
      <c r="E2814" s="4">
        <v>196</v>
      </c>
      <c r="F2814" s="9">
        <v>-118009.2</v>
      </c>
      <c r="G2814" s="6">
        <v>40056</v>
      </c>
      <c r="H2814" s="6">
        <v>40081</v>
      </c>
      <c r="I2814" s="4">
        <f t="shared" si="435"/>
        <v>25</v>
      </c>
      <c r="J2814" s="4" t="s">
        <v>1</v>
      </c>
      <c r="K2814" s="4" t="s">
        <v>13</v>
      </c>
      <c r="L2814" s="10">
        <f t="shared" si="436"/>
        <v>-8082.821917808219</v>
      </c>
      <c r="M2814" s="15">
        <f t="shared" si="437"/>
        <v>200909</v>
      </c>
      <c r="N2814">
        <f t="shared" si="438"/>
        <v>2009</v>
      </c>
      <c r="O2814">
        <f t="shared" si="439"/>
        <v>9</v>
      </c>
      <c r="P2814">
        <f t="shared" si="442"/>
        <v>201001</v>
      </c>
      <c r="Q2814">
        <f t="shared" si="443"/>
        <v>20092010</v>
      </c>
      <c r="R2814">
        <f t="shared" si="444"/>
        <v>20092010</v>
      </c>
      <c r="S2814">
        <f t="shared" si="440"/>
        <v>2010</v>
      </c>
      <c r="T2814">
        <f t="shared" si="441"/>
        <v>1</v>
      </c>
    </row>
    <row r="2815" spans="1:20" x14ac:dyDescent="0.25">
      <c r="A2815" s="4" t="s">
        <v>2861</v>
      </c>
      <c r="B2815" s="5">
        <v>2814</v>
      </c>
      <c r="C2815" s="6">
        <v>40193</v>
      </c>
      <c r="D2815" s="6">
        <v>40058</v>
      </c>
      <c r="E2815" s="4">
        <v>1</v>
      </c>
      <c r="F2815" s="9">
        <v>-46911.4</v>
      </c>
      <c r="G2815" s="6">
        <v>39955</v>
      </c>
      <c r="H2815" s="6">
        <v>40057</v>
      </c>
      <c r="I2815" s="4">
        <f t="shared" si="435"/>
        <v>102</v>
      </c>
      <c r="J2815" s="4" t="s">
        <v>1</v>
      </c>
      <c r="K2815" s="4" t="s">
        <v>13</v>
      </c>
      <c r="L2815" s="10">
        <f t="shared" si="436"/>
        <v>-13109.487123287672</v>
      </c>
      <c r="M2815" s="15">
        <f t="shared" si="437"/>
        <v>200909</v>
      </c>
      <c r="N2815">
        <f t="shared" si="438"/>
        <v>2009</v>
      </c>
      <c r="O2815">
        <f t="shared" si="439"/>
        <v>9</v>
      </c>
      <c r="P2815">
        <f t="shared" si="442"/>
        <v>201001</v>
      </c>
      <c r="Q2815">
        <f t="shared" si="443"/>
        <v>20092010</v>
      </c>
      <c r="R2815">
        <f t="shared" si="444"/>
        <v>20092010</v>
      </c>
      <c r="S2815">
        <f t="shared" si="440"/>
        <v>2010</v>
      </c>
      <c r="T2815">
        <f t="shared" si="441"/>
        <v>1</v>
      </c>
    </row>
    <row r="2816" spans="1:20" x14ac:dyDescent="0.25">
      <c r="A2816" s="4" t="s">
        <v>2862</v>
      </c>
      <c r="B2816" s="5">
        <v>2815</v>
      </c>
      <c r="C2816" s="6">
        <v>40196</v>
      </c>
      <c r="D2816" s="6">
        <v>40169</v>
      </c>
      <c r="E2816" s="4">
        <v>43</v>
      </c>
      <c r="F2816" s="9">
        <v>-28879.599999999999</v>
      </c>
      <c r="G2816" s="6">
        <v>40027</v>
      </c>
      <c r="H2816" s="6">
        <v>40168</v>
      </c>
      <c r="I2816" s="4">
        <f t="shared" si="435"/>
        <v>141</v>
      </c>
      <c r="J2816" s="4" t="s">
        <v>1</v>
      </c>
      <c r="K2816" s="4" t="s">
        <v>13</v>
      </c>
      <c r="L2816" s="10">
        <f t="shared" si="436"/>
        <v>-11156.229041095889</v>
      </c>
      <c r="M2816" s="15">
        <f t="shared" si="437"/>
        <v>200912</v>
      </c>
      <c r="N2816">
        <f t="shared" si="438"/>
        <v>2009</v>
      </c>
      <c r="O2816">
        <f t="shared" si="439"/>
        <v>12</v>
      </c>
      <c r="P2816">
        <f t="shared" si="442"/>
        <v>201001</v>
      </c>
      <c r="Q2816">
        <f t="shared" si="443"/>
        <v>20092010</v>
      </c>
      <c r="R2816">
        <f t="shared" si="444"/>
        <v>20092010</v>
      </c>
      <c r="S2816">
        <f t="shared" si="440"/>
        <v>2010</v>
      </c>
      <c r="T2816">
        <f t="shared" si="441"/>
        <v>1</v>
      </c>
    </row>
    <row r="2817" spans="1:20" x14ac:dyDescent="0.25">
      <c r="A2817" s="4" t="s">
        <v>2863</v>
      </c>
      <c r="B2817" s="5">
        <v>2816</v>
      </c>
      <c r="C2817" s="6">
        <v>40196</v>
      </c>
      <c r="D2817" s="6">
        <v>40169</v>
      </c>
      <c r="E2817" s="4">
        <v>210</v>
      </c>
      <c r="F2817" s="9">
        <v>-2053.6999999999998</v>
      </c>
      <c r="G2817" s="6">
        <v>40027</v>
      </c>
      <c r="H2817" s="6">
        <v>40168</v>
      </c>
      <c r="I2817" s="4">
        <f t="shared" si="435"/>
        <v>141</v>
      </c>
      <c r="J2817" s="4" t="s">
        <v>1</v>
      </c>
      <c r="K2817" s="4" t="s">
        <v>13</v>
      </c>
      <c r="L2817" s="10">
        <f t="shared" si="436"/>
        <v>-793.34712328767114</v>
      </c>
      <c r="M2817" s="15">
        <f t="shared" si="437"/>
        <v>200912</v>
      </c>
      <c r="N2817">
        <f t="shared" si="438"/>
        <v>2009</v>
      </c>
      <c r="O2817">
        <f t="shared" si="439"/>
        <v>12</v>
      </c>
      <c r="P2817">
        <f t="shared" si="442"/>
        <v>201001</v>
      </c>
      <c r="Q2817">
        <f t="shared" si="443"/>
        <v>20092010</v>
      </c>
      <c r="R2817">
        <f t="shared" si="444"/>
        <v>20092010</v>
      </c>
      <c r="S2817">
        <f t="shared" si="440"/>
        <v>2010</v>
      </c>
      <c r="T2817">
        <f t="shared" si="441"/>
        <v>1</v>
      </c>
    </row>
    <row r="2818" spans="1:20" x14ac:dyDescent="0.25">
      <c r="A2818" s="4" t="s">
        <v>2864</v>
      </c>
      <c r="B2818" s="5">
        <v>2817</v>
      </c>
      <c r="C2818" s="6">
        <v>40196</v>
      </c>
      <c r="D2818" s="6">
        <v>39821</v>
      </c>
      <c r="E2818" s="4">
        <v>43</v>
      </c>
      <c r="F2818" s="9">
        <v>244349.5</v>
      </c>
      <c r="G2818" s="6">
        <v>39780</v>
      </c>
      <c r="H2818" s="6">
        <v>39820</v>
      </c>
      <c r="I2818" s="4">
        <f t="shared" ref="I2818:I2881" si="445">H2818-G2818</f>
        <v>40</v>
      </c>
      <c r="J2818" s="4" t="s">
        <v>1</v>
      </c>
      <c r="K2818" s="4" t="s">
        <v>13</v>
      </c>
      <c r="L2818" s="10">
        <f t="shared" si="436"/>
        <v>26778.027397260274</v>
      </c>
      <c r="M2818" s="15">
        <f t="shared" si="437"/>
        <v>200901</v>
      </c>
      <c r="N2818">
        <f t="shared" si="438"/>
        <v>2009</v>
      </c>
      <c r="O2818">
        <f t="shared" si="439"/>
        <v>1</v>
      </c>
      <c r="P2818">
        <f t="shared" si="442"/>
        <v>201001</v>
      </c>
      <c r="Q2818">
        <f t="shared" si="443"/>
        <v>0</v>
      </c>
      <c r="R2818">
        <f t="shared" si="444"/>
        <v>20092010</v>
      </c>
      <c r="S2818">
        <f t="shared" si="440"/>
        <v>2010</v>
      </c>
      <c r="T2818">
        <f t="shared" si="441"/>
        <v>1</v>
      </c>
    </row>
    <row r="2819" spans="1:20" x14ac:dyDescent="0.25">
      <c r="A2819" s="4" t="s">
        <v>2865</v>
      </c>
      <c r="B2819" s="5">
        <v>2818</v>
      </c>
      <c r="C2819" s="6">
        <v>40196</v>
      </c>
      <c r="D2819" s="6">
        <v>39821</v>
      </c>
      <c r="E2819" s="4">
        <v>210</v>
      </c>
      <c r="F2819" s="9">
        <v>-114402.8</v>
      </c>
      <c r="G2819" s="6">
        <v>39780</v>
      </c>
      <c r="H2819" s="6">
        <v>39820</v>
      </c>
      <c r="I2819" s="4">
        <f t="shared" si="445"/>
        <v>40</v>
      </c>
      <c r="J2819" s="4" t="s">
        <v>1</v>
      </c>
      <c r="K2819" s="4" t="s">
        <v>13</v>
      </c>
      <c r="L2819" s="10">
        <f t="shared" ref="L2819:L2882" si="446">F2819/365*I2819</f>
        <v>-12537.293150684931</v>
      </c>
      <c r="M2819" s="15">
        <f t="shared" ref="M2819:M2882" si="447">YEAR(D2819)*100+MONTH(D2819)</f>
        <v>200901</v>
      </c>
      <c r="N2819">
        <f t="shared" ref="N2819:N2882" si="448">YEAR(D2819)</f>
        <v>2009</v>
      </c>
      <c r="O2819">
        <f t="shared" ref="O2819:O2882" si="449">MONTH(D2819)</f>
        <v>1</v>
      </c>
      <c r="P2819">
        <f t="shared" si="442"/>
        <v>201001</v>
      </c>
      <c r="Q2819">
        <f t="shared" si="443"/>
        <v>0</v>
      </c>
      <c r="R2819">
        <f t="shared" si="444"/>
        <v>20092010</v>
      </c>
      <c r="S2819">
        <f t="shared" ref="S2819:S2882" si="450">YEAR(C2819)</f>
        <v>2010</v>
      </c>
      <c r="T2819">
        <f t="shared" ref="T2819:T2882" si="451">MONTH(C2819)</f>
        <v>1</v>
      </c>
    </row>
    <row r="2820" spans="1:20" x14ac:dyDescent="0.25">
      <c r="A2820" s="4" t="s">
        <v>2866</v>
      </c>
      <c r="B2820" s="5">
        <v>2819</v>
      </c>
      <c r="C2820" s="6">
        <v>40197</v>
      </c>
      <c r="D2820" s="6">
        <v>39842</v>
      </c>
      <c r="E2820" s="4">
        <v>1224</v>
      </c>
      <c r="F2820" s="9">
        <v>-36571.4</v>
      </c>
      <c r="G2820" s="6">
        <v>39781</v>
      </c>
      <c r="H2820" s="6">
        <v>39841</v>
      </c>
      <c r="I2820" s="4">
        <f t="shared" si="445"/>
        <v>60</v>
      </c>
      <c r="J2820" s="4" t="s">
        <v>1</v>
      </c>
      <c r="K2820" s="4" t="s">
        <v>13</v>
      </c>
      <c r="L2820" s="10">
        <f t="shared" si="446"/>
        <v>-6011.7369863013701</v>
      </c>
      <c r="M2820" s="15">
        <f t="shared" si="447"/>
        <v>200901</v>
      </c>
      <c r="N2820">
        <f t="shared" si="448"/>
        <v>2009</v>
      </c>
      <c r="O2820">
        <f t="shared" si="449"/>
        <v>1</v>
      </c>
      <c r="P2820">
        <f t="shared" si="442"/>
        <v>201001</v>
      </c>
      <c r="Q2820">
        <f t="shared" si="443"/>
        <v>0</v>
      </c>
      <c r="R2820">
        <f t="shared" si="444"/>
        <v>20092010</v>
      </c>
      <c r="S2820">
        <f t="shared" si="450"/>
        <v>2010</v>
      </c>
      <c r="T2820">
        <f t="shared" si="451"/>
        <v>1</v>
      </c>
    </row>
    <row r="2821" spans="1:20" x14ac:dyDescent="0.25">
      <c r="A2821" s="4" t="s">
        <v>2867</v>
      </c>
      <c r="B2821" s="5">
        <v>2820</v>
      </c>
      <c r="C2821" s="6">
        <v>40197</v>
      </c>
      <c r="D2821" s="6">
        <v>39842</v>
      </c>
      <c r="E2821" s="4">
        <v>1225</v>
      </c>
      <c r="F2821" s="9">
        <v>-23625.200000000001</v>
      </c>
      <c r="G2821" s="6">
        <v>39781</v>
      </c>
      <c r="H2821" s="6">
        <v>39841</v>
      </c>
      <c r="I2821" s="4">
        <f t="shared" si="445"/>
        <v>60</v>
      </c>
      <c r="J2821" s="4" t="s">
        <v>1</v>
      </c>
      <c r="K2821" s="4" t="s">
        <v>13</v>
      </c>
      <c r="L2821" s="10">
        <f t="shared" si="446"/>
        <v>-3883.5945205479452</v>
      </c>
      <c r="M2821" s="15">
        <f t="shared" si="447"/>
        <v>200901</v>
      </c>
      <c r="N2821">
        <f t="shared" si="448"/>
        <v>2009</v>
      </c>
      <c r="O2821">
        <f t="shared" si="449"/>
        <v>1</v>
      </c>
      <c r="P2821">
        <f t="shared" si="442"/>
        <v>201001</v>
      </c>
      <c r="Q2821">
        <f t="shared" si="443"/>
        <v>0</v>
      </c>
      <c r="R2821">
        <f t="shared" si="444"/>
        <v>20092010</v>
      </c>
      <c r="S2821">
        <f t="shared" si="450"/>
        <v>2010</v>
      </c>
      <c r="T2821">
        <f t="shared" si="451"/>
        <v>1</v>
      </c>
    </row>
    <row r="2822" spans="1:20" x14ac:dyDescent="0.25">
      <c r="A2822" s="4" t="s">
        <v>2868</v>
      </c>
      <c r="B2822" s="5">
        <v>2821</v>
      </c>
      <c r="C2822" s="6">
        <v>40197</v>
      </c>
      <c r="D2822" s="6">
        <v>39796</v>
      </c>
      <c r="E2822" s="4">
        <v>1</v>
      </c>
      <c r="F2822" s="9">
        <v>-337768.8</v>
      </c>
      <c r="G2822" s="6">
        <v>39780</v>
      </c>
      <c r="H2822" s="6">
        <v>39795</v>
      </c>
      <c r="I2822" s="4">
        <f t="shared" si="445"/>
        <v>15</v>
      </c>
      <c r="J2822" s="4" t="s">
        <v>1</v>
      </c>
      <c r="K2822" s="4" t="s">
        <v>13</v>
      </c>
      <c r="L2822" s="10">
        <f t="shared" si="446"/>
        <v>-13880.909589041095</v>
      </c>
      <c r="M2822" s="15">
        <f t="shared" si="447"/>
        <v>200812</v>
      </c>
      <c r="N2822">
        <f t="shared" si="448"/>
        <v>2008</v>
      </c>
      <c r="O2822">
        <f t="shared" si="449"/>
        <v>12</v>
      </c>
      <c r="P2822">
        <f t="shared" si="442"/>
        <v>201001</v>
      </c>
      <c r="Q2822">
        <f t="shared" si="443"/>
        <v>0</v>
      </c>
      <c r="R2822">
        <f t="shared" si="444"/>
        <v>20092010</v>
      </c>
      <c r="S2822">
        <f t="shared" si="450"/>
        <v>2010</v>
      </c>
      <c r="T2822">
        <f t="shared" si="451"/>
        <v>1</v>
      </c>
    </row>
    <row r="2823" spans="1:20" x14ac:dyDescent="0.25">
      <c r="A2823" s="4" t="s">
        <v>2869</v>
      </c>
      <c r="B2823" s="5">
        <v>2822</v>
      </c>
      <c r="C2823" s="6">
        <v>40197</v>
      </c>
      <c r="D2823" s="6">
        <v>39822</v>
      </c>
      <c r="E2823" s="4">
        <v>1</v>
      </c>
      <c r="F2823" s="9">
        <v>6951.3</v>
      </c>
      <c r="G2823" s="6">
        <v>39786</v>
      </c>
      <c r="H2823" s="6">
        <v>39821</v>
      </c>
      <c r="I2823" s="4">
        <f t="shared" si="445"/>
        <v>35</v>
      </c>
      <c r="J2823" s="4" t="s">
        <v>1</v>
      </c>
      <c r="K2823" s="4" t="s">
        <v>13</v>
      </c>
      <c r="L2823" s="10">
        <f t="shared" si="446"/>
        <v>666.56301369863013</v>
      </c>
      <c r="M2823" s="15">
        <f t="shared" si="447"/>
        <v>200901</v>
      </c>
      <c r="N2823">
        <f t="shared" si="448"/>
        <v>2009</v>
      </c>
      <c r="O2823">
        <f t="shared" si="449"/>
        <v>1</v>
      </c>
      <c r="P2823">
        <f t="shared" si="442"/>
        <v>201001</v>
      </c>
      <c r="Q2823">
        <f t="shared" si="443"/>
        <v>0</v>
      </c>
      <c r="R2823">
        <f t="shared" si="444"/>
        <v>20092010</v>
      </c>
      <c r="S2823">
        <f t="shared" si="450"/>
        <v>2010</v>
      </c>
      <c r="T2823">
        <f t="shared" si="451"/>
        <v>1</v>
      </c>
    </row>
    <row r="2824" spans="1:20" x14ac:dyDescent="0.25">
      <c r="A2824" s="4" t="s">
        <v>2870</v>
      </c>
      <c r="B2824" s="5">
        <v>2823</v>
      </c>
      <c r="C2824" s="6">
        <v>40198</v>
      </c>
      <c r="D2824" s="6">
        <v>39978</v>
      </c>
      <c r="E2824" s="4">
        <v>43</v>
      </c>
      <c r="F2824" s="9">
        <v>64751</v>
      </c>
      <c r="G2824" s="6">
        <v>39975</v>
      </c>
      <c r="H2824" s="6">
        <v>39977</v>
      </c>
      <c r="I2824" s="4">
        <f t="shared" si="445"/>
        <v>2</v>
      </c>
      <c r="J2824" s="4" t="s">
        <v>1</v>
      </c>
      <c r="K2824" s="4" t="s">
        <v>13</v>
      </c>
      <c r="L2824" s="10">
        <f t="shared" si="446"/>
        <v>354.8</v>
      </c>
      <c r="M2824" s="15">
        <f t="shared" si="447"/>
        <v>200906</v>
      </c>
      <c r="N2824">
        <f t="shared" si="448"/>
        <v>2009</v>
      </c>
      <c r="O2824">
        <f t="shared" si="449"/>
        <v>6</v>
      </c>
      <c r="P2824">
        <f t="shared" si="442"/>
        <v>201001</v>
      </c>
      <c r="Q2824">
        <f t="shared" si="443"/>
        <v>20092010</v>
      </c>
      <c r="R2824">
        <f t="shared" si="444"/>
        <v>20092010</v>
      </c>
      <c r="S2824">
        <f t="shared" si="450"/>
        <v>2010</v>
      </c>
      <c r="T2824">
        <f t="shared" si="451"/>
        <v>1</v>
      </c>
    </row>
    <row r="2825" spans="1:20" x14ac:dyDescent="0.25">
      <c r="A2825" s="4" t="s">
        <v>2871</v>
      </c>
      <c r="B2825" s="5">
        <v>2824</v>
      </c>
      <c r="C2825" s="6">
        <v>40198</v>
      </c>
      <c r="D2825" s="6">
        <v>39978</v>
      </c>
      <c r="E2825" s="4">
        <v>210</v>
      </c>
      <c r="F2825" s="9">
        <v>-42544.7</v>
      </c>
      <c r="G2825" s="6">
        <v>39975</v>
      </c>
      <c r="H2825" s="6">
        <v>39977</v>
      </c>
      <c r="I2825" s="4">
        <f t="shared" si="445"/>
        <v>2</v>
      </c>
      <c r="J2825" s="4" t="s">
        <v>1</v>
      </c>
      <c r="K2825" s="4" t="s">
        <v>13</v>
      </c>
      <c r="L2825" s="10">
        <f t="shared" si="446"/>
        <v>-233.12164383561642</v>
      </c>
      <c r="M2825" s="15">
        <f t="shared" si="447"/>
        <v>200906</v>
      </c>
      <c r="N2825">
        <f t="shared" si="448"/>
        <v>2009</v>
      </c>
      <c r="O2825">
        <f t="shared" si="449"/>
        <v>6</v>
      </c>
      <c r="P2825">
        <f t="shared" si="442"/>
        <v>201001</v>
      </c>
      <c r="Q2825">
        <f t="shared" si="443"/>
        <v>20092010</v>
      </c>
      <c r="R2825">
        <f t="shared" si="444"/>
        <v>20092010</v>
      </c>
      <c r="S2825">
        <f t="shared" si="450"/>
        <v>2010</v>
      </c>
      <c r="T2825">
        <f t="shared" si="451"/>
        <v>1</v>
      </c>
    </row>
    <row r="2826" spans="1:20" x14ac:dyDescent="0.25">
      <c r="A2826" s="4" t="s">
        <v>2872</v>
      </c>
      <c r="B2826" s="5">
        <v>2825</v>
      </c>
      <c r="C2826" s="6">
        <v>40200</v>
      </c>
      <c r="D2826" s="6">
        <v>39714</v>
      </c>
      <c r="E2826" s="4">
        <v>43</v>
      </c>
      <c r="F2826" s="9">
        <v>-448057.8</v>
      </c>
      <c r="G2826" s="6">
        <v>39543</v>
      </c>
      <c r="H2826" s="6">
        <v>39713</v>
      </c>
      <c r="I2826" s="4">
        <f t="shared" si="445"/>
        <v>170</v>
      </c>
      <c r="J2826" s="4" t="s">
        <v>1</v>
      </c>
      <c r="K2826" s="4" t="s">
        <v>13</v>
      </c>
      <c r="L2826" s="10">
        <f t="shared" si="446"/>
        <v>-208684.45479452054</v>
      </c>
      <c r="M2826" s="15">
        <f t="shared" si="447"/>
        <v>200809</v>
      </c>
      <c r="N2826">
        <f t="shared" si="448"/>
        <v>2008</v>
      </c>
      <c r="O2826">
        <f t="shared" si="449"/>
        <v>9</v>
      </c>
      <c r="P2826">
        <f t="shared" si="442"/>
        <v>201001</v>
      </c>
      <c r="Q2826">
        <f t="shared" si="443"/>
        <v>0</v>
      </c>
      <c r="R2826">
        <f t="shared" si="444"/>
        <v>20092010</v>
      </c>
      <c r="S2826">
        <f t="shared" si="450"/>
        <v>2010</v>
      </c>
      <c r="T2826">
        <f t="shared" si="451"/>
        <v>1</v>
      </c>
    </row>
    <row r="2827" spans="1:20" x14ac:dyDescent="0.25">
      <c r="A2827" s="4" t="s">
        <v>2873</v>
      </c>
      <c r="B2827" s="5">
        <v>2826</v>
      </c>
      <c r="C2827" s="6">
        <v>40200</v>
      </c>
      <c r="D2827" s="6">
        <v>39714</v>
      </c>
      <c r="E2827" s="4">
        <v>210</v>
      </c>
      <c r="F2827" s="9">
        <v>-132940.5</v>
      </c>
      <c r="G2827" s="6">
        <v>39543</v>
      </c>
      <c r="H2827" s="6">
        <v>39713</v>
      </c>
      <c r="I2827" s="4">
        <f t="shared" si="445"/>
        <v>170</v>
      </c>
      <c r="J2827" s="4" t="s">
        <v>1</v>
      </c>
      <c r="K2827" s="4" t="s">
        <v>13</v>
      </c>
      <c r="L2827" s="10">
        <f t="shared" si="446"/>
        <v>-61917.493150684924</v>
      </c>
      <c r="M2827" s="15">
        <f t="shared" si="447"/>
        <v>200809</v>
      </c>
      <c r="N2827">
        <f t="shared" si="448"/>
        <v>2008</v>
      </c>
      <c r="O2827">
        <f t="shared" si="449"/>
        <v>9</v>
      </c>
      <c r="P2827">
        <f t="shared" si="442"/>
        <v>201001</v>
      </c>
      <c r="Q2827">
        <f t="shared" si="443"/>
        <v>0</v>
      </c>
      <c r="R2827">
        <f t="shared" si="444"/>
        <v>20092010</v>
      </c>
      <c r="S2827">
        <f t="shared" si="450"/>
        <v>2010</v>
      </c>
      <c r="T2827">
        <f t="shared" si="451"/>
        <v>1</v>
      </c>
    </row>
    <row r="2828" spans="1:20" x14ac:dyDescent="0.25">
      <c r="A2828" s="4" t="s">
        <v>2874</v>
      </c>
      <c r="B2828" s="5">
        <v>2827</v>
      </c>
      <c r="C2828" s="6">
        <v>40200</v>
      </c>
      <c r="D2828" s="6">
        <v>40028</v>
      </c>
      <c r="E2828" s="4">
        <v>1</v>
      </c>
      <c r="F2828" s="9">
        <v>-125204.3</v>
      </c>
      <c r="G2828" s="6">
        <v>39983</v>
      </c>
      <c r="H2828" s="6">
        <v>40027</v>
      </c>
      <c r="I2828" s="4">
        <f t="shared" si="445"/>
        <v>44</v>
      </c>
      <c r="J2828" s="4" t="s">
        <v>1</v>
      </c>
      <c r="K2828" s="4" t="s">
        <v>13</v>
      </c>
      <c r="L2828" s="10">
        <f t="shared" si="446"/>
        <v>-15093.121095890412</v>
      </c>
      <c r="M2828" s="15">
        <f t="shared" si="447"/>
        <v>200908</v>
      </c>
      <c r="N2828">
        <f t="shared" si="448"/>
        <v>2009</v>
      </c>
      <c r="O2828">
        <f t="shared" si="449"/>
        <v>8</v>
      </c>
      <c r="P2828">
        <f t="shared" si="442"/>
        <v>201001</v>
      </c>
      <c r="Q2828">
        <f t="shared" si="443"/>
        <v>20092010</v>
      </c>
      <c r="R2828">
        <f t="shared" si="444"/>
        <v>20092010</v>
      </c>
      <c r="S2828">
        <f t="shared" si="450"/>
        <v>2010</v>
      </c>
      <c r="T2828">
        <f t="shared" si="451"/>
        <v>1</v>
      </c>
    </row>
    <row r="2829" spans="1:20" x14ac:dyDescent="0.25">
      <c r="A2829" s="4" t="s">
        <v>2875</v>
      </c>
      <c r="B2829" s="5">
        <v>2828</v>
      </c>
      <c r="C2829" s="6">
        <v>40200</v>
      </c>
      <c r="D2829" s="6">
        <v>40133</v>
      </c>
      <c r="E2829" s="4">
        <v>1</v>
      </c>
      <c r="F2829" s="9">
        <v>-26215</v>
      </c>
      <c r="G2829" s="6">
        <v>40062</v>
      </c>
      <c r="H2829" s="6">
        <v>40132</v>
      </c>
      <c r="I2829" s="4">
        <f t="shared" si="445"/>
        <v>70</v>
      </c>
      <c r="J2829" s="4" t="s">
        <v>1</v>
      </c>
      <c r="K2829" s="4" t="s">
        <v>13</v>
      </c>
      <c r="L2829" s="10">
        <f t="shared" si="446"/>
        <v>-5027.5342465753429</v>
      </c>
      <c r="M2829" s="15">
        <f t="shared" si="447"/>
        <v>200911</v>
      </c>
      <c r="N2829">
        <f t="shared" si="448"/>
        <v>2009</v>
      </c>
      <c r="O2829">
        <f t="shared" si="449"/>
        <v>11</v>
      </c>
      <c r="P2829">
        <f t="shared" si="442"/>
        <v>201001</v>
      </c>
      <c r="Q2829">
        <f t="shared" si="443"/>
        <v>20092010</v>
      </c>
      <c r="R2829">
        <f t="shared" si="444"/>
        <v>20092010</v>
      </c>
      <c r="S2829">
        <f t="shared" si="450"/>
        <v>2010</v>
      </c>
      <c r="T2829">
        <f t="shared" si="451"/>
        <v>1</v>
      </c>
    </row>
    <row r="2830" spans="1:20" x14ac:dyDescent="0.25">
      <c r="A2830" s="4" t="s">
        <v>2876</v>
      </c>
      <c r="B2830" s="5">
        <v>2829</v>
      </c>
      <c r="C2830" s="6">
        <v>40200</v>
      </c>
      <c r="D2830" s="6">
        <v>40158</v>
      </c>
      <c r="E2830" s="4">
        <v>1256</v>
      </c>
      <c r="F2830" s="9">
        <v>-20316.5</v>
      </c>
      <c r="G2830" s="6">
        <v>40088</v>
      </c>
      <c r="H2830" s="6">
        <v>40157</v>
      </c>
      <c r="I2830" s="4">
        <f t="shared" si="445"/>
        <v>69</v>
      </c>
      <c r="J2830" s="4" t="s">
        <v>1</v>
      </c>
      <c r="K2830" s="4" t="s">
        <v>13</v>
      </c>
      <c r="L2830" s="10">
        <f t="shared" si="446"/>
        <v>-3840.6534246575343</v>
      </c>
      <c r="M2830" s="15">
        <f t="shared" si="447"/>
        <v>200912</v>
      </c>
      <c r="N2830">
        <f t="shared" si="448"/>
        <v>2009</v>
      </c>
      <c r="O2830">
        <f t="shared" si="449"/>
        <v>12</v>
      </c>
      <c r="P2830">
        <f t="shared" si="442"/>
        <v>201001</v>
      </c>
      <c r="Q2830">
        <f t="shared" si="443"/>
        <v>20092010</v>
      </c>
      <c r="R2830">
        <f t="shared" si="444"/>
        <v>20092010</v>
      </c>
      <c r="S2830">
        <f t="shared" si="450"/>
        <v>2010</v>
      </c>
      <c r="T2830">
        <f t="shared" si="451"/>
        <v>1</v>
      </c>
    </row>
    <row r="2831" spans="1:20" x14ac:dyDescent="0.25">
      <c r="A2831" s="4" t="s">
        <v>2877</v>
      </c>
      <c r="B2831" s="5">
        <v>2830</v>
      </c>
      <c r="C2831" s="6">
        <v>40200</v>
      </c>
      <c r="D2831" s="6">
        <v>40158</v>
      </c>
      <c r="E2831" s="4">
        <v>1257</v>
      </c>
      <c r="F2831" s="9">
        <v>-61821.9</v>
      </c>
      <c r="G2831" s="6">
        <v>40088</v>
      </c>
      <c r="H2831" s="6">
        <v>40157</v>
      </c>
      <c r="I2831" s="4">
        <f t="shared" si="445"/>
        <v>69</v>
      </c>
      <c r="J2831" s="4" t="s">
        <v>1</v>
      </c>
      <c r="K2831" s="4" t="s">
        <v>13</v>
      </c>
      <c r="L2831" s="10">
        <f t="shared" si="446"/>
        <v>-11686.879726027397</v>
      </c>
      <c r="M2831" s="15">
        <f t="shared" si="447"/>
        <v>200912</v>
      </c>
      <c r="N2831">
        <f t="shared" si="448"/>
        <v>2009</v>
      </c>
      <c r="O2831">
        <f t="shared" si="449"/>
        <v>12</v>
      </c>
      <c r="P2831">
        <f t="shared" si="442"/>
        <v>201001</v>
      </c>
      <c r="Q2831">
        <f t="shared" si="443"/>
        <v>20092010</v>
      </c>
      <c r="R2831">
        <f t="shared" si="444"/>
        <v>20092010</v>
      </c>
      <c r="S2831">
        <f t="shared" si="450"/>
        <v>2010</v>
      </c>
      <c r="T2831">
        <f t="shared" si="451"/>
        <v>1</v>
      </c>
    </row>
    <row r="2832" spans="1:20" x14ac:dyDescent="0.25">
      <c r="A2832" s="4" t="s">
        <v>2878</v>
      </c>
      <c r="B2832" s="5">
        <v>2831</v>
      </c>
      <c r="C2832" s="6">
        <v>40200</v>
      </c>
      <c r="D2832" s="6">
        <v>40137</v>
      </c>
      <c r="E2832" s="4">
        <v>1</v>
      </c>
      <c r="F2832" s="9">
        <v>-110627.2</v>
      </c>
      <c r="G2832" s="6">
        <v>40078</v>
      </c>
      <c r="H2832" s="6">
        <v>40136</v>
      </c>
      <c r="I2832" s="4">
        <f t="shared" si="445"/>
        <v>58</v>
      </c>
      <c r="J2832" s="4" t="s">
        <v>1</v>
      </c>
      <c r="K2832" s="4" t="s">
        <v>13</v>
      </c>
      <c r="L2832" s="10">
        <f t="shared" si="446"/>
        <v>-17579.116712328767</v>
      </c>
      <c r="M2832" s="15">
        <f t="shared" si="447"/>
        <v>200911</v>
      </c>
      <c r="N2832">
        <f t="shared" si="448"/>
        <v>2009</v>
      </c>
      <c r="O2832">
        <f t="shared" si="449"/>
        <v>11</v>
      </c>
      <c r="P2832">
        <f t="shared" si="442"/>
        <v>201001</v>
      </c>
      <c r="Q2832">
        <f t="shared" si="443"/>
        <v>20092010</v>
      </c>
      <c r="R2832">
        <f t="shared" si="444"/>
        <v>20092010</v>
      </c>
      <c r="S2832">
        <f t="shared" si="450"/>
        <v>2010</v>
      </c>
      <c r="T2832">
        <f t="shared" si="451"/>
        <v>1</v>
      </c>
    </row>
    <row r="2833" spans="1:20" x14ac:dyDescent="0.25">
      <c r="A2833" s="4" t="s">
        <v>2879</v>
      </c>
      <c r="B2833" s="5">
        <v>2832</v>
      </c>
      <c r="C2833" s="6">
        <v>40200</v>
      </c>
      <c r="D2833" s="6">
        <v>39904</v>
      </c>
      <c r="E2833" s="4">
        <v>43</v>
      </c>
      <c r="F2833" s="9">
        <v>-34012.6</v>
      </c>
      <c r="G2833" s="6">
        <v>39897</v>
      </c>
      <c r="H2833" s="6">
        <v>39903</v>
      </c>
      <c r="I2833" s="4">
        <f t="shared" si="445"/>
        <v>6</v>
      </c>
      <c r="J2833" s="4" t="s">
        <v>1</v>
      </c>
      <c r="K2833" s="4" t="s">
        <v>13</v>
      </c>
      <c r="L2833" s="10">
        <f t="shared" si="446"/>
        <v>-559.11123287671228</v>
      </c>
      <c r="M2833" s="15">
        <f t="shared" si="447"/>
        <v>200904</v>
      </c>
      <c r="N2833">
        <f t="shared" si="448"/>
        <v>2009</v>
      </c>
      <c r="O2833">
        <f t="shared" si="449"/>
        <v>4</v>
      </c>
      <c r="P2833">
        <f t="shared" si="442"/>
        <v>201001</v>
      </c>
      <c r="Q2833">
        <f t="shared" si="443"/>
        <v>20092010</v>
      </c>
      <c r="R2833">
        <f t="shared" si="444"/>
        <v>20092010</v>
      </c>
      <c r="S2833">
        <f t="shared" si="450"/>
        <v>2010</v>
      </c>
      <c r="T2833">
        <f t="shared" si="451"/>
        <v>1</v>
      </c>
    </row>
    <row r="2834" spans="1:20" x14ac:dyDescent="0.25">
      <c r="A2834" s="4" t="s">
        <v>2880</v>
      </c>
      <c r="B2834" s="5">
        <v>2833</v>
      </c>
      <c r="C2834" s="6">
        <v>40200</v>
      </c>
      <c r="D2834" s="6">
        <v>39904</v>
      </c>
      <c r="E2834" s="4">
        <v>210</v>
      </c>
      <c r="F2834" s="9">
        <v>-38383.1</v>
      </c>
      <c r="G2834" s="6">
        <v>39897</v>
      </c>
      <c r="H2834" s="6">
        <v>39903</v>
      </c>
      <c r="I2834" s="4">
        <f t="shared" si="445"/>
        <v>6</v>
      </c>
      <c r="J2834" s="4" t="s">
        <v>1</v>
      </c>
      <c r="K2834" s="4" t="s">
        <v>13</v>
      </c>
      <c r="L2834" s="10">
        <f t="shared" si="446"/>
        <v>-630.95506849315063</v>
      </c>
      <c r="M2834" s="15">
        <f t="shared" si="447"/>
        <v>200904</v>
      </c>
      <c r="N2834">
        <f t="shared" si="448"/>
        <v>2009</v>
      </c>
      <c r="O2834">
        <f t="shared" si="449"/>
        <v>4</v>
      </c>
      <c r="P2834">
        <f t="shared" si="442"/>
        <v>201001</v>
      </c>
      <c r="Q2834">
        <f t="shared" si="443"/>
        <v>20092010</v>
      </c>
      <c r="R2834">
        <f t="shared" si="444"/>
        <v>20092010</v>
      </c>
      <c r="S2834">
        <f t="shared" si="450"/>
        <v>2010</v>
      </c>
      <c r="T2834">
        <f t="shared" si="451"/>
        <v>1</v>
      </c>
    </row>
    <row r="2835" spans="1:20" x14ac:dyDescent="0.25">
      <c r="A2835" s="4" t="s">
        <v>2881</v>
      </c>
      <c r="B2835" s="5">
        <v>2834</v>
      </c>
      <c r="C2835" s="6">
        <v>40200</v>
      </c>
      <c r="D2835" s="6">
        <v>40084</v>
      </c>
      <c r="E2835" s="4">
        <v>1</v>
      </c>
      <c r="F2835" s="9">
        <v>-621370.6</v>
      </c>
      <c r="G2835" s="6">
        <v>40045</v>
      </c>
      <c r="H2835" s="6">
        <v>40083</v>
      </c>
      <c r="I2835" s="4">
        <f t="shared" si="445"/>
        <v>38</v>
      </c>
      <c r="J2835" s="4" t="s">
        <v>1</v>
      </c>
      <c r="K2835" s="4" t="s">
        <v>13</v>
      </c>
      <c r="L2835" s="10">
        <f t="shared" si="446"/>
        <v>-64690.637808219173</v>
      </c>
      <c r="M2835" s="15">
        <f t="shared" si="447"/>
        <v>200909</v>
      </c>
      <c r="N2835">
        <f t="shared" si="448"/>
        <v>2009</v>
      </c>
      <c r="O2835">
        <f t="shared" si="449"/>
        <v>9</v>
      </c>
      <c r="P2835">
        <f t="shared" ref="P2835:P2898" si="452">YEAR(C2835)*100+MONTH(C2835)</f>
        <v>201001</v>
      </c>
      <c r="Q2835">
        <f t="shared" ref="Q2835:Q2898" si="453">IF(M2835&gt;200903,IF(M2835&lt;201004,20092010,0),0)</f>
        <v>20092010</v>
      </c>
      <c r="R2835">
        <f t="shared" ref="R2835:R2898" si="454">IF(P2835&gt;200903,IF(P2835&lt;201004,20092010,20102011),0)</f>
        <v>20092010</v>
      </c>
      <c r="S2835">
        <f t="shared" si="450"/>
        <v>2010</v>
      </c>
      <c r="T2835">
        <f t="shared" si="451"/>
        <v>1</v>
      </c>
    </row>
    <row r="2836" spans="1:20" x14ac:dyDescent="0.25">
      <c r="A2836" s="4" t="s">
        <v>2882</v>
      </c>
      <c r="B2836" s="5">
        <v>2835</v>
      </c>
      <c r="C2836" s="6">
        <v>40201</v>
      </c>
      <c r="D2836" s="6">
        <v>39852</v>
      </c>
      <c r="E2836" s="4">
        <v>1</v>
      </c>
      <c r="F2836" s="9">
        <v>-650779.30000000005</v>
      </c>
      <c r="G2836" s="6">
        <v>39797</v>
      </c>
      <c r="H2836" s="6">
        <v>39851</v>
      </c>
      <c r="I2836" s="4">
        <f t="shared" si="445"/>
        <v>54</v>
      </c>
      <c r="J2836" s="4" t="s">
        <v>0</v>
      </c>
      <c r="K2836" s="4" t="s">
        <v>14</v>
      </c>
      <c r="L2836" s="10">
        <f t="shared" si="446"/>
        <v>-96279.67726027398</v>
      </c>
      <c r="M2836" s="15">
        <f t="shared" si="447"/>
        <v>200902</v>
      </c>
      <c r="N2836">
        <f t="shared" si="448"/>
        <v>2009</v>
      </c>
      <c r="O2836">
        <f t="shared" si="449"/>
        <v>2</v>
      </c>
      <c r="P2836">
        <f t="shared" si="452"/>
        <v>201001</v>
      </c>
      <c r="Q2836">
        <f t="shared" si="453"/>
        <v>0</v>
      </c>
      <c r="R2836">
        <f t="shared" si="454"/>
        <v>20092010</v>
      </c>
      <c r="S2836">
        <f t="shared" si="450"/>
        <v>2010</v>
      </c>
      <c r="T2836">
        <f t="shared" si="451"/>
        <v>1</v>
      </c>
    </row>
    <row r="2837" spans="1:20" x14ac:dyDescent="0.25">
      <c r="A2837" s="4" t="s">
        <v>2883</v>
      </c>
      <c r="B2837" s="5">
        <v>2836</v>
      </c>
      <c r="C2837" s="6">
        <v>40201</v>
      </c>
      <c r="D2837" s="6">
        <v>39949</v>
      </c>
      <c r="E2837" s="4">
        <v>43</v>
      </c>
      <c r="F2837" s="9">
        <v>80799.5</v>
      </c>
      <c r="G2837" s="6">
        <v>39914</v>
      </c>
      <c r="H2837" s="6">
        <v>39948</v>
      </c>
      <c r="I2837" s="4">
        <f t="shared" si="445"/>
        <v>34</v>
      </c>
      <c r="J2837" s="4" t="s">
        <v>1</v>
      </c>
      <c r="K2837" s="4" t="s">
        <v>13</v>
      </c>
      <c r="L2837" s="10">
        <f t="shared" si="446"/>
        <v>7526.5287671232882</v>
      </c>
      <c r="M2837" s="15">
        <f t="shared" si="447"/>
        <v>200905</v>
      </c>
      <c r="N2837">
        <f t="shared" si="448"/>
        <v>2009</v>
      </c>
      <c r="O2837">
        <f t="shared" si="449"/>
        <v>5</v>
      </c>
      <c r="P2837">
        <f t="shared" si="452"/>
        <v>201001</v>
      </c>
      <c r="Q2837">
        <f t="shared" si="453"/>
        <v>20092010</v>
      </c>
      <c r="R2837">
        <f t="shared" si="454"/>
        <v>20092010</v>
      </c>
      <c r="S2837">
        <f t="shared" si="450"/>
        <v>2010</v>
      </c>
      <c r="T2837">
        <f t="shared" si="451"/>
        <v>1</v>
      </c>
    </row>
    <row r="2838" spans="1:20" x14ac:dyDescent="0.25">
      <c r="A2838" s="4" t="s">
        <v>2884</v>
      </c>
      <c r="B2838" s="5">
        <v>2837</v>
      </c>
      <c r="C2838" s="6">
        <v>40201</v>
      </c>
      <c r="D2838" s="6">
        <v>39949</v>
      </c>
      <c r="E2838" s="4">
        <v>210</v>
      </c>
      <c r="F2838" s="9">
        <v>6171</v>
      </c>
      <c r="G2838" s="6">
        <v>39914</v>
      </c>
      <c r="H2838" s="6">
        <v>39948</v>
      </c>
      <c r="I2838" s="4">
        <f t="shared" si="445"/>
        <v>34</v>
      </c>
      <c r="J2838" s="4" t="s">
        <v>1</v>
      </c>
      <c r="K2838" s="4" t="s">
        <v>13</v>
      </c>
      <c r="L2838" s="10">
        <f t="shared" si="446"/>
        <v>574.8328767123287</v>
      </c>
      <c r="M2838" s="15">
        <f t="shared" si="447"/>
        <v>200905</v>
      </c>
      <c r="N2838">
        <f t="shared" si="448"/>
        <v>2009</v>
      </c>
      <c r="O2838">
        <f t="shared" si="449"/>
        <v>5</v>
      </c>
      <c r="P2838">
        <f t="shared" si="452"/>
        <v>201001</v>
      </c>
      <c r="Q2838">
        <f t="shared" si="453"/>
        <v>20092010</v>
      </c>
      <c r="R2838">
        <f t="shared" si="454"/>
        <v>20092010</v>
      </c>
      <c r="S2838">
        <f t="shared" si="450"/>
        <v>2010</v>
      </c>
      <c r="T2838">
        <f t="shared" si="451"/>
        <v>1</v>
      </c>
    </row>
    <row r="2839" spans="1:20" x14ac:dyDescent="0.25">
      <c r="A2839" s="4" t="s">
        <v>2885</v>
      </c>
      <c r="B2839" s="5">
        <v>2838</v>
      </c>
      <c r="C2839" s="6">
        <v>40201</v>
      </c>
      <c r="D2839" s="6">
        <v>40063</v>
      </c>
      <c r="E2839" s="4">
        <v>1</v>
      </c>
      <c r="F2839" s="9">
        <v>-254880.4</v>
      </c>
      <c r="G2839" s="6">
        <v>40046</v>
      </c>
      <c r="H2839" s="6">
        <v>40062</v>
      </c>
      <c r="I2839" s="4">
        <f t="shared" si="445"/>
        <v>16</v>
      </c>
      <c r="J2839" s="4" t="s">
        <v>1</v>
      </c>
      <c r="K2839" s="4" t="s">
        <v>13</v>
      </c>
      <c r="L2839" s="10">
        <f t="shared" si="446"/>
        <v>-11172.839452054794</v>
      </c>
      <c r="M2839" s="15">
        <f t="shared" si="447"/>
        <v>200909</v>
      </c>
      <c r="N2839">
        <f t="shared" si="448"/>
        <v>2009</v>
      </c>
      <c r="O2839">
        <f t="shared" si="449"/>
        <v>9</v>
      </c>
      <c r="P2839">
        <f t="shared" si="452"/>
        <v>201001</v>
      </c>
      <c r="Q2839">
        <f t="shared" si="453"/>
        <v>20092010</v>
      </c>
      <c r="R2839">
        <f t="shared" si="454"/>
        <v>20092010</v>
      </c>
      <c r="S2839">
        <f t="shared" si="450"/>
        <v>2010</v>
      </c>
      <c r="T2839">
        <f t="shared" si="451"/>
        <v>1</v>
      </c>
    </row>
    <row r="2840" spans="1:20" x14ac:dyDescent="0.25">
      <c r="A2840" s="4" t="s">
        <v>2886</v>
      </c>
      <c r="B2840" s="5">
        <v>2839</v>
      </c>
      <c r="C2840" s="6">
        <v>40203</v>
      </c>
      <c r="D2840" s="6">
        <v>39930</v>
      </c>
      <c r="E2840" s="4">
        <v>43</v>
      </c>
      <c r="F2840" s="9">
        <v>-41260.300000000003</v>
      </c>
      <c r="G2840" s="6">
        <v>39786</v>
      </c>
      <c r="H2840" s="6">
        <v>39929</v>
      </c>
      <c r="I2840" s="4">
        <f t="shared" si="445"/>
        <v>143</v>
      </c>
      <c r="J2840" s="4" t="s">
        <v>0</v>
      </c>
      <c r="K2840" s="4" t="s">
        <v>14</v>
      </c>
      <c r="L2840" s="10">
        <f t="shared" si="446"/>
        <v>-16164.994246575343</v>
      </c>
      <c r="M2840" s="15">
        <f t="shared" si="447"/>
        <v>200904</v>
      </c>
      <c r="N2840">
        <f t="shared" si="448"/>
        <v>2009</v>
      </c>
      <c r="O2840">
        <f t="shared" si="449"/>
        <v>4</v>
      </c>
      <c r="P2840">
        <f t="shared" si="452"/>
        <v>201001</v>
      </c>
      <c r="Q2840">
        <f t="shared" si="453"/>
        <v>20092010</v>
      </c>
      <c r="R2840">
        <f t="shared" si="454"/>
        <v>20092010</v>
      </c>
      <c r="S2840">
        <f t="shared" si="450"/>
        <v>2010</v>
      </c>
      <c r="T2840">
        <f t="shared" si="451"/>
        <v>1</v>
      </c>
    </row>
    <row r="2841" spans="1:20" x14ac:dyDescent="0.25">
      <c r="A2841" s="4" t="s">
        <v>2887</v>
      </c>
      <c r="B2841" s="5">
        <v>2840</v>
      </c>
      <c r="C2841" s="6">
        <v>40203</v>
      </c>
      <c r="D2841" s="6">
        <v>39930</v>
      </c>
      <c r="E2841" s="4">
        <v>210</v>
      </c>
      <c r="F2841" s="9">
        <v>-23317.599999999999</v>
      </c>
      <c r="G2841" s="6">
        <v>39786</v>
      </c>
      <c r="H2841" s="6">
        <v>39929</v>
      </c>
      <c r="I2841" s="4">
        <f t="shared" si="445"/>
        <v>143</v>
      </c>
      <c r="J2841" s="4" t="s">
        <v>0</v>
      </c>
      <c r="K2841" s="4" t="s">
        <v>14</v>
      </c>
      <c r="L2841" s="10">
        <f t="shared" si="446"/>
        <v>-9135.3884931506855</v>
      </c>
      <c r="M2841" s="15">
        <f t="shared" si="447"/>
        <v>200904</v>
      </c>
      <c r="N2841">
        <f t="shared" si="448"/>
        <v>2009</v>
      </c>
      <c r="O2841">
        <f t="shared" si="449"/>
        <v>4</v>
      </c>
      <c r="P2841">
        <f t="shared" si="452"/>
        <v>201001</v>
      </c>
      <c r="Q2841">
        <f t="shared" si="453"/>
        <v>20092010</v>
      </c>
      <c r="R2841">
        <f t="shared" si="454"/>
        <v>20092010</v>
      </c>
      <c r="S2841">
        <f t="shared" si="450"/>
        <v>2010</v>
      </c>
      <c r="T2841">
        <f t="shared" si="451"/>
        <v>1</v>
      </c>
    </row>
    <row r="2842" spans="1:20" x14ac:dyDescent="0.25">
      <c r="A2842" s="4" t="s">
        <v>2888</v>
      </c>
      <c r="B2842" s="5">
        <v>2841</v>
      </c>
      <c r="C2842" s="6">
        <v>40203</v>
      </c>
      <c r="D2842" s="6">
        <v>40019</v>
      </c>
      <c r="E2842" s="4">
        <v>1</v>
      </c>
      <c r="F2842" s="9">
        <v>10075.1</v>
      </c>
      <c r="G2842" s="6">
        <v>39786</v>
      </c>
      <c r="H2842" s="6">
        <v>40018</v>
      </c>
      <c r="I2842" s="4">
        <f t="shared" si="445"/>
        <v>232</v>
      </c>
      <c r="J2842" s="4" t="s">
        <v>0</v>
      </c>
      <c r="K2842" s="4" t="s">
        <v>14</v>
      </c>
      <c r="L2842" s="10">
        <f t="shared" si="446"/>
        <v>6403.8991780821925</v>
      </c>
      <c r="M2842" s="15">
        <f t="shared" si="447"/>
        <v>200907</v>
      </c>
      <c r="N2842">
        <f t="shared" si="448"/>
        <v>2009</v>
      </c>
      <c r="O2842">
        <f t="shared" si="449"/>
        <v>7</v>
      </c>
      <c r="P2842">
        <f t="shared" si="452"/>
        <v>201001</v>
      </c>
      <c r="Q2842">
        <f t="shared" si="453"/>
        <v>20092010</v>
      </c>
      <c r="R2842">
        <f t="shared" si="454"/>
        <v>20092010</v>
      </c>
      <c r="S2842">
        <f t="shared" si="450"/>
        <v>2010</v>
      </c>
      <c r="T2842">
        <f t="shared" si="451"/>
        <v>1</v>
      </c>
    </row>
    <row r="2843" spans="1:20" x14ac:dyDescent="0.25">
      <c r="A2843" s="4" t="s">
        <v>2889</v>
      </c>
      <c r="B2843" s="5">
        <v>2842</v>
      </c>
      <c r="C2843" s="6">
        <v>40203</v>
      </c>
      <c r="D2843" s="6">
        <v>39375</v>
      </c>
      <c r="E2843" s="4">
        <v>1</v>
      </c>
      <c r="F2843" s="9">
        <v>7067.9</v>
      </c>
      <c r="G2843" s="6">
        <v>39307</v>
      </c>
      <c r="H2843" s="6">
        <v>39374</v>
      </c>
      <c r="I2843" s="4">
        <f t="shared" si="445"/>
        <v>67</v>
      </c>
      <c r="J2843" s="4" t="s">
        <v>1</v>
      </c>
      <c r="K2843" s="4" t="s">
        <v>13</v>
      </c>
      <c r="L2843" s="10">
        <f t="shared" si="446"/>
        <v>1297.3953424657534</v>
      </c>
      <c r="M2843" s="15">
        <f t="shared" si="447"/>
        <v>200710</v>
      </c>
      <c r="N2843">
        <f t="shared" si="448"/>
        <v>2007</v>
      </c>
      <c r="O2843">
        <f t="shared" si="449"/>
        <v>10</v>
      </c>
      <c r="P2843">
        <f t="shared" si="452"/>
        <v>201001</v>
      </c>
      <c r="Q2843">
        <f t="shared" si="453"/>
        <v>0</v>
      </c>
      <c r="R2843">
        <f t="shared" si="454"/>
        <v>20092010</v>
      </c>
      <c r="S2843">
        <f t="shared" si="450"/>
        <v>2010</v>
      </c>
      <c r="T2843">
        <f t="shared" si="451"/>
        <v>1</v>
      </c>
    </row>
    <row r="2844" spans="1:20" x14ac:dyDescent="0.25">
      <c r="A2844" s="4" t="s">
        <v>2890</v>
      </c>
      <c r="B2844" s="5">
        <v>2843</v>
      </c>
      <c r="C2844" s="6">
        <v>40203</v>
      </c>
      <c r="D2844" s="6">
        <v>39874</v>
      </c>
      <c r="E2844" s="4">
        <v>1</v>
      </c>
      <c r="F2844" s="9">
        <v>-53622.6</v>
      </c>
      <c r="G2844" s="6">
        <v>39786</v>
      </c>
      <c r="H2844" s="6">
        <v>39873</v>
      </c>
      <c r="I2844" s="4">
        <f t="shared" si="445"/>
        <v>87</v>
      </c>
      <c r="J2844" s="4" t="s">
        <v>1</v>
      </c>
      <c r="K2844" s="4" t="s">
        <v>13</v>
      </c>
      <c r="L2844" s="10">
        <f t="shared" si="446"/>
        <v>-12781.277260273971</v>
      </c>
      <c r="M2844" s="15">
        <f t="shared" si="447"/>
        <v>200903</v>
      </c>
      <c r="N2844">
        <f t="shared" si="448"/>
        <v>2009</v>
      </c>
      <c r="O2844">
        <f t="shared" si="449"/>
        <v>3</v>
      </c>
      <c r="P2844">
        <f t="shared" si="452"/>
        <v>201001</v>
      </c>
      <c r="Q2844">
        <f t="shared" si="453"/>
        <v>0</v>
      </c>
      <c r="R2844">
        <f t="shared" si="454"/>
        <v>20092010</v>
      </c>
      <c r="S2844">
        <f t="shared" si="450"/>
        <v>2010</v>
      </c>
      <c r="T2844">
        <f t="shared" si="451"/>
        <v>1</v>
      </c>
    </row>
    <row r="2845" spans="1:20" x14ac:dyDescent="0.25">
      <c r="A2845" s="4" t="s">
        <v>2891</v>
      </c>
      <c r="B2845" s="5">
        <v>2844</v>
      </c>
      <c r="C2845" s="6">
        <v>40203</v>
      </c>
      <c r="D2845" s="6">
        <v>39806</v>
      </c>
      <c r="E2845" s="4">
        <v>1</v>
      </c>
      <c r="F2845" s="9">
        <v>9390.4</v>
      </c>
      <c r="G2845" s="6">
        <v>39706</v>
      </c>
      <c r="H2845" s="6">
        <v>39805</v>
      </c>
      <c r="I2845" s="4">
        <f t="shared" si="445"/>
        <v>99</v>
      </c>
      <c r="J2845" s="4" t="s">
        <v>1</v>
      </c>
      <c r="K2845" s="4" t="s">
        <v>13</v>
      </c>
      <c r="L2845" s="10">
        <f t="shared" si="446"/>
        <v>2546.9852054794519</v>
      </c>
      <c r="M2845" s="15">
        <f t="shared" si="447"/>
        <v>200812</v>
      </c>
      <c r="N2845">
        <f t="shared" si="448"/>
        <v>2008</v>
      </c>
      <c r="O2845">
        <f t="shared" si="449"/>
        <v>12</v>
      </c>
      <c r="P2845">
        <f t="shared" si="452"/>
        <v>201001</v>
      </c>
      <c r="Q2845">
        <f t="shared" si="453"/>
        <v>0</v>
      </c>
      <c r="R2845">
        <f t="shared" si="454"/>
        <v>20092010</v>
      </c>
      <c r="S2845">
        <f t="shared" si="450"/>
        <v>2010</v>
      </c>
      <c r="T2845">
        <f t="shared" si="451"/>
        <v>1</v>
      </c>
    </row>
    <row r="2846" spans="1:20" x14ac:dyDescent="0.25">
      <c r="A2846" s="4" t="s">
        <v>2892</v>
      </c>
      <c r="B2846" s="5">
        <v>2845</v>
      </c>
      <c r="C2846" s="6">
        <v>40203</v>
      </c>
      <c r="D2846" s="6">
        <v>40023</v>
      </c>
      <c r="E2846" s="4">
        <v>43</v>
      </c>
      <c r="F2846" s="9">
        <v>-150845.29999999999</v>
      </c>
      <c r="G2846" s="6">
        <v>39974</v>
      </c>
      <c r="H2846" s="6">
        <v>40022</v>
      </c>
      <c r="I2846" s="4">
        <f t="shared" si="445"/>
        <v>48</v>
      </c>
      <c r="J2846" s="4" t="s">
        <v>1</v>
      </c>
      <c r="K2846" s="4" t="s">
        <v>13</v>
      </c>
      <c r="L2846" s="10">
        <f t="shared" si="446"/>
        <v>-19837.190136986301</v>
      </c>
      <c r="M2846" s="15">
        <f t="shared" si="447"/>
        <v>200907</v>
      </c>
      <c r="N2846">
        <f t="shared" si="448"/>
        <v>2009</v>
      </c>
      <c r="O2846">
        <f t="shared" si="449"/>
        <v>7</v>
      </c>
      <c r="P2846">
        <f t="shared" si="452"/>
        <v>201001</v>
      </c>
      <c r="Q2846">
        <f t="shared" si="453"/>
        <v>20092010</v>
      </c>
      <c r="R2846">
        <f t="shared" si="454"/>
        <v>20092010</v>
      </c>
      <c r="S2846">
        <f t="shared" si="450"/>
        <v>2010</v>
      </c>
      <c r="T2846">
        <f t="shared" si="451"/>
        <v>1</v>
      </c>
    </row>
    <row r="2847" spans="1:20" x14ac:dyDescent="0.25">
      <c r="A2847" s="4" t="s">
        <v>2893</v>
      </c>
      <c r="B2847" s="5">
        <v>2846</v>
      </c>
      <c r="C2847" s="6">
        <v>40203</v>
      </c>
      <c r="D2847" s="6">
        <v>40023</v>
      </c>
      <c r="E2847" s="4">
        <v>210</v>
      </c>
      <c r="F2847" s="9">
        <v>51102.3</v>
      </c>
      <c r="G2847" s="6">
        <v>39974</v>
      </c>
      <c r="H2847" s="6">
        <v>40022</v>
      </c>
      <c r="I2847" s="4">
        <f t="shared" si="445"/>
        <v>48</v>
      </c>
      <c r="J2847" s="4" t="s">
        <v>1</v>
      </c>
      <c r="K2847" s="4" t="s">
        <v>13</v>
      </c>
      <c r="L2847" s="10">
        <f t="shared" si="446"/>
        <v>6720.3024657534252</v>
      </c>
      <c r="M2847" s="15">
        <f t="shared" si="447"/>
        <v>200907</v>
      </c>
      <c r="N2847">
        <f t="shared" si="448"/>
        <v>2009</v>
      </c>
      <c r="O2847">
        <f t="shared" si="449"/>
        <v>7</v>
      </c>
      <c r="P2847">
        <f t="shared" si="452"/>
        <v>201001</v>
      </c>
      <c r="Q2847">
        <f t="shared" si="453"/>
        <v>20092010</v>
      </c>
      <c r="R2847">
        <f t="shared" si="454"/>
        <v>20092010</v>
      </c>
      <c r="S2847">
        <f t="shared" si="450"/>
        <v>2010</v>
      </c>
      <c r="T2847">
        <f t="shared" si="451"/>
        <v>1</v>
      </c>
    </row>
    <row r="2848" spans="1:20" x14ac:dyDescent="0.25">
      <c r="A2848" s="4" t="s">
        <v>2894</v>
      </c>
      <c r="B2848" s="5">
        <v>2847</v>
      </c>
      <c r="C2848" s="6">
        <v>40203</v>
      </c>
      <c r="D2848" s="6">
        <v>39705</v>
      </c>
      <c r="E2848" s="4">
        <v>1233</v>
      </c>
      <c r="F2848" s="9">
        <v>-20927.5</v>
      </c>
      <c r="G2848" s="6">
        <v>39375</v>
      </c>
      <c r="H2848" s="6">
        <v>39704</v>
      </c>
      <c r="I2848" s="4">
        <f t="shared" si="445"/>
        <v>329</v>
      </c>
      <c r="J2848" s="4" t="s">
        <v>1</v>
      </c>
      <c r="K2848" s="4" t="s">
        <v>13</v>
      </c>
      <c r="L2848" s="10">
        <f t="shared" si="446"/>
        <v>-18863.417808219176</v>
      </c>
      <c r="M2848" s="15">
        <f t="shared" si="447"/>
        <v>200809</v>
      </c>
      <c r="N2848">
        <f t="shared" si="448"/>
        <v>2008</v>
      </c>
      <c r="O2848">
        <f t="shared" si="449"/>
        <v>9</v>
      </c>
      <c r="P2848">
        <f t="shared" si="452"/>
        <v>201001</v>
      </c>
      <c r="Q2848">
        <f t="shared" si="453"/>
        <v>0</v>
      </c>
      <c r="R2848">
        <f t="shared" si="454"/>
        <v>20092010</v>
      </c>
      <c r="S2848">
        <f t="shared" si="450"/>
        <v>2010</v>
      </c>
      <c r="T2848">
        <f t="shared" si="451"/>
        <v>1</v>
      </c>
    </row>
    <row r="2849" spans="1:20" x14ac:dyDescent="0.25">
      <c r="A2849" s="4" t="s">
        <v>2895</v>
      </c>
      <c r="B2849" s="5">
        <v>2848</v>
      </c>
      <c r="C2849" s="6">
        <v>40203</v>
      </c>
      <c r="D2849" s="6">
        <v>39705</v>
      </c>
      <c r="E2849" s="4">
        <v>1234</v>
      </c>
      <c r="F2849" s="9">
        <v>3837.2</v>
      </c>
      <c r="G2849" s="6">
        <v>39375</v>
      </c>
      <c r="H2849" s="6">
        <v>39704</v>
      </c>
      <c r="I2849" s="4">
        <f t="shared" si="445"/>
        <v>329</v>
      </c>
      <c r="J2849" s="4" t="s">
        <v>1</v>
      </c>
      <c r="K2849" s="4" t="s">
        <v>13</v>
      </c>
      <c r="L2849" s="10">
        <f t="shared" si="446"/>
        <v>3458.7364383561644</v>
      </c>
      <c r="M2849" s="15">
        <f t="shared" si="447"/>
        <v>200809</v>
      </c>
      <c r="N2849">
        <f t="shared" si="448"/>
        <v>2008</v>
      </c>
      <c r="O2849">
        <f t="shared" si="449"/>
        <v>9</v>
      </c>
      <c r="P2849">
        <f t="shared" si="452"/>
        <v>201001</v>
      </c>
      <c r="Q2849">
        <f t="shared" si="453"/>
        <v>0</v>
      </c>
      <c r="R2849">
        <f t="shared" si="454"/>
        <v>20092010</v>
      </c>
      <c r="S2849">
        <f t="shared" si="450"/>
        <v>2010</v>
      </c>
      <c r="T2849">
        <f t="shared" si="451"/>
        <v>1</v>
      </c>
    </row>
    <row r="2850" spans="1:20" x14ac:dyDescent="0.25">
      <c r="A2850" s="4" t="s">
        <v>2896</v>
      </c>
      <c r="B2850" s="5">
        <v>2849</v>
      </c>
      <c r="C2850" s="6">
        <v>40204</v>
      </c>
      <c r="D2850" s="6">
        <v>39825</v>
      </c>
      <c r="E2850" s="4">
        <v>1</v>
      </c>
      <c r="F2850" s="9">
        <v>-297359.09999999998</v>
      </c>
      <c r="G2850" s="6">
        <v>39808</v>
      </c>
      <c r="H2850" s="6">
        <v>39824</v>
      </c>
      <c r="I2850" s="4">
        <f t="shared" si="445"/>
        <v>16</v>
      </c>
      <c r="J2850" s="4" t="s">
        <v>1</v>
      </c>
      <c r="K2850" s="4" t="s">
        <v>13</v>
      </c>
      <c r="L2850" s="10">
        <f t="shared" si="446"/>
        <v>-13034.919452054794</v>
      </c>
      <c r="M2850" s="15">
        <f t="shared" si="447"/>
        <v>200901</v>
      </c>
      <c r="N2850">
        <f t="shared" si="448"/>
        <v>2009</v>
      </c>
      <c r="O2850">
        <f t="shared" si="449"/>
        <v>1</v>
      </c>
      <c r="P2850">
        <f t="shared" si="452"/>
        <v>201001</v>
      </c>
      <c r="Q2850">
        <f t="shared" si="453"/>
        <v>0</v>
      </c>
      <c r="R2850">
        <f t="shared" si="454"/>
        <v>20092010</v>
      </c>
      <c r="S2850">
        <f t="shared" si="450"/>
        <v>2010</v>
      </c>
      <c r="T2850">
        <f t="shared" si="451"/>
        <v>1</v>
      </c>
    </row>
    <row r="2851" spans="1:20" x14ac:dyDescent="0.25">
      <c r="A2851" s="4" t="s">
        <v>2897</v>
      </c>
      <c r="B2851" s="5">
        <v>2850</v>
      </c>
      <c r="C2851" s="6">
        <v>40205</v>
      </c>
      <c r="D2851" s="6">
        <v>39897</v>
      </c>
      <c r="E2851" s="4">
        <v>1</v>
      </c>
      <c r="F2851" s="9">
        <v>-74564</v>
      </c>
      <c r="G2851" s="6">
        <v>39861</v>
      </c>
      <c r="H2851" s="6">
        <v>39896</v>
      </c>
      <c r="I2851" s="4">
        <f t="shared" si="445"/>
        <v>35</v>
      </c>
      <c r="J2851" s="4" t="s">
        <v>1</v>
      </c>
      <c r="K2851" s="4" t="s">
        <v>13</v>
      </c>
      <c r="L2851" s="10">
        <f t="shared" si="446"/>
        <v>-7149.9726027397264</v>
      </c>
      <c r="M2851" s="15">
        <f t="shared" si="447"/>
        <v>200903</v>
      </c>
      <c r="N2851">
        <f t="shared" si="448"/>
        <v>2009</v>
      </c>
      <c r="O2851">
        <f t="shared" si="449"/>
        <v>3</v>
      </c>
      <c r="P2851">
        <f t="shared" si="452"/>
        <v>201001</v>
      </c>
      <c r="Q2851">
        <f t="shared" si="453"/>
        <v>0</v>
      </c>
      <c r="R2851">
        <f t="shared" si="454"/>
        <v>20092010</v>
      </c>
      <c r="S2851">
        <f t="shared" si="450"/>
        <v>2010</v>
      </c>
      <c r="T2851">
        <f t="shared" si="451"/>
        <v>1</v>
      </c>
    </row>
    <row r="2852" spans="1:20" x14ac:dyDescent="0.25">
      <c r="A2852" s="4" t="s">
        <v>2898</v>
      </c>
      <c r="B2852" s="5">
        <v>2851</v>
      </c>
      <c r="C2852" s="6">
        <v>40206</v>
      </c>
      <c r="D2852" s="6">
        <v>40021</v>
      </c>
      <c r="E2852" s="4">
        <v>1</v>
      </c>
      <c r="F2852" s="9">
        <v>-219796.1</v>
      </c>
      <c r="G2852" s="6">
        <v>39802</v>
      </c>
      <c r="H2852" s="6">
        <v>40020</v>
      </c>
      <c r="I2852" s="4">
        <f t="shared" si="445"/>
        <v>218</v>
      </c>
      <c r="J2852" s="4" t="s">
        <v>0</v>
      </c>
      <c r="K2852" s="4" t="s">
        <v>14</v>
      </c>
      <c r="L2852" s="10">
        <f t="shared" si="446"/>
        <v>-131275.47890410959</v>
      </c>
      <c r="M2852" s="15">
        <f t="shared" si="447"/>
        <v>200907</v>
      </c>
      <c r="N2852">
        <f t="shared" si="448"/>
        <v>2009</v>
      </c>
      <c r="O2852">
        <f t="shared" si="449"/>
        <v>7</v>
      </c>
      <c r="P2852">
        <f t="shared" si="452"/>
        <v>201001</v>
      </c>
      <c r="Q2852">
        <f t="shared" si="453"/>
        <v>20092010</v>
      </c>
      <c r="R2852">
        <f t="shared" si="454"/>
        <v>20092010</v>
      </c>
      <c r="S2852">
        <f t="shared" si="450"/>
        <v>2010</v>
      </c>
      <c r="T2852">
        <f t="shared" si="451"/>
        <v>1</v>
      </c>
    </row>
    <row r="2853" spans="1:20" x14ac:dyDescent="0.25">
      <c r="A2853" s="4" t="s">
        <v>2899</v>
      </c>
      <c r="B2853" s="5">
        <v>2852</v>
      </c>
      <c r="C2853" s="6">
        <v>40206</v>
      </c>
      <c r="D2853" s="6">
        <v>39714</v>
      </c>
      <c r="E2853" s="4">
        <v>1</v>
      </c>
      <c r="F2853" s="9">
        <v>2776.9</v>
      </c>
      <c r="G2853" s="6">
        <v>39472</v>
      </c>
      <c r="H2853" s="6">
        <v>39713</v>
      </c>
      <c r="I2853" s="4">
        <f t="shared" si="445"/>
        <v>241</v>
      </c>
      <c r="J2853" s="4" t="s">
        <v>0</v>
      </c>
      <c r="K2853" s="4" t="s">
        <v>14</v>
      </c>
      <c r="L2853" s="10">
        <f t="shared" si="446"/>
        <v>1833.5147945205479</v>
      </c>
      <c r="M2853" s="15">
        <f t="shared" si="447"/>
        <v>200809</v>
      </c>
      <c r="N2853">
        <f t="shared" si="448"/>
        <v>2008</v>
      </c>
      <c r="O2853">
        <f t="shared" si="449"/>
        <v>9</v>
      </c>
      <c r="P2853">
        <f t="shared" si="452"/>
        <v>201001</v>
      </c>
      <c r="Q2853">
        <f t="shared" si="453"/>
        <v>0</v>
      </c>
      <c r="R2853">
        <f t="shared" si="454"/>
        <v>20092010</v>
      </c>
      <c r="S2853">
        <f t="shared" si="450"/>
        <v>2010</v>
      </c>
      <c r="T2853">
        <f t="shared" si="451"/>
        <v>1</v>
      </c>
    </row>
    <row r="2854" spans="1:20" x14ac:dyDescent="0.25">
      <c r="A2854" s="4" t="s">
        <v>2900</v>
      </c>
      <c r="B2854" s="5">
        <v>2853</v>
      </c>
      <c r="C2854" s="6">
        <v>40206</v>
      </c>
      <c r="D2854" s="6">
        <v>40144</v>
      </c>
      <c r="E2854" s="4">
        <v>1</v>
      </c>
      <c r="F2854" s="9">
        <v>-44039</v>
      </c>
      <c r="G2854" s="6">
        <v>39974</v>
      </c>
      <c r="H2854" s="6">
        <v>40143</v>
      </c>
      <c r="I2854" s="4">
        <f t="shared" si="445"/>
        <v>169</v>
      </c>
      <c r="J2854" s="4" t="s">
        <v>1</v>
      </c>
      <c r="K2854" s="4" t="s">
        <v>13</v>
      </c>
      <c r="L2854" s="10">
        <f t="shared" si="446"/>
        <v>-20390.660273972604</v>
      </c>
      <c r="M2854" s="15">
        <f t="shared" si="447"/>
        <v>200911</v>
      </c>
      <c r="N2854">
        <f t="shared" si="448"/>
        <v>2009</v>
      </c>
      <c r="O2854">
        <f t="shared" si="449"/>
        <v>11</v>
      </c>
      <c r="P2854">
        <f t="shared" si="452"/>
        <v>201001</v>
      </c>
      <c r="Q2854">
        <f t="shared" si="453"/>
        <v>20092010</v>
      </c>
      <c r="R2854">
        <f t="shared" si="454"/>
        <v>20092010</v>
      </c>
      <c r="S2854">
        <f t="shared" si="450"/>
        <v>2010</v>
      </c>
      <c r="T2854">
        <f t="shared" si="451"/>
        <v>1</v>
      </c>
    </row>
    <row r="2855" spans="1:20" x14ac:dyDescent="0.25">
      <c r="A2855" s="4" t="s">
        <v>2901</v>
      </c>
      <c r="B2855" s="5">
        <v>2854</v>
      </c>
      <c r="C2855" s="6">
        <v>40207</v>
      </c>
      <c r="D2855" s="6">
        <v>40025</v>
      </c>
      <c r="E2855" s="4">
        <v>1</v>
      </c>
      <c r="F2855" s="9">
        <v>-147540.4</v>
      </c>
      <c r="G2855" s="6">
        <v>39967</v>
      </c>
      <c r="H2855" s="6">
        <v>40024</v>
      </c>
      <c r="I2855" s="4">
        <f t="shared" si="445"/>
        <v>57</v>
      </c>
      <c r="J2855" s="4" t="s">
        <v>0</v>
      </c>
      <c r="K2855" s="4" t="s">
        <v>14</v>
      </c>
      <c r="L2855" s="10">
        <f t="shared" si="446"/>
        <v>-23040.555616438356</v>
      </c>
      <c r="M2855" s="15">
        <f t="shared" si="447"/>
        <v>200907</v>
      </c>
      <c r="N2855">
        <f t="shared" si="448"/>
        <v>2009</v>
      </c>
      <c r="O2855">
        <f t="shared" si="449"/>
        <v>7</v>
      </c>
      <c r="P2855">
        <f t="shared" si="452"/>
        <v>201001</v>
      </c>
      <c r="Q2855">
        <f t="shared" si="453"/>
        <v>20092010</v>
      </c>
      <c r="R2855">
        <f t="shared" si="454"/>
        <v>20092010</v>
      </c>
      <c r="S2855">
        <f t="shared" si="450"/>
        <v>2010</v>
      </c>
      <c r="T2855">
        <f t="shared" si="451"/>
        <v>1</v>
      </c>
    </row>
    <row r="2856" spans="1:20" x14ac:dyDescent="0.25">
      <c r="A2856" s="4" t="s">
        <v>2902</v>
      </c>
      <c r="B2856" s="5">
        <v>2855</v>
      </c>
      <c r="C2856" s="6">
        <v>40208</v>
      </c>
      <c r="D2856" s="6">
        <v>40077</v>
      </c>
      <c r="E2856" s="4">
        <v>1</v>
      </c>
      <c r="F2856" s="9">
        <v>-50315.8</v>
      </c>
      <c r="G2856" s="6">
        <v>39967</v>
      </c>
      <c r="H2856" s="6">
        <v>40076</v>
      </c>
      <c r="I2856" s="4">
        <f t="shared" si="445"/>
        <v>109</v>
      </c>
      <c r="J2856" s="4" t="s">
        <v>1</v>
      </c>
      <c r="K2856" s="4" t="s">
        <v>13</v>
      </c>
      <c r="L2856" s="10">
        <f t="shared" si="446"/>
        <v>-15025.814246575344</v>
      </c>
      <c r="M2856" s="15">
        <f t="shared" si="447"/>
        <v>200909</v>
      </c>
      <c r="N2856">
        <f t="shared" si="448"/>
        <v>2009</v>
      </c>
      <c r="O2856">
        <f t="shared" si="449"/>
        <v>9</v>
      </c>
      <c r="P2856">
        <f t="shared" si="452"/>
        <v>201001</v>
      </c>
      <c r="Q2856">
        <f t="shared" si="453"/>
        <v>20092010</v>
      </c>
      <c r="R2856">
        <f t="shared" si="454"/>
        <v>20092010</v>
      </c>
      <c r="S2856">
        <f t="shared" si="450"/>
        <v>2010</v>
      </c>
      <c r="T2856">
        <f t="shared" si="451"/>
        <v>1</v>
      </c>
    </row>
    <row r="2857" spans="1:20" x14ac:dyDescent="0.25">
      <c r="A2857" s="4" t="s">
        <v>2903</v>
      </c>
      <c r="B2857" s="5">
        <v>2856</v>
      </c>
      <c r="C2857" s="6">
        <v>40208</v>
      </c>
      <c r="D2857" s="6">
        <v>40134</v>
      </c>
      <c r="E2857" s="4">
        <v>1</v>
      </c>
      <c r="F2857" s="9">
        <v>-694036.3</v>
      </c>
      <c r="G2857" s="6">
        <v>40095</v>
      </c>
      <c r="H2857" s="6">
        <v>40133</v>
      </c>
      <c r="I2857" s="4">
        <f t="shared" si="445"/>
        <v>38</v>
      </c>
      <c r="J2857" s="4" t="s">
        <v>1</v>
      </c>
      <c r="K2857" s="4" t="s">
        <v>13</v>
      </c>
      <c r="L2857" s="10">
        <f t="shared" si="446"/>
        <v>-72255.833972602748</v>
      </c>
      <c r="M2857" s="15">
        <f t="shared" si="447"/>
        <v>200911</v>
      </c>
      <c r="N2857">
        <f t="shared" si="448"/>
        <v>2009</v>
      </c>
      <c r="O2857">
        <f t="shared" si="449"/>
        <v>11</v>
      </c>
      <c r="P2857">
        <f t="shared" si="452"/>
        <v>201001</v>
      </c>
      <c r="Q2857">
        <f t="shared" si="453"/>
        <v>20092010</v>
      </c>
      <c r="R2857">
        <f t="shared" si="454"/>
        <v>20092010</v>
      </c>
      <c r="S2857">
        <f t="shared" si="450"/>
        <v>2010</v>
      </c>
      <c r="T2857">
        <f t="shared" si="451"/>
        <v>1</v>
      </c>
    </row>
    <row r="2858" spans="1:20" x14ac:dyDescent="0.25">
      <c r="A2858" s="4" t="s">
        <v>2904</v>
      </c>
      <c r="B2858" s="5">
        <v>2857</v>
      </c>
      <c r="C2858" s="6">
        <v>40210</v>
      </c>
      <c r="D2858" s="6">
        <v>39841</v>
      </c>
      <c r="E2858" s="4">
        <v>43</v>
      </c>
      <c r="F2858" s="9">
        <v>18466</v>
      </c>
      <c r="G2858" s="6">
        <v>39797</v>
      </c>
      <c r="H2858" s="6">
        <v>39840</v>
      </c>
      <c r="I2858" s="4">
        <f t="shared" si="445"/>
        <v>43</v>
      </c>
      <c r="J2858" s="4" t="s">
        <v>1</v>
      </c>
      <c r="K2858" s="4" t="s">
        <v>13</v>
      </c>
      <c r="L2858" s="10">
        <f t="shared" si="446"/>
        <v>2175.4465753424656</v>
      </c>
      <c r="M2858" s="15">
        <f t="shared" si="447"/>
        <v>200901</v>
      </c>
      <c r="N2858">
        <f t="shared" si="448"/>
        <v>2009</v>
      </c>
      <c r="O2858">
        <f t="shared" si="449"/>
        <v>1</v>
      </c>
      <c r="P2858">
        <f t="shared" si="452"/>
        <v>201002</v>
      </c>
      <c r="Q2858">
        <f t="shared" si="453"/>
        <v>0</v>
      </c>
      <c r="R2858">
        <f t="shared" si="454"/>
        <v>20092010</v>
      </c>
      <c r="S2858">
        <f t="shared" si="450"/>
        <v>2010</v>
      </c>
      <c r="T2858">
        <f t="shared" si="451"/>
        <v>2</v>
      </c>
    </row>
    <row r="2859" spans="1:20" x14ac:dyDescent="0.25">
      <c r="A2859" s="4" t="s">
        <v>2905</v>
      </c>
      <c r="B2859" s="5">
        <v>2858</v>
      </c>
      <c r="C2859" s="6">
        <v>40210</v>
      </c>
      <c r="D2859" s="6">
        <v>39841</v>
      </c>
      <c r="E2859" s="4">
        <v>210</v>
      </c>
      <c r="F2859" s="9">
        <v>-77611.399999999994</v>
      </c>
      <c r="G2859" s="6">
        <v>39797</v>
      </c>
      <c r="H2859" s="6">
        <v>39840</v>
      </c>
      <c r="I2859" s="4">
        <f t="shared" si="445"/>
        <v>43</v>
      </c>
      <c r="J2859" s="4" t="s">
        <v>1</v>
      </c>
      <c r="K2859" s="4" t="s">
        <v>13</v>
      </c>
      <c r="L2859" s="10">
        <f t="shared" si="446"/>
        <v>-9143.2608219178073</v>
      </c>
      <c r="M2859" s="15">
        <f t="shared" si="447"/>
        <v>200901</v>
      </c>
      <c r="N2859">
        <f t="shared" si="448"/>
        <v>2009</v>
      </c>
      <c r="O2859">
        <f t="shared" si="449"/>
        <v>1</v>
      </c>
      <c r="P2859">
        <f t="shared" si="452"/>
        <v>201002</v>
      </c>
      <c r="Q2859">
        <f t="shared" si="453"/>
        <v>0</v>
      </c>
      <c r="R2859">
        <f t="shared" si="454"/>
        <v>20092010</v>
      </c>
      <c r="S2859">
        <f t="shared" si="450"/>
        <v>2010</v>
      </c>
      <c r="T2859">
        <f t="shared" si="451"/>
        <v>2</v>
      </c>
    </row>
    <row r="2860" spans="1:20" x14ac:dyDescent="0.25">
      <c r="A2860" s="4" t="s">
        <v>2906</v>
      </c>
      <c r="B2860" s="5">
        <v>2859</v>
      </c>
      <c r="C2860" s="6">
        <v>40211</v>
      </c>
      <c r="D2860" s="6">
        <v>39899</v>
      </c>
      <c r="E2860" s="4">
        <v>43</v>
      </c>
      <c r="F2860" s="9">
        <v>-49812.2</v>
      </c>
      <c r="G2860" s="6">
        <v>39797</v>
      </c>
      <c r="H2860" s="6">
        <v>39898</v>
      </c>
      <c r="I2860" s="4">
        <f t="shared" si="445"/>
        <v>101</v>
      </c>
      <c r="J2860" s="4" t="s">
        <v>1</v>
      </c>
      <c r="K2860" s="4" t="s">
        <v>13</v>
      </c>
      <c r="L2860" s="10">
        <f t="shared" si="446"/>
        <v>-13783.649863013698</v>
      </c>
      <c r="M2860" s="15">
        <f t="shared" si="447"/>
        <v>200903</v>
      </c>
      <c r="N2860">
        <f t="shared" si="448"/>
        <v>2009</v>
      </c>
      <c r="O2860">
        <f t="shared" si="449"/>
        <v>3</v>
      </c>
      <c r="P2860">
        <f t="shared" si="452"/>
        <v>201002</v>
      </c>
      <c r="Q2860">
        <f t="shared" si="453"/>
        <v>0</v>
      </c>
      <c r="R2860">
        <f t="shared" si="454"/>
        <v>20092010</v>
      </c>
      <c r="S2860">
        <f t="shared" si="450"/>
        <v>2010</v>
      </c>
      <c r="T2860">
        <f t="shared" si="451"/>
        <v>2</v>
      </c>
    </row>
    <row r="2861" spans="1:20" x14ac:dyDescent="0.25">
      <c r="A2861" s="4" t="s">
        <v>2907</v>
      </c>
      <c r="B2861" s="5">
        <v>2860</v>
      </c>
      <c r="C2861" s="6">
        <v>40211</v>
      </c>
      <c r="D2861" s="6">
        <v>39899</v>
      </c>
      <c r="E2861" s="4">
        <v>210</v>
      </c>
      <c r="F2861" s="9">
        <v>-30701.3</v>
      </c>
      <c r="G2861" s="6">
        <v>39797</v>
      </c>
      <c r="H2861" s="6">
        <v>39898</v>
      </c>
      <c r="I2861" s="4">
        <f t="shared" si="445"/>
        <v>101</v>
      </c>
      <c r="J2861" s="4" t="s">
        <v>1</v>
      </c>
      <c r="K2861" s="4" t="s">
        <v>13</v>
      </c>
      <c r="L2861" s="10">
        <f t="shared" si="446"/>
        <v>-8495.4282191780821</v>
      </c>
      <c r="M2861" s="15">
        <f t="shared" si="447"/>
        <v>200903</v>
      </c>
      <c r="N2861">
        <f t="shared" si="448"/>
        <v>2009</v>
      </c>
      <c r="O2861">
        <f t="shared" si="449"/>
        <v>3</v>
      </c>
      <c r="P2861">
        <f t="shared" si="452"/>
        <v>201002</v>
      </c>
      <c r="Q2861">
        <f t="shared" si="453"/>
        <v>0</v>
      </c>
      <c r="R2861">
        <f t="shared" si="454"/>
        <v>20092010</v>
      </c>
      <c r="S2861">
        <f t="shared" si="450"/>
        <v>2010</v>
      </c>
      <c r="T2861">
        <f t="shared" si="451"/>
        <v>2</v>
      </c>
    </row>
    <row r="2862" spans="1:20" x14ac:dyDescent="0.25">
      <c r="A2862" s="4" t="s">
        <v>2908</v>
      </c>
      <c r="B2862" s="5">
        <v>2861</v>
      </c>
      <c r="C2862" s="6">
        <v>40211</v>
      </c>
      <c r="D2862" s="6">
        <v>40031</v>
      </c>
      <c r="E2862" s="4">
        <v>1</v>
      </c>
      <c r="F2862" s="9">
        <v>-94333.4</v>
      </c>
      <c r="G2862" s="6">
        <v>39800</v>
      </c>
      <c r="H2862" s="6">
        <v>40030</v>
      </c>
      <c r="I2862" s="4">
        <f t="shared" si="445"/>
        <v>230</v>
      </c>
      <c r="J2862" s="4" t="s">
        <v>1</v>
      </c>
      <c r="K2862" s="4" t="s">
        <v>13</v>
      </c>
      <c r="L2862" s="10">
        <f t="shared" si="446"/>
        <v>-59442.964383561644</v>
      </c>
      <c r="M2862" s="15">
        <f t="shared" si="447"/>
        <v>200908</v>
      </c>
      <c r="N2862">
        <f t="shared" si="448"/>
        <v>2009</v>
      </c>
      <c r="O2862">
        <f t="shared" si="449"/>
        <v>8</v>
      </c>
      <c r="P2862">
        <f t="shared" si="452"/>
        <v>201002</v>
      </c>
      <c r="Q2862">
        <f t="shared" si="453"/>
        <v>20092010</v>
      </c>
      <c r="R2862">
        <f t="shared" si="454"/>
        <v>20092010</v>
      </c>
      <c r="S2862">
        <f t="shared" si="450"/>
        <v>2010</v>
      </c>
      <c r="T2862">
        <f t="shared" si="451"/>
        <v>2</v>
      </c>
    </row>
    <row r="2863" spans="1:20" x14ac:dyDescent="0.25">
      <c r="A2863" s="4" t="s">
        <v>2909</v>
      </c>
      <c r="B2863" s="5">
        <v>2862</v>
      </c>
      <c r="C2863" s="6">
        <v>40211</v>
      </c>
      <c r="D2863" s="6">
        <v>40016</v>
      </c>
      <c r="E2863" s="4">
        <v>1</v>
      </c>
      <c r="F2863" s="9">
        <v>-105321.1</v>
      </c>
      <c r="G2863" s="6">
        <v>39968</v>
      </c>
      <c r="H2863" s="6">
        <v>40015</v>
      </c>
      <c r="I2863" s="4">
        <f t="shared" si="445"/>
        <v>47</v>
      </c>
      <c r="J2863" s="4" t="s">
        <v>1</v>
      </c>
      <c r="K2863" s="4" t="s">
        <v>13</v>
      </c>
      <c r="L2863" s="10">
        <f t="shared" si="446"/>
        <v>-13561.895068493151</v>
      </c>
      <c r="M2863" s="15">
        <f t="shared" si="447"/>
        <v>200907</v>
      </c>
      <c r="N2863">
        <f t="shared" si="448"/>
        <v>2009</v>
      </c>
      <c r="O2863">
        <f t="shared" si="449"/>
        <v>7</v>
      </c>
      <c r="P2863">
        <f t="shared" si="452"/>
        <v>201002</v>
      </c>
      <c r="Q2863">
        <f t="shared" si="453"/>
        <v>20092010</v>
      </c>
      <c r="R2863">
        <f t="shared" si="454"/>
        <v>20092010</v>
      </c>
      <c r="S2863">
        <f t="shared" si="450"/>
        <v>2010</v>
      </c>
      <c r="T2863">
        <f t="shared" si="451"/>
        <v>2</v>
      </c>
    </row>
    <row r="2864" spans="1:20" x14ac:dyDescent="0.25">
      <c r="A2864" s="4" t="s">
        <v>2910</v>
      </c>
      <c r="B2864" s="5">
        <v>2863</v>
      </c>
      <c r="C2864" s="6">
        <v>40212</v>
      </c>
      <c r="D2864" s="6">
        <v>40066</v>
      </c>
      <c r="E2864" s="4">
        <v>191</v>
      </c>
      <c r="F2864" s="9">
        <v>-168500.3</v>
      </c>
      <c r="G2864" s="6">
        <v>40050</v>
      </c>
      <c r="H2864" s="6">
        <v>40065</v>
      </c>
      <c r="I2864" s="4">
        <f t="shared" si="445"/>
        <v>15</v>
      </c>
      <c r="J2864" s="4" t="s">
        <v>0</v>
      </c>
      <c r="K2864" s="4" t="s">
        <v>14</v>
      </c>
      <c r="L2864" s="10">
        <f t="shared" si="446"/>
        <v>-6924.669863013698</v>
      </c>
      <c r="M2864" s="15">
        <f t="shared" si="447"/>
        <v>200909</v>
      </c>
      <c r="N2864">
        <f t="shared" si="448"/>
        <v>2009</v>
      </c>
      <c r="O2864">
        <f t="shared" si="449"/>
        <v>9</v>
      </c>
      <c r="P2864">
        <f t="shared" si="452"/>
        <v>201002</v>
      </c>
      <c r="Q2864">
        <f t="shared" si="453"/>
        <v>20092010</v>
      </c>
      <c r="R2864">
        <f t="shared" si="454"/>
        <v>20092010</v>
      </c>
      <c r="S2864">
        <f t="shared" si="450"/>
        <v>2010</v>
      </c>
      <c r="T2864">
        <f t="shared" si="451"/>
        <v>2</v>
      </c>
    </row>
    <row r="2865" spans="1:20" x14ac:dyDescent="0.25">
      <c r="A2865" s="4" t="s">
        <v>2911</v>
      </c>
      <c r="B2865" s="5">
        <v>2864</v>
      </c>
      <c r="C2865" s="6">
        <v>40212</v>
      </c>
      <c r="D2865" s="6">
        <v>40091</v>
      </c>
      <c r="E2865" s="4">
        <v>1240</v>
      </c>
      <c r="F2865" s="9">
        <v>3457.8</v>
      </c>
      <c r="G2865" s="6">
        <v>39803</v>
      </c>
      <c r="H2865" s="6">
        <v>40090</v>
      </c>
      <c r="I2865" s="4">
        <f t="shared" si="445"/>
        <v>287</v>
      </c>
      <c r="J2865" s="4" t="s">
        <v>1</v>
      </c>
      <c r="K2865" s="4" t="s">
        <v>13</v>
      </c>
      <c r="L2865" s="10">
        <f t="shared" si="446"/>
        <v>2718.8728767123289</v>
      </c>
      <c r="M2865" s="15">
        <f t="shared" si="447"/>
        <v>200910</v>
      </c>
      <c r="N2865">
        <f t="shared" si="448"/>
        <v>2009</v>
      </c>
      <c r="O2865">
        <f t="shared" si="449"/>
        <v>10</v>
      </c>
      <c r="P2865">
        <f t="shared" si="452"/>
        <v>201002</v>
      </c>
      <c r="Q2865">
        <f t="shared" si="453"/>
        <v>20092010</v>
      </c>
      <c r="R2865">
        <f t="shared" si="454"/>
        <v>20092010</v>
      </c>
      <c r="S2865">
        <f t="shared" si="450"/>
        <v>2010</v>
      </c>
      <c r="T2865">
        <f t="shared" si="451"/>
        <v>2</v>
      </c>
    </row>
    <row r="2866" spans="1:20" x14ac:dyDescent="0.25">
      <c r="A2866" s="4" t="s">
        <v>2912</v>
      </c>
      <c r="B2866" s="5">
        <v>2865</v>
      </c>
      <c r="C2866" s="6">
        <v>40212</v>
      </c>
      <c r="D2866" s="6">
        <v>40091</v>
      </c>
      <c r="E2866" s="4">
        <v>1241</v>
      </c>
      <c r="F2866" s="9">
        <v>-9261.2999999999993</v>
      </c>
      <c r="G2866" s="6">
        <v>39803</v>
      </c>
      <c r="H2866" s="6">
        <v>40090</v>
      </c>
      <c r="I2866" s="4">
        <f t="shared" si="445"/>
        <v>287</v>
      </c>
      <c r="J2866" s="4" t="s">
        <v>1</v>
      </c>
      <c r="K2866" s="4" t="s">
        <v>13</v>
      </c>
      <c r="L2866" s="10">
        <f t="shared" si="446"/>
        <v>-7282.1728767123277</v>
      </c>
      <c r="M2866" s="15">
        <f t="shared" si="447"/>
        <v>200910</v>
      </c>
      <c r="N2866">
        <f t="shared" si="448"/>
        <v>2009</v>
      </c>
      <c r="O2866">
        <f t="shared" si="449"/>
        <v>10</v>
      </c>
      <c r="P2866">
        <f t="shared" si="452"/>
        <v>201002</v>
      </c>
      <c r="Q2866">
        <f t="shared" si="453"/>
        <v>20092010</v>
      </c>
      <c r="R2866">
        <f t="shared" si="454"/>
        <v>20092010</v>
      </c>
      <c r="S2866">
        <f t="shared" si="450"/>
        <v>2010</v>
      </c>
      <c r="T2866">
        <f t="shared" si="451"/>
        <v>2</v>
      </c>
    </row>
    <row r="2867" spans="1:20" x14ac:dyDescent="0.25">
      <c r="A2867" s="4" t="s">
        <v>2913</v>
      </c>
      <c r="B2867" s="5">
        <v>2866</v>
      </c>
      <c r="C2867" s="6">
        <v>40212</v>
      </c>
      <c r="D2867" s="6">
        <v>40063</v>
      </c>
      <c r="E2867" s="4">
        <v>1</v>
      </c>
      <c r="F2867" s="9">
        <v>-99053.5</v>
      </c>
      <c r="G2867" s="6">
        <v>39978</v>
      </c>
      <c r="H2867" s="6">
        <v>40062</v>
      </c>
      <c r="I2867" s="4">
        <f t="shared" si="445"/>
        <v>84</v>
      </c>
      <c r="J2867" s="4" t="s">
        <v>1</v>
      </c>
      <c r="K2867" s="4" t="s">
        <v>13</v>
      </c>
      <c r="L2867" s="10">
        <f t="shared" si="446"/>
        <v>-22795.873972602738</v>
      </c>
      <c r="M2867" s="15">
        <f t="shared" si="447"/>
        <v>200909</v>
      </c>
      <c r="N2867">
        <f t="shared" si="448"/>
        <v>2009</v>
      </c>
      <c r="O2867">
        <f t="shared" si="449"/>
        <v>9</v>
      </c>
      <c r="P2867">
        <f t="shared" si="452"/>
        <v>201002</v>
      </c>
      <c r="Q2867">
        <f t="shared" si="453"/>
        <v>20092010</v>
      </c>
      <c r="R2867">
        <f t="shared" si="454"/>
        <v>20092010</v>
      </c>
      <c r="S2867">
        <f t="shared" si="450"/>
        <v>2010</v>
      </c>
      <c r="T2867">
        <f t="shared" si="451"/>
        <v>2</v>
      </c>
    </row>
    <row r="2868" spans="1:20" x14ac:dyDescent="0.25">
      <c r="A2868" s="4" t="s">
        <v>2914</v>
      </c>
      <c r="B2868" s="5">
        <v>2867</v>
      </c>
      <c r="C2868" s="6">
        <v>40213</v>
      </c>
      <c r="D2868" s="6">
        <v>39874</v>
      </c>
      <c r="E2868" s="4">
        <v>43</v>
      </c>
      <c r="F2868" s="9">
        <v>-337153.5</v>
      </c>
      <c r="G2868" s="6">
        <v>39856</v>
      </c>
      <c r="H2868" s="6">
        <v>39873</v>
      </c>
      <c r="I2868" s="4">
        <f t="shared" si="445"/>
        <v>17</v>
      </c>
      <c r="J2868" s="4" t="s">
        <v>1</v>
      </c>
      <c r="K2868" s="4" t="s">
        <v>13</v>
      </c>
      <c r="L2868" s="10">
        <f t="shared" si="446"/>
        <v>-15703.039726027399</v>
      </c>
      <c r="M2868" s="15">
        <f t="shared" si="447"/>
        <v>200903</v>
      </c>
      <c r="N2868">
        <f t="shared" si="448"/>
        <v>2009</v>
      </c>
      <c r="O2868">
        <f t="shared" si="449"/>
        <v>3</v>
      </c>
      <c r="P2868">
        <f t="shared" si="452"/>
        <v>201002</v>
      </c>
      <c r="Q2868">
        <f t="shared" si="453"/>
        <v>0</v>
      </c>
      <c r="R2868">
        <f t="shared" si="454"/>
        <v>20092010</v>
      </c>
      <c r="S2868">
        <f t="shared" si="450"/>
        <v>2010</v>
      </c>
      <c r="T2868">
        <f t="shared" si="451"/>
        <v>2</v>
      </c>
    </row>
    <row r="2869" spans="1:20" x14ac:dyDescent="0.25">
      <c r="A2869" s="4" t="s">
        <v>2915</v>
      </c>
      <c r="B2869" s="5">
        <v>2868</v>
      </c>
      <c r="C2869" s="6">
        <v>40213</v>
      </c>
      <c r="D2869" s="6">
        <v>39874</v>
      </c>
      <c r="E2869" s="4">
        <v>210</v>
      </c>
      <c r="F2869" s="9">
        <v>-271107.5</v>
      </c>
      <c r="G2869" s="6">
        <v>39856</v>
      </c>
      <c r="H2869" s="6">
        <v>39873</v>
      </c>
      <c r="I2869" s="4">
        <f t="shared" si="445"/>
        <v>17</v>
      </c>
      <c r="J2869" s="4" t="s">
        <v>1</v>
      </c>
      <c r="K2869" s="4" t="s">
        <v>13</v>
      </c>
      <c r="L2869" s="10">
        <f t="shared" si="446"/>
        <v>-12626.924657534246</v>
      </c>
      <c r="M2869" s="15">
        <f t="shared" si="447"/>
        <v>200903</v>
      </c>
      <c r="N2869">
        <f t="shared" si="448"/>
        <v>2009</v>
      </c>
      <c r="O2869">
        <f t="shared" si="449"/>
        <v>3</v>
      </c>
      <c r="P2869">
        <f t="shared" si="452"/>
        <v>201002</v>
      </c>
      <c r="Q2869">
        <f t="shared" si="453"/>
        <v>0</v>
      </c>
      <c r="R2869">
        <f t="shared" si="454"/>
        <v>20092010</v>
      </c>
      <c r="S2869">
        <f t="shared" si="450"/>
        <v>2010</v>
      </c>
      <c r="T2869">
        <f t="shared" si="451"/>
        <v>2</v>
      </c>
    </row>
    <row r="2870" spans="1:20" x14ac:dyDescent="0.25">
      <c r="A2870" s="4" t="s">
        <v>2916</v>
      </c>
      <c r="B2870" s="5">
        <v>2869</v>
      </c>
      <c r="C2870" s="6">
        <v>40214</v>
      </c>
      <c r="D2870" s="6">
        <v>39945</v>
      </c>
      <c r="E2870" s="4">
        <v>1233</v>
      </c>
      <c r="F2870" s="9">
        <v>20561.3</v>
      </c>
      <c r="G2870" s="6">
        <v>39899</v>
      </c>
      <c r="H2870" s="6">
        <v>39944</v>
      </c>
      <c r="I2870" s="4">
        <f t="shared" si="445"/>
        <v>45</v>
      </c>
      <c r="J2870" s="4" t="s">
        <v>1</v>
      </c>
      <c r="K2870" s="4" t="s">
        <v>13</v>
      </c>
      <c r="L2870" s="10">
        <f t="shared" si="446"/>
        <v>2534.9547945205477</v>
      </c>
      <c r="M2870" s="15">
        <f t="shared" si="447"/>
        <v>200905</v>
      </c>
      <c r="N2870">
        <f t="shared" si="448"/>
        <v>2009</v>
      </c>
      <c r="O2870">
        <f t="shared" si="449"/>
        <v>5</v>
      </c>
      <c r="P2870">
        <f t="shared" si="452"/>
        <v>201002</v>
      </c>
      <c r="Q2870">
        <f t="shared" si="453"/>
        <v>20092010</v>
      </c>
      <c r="R2870">
        <f t="shared" si="454"/>
        <v>20092010</v>
      </c>
      <c r="S2870">
        <f t="shared" si="450"/>
        <v>2010</v>
      </c>
      <c r="T2870">
        <f t="shared" si="451"/>
        <v>2</v>
      </c>
    </row>
    <row r="2871" spans="1:20" x14ac:dyDescent="0.25">
      <c r="A2871" s="4" t="s">
        <v>2917</v>
      </c>
      <c r="B2871" s="5">
        <v>2870</v>
      </c>
      <c r="C2871" s="6">
        <v>40214</v>
      </c>
      <c r="D2871" s="6">
        <v>39945</v>
      </c>
      <c r="E2871" s="4">
        <v>1234</v>
      </c>
      <c r="F2871" s="9">
        <v>64736.9</v>
      </c>
      <c r="G2871" s="6">
        <v>39899</v>
      </c>
      <c r="H2871" s="6">
        <v>39944</v>
      </c>
      <c r="I2871" s="4">
        <f t="shared" si="445"/>
        <v>45</v>
      </c>
      <c r="J2871" s="4" t="s">
        <v>1</v>
      </c>
      <c r="K2871" s="4" t="s">
        <v>13</v>
      </c>
      <c r="L2871" s="10">
        <f t="shared" si="446"/>
        <v>7981.2616438356163</v>
      </c>
      <c r="M2871" s="15">
        <f t="shared" si="447"/>
        <v>200905</v>
      </c>
      <c r="N2871">
        <f t="shared" si="448"/>
        <v>2009</v>
      </c>
      <c r="O2871">
        <f t="shared" si="449"/>
        <v>5</v>
      </c>
      <c r="P2871">
        <f t="shared" si="452"/>
        <v>201002</v>
      </c>
      <c r="Q2871">
        <f t="shared" si="453"/>
        <v>20092010</v>
      </c>
      <c r="R2871">
        <f t="shared" si="454"/>
        <v>20092010</v>
      </c>
      <c r="S2871">
        <f t="shared" si="450"/>
        <v>2010</v>
      </c>
      <c r="T2871">
        <f t="shared" si="451"/>
        <v>2</v>
      </c>
    </row>
    <row r="2872" spans="1:20" x14ac:dyDescent="0.25">
      <c r="A2872" s="4" t="s">
        <v>2918</v>
      </c>
      <c r="B2872" s="5">
        <v>2871</v>
      </c>
      <c r="C2872" s="6">
        <v>40214</v>
      </c>
      <c r="D2872" s="6">
        <v>40158</v>
      </c>
      <c r="E2872" s="4">
        <v>1</v>
      </c>
      <c r="F2872" s="9">
        <v>-36553.199999999997</v>
      </c>
      <c r="G2872" s="6">
        <v>40137</v>
      </c>
      <c r="H2872" s="6">
        <v>40157</v>
      </c>
      <c r="I2872" s="4">
        <f t="shared" si="445"/>
        <v>20</v>
      </c>
      <c r="J2872" s="4" t="s">
        <v>1</v>
      </c>
      <c r="K2872" s="4" t="s">
        <v>13</v>
      </c>
      <c r="L2872" s="10">
        <f t="shared" si="446"/>
        <v>-2002.9150684931506</v>
      </c>
      <c r="M2872" s="15">
        <f t="shared" si="447"/>
        <v>200912</v>
      </c>
      <c r="N2872">
        <f t="shared" si="448"/>
        <v>2009</v>
      </c>
      <c r="O2872">
        <f t="shared" si="449"/>
        <v>12</v>
      </c>
      <c r="P2872">
        <f t="shared" si="452"/>
        <v>201002</v>
      </c>
      <c r="Q2872">
        <f t="shared" si="453"/>
        <v>20092010</v>
      </c>
      <c r="R2872">
        <f t="shared" si="454"/>
        <v>20092010</v>
      </c>
      <c r="S2872">
        <f t="shared" si="450"/>
        <v>2010</v>
      </c>
      <c r="T2872">
        <f t="shared" si="451"/>
        <v>2</v>
      </c>
    </row>
    <row r="2873" spans="1:20" x14ac:dyDescent="0.25">
      <c r="A2873" s="4" t="s">
        <v>2919</v>
      </c>
      <c r="B2873" s="5">
        <v>2872</v>
      </c>
      <c r="C2873" s="6">
        <v>40217</v>
      </c>
      <c r="D2873" s="6">
        <v>39847</v>
      </c>
      <c r="E2873" s="4">
        <v>1210</v>
      </c>
      <c r="F2873" s="9">
        <v>0</v>
      </c>
      <c r="G2873" s="6">
        <v>39803</v>
      </c>
      <c r="H2873" s="6">
        <v>39846</v>
      </c>
      <c r="I2873" s="4">
        <f t="shared" si="445"/>
        <v>43</v>
      </c>
      <c r="J2873" s="4" t="s">
        <v>1</v>
      </c>
      <c r="K2873" s="4" t="s">
        <v>13</v>
      </c>
      <c r="L2873" s="10">
        <f t="shared" si="446"/>
        <v>0</v>
      </c>
      <c r="M2873" s="15">
        <f t="shared" si="447"/>
        <v>200902</v>
      </c>
      <c r="N2873">
        <f t="shared" si="448"/>
        <v>2009</v>
      </c>
      <c r="O2873">
        <f t="shared" si="449"/>
        <v>2</v>
      </c>
      <c r="P2873">
        <f t="shared" si="452"/>
        <v>201002</v>
      </c>
      <c r="Q2873">
        <f t="shared" si="453"/>
        <v>0</v>
      </c>
      <c r="R2873">
        <f t="shared" si="454"/>
        <v>20092010</v>
      </c>
      <c r="S2873">
        <f t="shared" si="450"/>
        <v>2010</v>
      </c>
      <c r="T2873">
        <f t="shared" si="451"/>
        <v>2</v>
      </c>
    </row>
    <row r="2874" spans="1:20" x14ac:dyDescent="0.25">
      <c r="A2874" s="4" t="s">
        <v>2920</v>
      </c>
      <c r="B2874" s="5">
        <v>2873</v>
      </c>
      <c r="C2874" s="6">
        <v>40217</v>
      </c>
      <c r="D2874" s="6">
        <v>39847</v>
      </c>
      <c r="E2874" s="4">
        <v>1211</v>
      </c>
      <c r="F2874" s="9">
        <v>336396.3</v>
      </c>
      <c r="G2874" s="6">
        <v>39803</v>
      </c>
      <c r="H2874" s="6">
        <v>39846</v>
      </c>
      <c r="I2874" s="4">
        <f t="shared" si="445"/>
        <v>43</v>
      </c>
      <c r="J2874" s="4" t="s">
        <v>1</v>
      </c>
      <c r="K2874" s="4" t="s">
        <v>13</v>
      </c>
      <c r="L2874" s="10">
        <f t="shared" si="446"/>
        <v>39630.249041095885</v>
      </c>
      <c r="M2874" s="15">
        <f t="shared" si="447"/>
        <v>200902</v>
      </c>
      <c r="N2874">
        <f t="shared" si="448"/>
        <v>2009</v>
      </c>
      <c r="O2874">
        <f t="shared" si="449"/>
        <v>2</v>
      </c>
      <c r="P2874">
        <f t="shared" si="452"/>
        <v>201002</v>
      </c>
      <c r="Q2874">
        <f t="shared" si="453"/>
        <v>0</v>
      </c>
      <c r="R2874">
        <f t="shared" si="454"/>
        <v>20092010</v>
      </c>
      <c r="S2874">
        <f t="shared" si="450"/>
        <v>2010</v>
      </c>
      <c r="T2874">
        <f t="shared" si="451"/>
        <v>2</v>
      </c>
    </row>
    <row r="2875" spans="1:20" x14ac:dyDescent="0.25">
      <c r="A2875" s="4" t="s">
        <v>2921</v>
      </c>
      <c r="B2875" s="5">
        <v>2874</v>
      </c>
      <c r="C2875" s="6">
        <v>40217</v>
      </c>
      <c r="D2875" s="6">
        <v>39868</v>
      </c>
      <c r="E2875" s="4">
        <v>184</v>
      </c>
      <c r="F2875" s="9">
        <v>-9579.6</v>
      </c>
      <c r="G2875" s="6">
        <v>39800</v>
      </c>
      <c r="H2875" s="6">
        <v>39867</v>
      </c>
      <c r="I2875" s="4">
        <f t="shared" si="445"/>
        <v>67</v>
      </c>
      <c r="J2875" s="4" t="s">
        <v>1</v>
      </c>
      <c r="K2875" s="4" t="s">
        <v>13</v>
      </c>
      <c r="L2875" s="10">
        <f t="shared" si="446"/>
        <v>-1758.4471232876713</v>
      </c>
      <c r="M2875" s="15">
        <f t="shared" si="447"/>
        <v>200902</v>
      </c>
      <c r="N2875">
        <f t="shared" si="448"/>
        <v>2009</v>
      </c>
      <c r="O2875">
        <f t="shared" si="449"/>
        <v>2</v>
      </c>
      <c r="P2875">
        <f t="shared" si="452"/>
        <v>201002</v>
      </c>
      <c r="Q2875">
        <f t="shared" si="453"/>
        <v>0</v>
      </c>
      <c r="R2875">
        <f t="shared" si="454"/>
        <v>20092010</v>
      </c>
      <c r="S2875">
        <f t="shared" si="450"/>
        <v>2010</v>
      </c>
      <c r="T2875">
        <f t="shared" si="451"/>
        <v>2</v>
      </c>
    </row>
    <row r="2876" spans="1:20" x14ac:dyDescent="0.25">
      <c r="A2876" s="4" t="s">
        <v>2922</v>
      </c>
      <c r="B2876" s="5">
        <v>2875</v>
      </c>
      <c r="C2876" s="6">
        <v>40217</v>
      </c>
      <c r="D2876" s="6">
        <v>39868</v>
      </c>
      <c r="E2876" s="4">
        <v>187</v>
      </c>
      <c r="F2876" s="9">
        <v>-118018.8</v>
      </c>
      <c r="G2876" s="6">
        <v>39800</v>
      </c>
      <c r="H2876" s="6">
        <v>39867</v>
      </c>
      <c r="I2876" s="4">
        <f t="shared" si="445"/>
        <v>67</v>
      </c>
      <c r="J2876" s="4" t="s">
        <v>1</v>
      </c>
      <c r="K2876" s="4" t="s">
        <v>13</v>
      </c>
      <c r="L2876" s="10">
        <f t="shared" si="446"/>
        <v>-21663.724931506847</v>
      </c>
      <c r="M2876" s="15">
        <f t="shared" si="447"/>
        <v>200902</v>
      </c>
      <c r="N2876">
        <f t="shared" si="448"/>
        <v>2009</v>
      </c>
      <c r="O2876">
        <f t="shared" si="449"/>
        <v>2</v>
      </c>
      <c r="P2876">
        <f t="shared" si="452"/>
        <v>201002</v>
      </c>
      <c r="Q2876">
        <f t="shared" si="453"/>
        <v>0</v>
      </c>
      <c r="R2876">
        <f t="shared" si="454"/>
        <v>20092010</v>
      </c>
      <c r="S2876">
        <f t="shared" si="450"/>
        <v>2010</v>
      </c>
      <c r="T2876">
        <f t="shared" si="451"/>
        <v>2</v>
      </c>
    </row>
    <row r="2877" spans="1:20" x14ac:dyDescent="0.25">
      <c r="A2877" s="4" t="s">
        <v>2923</v>
      </c>
      <c r="B2877" s="5">
        <v>2876</v>
      </c>
      <c r="C2877" s="6">
        <v>40217</v>
      </c>
      <c r="D2877" s="6">
        <v>39868</v>
      </c>
      <c r="E2877" s="4">
        <v>210</v>
      </c>
      <c r="F2877" s="9">
        <v>-26506.5</v>
      </c>
      <c r="G2877" s="6">
        <v>39800</v>
      </c>
      <c r="H2877" s="6">
        <v>39867</v>
      </c>
      <c r="I2877" s="4">
        <f t="shared" si="445"/>
        <v>67</v>
      </c>
      <c r="J2877" s="4" t="s">
        <v>1</v>
      </c>
      <c r="K2877" s="4" t="s">
        <v>13</v>
      </c>
      <c r="L2877" s="10">
        <f t="shared" si="446"/>
        <v>-4865.5767123287669</v>
      </c>
      <c r="M2877" s="15">
        <f t="shared" si="447"/>
        <v>200902</v>
      </c>
      <c r="N2877">
        <f t="shared" si="448"/>
        <v>2009</v>
      </c>
      <c r="O2877">
        <f t="shared" si="449"/>
        <v>2</v>
      </c>
      <c r="P2877">
        <f t="shared" si="452"/>
        <v>201002</v>
      </c>
      <c r="Q2877">
        <f t="shared" si="453"/>
        <v>0</v>
      </c>
      <c r="R2877">
        <f t="shared" si="454"/>
        <v>20092010</v>
      </c>
      <c r="S2877">
        <f t="shared" si="450"/>
        <v>2010</v>
      </c>
      <c r="T2877">
        <f t="shared" si="451"/>
        <v>2</v>
      </c>
    </row>
    <row r="2878" spans="1:20" x14ac:dyDescent="0.25">
      <c r="A2878" s="4" t="s">
        <v>2924</v>
      </c>
      <c r="B2878" s="5">
        <v>2877</v>
      </c>
      <c r="C2878" s="6">
        <v>40217</v>
      </c>
      <c r="D2878" s="6">
        <v>40079</v>
      </c>
      <c r="E2878" s="4">
        <v>1235</v>
      </c>
      <c r="F2878" s="9">
        <v>-271067.7</v>
      </c>
      <c r="G2878" s="6">
        <v>40060</v>
      </c>
      <c r="H2878" s="6">
        <v>40078</v>
      </c>
      <c r="I2878" s="4">
        <f t="shared" si="445"/>
        <v>18</v>
      </c>
      <c r="J2878" s="4" t="s">
        <v>1</v>
      </c>
      <c r="K2878" s="4" t="s">
        <v>13</v>
      </c>
      <c r="L2878" s="10">
        <f t="shared" si="446"/>
        <v>-13367.722191780822</v>
      </c>
      <c r="M2878" s="15">
        <f t="shared" si="447"/>
        <v>200909</v>
      </c>
      <c r="N2878">
        <f t="shared" si="448"/>
        <v>2009</v>
      </c>
      <c r="O2878">
        <f t="shared" si="449"/>
        <v>9</v>
      </c>
      <c r="P2878">
        <f t="shared" si="452"/>
        <v>201002</v>
      </c>
      <c r="Q2878">
        <f t="shared" si="453"/>
        <v>20092010</v>
      </c>
      <c r="R2878">
        <f t="shared" si="454"/>
        <v>20092010</v>
      </c>
      <c r="S2878">
        <f t="shared" si="450"/>
        <v>2010</v>
      </c>
      <c r="T2878">
        <f t="shared" si="451"/>
        <v>2</v>
      </c>
    </row>
    <row r="2879" spans="1:20" x14ac:dyDescent="0.25">
      <c r="A2879" s="4" t="s">
        <v>2925</v>
      </c>
      <c r="B2879" s="5">
        <v>2878</v>
      </c>
      <c r="C2879" s="6">
        <v>40217</v>
      </c>
      <c r="D2879" s="6">
        <v>40079</v>
      </c>
      <c r="E2879" s="4">
        <v>1236</v>
      </c>
      <c r="F2879" s="9">
        <v>40409.599999999999</v>
      </c>
      <c r="G2879" s="6">
        <v>40060</v>
      </c>
      <c r="H2879" s="6">
        <v>40078</v>
      </c>
      <c r="I2879" s="4">
        <f t="shared" si="445"/>
        <v>18</v>
      </c>
      <c r="J2879" s="4" t="s">
        <v>1</v>
      </c>
      <c r="K2879" s="4" t="s">
        <v>13</v>
      </c>
      <c r="L2879" s="10">
        <f t="shared" si="446"/>
        <v>1992.8021917808219</v>
      </c>
      <c r="M2879" s="15">
        <f t="shared" si="447"/>
        <v>200909</v>
      </c>
      <c r="N2879">
        <f t="shared" si="448"/>
        <v>2009</v>
      </c>
      <c r="O2879">
        <f t="shared" si="449"/>
        <v>9</v>
      </c>
      <c r="P2879">
        <f t="shared" si="452"/>
        <v>201002</v>
      </c>
      <c r="Q2879">
        <f t="shared" si="453"/>
        <v>20092010</v>
      </c>
      <c r="R2879">
        <f t="shared" si="454"/>
        <v>20092010</v>
      </c>
      <c r="S2879">
        <f t="shared" si="450"/>
        <v>2010</v>
      </c>
      <c r="T2879">
        <f t="shared" si="451"/>
        <v>2</v>
      </c>
    </row>
    <row r="2880" spans="1:20" x14ac:dyDescent="0.25">
      <c r="A2880" s="4" t="s">
        <v>2926</v>
      </c>
      <c r="B2880" s="5">
        <v>2879</v>
      </c>
      <c r="C2880" s="6">
        <v>40217</v>
      </c>
      <c r="D2880" s="6">
        <v>40079</v>
      </c>
      <c r="E2880" s="4">
        <v>1237</v>
      </c>
      <c r="F2880" s="9">
        <v>58422.8</v>
      </c>
      <c r="G2880" s="6">
        <v>40060</v>
      </c>
      <c r="H2880" s="6">
        <v>40078</v>
      </c>
      <c r="I2880" s="4">
        <f t="shared" si="445"/>
        <v>18</v>
      </c>
      <c r="J2880" s="4" t="s">
        <v>1</v>
      </c>
      <c r="K2880" s="4" t="s">
        <v>13</v>
      </c>
      <c r="L2880" s="10">
        <f t="shared" si="446"/>
        <v>2881.1243835616442</v>
      </c>
      <c r="M2880" s="15">
        <f t="shared" si="447"/>
        <v>200909</v>
      </c>
      <c r="N2880">
        <f t="shared" si="448"/>
        <v>2009</v>
      </c>
      <c r="O2880">
        <f t="shared" si="449"/>
        <v>9</v>
      </c>
      <c r="P2880">
        <f t="shared" si="452"/>
        <v>201002</v>
      </c>
      <c r="Q2880">
        <f t="shared" si="453"/>
        <v>20092010</v>
      </c>
      <c r="R2880">
        <f t="shared" si="454"/>
        <v>20092010</v>
      </c>
      <c r="S2880">
        <f t="shared" si="450"/>
        <v>2010</v>
      </c>
      <c r="T2880">
        <f t="shared" si="451"/>
        <v>2</v>
      </c>
    </row>
    <row r="2881" spans="1:20" x14ac:dyDescent="0.25">
      <c r="A2881" s="4" t="s">
        <v>2927</v>
      </c>
      <c r="B2881" s="5">
        <v>2880</v>
      </c>
      <c r="C2881" s="6">
        <v>40220</v>
      </c>
      <c r="D2881" s="6">
        <v>40098</v>
      </c>
      <c r="E2881" s="4">
        <v>1</v>
      </c>
      <c r="F2881" s="9">
        <v>-442.8</v>
      </c>
      <c r="G2881" s="6">
        <v>40015</v>
      </c>
      <c r="H2881" s="6">
        <v>40097</v>
      </c>
      <c r="I2881" s="4">
        <f t="shared" si="445"/>
        <v>82</v>
      </c>
      <c r="J2881" s="4" t="s">
        <v>1</v>
      </c>
      <c r="K2881" s="4" t="s">
        <v>13</v>
      </c>
      <c r="L2881" s="10">
        <f t="shared" si="446"/>
        <v>-99.478356164383555</v>
      </c>
      <c r="M2881" s="15">
        <f t="shared" si="447"/>
        <v>200910</v>
      </c>
      <c r="N2881">
        <f t="shared" si="448"/>
        <v>2009</v>
      </c>
      <c r="O2881">
        <f t="shared" si="449"/>
        <v>10</v>
      </c>
      <c r="P2881">
        <f t="shared" si="452"/>
        <v>201002</v>
      </c>
      <c r="Q2881">
        <f t="shared" si="453"/>
        <v>20092010</v>
      </c>
      <c r="R2881">
        <f t="shared" si="454"/>
        <v>20092010</v>
      </c>
      <c r="S2881">
        <f t="shared" si="450"/>
        <v>2010</v>
      </c>
      <c r="T2881">
        <f t="shared" si="451"/>
        <v>2</v>
      </c>
    </row>
    <row r="2882" spans="1:20" x14ac:dyDescent="0.25">
      <c r="A2882" s="4" t="s">
        <v>2928</v>
      </c>
      <c r="B2882" s="5">
        <v>2881</v>
      </c>
      <c r="C2882" s="6">
        <v>40220</v>
      </c>
      <c r="D2882" s="6">
        <v>40154</v>
      </c>
      <c r="E2882" s="4">
        <v>1</v>
      </c>
      <c r="F2882" s="9">
        <v>-69046.8</v>
      </c>
      <c r="G2882" s="6">
        <v>40140</v>
      </c>
      <c r="H2882" s="6">
        <v>40153</v>
      </c>
      <c r="I2882" s="4">
        <f t="shared" ref="I2882:I2945" si="455">H2882-G2882</f>
        <v>13</v>
      </c>
      <c r="J2882" s="4" t="s">
        <v>1</v>
      </c>
      <c r="K2882" s="4" t="s">
        <v>13</v>
      </c>
      <c r="L2882" s="10">
        <f t="shared" si="446"/>
        <v>-2459.2010958904111</v>
      </c>
      <c r="M2882" s="15">
        <f t="shared" si="447"/>
        <v>200912</v>
      </c>
      <c r="N2882">
        <f t="shared" si="448"/>
        <v>2009</v>
      </c>
      <c r="O2882">
        <f t="shared" si="449"/>
        <v>12</v>
      </c>
      <c r="P2882">
        <f t="shared" si="452"/>
        <v>201002</v>
      </c>
      <c r="Q2882">
        <f t="shared" si="453"/>
        <v>20092010</v>
      </c>
      <c r="R2882">
        <f t="shared" si="454"/>
        <v>20092010</v>
      </c>
      <c r="S2882">
        <f t="shared" si="450"/>
        <v>2010</v>
      </c>
      <c r="T2882">
        <f t="shared" si="451"/>
        <v>2</v>
      </c>
    </row>
    <row r="2883" spans="1:20" x14ac:dyDescent="0.25">
      <c r="A2883" s="4" t="s">
        <v>2929</v>
      </c>
      <c r="B2883" s="5">
        <v>2882</v>
      </c>
      <c r="C2883" s="6">
        <v>40220</v>
      </c>
      <c r="D2883" s="6">
        <v>40037</v>
      </c>
      <c r="E2883" s="4">
        <v>1</v>
      </c>
      <c r="F2883" s="9">
        <v>-615676.19999999995</v>
      </c>
      <c r="G2883" s="6">
        <v>40027</v>
      </c>
      <c r="H2883" s="6">
        <v>40036</v>
      </c>
      <c r="I2883" s="4">
        <f t="shared" si="455"/>
        <v>9</v>
      </c>
      <c r="J2883" s="4" t="s">
        <v>1</v>
      </c>
      <c r="K2883" s="4" t="s">
        <v>13</v>
      </c>
      <c r="L2883" s="10">
        <f t="shared" ref="L2883:L2946" si="456">F2883/365*I2883</f>
        <v>-15181.05698630137</v>
      </c>
      <c r="M2883" s="15">
        <f t="shared" ref="M2883:M2946" si="457">YEAR(D2883)*100+MONTH(D2883)</f>
        <v>200908</v>
      </c>
      <c r="N2883">
        <f t="shared" ref="N2883:N2946" si="458">YEAR(D2883)</f>
        <v>2009</v>
      </c>
      <c r="O2883">
        <f t="shared" ref="O2883:O2946" si="459">MONTH(D2883)</f>
        <v>8</v>
      </c>
      <c r="P2883">
        <f t="shared" si="452"/>
        <v>201002</v>
      </c>
      <c r="Q2883">
        <f t="shared" si="453"/>
        <v>20092010</v>
      </c>
      <c r="R2883">
        <f t="shared" si="454"/>
        <v>20092010</v>
      </c>
      <c r="S2883">
        <f t="shared" ref="S2883:S2946" si="460">YEAR(C2883)</f>
        <v>2010</v>
      </c>
      <c r="T2883">
        <f t="shared" ref="T2883:T2946" si="461">MONTH(C2883)</f>
        <v>2</v>
      </c>
    </row>
    <row r="2884" spans="1:20" x14ac:dyDescent="0.25">
      <c r="A2884" s="4" t="s">
        <v>2930</v>
      </c>
      <c r="B2884" s="5">
        <v>2883</v>
      </c>
      <c r="C2884" s="6">
        <v>40222</v>
      </c>
      <c r="D2884" s="6">
        <v>39996</v>
      </c>
      <c r="E2884" s="4">
        <v>43</v>
      </c>
      <c r="F2884" s="9">
        <v>126258.9</v>
      </c>
      <c r="G2884" s="6">
        <v>39910</v>
      </c>
      <c r="H2884" s="6">
        <v>39995</v>
      </c>
      <c r="I2884" s="4">
        <f t="shared" si="455"/>
        <v>85</v>
      </c>
      <c r="J2884" s="4" t="s">
        <v>0</v>
      </c>
      <c r="K2884" s="4" t="s">
        <v>14</v>
      </c>
      <c r="L2884" s="10">
        <f t="shared" si="456"/>
        <v>29402.757534246575</v>
      </c>
      <c r="M2884" s="15">
        <f t="shared" si="457"/>
        <v>200907</v>
      </c>
      <c r="N2884">
        <f t="shared" si="458"/>
        <v>2009</v>
      </c>
      <c r="O2884">
        <f t="shared" si="459"/>
        <v>7</v>
      </c>
      <c r="P2884">
        <f t="shared" si="452"/>
        <v>201002</v>
      </c>
      <c r="Q2884">
        <f t="shared" si="453"/>
        <v>20092010</v>
      </c>
      <c r="R2884">
        <f t="shared" si="454"/>
        <v>20092010</v>
      </c>
      <c r="S2884">
        <f t="shared" si="460"/>
        <v>2010</v>
      </c>
      <c r="T2884">
        <f t="shared" si="461"/>
        <v>2</v>
      </c>
    </row>
    <row r="2885" spans="1:20" x14ac:dyDescent="0.25">
      <c r="A2885" s="4" t="s">
        <v>2931</v>
      </c>
      <c r="B2885" s="5">
        <v>2884</v>
      </c>
      <c r="C2885" s="6">
        <v>40222</v>
      </c>
      <c r="D2885" s="6">
        <v>39996</v>
      </c>
      <c r="E2885" s="4">
        <v>210</v>
      </c>
      <c r="F2885" s="9">
        <v>-108926.1</v>
      </c>
      <c r="G2885" s="6">
        <v>39910</v>
      </c>
      <c r="H2885" s="6">
        <v>39995</v>
      </c>
      <c r="I2885" s="4">
        <f t="shared" si="455"/>
        <v>85</v>
      </c>
      <c r="J2885" s="4" t="s">
        <v>0</v>
      </c>
      <c r="K2885" s="4" t="s">
        <v>14</v>
      </c>
      <c r="L2885" s="10">
        <f t="shared" si="456"/>
        <v>-25366.352054794523</v>
      </c>
      <c r="M2885" s="15">
        <f t="shared" si="457"/>
        <v>200907</v>
      </c>
      <c r="N2885">
        <f t="shared" si="458"/>
        <v>2009</v>
      </c>
      <c r="O2885">
        <f t="shared" si="459"/>
        <v>7</v>
      </c>
      <c r="P2885">
        <f t="shared" si="452"/>
        <v>201002</v>
      </c>
      <c r="Q2885">
        <f t="shared" si="453"/>
        <v>20092010</v>
      </c>
      <c r="R2885">
        <f t="shared" si="454"/>
        <v>20092010</v>
      </c>
      <c r="S2885">
        <f t="shared" si="460"/>
        <v>2010</v>
      </c>
      <c r="T2885">
        <f t="shared" si="461"/>
        <v>2</v>
      </c>
    </row>
    <row r="2886" spans="1:20" x14ac:dyDescent="0.25">
      <c r="A2886" s="4" t="s">
        <v>2932</v>
      </c>
      <c r="B2886" s="5">
        <v>2885</v>
      </c>
      <c r="C2886" s="6">
        <v>40222</v>
      </c>
      <c r="D2886" s="6">
        <v>39920</v>
      </c>
      <c r="E2886" s="4">
        <v>1233</v>
      </c>
      <c r="F2886" s="9">
        <v>83748.399999999994</v>
      </c>
      <c r="G2886" s="6">
        <v>39823</v>
      </c>
      <c r="H2886" s="6">
        <v>39919</v>
      </c>
      <c r="I2886" s="4">
        <f t="shared" si="455"/>
        <v>96</v>
      </c>
      <c r="J2886" s="4" t="s">
        <v>1</v>
      </c>
      <c r="K2886" s="4" t="s">
        <v>13</v>
      </c>
      <c r="L2886" s="10">
        <f t="shared" si="456"/>
        <v>22026.976438356163</v>
      </c>
      <c r="M2886" s="15">
        <f t="shared" si="457"/>
        <v>200904</v>
      </c>
      <c r="N2886">
        <f t="shared" si="458"/>
        <v>2009</v>
      </c>
      <c r="O2886">
        <f t="shared" si="459"/>
        <v>4</v>
      </c>
      <c r="P2886">
        <f t="shared" si="452"/>
        <v>201002</v>
      </c>
      <c r="Q2886">
        <f t="shared" si="453"/>
        <v>20092010</v>
      </c>
      <c r="R2886">
        <f t="shared" si="454"/>
        <v>20092010</v>
      </c>
      <c r="S2886">
        <f t="shared" si="460"/>
        <v>2010</v>
      </c>
      <c r="T2886">
        <f t="shared" si="461"/>
        <v>2</v>
      </c>
    </row>
    <row r="2887" spans="1:20" x14ac:dyDescent="0.25">
      <c r="A2887" s="4" t="s">
        <v>2933</v>
      </c>
      <c r="B2887" s="5">
        <v>2886</v>
      </c>
      <c r="C2887" s="6">
        <v>40222</v>
      </c>
      <c r="D2887" s="6">
        <v>39920</v>
      </c>
      <c r="E2887" s="4">
        <v>1234</v>
      </c>
      <c r="F2887" s="9">
        <v>-50038.5</v>
      </c>
      <c r="G2887" s="6">
        <v>39823</v>
      </c>
      <c r="H2887" s="6">
        <v>39919</v>
      </c>
      <c r="I2887" s="4">
        <f t="shared" si="455"/>
        <v>96</v>
      </c>
      <c r="J2887" s="4" t="s">
        <v>1</v>
      </c>
      <c r="K2887" s="4" t="s">
        <v>13</v>
      </c>
      <c r="L2887" s="10">
        <f t="shared" si="456"/>
        <v>-13160.810958904109</v>
      </c>
      <c r="M2887" s="15">
        <f t="shared" si="457"/>
        <v>200904</v>
      </c>
      <c r="N2887">
        <f t="shared" si="458"/>
        <v>2009</v>
      </c>
      <c r="O2887">
        <f t="shared" si="459"/>
        <v>4</v>
      </c>
      <c r="P2887">
        <f t="shared" si="452"/>
        <v>201002</v>
      </c>
      <c r="Q2887">
        <f t="shared" si="453"/>
        <v>20092010</v>
      </c>
      <c r="R2887">
        <f t="shared" si="454"/>
        <v>20092010</v>
      </c>
      <c r="S2887">
        <f t="shared" si="460"/>
        <v>2010</v>
      </c>
      <c r="T2887">
        <f t="shared" si="461"/>
        <v>2</v>
      </c>
    </row>
    <row r="2888" spans="1:20" x14ac:dyDescent="0.25">
      <c r="A2888" s="4" t="s">
        <v>2934</v>
      </c>
      <c r="B2888" s="5">
        <v>2887</v>
      </c>
      <c r="C2888" s="6">
        <v>40222</v>
      </c>
      <c r="D2888" s="6">
        <v>40192</v>
      </c>
      <c r="E2888" s="4">
        <v>44</v>
      </c>
      <c r="F2888" s="9">
        <v>-3755010.3</v>
      </c>
      <c r="G2888" s="6">
        <v>40112</v>
      </c>
      <c r="H2888" s="6">
        <v>40191</v>
      </c>
      <c r="I2888" s="4">
        <f t="shared" si="455"/>
        <v>79</v>
      </c>
      <c r="J2888" s="4" t="s">
        <v>1</v>
      </c>
      <c r="K2888" s="4" t="s">
        <v>13</v>
      </c>
      <c r="L2888" s="10">
        <f t="shared" si="456"/>
        <v>-812728.25671232876</v>
      </c>
      <c r="M2888" s="15">
        <f t="shared" si="457"/>
        <v>201001</v>
      </c>
      <c r="N2888">
        <f t="shared" si="458"/>
        <v>2010</v>
      </c>
      <c r="O2888">
        <f t="shared" si="459"/>
        <v>1</v>
      </c>
      <c r="P2888">
        <f t="shared" si="452"/>
        <v>201002</v>
      </c>
      <c r="Q2888">
        <f t="shared" si="453"/>
        <v>20092010</v>
      </c>
      <c r="R2888">
        <f t="shared" si="454"/>
        <v>20092010</v>
      </c>
      <c r="S2888">
        <f t="shared" si="460"/>
        <v>2010</v>
      </c>
      <c r="T2888">
        <f t="shared" si="461"/>
        <v>2</v>
      </c>
    </row>
    <row r="2889" spans="1:20" x14ac:dyDescent="0.25">
      <c r="A2889" s="4" t="s">
        <v>2935</v>
      </c>
      <c r="B2889" s="5">
        <v>2888</v>
      </c>
      <c r="C2889" s="6">
        <v>40222</v>
      </c>
      <c r="D2889" s="6">
        <v>40192</v>
      </c>
      <c r="E2889" s="4">
        <v>208</v>
      </c>
      <c r="F2889" s="9">
        <v>-4984817.5</v>
      </c>
      <c r="G2889" s="6">
        <v>40112</v>
      </c>
      <c r="H2889" s="6">
        <v>40191</v>
      </c>
      <c r="I2889" s="4">
        <f t="shared" si="455"/>
        <v>79</v>
      </c>
      <c r="J2889" s="4" t="s">
        <v>1</v>
      </c>
      <c r="K2889" s="4" t="s">
        <v>13</v>
      </c>
      <c r="L2889" s="10">
        <f t="shared" si="456"/>
        <v>-1078905.7054794519</v>
      </c>
      <c r="M2889" s="15">
        <f t="shared" si="457"/>
        <v>201001</v>
      </c>
      <c r="N2889">
        <f t="shared" si="458"/>
        <v>2010</v>
      </c>
      <c r="O2889">
        <f t="shared" si="459"/>
        <v>1</v>
      </c>
      <c r="P2889">
        <f t="shared" si="452"/>
        <v>201002</v>
      </c>
      <c r="Q2889">
        <f t="shared" si="453"/>
        <v>20092010</v>
      </c>
      <c r="R2889">
        <f t="shared" si="454"/>
        <v>20092010</v>
      </c>
      <c r="S2889">
        <f t="shared" si="460"/>
        <v>2010</v>
      </c>
      <c r="T2889">
        <f t="shared" si="461"/>
        <v>2</v>
      </c>
    </row>
    <row r="2890" spans="1:20" x14ac:dyDescent="0.25">
      <c r="A2890" s="4" t="s">
        <v>2936</v>
      </c>
      <c r="B2890" s="5">
        <v>2889</v>
      </c>
      <c r="C2890" s="6">
        <v>40224</v>
      </c>
      <c r="D2890" s="6">
        <v>39846</v>
      </c>
      <c r="E2890" s="4">
        <v>1</v>
      </c>
      <c r="F2890" s="9">
        <v>-94991.4</v>
      </c>
      <c r="G2890" s="6">
        <v>39820</v>
      </c>
      <c r="H2890" s="6">
        <v>39845</v>
      </c>
      <c r="I2890" s="4">
        <f t="shared" si="455"/>
        <v>25</v>
      </c>
      <c r="J2890" s="4" t="s">
        <v>0</v>
      </c>
      <c r="K2890" s="4" t="s">
        <v>14</v>
      </c>
      <c r="L2890" s="10">
        <f t="shared" si="456"/>
        <v>-6506.2602739726017</v>
      </c>
      <c r="M2890" s="15">
        <f t="shared" si="457"/>
        <v>200902</v>
      </c>
      <c r="N2890">
        <f t="shared" si="458"/>
        <v>2009</v>
      </c>
      <c r="O2890">
        <f t="shared" si="459"/>
        <v>2</v>
      </c>
      <c r="P2890">
        <f t="shared" si="452"/>
        <v>201002</v>
      </c>
      <c r="Q2890">
        <f t="shared" si="453"/>
        <v>0</v>
      </c>
      <c r="R2890">
        <f t="shared" si="454"/>
        <v>20092010</v>
      </c>
      <c r="S2890">
        <f t="shared" si="460"/>
        <v>2010</v>
      </c>
      <c r="T2890">
        <f t="shared" si="461"/>
        <v>2</v>
      </c>
    </row>
    <row r="2891" spans="1:20" x14ac:dyDescent="0.25">
      <c r="A2891" s="4" t="s">
        <v>2937</v>
      </c>
      <c r="B2891" s="5">
        <v>2890</v>
      </c>
      <c r="C2891" s="6">
        <v>40224</v>
      </c>
      <c r="D2891" s="6">
        <v>40085</v>
      </c>
      <c r="E2891" s="4">
        <v>43</v>
      </c>
      <c r="F2891" s="9">
        <v>-54869.2</v>
      </c>
      <c r="G2891" s="6">
        <v>39972</v>
      </c>
      <c r="H2891" s="6">
        <v>40084</v>
      </c>
      <c r="I2891" s="4">
        <f t="shared" si="455"/>
        <v>112</v>
      </c>
      <c r="J2891" s="4" t="s">
        <v>1</v>
      </c>
      <c r="K2891" s="4" t="s">
        <v>13</v>
      </c>
      <c r="L2891" s="10">
        <f t="shared" si="456"/>
        <v>-16836.576438356165</v>
      </c>
      <c r="M2891" s="15">
        <f t="shared" si="457"/>
        <v>200909</v>
      </c>
      <c r="N2891">
        <f t="shared" si="458"/>
        <v>2009</v>
      </c>
      <c r="O2891">
        <f t="shared" si="459"/>
        <v>9</v>
      </c>
      <c r="P2891">
        <f t="shared" si="452"/>
        <v>201002</v>
      </c>
      <c r="Q2891">
        <f t="shared" si="453"/>
        <v>20092010</v>
      </c>
      <c r="R2891">
        <f t="shared" si="454"/>
        <v>20092010</v>
      </c>
      <c r="S2891">
        <f t="shared" si="460"/>
        <v>2010</v>
      </c>
      <c r="T2891">
        <f t="shared" si="461"/>
        <v>2</v>
      </c>
    </row>
    <row r="2892" spans="1:20" x14ac:dyDescent="0.25">
      <c r="A2892" s="4" t="s">
        <v>2938</v>
      </c>
      <c r="B2892" s="5">
        <v>2891</v>
      </c>
      <c r="C2892" s="6">
        <v>40224</v>
      </c>
      <c r="D2892" s="6">
        <v>40085</v>
      </c>
      <c r="E2892" s="4">
        <v>210</v>
      </c>
      <c r="F2892" s="9">
        <v>84925.4</v>
      </c>
      <c r="G2892" s="6">
        <v>39972</v>
      </c>
      <c r="H2892" s="6">
        <v>40084</v>
      </c>
      <c r="I2892" s="4">
        <f t="shared" si="455"/>
        <v>112</v>
      </c>
      <c r="J2892" s="4" t="s">
        <v>1</v>
      </c>
      <c r="K2892" s="4" t="s">
        <v>13</v>
      </c>
      <c r="L2892" s="10">
        <f t="shared" si="456"/>
        <v>26059.300821917808</v>
      </c>
      <c r="M2892" s="15">
        <f t="shared" si="457"/>
        <v>200909</v>
      </c>
      <c r="N2892">
        <f t="shared" si="458"/>
        <v>2009</v>
      </c>
      <c r="O2892">
        <f t="shared" si="459"/>
        <v>9</v>
      </c>
      <c r="P2892">
        <f t="shared" si="452"/>
        <v>201002</v>
      </c>
      <c r="Q2892">
        <f t="shared" si="453"/>
        <v>20092010</v>
      </c>
      <c r="R2892">
        <f t="shared" si="454"/>
        <v>20092010</v>
      </c>
      <c r="S2892">
        <f t="shared" si="460"/>
        <v>2010</v>
      </c>
      <c r="T2892">
        <f t="shared" si="461"/>
        <v>2</v>
      </c>
    </row>
    <row r="2893" spans="1:20" x14ac:dyDescent="0.25">
      <c r="A2893" s="4" t="s">
        <v>2939</v>
      </c>
      <c r="B2893" s="5">
        <v>2892</v>
      </c>
      <c r="C2893" s="6">
        <v>40224</v>
      </c>
      <c r="D2893" s="6">
        <v>39881</v>
      </c>
      <c r="E2893" s="4">
        <v>1</v>
      </c>
      <c r="F2893" s="9">
        <v>-160046.39999999999</v>
      </c>
      <c r="G2893" s="6">
        <v>39845</v>
      </c>
      <c r="H2893" s="6">
        <v>39880</v>
      </c>
      <c r="I2893" s="4">
        <f t="shared" si="455"/>
        <v>35</v>
      </c>
      <c r="J2893" s="4" t="s">
        <v>1</v>
      </c>
      <c r="K2893" s="4" t="s">
        <v>13</v>
      </c>
      <c r="L2893" s="10">
        <f t="shared" si="456"/>
        <v>-15346.91506849315</v>
      </c>
      <c r="M2893" s="15">
        <f t="shared" si="457"/>
        <v>200903</v>
      </c>
      <c r="N2893">
        <f t="shared" si="458"/>
        <v>2009</v>
      </c>
      <c r="O2893">
        <f t="shared" si="459"/>
        <v>3</v>
      </c>
      <c r="P2893">
        <f t="shared" si="452"/>
        <v>201002</v>
      </c>
      <c r="Q2893">
        <f t="shared" si="453"/>
        <v>0</v>
      </c>
      <c r="R2893">
        <f t="shared" si="454"/>
        <v>20092010</v>
      </c>
      <c r="S2893">
        <f t="shared" si="460"/>
        <v>2010</v>
      </c>
      <c r="T2893">
        <f t="shared" si="461"/>
        <v>2</v>
      </c>
    </row>
    <row r="2894" spans="1:20" x14ac:dyDescent="0.25">
      <c r="A2894" s="4" t="s">
        <v>2940</v>
      </c>
      <c r="B2894" s="5">
        <v>2893</v>
      </c>
      <c r="C2894" s="6">
        <v>40224</v>
      </c>
      <c r="D2894" s="6">
        <v>40059</v>
      </c>
      <c r="E2894" s="4">
        <v>1</v>
      </c>
      <c r="F2894" s="9">
        <v>-118345.3</v>
      </c>
      <c r="G2894" s="6">
        <v>40016</v>
      </c>
      <c r="H2894" s="6">
        <v>40058</v>
      </c>
      <c r="I2894" s="4">
        <f t="shared" si="455"/>
        <v>42</v>
      </c>
      <c r="J2894" s="4" t="s">
        <v>1</v>
      </c>
      <c r="K2894" s="4" t="s">
        <v>13</v>
      </c>
      <c r="L2894" s="10">
        <f t="shared" si="456"/>
        <v>-13617.815342465754</v>
      </c>
      <c r="M2894" s="15">
        <f t="shared" si="457"/>
        <v>200909</v>
      </c>
      <c r="N2894">
        <f t="shared" si="458"/>
        <v>2009</v>
      </c>
      <c r="O2894">
        <f t="shared" si="459"/>
        <v>9</v>
      </c>
      <c r="P2894">
        <f t="shared" si="452"/>
        <v>201002</v>
      </c>
      <c r="Q2894">
        <f t="shared" si="453"/>
        <v>20092010</v>
      </c>
      <c r="R2894">
        <f t="shared" si="454"/>
        <v>20092010</v>
      </c>
      <c r="S2894">
        <f t="shared" si="460"/>
        <v>2010</v>
      </c>
      <c r="T2894">
        <f t="shared" si="461"/>
        <v>2</v>
      </c>
    </row>
    <row r="2895" spans="1:20" x14ac:dyDescent="0.25">
      <c r="A2895" s="4" t="s">
        <v>2941</v>
      </c>
      <c r="B2895" s="5">
        <v>2894</v>
      </c>
      <c r="C2895" s="6">
        <v>40224</v>
      </c>
      <c r="D2895" s="6">
        <v>39912</v>
      </c>
      <c r="E2895" s="4">
        <v>1</v>
      </c>
      <c r="F2895" s="9">
        <v>-132028.9</v>
      </c>
      <c r="G2895" s="6">
        <v>39863</v>
      </c>
      <c r="H2895" s="6">
        <v>39911</v>
      </c>
      <c r="I2895" s="4">
        <f t="shared" si="455"/>
        <v>48</v>
      </c>
      <c r="J2895" s="4" t="s">
        <v>1</v>
      </c>
      <c r="K2895" s="4" t="s">
        <v>13</v>
      </c>
      <c r="L2895" s="10">
        <f t="shared" si="456"/>
        <v>-17362.704657534247</v>
      </c>
      <c r="M2895" s="15">
        <f t="shared" si="457"/>
        <v>200904</v>
      </c>
      <c r="N2895">
        <f t="shared" si="458"/>
        <v>2009</v>
      </c>
      <c r="O2895">
        <f t="shared" si="459"/>
        <v>4</v>
      </c>
      <c r="P2895">
        <f t="shared" si="452"/>
        <v>201002</v>
      </c>
      <c r="Q2895">
        <f t="shared" si="453"/>
        <v>20092010</v>
      </c>
      <c r="R2895">
        <f t="shared" si="454"/>
        <v>20092010</v>
      </c>
      <c r="S2895">
        <f t="shared" si="460"/>
        <v>2010</v>
      </c>
      <c r="T2895">
        <f t="shared" si="461"/>
        <v>2</v>
      </c>
    </row>
    <row r="2896" spans="1:20" x14ac:dyDescent="0.25">
      <c r="A2896" s="4" t="s">
        <v>2942</v>
      </c>
      <c r="B2896" s="5">
        <v>2895</v>
      </c>
      <c r="C2896" s="6">
        <v>40225</v>
      </c>
      <c r="D2896" s="6">
        <v>40072</v>
      </c>
      <c r="E2896" s="4">
        <v>1</v>
      </c>
      <c r="F2896" s="9">
        <v>-120724.7</v>
      </c>
      <c r="G2896" s="6">
        <v>40061</v>
      </c>
      <c r="H2896" s="6">
        <v>40071</v>
      </c>
      <c r="I2896" s="4">
        <f t="shared" si="455"/>
        <v>10</v>
      </c>
      <c r="J2896" s="4" t="s">
        <v>0</v>
      </c>
      <c r="K2896" s="4" t="s">
        <v>14</v>
      </c>
      <c r="L2896" s="10">
        <f t="shared" si="456"/>
        <v>-3307.5260273972599</v>
      </c>
      <c r="M2896" s="15">
        <f t="shared" si="457"/>
        <v>200909</v>
      </c>
      <c r="N2896">
        <f t="shared" si="458"/>
        <v>2009</v>
      </c>
      <c r="O2896">
        <f t="shared" si="459"/>
        <v>9</v>
      </c>
      <c r="P2896">
        <f t="shared" si="452"/>
        <v>201002</v>
      </c>
      <c r="Q2896">
        <f t="shared" si="453"/>
        <v>20092010</v>
      </c>
      <c r="R2896">
        <f t="shared" si="454"/>
        <v>20092010</v>
      </c>
      <c r="S2896">
        <f t="shared" si="460"/>
        <v>2010</v>
      </c>
      <c r="T2896">
        <f t="shared" si="461"/>
        <v>2</v>
      </c>
    </row>
    <row r="2897" spans="1:20" x14ac:dyDescent="0.25">
      <c r="A2897" s="4" t="s">
        <v>2943</v>
      </c>
      <c r="B2897" s="5">
        <v>2896</v>
      </c>
      <c r="C2897" s="6">
        <v>40225</v>
      </c>
      <c r="D2897" s="6">
        <v>39925</v>
      </c>
      <c r="E2897" s="4">
        <v>1</v>
      </c>
      <c r="F2897" s="9">
        <v>-90999.6</v>
      </c>
      <c r="G2897" s="6">
        <v>39855</v>
      </c>
      <c r="H2897" s="6">
        <v>39924</v>
      </c>
      <c r="I2897" s="4">
        <f t="shared" si="455"/>
        <v>69</v>
      </c>
      <c r="J2897" s="4" t="s">
        <v>1</v>
      </c>
      <c r="K2897" s="4" t="s">
        <v>13</v>
      </c>
      <c r="L2897" s="10">
        <f t="shared" si="456"/>
        <v>-17202.664109589041</v>
      </c>
      <c r="M2897" s="15">
        <f t="shared" si="457"/>
        <v>200904</v>
      </c>
      <c r="N2897">
        <f t="shared" si="458"/>
        <v>2009</v>
      </c>
      <c r="O2897">
        <f t="shared" si="459"/>
        <v>4</v>
      </c>
      <c r="P2897">
        <f t="shared" si="452"/>
        <v>201002</v>
      </c>
      <c r="Q2897">
        <f t="shared" si="453"/>
        <v>20092010</v>
      </c>
      <c r="R2897">
        <f t="shared" si="454"/>
        <v>20092010</v>
      </c>
      <c r="S2897">
        <f t="shared" si="460"/>
        <v>2010</v>
      </c>
      <c r="T2897">
        <f t="shared" si="461"/>
        <v>2</v>
      </c>
    </row>
    <row r="2898" spans="1:20" x14ac:dyDescent="0.25">
      <c r="A2898" s="4" t="s">
        <v>2944</v>
      </c>
      <c r="B2898" s="5">
        <v>2897</v>
      </c>
      <c r="C2898" s="6">
        <v>40227</v>
      </c>
      <c r="D2898" s="6">
        <v>39886</v>
      </c>
      <c r="E2898" s="4">
        <v>1</v>
      </c>
      <c r="F2898" s="9">
        <v>-175491.8</v>
      </c>
      <c r="G2898" s="6">
        <v>39852</v>
      </c>
      <c r="H2898" s="6">
        <v>39885</v>
      </c>
      <c r="I2898" s="4">
        <f t="shared" si="455"/>
        <v>33</v>
      </c>
      <c r="J2898" s="4" t="s">
        <v>1</v>
      </c>
      <c r="K2898" s="4" t="s">
        <v>13</v>
      </c>
      <c r="L2898" s="10">
        <f t="shared" si="456"/>
        <v>-15866.381917808218</v>
      </c>
      <c r="M2898" s="15">
        <f t="shared" si="457"/>
        <v>200903</v>
      </c>
      <c r="N2898">
        <f t="shared" si="458"/>
        <v>2009</v>
      </c>
      <c r="O2898">
        <f t="shared" si="459"/>
        <v>3</v>
      </c>
      <c r="P2898">
        <f t="shared" si="452"/>
        <v>201002</v>
      </c>
      <c r="Q2898">
        <f t="shared" si="453"/>
        <v>0</v>
      </c>
      <c r="R2898">
        <f t="shared" si="454"/>
        <v>20092010</v>
      </c>
      <c r="S2898">
        <f t="shared" si="460"/>
        <v>2010</v>
      </c>
      <c r="T2898">
        <f t="shared" si="461"/>
        <v>2</v>
      </c>
    </row>
    <row r="2899" spans="1:20" x14ac:dyDescent="0.25">
      <c r="A2899" s="4" t="s">
        <v>2945</v>
      </c>
      <c r="B2899" s="5">
        <v>2898</v>
      </c>
      <c r="C2899" s="6">
        <v>40227</v>
      </c>
      <c r="D2899" s="6">
        <v>39936</v>
      </c>
      <c r="E2899" s="4">
        <v>43</v>
      </c>
      <c r="F2899" s="9">
        <v>-19335.7</v>
      </c>
      <c r="G2899" s="6">
        <v>39909</v>
      </c>
      <c r="H2899" s="6">
        <v>39935</v>
      </c>
      <c r="I2899" s="4">
        <f t="shared" si="455"/>
        <v>26</v>
      </c>
      <c r="J2899" s="4" t="s">
        <v>1</v>
      </c>
      <c r="K2899" s="4" t="s">
        <v>13</v>
      </c>
      <c r="L2899" s="10">
        <f t="shared" si="456"/>
        <v>-1377.3375342465754</v>
      </c>
      <c r="M2899" s="15">
        <f t="shared" si="457"/>
        <v>200905</v>
      </c>
      <c r="N2899">
        <f t="shared" si="458"/>
        <v>2009</v>
      </c>
      <c r="O2899">
        <f t="shared" si="459"/>
        <v>5</v>
      </c>
      <c r="P2899">
        <f t="shared" ref="P2899:P2962" si="462">YEAR(C2899)*100+MONTH(C2899)</f>
        <v>201002</v>
      </c>
      <c r="Q2899">
        <f t="shared" ref="Q2899:Q2962" si="463">IF(M2899&gt;200903,IF(M2899&lt;201004,20092010,0),0)</f>
        <v>20092010</v>
      </c>
      <c r="R2899">
        <f t="shared" ref="R2899:R2962" si="464">IF(P2899&gt;200903,IF(P2899&lt;201004,20092010,20102011),0)</f>
        <v>20092010</v>
      </c>
      <c r="S2899">
        <f t="shared" si="460"/>
        <v>2010</v>
      </c>
      <c r="T2899">
        <f t="shared" si="461"/>
        <v>2</v>
      </c>
    </row>
    <row r="2900" spans="1:20" x14ac:dyDescent="0.25">
      <c r="A2900" s="4" t="s">
        <v>2946</v>
      </c>
      <c r="B2900" s="5">
        <v>2899</v>
      </c>
      <c r="C2900" s="6">
        <v>40227</v>
      </c>
      <c r="D2900" s="6">
        <v>39936</v>
      </c>
      <c r="E2900" s="4">
        <v>210</v>
      </c>
      <c r="F2900" s="9">
        <v>-73499.199999999997</v>
      </c>
      <c r="G2900" s="6">
        <v>39909</v>
      </c>
      <c r="H2900" s="6">
        <v>39935</v>
      </c>
      <c r="I2900" s="4">
        <f t="shared" si="455"/>
        <v>26</v>
      </c>
      <c r="J2900" s="4" t="s">
        <v>1</v>
      </c>
      <c r="K2900" s="4" t="s">
        <v>13</v>
      </c>
      <c r="L2900" s="10">
        <f t="shared" si="456"/>
        <v>-5235.5594520547947</v>
      </c>
      <c r="M2900" s="15">
        <f t="shared" si="457"/>
        <v>200905</v>
      </c>
      <c r="N2900">
        <f t="shared" si="458"/>
        <v>2009</v>
      </c>
      <c r="O2900">
        <f t="shared" si="459"/>
        <v>5</v>
      </c>
      <c r="P2900">
        <f t="shared" si="462"/>
        <v>201002</v>
      </c>
      <c r="Q2900">
        <f t="shared" si="463"/>
        <v>20092010</v>
      </c>
      <c r="R2900">
        <f t="shared" si="464"/>
        <v>20092010</v>
      </c>
      <c r="S2900">
        <f t="shared" si="460"/>
        <v>2010</v>
      </c>
      <c r="T2900">
        <f t="shared" si="461"/>
        <v>2</v>
      </c>
    </row>
    <row r="2901" spans="1:20" x14ac:dyDescent="0.25">
      <c r="A2901" s="4" t="s">
        <v>2947</v>
      </c>
      <c r="B2901" s="5">
        <v>2900</v>
      </c>
      <c r="C2901" s="6">
        <v>40227</v>
      </c>
      <c r="D2901" s="6">
        <v>40106</v>
      </c>
      <c r="E2901" s="4">
        <v>1202</v>
      </c>
      <c r="F2901" s="9">
        <v>-105379</v>
      </c>
      <c r="G2901" s="6">
        <v>40081</v>
      </c>
      <c r="H2901" s="6">
        <v>40105</v>
      </c>
      <c r="I2901" s="4">
        <f t="shared" si="455"/>
        <v>24</v>
      </c>
      <c r="J2901" s="4" t="s">
        <v>1</v>
      </c>
      <c r="K2901" s="4" t="s">
        <v>13</v>
      </c>
      <c r="L2901" s="10">
        <f t="shared" si="456"/>
        <v>-6929.0301369863018</v>
      </c>
      <c r="M2901" s="15">
        <f t="shared" si="457"/>
        <v>200910</v>
      </c>
      <c r="N2901">
        <f t="shared" si="458"/>
        <v>2009</v>
      </c>
      <c r="O2901">
        <f t="shared" si="459"/>
        <v>10</v>
      </c>
      <c r="P2901">
        <f t="shared" si="462"/>
        <v>201002</v>
      </c>
      <c r="Q2901">
        <f t="shared" si="463"/>
        <v>20092010</v>
      </c>
      <c r="R2901">
        <f t="shared" si="464"/>
        <v>20092010</v>
      </c>
      <c r="S2901">
        <f t="shared" si="460"/>
        <v>2010</v>
      </c>
      <c r="T2901">
        <f t="shared" si="461"/>
        <v>2</v>
      </c>
    </row>
    <row r="2902" spans="1:20" x14ac:dyDescent="0.25">
      <c r="A2902" s="4" t="s">
        <v>2948</v>
      </c>
      <c r="B2902" s="5">
        <v>2901</v>
      </c>
      <c r="C2902" s="6">
        <v>40227</v>
      </c>
      <c r="D2902" s="6">
        <v>40106</v>
      </c>
      <c r="E2902" s="4">
        <v>1203</v>
      </c>
      <c r="F2902" s="9">
        <v>12838.4</v>
      </c>
      <c r="G2902" s="6">
        <v>40081</v>
      </c>
      <c r="H2902" s="6">
        <v>40105</v>
      </c>
      <c r="I2902" s="4">
        <f t="shared" si="455"/>
        <v>24</v>
      </c>
      <c r="J2902" s="4" t="s">
        <v>1</v>
      </c>
      <c r="K2902" s="4" t="s">
        <v>13</v>
      </c>
      <c r="L2902" s="10">
        <f t="shared" si="456"/>
        <v>844.16876712328758</v>
      </c>
      <c r="M2902" s="15">
        <f t="shared" si="457"/>
        <v>200910</v>
      </c>
      <c r="N2902">
        <f t="shared" si="458"/>
        <v>2009</v>
      </c>
      <c r="O2902">
        <f t="shared" si="459"/>
        <v>10</v>
      </c>
      <c r="P2902">
        <f t="shared" si="462"/>
        <v>201002</v>
      </c>
      <c r="Q2902">
        <f t="shared" si="463"/>
        <v>20092010</v>
      </c>
      <c r="R2902">
        <f t="shared" si="464"/>
        <v>20092010</v>
      </c>
      <c r="S2902">
        <f t="shared" si="460"/>
        <v>2010</v>
      </c>
      <c r="T2902">
        <f t="shared" si="461"/>
        <v>2</v>
      </c>
    </row>
    <row r="2903" spans="1:20" x14ac:dyDescent="0.25">
      <c r="A2903" s="4" t="s">
        <v>2949</v>
      </c>
      <c r="B2903" s="5">
        <v>2902</v>
      </c>
      <c r="C2903" s="6">
        <v>40227</v>
      </c>
      <c r="D2903" s="6">
        <v>39913</v>
      </c>
      <c r="E2903" s="4">
        <v>356</v>
      </c>
      <c r="F2903" s="9">
        <v>-3871.9</v>
      </c>
      <c r="G2903" s="6">
        <v>39823</v>
      </c>
      <c r="H2903" s="6">
        <v>39912</v>
      </c>
      <c r="I2903" s="4">
        <f t="shared" si="455"/>
        <v>89</v>
      </c>
      <c r="J2903" s="4" t="s">
        <v>1</v>
      </c>
      <c r="K2903" s="4" t="s">
        <v>13</v>
      </c>
      <c r="L2903" s="10">
        <f t="shared" si="456"/>
        <v>-944.10712328767136</v>
      </c>
      <c r="M2903" s="15">
        <f t="shared" si="457"/>
        <v>200904</v>
      </c>
      <c r="N2903">
        <f t="shared" si="458"/>
        <v>2009</v>
      </c>
      <c r="O2903">
        <f t="shared" si="459"/>
        <v>4</v>
      </c>
      <c r="P2903">
        <f t="shared" si="462"/>
        <v>201002</v>
      </c>
      <c r="Q2903">
        <f t="shared" si="463"/>
        <v>20092010</v>
      </c>
      <c r="R2903">
        <f t="shared" si="464"/>
        <v>20092010</v>
      </c>
      <c r="S2903">
        <f t="shared" si="460"/>
        <v>2010</v>
      </c>
      <c r="T2903">
        <f t="shared" si="461"/>
        <v>2</v>
      </c>
    </row>
    <row r="2904" spans="1:20" x14ac:dyDescent="0.25">
      <c r="A2904" s="4" t="s">
        <v>2950</v>
      </c>
      <c r="B2904" s="5">
        <v>2903</v>
      </c>
      <c r="C2904" s="6">
        <v>40227</v>
      </c>
      <c r="D2904" s="6">
        <v>39913</v>
      </c>
      <c r="E2904" s="4">
        <v>357</v>
      </c>
      <c r="F2904" s="9">
        <v>-1796.6</v>
      </c>
      <c r="G2904" s="6">
        <v>39823</v>
      </c>
      <c r="H2904" s="6">
        <v>39912</v>
      </c>
      <c r="I2904" s="4">
        <f t="shared" si="455"/>
        <v>89</v>
      </c>
      <c r="J2904" s="4" t="s">
        <v>1</v>
      </c>
      <c r="K2904" s="4" t="s">
        <v>13</v>
      </c>
      <c r="L2904" s="10">
        <f t="shared" si="456"/>
        <v>-438.0750684931507</v>
      </c>
      <c r="M2904" s="15">
        <f t="shared" si="457"/>
        <v>200904</v>
      </c>
      <c r="N2904">
        <f t="shared" si="458"/>
        <v>2009</v>
      </c>
      <c r="O2904">
        <f t="shared" si="459"/>
        <v>4</v>
      </c>
      <c r="P2904">
        <f t="shared" si="462"/>
        <v>201002</v>
      </c>
      <c r="Q2904">
        <f t="shared" si="463"/>
        <v>20092010</v>
      </c>
      <c r="R2904">
        <f t="shared" si="464"/>
        <v>20092010</v>
      </c>
      <c r="S2904">
        <f t="shared" si="460"/>
        <v>2010</v>
      </c>
      <c r="T2904">
        <f t="shared" si="461"/>
        <v>2</v>
      </c>
    </row>
    <row r="2905" spans="1:20" x14ac:dyDescent="0.25">
      <c r="A2905" s="4" t="s">
        <v>2951</v>
      </c>
      <c r="B2905" s="5">
        <v>2904</v>
      </c>
      <c r="C2905" s="6">
        <v>40228</v>
      </c>
      <c r="D2905" s="6">
        <v>39847</v>
      </c>
      <c r="E2905" s="4">
        <v>1233</v>
      </c>
      <c r="F2905" s="9">
        <v>166558.20000000001</v>
      </c>
      <c r="G2905" s="6">
        <v>39837</v>
      </c>
      <c r="H2905" s="6">
        <v>39846</v>
      </c>
      <c r="I2905" s="4">
        <f t="shared" si="455"/>
        <v>9</v>
      </c>
      <c r="J2905" s="4" t="s">
        <v>1</v>
      </c>
      <c r="K2905" s="4" t="s">
        <v>13</v>
      </c>
      <c r="L2905" s="10">
        <f t="shared" si="456"/>
        <v>4106.9145205479454</v>
      </c>
      <c r="M2905" s="15">
        <f t="shared" si="457"/>
        <v>200902</v>
      </c>
      <c r="N2905">
        <f t="shared" si="458"/>
        <v>2009</v>
      </c>
      <c r="O2905">
        <f t="shared" si="459"/>
        <v>2</v>
      </c>
      <c r="P2905">
        <f t="shared" si="462"/>
        <v>201002</v>
      </c>
      <c r="Q2905">
        <f t="shared" si="463"/>
        <v>0</v>
      </c>
      <c r="R2905">
        <f t="shared" si="464"/>
        <v>20092010</v>
      </c>
      <c r="S2905">
        <f t="shared" si="460"/>
        <v>2010</v>
      </c>
      <c r="T2905">
        <f t="shared" si="461"/>
        <v>2</v>
      </c>
    </row>
    <row r="2906" spans="1:20" x14ac:dyDescent="0.25">
      <c r="A2906" s="4" t="s">
        <v>2952</v>
      </c>
      <c r="B2906" s="5">
        <v>2905</v>
      </c>
      <c r="C2906" s="6">
        <v>40228</v>
      </c>
      <c r="D2906" s="6">
        <v>39847</v>
      </c>
      <c r="E2906" s="4">
        <v>1234</v>
      </c>
      <c r="F2906" s="9">
        <v>-460393.8</v>
      </c>
      <c r="G2906" s="6">
        <v>39837</v>
      </c>
      <c r="H2906" s="6">
        <v>39846</v>
      </c>
      <c r="I2906" s="4">
        <f t="shared" si="455"/>
        <v>9</v>
      </c>
      <c r="J2906" s="4" t="s">
        <v>1</v>
      </c>
      <c r="K2906" s="4" t="s">
        <v>13</v>
      </c>
      <c r="L2906" s="10">
        <f t="shared" si="456"/>
        <v>-11352.175890410957</v>
      </c>
      <c r="M2906" s="15">
        <f t="shared" si="457"/>
        <v>200902</v>
      </c>
      <c r="N2906">
        <f t="shared" si="458"/>
        <v>2009</v>
      </c>
      <c r="O2906">
        <f t="shared" si="459"/>
        <v>2</v>
      </c>
      <c r="P2906">
        <f t="shared" si="462"/>
        <v>201002</v>
      </c>
      <c r="Q2906">
        <f t="shared" si="463"/>
        <v>0</v>
      </c>
      <c r="R2906">
        <f t="shared" si="464"/>
        <v>20092010</v>
      </c>
      <c r="S2906">
        <f t="shared" si="460"/>
        <v>2010</v>
      </c>
      <c r="T2906">
        <f t="shared" si="461"/>
        <v>2</v>
      </c>
    </row>
    <row r="2907" spans="1:20" x14ac:dyDescent="0.25">
      <c r="A2907" s="4" t="s">
        <v>2953</v>
      </c>
      <c r="B2907" s="5">
        <v>2906</v>
      </c>
      <c r="C2907" s="6">
        <v>40228</v>
      </c>
      <c r="D2907" s="6">
        <v>39965</v>
      </c>
      <c r="E2907" s="4">
        <v>43</v>
      </c>
      <c r="F2907" s="9">
        <v>70002.3</v>
      </c>
      <c r="G2907" s="6">
        <v>39932</v>
      </c>
      <c r="H2907" s="6">
        <v>39964</v>
      </c>
      <c r="I2907" s="4">
        <f t="shared" si="455"/>
        <v>32</v>
      </c>
      <c r="J2907" s="4" t="s">
        <v>1</v>
      </c>
      <c r="K2907" s="4" t="s">
        <v>13</v>
      </c>
      <c r="L2907" s="10">
        <f t="shared" si="456"/>
        <v>6137.18794520548</v>
      </c>
      <c r="M2907" s="15">
        <f t="shared" si="457"/>
        <v>200906</v>
      </c>
      <c r="N2907">
        <f t="shared" si="458"/>
        <v>2009</v>
      </c>
      <c r="O2907">
        <f t="shared" si="459"/>
        <v>6</v>
      </c>
      <c r="P2907">
        <f t="shared" si="462"/>
        <v>201002</v>
      </c>
      <c r="Q2907">
        <f t="shared" si="463"/>
        <v>20092010</v>
      </c>
      <c r="R2907">
        <f t="shared" si="464"/>
        <v>20092010</v>
      </c>
      <c r="S2907">
        <f t="shared" si="460"/>
        <v>2010</v>
      </c>
      <c r="T2907">
        <f t="shared" si="461"/>
        <v>2</v>
      </c>
    </row>
    <row r="2908" spans="1:20" x14ac:dyDescent="0.25">
      <c r="A2908" s="4" t="s">
        <v>2954</v>
      </c>
      <c r="B2908" s="5">
        <v>2907</v>
      </c>
      <c r="C2908" s="6">
        <v>40228</v>
      </c>
      <c r="D2908" s="6">
        <v>39965</v>
      </c>
      <c r="E2908" s="4">
        <v>210</v>
      </c>
      <c r="F2908" s="9">
        <v>-176076.7</v>
      </c>
      <c r="G2908" s="6">
        <v>39932</v>
      </c>
      <c r="H2908" s="6">
        <v>39964</v>
      </c>
      <c r="I2908" s="4">
        <f t="shared" si="455"/>
        <v>32</v>
      </c>
      <c r="J2908" s="4" t="s">
        <v>1</v>
      </c>
      <c r="K2908" s="4" t="s">
        <v>13</v>
      </c>
      <c r="L2908" s="10">
        <f t="shared" si="456"/>
        <v>-15436.861369863014</v>
      </c>
      <c r="M2908" s="15">
        <f t="shared" si="457"/>
        <v>200906</v>
      </c>
      <c r="N2908">
        <f t="shared" si="458"/>
        <v>2009</v>
      </c>
      <c r="O2908">
        <f t="shared" si="459"/>
        <v>6</v>
      </c>
      <c r="P2908">
        <f t="shared" si="462"/>
        <v>201002</v>
      </c>
      <c r="Q2908">
        <f t="shared" si="463"/>
        <v>20092010</v>
      </c>
      <c r="R2908">
        <f t="shared" si="464"/>
        <v>20092010</v>
      </c>
      <c r="S2908">
        <f t="shared" si="460"/>
        <v>2010</v>
      </c>
      <c r="T2908">
        <f t="shared" si="461"/>
        <v>2</v>
      </c>
    </row>
    <row r="2909" spans="1:20" x14ac:dyDescent="0.25">
      <c r="A2909" s="4" t="s">
        <v>2955</v>
      </c>
      <c r="B2909" s="5">
        <v>2908</v>
      </c>
      <c r="C2909" s="6">
        <v>40228</v>
      </c>
      <c r="D2909" s="6">
        <v>40112</v>
      </c>
      <c r="E2909" s="4">
        <v>1240</v>
      </c>
      <c r="F2909" s="9">
        <v>-111094.7</v>
      </c>
      <c r="G2909" s="6">
        <v>40040</v>
      </c>
      <c r="H2909" s="6">
        <v>40111</v>
      </c>
      <c r="I2909" s="4">
        <f t="shared" si="455"/>
        <v>71</v>
      </c>
      <c r="J2909" s="4" t="s">
        <v>1</v>
      </c>
      <c r="K2909" s="4" t="s">
        <v>13</v>
      </c>
      <c r="L2909" s="10">
        <f t="shared" si="456"/>
        <v>-21610.201917808219</v>
      </c>
      <c r="M2909" s="15">
        <f t="shared" si="457"/>
        <v>200910</v>
      </c>
      <c r="N2909">
        <f t="shared" si="458"/>
        <v>2009</v>
      </c>
      <c r="O2909">
        <f t="shared" si="459"/>
        <v>10</v>
      </c>
      <c r="P2909">
        <f t="shared" si="462"/>
        <v>201002</v>
      </c>
      <c r="Q2909">
        <f t="shared" si="463"/>
        <v>20092010</v>
      </c>
      <c r="R2909">
        <f t="shared" si="464"/>
        <v>20092010</v>
      </c>
      <c r="S2909">
        <f t="shared" si="460"/>
        <v>2010</v>
      </c>
      <c r="T2909">
        <f t="shared" si="461"/>
        <v>2</v>
      </c>
    </row>
    <row r="2910" spans="1:20" x14ac:dyDescent="0.25">
      <c r="A2910" s="4" t="s">
        <v>2956</v>
      </c>
      <c r="B2910" s="5">
        <v>2909</v>
      </c>
      <c r="C2910" s="6">
        <v>40228</v>
      </c>
      <c r="D2910" s="6">
        <v>40112</v>
      </c>
      <c r="E2910" s="4">
        <v>1241</v>
      </c>
      <c r="F2910" s="9">
        <v>-14769.3</v>
      </c>
      <c r="G2910" s="6">
        <v>40040</v>
      </c>
      <c r="H2910" s="6">
        <v>40111</v>
      </c>
      <c r="I2910" s="4">
        <f t="shared" si="455"/>
        <v>71</v>
      </c>
      <c r="J2910" s="4" t="s">
        <v>1</v>
      </c>
      <c r="K2910" s="4" t="s">
        <v>13</v>
      </c>
      <c r="L2910" s="10">
        <f t="shared" si="456"/>
        <v>-2872.9323287671232</v>
      </c>
      <c r="M2910" s="15">
        <f t="shared" si="457"/>
        <v>200910</v>
      </c>
      <c r="N2910">
        <f t="shared" si="458"/>
        <v>2009</v>
      </c>
      <c r="O2910">
        <f t="shared" si="459"/>
        <v>10</v>
      </c>
      <c r="P2910">
        <f t="shared" si="462"/>
        <v>201002</v>
      </c>
      <c r="Q2910">
        <f t="shared" si="463"/>
        <v>20092010</v>
      </c>
      <c r="R2910">
        <f t="shared" si="464"/>
        <v>20092010</v>
      </c>
      <c r="S2910">
        <f t="shared" si="460"/>
        <v>2010</v>
      </c>
      <c r="T2910">
        <f t="shared" si="461"/>
        <v>2</v>
      </c>
    </row>
    <row r="2911" spans="1:20" x14ac:dyDescent="0.25">
      <c r="A2911" s="4" t="s">
        <v>2957</v>
      </c>
      <c r="B2911" s="5">
        <v>2910</v>
      </c>
      <c r="C2911" s="6">
        <v>40228</v>
      </c>
      <c r="D2911" s="6">
        <v>39959</v>
      </c>
      <c r="E2911" s="4">
        <v>43</v>
      </c>
      <c r="F2911" s="9">
        <v>-48697.599999999999</v>
      </c>
      <c r="G2911" s="6">
        <v>39823</v>
      </c>
      <c r="H2911" s="6">
        <v>39958</v>
      </c>
      <c r="I2911" s="4">
        <f t="shared" si="455"/>
        <v>135</v>
      </c>
      <c r="J2911" s="4" t="s">
        <v>1</v>
      </c>
      <c r="K2911" s="4" t="s">
        <v>13</v>
      </c>
      <c r="L2911" s="10">
        <f t="shared" si="456"/>
        <v>-18011.441095890412</v>
      </c>
      <c r="M2911" s="15">
        <f t="shared" si="457"/>
        <v>200905</v>
      </c>
      <c r="N2911">
        <f t="shared" si="458"/>
        <v>2009</v>
      </c>
      <c r="O2911">
        <f t="shared" si="459"/>
        <v>5</v>
      </c>
      <c r="P2911">
        <f t="shared" si="462"/>
        <v>201002</v>
      </c>
      <c r="Q2911">
        <f t="shared" si="463"/>
        <v>20092010</v>
      </c>
      <c r="R2911">
        <f t="shared" si="464"/>
        <v>20092010</v>
      </c>
      <c r="S2911">
        <f t="shared" si="460"/>
        <v>2010</v>
      </c>
      <c r="T2911">
        <f t="shared" si="461"/>
        <v>2</v>
      </c>
    </row>
    <row r="2912" spans="1:20" x14ac:dyDescent="0.25">
      <c r="A2912" s="4" t="s">
        <v>2958</v>
      </c>
      <c r="B2912" s="5">
        <v>2911</v>
      </c>
      <c r="C2912" s="6">
        <v>40228</v>
      </c>
      <c r="D2912" s="6">
        <v>39959</v>
      </c>
      <c r="E2912" s="4">
        <v>210</v>
      </c>
      <c r="F2912" s="9">
        <v>-3866.9</v>
      </c>
      <c r="G2912" s="6">
        <v>39823</v>
      </c>
      <c r="H2912" s="6">
        <v>39958</v>
      </c>
      <c r="I2912" s="4">
        <f t="shared" si="455"/>
        <v>135</v>
      </c>
      <c r="J2912" s="4" t="s">
        <v>1</v>
      </c>
      <c r="K2912" s="4" t="s">
        <v>13</v>
      </c>
      <c r="L2912" s="10">
        <f t="shared" si="456"/>
        <v>-1430.2232876712328</v>
      </c>
      <c r="M2912" s="15">
        <f t="shared" si="457"/>
        <v>200905</v>
      </c>
      <c r="N2912">
        <f t="shared" si="458"/>
        <v>2009</v>
      </c>
      <c r="O2912">
        <f t="shared" si="459"/>
        <v>5</v>
      </c>
      <c r="P2912">
        <f t="shared" si="462"/>
        <v>201002</v>
      </c>
      <c r="Q2912">
        <f t="shared" si="463"/>
        <v>20092010</v>
      </c>
      <c r="R2912">
        <f t="shared" si="464"/>
        <v>20092010</v>
      </c>
      <c r="S2912">
        <f t="shared" si="460"/>
        <v>2010</v>
      </c>
      <c r="T2912">
        <f t="shared" si="461"/>
        <v>2</v>
      </c>
    </row>
    <row r="2913" spans="1:20" x14ac:dyDescent="0.25">
      <c r="A2913" s="4" t="s">
        <v>2959</v>
      </c>
      <c r="B2913" s="5">
        <v>2912</v>
      </c>
      <c r="C2913" s="6">
        <v>40228</v>
      </c>
      <c r="D2913" s="6">
        <v>39920</v>
      </c>
      <c r="E2913" s="4">
        <v>1</v>
      </c>
      <c r="F2913" s="9">
        <v>-41380.800000000003</v>
      </c>
      <c r="G2913" s="6">
        <v>39823</v>
      </c>
      <c r="H2913" s="6">
        <v>39919</v>
      </c>
      <c r="I2913" s="4">
        <f t="shared" si="455"/>
        <v>96</v>
      </c>
      <c r="J2913" s="4" t="s">
        <v>1</v>
      </c>
      <c r="K2913" s="4" t="s">
        <v>13</v>
      </c>
      <c r="L2913" s="10">
        <f t="shared" si="456"/>
        <v>-10883.717260273974</v>
      </c>
      <c r="M2913" s="15">
        <f t="shared" si="457"/>
        <v>200904</v>
      </c>
      <c r="N2913">
        <f t="shared" si="458"/>
        <v>2009</v>
      </c>
      <c r="O2913">
        <f t="shared" si="459"/>
        <v>4</v>
      </c>
      <c r="P2913">
        <f t="shared" si="462"/>
        <v>201002</v>
      </c>
      <c r="Q2913">
        <f t="shared" si="463"/>
        <v>20092010</v>
      </c>
      <c r="R2913">
        <f t="shared" si="464"/>
        <v>20092010</v>
      </c>
      <c r="S2913">
        <f t="shared" si="460"/>
        <v>2010</v>
      </c>
      <c r="T2913">
        <f t="shared" si="461"/>
        <v>2</v>
      </c>
    </row>
    <row r="2914" spans="1:20" x14ac:dyDescent="0.25">
      <c r="A2914" s="4" t="s">
        <v>2960</v>
      </c>
      <c r="B2914" s="5">
        <v>2913</v>
      </c>
      <c r="C2914" s="6">
        <v>40228</v>
      </c>
      <c r="D2914" s="6">
        <v>39965</v>
      </c>
      <c r="E2914" s="4">
        <v>1</v>
      </c>
      <c r="F2914" s="9">
        <v>-8120.3</v>
      </c>
      <c r="G2914" s="6">
        <v>39823</v>
      </c>
      <c r="H2914" s="6">
        <v>39964</v>
      </c>
      <c r="I2914" s="4">
        <f t="shared" si="455"/>
        <v>141</v>
      </c>
      <c r="J2914" s="4" t="s">
        <v>1</v>
      </c>
      <c r="K2914" s="4" t="s">
        <v>13</v>
      </c>
      <c r="L2914" s="10">
        <f t="shared" si="456"/>
        <v>-3136.8830136986303</v>
      </c>
      <c r="M2914" s="15">
        <f t="shared" si="457"/>
        <v>200906</v>
      </c>
      <c r="N2914">
        <f t="shared" si="458"/>
        <v>2009</v>
      </c>
      <c r="O2914">
        <f t="shared" si="459"/>
        <v>6</v>
      </c>
      <c r="P2914">
        <f t="shared" si="462"/>
        <v>201002</v>
      </c>
      <c r="Q2914">
        <f t="shared" si="463"/>
        <v>20092010</v>
      </c>
      <c r="R2914">
        <f t="shared" si="464"/>
        <v>20092010</v>
      </c>
      <c r="S2914">
        <f t="shared" si="460"/>
        <v>2010</v>
      </c>
      <c r="T2914">
        <f t="shared" si="461"/>
        <v>2</v>
      </c>
    </row>
    <row r="2915" spans="1:20" x14ac:dyDescent="0.25">
      <c r="A2915" s="4" t="s">
        <v>2961</v>
      </c>
      <c r="B2915" s="5">
        <v>2914</v>
      </c>
      <c r="C2915" s="6">
        <v>40231</v>
      </c>
      <c r="D2915" s="6">
        <v>39755</v>
      </c>
      <c r="E2915" s="4">
        <v>43</v>
      </c>
      <c r="F2915" s="9">
        <v>-19134</v>
      </c>
      <c r="G2915" s="6">
        <v>39405</v>
      </c>
      <c r="H2915" s="6">
        <v>39754</v>
      </c>
      <c r="I2915" s="4">
        <f t="shared" si="455"/>
        <v>349</v>
      </c>
      <c r="J2915" s="4" t="s">
        <v>1</v>
      </c>
      <c r="K2915" s="4" t="s">
        <v>13</v>
      </c>
      <c r="L2915" s="10">
        <f t="shared" si="456"/>
        <v>-18295.249315068493</v>
      </c>
      <c r="M2915" s="15">
        <f t="shared" si="457"/>
        <v>200811</v>
      </c>
      <c r="N2915">
        <f t="shared" si="458"/>
        <v>2008</v>
      </c>
      <c r="O2915">
        <f t="shared" si="459"/>
        <v>11</v>
      </c>
      <c r="P2915">
        <f t="shared" si="462"/>
        <v>201002</v>
      </c>
      <c r="Q2915">
        <f t="shared" si="463"/>
        <v>0</v>
      </c>
      <c r="R2915">
        <f t="shared" si="464"/>
        <v>20092010</v>
      </c>
      <c r="S2915">
        <f t="shared" si="460"/>
        <v>2010</v>
      </c>
      <c r="T2915">
        <f t="shared" si="461"/>
        <v>2</v>
      </c>
    </row>
    <row r="2916" spans="1:20" x14ac:dyDescent="0.25">
      <c r="A2916" s="4" t="s">
        <v>2962</v>
      </c>
      <c r="B2916" s="5">
        <v>2915</v>
      </c>
      <c r="C2916" s="6">
        <v>40231</v>
      </c>
      <c r="D2916" s="6">
        <v>39755</v>
      </c>
      <c r="E2916" s="4">
        <v>210</v>
      </c>
      <c r="F2916" s="9">
        <v>-2468.9</v>
      </c>
      <c r="G2916" s="6">
        <v>39405</v>
      </c>
      <c r="H2916" s="6">
        <v>39754</v>
      </c>
      <c r="I2916" s="4">
        <f t="shared" si="455"/>
        <v>349</v>
      </c>
      <c r="J2916" s="4" t="s">
        <v>1</v>
      </c>
      <c r="K2916" s="4" t="s">
        <v>13</v>
      </c>
      <c r="L2916" s="10">
        <f t="shared" si="456"/>
        <v>-2360.6742465753427</v>
      </c>
      <c r="M2916" s="15">
        <f t="shared" si="457"/>
        <v>200811</v>
      </c>
      <c r="N2916">
        <f t="shared" si="458"/>
        <v>2008</v>
      </c>
      <c r="O2916">
        <f t="shared" si="459"/>
        <v>11</v>
      </c>
      <c r="P2916">
        <f t="shared" si="462"/>
        <v>201002</v>
      </c>
      <c r="Q2916">
        <f t="shared" si="463"/>
        <v>0</v>
      </c>
      <c r="R2916">
        <f t="shared" si="464"/>
        <v>20092010</v>
      </c>
      <c r="S2916">
        <f t="shared" si="460"/>
        <v>2010</v>
      </c>
      <c r="T2916">
        <f t="shared" si="461"/>
        <v>2</v>
      </c>
    </row>
    <row r="2917" spans="1:20" x14ac:dyDescent="0.25">
      <c r="A2917" s="4" t="s">
        <v>2963</v>
      </c>
      <c r="B2917" s="5">
        <v>2916</v>
      </c>
      <c r="C2917" s="6">
        <v>40232</v>
      </c>
      <c r="D2917" s="6">
        <v>39919</v>
      </c>
      <c r="E2917" s="4">
        <v>1</v>
      </c>
      <c r="F2917" s="9">
        <v>-148582.5</v>
      </c>
      <c r="G2917" s="6">
        <v>39874</v>
      </c>
      <c r="H2917" s="6">
        <v>39918</v>
      </c>
      <c r="I2917" s="4">
        <f t="shared" si="455"/>
        <v>44</v>
      </c>
      <c r="J2917" s="4" t="s">
        <v>1</v>
      </c>
      <c r="K2917" s="4" t="s">
        <v>13</v>
      </c>
      <c r="L2917" s="10">
        <f t="shared" si="456"/>
        <v>-17911.31506849315</v>
      </c>
      <c r="M2917" s="15">
        <f t="shared" si="457"/>
        <v>200904</v>
      </c>
      <c r="N2917">
        <f t="shared" si="458"/>
        <v>2009</v>
      </c>
      <c r="O2917">
        <f t="shared" si="459"/>
        <v>4</v>
      </c>
      <c r="P2917">
        <f t="shared" si="462"/>
        <v>201002</v>
      </c>
      <c r="Q2917">
        <f t="shared" si="463"/>
        <v>20092010</v>
      </c>
      <c r="R2917">
        <f t="shared" si="464"/>
        <v>20092010</v>
      </c>
      <c r="S2917">
        <f t="shared" si="460"/>
        <v>2010</v>
      </c>
      <c r="T2917">
        <f t="shared" si="461"/>
        <v>2</v>
      </c>
    </row>
    <row r="2918" spans="1:20" x14ac:dyDescent="0.25">
      <c r="A2918" s="4" t="s">
        <v>2964</v>
      </c>
      <c r="B2918" s="5">
        <v>2917</v>
      </c>
      <c r="C2918" s="6">
        <v>40232</v>
      </c>
      <c r="D2918" s="6">
        <v>39903</v>
      </c>
      <c r="E2918" s="4">
        <v>1</v>
      </c>
      <c r="F2918" s="9">
        <v>-52592.800000000003</v>
      </c>
      <c r="G2918" s="6">
        <v>39868</v>
      </c>
      <c r="H2918" s="6">
        <v>39902</v>
      </c>
      <c r="I2918" s="4">
        <f t="shared" si="455"/>
        <v>34</v>
      </c>
      <c r="J2918" s="4" t="s">
        <v>1</v>
      </c>
      <c r="K2918" s="4" t="s">
        <v>13</v>
      </c>
      <c r="L2918" s="10">
        <f t="shared" si="456"/>
        <v>-4899.0553424657537</v>
      </c>
      <c r="M2918" s="15">
        <f t="shared" si="457"/>
        <v>200903</v>
      </c>
      <c r="N2918">
        <f t="shared" si="458"/>
        <v>2009</v>
      </c>
      <c r="O2918">
        <f t="shared" si="459"/>
        <v>3</v>
      </c>
      <c r="P2918">
        <f t="shared" si="462"/>
        <v>201002</v>
      </c>
      <c r="Q2918">
        <f t="shared" si="463"/>
        <v>0</v>
      </c>
      <c r="R2918">
        <f t="shared" si="464"/>
        <v>20092010</v>
      </c>
      <c r="S2918">
        <f t="shared" si="460"/>
        <v>2010</v>
      </c>
      <c r="T2918">
        <f t="shared" si="461"/>
        <v>2</v>
      </c>
    </row>
    <row r="2919" spans="1:20" x14ac:dyDescent="0.25">
      <c r="A2919" s="4" t="s">
        <v>2965</v>
      </c>
      <c r="B2919" s="5">
        <v>2918</v>
      </c>
      <c r="C2919" s="6">
        <v>40234</v>
      </c>
      <c r="D2919" s="6">
        <v>40021</v>
      </c>
      <c r="E2919" s="4">
        <v>1</v>
      </c>
      <c r="F2919" s="9">
        <v>-215605.3</v>
      </c>
      <c r="G2919" s="6">
        <v>39830</v>
      </c>
      <c r="H2919" s="6">
        <v>40020</v>
      </c>
      <c r="I2919" s="4">
        <f t="shared" si="455"/>
        <v>190</v>
      </c>
      <c r="J2919" s="4" t="s">
        <v>1</v>
      </c>
      <c r="K2919" s="4" t="s">
        <v>13</v>
      </c>
      <c r="L2919" s="10">
        <f t="shared" si="456"/>
        <v>-112232.89589041096</v>
      </c>
      <c r="M2919" s="15">
        <f t="shared" si="457"/>
        <v>200907</v>
      </c>
      <c r="N2919">
        <f t="shared" si="458"/>
        <v>2009</v>
      </c>
      <c r="O2919">
        <f t="shared" si="459"/>
        <v>7</v>
      </c>
      <c r="P2919">
        <f t="shared" si="462"/>
        <v>201002</v>
      </c>
      <c r="Q2919">
        <f t="shared" si="463"/>
        <v>20092010</v>
      </c>
      <c r="R2919">
        <f t="shared" si="464"/>
        <v>20092010</v>
      </c>
      <c r="S2919">
        <f t="shared" si="460"/>
        <v>2010</v>
      </c>
      <c r="T2919">
        <f t="shared" si="461"/>
        <v>2</v>
      </c>
    </row>
    <row r="2920" spans="1:20" x14ac:dyDescent="0.25">
      <c r="A2920" s="4" t="s">
        <v>2966</v>
      </c>
      <c r="B2920" s="5">
        <v>2919</v>
      </c>
      <c r="C2920" s="6">
        <v>40235</v>
      </c>
      <c r="D2920" s="6">
        <v>39860</v>
      </c>
      <c r="E2920" s="4">
        <v>1256</v>
      </c>
      <c r="F2920" s="9">
        <v>263390.2</v>
      </c>
      <c r="G2920" s="6">
        <v>39853</v>
      </c>
      <c r="H2920" s="6">
        <v>39859</v>
      </c>
      <c r="I2920" s="4">
        <f t="shared" si="455"/>
        <v>6</v>
      </c>
      <c r="J2920" s="4" t="s">
        <v>1</v>
      </c>
      <c r="K2920" s="4" t="s">
        <v>13</v>
      </c>
      <c r="L2920" s="10">
        <f t="shared" si="456"/>
        <v>4329.7019178082192</v>
      </c>
      <c r="M2920" s="15">
        <f t="shared" si="457"/>
        <v>200902</v>
      </c>
      <c r="N2920">
        <f t="shared" si="458"/>
        <v>2009</v>
      </c>
      <c r="O2920">
        <f t="shared" si="459"/>
        <v>2</v>
      </c>
      <c r="P2920">
        <f t="shared" si="462"/>
        <v>201002</v>
      </c>
      <c r="Q2920">
        <f t="shared" si="463"/>
        <v>0</v>
      </c>
      <c r="R2920">
        <f t="shared" si="464"/>
        <v>20092010</v>
      </c>
      <c r="S2920">
        <f t="shared" si="460"/>
        <v>2010</v>
      </c>
      <c r="T2920">
        <f t="shared" si="461"/>
        <v>2</v>
      </c>
    </row>
    <row r="2921" spans="1:20" x14ac:dyDescent="0.25">
      <c r="A2921" s="4" t="s">
        <v>2967</v>
      </c>
      <c r="B2921" s="5">
        <v>2920</v>
      </c>
      <c r="C2921" s="6">
        <v>40235</v>
      </c>
      <c r="D2921" s="6">
        <v>39860</v>
      </c>
      <c r="E2921" s="4">
        <v>1257</v>
      </c>
      <c r="F2921" s="9">
        <v>-206413.8</v>
      </c>
      <c r="G2921" s="6">
        <v>39853</v>
      </c>
      <c r="H2921" s="6">
        <v>39859</v>
      </c>
      <c r="I2921" s="4">
        <f t="shared" si="455"/>
        <v>6</v>
      </c>
      <c r="J2921" s="4" t="s">
        <v>1</v>
      </c>
      <c r="K2921" s="4" t="s">
        <v>13</v>
      </c>
      <c r="L2921" s="10">
        <f t="shared" si="456"/>
        <v>-3393.1035616438357</v>
      </c>
      <c r="M2921" s="15">
        <f t="shared" si="457"/>
        <v>200902</v>
      </c>
      <c r="N2921">
        <f t="shared" si="458"/>
        <v>2009</v>
      </c>
      <c r="O2921">
        <f t="shared" si="459"/>
        <v>2</v>
      </c>
      <c r="P2921">
        <f t="shared" si="462"/>
        <v>201002</v>
      </c>
      <c r="Q2921">
        <f t="shared" si="463"/>
        <v>0</v>
      </c>
      <c r="R2921">
        <f t="shared" si="464"/>
        <v>20092010</v>
      </c>
      <c r="S2921">
        <f t="shared" si="460"/>
        <v>2010</v>
      </c>
      <c r="T2921">
        <f t="shared" si="461"/>
        <v>2</v>
      </c>
    </row>
    <row r="2922" spans="1:20" x14ac:dyDescent="0.25">
      <c r="A2922" s="4" t="s">
        <v>2968</v>
      </c>
      <c r="B2922" s="5">
        <v>2921</v>
      </c>
      <c r="C2922" s="6">
        <v>40236</v>
      </c>
      <c r="D2922" s="6">
        <v>40143</v>
      </c>
      <c r="E2922" s="4">
        <v>1</v>
      </c>
      <c r="F2922" s="9">
        <v>-44339.3</v>
      </c>
      <c r="G2922" s="6">
        <v>40006</v>
      </c>
      <c r="H2922" s="6">
        <v>40142</v>
      </c>
      <c r="I2922" s="4">
        <f t="shared" si="455"/>
        <v>136</v>
      </c>
      <c r="J2922" s="4" t="s">
        <v>1</v>
      </c>
      <c r="K2922" s="4" t="s">
        <v>13</v>
      </c>
      <c r="L2922" s="10">
        <f t="shared" si="456"/>
        <v>-16520.944657534248</v>
      </c>
      <c r="M2922" s="15">
        <f t="shared" si="457"/>
        <v>200911</v>
      </c>
      <c r="N2922">
        <f t="shared" si="458"/>
        <v>2009</v>
      </c>
      <c r="O2922">
        <f t="shared" si="459"/>
        <v>11</v>
      </c>
      <c r="P2922">
        <f t="shared" si="462"/>
        <v>201002</v>
      </c>
      <c r="Q2922">
        <f t="shared" si="463"/>
        <v>20092010</v>
      </c>
      <c r="R2922">
        <f t="shared" si="464"/>
        <v>20092010</v>
      </c>
      <c r="S2922">
        <f t="shared" si="460"/>
        <v>2010</v>
      </c>
      <c r="T2922">
        <f t="shared" si="461"/>
        <v>2</v>
      </c>
    </row>
    <row r="2923" spans="1:20" x14ac:dyDescent="0.25">
      <c r="A2923" s="4" t="s">
        <v>2969</v>
      </c>
      <c r="B2923" s="5">
        <v>2922</v>
      </c>
      <c r="C2923" s="6">
        <v>40236</v>
      </c>
      <c r="D2923" s="6">
        <v>39940</v>
      </c>
      <c r="E2923" s="4">
        <v>1</v>
      </c>
      <c r="F2923" s="9">
        <v>-20990.1</v>
      </c>
      <c r="G2923" s="6">
        <v>39837</v>
      </c>
      <c r="H2923" s="6">
        <v>39939</v>
      </c>
      <c r="I2923" s="4">
        <f t="shared" si="455"/>
        <v>102</v>
      </c>
      <c r="J2923" s="4" t="s">
        <v>1</v>
      </c>
      <c r="K2923" s="4" t="s">
        <v>13</v>
      </c>
      <c r="L2923" s="10">
        <f t="shared" si="456"/>
        <v>-5865.7265753424654</v>
      </c>
      <c r="M2923" s="15">
        <f t="shared" si="457"/>
        <v>200905</v>
      </c>
      <c r="N2923">
        <f t="shared" si="458"/>
        <v>2009</v>
      </c>
      <c r="O2923">
        <f t="shared" si="459"/>
        <v>5</v>
      </c>
      <c r="P2923">
        <f t="shared" si="462"/>
        <v>201002</v>
      </c>
      <c r="Q2923">
        <f t="shared" si="463"/>
        <v>20092010</v>
      </c>
      <c r="R2923">
        <f t="shared" si="464"/>
        <v>20092010</v>
      </c>
      <c r="S2923">
        <f t="shared" si="460"/>
        <v>2010</v>
      </c>
      <c r="T2923">
        <f t="shared" si="461"/>
        <v>2</v>
      </c>
    </row>
    <row r="2924" spans="1:20" x14ac:dyDescent="0.25">
      <c r="A2924" s="4" t="s">
        <v>2970</v>
      </c>
      <c r="B2924" s="5">
        <v>2923</v>
      </c>
      <c r="C2924" s="6">
        <v>40236</v>
      </c>
      <c r="D2924" s="6">
        <v>40114</v>
      </c>
      <c r="E2924" s="4">
        <v>1</v>
      </c>
      <c r="F2924" s="9">
        <v>-48915.1</v>
      </c>
      <c r="G2924" s="6">
        <v>39998</v>
      </c>
      <c r="H2924" s="6">
        <v>40113</v>
      </c>
      <c r="I2924" s="4">
        <f t="shared" si="455"/>
        <v>115</v>
      </c>
      <c r="J2924" s="4" t="s">
        <v>1</v>
      </c>
      <c r="K2924" s="4" t="s">
        <v>13</v>
      </c>
      <c r="L2924" s="10">
        <f t="shared" si="456"/>
        <v>-15411.606849315069</v>
      </c>
      <c r="M2924" s="15">
        <f t="shared" si="457"/>
        <v>200910</v>
      </c>
      <c r="N2924">
        <f t="shared" si="458"/>
        <v>2009</v>
      </c>
      <c r="O2924">
        <f t="shared" si="459"/>
        <v>10</v>
      </c>
      <c r="P2924">
        <f t="shared" si="462"/>
        <v>201002</v>
      </c>
      <c r="Q2924">
        <f t="shared" si="463"/>
        <v>20092010</v>
      </c>
      <c r="R2924">
        <f t="shared" si="464"/>
        <v>20092010</v>
      </c>
      <c r="S2924">
        <f t="shared" si="460"/>
        <v>2010</v>
      </c>
      <c r="T2924">
        <f t="shared" si="461"/>
        <v>2</v>
      </c>
    </row>
    <row r="2925" spans="1:20" x14ac:dyDescent="0.25">
      <c r="A2925" s="4" t="s">
        <v>2971</v>
      </c>
      <c r="B2925" s="5">
        <v>2924</v>
      </c>
      <c r="C2925" s="6">
        <v>40238</v>
      </c>
      <c r="D2925" s="6">
        <v>39970</v>
      </c>
      <c r="E2925" s="4">
        <v>43</v>
      </c>
      <c r="F2925" s="9">
        <v>7058</v>
      </c>
      <c r="G2925" s="6">
        <v>39828</v>
      </c>
      <c r="H2925" s="6">
        <v>39969</v>
      </c>
      <c r="I2925" s="4">
        <f t="shared" si="455"/>
        <v>141</v>
      </c>
      <c r="J2925" s="4" t="s">
        <v>0</v>
      </c>
      <c r="K2925" s="4" t="s">
        <v>14</v>
      </c>
      <c r="L2925" s="10">
        <f t="shared" si="456"/>
        <v>2726.5150684931505</v>
      </c>
      <c r="M2925" s="15">
        <f t="shared" si="457"/>
        <v>200906</v>
      </c>
      <c r="N2925">
        <f t="shared" si="458"/>
        <v>2009</v>
      </c>
      <c r="O2925">
        <f t="shared" si="459"/>
        <v>6</v>
      </c>
      <c r="P2925">
        <f t="shared" si="462"/>
        <v>201003</v>
      </c>
      <c r="Q2925">
        <f t="shared" si="463"/>
        <v>20092010</v>
      </c>
      <c r="R2925">
        <f t="shared" si="464"/>
        <v>20092010</v>
      </c>
      <c r="S2925">
        <f t="shared" si="460"/>
        <v>2010</v>
      </c>
      <c r="T2925">
        <f t="shared" si="461"/>
        <v>3</v>
      </c>
    </row>
    <row r="2926" spans="1:20" x14ac:dyDescent="0.25">
      <c r="A2926" s="4" t="s">
        <v>2972</v>
      </c>
      <c r="B2926" s="5">
        <v>2925</v>
      </c>
      <c r="C2926" s="6">
        <v>40238</v>
      </c>
      <c r="D2926" s="6">
        <v>39970</v>
      </c>
      <c r="E2926" s="4">
        <v>210</v>
      </c>
      <c r="F2926" s="9">
        <v>-13368.7</v>
      </c>
      <c r="G2926" s="6">
        <v>39828</v>
      </c>
      <c r="H2926" s="6">
        <v>39969</v>
      </c>
      <c r="I2926" s="4">
        <f t="shared" si="455"/>
        <v>141</v>
      </c>
      <c r="J2926" s="4" t="s">
        <v>0</v>
      </c>
      <c r="K2926" s="4" t="s">
        <v>14</v>
      </c>
      <c r="L2926" s="10">
        <f t="shared" si="456"/>
        <v>-5164.3471232876718</v>
      </c>
      <c r="M2926" s="15">
        <f t="shared" si="457"/>
        <v>200906</v>
      </c>
      <c r="N2926">
        <f t="shared" si="458"/>
        <v>2009</v>
      </c>
      <c r="O2926">
        <f t="shared" si="459"/>
        <v>6</v>
      </c>
      <c r="P2926">
        <f t="shared" si="462"/>
        <v>201003</v>
      </c>
      <c r="Q2926">
        <f t="shared" si="463"/>
        <v>20092010</v>
      </c>
      <c r="R2926">
        <f t="shared" si="464"/>
        <v>20092010</v>
      </c>
      <c r="S2926">
        <f t="shared" si="460"/>
        <v>2010</v>
      </c>
      <c r="T2926">
        <f t="shared" si="461"/>
        <v>3</v>
      </c>
    </row>
    <row r="2927" spans="1:20" x14ac:dyDescent="0.25">
      <c r="A2927" s="4" t="s">
        <v>2973</v>
      </c>
      <c r="B2927" s="5">
        <v>2926</v>
      </c>
      <c r="C2927" s="6">
        <v>40238</v>
      </c>
      <c r="D2927" s="6">
        <v>39961</v>
      </c>
      <c r="E2927" s="4">
        <v>1233</v>
      </c>
      <c r="F2927" s="9">
        <v>-35848.1</v>
      </c>
      <c r="G2927" s="6">
        <v>39828</v>
      </c>
      <c r="H2927" s="6">
        <v>39960</v>
      </c>
      <c r="I2927" s="4">
        <f t="shared" si="455"/>
        <v>132</v>
      </c>
      <c r="J2927" s="4" t="s">
        <v>1</v>
      </c>
      <c r="K2927" s="4" t="s">
        <v>13</v>
      </c>
      <c r="L2927" s="10">
        <f t="shared" si="456"/>
        <v>-12964.244383561643</v>
      </c>
      <c r="M2927" s="15">
        <f t="shared" si="457"/>
        <v>200905</v>
      </c>
      <c r="N2927">
        <f t="shared" si="458"/>
        <v>2009</v>
      </c>
      <c r="O2927">
        <f t="shared" si="459"/>
        <v>5</v>
      </c>
      <c r="P2927">
        <f t="shared" si="462"/>
        <v>201003</v>
      </c>
      <c r="Q2927">
        <f t="shared" si="463"/>
        <v>20092010</v>
      </c>
      <c r="R2927">
        <f t="shared" si="464"/>
        <v>20092010</v>
      </c>
      <c r="S2927">
        <f t="shared" si="460"/>
        <v>2010</v>
      </c>
      <c r="T2927">
        <f t="shared" si="461"/>
        <v>3</v>
      </c>
    </row>
    <row r="2928" spans="1:20" x14ac:dyDescent="0.25">
      <c r="A2928" s="4" t="s">
        <v>2974</v>
      </c>
      <c r="B2928" s="5">
        <v>2927</v>
      </c>
      <c r="C2928" s="6">
        <v>40238</v>
      </c>
      <c r="D2928" s="6">
        <v>39961</v>
      </c>
      <c r="E2928" s="4">
        <v>1234</v>
      </c>
      <c r="F2928" s="9">
        <v>94766.2</v>
      </c>
      <c r="G2928" s="6">
        <v>39828</v>
      </c>
      <c r="H2928" s="6">
        <v>39960</v>
      </c>
      <c r="I2928" s="4">
        <f t="shared" si="455"/>
        <v>132</v>
      </c>
      <c r="J2928" s="4" t="s">
        <v>1</v>
      </c>
      <c r="K2928" s="4" t="s">
        <v>13</v>
      </c>
      <c r="L2928" s="10">
        <f t="shared" si="456"/>
        <v>34271.612054794517</v>
      </c>
      <c r="M2928" s="15">
        <f t="shared" si="457"/>
        <v>200905</v>
      </c>
      <c r="N2928">
        <f t="shared" si="458"/>
        <v>2009</v>
      </c>
      <c r="O2928">
        <f t="shared" si="459"/>
        <v>5</v>
      </c>
      <c r="P2928">
        <f t="shared" si="462"/>
        <v>201003</v>
      </c>
      <c r="Q2928">
        <f t="shared" si="463"/>
        <v>20092010</v>
      </c>
      <c r="R2928">
        <f t="shared" si="464"/>
        <v>20092010</v>
      </c>
      <c r="S2928">
        <f t="shared" si="460"/>
        <v>2010</v>
      </c>
      <c r="T2928">
        <f t="shared" si="461"/>
        <v>3</v>
      </c>
    </row>
    <row r="2929" spans="1:20" x14ac:dyDescent="0.25">
      <c r="A2929" s="4" t="s">
        <v>2975</v>
      </c>
      <c r="B2929" s="5">
        <v>2928</v>
      </c>
      <c r="C2929" s="6">
        <v>40238</v>
      </c>
      <c r="D2929" s="6">
        <v>40108</v>
      </c>
      <c r="E2929" s="4">
        <v>1</v>
      </c>
      <c r="F2929" s="9">
        <v>-93227.8</v>
      </c>
      <c r="G2929" s="6">
        <v>39828</v>
      </c>
      <c r="H2929" s="6">
        <v>40107</v>
      </c>
      <c r="I2929" s="4">
        <f t="shared" si="455"/>
        <v>279</v>
      </c>
      <c r="J2929" s="4" t="s">
        <v>1</v>
      </c>
      <c r="K2929" s="4" t="s">
        <v>13</v>
      </c>
      <c r="L2929" s="10">
        <f t="shared" si="456"/>
        <v>-71261.797808219184</v>
      </c>
      <c r="M2929" s="15">
        <f t="shared" si="457"/>
        <v>200910</v>
      </c>
      <c r="N2929">
        <f t="shared" si="458"/>
        <v>2009</v>
      </c>
      <c r="O2929">
        <f t="shared" si="459"/>
        <v>10</v>
      </c>
      <c r="P2929">
        <f t="shared" si="462"/>
        <v>201003</v>
      </c>
      <c r="Q2929">
        <f t="shared" si="463"/>
        <v>20092010</v>
      </c>
      <c r="R2929">
        <f t="shared" si="464"/>
        <v>20092010</v>
      </c>
      <c r="S2929">
        <f t="shared" si="460"/>
        <v>2010</v>
      </c>
      <c r="T2929">
        <f t="shared" si="461"/>
        <v>3</v>
      </c>
    </row>
    <row r="2930" spans="1:20" x14ac:dyDescent="0.25">
      <c r="A2930" s="4" t="s">
        <v>2976</v>
      </c>
      <c r="B2930" s="5">
        <v>2929</v>
      </c>
      <c r="C2930" s="6">
        <v>40238</v>
      </c>
      <c r="D2930" s="6">
        <v>39986</v>
      </c>
      <c r="E2930" s="4">
        <v>1</v>
      </c>
      <c r="F2930" s="9">
        <v>-7162.6</v>
      </c>
      <c r="G2930" s="6">
        <v>39837</v>
      </c>
      <c r="H2930" s="6">
        <v>39985</v>
      </c>
      <c r="I2930" s="4">
        <f t="shared" si="455"/>
        <v>148</v>
      </c>
      <c r="J2930" s="4" t="s">
        <v>1</v>
      </c>
      <c r="K2930" s="4" t="s">
        <v>13</v>
      </c>
      <c r="L2930" s="10">
        <f t="shared" si="456"/>
        <v>-2904.2871232876714</v>
      </c>
      <c r="M2930" s="15">
        <f t="shared" si="457"/>
        <v>200906</v>
      </c>
      <c r="N2930">
        <f t="shared" si="458"/>
        <v>2009</v>
      </c>
      <c r="O2930">
        <f t="shared" si="459"/>
        <v>6</v>
      </c>
      <c r="P2930">
        <f t="shared" si="462"/>
        <v>201003</v>
      </c>
      <c r="Q2930">
        <f t="shared" si="463"/>
        <v>20092010</v>
      </c>
      <c r="R2930">
        <f t="shared" si="464"/>
        <v>20092010</v>
      </c>
      <c r="S2930">
        <f t="shared" si="460"/>
        <v>2010</v>
      </c>
      <c r="T2930">
        <f t="shared" si="461"/>
        <v>3</v>
      </c>
    </row>
    <row r="2931" spans="1:20" x14ac:dyDescent="0.25">
      <c r="A2931" s="4" t="s">
        <v>2977</v>
      </c>
      <c r="B2931" s="5">
        <v>2930</v>
      </c>
      <c r="C2931" s="6">
        <v>40238</v>
      </c>
      <c r="D2931" s="6">
        <v>40161</v>
      </c>
      <c r="E2931" s="4">
        <v>43</v>
      </c>
      <c r="F2931" s="9">
        <v>-71910.899999999994</v>
      </c>
      <c r="G2931" s="6">
        <v>40096</v>
      </c>
      <c r="H2931" s="6">
        <v>40160</v>
      </c>
      <c r="I2931" s="4">
        <f t="shared" si="455"/>
        <v>64</v>
      </c>
      <c r="J2931" s="4" t="s">
        <v>1</v>
      </c>
      <c r="K2931" s="4" t="s">
        <v>13</v>
      </c>
      <c r="L2931" s="10">
        <f t="shared" si="456"/>
        <v>-12609.034520547944</v>
      </c>
      <c r="M2931" s="15">
        <f t="shared" si="457"/>
        <v>200912</v>
      </c>
      <c r="N2931">
        <f t="shared" si="458"/>
        <v>2009</v>
      </c>
      <c r="O2931">
        <f t="shared" si="459"/>
        <v>12</v>
      </c>
      <c r="P2931">
        <f t="shared" si="462"/>
        <v>201003</v>
      </c>
      <c r="Q2931">
        <f t="shared" si="463"/>
        <v>20092010</v>
      </c>
      <c r="R2931">
        <f t="shared" si="464"/>
        <v>20092010</v>
      </c>
      <c r="S2931">
        <f t="shared" si="460"/>
        <v>2010</v>
      </c>
      <c r="T2931">
        <f t="shared" si="461"/>
        <v>3</v>
      </c>
    </row>
    <row r="2932" spans="1:20" x14ac:dyDescent="0.25">
      <c r="A2932" s="4" t="s">
        <v>2978</v>
      </c>
      <c r="B2932" s="5">
        <v>2931</v>
      </c>
      <c r="C2932" s="6">
        <v>40238</v>
      </c>
      <c r="D2932" s="6">
        <v>40161</v>
      </c>
      <c r="E2932" s="4">
        <v>210</v>
      </c>
      <c r="F2932" s="9">
        <v>-56193.2</v>
      </c>
      <c r="G2932" s="6">
        <v>40096</v>
      </c>
      <c r="H2932" s="6">
        <v>40160</v>
      </c>
      <c r="I2932" s="4">
        <f t="shared" si="455"/>
        <v>64</v>
      </c>
      <c r="J2932" s="4" t="s">
        <v>1</v>
      </c>
      <c r="K2932" s="4" t="s">
        <v>13</v>
      </c>
      <c r="L2932" s="10">
        <f t="shared" si="456"/>
        <v>-9853.0542465753424</v>
      </c>
      <c r="M2932" s="15">
        <f t="shared" si="457"/>
        <v>200912</v>
      </c>
      <c r="N2932">
        <f t="shared" si="458"/>
        <v>2009</v>
      </c>
      <c r="O2932">
        <f t="shared" si="459"/>
        <v>12</v>
      </c>
      <c r="P2932">
        <f t="shared" si="462"/>
        <v>201003</v>
      </c>
      <c r="Q2932">
        <f t="shared" si="463"/>
        <v>20092010</v>
      </c>
      <c r="R2932">
        <f t="shared" si="464"/>
        <v>20092010</v>
      </c>
      <c r="S2932">
        <f t="shared" si="460"/>
        <v>2010</v>
      </c>
      <c r="T2932">
        <f t="shared" si="461"/>
        <v>3</v>
      </c>
    </row>
    <row r="2933" spans="1:20" x14ac:dyDescent="0.25">
      <c r="A2933" s="4" t="s">
        <v>2979</v>
      </c>
      <c r="B2933" s="5">
        <v>2932</v>
      </c>
      <c r="C2933" s="6">
        <v>40238</v>
      </c>
      <c r="D2933" s="6">
        <v>40075</v>
      </c>
      <c r="E2933" s="4">
        <v>1</v>
      </c>
      <c r="F2933" s="9">
        <v>-68275.199999999997</v>
      </c>
      <c r="G2933" s="6">
        <v>39951</v>
      </c>
      <c r="H2933" s="6">
        <v>40074</v>
      </c>
      <c r="I2933" s="4">
        <f t="shared" si="455"/>
        <v>123</v>
      </c>
      <c r="J2933" s="4" t="s">
        <v>1</v>
      </c>
      <c r="K2933" s="4" t="s">
        <v>13</v>
      </c>
      <c r="L2933" s="10">
        <f t="shared" si="456"/>
        <v>-23007.807123287672</v>
      </c>
      <c r="M2933" s="15">
        <f t="shared" si="457"/>
        <v>200909</v>
      </c>
      <c r="N2933">
        <f t="shared" si="458"/>
        <v>2009</v>
      </c>
      <c r="O2933">
        <f t="shared" si="459"/>
        <v>9</v>
      </c>
      <c r="P2933">
        <f t="shared" si="462"/>
        <v>201003</v>
      </c>
      <c r="Q2933">
        <f t="shared" si="463"/>
        <v>20092010</v>
      </c>
      <c r="R2933">
        <f t="shared" si="464"/>
        <v>20092010</v>
      </c>
      <c r="S2933">
        <f t="shared" si="460"/>
        <v>2010</v>
      </c>
      <c r="T2933">
        <f t="shared" si="461"/>
        <v>3</v>
      </c>
    </row>
    <row r="2934" spans="1:20" x14ac:dyDescent="0.25">
      <c r="A2934" s="4" t="s">
        <v>2980</v>
      </c>
      <c r="B2934" s="5">
        <v>2933</v>
      </c>
      <c r="C2934" s="6">
        <v>40238</v>
      </c>
      <c r="D2934" s="6">
        <v>39936</v>
      </c>
      <c r="E2934" s="4">
        <v>1233</v>
      </c>
      <c r="F2934" s="9">
        <v>-50470.1</v>
      </c>
      <c r="G2934" s="6">
        <v>39834</v>
      </c>
      <c r="H2934" s="6">
        <v>39935</v>
      </c>
      <c r="I2934" s="4">
        <f t="shared" si="455"/>
        <v>101</v>
      </c>
      <c r="J2934" s="4" t="s">
        <v>1</v>
      </c>
      <c r="K2934" s="4" t="s">
        <v>13</v>
      </c>
      <c r="L2934" s="10">
        <f t="shared" si="456"/>
        <v>-13965.698904109588</v>
      </c>
      <c r="M2934" s="15">
        <f t="shared" si="457"/>
        <v>200905</v>
      </c>
      <c r="N2934">
        <f t="shared" si="458"/>
        <v>2009</v>
      </c>
      <c r="O2934">
        <f t="shared" si="459"/>
        <v>5</v>
      </c>
      <c r="P2934">
        <f t="shared" si="462"/>
        <v>201003</v>
      </c>
      <c r="Q2934">
        <f t="shared" si="463"/>
        <v>20092010</v>
      </c>
      <c r="R2934">
        <f t="shared" si="464"/>
        <v>20092010</v>
      </c>
      <c r="S2934">
        <f t="shared" si="460"/>
        <v>2010</v>
      </c>
      <c r="T2934">
        <f t="shared" si="461"/>
        <v>3</v>
      </c>
    </row>
    <row r="2935" spans="1:20" x14ac:dyDescent="0.25">
      <c r="A2935" s="4" t="s">
        <v>2981</v>
      </c>
      <c r="B2935" s="5">
        <v>2934</v>
      </c>
      <c r="C2935" s="6">
        <v>40238</v>
      </c>
      <c r="D2935" s="6">
        <v>39936</v>
      </c>
      <c r="E2935" s="4">
        <v>1234</v>
      </c>
      <c r="F2935" s="9">
        <v>-54247.7</v>
      </c>
      <c r="G2935" s="6">
        <v>39834</v>
      </c>
      <c r="H2935" s="6">
        <v>39935</v>
      </c>
      <c r="I2935" s="4">
        <f t="shared" si="455"/>
        <v>101</v>
      </c>
      <c r="J2935" s="4" t="s">
        <v>1</v>
      </c>
      <c r="K2935" s="4" t="s">
        <v>13</v>
      </c>
      <c r="L2935" s="10">
        <f t="shared" si="456"/>
        <v>-15011.007397260273</v>
      </c>
      <c r="M2935" s="15">
        <f t="shared" si="457"/>
        <v>200905</v>
      </c>
      <c r="N2935">
        <f t="shared" si="458"/>
        <v>2009</v>
      </c>
      <c r="O2935">
        <f t="shared" si="459"/>
        <v>5</v>
      </c>
      <c r="P2935">
        <f t="shared" si="462"/>
        <v>201003</v>
      </c>
      <c r="Q2935">
        <f t="shared" si="463"/>
        <v>20092010</v>
      </c>
      <c r="R2935">
        <f t="shared" si="464"/>
        <v>20092010</v>
      </c>
      <c r="S2935">
        <f t="shared" si="460"/>
        <v>2010</v>
      </c>
      <c r="T2935">
        <f t="shared" si="461"/>
        <v>3</v>
      </c>
    </row>
    <row r="2936" spans="1:20" x14ac:dyDescent="0.25">
      <c r="A2936" s="4" t="s">
        <v>2982</v>
      </c>
      <c r="B2936" s="5">
        <v>2935</v>
      </c>
      <c r="C2936" s="6">
        <v>40238</v>
      </c>
      <c r="D2936" s="6">
        <v>39943</v>
      </c>
      <c r="E2936" s="4">
        <v>1</v>
      </c>
      <c r="F2936" s="9">
        <v>-268852.3</v>
      </c>
      <c r="G2936" s="6">
        <v>39923</v>
      </c>
      <c r="H2936" s="6">
        <v>39942</v>
      </c>
      <c r="I2936" s="4">
        <f t="shared" si="455"/>
        <v>19</v>
      </c>
      <c r="J2936" s="4" t="s">
        <v>1</v>
      </c>
      <c r="K2936" s="4" t="s">
        <v>13</v>
      </c>
      <c r="L2936" s="10">
        <f t="shared" si="456"/>
        <v>-13995.051232876713</v>
      </c>
      <c r="M2936" s="15">
        <f t="shared" si="457"/>
        <v>200905</v>
      </c>
      <c r="N2936">
        <f t="shared" si="458"/>
        <v>2009</v>
      </c>
      <c r="O2936">
        <f t="shared" si="459"/>
        <v>5</v>
      </c>
      <c r="P2936">
        <f t="shared" si="462"/>
        <v>201003</v>
      </c>
      <c r="Q2936">
        <f t="shared" si="463"/>
        <v>20092010</v>
      </c>
      <c r="R2936">
        <f t="shared" si="464"/>
        <v>20092010</v>
      </c>
      <c r="S2936">
        <f t="shared" si="460"/>
        <v>2010</v>
      </c>
      <c r="T2936">
        <f t="shared" si="461"/>
        <v>3</v>
      </c>
    </row>
    <row r="2937" spans="1:20" x14ac:dyDescent="0.25">
      <c r="A2937" s="4" t="s">
        <v>2983</v>
      </c>
      <c r="B2937" s="5">
        <v>2936</v>
      </c>
      <c r="C2937" s="6">
        <v>40239</v>
      </c>
      <c r="D2937" s="6">
        <v>40116</v>
      </c>
      <c r="E2937" s="4">
        <v>1235</v>
      </c>
      <c r="F2937" s="9">
        <v>-3310.6</v>
      </c>
      <c r="G2937" s="6">
        <v>39833</v>
      </c>
      <c r="H2937" s="6">
        <v>40115</v>
      </c>
      <c r="I2937" s="4">
        <f t="shared" si="455"/>
        <v>282</v>
      </c>
      <c r="J2937" s="4" t="s">
        <v>1</v>
      </c>
      <c r="K2937" s="4" t="s">
        <v>13</v>
      </c>
      <c r="L2937" s="10">
        <f t="shared" si="456"/>
        <v>-2557.7786301369861</v>
      </c>
      <c r="M2937" s="15">
        <f t="shared" si="457"/>
        <v>200910</v>
      </c>
      <c r="N2937">
        <f t="shared" si="458"/>
        <v>2009</v>
      </c>
      <c r="O2937">
        <f t="shared" si="459"/>
        <v>10</v>
      </c>
      <c r="P2937">
        <f t="shared" si="462"/>
        <v>201003</v>
      </c>
      <c r="Q2937">
        <f t="shared" si="463"/>
        <v>20092010</v>
      </c>
      <c r="R2937">
        <f t="shared" si="464"/>
        <v>20092010</v>
      </c>
      <c r="S2937">
        <f t="shared" si="460"/>
        <v>2010</v>
      </c>
      <c r="T2937">
        <f t="shared" si="461"/>
        <v>3</v>
      </c>
    </row>
    <row r="2938" spans="1:20" x14ac:dyDescent="0.25">
      <c r="A2938" s="4" t="s">
        <v>2984</v>
      </c>
      <c r="B2938" s="5">
        <v>2937</v>
      </c>
      <c r="C2938" s="6">
        <v>40239</v>
      </c>
      <c r="D2938" s="6">
        <v>40116</v>
      </c>
      <c r="E2938" s="4">
        <v>1236</v>
      </c>
      <c r="F2938" s="9">
        <v>57440</v>
      </c>
      <c r="G2938" s="6">
        <v>39833</v>
      </c>
      <c r="H2938" s="6">
        <v>40115</v>
      </c>
      <c r="I2938" s="4">
        <f t="shared" si="455"/>
        <v>282</v>
      </c>
      <c r="J2938" s="4" t="s">
        <v>1</v>
      </c>
      <c r="K2938" s="4" t="s">
        <v>13</v>
      </c>
      <c r="L2938" s="10">
        <f t="shared" si="456"/>
        <v>44378.301369863009</v>
      </c>
      <c r="M2938" s="15">
        <f t="shared" si="457"/>
        <v>200910</v>
      </c>
      <c r="N2938">
        <f t="shared" si="458"/>
        <v>2009</v>
      </c>
      <c r="O2938">
        <f t="shared" si="459"/>
        <v>10</v>
      </c>
      <c r="P2938">
        <f t="shared" si="462"/>
        <v>201003</v>
      </c>
      <c r="Q2938">
        <f t="shared" si="463"/>
        <v>20092010</v>
      </c>
      <c r="R2938">
        <f t="shared" si="464"/>
        <v>20092010</v>
      </c>
      <c r="S2938">
        <f t="shared" si="460"/>
        <v>2010</v>
      </c>
      <c r="T2938">
        <f t="shared" si="461"/>
        <v>3</v>
      </c>
    </row>
    <row r="2939" spans="1:20" x14ac:dyDescent="0.25">
      <c r="A2939" s="4" t="s">
        <v>2985</v>
      </c>
      <c r="B2939" s="5">
        <v>2938</v>
      </c>
      <c r="C2939" s="6">
        <v>40239</v>
      </c>
      <c r="D2939" s="6">
        <v>40116</v>
      </c>
      <c r="E2939" s="4">
        <v>1237</v>
      </c>
      <c r="F2939" s="9">
        <v>-31568.7</v>
      </c>
      <c r="G2939" s="6">
        <v>39833</v>
      </c>
      <c r="H2939" s="6">
        <v>40115</v>
      </c>
      <c r="I2939" s="4">
        <f t="shared" si="455"/>
        <v>282</v>
      </c>
      <c r="J2939" s="4" t="s">
        <v>1</v>
      </c>
      <c r="K2939" s="4" t="s">
        <v>13</v>
      </c>
      <c r="L2939" s="10">
        <f t="shared" si="456"/>
        <v>-24390.064109589042</v>
      </c>
      <c r="M2939" s="15">
        <f t="shared" si="457"/>
        <v>200910</v>
      </c>
      <c r="N2939">
        <f t="shared" si="458"/>
        <v>2009</v>
      </c>
      <c r="O2939">
        <f t="shared" si="459"/>
        <v>10</v>
      </c>
      <c r="P2939">
        <f t="shared" si="462"/>
        <v>201003</v>
      </c>
      <c r="Q2939">
        <f t="shared" si="463"/>
        <v>20092010</v>
      </c>
      <c r="R2939">
        <f t="shared" si="464"/>
        <v>20092010</v>
      </c>
      <c r="S2939">
        <f t="shared" si="460"/>
        <v>2010</v>
      </c>
      <c r="T2939">
        <f t="shared" si="461"/>
        <v>3</v>
      </c>
    </row>
    <row r="2940" spans="1:20" x14ac:dyDescent="0.25">
      <c r="A2940" s="4" t="s">
        <v>2986</v>
      </c>
      <c r="B2940" s="5">
        <v>2939</v>
      </c>
      <c r="C2940" s="6">
        <v>40239</v>
      </c>
      <c r="D2940" s="6">
        <v>39909</v>
      </c>
      <c r="E2940" s="4">
        <v>1</v>
      </c>
      <c r="F2940" s="9">
        <v>-256605.2</v>
      </c>
      <c r="G2940" s="6">
        <v>39883</v>
      </c>
      <c r="H2940" s="6">
        <v>39908</v>
      </c>
      <c r="I2940" s="4">
        <f t="shared" si="455"/>
        <v>25</v>
      </c>
      <c r="J2940" s="4" t="s">
        <v>1</v>
      </c>
      <c r="K2940" s="4" t="s">
        <v>13</v>
      </c>
      <c r="L2940" s="10">
        <f t="shared" si="456"/>
        <v>-17575.698630136987</v>
      </c>
      <c r="M2940" s="15">
        <f t="shared" si="457"/>
        <v>200904</v>
      </c>
      <c r="N2940">
        <f t="shared" si="458"/>
        <v>2009</v>
      </c>
      <c r="O2940">
        <f t="shared" si="459"/>
        <v>4</v>
      </c>
      <c r="P2940">
        <f t="shared" si="462"/>
        <v>201003</v>
      </c>
      <c r="Q2940">
        <f t="shared" si="463"/>
        <v>20092010</v>
      </c>
      <c r="R2940">
        <f t="shared" si="464"/>
        <v>20092010</v>
      </c>
      <c r="S2940">
        <f t="shared" si="460"/>
        <v>2010</v>
      </c>
      <c r="T2940">
        <f t="shared" si="461"/>
        <v>3</v>
      </c>
    </row>
    <row r="2941" spans="1:20" x14ac:dyDescent="0.25">
      <c r="A2941" s="4" t="s">
        <v>2987</v>
      </c>
      <c r="B2941" s="5">
        <v>2940</v>
      </c>
      <c r="C2941" s="6">
        <v>40239</v>
      </c>
      <c r="D2941" s="6">
        <v>39920</v>
      </c>
      <c r="E2941" s="4">
        <v>1233</v>
      </c>
      <c r="F2941" s="9">
        <v>-27869</v>
      </c>
      <c r="G2941" s="6">
        <v>39830</v>
      </c>
      <c r="H2941" s="6">
        <v>39919</v>
      </c>
      <c r="I2941" s="4">
        <f t="shared" si="455"/>
        <v>89</v>
      </c>
      <c r="J2941" s="4" t="s">
        <v>1</v>
      </c>
      <c r="K2941" s="4" t="s">
        <v>13</v>
      </c>
      <c r="L2941" s="10">
        <f t="shared" si="456"/>
        <v>-6795.4547945205477</v>
      </c>
      <c r="M2941" s="15">
        <f t="shared" si="457"/>
        <v>200904</v>
      </c>
      <c r="N2941">
        <f t="shared" si="458"/>
        <v>2009</v>
      </c>
      <c r="O2941">
        <f t="shared" si="459"/>
        <v>4</v>
      </c>
      <c r="P2941">
        <f t="shared" si="462"/>
        <v>201003</v>
      </c>
      <c r="Q2941">
        <f t="shared" si="463"/>
        <v>20092010</v>
      </c>
      <c r="R2941">
        <f t="shared" si="464"/>
        <v>20092010</v>
      </c>
      <c r="S2941">
        <f t="shared" si="460"/>
        <v>2010</v>
      </c>
      <c r="T2941">
        <f t="shared" si="461"/>
        <v>3</v>
      </c>
    </row>
    <row r="2942" spans="1:20" x14ac:dyDescent="0.25">
      <c r="A2942" s="4" t="s">
        <v>2988</v>
      </c>
      <c r="B2942" s="5">
        <v>2941</v>
      </c>
      <c r="C2942" s="6">
        <v>40239</v>
      </c>
      <c r="D2942" s="6">
        <v>39920</v>
      </c>
      <c r="E2942" s="4">
        <v>1234</v>
      </c>
      <c r="F2942" s="9">
        <v>-15614.3</v>
      </c>
      <c r="G2942" s="6">
        <v>39830</v>
      </c>
      <c r="H2942" s="6">
        <v>39919</v>
      </c>
      <c r="I2942" s="4">
        <f t="shared" si="455"/>
        <v>89</v>
      </c>
      <c r="J2942" s="4" t="s">
        <v>1</v>
      </c>
      <c r="K2942" s="4" t="s">
        <v>13</v>
      </c>
      <c r="L2942" s="10">
        <f t="shared" si="456"/>
        <v>-3807.3224657534247</v>
      </c>
      <c r="M2942" s="15">
        <f t="shared" si="457"/>
        <v>200904</v>
      </c>
      <c r="N2942">
        <f t="shared" si="458"/>
        <v>2009</v>
      </c>
      <c r="O2942">
        <f t="shared" si="459"/>
        <v>4</v>
      </c>
      <c r="P2942">
        <f t="shared" si="462"/>
        <v>201003</v>
      </c>
      <c r="Q2942">
        <f t="shared" si="463"/>
        <v>20092010</v>
      </c>
      <c r="R2942">
        <f t="shared" si="464"/>
        <v>20092010</v>
      </c>
      <c r="S2942">
        <f t="shared" si="460"/>
        <v>2010</v>
      </c>
      <c r="T2942">
        <f t="shared" si="461"/>
        <v>3</v>
      </c>
    </row>
    <row r="2943" spans="1:20" x14ac:dyDescent="0.25">
      <c r="A2943" s="4" t="s">
        <v>2989</v>
      </c>
      <c r="B2943" s="5">
        <v>2942</v>
      </c>
      <c r="C2943" s="6">
        <v>40239</v>
      </c>
      <c r="D2943" s="6">
        <v>40151</v>
      </c>
      <c r="E2943" s="4">
        <v>1</v>
      </c>
      <c r="F2943" s="9">
        <v>-12888.1</v>
      </c>
      <c r="G2943" s="6">
        <v>39831</v>
      </c>
      <c r="H2943" s="6">
        <v>40150</v>
      </c>
      <c r="I2943" s="4">
        <f t="shared" si="455"/>
        <v>319</v>
      </c>
      <c r="J2943" s="4" t="s">
        <v>1</v>
      </c>
      <c r="K2943" s="4" t="s">
        <v>13</v>
      </c>
      <c r="L2943" s="10">
        <f t="shared" si="456"/>
        <v>-11263.846301369864</v>
      </c>
      <c r="M2943" s="15">
        <f t="shared" si="457"/>
        <v>200912</v>
      </c>
      <c r="N2943">
        <f t="shared" si="458"/>
        <v>2009</v>
      </c>
      <c r="O2943">
        <f t="shared" si="459"/>
        <v>12</v>
      </c>
      <c r="P2943">
        <f t="shared" si="462"/>
        <v>201003</v>
      </c>
      <c r="Q2943">
        <f t="shared" si="463"/>
        <v>20092010</v>
      </c>
      <c r="R2943">
        <f t="shared" si="464"/>
        <v>20092010</v>
      </c>
      <c r="S2943">
        <f t="shared" si="460"/>
        <v>2010</v>
      </c>
      <c r="T2943">
        <f t="shared" si="461"/>
        <v>3</v>
      </c>
    </row>
    <row r="2944" spans="1:20" x14ac:dyDescent="0.25">
      <c r="A2944" s="4" t="s">
        <v>2990</v>
      </c>
      <c r="B2944" s="5">
        <v>2943</v>
      </c>
      <c r="C2944" s="6">
        <v>40240</v>
      </c>
      <c r="D2944" s="6">
        <v>39838</v>
      </c>
      <c r="E2944" s="4">
        <v>1256</v>
      </c>
      <c r="F2944" s="9">
        <v>2656.4</v>
      </c>
      <c r="G2944" s="6">
        <v>39829</v>
      </c>
      <c r="H2944" s="6">
        <v>39837</v>
      </c>
      <c r="I2944" s="4">
        <f t="shared" si="455"/>
        <v>8</v>
      </c>
      <c r="J2944" s="4" t="s">
        <v>1</v>
      </c>
      <c r="K2944" s="4" t="s">
        <v>13</v>
      </c>
      <c r="L2944" s="10">
        <f t="shared" si="456"/>
        <v>58.222465753424657</v>
      </c>
      <c r="M2944" s="15">
        <f t="shared" si="457"/>
        <v>200901</v>
      </c>
      <c r="N2944">
        <f t="shared" si="458"/>
        <v>2009</v>
      </c>
      <c r="O2944">
        <f t="shared" si="459"/>
        <v>1</v>
      </c>
      <c r="P2944">
        <f t="shared" si="462"/>
        <v>201003</v>
      </c>
      <c r="Q2944">
        <f t="shared" si="463"/>
        <v>0</v>
      </c>
      <c r="R2944">
        <f t="shared" si="464"/>
        <v>20092010</v>
      </c>
      <c r="S2944">
        <f t="shared" si="460"/>
        <v>2010</v>
      </c>
      <c r="T2944">
        <f t="shared" si="461"/>
        <v>3</v>
      </c>
    </row>
    <row r="2945" spans="1:20" x14ac:dyDescent="0.25">
      <c r="A2945" s="4" t="s">
        <v>2991</v>
      </c>
      <c r="B2945" s="5">
        <v>2944</v>
      </c>
      <c r="C2945" s="6">
        <v>40240</v>
      </c>
      <c r="D2945" s="6">
        <v>39838</v>
      </c>
      <c r="E2945" s="4">
        <v>1257</v>
      </c>
      <c r="F2945" s="9">
        <v>25258.6</v>
      </c>
      <c r="G2945" s="6">
        <v>39829</v>
      </c>
      <c r="H2945" s="6">
        <v>39837</v>
      </c>
      <c r="I2945" s="4">
        <f t="shared" si="455"/>
        <v>8</v>
      </c>
      <c r="J2945" s="4" t="s">
        <v>1</v>
      </c>
      <c r="K2945" s="4" t="s">
        <v>13</v>
      </c>
      <c r="L2945" s="10">
        <f t="shared" si="456"/>
        <v>553.6131506849315</v>
      </c>
      <c r="M2945" s="15">
        <f t="shared" si="457"/>
        <v>200901</v>
      </c>
      <c r="N2945">
        <f t="shared" si="458"/>
        <v>2009</v>
      </c>
      <c r="O2945">
        <f t="shared" si="459"/>
        <v>1</v>
      </c>
      <c r="P2945">
        <f t="shared" si="462"/>
        <v>201003</v>
      </c>
      <c r="Q2945">
        <f t="shared" si="463"/>
        <v>0</v>
      </c>
      <c r="R2945">
        <f t="shared" si="464"/>
        <v>20092010</v>
      </c>
      <c r="S2945">
        <f t="shared" si="460"/>
        <v>2010</v>
      </c>
      <c r="T2945">
        <f t="shared" si="461"/>
        <v>3</v>
      </c>
    </row>
    <row r="2946" spans="1:20" x14ac:dyDescent="0.25">
      <c r="A2946" s="4" t="s">
        <v>2992</v>
      </c>
      <c r="B2946" s="5">
        <v>2945</v>
      </c>
      <c r="C2946" s="6">
        <v>40241</v>
      </c>
      <c r="D2946" s="6">
        <v>39841</v>
      </c>
      <c r="E2946" s="4">
        <v>43</v>
      </c>
      <c r="F2946" s="9">
        <v>8229.2999999999993</v>
      </c>
      <c r="G2946" s="6">
        <v>39617</v>
      </c>
      <c r="H2946" s="6">
        <v>39840</v>
      </c>
      <c r="I2946" s="4">
        <f t="shared" ref="I2946:I3009" si="465">H2946-G2946</f>
        <v>223</v>
      </c>
      <c r="J2946" s="4" t="s">
        <v>1</v>
      </c>
      <c r="K2946" s="4" t="s">
        <v>13</v>
      </c>
      <c r="L2946" s="10">
        <f t="shared" si="456"/>
        <v>5027.7641095890403</v>
      </c>
      <c r="M2946" s="15">
        <f t="shared" si="457"/>
        <v>200901</v>
      </c>
      <c r="N2946">
        <f t="shared" si="458"/>
        <v>2009</v>
      </c>
      <c r="O2946">
        <f t="shared" si="459"/>
        <v>1</v>
      </c>
      <c r="P2946">
        <f t="shared" si="462"/>
        <v>201003</v>
      </c>
      <c r="Q2946">
        <f t="shared" si="463"/>
        <v>0</v>
      </c>
      <c r="R2946">
        <f t="shared" si="464"/>
        <v>20092010</v>
      </c>
      <c r="S2946">
        <f t="shared" si="460"/>
        <v>2010</v>
      </c>
      <c r="T2946">
        <f t="shared" si="461"/>
        <v>3</v>
      </c>
    </row>
    <row r="2947" spans="1:20" x14ac:dyDescent="0.25">
      <c r="A2947" s="4" t="s">
        <v>2993</v>
      </c>
      <c r="B2947" s="5">
        <v>2946</v>
      </c>
      <c r="C2947" s="6">
        <v>40241</v>
      </c>
      <c r="D2947" s="6">
        <v>39841</v>
      </c>
      <c r="E2947" s="4">
        <v>210</v>
      </c>
      <c r="F2947" s="9">
        <v>23497</v>
      </c>
      <c r="G2947" s="6">
        <v>39617</v>
      </c>
      <c r="H2947" s="6">
        <v>39840</v>
      </c>
      <c r="I2947" s="4">
        <f t="shared" si="465"/>
        <v>223</v>
      </c>
      <c r="J2947" s="4" t="s">
        <v>1</v>
      </c>
      <c r="K2947" s="4" t="s">
        <v>13</v>
      </c>
      <c r="L2947" s="10">
        <f t="shared" ref="L2947:L3010" si="466">F2947/365*I2947</f>
        <v>14355.701369863013</v>
      </c>
      <c r="M2947" s="15">
        <f t="shared" ref="M2947:M3010" si="467">YEAR(D2947)*100+MONTH(D2947)</f>
        <v>200901</v>
      </c>
      <c r="N2947">
        <f t="shared" ref="N2947:N3010" si="468">YEAR(D2947)</f>
        <v>2009</v>
      </c>
      <c r="O2947">
        <f t="shared" ref="O2947:O3010" si="469">MONTH(D2947)</f>
        <v>1</v>
      </c>
      <c r="P2947">
        <f t="shared" si="462"/>
        <v>201003</v>
      </c>
      <c r="Q2947">
        <f t="shared" si="463"/>
        <v>0</v>
      </c>
      <c r="R2947">
        <f t="shared" si="464"/>
        <v>20092010</v>
      </c>
      <c r="S2947">
        <f t="shared" ref="S2947:S3010" si="470">YEAR(C2947)</f>
        <v>2010</v>
      </c>
      <c r="T2947">
        <f t="shared" ref="T2947:T3010" si="471">MONTH(C2947)</f>
        <v>3</v>
      </c>
    </row>
    <row r="2948" spans="1:20" x14ac:dyDescent="0.25">
      <c r="A2948" s="4" t="s">
        <v>2994</v>
      </c>
      <c r="B2948" s="5">
        <v>2947</v>
      </c>
      <c r="C2948" s="6">
        <v>40242</v>
      </c>
      <c r="D2948" s="6">
        <v>39932</v>
      </c>
      <c r="E2948" s="4">
        <v>1</v>
      </c>
      <c r="F2948" s="9">
        <v>-112463.5</v>
      </c>
      <c r="G2948" s="6">
        <v>39903</v>
      </c>
      <c r="H2948" s="6">
        <v>39931</v>
      </c>
      <c r="I2948" s="4">
        <f t="shared" si="465"/>
        <v>28</v>
      </c>
      <c r="J2948" s="4" t="s">
        <v>0</v>
      </c>
      <c r="K2948" s="4" t="s">
        <v>14</v>
      </c>
      <c r="L2948" s="10">
        <f t="shared" si="466"/>
        <v>-8627.3369863013704</v>
      </c>
      <c r="M2948" s="15">
        <f t="shared" si="467"/>
        <v>200904</v>
      </c>
      <c r="N2948">
        <f t="shared" si="468"/>
        <v>2009</v>
      </c>
      <c r="O2948">
        <f t="shared" si="469"/>
        <v>4</v>
      </c>
      <c r="P2948">
        <f t="shared" si="462"/>
        <v>201003</v>
      </c>
      <c r="Q2948">
        <f t="shared" si="463"/>
        <v>20092010</v>
      </c>
      <c r="R2948">
        <f t="shared" si="464"/>
        <v>20092010</v>
      </c>
      <c r="S2948">
        <f t="shared" si="470"/>
        <v>2010</v>
      </c>
      <c r="T2948">
        <f t="shared" si="471"/>
        <v>3</v>
      </c>
    </row>
    <row r="2949" spans="1:20" x14ac:dyDescent="0.25">
      <c r="A2949" s="4" t="s">
        <v>2995</v>
      </c>
      <c r="B2949" s="5">
        <v>2948</v>
      </c>
      <c r="C2949" s="6">
        <v>40242</v>
      </c>
      <c r="D2949" s="6">
        <v>40221</v>
      </c>
      <c r="E2949" s="4">
        <v>1233</v>
      </c>
      <c r="F2949" s="9">
        <v>1763.1</v>
      </c>
      <c r="G2949" s="6">
        <v>39842</v>
      </c>
      <c r="H2949" s="6">
        <v>40220</v>
      </c>
      <c r="I2949" s="4">
        <f t="shared" si="465"/>
        <v>378</v>
      </c>
      <c r="J2949" s="4" t="s">
        <v>1</v>
      </c>
      <c r="K2949" s="4" t="s">
        <v>13</v>
      </c>
      <c r="L2949" s="10">
        <f t="shared" si="466"/>
        <v>1825.8953424657534</v>
      </c>
      <c r="M2949" s="15">
        <f t="shared" si="467"/>
        <v>201002</v>
      </c>
      <c r="N2949">
        <f t="shared" si="468"/>
        <v>2010</v>
      </c>
      <c r="O2949">
        <f t="shared" si="469"/>
        <v>2</v>
      </c>
      <c r="P2949">
        <f t="shared" si="462"/>
        <v>201003</v>
      </c>
      <c r="Q2949">
        <f t="shared" si="463"/>
        <v>20092010</v>
      </c>
      <c r="R2949">
        <f t="shared" si="464"/>
        <v>20092010</v>
      </c>
      <c r="S2949">
        <f t="shared" si="470"/>
        <v>2010</v>
      </c>
      <c r="T2949">
        <f t="shared" si="471"/>
        <v>3</v>
      </c>
    </row>
    <row r="2950" spans="1:20" x14ac:dyDescent="0.25">
      <c r="A2950" s="4" t="s">
        <v>2996</v>
      </c>
      <c r="B2950" s="5">
        <v>2949</v>
      </c>
      <c r="C2950" s="6">
        <v>40242</v>
      </c>
      <c r="D2950" s="6">
        <v>40221</v>
      </c>
      <c r="E2950" s="4">
        <v>1234</v>
      </c>
      <c r="F2950" s="9">
        <v>-10699</v>
      </c>
      <c r="G2950" s="6">
        <v>39842</v>
      </c>
      <c r="H2950" s="6">
        <v>40220</v>
      </c>
      <c r="I2950" s="4">
        <f t="shared" si="465"/>
        <v>378</v>
      </c>
      <c r="J2950" s="4" t="s">
        <v>1</v>
      </c>
      <c r="K2950" s="4" t="s">
        <v>13</v>
      </c>
      <c r="L2950" s="10">
        <f t="shared" si="466"/>
        <v>-11080.060273972602</v>
      </c>
      <c r="M2950" s="15">
        <f t="shared" si="467"/>
        <v>201002</v>
      </c>
      <c r="N2950">
        <f t="shared" si="468"/>
        <v>2010</v>
      </c>
      <c r="O2950">
        <f t="shared" si="469"/>
        <v>2</v>
      </c>
      <c r="P2950">
        <f t="shared" si="462"/>
        <v>201003</v>
      </c>
      <c r="Q2950">
        <f t="shared" si="463"/>
        <v>20092010</v>
      </c>
      <c r="R2950">
        <f t="shared" si="464"/>
        <v>20092010</v>
      </c>
      <c r="S2950">
        <f t="shared" si="470"/>
        <v>2010</v>
      </c>
      <c r="T2950">
        <f t="shared" si="471"/>
        <v>3</v>
      </c>
    </row>
    <row r="2951" spans="1:20" x14ac:dyDescent="0.25">
      <c r="A2951" s="4" t="s">
        <v>2997</v>
      </c>
      <c r="B2951" s="5">
        <v>2950</v>
      </c>
      <c r="C2951" s="6">
        <v>40242</v>
      </c>
      <c r="D2951" s="6">
        <v>40084</v>
      </c>
      <c r="E2951" s="4">
        <v>43</v>
      </c>
      <c r="F2951" s="9">
        <v>21581.5</v>
      </c>
      <c r="G2951" s="6">
        <v>39832</v>
      </c>
      <c r="H2951" s="6">
        <v>40083</v>
      </c>
      <c r="I2951" s="4">
        <f t="shared" si="465"/>
        <v>251</v>
      </c>
      <c r="J2951" s="4" t="s">
        <v>1</v>
      </c>
      <c r="K2951" s="4" t="s">
        <v>13</v>
      </c>
      <c r="L2951" s="10">
        <f t="shared" si="466"/>
        <v>14840.976712328767</v>
      </c>
      <c r="M2951" s="15">
        <f t="shared" si="467"/>
        <v>200909</v>
      </c>
      <c r="N2951">
        <f t="shared" si="468"/>
        <v>2009</v>
      </c>
      <c r="O2951">
        <f t="shared" si="469"/>
        <v>9</v>
      </c>
      <c r="P2951">
        <f t="shared" si="462"/>
        <v>201003</v>
      </c>
      <c r="Q2951">
        <f t="shared" si="463"/>
        <v>20092010</v>
      </c>
      <c r="R2951">
        <f t="shared" si="464"/>
        <v>20092010</v>
      </c>
      <c r="S2951">
        <f t="shared" si="470"/>
        <v>2010</v>
      </c>
      <c r="T2951">
        <f t="shared" si="471"/>
        <v>3</v>
      </c>
    </row>
    <row r="2952" spans="1:20" x14ac:dyDescent="0.25">
      <c r="A2952" s="4" t="s">
        <v>2998</v>
      </c>
      <c r="B2952" s="5">
        <v>2951</v>
      </c>
      <c r="C2952" s="6">
        <v>40242</v>
      </c>
      <c r="D2952" s="6">
        <v>40084</v>
      </c>
      <c r="E2952" s="4">
        <v>210</v>
      </c>
      <c r="F2952" s="9">
        <v>-31440.3</v>
      </c>
      <c r="G2952" s="6">
        <v>39832</v>
      </c>
      <c r="H2952" s="6">
        <v>40083</v>
      </c>
      <c r="I2952" s="4">
        <f t="shared" si="465"/>
        <v>251</v>
      </c>
      <c r="J2952" s="4" t="s">
        <v>1</v>
      </c>
      <c r="K2952" s="4" t="s">
        <v>13</v>
      </c>
      <c r="L2952" s="10">
        <f t="shared" si="466"/>
        <v>-21620.589863013698</v>
      </c>
      <c r="M2952" s="15">
        <f t="shared" si="467"/>
        <v>200909</v>
      </c>
      <c r="N2952">
        <f t="shared" si="468"/>
        <v>2009</v>
      </c>
      <c r="O2952">
        <f t="shared" si="469"/>
        <v>9</v>
      </c>
      <c r="P2952">
        <f t="shared" si="462"/>
        <v>201003</v>
      </c>
      <c r="Q2952">
        <f t="shared" si="463"/>
        <v>20092010</v>
      </c>
      <c r="R2952">
        <f t="shared" si="464"/>
        <v>20092010</v>
      </c>
      <c r="S2952">
        <f t="shared" si="470"/>
        <v>2010</v>
      </c>
      <c r="T2952">
        <f t="shared" si="471"/>
        <v>3</v>
      </c>
    </row>
    <row r="2953" spans="1:20" x14ac:dyDescent="0.25">
      <c r="A2953" s="4" t="s">
        <v>2999</v>
      </c>
      <c r="B2953" s="5">
        <v>2952</v>
      </c>
      <c r="C2953" s="6">
        <v>40242</v>
      </c>
      <c r="D2953" s="6">
        <v>40162</v>
      </c>
      <c r="E2953" s="4">
        <v>43</v>
      </c>
      <c r="F2953" s="9">
        <v>-12298.7</v>
      </c>
      <c r="G2953" s="6">
        <v>40045</v>
      </c>
      <c r="H2953" s="6">
        <v>40161</v>
      </c>
      <c r="I2953" s="4">
        <f t="shared" si="465"/>
        <v>116</v>
      </c>
      <c r="J2953" s="4" t="s">
        <v>1</v>
      </c>
      <c r="K2953" s="4" t="s">
        <v>13</v>
      </c>
      <c r="L2953" s="10">
        <f t="shared" si="466"/>
        <v>-3908.6279452054796</v>
      </c>
      <c r="M2953" s="15">
        <f t="shared" si="467"/>
        <v>200912</v>
      </c>
      <c r="N2953">
        <f t="shared" si="468"/>
        <v>2009</v>
      </c>
      <c r="O2953">
        <f t="shared" si="469"/>
        <v>12</v>
      </c>
      <c r="P2953">
        <f t="shared" si="462"/>
        <v>201003</v>
      </c>
      <c r="Q2953">
        <f t="shared" si="463"/>
        <v>20092010</v>
      </c>
      <c r="R2953">
        <f t="shared" si="464"/>
        <v>20092010</v>
      </c>
      <c r="S2953">
        <f t="shared" si="470"/>
        <v>2010</v>
      </c>
      <c r="T2953">
        <f t="shared" si="471"/>
        <v>3</v>
      </c>
    </row>
    <row r="2954" spans="1:20" x14ac:dyDescent="0.25">
      <c r="A2954" s="4" t="s">
        <v>3000</v>
      </c>
      <c r="B2954" s="5">
        <v>2953</v>
      </c>
      <c r="C2954" s="6">
        <v>40242</v>
      </c>
      <c r="D2954" s="6">
        <v>40162</v>
      </c>
      <c r="E2954" s="4">
        <v>210</v>
      </c>
      <c r="F2954" s="9">
        <v>-35673.599999999999</v>
      </c>
      <c r="G2954" s="6">
        <v>40045</v>
      </c>
      <c r="H2954" s="6">
        <v>40161</v>
      </c>
      <c r="I2954" s="4">
        <f t="shared" si="465"/>
        <v>116</v>
      </c>
      <c r="J2954" s="4" t="s">
        <v>1</v>
      </c>
      <c r="K2954" s="4" t="s">
        <v>13</v>
      </c>
      <c r="L2954" s="10">
        <f t="shared" si="466"/>
        <v>-11337.363287671233</v>
      </c>
      <c r="M2954" s="15">
        <f t="shared" si="467"/>
        <v>200912</v>
      </c>
      <c r="N2954">
        <f t="shared" si="468"/>
        <v>2009</v>
      </c>
      <c r="O2954">
        <f t="shared" si="469"/>
        <v>12</v>
      </c>
      <c r="P2954">
        <f t="shared" si="462"/>
        <v>201003</v>
      </c>
      <c r="Q2954">
        <f t="shared" si="463"/>
        <v>20092010</v>
      </c>
      <c r="R2954">
        <f t="shared" si="464"/>
        <v>20092010</v>
      </c>
      <c r="S2954">
        <f t="shared" si="470"/>
        <v>2010</v>
      </c>
      <c r="T2954">
        <f t="shared" si="471"/>
        <v>3</v>
      </c>
    </row>
    <row r="2955" spans="1:20" x14ac:dyDescent="0.25">
      <c r="A2955" s="4" t="s">
        <v>3001</v>
      </c>
      <c r="B2955" s="5">
        <v>2954</v>
      </c>
      <c r="C2955" s="6">
        <v>40242</v>
      </c>
      <c r="D2955" s="6">
        <v>40066</v>
      </c>
      <c r="E2955" s="4">
        <v>1</v>
      </c>
      <c r="F2955" s="9">
        <v>0</v>
      </c>
      <c r="G2955" s="6">
        <v>39931</v>
      </c>
      <c r="H2955" s="6">
        <v>40065</v>
      </c>
      <c r="I2955" s="4">
        <f t="shared" si="465"/>
        <v>134</v>
      </c>
      <c r="J2955" s="4" t="s">
        <v>1</v>
      </c>
      <c r="K2955" s="4" t="s">
        <v>13</v>
      </c>
      <c r="L2955" s="10">
        <f t="shared" si="466"/>
        <v>0</v>
      </c>
      <c r="M2955" s="15">
        <f t="shared" si="467"/>
        <v>200909</v>
      </c>
      <c r="N2955">
        <f t="shared" si="468"/>
        <v>2009</v>
      </c>
      <c r="O2955">
        <f t="shared" si="469"/>
        <v>9</v>
      </c>
      <c r="P2955">
        <f t="shared" si="462"/>
        <v>201003</v>
      </c>
      <c r="Q2955">
        <f t="shared" si="463"/>
        <v>20092010</v>
      </c>
      <c r="R2955">
        <f t="shared" si="464"/>
        <v>20092010</v>
      </c>
      <c r="S2955">
        <f t="shared" si="470"/>
        <v>2010</v>
      </c>
      <c r="T2955">
        <f t="shared" si="471"/>
        <v>3</v>
      </c>
    </row>
    <row r="2956" spans="1:20" x14ac:dyDescent="0.25">
      <c r="A2956" s="4" t="s">
        <v>3002</v>
      </c>
      <c r="B2956" s="5">
        <v>2955</v>
      </c>
      <c r="C2956" s="6">
        <v>40245</v>
      </c>
      <c r="D2956" s="6">
        <v>39922</v>
      </c>
      <c r="E2956" s="4">
        <v>1</v>
      </c>
      <c r="F2956" s="9">
        <v>-425242.4</v>
      </c>
      <c r="G2956" s="6">
        <v>39905</v>
      </c>
      <c r="H2956" s="6">
        <v>39921</v>
      </c>
      <c r="I2956" s="4">
        <f t="shared" si="465"/>
        <v>16</v>
      </c>
      <c r="J2956" s="4" t="s">
        <v>1</v>
      </c>
      <c r="K2956" s="4" t="s">
        <v>13</v>
      </c>
      <c r="L2956" s="10">
        <f t="shared" si="466"/>
        <v>-18640.762739726029</v>
      </c>
      <c r="M2956" s="15">
        <f t="shared" si="467"/>
        <v>200904</v>
      </c>
      <c r="N2956">
        <f t="shared" si="468"/>
        <v>2009</v>
      </c>
      <c r="O2956">
        <f t="shared" si="469"/>
        <v>4</v>
      </c>
      <c r="P2956">
        <f t="shared" si="462"/>
        <v>201003</v>
      </c>
      <c r="Q2956">
        <f t="shared" si="463"/>
        <v>20092010</v>
      </c>
      <c r="R2956">
        <f t="shared" si="464"/>
        <v>20092010</v>
      </c>
      <c r="S2956">
        <f t="shared" si="470"/>
        <v>2010</v>
      </c>
      <c r="T2956">
        <f t="shared" si="471"/>
        <v>3</v>
      </c>
    </row>
    <row r="2957" spans="1:20" x14ac:dyDescent="0.25">
      <c r="A2957" s="4" t="s">
        <v>3003</v>
      </c>
      <c r="B2957" s="5">
        <v>2956</v>
      </c>
      <c r="C2957" s="6">
        <v>40245</v>
      </c>
      <c r="D2957" s="6">
        <v>39889</v>
      </c>
      <c r="E2957" s="4">
        <v>1</v>
      </c>
      <c r="F2957" s="9">
        <v>-142574.5</v>
      </c>
      <c r="G2957" s="6">
        <v>39841</v>
      </c>
      <c r="H2957" s="6">
        <v>39888</v>
      </c>
      <c r="I2957" s="4">
        <f t="shared" si="465"/>
        <v>47</v>
      </c>
      <c r="J2957" s="4" t="s">
        <v>1</v>
      </c>
      <c r="K2957" s="4" t="s">
        <v>13</v>
      </c>
      <c r="L2957" s="10">
        <f t="shared" si="466"/>
        <v>-18358.90821917808</v>
      </c>
      <c r="M2957" s="15">
        <f t="shared" si="467"/>
        <v>200903</v>
      </c>
      <c r="N2957">
        <f t="shared" si="468"/>
        <v>2009</v>
      </c>
      <c r="O2957">
        <f t="shared" si="469"/>
        <v>3</v>
      </c>
      <c r="P2957">
        <f t="shared" si="462"/>
        <v>201003</v>
      </c>
      <c r="Q2957">
        <f t="shared" si="463"/>
        <v>0</v>
      </c>
      <c r="R2957">
        <f t="shared" si="464"/>
        <v>20092010</v>
      </c>
      <c r="S2957">
        <f t="shared" si="470"/>
        <v>2010</v>
      </c>
      <c r="T2957">
        <f t="shared" si="471"/>
        <v>3</v>
      </c>
    </row>
    <row r="2958" spans="1:20" x14ac:dyDescent="0.25">
      <c r="A2958" s="4" t="s">
        <v>3004</v>
      </c>
      <c r="B2958" s="5">
        <v>2957</v>
      </c>
      <c r="C2958" s="6">
        <v>40245</v>
      </c>
      <c r="D2958" s="6">
        <v>40065</v>
      </c>
      <c r="E2958" s="4">
        <v>43</v>
      </c>
      <c r="F2958" s="9">
        <v>-21226.799999999999</v>
      </c>
      <c r="G2958" s="6">
        <v>39999</v>
      </c>
      <c r="H2958" s="6">
        <v>40064</v>
      </c>
      <c r="I2958" s="4">
        <f t="shared" si="465"/>
        <v>65</v>
      </c>
      <c r="J2958" s="4" t="s">
        <v>1</v>
      </c>
      <c r="K2958" s="4" t="s">
        <v>13</v>
      </c>
      <c r="L2958" s="10">
        <f t="shared" si="466"/>
        <v>-3780.1150684931504</v>
      </c>
      <c r="M2958" s="15">
        <f t="shared" si="467"/>
        <v>200909</v>
      </c>
      <c r="N2958">
        <f t="shared" si="468"/>
        <v>2009</v>
      </c>
      <c r="O2958">
        <f t="shared" si="469"/>
        <v>9</v>
      </c>
      <c r="P2958">
        <f t="shared" si="462"/>
        <v>201003</v>
      </c>
      <c r="Q2958">
        <f t="shared" si="463"/>
        <v>20092010</v>
      </c>
      <c r="R2958">
        <f t="shared" si="464"/>
        <v>20092010</v>
      </c>
      <c r="S2958">
        <f t="shared" si="470"/>
        <v>2010</v>
      </c>
      <c r="T2958">
        <f t="shared" si="471"/>
        <v>3</v>
      </c>
    </row>
    <row r="2959" spans="1:20" x14ac:dyDescent="0.25">
      <c r="A2959" s="4" t="s">
        <v>3005</v>
      </c>
      <c r="B2959" s="5">
        <v>2958</v>
      </c>
      <c r="C2959" s="6">
        <v>40245</v>
      </c>
      <c r="D2959" s="6">
        <v>40065</v>
      </c>
      <c r="E2959" s="4">
        <v>210</v>
      </c>
      <c r="F2959" s="9">
        <v>-127742</v>
      </c>
      <c r="G2959" s="6">
        <v>39999</v>
      </c>
      <c r="H2959" s="6">
        <v>40064</v>
      </c>
      <c r="I2959" s="4">
        <f t="shared" si="465"/>
        <v>65</v>
      </c>
      <c r="J2959" s="4" t="s">
        <v>1</v>
      </c>
      <c r="K2959" s="4" t="s">
        <v>13</v>
      </c>
      <c r="L2959" s="10">
        <f t="shared" si="466"/>
        <v>-22748.575342465752</v>
      </c>
      <c r="M2959" s="15">
        <f t="shared" si="467"/>
        <v>200909</v>
      </c>
      <c r="N2959">
        <f t="shared" si="468"/>
        <v>2009</v>
      </c>
      <c r="O2959">
        <f t="shared" si="469"/>
        <v>9</v>
      </c>
      <c r="P2959">
        <f t="shared" si="462"/>
        <v>201003</v>
      </c>
      <c r="Q2959">
        <f t="shared" si="463"/>
        <v>20092010</v>
      </c>
      <c r="R2959">
        <f t="shared" si="464"/>
        <v>20092010</v>
      </c>
      <c r="S2959">
        <f t="shared" si="470"/>
        <v>2010</v>
      </c>
      <c r="T2959">
        <f t="shared" si="471"/>
        <v>3</v>
      </c>
    </row>
    <row r="2960" spans="1:20" x14ac:dyDescent="0.25">
      <c r="A2960" s="4" t="s">
        <v>3006</v>
      </c>
      <c r="B2960" s="5">
        <v>2959</v>
      </c>
      <c r="C2960" s="6">
        <v>40245</v>
      </c>
      <c r="D2960" s="6">
        <v>39920</v>
      </c>
      <c r="E2960" s="4">
        <v>43</v>
      </c>
      <c r="F2960" s="9">
        <v>-26620.9</v>
      </c>
      <c r="G2960" s="6">
        <v>39838</v>
      </c>
      <c r="H2960" s="6">
        <v>39919</v>
      </c>
      <c r="I2960" s="4">
        <f t="shared" si="465"/>
        <v>81</v>
      </c>
      <c r="J2960" s="4" t="s">
        <v>1</v>
      </c>
      <c r="K2960" s="4" t="s">
        <v>13</v>
      </c>
      <c r="L2960" s="10">
        <f t="shared" si="466"/>
        <v>-5907.6517808219178</v>
      </c>
      <c r="M2960" s="15">
        <f t="shared" si="467"/>
        <v>200904</v>
      </c>
      <c r="N2960">
        <f t="shared" si="468"/>
        <v>2009</v>
      </c>
      <c r="O2960">
        <f t="shared" si="469"/>
        <v>4</v>
      </c>
      <c r="P2960">
        <f t="shared" si="462"/>
        <v>201003</v>
      </c>
      <c r="Q2960">
        <f t="shared" si="463"/>
        <v>20092010</v>
      </c>
      <c r="R2960">
        <f t="shared" si="464"/>
        <v>20092010</v>
      </c>
      <c r="S2960">
        <f t="shared" si="470"/>
        <v>2010</v>
      </c>
      <c r="T2960">
        <f t="shared" si="471"/>
        <v>3</v>
      </c>
    </row>
    <row r="2961" spans="1:20" x14ac:dyDescent="0.25">
      <c r="A2961" s="4" t="s">
        <v>3007</v>
      </c>
      <c r="B2961" s="5">
        <v>2960</v>
      </c>
      <c r="C2961" s="6">
        <v>40245</v>
      </c>
      <c r="D2961" s="6">
        <v>39920</v>
      </c>
      <c r="E2961" s="4">
        <v>210</v>
      </c>
      <c r="F2961" s="9">
        <v>-12679.3</v>
      </c>
      <c r="G2961" s="6">
        <v>39838</v>
      </c>
      <c r="H2961" s="6">
        <v>39919</v>
      </c>
      <c r="I2961" s="4">
        <f t="shared" si="465"/>
        <v>81</v>
      </c>
      <c r="J2961" s="4" t="s">
        <v>1</v>
      </c>
      <c r="K2961" s="4" t="s">
        <v>13</v>
      </c>
      <c r="L2961" s="10">
        <f t="shared" si="466"/>
        <v>-2813.7624657534243</v>
      </c>
      <c r="M2961" s="15">
        <f t="shared" si="467"/>
        <v>200904</v>
      </c>
      <c r="N2961">
        <f t="shared" si="468"/>
        <v>2009</v>
      </c>
      <c r="O2961">
        <f t="shared" si="469"/>
        <v>4</v>
      </c>
      <c r="P2961">
        <f t="shared" si="462"/>
        <v>201003</v>
      </c>
      <c r="Q2961">
        <f t="shared" si="463"/>
        <v>20092010</v>
      </c>
      <c r="R2961">
        <f t="shared" si="464"/>
        <v>20092010</v>
      </c>
      <c r="S2961">
        <f t="shared" si="470"/>
        <v>2010</v>
      </c>
      <c r="T2961">
        <f t="shared" si="471"/>
        <v>3</v>
      </c>
    </row>
    <row r="2962" spans="1:20" x14ac:dyDescent="0.25">
      <c r="A2962" s="4" t="s">
        <v>3008</v>
      </c>
      <c r="B2962" s="5">
        <v>2961</v>
      </c>
      <c r="C2962" s="6">
        <v>40246</v>
      </c>
      <c r="D2962" s="6">
        <v>39940</v>
      </c>
      <c r="E2962" s="4">
        <v>1</v>
      </c>
      <c r="F2962" s="9">
        <v>-8343.7000000000007</v>
      </c>
      <c r="G2962" s="6">
        <v>39843</v>
      </c>
      <c r="H2962" s="6">
        <v>39939</v>
      </c>
      <c r="I2962" s="4">
        <f t="shared" si="465"/>
        <v>96</v>
      </c>
      <c r="J2962" s="4" t="s">
        <v>1</v>
      </c>
      <c r="K2962" s="4" t="s">
        <v>13</v>
      </c>
      <c r="L2962" s="10">
        <f t="shared" si="466"/>
        <v>-2194.507397260274</v>
      </c>
      <c r="M2962" s="15">
        <f t="shared" si="467"/>
        <v>200905</v>
      </c>
      <c r="N2962">
        <f t="shared" si="468"/>
        <v>2009</v>
      </c>
      <c r="O2962">
        <f t="shared" si="469"/>
        <v>5</v>
      </c>
      <c r="P2962">
        <f t="shared" si="462"/>
        <v>201003</v>
      </c>
      <c r="Q2962">
        <f t="shared" si="463"/>
        <v>20092010</v>
      </c>
      <c r="R2962">
        <f t="shared" si="464"/>
        <v>20092010</v>
      </c>
      <c r="S2962">
        <f t="shared" si="470"/>
        <v>2010</v>
      </c>
      <c r="T2962">
        <f t="shared" si="471"/>
        <v>3</v>
      </c>
    </row>
    <row r="2963" spans="1:20" x14ac:dyDescent="0.25">
      <c r="A2963" s="4" t="s">
        <v>3009</v>
      </c>
      <c r="B2963" s="5">
        <v>2962</v>
      </c>
      <c r="C2963" s="6">
        <v>40247</v>
      </c>
      <c r="D2963" s="6">
        <v>39894</v>
      </c>
      <c r="E2963" s="4">
        <v>1</v>
      </c>
      <c r="F2963" s="9">
        <v>-351241.9</v>
      </c>
      <c r="G2963" s="6">
        <v>39844</v>
      </c>
      <c r="H2963" s="6">
        <v>39893</v>
      </c>
      <c r="I2963" s="4">
        <f t="shared" si="465"/>
        <v>49</v>
      </c>
      <c r="J2963" s="4" t="s">
        <v>1</v>
      </c>
      <c r="K2963" s="4" t="s">
        <v>13</v>
      </c>
      <c r="L2963" s="10">
        <f t="shared" si="466"/>
        <v>-47153.02219178083</v>
      </c>
      <c r="M2963" s="15">
        <f t="shared" si="467"/>
        <v>200903</v>
      </c>
      <c r="N2963">
        <f t="shared" si="468"/>
        <v>2009</v>
      </c>
      <c r="O2963">
        <f t="shared" si="469"/>
        <v>3</v>
      </c>
      <c r="P2963">
        <f t="shared" ref="P2963:P3026" si="472">YEAR(C2963)*100+MONTH(C2963)</f>
        <v>201003</v>
      </c>
      <c r="Q2963">
        <f t="shared" ref="Q2963:Q3026" si="473">IF(M2963&gt;200903,IF(M2963&lt;201004,20092010,0),0)</f>
        <v>0</v>
      </c>
      <c r="R2963">
        <f t="shared" ref="R2963:R3026" si="474">IF(P2963&gt;200903,IF(P2963&lt;201004,20092010,20102011),0)</f>
        <v>20092010</v>
      </c>
      <c r="S2963">
        <f t="shared" si="470"/>
        <v>2010</v>
      </c>
      <c r="T2963">
        <f t="shared" si="471"/>
        <v>3</v>
      </c>
    </row>
    <row r="2964" spans="1:20" x14ac:dyDescent="0.25">
      <c r="A2964" s="4" t="s">
        <v>3010</v>
      </c>
      <c r="B2964" s="5">
        <v>2963</v>
      </c>
      <c r="C2964" s="6">
        <v>40248</v>
      </c>
      <c r="D2964" s="6">
        <v>39913</v>
      </c>
      <c r="E2964" s="4">
        <v>43</v>
      </c>
      <c r="F2964" s="9">
        <v>-87540.6</v>
      </c>
      <c r="G2964" s="6">
        <v>39842</v>
      </c>
      <c r="H2964" s="6">
        <v>39912</v>
      </c>
      <c r="I2964" s="4">
        <f t="shared" si="465"/>
        <v>70</v>
      </c>
      <c r="J2964" s="4" t="s">
        <v>1</v>
      </c>
      <c r="K2964" s="4" t="s">
        <v>13</v>
      </c>
      <c r="L2964" s="10">
        <f t="shared" si="466"/>
        <v>-16788.608219178084</v>
      </c>
      <c r="M2964" s="15">
        <f t="shared" si="467"/>
        <v>200904</v>
      </c>
      <c r="N2964">
        <f t="shared" si="468"/>
        <v>2009</v>
      </c>
      <c r="O2964">
        <f t="shared" si="469"/>
        <v>4</v>
      </c>
      <c r="P2964">
        <f t="shared" si="472"/>
        <v>201003</v>
      </c>
      <c r="Q2964">
        <f t="shared" si="473"/>
        <v>20092010</v>
      </c>
      <c r="R2964">
        <f t="shared" si="474"/>
        <v>20092010</v>
      </c>
      <c r="S2964">
        <f t="shared" si="470"/>
        <v>2010</v>
      </c>
      <c r="T2964">
        <f t="shared" si="471"/>
        <v>3</v>
      </c>
    </row>
    <row r="2965" spans="1:20" x14ac:dyDescent="0.25">
      <c r="A2965" s="4" t="s">
        <v>3011</v>
      </c>
      <c r="B2965" s="5">
        <v>2964</v>
      </c>
      <c r="C2965" s="6">
        <v>40248</v>
      </c>
      <c r="D2965" s="6">
        <v>39913</v>
      </c>
      <c r="E2965" s="4">
        <v>210</v>
      </c>
      <c r="F2965" s="9">
        <v>86606</v>
      </c>
      <c r="G2965" s="6">
        <v>39842</v>
      </c>
      <c r="H2965" s="6">
        <v>39912</v>
      </c>
      <c r="I2965" s="4">
        <f t="shared" si="465"/>
        <v>70</v>
      </c>
      <c r="J2965" s="4" t="s">
        <v>1</v>
      </c>
      <c r="K2965" s="4" t="s">
        <v>13</v>
      </c>
      <c r="L2965" s="10">
        <f t="shared" si="466"/>
        <v>16609.369863013701</v>
      </c>
      <c r="M2965" s="15">
        <f t="shared" si="467"/>
        <v>200904</v>
      </c>
      <c r="N2965">
        <f t="shared" si="468"/>
        <v>2009</v>
      </c>
      <c r="O2965">
        <f t="shared" si="469"/>
        <v>4</v>
      </c>
      <c r="P2965">
        <f t="shared" si="472"/>
        <v>201003</v>
      </c>
      <c r="Q2965">
        <f t="shared" si="473"/>
        <v>20092010</v>
      </c>
      <c r="R2965">
        <f t="shared" si="474"/>
        <v>20092010</v>
      </c>
      <c r="S2965">
        <f t="shared" si="470"/>
        <v>2010</v>
      </c>
      <c r="T2965">
        <f t="shared" si="471"/>
        <v>3</v>
      </c>
    </row>
    <row r="2966" spans="1:20" x14ac:dyDescent="0.25">
      <c r="A2966" s="4" t="s">
        <v>3012</v>
      </c>
      <c r="B2966" s="5">
        <v>2965</v>
      </c>
      <c r="C2966" s="6">
        <v>40249</v>
      </c>
      <c r="D2966" s="6">
        <v>39858</v>
      </c>
      <c r="E2966" s="4">
        <v>1</v>
      </c>
      <c r="F2966" s="9">
        <v>-171036.4</v>
      </c>
      <c r="G2966" s="6">
        <v>39842</v>
      </c>
      <c r="H2966" s="6">
        <v>39857</v>
      </c>
      <c r="I2966" s="4">
        <f t="shared" si="465"/>
        <v>15</v>
      </c>
      <c r="J2966" s="4" t="s">
        <v>0</v>
      </c>
      <c r="K2966" s="4" t="s">
        <v>14</v>
      </c>
      <c r="L2966" s="10">
        <f t="shared" si="466"/>
        <v>-7028.8931506849312</v>
      </c>
      <c r="M2966" s="15">
        <f t="shared" si="467"/>
        <v>200902</v>
      </c>
      <c r="N2966">
        <f t="shared" si="468"/>
        <v>2009</v>
      </c>
      <c r="O2966">
        <f t="shared" si="469"/>
        <v>2</v>
      </c>
      <c r="P2966">
        <f t="shared" si="472"/>
        <v>201003</v>
      </c>
      <c r="Q2966">
        <f t="shared" si="473"/>
        <v>0</v>
      </c>
      <c r="R2966">
        <f t="shared" si="474"/>
        <v>20092010</v>
      </c>
      <c r="S2966">
        <f t="shared" si="470"/>
        <v>2010</v>
      </c>
      <c r="T2966">
        <f t="shared" si="471"/>
        <v>3</v>
      </c>
    </row>
    <row r="2967" spans="1:20" x14ac:dyDescent="0.25">
      <c r="A2967" s="4" t="s">
        <v>3013</v>
      </c>
      <c r="B2967" s="5">
        <v>2966</v>
      </c>
      <c r="C2967" s="6">
        <v>40249</v>
      </c>
      <c r="D2967" s="6">
        <v>39945</v>
      </c>
      <c r="E2967" s="4">
        <v>43</v>
      </c>
      <c r="F2967" s="9">
        <v>168126.5</v>
      </c>
      <c r="G2967" s="6">
        <v>39913</v>
      </c>
      <c r="H2967" s="6">
        <v>39944</v>
      </c>
      <c r="I2967" s="4">
        <f t="shared" si="465"/>
        <v>31</v>
      </c>
      <c r="J2967" s="4" t="s">
        <v>1</v>
      </c>
      <c r="K2967" s="4" t="s">
        <v>13</v>
      </c>
      <c r="L2967" s="10">
        <f t="shared" si="466"/>
        <v>14279.23698630137</v>
      </c>
      <c r="M2967" s="15">
        <f t="shared" si="467"/>
        <v>200905</v>
      </c>
      <c r="N2967">
        <f t="shared" si="468"/>
        <v>2009</v>
      </c>
      <c r="O2967">
        <f t="shared" si="469"/>
        <v>5</v>
      </c>
      <c r="P2967">
        <f t="shared" si="472"/>
        <v>201003</v>
      </c>
      <c r="Q2967">
        <f t="shared" si="473"/>
        <v>20092010</v>
      </c>
      <c r="R2967">
        <f t="shared" si="474"/>
        <v>20092010</v>
      </c>
      <c r="S2967">
        <f t="shared" si="470"/>
        <v>2010</v>
      </c>
      <c r="T2967">
        <f t="shared" si="471"/>
        <v>3</v>
      </c>
    </row>
    <row r="2968" spans="1:20" x14ac:dyDescent="0.25">
      <c r="A2968" s="4" t="s">
        <v>3014</v>
      </c>
      <c r="B2968" s="5">
        <v>2967</v>
      </c>
      <c r="C2968" s="6">
        <v>40249</v>
      </c>
      <c r="D2968" s="6">
        <v>39945</v>
      </c>
      <c r="E2968" s="4">
        <v>210</v>
      </c>
      <c r="F2968" s="9">
        <v>-127502.2</v>
      </c>
      <c r="G2968" s="6">
        <v>39913</v>
      </c>
      <c r="H2968" s="6">
        <v>39944</v>
      </c>
      <c r="I2968" s="4">
        <f t="shared" si="465"/>
        <v>31</v>
      </c>
      <c r="J2968" s="4" t="s">
        <v>1</v>
      </c>
      <c r="K2968" s="4" t="s">
        <v>13</v>
      </c>
      <c r="L2968" s="10">
        <f t="shared" si="466"/>
        <v>-10828.95397260274</v>
      </c>
      <c r="M2968" s="15">
        <f t="shared" si="467"/>
        <v>200905</v>
      </c>
      <c r="N2968">
        <f t="shared" si="468"/>
        <v>2009</v>
      </c>
      <c r="O2968">
        <f t="shared" si="469"/>
        <v>5</v>
      </c>
      <c r="P2968">
        <f t="shared" si="472"/>
        <v>201003</v>
      </c>
      <c r="Q2968">
        <f t="shared" si="473"/>
        <v>20092010</v>
      </c>
      <c r="R2968">
        <f t="shared" si="474"/>
        <v>20092010</v>
      </c>
      <c r="S2968">
        <f t="shared" si="470"/>
        <v>2010</v>
      </c>
      <c r="T2968">
        <f t="shared" si="471"/>
        <v>3</v>
      </c>
    </row>
    <row r="2969" spans="1:20" x14ac:dyDescent="0.25">
      <c r="A2969" s="4" t="s">
        <v>3015</v>
      </c>
      <c r="B2969" s="5">
        <v>2968</v>
      </c>
      <c r="C2969" s="6">
        <v>40250</v>
      </c>
      <c r="D2969" s="6">
        <v>39996</v>
      </c>
      <c r="E2969" s="4">
        <v>43</v>
      </c>
      <c r="F2969" s="9">
        <v>188566.3</v>
      </c>
      <c r="G2969" s="6">
        <v>39991</v>
      </c>
      <c r="H2969" s="6">
        <v>39995</v>
      </c>
      <c r="I2969" s="4">
        <f t="shared" si="465"/>
        <v>4</v>
      </c>
      <c r="J2969" s="4" t="s">
        <v>0</v>
      </c>
      <c r="K2969" s="4" t="s">
        <v>14</v>
      </c>
      <c r="L2969" s="10">
        <f t="shared" si="466"/>
        <v>2066.48</v>
      </c>
      <c r="M2969" s="15">
        <f t="shared" si="467"/>
        <v>200907</v>
      </c>
      <c r="N2969">
        <f t="shared" si="468"/>
        <v>2009</v>
      </c>
      <c r="O2969">
        <f t="shared" si="469"/>
        <v>7</v>
      </c>
      <c r="P2969">
        <f t="shared" si="472"/>
        <v>201003</v>
      </c>
      <c r="Q2969">
        <f t="shared" si="473"/>
        <v>20092010</v>
      </c>
      <c r="R2969">
        <f t="shared" si="474"/>
        <v>20092010</v>
      </c>
      <c r="S2969">
        <f t="shared" si="470"/>
        <v>2010</v>
      </c>
      <c r="T2969">
        <f t="shared" si="471"/>
        <v>3</v>
      </c>
    </row>
    <row r="2970" spans="1:20" x14ac:dyDescent="0.25">
      <c r="A2970" s="4" t="s">
        <v>3016</v>
      </c>
      <c r="B2970" s="5">
        <v>2969</v>
      </c>
      <c r="C2970" s="6">
        <v>40250</v>
      </c>
      <c r="D2970" s="6">
        <v>39996</v>
      </c>
      <c r="E2970" s="4">
        <v>210</v>
      </c>
      <c r="F2970" s="9">
        <v>-246437.2</v>
      </c>
      <c r="G2970" s="6">
        <v>39991</v>
      </c>
      <c r="H2970" s="6">
        <v>39995</v>
      </c>
      <c r="I2970" s="4">
        <f t="shared" si="465"/>
        <v>4</v>
      </c>
      <c r="J2970" s="4" t="s">
        <v>0</v>
      </c>
      <c r="K2970" s="4" t="s">
        <v>14</v>
      </c>
      <c r="L2970" s="10">
        <f t="shared" si="466"/>
        <v>-2700.6816438356163</v>
      </c>
      <c r="M2970" s="15">
        <f t="shared" si="467"/>
        <v>200907</v>
      </c>
      <c r="N2970">
        <f t="shared" si="468"/>
        <v>2009</v>
      </c>
      <c r="O2970">
        <f t="shared" si="469"/>
        <v>7</v>
      </c>
      <c r="P2970">
        <f t="shared" si="472"/>
        <v>201003</v>
      </c>
      <c r="Q2970">
        <f t="shared" si="473"/>
        <v>20092010</v>
      </c>
      <c r="R2970">
        <f t="shared" si="474"/>
        <v>20092010</v>
      </c>
      <c r="S2970">
        <f t="shared" si="470"/>
        <v>2010</v>
      </c>
      <c r="T2970">
        <f t="shared" si="471"/>
        <v>3</v>
      </c>
    </row>
    <row r="2971" spans="1:20" x14ac:dyDescent="0.25">
      <c r="A2971" s="4" t="s">
        <v>3017</v>
      </c>
      <c r="B2971" s="5">
        <v>2970</v>
      </c>
      <c r="C2971" s="6">
        <v>40250</v>
      </c>
      <c r="D2971" s="6">
        <v>39988</v>
      </c>
      <c r="E2971" s="4">
        <v>1</v>
      </c>
      <c r="F2971" s="9">
        <v>-158773.20000000001</v>
      </c>
      <c r="G2971" s="6">
        <v>39956</v>
      </c>
      <c r="H2971" s="6">
        <v>39987</v>
      </c>
      <c r="I2971" s="4">
        <f t="shared" si="465"/>
        <v>31</v>
      </c>
      <c r="J2971" s="4" t="s">
        <v>0</v>
      </c>
      <c r="K2971" s="4" t="s">
        <v>14</v>
      </c>
      <c r="L2971" s="10">
        <f t="shared" si="466"/>
        <v>-13484.847123287673</v>
      </c>
      <c r="M2971" s="15">
        <f t="shared" si="467"/>
        <v>200906</v>
      </c>
      <c r="N2971">
        <f t="shared" si="468"/>
        <v>2009</v>
      </c>
      <c r="O2971">
        <f t="shared" si="469"/>
        <v>6</v>
      </c>
      <c r="P2971">
        <f t="shared" si="472"/>
        <v>201003</v>
      </c>
      <c r="Q2971">
        <f t="shared" si="473"/>
        <v>20092010</v>
      </c>
      <c r="R2971">
        <f t="shared" si="474"/>
        <v>20092010</v>
      </c>
      <c r="S2971">
        <f t="shared" si="470"/>
        <v>2010</v>
      </c>
      <c r="T2971">
        <f t="shared" si="471"/>
        <v>3</v>
      </c>
    </row>
    <row r="2972" spans="1:20" x14ac:dyDescent="0.25">
      <c r="A2972" s="4" t="s">
        <v>3018</v>
      </c>
      <c r="B2972" s="5">
        <v>2971</v>
      </c>
      <c r="C2972" s="6">
        <v>40250</v>
      </c>
      <c r="D2972" s="6">
        <v>39912</v>
      </c>
      <c r="E2972" s="4">
        <v>1</v>
      </c>
      <c r="F2972" s="9">
        <v>-179273.60000000001</v>
      </c>
      <c r="G2972" s="6">
        <v>39887</v>
      </c>
      <c r="H2972" s="6">
        <v>39911</v>
      </c>
      <c r="I2972" s="4">
        <f t="shared" si="465"/>
        <v>24</v>
      </c>
      <c r="J2972" s="4" t="s">
        <v>1</v>
      </c>
      <c r="K2972" s="4" t="s">
        <v>13</v>
      </c>
      <c r="L2972" s="10">
        <f t="shared" si="466"/>
        <v>-11787.853150684932</v>
      </c>
      <c r="M2972" s="15">
        <f t="shared" si="467"/>
        <v>200904</v>
      </c>
      <c r="N2972">
        <f t="shared" si="468"/>
        <v>2009</v>
      </c>
      <c r="O2972">
        <f t="shared" si="469"/>
        <v>4</v>
      </c>
      <c r="P2972">
        <f t="shared" si="472"/>
        <v>201003</v>
      </c>
      <c r="Q2972">
        <f t="shared" si="473"/>
        <v>20092010</v>
      </c>
      <c r="R2972">
        <f t="shared" si="474"/>
        <v>20092010</v>
      </c>
      <c r="S2972">
        <f t="shared" si="470"/>
        <v>2010</v>
      </c>
      <c r="T2972">
        <f t="shared" si="471"/>
        <v>3</v>
      </c>
    </row>
    <row r="2973" spans="1:20" x14ac:dyDescent="0.25">
      <c r="A2973" s="4" t="s">
        <v>3019</v>
      </c>
      <c r="B2973" s="5">
        <v>2972</v>
      </c>
      <c r="C2973" s="6">
        <v>40252</v>
      </c>
      <c r="D2973" s="6">
        <v>39848</v>
      </c>
      <c r="E2973" s="4">
        <v>1</v>
      </c>
      <c r="F2973" s="9">
        <v>2361</v>
      </c>
      <c r="G2973" s="6">
        <v>39647</v>
      </c>
      <c r="H2973" s="6">
        <v>39847</v>
      </c>
      <c r="I2973" s="4">
        <f t="shared" si="465"/>
        <v>200</v>
      </c>
      <c r="J2973" s="4" t="s">
        <v>0</v>
      </c>
      <c r="K2973" s="4" t="s">
        <v>14</v>
      </c>
      <c r="L2973" s="10">
        <f t="shared" si="466"/>
        <v>1293.6986301369864</v>
      </c>
      <c r="M2973" s="15">
        <f t="shared" si="467"/>
        <v>200902</v>
      </c>
      <c r="N2973">
        <f t="shared" si="468"/>
        <v>2009</v>
      </c>
      <c r="O2973">
        <f t="shared" si="469"/>
        <v>2</v>
      </c>
      <c r="P2973">
        <f t="shared" si="472"/>
        <v>201003</v>
      </c>
      <c r="Q2973">
        <f t="shared" si="473"/>
        <v>0</v>
      </c>
      <c r="R2973">
        <f t="shared" si="474"/>
        <v>20092010</v>
      </c>
      <c r="S2973">
        <f t="shared" si="470"/>
        <v>2010</v>
      </c>
      <c r="T2973">
        <f t="shared" si="471"/>
        <v>3</v>
      </c>
    </row>
    <row r="2974" spans="1:20" x14ac:dyDescent="0.25">
      <c r="A2974" s="4" t="s">
        <v>3020</v>
      </c>
      <c r="B2974" s="5">
        <v>2973</v>
      </c>
      <c r="C2974" s="6">
        <v>40252</v>
      </c>
      <c r="D2974" s="6">
        <v>39949</v>
      </c>
      <c r="E2974" s="4">
        <v>1256</v>
      </c>
      <c r="F2974" s="9">
        <v>-64560.800000000003</v>
      </c>
      <c r="G2974" s="6">
        <v>39844</v>
      </c>
      <c r="H2974" s="6">
        <v>39948</v>
      </c>
      <c r="I2974" s="4">
        <f t="shared" si="465"/>
        <v>104</v>
      </c>
      <c r="J2974" s="4" t="s">
        <v>1</v>
      </c>
      <c r="K2974" s="4" t="s">
        <v>13</v>
      </c>
      <c r="L2974" s="10">
        <f t="shared" si="466"/>
        <v>-18395.406027397261</v>
      </c>
      <c r="M2974" s="15">
        <f t="shared" si="467"/>
        <v>200905</v>
      </c>
      <c r="N2974">
        <f t="shared" si="468"/>
        <v>2009</v>
      </c>
      <c r="O2974">
        <f t="shared" si="469"/>
        <v>5</v>
      </c>
      <c r="P2974">
        <f t="shared" si="472"/>
        <v>201003</v>
      </c>
      <c r="Q2974">
        <f t="shared" si="473"/>
        <v>20092010</v>
      </c>
      <c r="R2974">
        <f t="shared" si="474"/>
        <v>20092010</v>
      </c>
      <c r="S2974">
        <f t="shared" si="470"/>
        <v>2010</v>
      </c>
      <c r="T2974">
        <f t="shared" si="471"/>
        <v>3</v>
      </c>
    </row>
    <row r="2975" spans="1:20" x14ac:dyDescent="0.25">
      <c r="A2975" s="4" t="s">
        <v>3021</v>
      </c>
      <c r="B2975" s="5">
        <v>2974</v>
      </c>
      <c r="C2975" s="6">
        <v>40252</v>
      </c>
      <c r="D2975" s="6">
        <v>39949</v>
      </c>
      <c r="E2975" s="4">
        <v>1257</v>
      </c>
      <c r="F2975" s="9">
        <v>54645.8</v>
      </c>
      <c r="G2975" s="6">
        <v>39844</v>
      </c>
      <c r="H2975" s="6">
        <v>39948</v>
      </c>
      <c r="I2975" s="4">
        <f t="shared" si="465"/>
        <v>104</v>
      </c>
      <c r="J2975" s="4" t="s">
        <v>1</v>
      </c>
      <c r="K2975" s="4" t="s">
        <v>13</v>
      </c>
      <c r="L2975" s="10">
        <f t="shared" si="466"/>
        <v>15570.310136986303</v>
      </c>
      <c r="M2975" s="15">
        <f t="shared" si="467"/>
        <v>200905</v>
      </c>
      <c r="N2975">
        <f t="shared" si="468"/>
        <v>2009</v>
      </c>
      <c r="O2975">
        <f t="shared" si="469"/>
        <v>5</v>
      </c>
      <c r="P2975">
        <f t="shared" si="472"/>
        <v>201003</v>
      </c>
      <c r="Q2975">
        <f t="shared" si="473"/>
        <v>20092010</v>
      </c>
      <c r="R2975">
        <f t="shared" si="474"/>
        <v>20092010</v>
      </c>
      <c r="S2975">
        <f t="shared" si="470"/>
        <v>2010</v>
      </c>
      <c r="T2975">
        <f t="shared" si="471"/>
        <v>3</v>
      </c>
    </row>
    <row r="2976" spans="1:20" x14ac:dyDescent="0.25">
      <c r="A2976" s="4" t="s">
        <v>3022</v>
      </c>
      <c r="B2976" s="5">
        <v>2975</v>
      </c>
      <c r="C2976" s="6">
        <v>40254</v>
      </c>
      <c r="D2976" s="6">
        <v>39920</v>
      </c>
      <c r="E2976" s="4">
        <v>1</v>
      </c>
      <c r="F2976" s="9">
        <v>-297697.90000000002</v>
      </c>
      <c r="G2976" s="6">
        <v>39897</v>
      </c>
      <c r="H2976" s="6">
        <v>39919</v>
      </c>
      <c r="I2976" s="4">
        <f t="shared" si="465"/>
        <v>22</v>
      </c>
      <c r="J2976" s="4" t="s">
        <v>1</v>
      </c>
      <c r="K2976" s="4" t="s">
        <v>13</v>
      </c>
      <c r="L2976" s="10">
        <f t="shared" si="466"/>
        <v>-17943.435068493152</v>
      </c>
      <c r="M2976" s="15">
        <f t="shared" si="467"/>
        <v>200904</v>
      </c>
      <c r="N2976">
        <f t="shared" si="468"/>
        <v>2009</v>
      </c>
      <c r="O2976">
        <f t="shared" si="469"/>
        <v>4</v>
      </c>
      <c r="P2976">
        <f t="shared" si="472"/>
        <v>201003</v>
      </c>
      <c r="Q2976">
        <f t="shared" si="473"/>
        <v>20092010</v>
      </c>
      <c r="R2976">
        <f t="shared" si="474"/>
        <v>20092010</v>
      </c>
      <c r="S2976">
        <f t="shared" si="470"/>
        <v>2010</v>
      </c>
      <c r="T2976">
        <f t="shared" si="471"/>
        <v>3</v>
      </c>
    </row>
    <row r="2977" spans="1:20" x14ac:dyDescent="0.25">
      <c r="A2977" s="4" t="s">
        <v>3023</v>
      </c>
      <c r="B2977" s="5">
        <v>2976</v>
      </c>
      <c r="C2977" s="6">
        <v>40254</v>
      </c>
      <c r="D2977" s="6">
        <v>39950</v>
      </c>
      <c r="E2977" s="4">
        <v>43</v>
      </c>
      <c r="F2977" s="9">
        <v>-71099</v>
      </c>
      <c r="G2977" s="6">
        <v>39852</v>
      </c>
      <c r="H2977" s="6">
        <v>39949</v>
      </c>
      <c r="I2977" s="4">
        <f t="shared" si="465"/>
        <v>97</v>
      </c>
      <c r="J2977" s="4" t="s">
        <v>1</v>
      </c>
      <c r="K2977" s="4" t="s">
        <v>13</v>
      </c>
      <c r="L2977" s="10">
        <f t="shared" si="466"/>
        <v>-18894.802739726027</v>
      </c>
      <c r="M2977" s="15">
        <f t="shared" si="467"/>
        <v>200905</v>
      </c>
      <c r="N2977">
        <f t="shared" si="468"/>
        <v>2009</v>
      </c>
      <c r="O2977">
        <f t="shared" si="469"/>
        <v>5</v>
      </c>
      <c r="P2977">
        <f t="shared" si="472"/>
        <v>201003</v>
      </c>
      <c r="Q2977">
        <f t="shared" si="473"/>
        <v>20092010</v>
      </c>
      <c r="R2977">
        <f t="shared" si="474"/>
        <v>20092010</v>
      </c>
      <c r="S2977">
        <f t="shared" si="470"/>
        <v>2010</v>
      </c>
      <c r="T2977">
        <f t="shared" si="471"/>
        <v>3</v>
      </c>
    </row>
    <row r="2978" spans="1:20" x14ac:dyDescent="0.25">
      <c r="A2978" s="4" t="s">
        <v>3024</v>
      </c>
      <c r="B2978" s="5">
        <v>2977</v>
      </c>
      <c r="C2978" s="6">
        <v>40254</v>
      </c>
      <c r="D2978" s="6">
        <v>39950</v>
      </c>
      <c r="E2978" s="4">
        <v>210</v>
      </c>
      <c r="F2978" s="9">
        <v>74439.899999999994</v>
      </c>
      <c r="G2978" s="6">
        <v>39852</v>
      </c>
      <c r="H2978" s="6">
        <v>39949</v>
      </c>
      <c r="I2978" s="4">
        <f t="shared" si="465"/>
        <v>97</v>
      </c>
      <c r="J2978" s="4" t="s">
        <v>1</v>
      </c>
      <c r="K2978" s="4" t="s">
        <v>13</v>
      </c>
      <c r="L2978" s="10">
        <f t="shared" si="466"/>
        <v>19782.658356164382</v>
      </c>
      <c r="M2978" s="15">
        <f t="shared" si="467"/>
        <v>200905</v>
      </c>
      <c r="N2978">
        <f t="shared" si="468"/>
        <v>2009</v>
      </c>
      <c r="O2978">
        <f t="shared" si="469"/>
        <v>5</v>
      </c>
      <c r="P2978">
        <f t="shared" si="472"/>
        <v>201003</v>
      </c>
      <c r="Q2978">
        <f t="shared" si="473"/>
        <v>20092010</v>
      </c>
      <c r="R2978">
        <f t="shared" si="474"/>
        <v>20092010</v>
      </c>
      <c r="S2978">
        <f t="shared" si="470"/>
        <v>2010</v>
      </c>
      <c r="T2978">
        <f t="shared" si="471"/>
        <v>3</v>
      </c>
    </row>
    <row r="2979" spans="1:20" x14ac:dyDescent="0.25">
      <c r="A2979" s="4" t="s">
        <v>3025</v>
      </c>
      <c r="B2979" s="5">
        <v>2978</v>
      </c>
      <c r="C2979" s="6">
        <v>40254</v>
      </c>
      <c r="D2979" s="6">
        <v>40008</v>
      </c>
      <c r="E2979" s="4">
        <v>1</v>
      </c>
      <c r="F2979" s="9">
        <v>-1288176.1000000001</v>
      </c>
      <c r="G2979" s="6">
        <v>40004</v>
      </c>
      <c r="H2979" s="6">
        <v>40007</v>
      </c>
      <c r="I2979" s="4">
        <f t="shared" si="465"/>
        <v>3</v>
      </c>
      <c r="J2979" s="4" t="s">
        <v>1</v>
      </c>
      <c r="K2979" s="4" t="s">
        <v>13</v>
      </c>
      <c r="L2979" s="10">
        <f t="shared" si="466"/>
        <v>-10587.748767123288</v>
      </c>
      <c r="M2979" s="15">
        <f t="shared" si="467"/>
        <v>200907</v>
      </c>
      <c r="N2979">
        <f t="shared" si="468"/>
        <v>2009</v>
      </c>
      <c r="O2979">
        <f t="shared" si="469"/>
        <v>7</v>
      </c>
      <c r="P2979">
        <f t="shared" si="472"/>
        <v>201003</v>
      </c>
      <c r="Q2979">
        <f t="shared" si="473"/>
        <v>20092010</v>
      </c>
      <c r="R2979">
        <f t="shared" si="474"/>
        <v>20092010</v>
      </c>
      <c r="S2979">
        <f t="shared" si="470"/>
        <v>2010</v>
      </c>
      <c r="T2979">
        <f t="shared" si="471"/>
        <v>3</v>
      </c>
    </row>
    <row r="2980" spans="1:20" x14ac:dyDescent="0.25">
      <c r="A2980" s="4" t="s">
        <v>3026</v>
      </c>
      <c r="B2980" s="5">
        <v>2979</v>
      </c>
      <c r="C2980" s="6">
        <v>40254</v>
      </c>
      <c r="D2980" s="6">
        <v>40107</v>
      </c>
      <c r="E2980" s="4">
        <v>1250</v>
      </c>
      <c r="F2980" s="9">
        <v>36118.400000000001</v>
      </c>
      <c r="G2980" s="6">
        <v>39852</v>
      </c>
      <c r="H2980" s="6">
        <v>40106</v>
      </c>
      <c r="I2980" s="4">
        <f t="shared" si="465"/>
        <v>254</v>
      </c>
      <c r="J2980" s="4" t="s">
        <v>1</v>
      </c>
      <c r="K2980" s="4" t="s">
        <v>13</v>
      </c>
      <c r="L2980" s="10">
        <f t="shared" si="466"/>
        <v>25134.448219178084</v>
      </c>
      <c r="M2980" s="15">
        <f t="shared" si="467"/>
        <v>200910</v>
      </c>
      <c r="N2980">
        <f t="shared" si="468"/>
        <v>2009</v>
      </c>
      <c r="O2980">
        <f t="shared" si="469"/>
        <v>10</v>
      </c>
      <c r="P2980">
        <f t="shared" si="472"/>
        <v>201003</v>
      </c>
      <c r="Q2980">
        <f t="shared" si="473"/>
        <v>20092010</v>
      </c>
      <c r="R2980">
        <f t="shared" si="474"/>
        <v>20092010</v>
      </c>
      <c r="S2980">
        <f t="shared" si="470"/>
        <v>2010</v>
      </c>
      <c r="T2980">
        <f t="shared" si="471"/>
        <v>3</v>
      </c>
    </row>
    <row r="2981" spans="1:20" x14ac:dyDescent="0.25">
      <c r="A2981" s="4" t="s">
        <v>3027</v>
      </c>
      <c r="B2981" s="5">
        <v>2980</v>
      </c>
      <c r="C2981" s="6">
        <v>40254</v>
      </c>
      <c r="D2981" s="6">
        <v>40107</v>
      </c>
      <c r="E2981" s="4">
        <v>1251</v>
      </c>
      <c r="F2981" s="9">
        <v>-33011.9</v>
      </c>
      <c r="G2981" s="6">
        <v>39852</v>
      </c>
      <c r="H2981" s="6">
        <v>40106</v>
      </c>
      <c r="I2981" s="4">
        <f t="shared" si="465"/>
        <v>254</v>
      </c>
      <c r="J2981" s="4" t="s">
        <v>1</v>
      </c>
      <c r="K2981" s="4" t="s">
        <v>13</v>
      </c>
      <c r="L2981" s="10">
        <f t="shared" si="466"/>
        <v>-22972.664657534249</v>
      </c>
      <c r="M2981" s="15">
        <f t="shared" si="467"/>
        <v>200910</v>
      </c>
      <c r="N2981">
        <f t="shared" si="468"/>
        <v>2009</v>
      </c>
      <c r="O2981">
        <f t="shared" si="469"/>
        <v>10</v>
      </c>
      <c r="P2981">
        <f t="shared" si="472"/>
        <v>201003</v>
      </c>
      <c r="Q2981">
        <f t="shared" si="473"/>
        <v>20092010</v>
      </c>
      <c r="R2981">
        <f t="shared" si="474"/>
        <v>20092010</v>
      </c>
      <c r="S2981">
        <f t="shared" si="470"/>
        <v>2010</v>
      </c>
      <c r="T2981">
        <f t="shared" si="471"/>
        <v>3</v>
      </c>
    </row>
    <row r="2982" spans="1:20" x14ac:dyDescent="0.25">
      <c r="A2982" s="4" t="s">
        <v>3028</v>
      </c>
      <c r="B2982" s="5">
        <v>2981</v>
      </c>
      <c r="C2982" s="6">
        <v>40254</v>
      </c>
      <c r="D2982" s="6">
        <v>39937</v>
      </c>
      <c r="E2982" s="4">
        <v>1</v>
      </c>
      <c r="F2982" s="9">
        <v>117254.3</v>
      </c>
      <c r="G2982" s="6">
        <v>39848</v>
      </c>
      <c r="H2982" s="6">
        <v>39936</v>
      </c>
      <c r="I2982" s="4">
        <f t="shared" si="465"/>
        <v>88</v>
      </c>
      <c r="J2982" s="4" t="s">
        <v>1</v>
      </c>
      <c r="K2982" s="4" t="s">
        <v>13</v>
      </c>
      <c r="L2982" s="10">
        <f t="shared" si="466"/>
        <v>28269.5298630137</v>
      </c>
      <c r="M2982" s="15">
        <f t="shared" si="467"/>
        <v>200905</v>
      </c>
      <c r="N2982">
        <f t="shared" si="468"/>
        <v>2009</v>
      </c>
      <c r="O2982">
        <f t="shared" si="469"/>
        <v>5</v>
      </c>
      <c r="P2982">
        <f t="shared" si="472"/>
        <v>201003</v>
      </c>
      <c r="Q2982">
        <f t="shared" si="473"/>
        <v>20092010</v>
      </c>
      <c r="R2982">
        <f t="shared" si="474"/>
        <v>20092010</v>
      </c>
      <c r="S2982">
        <f t="shared" si="470"/>
        <v>2010</v>
      </c>
      <c r="T2982">
        <f t="shared" si="471"/>
        <v>3</v>
      </c>
    </row>
    <row r="2983" spans="1:20" x14ac:dyDescent="0.25">
      <c r="A2983" s="4" t="s">
        <v>3029</v>
      </c>
      <c r="B2983" s="5">
        <v>2982</v>
      </c>
      <c r="C2983" s="6">
        <v>40254</v>
      </c>
      <c r="D2983" s="6">
        <v>39982</v>
      </c>
      <c r="E2983" s="4">
        <v>43</v>
      </c>
      <c r="F2983" s="9">
        <v>58066.6</v>
      </c>
      <c r="G2983" s="6">
        <v>39917</v>
      </c>
      <c r="H2983" s="6">
        <v>39981</v>
      </c>
      <c r="I2983" s="4">
        <f t="shared" si="465"/>
        <v>64</v>
      </c>
      <c r="J2983" s="4" t="s">
        <v>1</v>
      </c>
      <c r="K2983" s="4" t="s">
        <v>13</v>
      </c>
      <c r="L2983" s="10">
        <f t="shared" si="466"/>
        <v>10181.540821917808</v>
      </c>
      <c r="M2983" s="15">
        <f t="shared" si="467"/>
        <v>200906</v>
      </c>
      <c r="N2983">
        <f t="shared" si="468"/>
        <v>2009</v>
      </c>
      <c r="O2983">
        <f t="shared" si="469"/>
        <v>6</v>
      </c>
      <c r="P2983">
        <f t="shared" si="472"/>
        <v>201003</v>
      </c>
      <c r="Q2983">
        <f t="shared" si="473"/>
        <v>20092010</v>
      </c>
      <c r="R2983">
        <f t="shared" si="474"/>
        <v>20092010</v>
      </c>
      <c r="S2983">
        <f t="shared" si="470"/>
        <v>2010</v>
      </c>
      <c r="T2983">
        <f t="shared" si="471"/>
        <v>3</v>
      </c>
    </row>
    <row r="2984" spans="1:20" x14ac:dyDescent="0.25">
      <c r="A2984" s="4" t="s">
        <v>3030</v>
      </c>
      <c r="B2984" s="5">
        <v>2983</v>
      </c>
      <c r="C2984" s="6">
        <v>40254</v>
      </c>
      <c r="D2984" s="6">
        <v>39982</v>
      </c>
      <c r="E2984" s="4">
        <v>210</v>
      </c>
      <c r="F2984" s="9">
        <v>-139619</v>
      </c>
      <c r="G2984" s="6">
        <v>39917</v>
      </c>
      <c r="H2984" s="6">
        <v>39981</v>
      </c>
      <c r="I2984" s="4">
        <f t="shared" si="465"/>
        <v>64</v>
      </c>
      <c r="J2984" s="4" t="s">
        <v>1</v>
      </c>
      <c r="K2984" s="4" t="s">
        <v>13</v>
      </c>
      <c r="L2984" s="10">
        <f t="shared" si="466"/>
        <v>-24481.139726027399</v>
      </c>
      <c r="M2984" s="15">
        <f t="shared" si="467"/>
        <v>200906</v>
      </c>
      <c r="N2984">
        <f t="shared" si="468"/>
        <v>2009</v>
      </c>
      <c r="O2984">
        <f t="shared" si="469"/>
        <v>6</v>
      </c>
      <c r="P2984">
        <f t="shared" si="472"/>
        <v>201003</v>
      </c>
      <c r="Q2984">
        <f t="shared" si="473"/>
        <v>20092010</v>
      </c>
      <c r="R2984">
        <f t="shared" si="474"/>
        <v>20092010</v>
      </c>
      <c r="S2984">
        <f t="shared" si="470"/>
        <v>2010</v>
      </c>
      <c r="T2984">
        <f t="shared" si="471"/>
        <v>3</v>
      </c>
    </row>
    <row r="2985" spans="1:20" x14ac:dyDescent="0.25">
      <c r="A2985" s="4" t="s">
        <v>3031</v>
      </c>
      <c r="B2985" s="5">
        <v>2984</v>
      </c>
      <c r="C2985" s="6">
        <v>40255</v>
      </c>
      <c r="D2985" s="6">
        <v>38327</v>
      </c>
      <c r="E2985" s="4">
        <v>1216</v>
      </c>
      <c r="F2985" s="9">
        <v>7473.7</v>
      </c>
      <c r="G2985" s="6">
        <v>37717</v>
      </c>
      <c r="H2985" s="6">
        <v>38326</v>
      </c>
      <c r="I2985" s="4">
        <f t="shared" si="465"/>
        <v>609</v>
      </c>
      <c r="J2985" s="4" t="s">
        <v>1</v>
      </c>
      <c r="K2985" s="4" t="s">
        <v>13</v>
      </c>
      <c r="L2985" s="10">
        <f t="shared" si="466"/>
        <v>12469.817260273972</v>
      </c>
      <c r="M2985" s="15">
        <f t="shared" si="467"/>
        <v>200412</v>
      </c>
      <c r="N2985">
        <f t="shared" si="468"/>
        <v>2004</v>
      </c>
      <c r="O2985">
        <f t="shared" si="469"/>
        <v>12</v>
      </c>
      <c r="P2985">
        <f t="shared" si="472"/>
        <v>201003</v>
      </c>
      <c r="Q2985">
        <f t="shared" si="473"/>
        <v>0</v>
      </c>
      <c r="R2985">
        <f t="shared" si="474"/>
        <v>20092010</v>
      </c>
      <c r="S2985">
        <f t="shared" si="470"/>
        <v>2010</v>
      </c>
      <c r="T2985">
        <f t="shared" si="471"/>
        <v>3</v>
      </c>
    </row>
    <row r="2986" spans="1:20" x14ac:dyDescent="0.25">
      <c r="A2986" s="4" t="s">
        <v>3032</v>
      </c>
      <c r="B2986" s="5">
        <v>2985</v>
      </c>
      <c r="C2986" s="6">
        <v>40255</v>
      </c>
      <c r="D2986" s="6">
        <v>38327</v>
      </c>
      <c r="E2986" s="4">
        <v>1217</v>
      </c>
      <c r="F2986" s="9">
        <v>3591.5</v>
      </c>
      <c r="G2986" s="6">
        <v>37717</v>
      </c>
      <c r="H2986" s="6">
        <v>38326</v>
      </c>
      <c r="I2986" s="4">
        <f t="shared" si="465"/>
        <v>609</v>
      </c>
      <c r="J2986" s="4" t="s">
        <v>1</v>
      </c>
      <c r="K2986" s="4" t="s">
        <v>13</v>
      </c>
      <c r="L2986" s="10">
        <f t="shared" si="466"/>
        <v>5992.3931506849312</v>
      </c>
      <c r="M2986" s="15">
        <f t="shared" si="467"/>
        <v>200412</v>
      </c>
      <c r="N2986">
        <f t="shared" si="468"/>
        <v>2004</v>
      </c>
      <c r="O2986">
        <f t="shared" si="469"/>
        <v>12</v>
      </c>
      <c r="P2986">
        <f t="shared" si="472"/>
        <v>201003</v>
      </c>
      <c r="Q2986">
        <f t="shared" si="473"/>
        <v>0</v>
      </c>
      <c r="R2986">
        <f t="shared" si="474"/>
        <v>20092010</v>
      </c>
      <c r="S2986">
        <f t="shared" si="470"/>
        <v>2010</v>
      </c>
      <c r="T2986">
        <f t="shared" si="471"/>
        <v>3</v>
      </c>
    </row>
    <row r="2987" spans="1:20" x14ac:dyDescent="0.25">
      <c r="A2987" s="4" t="s">
        <v>3033</v>
      </c>
      <c r="B2987" s="5">
        <v>2986</v>
      </c>
      <c r="C2987" s="6">
        <v>40255</v>
      </c>
      <c r="D2987" s="6">
        <v>40212</v>
      </c>
      <c r="E2987" s="4">
        <v>1</v>
      </c>
      <c r="F2987" s="9">
        <v>-34405.300000000003</v>
      </c>
      <c r="G2987" s="6">
        <v>40178</v>
      </c>
      <c r="H2987" s="6">
        <v>40211</v>
      </c>
      <c r="I2987" s="4">
        <f t="shared" si="465"/>
        <v>33</v>
      </c>
      <c r="J2987" s="4" t="s">
        <v>1</v>
      </c>
      <c r="K2987" s="4" t="s">
        <v>13</v>
      </c>
      <c r="L2987" s="10">
        <f t="shared" si="466"/>
        <v>-3110.6161643835621</v>
      </c>
      <c r="M2987" s="15">
        <f t="shared" si="467"/>
        <v>201002</v>
      </c>
      <c r="N2987">
        <f t="shared" si="468"/>
        <v>2010</v>
      </c>
      <c r="O2987">
        <f t="shared" si="469"/>
        <v>2</v>
      </c>
      <c r="P2987">
        <f t="shared" si="472"/>
        <v>201003</v>
      </c>
      <c r="Q2987">
        <f t="shared" si="473"/>
        <v>20092010</v>
      </c>
      <c r="R2987">
        <f t="shared" si="474"/>
        <v>20092010</v>
      </c>
      <c r="S2987">
        <f t="shared" si="470"/>
        <v>2010</v>
      </c>
      <c r="T2987">
        <f t="shared" si="471"/>
        <v>3</v>
      </c>
    </row>
    <row r="2988" spans="1:20" x14ac:dyDescent="0.25">
      <c r="A2988" s="4" t="s">
        <v>3034</v>
      </c>
      <c r="B2988" s="5">
        <v>2987</v>
      </c>
      <c r="C2988" s="6">
        <v>40256</v>
      </c>
      <c r="D2988" s="6">
        <v>39920</v>
      </c>
      <c r="E2988" s="4">
        <v>1252</v>
      </c>
      <c r="F2988" s="9">
        <v>49616.5</v>
      </c>
      <c r="G2988" s="6">
        <v>39888</v>
      </c>
      <c r="H2988" s="6">
        <v>39919</v>
      </c>
      <c r="I2988" s="4">
        <f t="shared" si="465"/>
        <v>31</v>
      </c>
      <c r="J2988" s="4" t="s">
        <v>1</v>
      </c>
      <c r="K2988" s="4" t="s">
        <v>13</v>
      </c>
      <c r="L2988" s="10">
        <f t="shared" si="466"/>
        <v>4214.004109589041</v>
      </c>
      <c r="M2988" s="15">
        <f t="shared" si="467"/>
        <v>200904</v>
      </c>
      <c r="N2988">
        <f t="shared" si="468"/>
        <v>2009</v>
      </c>
      <c r="O2988">
        <f t="shared" si="469"/>
        <v>4</v>
      </c>
      <c r="P2988">
        <f t="shared" si="472"/>
        <v>201003</v>
      </c>
      <c r="Q2988">
        <f t="shared" si="473"/>
        <v>20092010</v>
      </c>
      <c r="R2988">
        <f t="shared" si="474"/>
        <v>20092010</v>
      </c>
      <c r="S2988">
        <f t="shared" si="470"/>
        <v>2010</v>
      </c>
      <c r="T2988">
        <f t="shared" si="471"/>
        <v>3</v>
      </c>
    </row>
    <row r="2989" spans="1:20" x14ac:dyDescent="0.25">
      <c r="A2989" s="4" t="s">
        <v>3035</v>
      </c>
      <c r="B2989" s="5">
        <v>2988</v>
      </c>
      <c r="C2989" s="6">
        <v>40256</v>
      </c>
      <c r="D2989" s="6">
        <v>39920</v>
      </c>
      <c r="E2989" s="4">
        <v>1253</v>
      </c>
      <c r="F2989" s="9">
        <v>-186556.6</v>
      </c>
      <c r="G2989" s="6">
        <v>39888</v>
      </c>
      <c r="H2989" s="6">
        <v>39919</v>
      </c>
      <c r="I2989" s="4">
        <f t="shared" si="465"/>
        <v>31</v>
      </c>
      <c r="J2989" s="4" t="s">
        <v>1</v>
      </c>
      <c r="K2989" s="4" t="s">
        <v>13</v>
      </c>
      <c r="L2989" s="10">
        <f t="shared" si="466"/>
        <v>-15844.533150684932</v>
      </c>
      <c r="M2989" s="15">
        <f t="shared" si="467"/>
        <v>200904</v>
      </c>
      <c r="N2989">
        <f t="shared" si="468"/>
        <v>2009</v>
      </c>
      <c r="O2989">
        <f t="shared" si="469"/>
        <v>4</v>
      </c>
      <c r="P2989">
        <f t="shared" si="472"/>
        <v>201003</v>
      </c>
      <c r="Q2989">
        <f t="shared" si="473"/>
        <v>20092010</v>
      </c>
      <c r="R2989">
        <f t="shared" si="474"/>
        <v>20092010</v>
      </c>
      <c r="S2989">
        <f t="shared" si="470"/>
        <v>2010</v>
      </c>
      <c r="T2989">
        <f t="shared" si="471"/>
        <v>3</v>
      </c>
    </row>
    <row r="2990" spans="1:20" x14ac:dyDescent="0.25">
      <c r="A2990" s="4" t="s">
        <v>3036</v>
      </c>
      <c r="B2990" s="5">
        <v>2989</v>
      </c>
      <c r="C2990" s="6">
        <v>40256</v>
      </c>
      <c r="D2990" s="6">
        <v>39961</v>
      </c>
      <c r="E2990" s="4">
        <v>43</v>
      </c>
      <c r="F2990" s="9">
        <v>40244.400000000001</v>
      </c>
      <c r="G2990" s="6">
        <v>39957</v>
      </c>
      <c r="H2990" s="6">
        <v>39960</v>
      </c>
      <c r="I2990" s="4">
        <f t="shared" si="465"/>
        <v>3</v>
      </c>
      <c r="J2990" s="4" t="s">
        <v>1</v>
      </c>
      <c r="K2990" s="4" t="s">
        <v>13</v>
      </c>
      <c r="L2990" s="10">
        <f t="shared" si="466"/>
        <v>330.77589041095894</v>
      </c>
      <c r="M2990" s="15">
        <f t="shared" si="467"/>
        <v>200905</v>
      </c>
      <c r="N2990">
        <f t="shared" si="468"/>
        <v>2009</v>
      </c>
      <c r="O2990">
        <f t="shared" si="469"/>
        <v>5</v>
      </c>
      <c r="P2990">
        <f t="shared" si="472"/>
        <v>201003</v>
      </c>
      <c r="Q2990">
        <f t="shared" si="473"/>
        <v>20092010</v>
      </c>
      <c r="R2990">
        <f t="shared" si="474"/>
        <v>20092010</v>
      </c>
      <c r="S2990">
        <f t="shared" si="470"/>
        <v>2010</v>
      </c>
      <c r="T2990">
        <f t="shared" si="471"/>
        <v>3</v>
      </c>
    </row>
    <row r="2991" spans="1:20" x14ac:dyDescent="0.25">
      <c r="A2991" s="4" t="s">
        <v>3037</v>
      </c>
      <c r="B2991" s="5">
        <v>2990</v>
      </c>
      <c r="C2991" s="6">
        <v>40256</v>
      </c>
      <c r="D2991" s="6">
        <v>39961</v>
      </c>
      <c r="E2991" s="4">
        <v>210</v>
      </c>
      <c r="F2991" s="9">
        <v>-347378.6</v>
      </c>
      <c r="G2991" s="6">
        <v>39957</v>
      </c>
      <c r="H2991" s="6">
        <v>39960</v>
      </c>
      <c r="I2991" s="4">
        <f t="shared" si="465"/>
        <v>3</v>
      </c>
      <c r="J2991" s="4" t="s">
        <v>1</v>
      </c>
      <c r="K2991" s="4" t="s">
        <v>13</v>
      </c>
      <c r="L2991" s="10">
        <f t="shared" si="466"/>
        <v>-2855.1665753424654</v>
      </c>
      <c r="M2991" s="15">
        <f t="shared" si="467"/>
        <v>200905</v>
      </c>
      <c r="N2991">
        <f t="shared" si="468"/>
        <v>2009</v>
      </c>
      <c r="O2991">
        <f t="shared" si="469"/>
        <v>5</v>
      </c>
      <c r="P2991">
        <f t="shared" si="472"/>
        <v>201003</v>
      </c>
      <c r="Q2991">
        <f t="shared" si="473"/>
        <v>20092010</v>
      </c>
      <c r="R2991">
        <f t="shared" si="474"/>
        <v>20092010</v>
      </c>
      <c r="S2991">
        <f t="shared" si="470"/>
        <v>2010</v>
      </c>
      <c r="T2991">
        <f t="shared" si="471"/>
        <v>3</v>
      </c>
    </row>
    <row r="2992" spans="1:20" x14ac:dyDescent="0.25">
      <c r="A2992" s="4" t="s">
        <v>3038</v>
      </c>
      <c r="B2992" s="5">
        <v>2991</v>
      </c>
      <c r="C2992" s="6">
        <v>40256</v>
      </c>
      <c r="D2992" s="6">
        <v>40204</v>
      </c>
      <c r="E2992" s="4">
        <v>1224</v>
      </c>
      <c r="F2992" s="9">
        <v>-20809.099999999999</v>
      </c>
      <c r="G2992" s="6">
        <v>40081</v>
      </c>
      <c r="H2992" s="6">
        <v>40203</v>
      </c>
      <c r="I2992" s="4">
        <f t="shared" si="465"/>
        <v>122</v>
      </c>
      <c r="J2992" s="4" t="s">
        <v>1</v>
      </c>
      <c r="K2992" s="4" t="s">
        <v>13</v>
      </c>
      <c r="L2992" s="10">
        <f t="shared" si="466"/>
        <v>-6955.3704109589044</v>
      </c>
      <c r="M2992" s="15">
        <f t="shared" si="467"/>
        <v>201001</v>
      </c>
      <c r="N2992">
        <f t="shared" si="468"/>
        <v>2010</v>
      </c>
      <c r="O2992">
        <f t="shared" si="469"/>
        <v>1</v>
      </c>
      <c r="P2992">
        <f t="shared" si="472"/>
        <v>201003</v>
      </c>
      <c r="Q2992">
        <f t="shared" si="473"/>
        <v>20092010</v>
      </c>
      <c r="R2992">
        <f t="shared" si="474"/>
        <v>20092010</v>
      </c>
      <c r="S2992">
        <f t="shared" si="470"/>
        <v>2010</v>
      </c>
      <c r="T2992">
        <f t="shared" si="471"/>
        <v>3</v>
      </c>
    </row>
    <row r="2993" spans="1:20" x14ac:dyDescent="0.25">
      <c r="A2993" s="4" t="s">
        <v>3039</v>
      </c>
      <c r="B2993" s="5">
        <v>2992</v>
      </c>
      <c r="C2993" s="6">
        <v>40256</v>
      </c>
      <c r="D2993" s="6">
        <v>40204</v>
      </c>
      <c r="E2993" s="4">
        <v>1225</v>
      </c>
      <c r="F2993" s="9">
        <v>-13296.6</v>
      </c>
      <c r="G2993" s="6">
        <v>40081</v>
      </c>
      <c r="H2993" s="6">
        <v>40203</v>
      </c>
      <c r="I2993" s="4">
        <f t="shared" si="465"/>
        <v>122</v>
      </c>
      <c r="J2993" s="4" t="s">
        <v>1</v>
      </c>
      <c r="K2993" s="4" t="s">
        <v>13</v>
      </c>
      <c r="L2993" s="10">
        <f t="shared" si="466"/>
        <v>-4444.3430136986299</v>
      </c>
      <c r="M2993" s="15">
        <f t="shared" si="467"/>
        <v>201001</v>
      </c>
      <c r="N2993">
        <f t="shared" si="468"/>
        <v>2010</v>
      </c>
      <c r="O2993">
        <f t="shared" si="469"/>
        <v>1</v>
      </c>
      <c r="P2993">
        <f t="shared" si="472"/>
        <v>201003</v>
      </c>
      <c r="Q2993">
        <f t="shared" si="473"/>
        <v>20092010</v>
      </c>
      <c r="R2993">
        <f t="shared" si="474"/>
        <v>20092010</v>
      </c>
      <c r="S2993">
        <f t="shared" si="470"/>
        <v>2010</v>
      </c>
      <c r="T2993">
        <f t="shared" si="471"/>
        <v>3</v>
      </c>
    </row>
    <row r="2994" spans="1:20" x14ac:dyDescent="0.25">
      <c r="A2994" s="4" t="s">
        <v>3040</v>
      </c>
      <c r="B2994" s="5">
        <v>2993</v>
      </c>
      <c r="C2994" s="6">
        <v>40256</v>
      </c>
      <c r="D2994" s="6">
        <v>39942</v>
      </c>
      <c r="E2994" s="4">
        <v>1</v>
      </c>
      <c r="F2994" s="9">
        <v>-362141.7</v>
      </c>
      <c r="G2994" s="6">
        <v>39933</v>
      </c>
      <c r="H2994" s="6">
        <v>39941</v>
      </c>
      <c r="I2994" s="4">
        <f t="shared" si="465"/>
        <v>8</v>
      </c>
      <c r="J2994" s="4" t="s">
        <v>1</v>
      </c>
      <c r="K2994" s="4" t="s">
        <v>13</v>
      </c>
      <c r="L2994" s="10">
        <f t="shared" si="466"/>
        <v>-7937.3523287671233</v>
      </c>
      <c r="M2994" s="15">
        <f t="shared" si="467"/>
        <v>200905</v>
      </c>
      <c r="N2994">
        <f t="shared" si="468"/>
        <v>2009</v>
      </c>
      <c r="O2994">
        <f t="shared" si="469"/>
        <v>5</v>
      </c>
      <c r="P2994">
        <f t="shared" si="472"/>
        <v>201003</v>
      </c>
      <c r="Q2994">
        <f t="shared" si="473"/>
        <v>20092010</v>
      </c>
      <c r="R2994">
        <f t="shared" si="474"/>
        <v>20092010</v>
      </c>
      <c r="S2994">
        <f t="shared" si="470"/>
        <v>2010</v>
      </c>
      <c r="T2994">
        <f t="shared" si="471"/>
        <v>3</v>
      </c>
    </row>
    <row r="2995" spans="1:20" x14ac:dyDescent="0.25">
      <c r="A2995" s="4" t="s">
        <v>3041</v>
      </c>
      <c r="B2995" s="5">
        <v>2994</v>
      </c>
      <c r="C2995" s="6">
        <v>40259</v>
      </c>
      <c r="D2995" s="6">
        <v>40154</v>
      </c>
      <c r="E2995" s="4">
        <v>43</v>
      </c>
      <c r="F2995" s="9">
        <v>-65570.5</v>
      </c>
      <c r="G2995" s="6">
        <v>40108</v>
      </c>
      <c r="H2995" s="6">
        <v>40153</v>
      </c>
      <c r="I2995" s="4">
        <f t="shared" si="465"/>
        <v>45</v>
      </c>
      <c r="J2995" s="4" t="s">
        <v>1</v>
      </c>
      <c r="K2995" s="4" t="s">
        <v>13</v>
      </c>
      <c r="L2995" s="10">
        <f t="shared" si="466"/>
        <v>-8084.034246575342</v>
      </c>
      <c r="M2995" s="15">
        <f t="shared" si="467"/>
        <v>200912</v>
      </c>
      <c r="N2995">
        <f t="shared" si="468"/>
        <v>2009</v>
      </c>
      <c r="O2995">
        <f t="shared" si="469"/>
        <v>12</v>
      </c>
      <c r="P2995">
        <f t="shared" si="472"/>
        <v>201003</v>
      </c>
      <c r="Q2995">
        <f t="shared" si="473"/>
        <v>20092010</v>
      </c>
      <c r="R2995">
        <f t="shared" si="474"/>
        <v>20092010</v>
      </c>
      <c r="S2995">
        <f t="shared" si="470"/>
        <v>2010</v>
      </c>
      <c r="T2995">
        <f t="shared" si="471"/>
        <v>3</v>
      </c>
    </row>
    <row r="2996" spans="1:20" x14ac:dyDescent="0.25">
      <c r="A2996" s="4" t="s">
        <v>3042</v>
      </c>
      <c r="B2996" s="5">
        <v>2995</v>
      </c>
      <c r="C2996" s="6">
        <v>40259</v>
      </c>
      <c r="D2996" s="6">
        <v>40154</v>
      </c>
      <c r="E2996" s="4">
        <v>210</v>
      </c>
      <c r="F2996" s="9">
        <v>-67086.5</v>
      </c>
      <c r="G2996" s="6">
        <v>40108</v>
      </c>
      <c r="H2996" s="6">
        <v>40153</v>
      </c>
      <c r="I2996" s="4">
        <f t="shared" si="465"/>
        <v>45</v>
      </c>
      <c r="J2996" s="4" t="s">
        <v>1</v>
      </c>
      <c r="K2996" s="4" t="s">
        <v>13</v>
      </c>
      <c r="L2996" s="10">
        <f t="shared" si="466"/>
        <v>-8270.9383561643845</v>
      </c>
      <c r="M2996" s="15">
        <f t="shared" si="467"/>
        <v>200912</v>
      </c>
      <c r="N2996">
        <f t="shared" si="468"/>
        <v>2009</v>
      </c>
      <c r="O2996">
        <f t="shared" si="469"/>
        <v>12</v>
      </c>
      <c r="P2996">
        <f t="shared" si="472"/>
        <v>201003</v>
      </c>
      <c r="Q2996">
        <f t="shared" si="473"/>
        <v>20092010</v>
      </c>
      <c r="R2996">
        <f t="shared" si="474"/>
        <v>20092010</v>
      </c>
      <c r="S2996">
        <f t="shared" si="470"/>
        <v>2010</v>
      </c>
      <c r="T2996">
        <f t="shared" si="471"/>
        <v>3</v>
      </c>
    </row>
    <row r="2997" spans="1:20" x14ac:dyDescent="0.25">
      <c r="A2997" s="4" t="s">
        <v>3043</v>
      </c>
      <c r="B2997" s="5">
        <v>2996</v>
      </c>
      <c r="C2997" s="6">
        <v>40260</v>
      </c>
      <c r="D2997" s="6">
        <v>39976</v>
      </c>
      <c r="E2997" s="4">
        <v>1</v>
      </c>
      <c r="F2997" s="9">
        <v>-55717.5</v>
      </c>
      <c r="G2997" s="6">
        <v>39854</v>
      </c>
      <c r="H2997" s="6">
        <v>39975</v>
      </c>
      <c r="I2997" s="4">
        <f t="shared" si="465"/>
        <v>121</v>
      </c>
      <c r="J2997" s="4" t="s">
        <v>1</v>
      </c>
      <c r="K2997" s="4" t="s">
        <v>13</v>
      </c>
      <c r="L2997" s="10">
        <f t="shared" si="466"/>
        <v>-18470.732876712329</v>
      </c>
      <c r="M2997" s="15">
        <f t="shared" si="467"/>
        <v>200906</v>
      </c>
      <c r="N2997">
        <f t="shared" si="468"/>
        <v>2009</v>
      </c>
      <c r="O2997">
        <f t="shared" si="469"/>
        <v>6</v>
      </c>
      <c r="P2997">
        <f t="shared" si="472"/>
        <v>201003</v>
      </c>
      <c r="Q2997">
        <f t="shared" si="473"/>
        <v>20092010</v>
      </c>
      <c r="R2997">
        <f t="shared" si="474"/>
        <v>20092010</v>
      </c>
      <c r="S2997">
        <f t="shared" si="470"/>
        <v>2010</v>
      </c>
      <c r="T2997">
        <f t="shared" si="471"/>
        <v>3</v>
      </c>
    </row>
    <row r="2998" spans="1:20" x14ac:dyDescent="0.25">
      <c r="A2998" s="4" t="s">
        <v>3044</v>
      </c>
      <c r="B2998" s="5">
        <v>2997</v>
      </c>
      <c r="C2998" s="6">
        <v>40260</v>
      </c>
      <c r="D2998" s="6">
        <v>39947</v>
      </c>
      <c r="E2998" s="4">
        <v>1</v>
      </c>
      <c r="F2998" s="9">
        <v>-207429.8</v>
      </c>
      <c r="G2998" s="6">
        <v>39924</v>
      </c>
      <c r="H2998" s="6">
        <v>39946</v>
      </c>
      <c r="I2998" s="4">
        <f t="shared" si="465"/>
        <v>22</v>
      </c>
      <c r="J2998" s="4" t="s">
        <v>1</v>
      </c>
      <c r="K2998" s="4" t="s">
        <v>13</v>
      </c>
      <c r="L2998" s="10">
        <f t="shared" si="466"/>
        <v>-12502.618082191781</v>
      </c>
      <c r="M2998" s="15">
        <f t="shared" si="467"/>
        <v>200905</v>
      </c>
      <c r="N2998">
        <f t="shared" si="468"/>
        <v>2009</v>
      </c>
      <c r="O2998">
        <f t="shared" si="469"/>
        <v>5</v>
      </c>
      <c r="P2998">
        <f t="shared" si="472"/>
        <v>201003</v>
      </c>
      <c r="Q2998">
        <f t="shared" si="473"/>
        <v>20092010</v>
      </c>
      <c r="R2998">
        <f t="shared" si="474"/>
        <v>20092010</v>
      </c>
      <c r="S2998">
        <f t="shared" si="470"/>
        <v>2010</v>
      </c>
      <c r="T2998">
        <f t="shared" si="471"/>
        <v>3</v>
      </c>
    </row>
    <row r="2999" spans="1:20" x14ac:dyDescent="0.25">
      <c r="A2999" s="4" t="s">
        <v>3045</v>
      </c>
      <c r="B2999" s="5">
        <v>2998</v>
      </c>
      <c r="C2999" s="6">
        <v>40260</v>
      </c>
      <c r="D2999" s="6">
        <v>39902</v>
      </c>
      <c r="E2999" s="4">
        <v>1</v>
      </c>
      <c r="F2999" s="9">
        <v>-140918.70000000001</v>
      </c>
      <c r="G2999" s="6">
        <v>39858</v>
      </c>
      <c r="H2999" s="6">
        <v>39901</v>
      </c>
      <c r="I2999" s="4">
        <f t="shared" si="465"/>
        <v>43</v>
      </c>
      <c r="J2999" s="4" t="s">
        <v>1</v>
      </c>
      <c r="K2999" s="4" t="s">
        <v>13</v>
      </c>
      <c r="L2999" s="10">
        <f t="shared" si="466"/>
        <v>-16601.381095890411</v>
      </c>
      <c r="M2999" s="15">
        <f t="shared" si="467"/>
        <v>200903</v>
      </c>
      <c r="N2999">
        <f t="shared" si="468"/>
        <v>2009</v>
      </c>
      <c r="O2999">
        <f t="shared" si="469"/>
        <v>3</v>
      </c>
      <c r="P2999">
        <f t="shared" si="472"/>
        <v>201003</v>
      </c>
      <c r="Q2999">
        <f t="shared" si="473"/>
        <v>0</v>
      </c>
      <c r="R2999">
        <f t="shared" si="474"/>
        <v>20092010</v>
      </c>
      <c r="S2999">
        <f t="shared" si="470"/>
        <v>2010</v>
      </c>
      <c r="T2999">
        <f t="shared" si="471"/>
        <v>3</v>
      </c>
    </row>
    <row r="3000" spans="1:20" x14ac:dyDescent="0.25">
      <c r="A3000" s="4" t="s">
        <v>3046</v>
      </c>
      <c r="B3000" s="5">
        <v>2999</v>
      </c>
      <c r="C3000" s="6">
        <v>40260</v>
      </c>
      <c r="D3000" s="6">
        <v>39947</v>
      </c>
      <c r="E3000" s="4">
        <v>1</v>
      </c>
      <c r="F3000" s="9">
        <v>-31954.9</v>
      </c>
      <c r="G3000" s="6">
        <v>39858</v>
      </c>
      <c r="H3000" s="6">
        <v>39946</v>
      </c>
      <c r="I3000" s="4">
        <f t="shared" si="465"/>
        <v>88</v>
      </c>
      <c r="J3000" s="4" t="s">
        <v>1</v>
      </c>
      <c r="K3000" s="4" t="s">
        <v>13</v>
      </c>
      <c r="L3000" s="10">
        <f t="shared" si="466"/>
        <v>-7704.1950684931508</v>
      </c>
      <c r="M3000" s="15">
        <f t="shared" si="467"/>
        <v>200905</v>
      </c>
      <c r="N3000">
        <f t="shared" si="468"/>
        <v>2009</v>
      </c>
      <c r="O3000">
        <f t="shared" si="469"/>
        <v>5</v>
      </c>
      <c r="P3000">
        <f t="shared" si="472"/>
        <v>201003</v>
      </c>
      <c r="Q3000">
        <f t="shared" si="473"/>
        <v>20092010</v>
      </c>
      <c r="R3000">
        <f t="shared" si="474"/>
        <v>20092010</v>
      </c>
      <c r="S3000">
        <f t="shared" si="470"/>
        <v>2010</v>
      </c>
      <c r="T3000">
        <f t="shared" si="471"/>
        <v>3</v>
      </c>
    </row>
    <row r="3001" spans="1:20" x14ac:dyDescent="0.25">
      <c r="A3001" s="4" t="s">
        <v>3047</v>
      </c>
      <c r="B3001" s="5">
        <v>3000</v>
      </c>
      <c r="C3001" s="6">
        <v>40261</v>
      </c>
      <c r="D3001" s="6">
        <v>39927</v>
      </c>
      <c r="E3001" s="4">
        <v>1</v>
      </c>
      <c r="F3001" s="9">
        <v>-275417.2</v>
      </c>
      <c r="G3001" s="6">
        <v>39920</v>
      </c>
      <c r="H3001" s="6">
        <v>39926</v>
      </c>
      <c r="I3001" s="4">
        <f t="shared" si="465"/>
        <v>6</v>
      </c>
      <c r="J3001" s="4" t="s">
        <v>0</v>
      </c>
      <c r="K3001" s="4" t="s">
        <v>14</v>
      </c>
      <c r="L3001" s="10">
        <f t="shared" si="466"/>
        <v>-4527.40602739726</v>
      </c>
      <c r="M3001" s="15">
        <f t="shared" si="467"/>
        <v>200904</v>
      </c>
      <c r="N3001">
        <f t="shared" si="468"/>
        <v>2009</v>
      </c>
      <c r="O3001">
        <f t="shared" si="469"/>
        <v>4</v>
      </c>
      <c r="P3001">
        <f t="shared" si="472"/>
        <v>201003</v>
      </c>
      <c r="Q3001">
        <f t="shared" si="473"/>
        <v>20092010</v>
      </c>
      <c r="R3001">
        <f t="shared" si="474"/>
        <v>20092010</v>
      </c>
      <c r="S3001">
        <f t="shared" si="470"/>
        <v>2010</v>
      </c>
      <c r="T3001">
        <f t="shared" si="471"/>
        <v>3</v>
      </c>
    </row>
    <row r="3002" spans="1:20" x14ac:dyDescent="0.25">
      <c r="A3002" s="4" t="s">
        <v>3048</v>
      </c>
      <c r="B3002" s="5">
        <v>3001</v>
      </c>
      <c r="C3002" s="6">
        <v>40261</v>
      </c>
      <c r="D3002" s="6">
        <v>40153</v>
      </c>
      <c r="E3002" s="4">
        <v>76</v>
      </c>
      <c r="F3002" s="9">
        <v>-81053.2</v>
      </c>
      <c r="G3002" s="6">
        <v>40110</v>
      </c>
      <c r="H3002" s="6">
        <v>40152</v>
      </c>
      <c r="I3002" s="4">
        <f t="shared" si="465"/>
        <v>42</v>
      </c>
      <c r="J3002" s="4" t="s">
        <v>0</v>
      </c>
      <c r="K3002" s="4" t="s">
        <v>14</v>
      </c>
      <c r="L3002" s="10">
        <f t="shared" si="466"/>
        <v>-9326.6695890410956</v>
      </c>
      <c r="M3002" s="15">
        <f t="shared" si="467"/>
        <v>200912</v>
      </c>
      <c r="N3002">
        <f t="shared" si="468"/>
        <v>2009</v>
      </c>
      <c r="O3002">
        <f t="shared" si="469"/>
        <v>12</v>
      </c>
      <c r="P3002">
        <f t="shared" si="472"/>
        <v>201003</v>
      </c>
      <c r="Q3002">
        <f t="shared" si="473"/>
        <v>20092010</v>
      </c>
      <c r="R3002">
        <f t="shared" si="474"/>
        <v>20092010</v>
      </c>
      <c r="S3002">
        <f t="shared" si="470"/>
        <v>2010</v>
      </c>
      <c r="T3002">
        <f t="shared" si="471"/>
        <v>3</v>
      </c>
    </row>
    <row r="3003" spans="1:20" x14ac:dyDescent="0.25">
      <c r="A3003" s="4" t="s">
        <v>3049</v>
      </c>
      <c r="B3003" s="5">
        <v>3002</v>
      </c>
      <c r="C3003" s="6">
        <v>40261</v>
      </c>
      <c r="D3003" s="6">
        <v>40053</v>
      </c>
      <c r="E3003" s="4">
        <v>1233</v>
      </c>
      <c r="F3003" s="9">
        <v>168375.9</v>
      </c>
      <c r="G3003" s="6">
        <v>40008</v>
      </c>
      <c r="H3003" s="6">
        <v>40052</v>
      </c>
      <c r="I3003" s="4">
        <f t="shared" si="465"/>
        <v>44</v>
      </c>
      <c r="J3003" s="4" t="s">
        <v>1</v>
      </c>
      <c r="K3003" s="4" t="s">
        <v>13</v>
      </c>
      <c r="L3003" s="10">
        <f t="shared" si="466"/>
        <v>20297.368767123287</v>
      </c>
      <c r="M3003" s="15">
        <f t="shared" si="467"/>
        <v>200908</v>
      </c>
      <c r="N3003">
        <f t="shared" si="468"/>
        <v>2009</v>
      </c>
      <c r="O3003">
        <f t="shared" si="469"/>
        <v>8</v>
      </c>
      <c r="P3003">
        <f t="shared" si="472"/>
        <v>201003</v>
      </c>
      <c r="Q3003">
        <f t="shared" si="473"/>
        <v>20092010</v>
      </c>
      <c r="R3003">
        <f t="shared" si="474"/>
        <v>20092010</v>
      </c>
      <c r="S3003">
        <f t="shared" si="470"/>
        <v>2010</v>
      </c>
      <c r="T3003">
        <f t="shared" si="471"/>
        <v>3</v>
      </c>
    </row>
    <row r="3004" spans="1:20" x14ac:dyDescent="0.25">
      <c r="A3004" s="4" t="s">
        <v>3050</v>
      </c>
      <c r="B3004" s="5">
        <v>3003</v>
      </c>
      <c r="C3004" s="6">
        <v>40261</v>
      </c>
      <c r="D3004" s="6">
        <v>40053</v>
      </c>
      <c r="E3004" s="4">
        <v>1234</v>
      </c>
      <c r="F3004" s="9">
        <v>-215322.1</v>
      </c>
      <c r="G3004" s="6">
        <v>40008</v>
      </c>
      <c r="H3004" s="6">
        <v>40052</v>
      </c>
      <c r="I3004" s="4">
        <f t="shared" si="465"/>
        <v>44</v>
      </c>
      <c r="J3004" s="4" t="s">
        <v>1</v>
      </c>
      <c r="K3004" s="4" t="s">
        <v>13</v>
      </c>
      <c r="L3004" s="10">
        <f t="shared" si="466"/>
        <v>-25956.636712328771</v>
      </c>
      <c r="M3004" s="15">
        <f t="shared" si="467"/>
        <v>200908</v>
      </c>
      <c r="N3004">
        <f t="shared" si="468"/>
        <v>2009</v>
      </c>
      <c r="O3004">
        <f t="shared" si="469"/>
        <v>8</v>
      </c>
      <c r="P3004">
        <f t="shared" si="472"/>
        <v>201003</v>
      </c>
      <c r="Q3004">
        <f t="shared" si="473"/>
        <v>20092010</v>
      </c>
      <c r="R3004">
        <f t="shared" si="474"/>
        <v>20092010</v>
      </c>
      <c r="S3004">
        <f t="shared" si="470"/>
        <v>2010</v>
      </c>
      <c r="T3004">
        <f t="shared" si="471"/>
        <v>3</v>
      </c>
    </row>
    <row r="3005" spans="1:20" x14ac:dyDescent="0.25">
      <c r="A3005" s="4" t="s">
        <v>3051</v>
      </c>
      <c r="B3005" s="5">
        <v>3004</v>
      </c>
      <c r="C3005" s="6">
        <v>40261</v>
      </c>
      <c r="D3005" s="6">
        <v>39933</v>
      </c>
      <c r="E3005" s="4">
        <v>1244</v>
      </c>
      <c r="F3005" s="9">
        <v>-58855.6</v>
      </c>
      <c r="G3005" s="6">
        <v>39855</v>
      </c>
      <c r="H3005" s="6">
        <v>39932</v>
      </c>
      <c r="I3005" s="4">
        <f t="shared" si="465"/>
        <v>77</v>
      </c>
      <c r="J3005" s="4" t="s">
        <v>1</v>
      </c>
      <c r="K3005" s="4" t="s">
        <v>13</v>
      </c>
      <c r="L3005" s="10">
        <f t="shared" si="466"/>
        <v>-12416.112876712328</v>
      </c>
      <c r="M3005" s="15">
        <f t="shared" si="467"/>
        <v>200904</v>
      </c>
      <c r="N3005">
        <f t="shared" si="468"/>
        <v>2009</v>
      </c>
      <c r="O3005">
        <f t="shared" si="469"/>
        <v>4</v>
      </c>
      <c r="P3005">
        <f t="shared" si="472"/>
        <v>201003</v>
      </c>
      <c r="Q3005">
        <f t="shared" si="473"/>
        <v>20092010</v>
      </c>
      <c r="R3005">
        <f t="shared" si="474"/>
        <v>20092010</v>
      </c>
      <c r="S3005">
        <f t="shared" si="470"/>
        <v>2010</v>
      </c>
      <c r="T3005">
        <f t="shared" si="471"/>
        <v>3</v>
      </c>
    </row>
    <row r="3006" spans="1:20" x14ac:dyDescent="0.25">
      <c r="A3006" s="4" t="s">
        <v>3052</v>
      </c>
      <c r="B3006" s="5">
        <v>3005</v>
      </c>
      <c r="C3006" s="6">
        <v>40261</v>
      </c>
      <c r="D3006" s="6">
        <v>39933</v>
      </c>
      <c r="E3006" s="4">
        <v>1245</v>
      </c>
      <c r="F3006" s="9">
        <v>51945.3</v>
      </c>
      <c r="G3006" s="6">
        <v>39855</v>
      </c>
      <c r="H3006" s="6">
        <v>39932</v>
      </c>
      <c r="I3006" s="4">
        <f t="shared" si="465"/>
        <v>77</v>
      </c>
      <c r="J3006" s="4" t="s">
        <v>1</v>
      </c>
      <c r="K3006" s="4" t="s">
        <v>13</v>
      </c>
      <c r="L3006" s="10">
        <f t="shared" si="466"/>
        <v>10958.323561643836</v>
      </c>
      <c r="M3006" s="15">
        <f t="shared" si="467"/>
        <v>200904</v>
      </c>
      <c r="N3006">
        <f t="shared" si="468"/>
        <v>2009</v>
      </c>
      <c r="O3006">
        <f t="shared" si="469"/>
        <v>4</v>
      </c>
      <c r="P3006">
        <f t="shared" si="472"/>
        <v>201003</v>
      </c>
      <c r="Q3006">
        <f t="shared" si="473"/>
        <v>20092010</v>
      </c>
      <c r="R3006">
        <f t="shared" si="474"/>
        <v>20092010</v>
      </c>
      <c r="S3006">
        <f t="shared" si="470"/>
        <v>2010</v>
      </c>
      <c r="T3006">
        <f t="shared" si="471"/>
        <v>3</v>
      </c>
    </row>
    <row r="3007" spans="1:20" x14ac:dyDescent="0.25">
      <c r="A3007" s="4" t="s">
        <v>3053</v>
      </c>
      <c r="B3007" s="5">
        <v>3006</v>
      </c>
      <c r="C3007" s="6">
        <v>40261</v>
      </c>
      <c r="D3007" s="6">
        <v>39959</v>
      </c>
      <c r="E3007" s="4">
        <v>1256</v>
      </c>
      <c r="F3007" s="9">
        <v>-244709.7</v>
      </c>
      <c r="G3007" s="6">
        <v>39937</v>
      </c>
      <c r="H3007" s="6">
        <v>39958</v>
      </c>
      <c r="I3007" s="4">
        <f t="shared" si="465"/>
        <v>21</v>
      </c>
      <c r="J3007" s="4" t="s">
        <v>1</v>
      </c>
      <c r="K3007" s="4" t="s">
        <v>13</v>
      </c>
      <c r="L3007" s="10">
        <f t="shared" si="466"/>
        <v>-14079.188219178084</v>
      </c>
      <c r="M3007" s="15">
        <f t="shared" si="467"/>
        <v>200905</v>
      </c>
      <c r="N3007">
        <f t="shared" si="468"/>
        <v>2009</v>
      </c>
      <c r="O3007">
        <f t="shared" si="469"/>
        <v>5</v>
      </c>
      <c r="P3007">
        <f t="shared" si="472"/>
        <v>201003</v>
      </c>
      <c r="Q3007">
        <f t="shared" si="473"/>
        <v>20092010</v>
      </c>
      <c r="R3007">
        <f t="shared" si="474"/>
        <v>20092010</v>
      </c>
      <c r="S3007">
        <f t="shared" si="470"/>
        <v>2010</v>
      </c>
      <c r="T3007">
        <f t="shared" si="471"/>
        <v>3</v>
      </c>
    </row>
    <row r="3008" spans="1:20" x14ac:dyDescent="0.25">
      <c r="A3008" s="4" t="s">
        <v>3054</v>
      </c>
      <c r="B3008" s="5">
        <v>3007</v>
      </c>
      <c r="C3008" s="6">
        <v>40261</v>
      </c>
      <c r="D3008" s="6">
        <v>39959</v>
      </c>
      <c r="E3008" s="4">
        <v>1257</v>
      </c>
      <c r="F3008" s="9">
        <v>292608.40000000002</v>
      </c>
      <c r="G3008" s="6">
        <v>39937</v>
      </c>
      <c r="H3008" s="6">
        <v>39958</v>
      </c>
      <c r="I3008" s="4">
        <f t="shared" si="465"/>
        <v>21</v>
      </c>
      <c r="J3008" s="4" t="s">
        <v>1</v>
      </c>
      <c r="K3008" s="4" t="s">
        <v>13</v>
      </c>
      <c r="L3008" s="10">
        <f t="shared" si="466"/>
        <v>16835.00383561644</v>
      </c>
      <c r="M3008" s="15">
        <f t="shared" si="467"/>
        <v>200905</v>
      </c>
      <c r="N3008">
        <f t="shared" si="468"/>
        <v>2009</v>
      </c>
      <c r="O3008">
        <f t="shared" si="469"/>
        <v>5</v>
      </c>
      <c r="P3008">
        <f t="shared" si="472"/>
        <v>201003</v>
      </c>
      <c r="Q3008">
        <f t="shared" si="473"/>
        <v>20092010</v>
      </c>
      <c r="R3008">
        <f t="shared" si="474"/>
        <v>20092010</v>
      </c>
      <c r="S3008">
        <f t="shared" si="470"/>
        <v>2010</v>
      </c>
      <c r="T3008">
        <f t="shared" si="471"/>
        <v>3</v>
      </c>
    </row>
    <row r="3009" spans="1:20" x14ac:dyDescent="0.25">
      <c r="A3009" s="4" t="s">
        <v>3055</v>
      </c>
      <c r="B3009" s="5">
        <v>3008</v>
      </c>
      <c r="C3009" s="6">
        <v>40261</v>
      </c>
      <c r="D3009" s="6">
        <v>39948</v>
      </c>
      <c r="E3009" s="4">
        <v>43</v>
      </c>
      <c r="F3009" s="9">
        <v>-246508.1</v>
      </c>
      <c r="G3009" s="6">
        <v>39922</v>
      </c>
      <c r="H3009" s="6">
        <v>39947</v>
      </c>
      <c r="I3009" s="4">
        <f t="shared" si="465"/>
        <v>25</v>
      </c>
      <c r="J3009" s="4" t="s">
        <v>1</v>
      </c>
      <c r="K3009" s="4" t="s">
        <v>13</v>
      </c>
      <c r="L3009" s="10">
        <f t="shared" si="466"/>
        <v>-16884.116438356166</v>
      </c>
      <c r="M3009" s="15">
        <f t="shared" si="467"/>
        <v>200905</v>
      </c>
      <c r="N3009">
        <f t="shared" si="468"/>
        <v>2009</v>
      </c>
      <c r="O3009">
        <f t="shared" si="469"/>
        <v>5</v>
      </c>
      <c r="P3009">
        <f t="shared" si="472"/>
        <v>201003</v>
      </c>
      <c r="Q3009">
        <f t="shared" si="473"/>
        <v>20092010</v>
      </c>
      <c r="R3009">
        <f t="shared" si="474"/>
        <v>20092010</v>
      </c>
      <c r="S3009">
        <f t="shared" si="470"/>
        <v>2010</v>
      </c>
      <c r="T3009">
        <f t="shared" si="471"/>
        <v>3</v>
      </c>
    </row>
    <row r="3010" spans="1:20" x14ac:dyDescent="0.25">
      <c r="A3010" s="4" t="s">
        <v>3056</v>
      </c>
      <c r="B3010" s="5">
        <v>3009</v>
      </c>
      <c r="C3010" s="6">
        <v>40261</v>
      </c>
      <c r="D3010" s="6">
        <v>39948</v>
      </c>
      <c r="E3010" s="4">
        <v>210</v>
      </c>
      <c r="F3010" s="9">
        <v>-43783.4</v>
      </c>
      <c r="G3010" s="6">
        <v>39922</v>
      </c>
      <c r="H3010" s="6">
        <v>39947</v>
      </c>
      <c r="I3010" s="4">
        <f t="shared" ref="I3010:I3073" si="475">H3010-G3010</f>
        <v>25</v>
      </c>
      <c r="J3010" s="4" t="s">
        <v>1</v>
      </c>
      <c r="K3010" s="4" t="s">
        <v>13</v>
      </c>
      <c r="L3010" s="10">
        <f t="shared" si="466"/>
        <v>-2998.8630136986303</v>
      </c>
      <c r="M3010" s="15">
        <f t="shared" si="467"/>
        <v>200905</v>
      </c>
      <c r="N3010">
        <f t="shared" si="468"/>
        <v>2009</v>
      </c>
      <c r="O3010">
        <f t="shared" si="469"/>
        <v>5</v>
      </c>
      <c r="P3010">
        <f t="shared" si="472"/>
        <v>201003</v>
      </c>
      <c r="Q3010">
        <f t="shared" si="473"/>
        <v>20092010</v>
      </c>
      <c r="R3010">
        <f t="shared" si="474"/>
        <v>20092010</v>
      </c>
      <c r="S3010">
        <f t="shared" si="470"/>
        <v>2010</v>
      </c>
      <c r="T3010">
        <f t="shared" si="471"/>
        <v>3</v>
      </c>
    </row>
    <row r="3011" spans="1:20" x14ac:dyDescent="0.25">
      <c r="A3011" s="4" t="s">
        <v>3057</v>
      </c>
      <c r="B3011" s="5">
        <v>3010</v>
      </c>
      <c r="C3011" s="6">
        <v>40261</v>
      </c>
      <c r="D3011" s="6">
        <v>39877</v>
      </c>
      <c r="E3011" s="4">
        <v>1250</v>
      </c>
      <c r="F3011" s="9">
        <v>-380248.8</v>
      </c>
      <c r="G3011" s="6">
        <v>39869</v>
      </c>
      <c r="H3011" s="6">
        <v>39876</v>
      </c>
      <c r="I3011" s="4">
        <f t="shared" si="475"/>
        <v>7</v>
      </c>
      <c r="J3011" s="4" t="s">
        <v>1</v>
      </c>
      <c r="K3011" s="4" t="s">
        <v>13</v>
      </c>
      <c r="L3011" s="10">
        <f t="shared" ref="L3011:L3074" si="476">F3011/365*I3011</f>
        <v>-7292.442739726026</v>
      </c>
      <c r="M3011" s="15">
        <f t="shared" ref="M3011:M3074" si="477">YEAR(D3011)*100+MONTH(D3011)</f>
        <v>200903</v>
      </c>
      <c r="N3011">
        <f t="shared" ref="N3011:N3074" si="478">YEAR(D3011)</f>
        <v>2009</v>
      </c>
      <c r="O3011">
        <f t="shared" ref="O3011:O3074" si="479">MONTH(D3011)</f>
        <v>3</v>
      </c>
      <c r="P3011">
        <f t="shared" si="472"/>
        <v>201003</v>
      </c>
      <c r="Q3011">
        <f t="shared" si="473"/>
        <v>0</v>
      </c>
      <c r="R3011">
        <f t="shared" si="474"/>
        <v>20092010</v>
      </c>
      <c r="S3011">
        <f t="shared" ref="S3011:S3074" si="480">YEAR(C3011)</f>
        <v>2010</v>
      </c>
      <c r="T3011">
        <f t="shared" ref="T3011:T3074" si="481">MONTH(C3011)</f>
        <v>3</v>
      </c>
    </row>
    <row r="3012" spans="1:20" x14ac:dyDescent="0.25">
      <c r="A3012" s="4" t="s">
        <v>3058</v>
      </c>
      <c r="B3012" s="5">
        <v>3011</v>
      </c>
      <c r="C3012" s="6">
        <v>40261</v>
      </c>
      <c r="D3012" s="6">
        <v>39877</v>
      </c>
      <c r="E3012" s="4">
        <v>1251</v>
      </c>
      <c r="F3012" s="9">
        <v>-270309.59999999998</v>
      </c>
      <c r="G3012" s="6">
        <v>39869</v>
      </c>
      <c r="H3012" s="6">
        <v>39876</v>
      </c>
      <c r="I3012" s="4">
        <f t="shared" si="475"/>
        <v>7</v>
      </c>
      <c r="J3012" s="4" t="s">
        <v>1</v>
      </c>
      <c r="K3012" s="4" t="s">
        <v>13</v>
      </c>
      <c r="L3012" s="10">
        <f t="shared" si="476"/>
        <v>-5184.0197260273962</v>
      </c>
      <c r="M3012" s="15">
        <f t="shared" si="477"/>
        <v>200903</v>
      </c>
      <c r="N3012">
        <f t="shared" si="478"/>
        <v>2009</v>
      </c>
      <c r="O3012">
        <f t="shared" si="479"/>
        <v>3</v>
      </c>
      <c r="P3012">
        <f t="shared" si="472"/>
        <v>201003</v>
      </c>
      <c r="Q3012">
        <f t="shared" si="473"/>
        <v>0</v>
      </c>
      <c r="R3012">
        <f t="shared" si="474"/>
        <v>20092010</v>
      </c>
      <c r="S3012">
        <f t="shared" si="480"/>
        <v>2010</v>
      </c>
      <c r="T3012">
        <f t="shared" si="481"/>
        <v>3</v>
      </c>
    </row>
    <row r="3013" spans="1:20" x14ac:dyDescent="0.25">
      <c r="A3013" s="4" t="s">
        <v>3059</v>
      </c>
      <c r="B3013" s="5">
        <v>3012</v>
      </c>
      <c r="C3013" s="6">
        <v>40261</v>
      </c>
      <c r="D3013" s="6">
        <v>40025</v>
      </c>
      <c r="E3013" s="4">
        <v>1240</v>
      </c>
      <c r="F3013" s="9">
        <v>3068.7</v>
      </c>
      <c r="G3013" s="6">
        <v>39931</v>
      </c>
      <c r="H3013" s="6">
        <v>40024</v>
      </c>
      <c r="I3013" s="4">
        <f t="shared" si="475"/>
        <v>93</v>
      </c>
      <c r="J3013" s="4" t="s">
        <v>1</v>
      </c>
      <c r="K3013" s="4" t="s">
        <v>13</v>
      </c>
      <c r="L3013" s="10">
        <f t="shared" si="476"/>
        <v>781.88794520547947</v>
      </c>
      <c r="M3013" s="15">
        <f t="shared" si="477"/>
        <v>200907</v>
      </c>
      <c r="N3013">
        <f t="shared" si="478"/>
        <v>2009</v>
      </c>
      <c r="O3013">
        <f t="shared" si="479"/>
        <v>7</v>
      </c>
      <c r="P3013">
        <f t="shared" si="472"/>
        <v>201003</v>
      </c>
      <c r="Q3013">
        <f t="shared" si="473"/>
        <v>20092010</v>
      </c>
      <c r="R3013">
        <f t="shared" si="474"/>
        <v>20092010</v>
      </c>
      <c r="S3013">
        <f t="shared" si="480"/>
        <v>2010</v>
      </c>
      <c r="T3013">
        <f t="shared" si="481"/>
        <v>3</v>
      </c>
    </row>
    <row r="3014" spans="1:20" x14ac:dyDescent="0.25">
      <c r="A3014" s="4" t="s">
        <v>3060</v>
      </c>
      <c r="B3014" s="5">
        <v>3013</v>
      </c>
      <c r="C3014" s="6">
        <v>40261</v>
      </c>
      <c r="D3014" s="6">
        <v>40025</v>
      </c>
      <c r="E3014" s="4">
        <v>1241</v>
      </c>
      <c r="F3014" s="9">
        <v>602.5</v>
      </c>
      <c r="G3014" s="6">
        <v>39931</v>
      </c>
      <c r="H3014" s="6">
        <v>40024</v>
      </c>
      <c r="I3014" s="4">
        <f t="shared" si="475"/>
        <v>93</v>
      </c>
      <c r="J3014" s="4" t="s">
        <v>1</v>
      </c>
      <c r="K3014" s="4" t="s">
        <v>13</v>
      </c>
      <c r="L3014" s="10">
        <f t="shared" si="476"/>
        <v>153.51369863013699</v>
      </c>
      <c r="M3014" s="15">
        <f t="shared" si="477"/>
        <v>200907</v>
      </c>
      <c r="N3014">
        <f t="shared" si="478"/>
        <v>2009</v>
      </c>
      <c r="O3014">
        <f t="shared" si="479"/>
        <v>7</v>
      </c>
      <c r="P3014">
        <f t="shared" si="472"/>
        <v>201003</v>
      </c>
      <c r="Q3014">
        <f t="shared" si="473"/>
        <v>20092010</v>
      </c>
      <c r="R3014">
        <f t="shared" si="474"/>
        <v>20092010</v>
      </c>
      <c r="S3014">
        <f t="shared" si="480"/>
        <v>2010</v>
      </c>
      <c r="T3014">
        <f t="shared" si="481"/>
        <v>3</v>
      </c>
    </row>
    <row r="3015" spans="1:20" x14ac:dyDescent="0.25">
      <c r="A3015" s="4" t="s">
        <v>3061</v>
      </c>
      <c r="B3015" s="5">
        <v>3014</v>
      </c>
      <c r="C3015" s="6">
        <v>40261</v>
      </c>
      <c r="D3015" s="6">
        <v>39963</v>
      </c>
      <c r="E3015" s="4">
        <v>1</v>
      </c>
      <c r="F3015" s="9">
        <v>-76961.399999999994</v>
      </c>
      <c r="G3015" s="6">
        <v>39936</v>
      </c>
      <c r="H3015" s="6">
        <v>39962</v>
      </c>
      <c r="I3015" s="4">
        <f t="shared" si="475"/>
        <v>26</v>
      </c>
      <c r="J3015" s="4" t="s">
        <v>1</v>
      </c>
      <c r="K3015" s="4" t="s">
        <v>13</v>
      </c>
      <c r="L3015" s="10">
        <f t="shared" si="476"/>
        <v>-5482.1819178082187</v>
      </c>
      <c r="M3015" s="15">
        <f t="shared" si="477"/>
        <v>200905</v>
      </c>
      <c r="N3015">
        <f t="shared" si="478"/>
        <v>2009</v>
      </c>
      <c r="O3015">
        <f t="shared" si="479"/>
        <v>5</v>
      </c>
      <c r="P3015">
        <f t="shared" si="472"/>
        <v>201003</v>
      </c>
      <c r="Q3015">
        <f t="shared" si="473"/>
        <v>20092010</v>
      </c>
      <c r="R3015">
        <f t="shared" si="474"/>
        <v>20092010</v>
      </c>
      <c r="S3015">
        <f t="shared" si="480"/>
        <v>2010</v>
      </c>
      <c r="T3015">
        <f t="shared" si="481"/>
        <v>3</v>
      </c>
    </row>
    <row r="3016" spans="1:20" x14ac:dyDescent="0.25">
      <c r="A3016" s="4" t="s">
        <v>3062</v>
      </c>
      <c r="B3016" s="5">
        <v>3015</v>
      </c>
      <c r="C3016" s="6">
        <v>40261</v>
      </c>
      <c r="D3016" s="6">
        <v>39959</v>
      </c>
      <c r="E3016" s="4">
        <v>43</v>
      </c>
      <c r="F3016" s="9">
        <v>-251872</v>
      </c>
      <c r="G3016" s="6">
        <v>39938</v>
      </c>
      <c r="H3016" s="6">
        <v>39958</v>
      </c>
      <c r="I3016" s="4">
        <f t="shared" si="475"/>
        <v>20</v>
      </c>
      <c r="J3016" s="4" t="s">
        <v>1</v>
      </c>
      <c r="K3016" s="4" t="s">
        <v>13</v>
      </c>
      <c r="L3016" s="10">
        <f t="shared" si="476"/>
        <v>-13801.205479452055</v>
      </c>
      <c r="M3016" s="15">
        <f t="shared" si="477"/>
        <v>200905</v>
      </c>
      <c r="N3016">
        <f t="shared" si="478"/>
        <v>2009</v>
      </c>
      <c r="O3016">
        <f t="shared" si="479"/>
        <v>5</v>
      </c>
      <c r="P3016">
        <f t="shared" si="472"/>
        <v>201003</v>
      </c>
      <c r="Q3016">
        <f t="shared" si="473"/>
        <v>20092010</v>
      </c>
      <c r="R3016">
        <f t="shared" si="474"/>
        <v>20092010</v>
      </c>
      <c r="S3016">
        <f t="shared" si="480"/>
        <v>2010</v>
      </c>
      <c r="T3016">
        <f t="shared" si="481"/>
        <v>3</v>
      </c>
    </row>
    <row r="3017" spans="1:20" x14ac:dyDescent="0.25">
      <c r="A3017" s="4" t="s">
        <v>3063</v>
      </c>
      <c r="B3017" s="5">
        <v>3016</v>
      </c>
      <c r="C3017" s="6">
        <v>40261</v>
      </c>
      <c r="D3017" s="6">
        <v>39959</v>
      </c>
      <c r="E3017" s="4">
        <v>210</v>
      </c>
      <c r="F3017" s="9">
        <v>294153.2</v>
      </c>
      <c r="G3017" s="6">
        <v>39938</v>
      </c>
      <c r="H3017" s="6">
        <v>39958</v>
      </c>
      <c r="I3017" s="4">
        <f t="shared" si="475"/>
        <v>20</v>
      </c>
      <c r="J3017" s="4" t="s">
        <v>1</v>
      </c>
      <c r="K3017" s="4" t="s">
        <v>13</v>
      </c>
      <c r="L3017" s="10">
        <f t="shared" si="476"/>
        <v>16117.983561643836</v>
      </c>
      <c r="M3017" s="15">
        <f t="shared" si="477"/>
        <v>200905</v>
      </c>
      <c r="N3017">
        <f t="shared" si="478"/>
        <v>2009</v>
      </c>
      <c r="O3017">
        <f t="shared" si="479"/>
        <v>5</v>
      </c>
      <c r="P3017">
        <f t="shared" si="472"/>
        <v>201003</v>
      </c>
      <c r="Q3017">
        <f t="shared" si="473"/>
        <v>20092010</v>
      </c>
      <c r="R3017">
        <f t="shared" si="474"/>
        <v>20092010</v>
      </c>
      <c r="S3017">
        <f t="shared" si="480"/>
        <v>2010</v>
      </c>
      <c r="T3017">
        <f t="shared" si="481"/>
        <v>3</v>
      </c>
    </row>
    <row r="3018" spans="1:20" x14ac:dyDescent="0.25">
      <c r="A3018" s="4" t="s">
        <v>3064</v>
      </c>
      <c r="B3018" s="5">
        <v>3017</v>
      </c>
      <c r="C3018" s="6">
        <v>40261</v>
      </c>
      <c r="D3018" s="6">
        <v>39927</v>
      </c>
      <c r="E3018" s="4">
        <v>1</v>
      </c>
      <c r="F3018" s="9">
        <v>-288648.59999999998</v>
      </c>
      <c r="G3018" s="6">
        <v>39923</v>
      </c>
      <c r="H3018" s="6">
        <v>39926</v>
      </c>
      <c r="I3018" s="4">
        <f t="shared" si="475"/>
        <v>3</v>
      </c>
      <c r="J3018" s="4" t="s">
        <v>1</v>
      </c>
      <c r="K3018" s="4" t="s">
        <v>13</v>
      </c>
      <c r="L3018" s="10">
        <f t="shared" si="476"/>
        <v>-2372.454246575342</v>
      </c>
      <c r="M3018" s="15">
        <f t="shared" si="477"/>
        <v>200904</v>
      </c>
      <c r="N3018">
        <f t="shared" si="478"/>
        <v>2009</v>
      </c>
      <c r="O3018">
        <f t="shared" si="479"/>
        <v>4</v>
      </c>
      <c r="P3018">
        <f t="shared" si="472"/>
        <v>201003</v>
      </c>
      <c r="Q3018">
        <f t="shared" si="473"/>
        <v>20092010</v>
      </c>
      <c r="R3018">
        <f t="shared" si="474"/>
        <v>20092010</v>
      </c>
      <c r="S3018">
        <f t="shared" si="480"/>
        <v>2010</v>
      </c>
      <c r="T3018">
        <f t="shared" si="481"/>
        <v>3</v>
      </c>
    </row>
    <row r="3019" spans="1:20" x14ac:dyDescent="0.25">
      <c r="A3019" s="4" t="s">
        <v>3065</v>
      </c>
      <c r="B3019" s="5">
        <v>3018</v>
      </c>
      <c r="C3019" s="6">
        <v>40261</v>
      </c>
      <c r="D3019" s="6">
        <v>39930</v>
      </c>
      <c r="E3019" s="4">
        <v>1</v>
      </c>
      <c r="F3019" s="9">
        <v>-526440.5</v>
      </c>
      <c r="G3019" s="6">
        <v>39927</v>
      </c>
      <c r="H3019" s="6">
        <v>39929</v>
      </c>
      <c r="I3019" s="4">
        <f t="shared" si="475"/>
        <v>2</v>
      </c>
      <c r="J3019" s="4" t="s">
        <v>1</v>
      </c>
      <c r="K3019" s="4" t="s">
        <v>13</v>
      </c>
      <c r="L3019" s="10">
        <f t="shared" si="476"/>
        <v>-2884.6054794520546</v>
      </c>
      <c r="M3019" s="15">
        <f t="shared" si="477"/>
        <v>200904</v>
      </c>
      <c r="N3019">
        <f t="shared" si="478"/>
        <v>2009</v>
      </c>
      <c r="O3019">
        <f t="shared" si="479"/>
        <v>4</v>
      </c>
      <c r="P3019">
        <f t="shared" si="472"/>
        <v>201003</v>
      </c>
      <c r="Q3019">
        <f t="shared" si="473"/>
        <v>20092010</v>
      </c>
      <c r="R3019">
        <f t="shared" si="474"/>
        <v>20092010</v>
      </c>
      <c r="S3019">
        <f t="shared" si="480"/>
        <v>2010</v>
      </c>
      <c r="T3019">
        <f t="shared" si="481"/>
        <v>3</v>
      </c>
    </row>
    <row r="3020" spans="1:20" x14ac:dyDescent="0.25">
      <c r="A3020" s="4" t="s">
        <v>3066</v>
      </c>
      <c r="B3020" s="5">
        <v>3019</v>
      </c>
      <c r="C3020" s="6">
        <v>40261</v>
      </c>
      <c r="D3020" s="6">
        <v>39881</v>
      </c>
      <c r="E3020" s="4">
        <v>1</v>
      </c>
      <c r="F3020" s="9">
        <v>-669358.1</v>
      </c>
      <c r="G3020" s="6">
        <v>39875</v>
      </c>
      <c r="H3020" s="6">
        <v>39880</v>
      </c>
      <c r="I3020" s="4">
        <f t="shared" si="475"/>
        <v>5</v>
      </c>
      <c r="J3020" s="4" t="s">
        <v>1</v>
      </c>
      <c r="K3020" s="4" t="s">
        <v>13</v>
      </c>
      <c r="L3020" s="10">
        <f t="shared" si="476"/>
        <v>-9169.2890410958898</v>
      </c>
      <c r="M3020" s="15">
        <f t="shared" si="477"/>
        <v>200903</v>
      </c>
      <c r="N3020">
        <f t="shared" si="478"/>
        <v>2009</v>
      </c>
      <c r="O3020">
        <f t="shared" si="479"/>
        <v>3</v>
      </c>
      <c r="P3020">
        <f t="shared" si="472"/>
        <v>201003</v>
      </c>
      <c r="Q3020">
        <f t="shared" si="473"/>
        <v>0</v>
      </c>
      <c r="R3020">
        <f t="shared" si="474"/>
        <v>20092010</v>
      </c>
      <c r="S3020">
        <f t="shared" si="480"/>
        <v>2010</v>
      </c>
      <c r="T3020">
        <f t="shared" si="481"/>
        <v>3</v>
      </c>
    </row>
    <row r="3021" spans="1:20" x14ac:dyDescent="0.25">
      <c r="A3021" s="4" t="s">
        <v>3067</v>
      </c>
      <c r="B3021" s="5">
        <v>3020</v>
      </c>
      <c r="C3021" s="6">
        <v>40262</v>
      </c>
      <c r="D3021" s="6">
        <v>40140</v>
      </c>
      <c r="E3021" s="4">
        <v>1224</v>
      </c>
      <c r="F3021" s="9">
        <v>1105.0999999999999</v>
      </c>
      <c r="G3021" s="6">
        <v>40035</v>
      </c>
      <c r="H3021" s="6">
        <v>40139</v>
      </c>
      <c r="I3021" s="4">
        <f t="shared" si="475"/>
        <v>104</v>
      </c>
      <c r="J3021" s="4" t="s">
        <v>1</v>
      </c>
      <c r="K3021" s="4" t="s">
        <v>13</v>
      </c>
      <c r="L3021" s="10">
        <f t="shared" si="476"/>
        <v>314.87780821917806</v>
      </c>
      <c r="M3021" s="15">
        <f t="shared" si="477"/>
        <v>200911</v>
      </c>
      <c r="N3021">
        <f t="shared" si="478"/>
        <v>2009</v>
      </c>
      <c r="O3021">
        <f t="shared" si="479"/>
        <v>11</v>
      </c>
      <c r="P3021">
        <f t="shared" si="472"/>
        <v>201003</v>
      </c>
      <c r="Q3021">
        <f t="shared" si="473"/>
        <v>20092010</v>
      </c>
      <c r="R3021">
        <f t="shared" si="474"/>
        <v>20092010</v>
      </c>
      <c r="S3021">
        <f t="shared" si="480"/>
        <v>2010</v>
      </c>
      <c r="T3021">
        <f t="shared" si="481"/>
        <v>3</v>
      </c>
    </row>
    <row r="3022" spans="1:20" x14ac:dyDescent="0.25">
      <c r="A3022" s="4" t="s">
        <v>3068</v>
      </c>
      <c r="B3022" s="5">
        <v>3021</v>
      </c>
      <c r="C3022" s="6">
        <v>40262</v>
      </c>
      <c r="D3022" s="6">
        <v>40140</v>
      </c>
      <c r="E3022" s="4">
        <v>1225</v>
      </c>
      <c r="F3022" s="9">
        <v>-43754.7</v>
      </c>
      <c r="G3022" s="6">
        <v>40035</v>
      </c>
      <c r="H3022" s="6">
        <v>40139</v>
      </c>
      <c r="I3022" s="4">
        <f t="shared" si="475"/>
        <v>104</v>
      </c>
      <c r="J3022" s="4" t="s">
        <v>1</v>
      </c>
      <c r="K3022" s="4" t="s">
        <v>13</v>
      </c>
      <c r="L3022" s="10">
        <f t="shared" si="476"/>
        <v>-12467.092602739725</v>
      </c>
      <c r="M3022" s="15">
        <f t="shared" si="477"/>
        <v>200911</v>
      </c>
      <c r="N3022">
        <f t="shared" si="478"/>
        <v>2009</v>
      </c>
      <c r="O3022">
        <f t="shared" si="479"/>
        <v>11</v>
      </c>
      <c r="P3022">
        <f t="shared" si="472"/>
        <v>201003</v>
      </c>
      <c r="Q3022">
        <f t="shared" si="473"/>
        <v>20092010</v>
      </c>
      <c r="R3022">
        <f t="shared" si="474"/>
        <v>20092010</v>
      </c>
      <c r="S3022">
        <f t="shared" si="480"/>
        <v>2010</v>
      </c>
      <c r="T3022">
        <f t="shared" si="481"/>
        <v>3</v>
      </c>
    </row>
    <row r="3023" spans="1:20" x14ac:dyDescent="0.25">
      <c r="A3023" s="4" t="s">
        <v>3069</v>
      </c>
      <c r="B3023" s="5">
        <v>3022</v>
      </c>
      <c r="C3023" s="6">
        <v>40262</v>
      </c>
      <c r="D3023" s="6">
        <v>40051</v>
      </c>
      <c r="E3023" s="4">
        <v>1256</v>
      </c>
      <c r="F3023" s="9">
        <v>64035</v>
      </c>
      <c r="G3023" s="6">
        <v>40017</v>
      </c>
      <c r="H3023" s="6">
        <v>40050</v>
      </c>
      <c r="I3023" s="4">
        <f t="shared" si="475"/>
        <v>33</v>
      </c>
      <c r="J3023" s="4" t="s">
        <v>1</v>
      </c>
      <c r="K3023" s="4" t="s">
        <v>13</v>
      </c>
      <c r="L3023" s="10">
        <f t="shared" si="476"/>
        <v>5789.4657534246571</v>
      </c>
      <c r="M3023" s="15">
        <f t="shared" si="477"/>
        <v>200908</v>
      </c>
      <c r="N3023">
        <f t="shared" si="478"/>
        <v>2009</v>
      </c>
      <c r="O3023">
        <f t="shared" si="479"/>
        <v>8</v>
      </c>
      <c r="P3023">
        <f t="shared" si="472"/>
        <v>201003</v>
      </c>
      <c r="Q3023">
        <f t="shared" si="473"/>
        <v>20092010</v>
      </c>
      <c r="R3023">
        <f t="shared" si="474"/>
        <v>20092010</v>
      </c>
      <c r="S3023">
        <f t="shared" si="480"/>
        <v>2010</v>
      </c>
      <c r="T3023">
        <f t="shared" si="481"/>
        <v>3</v>
      </c>
    </row>
    <row r="3024" spans="1:20" x14ac:dyDescent="0.25">
      <c r="A3024" s="4" t="s">
        <v>3070</v>
      </c>
      <c r="B3024" s="5">
        <v>3023</v>
      </c>
      <c r="C3024" s="6">
        <v>40262</v>
      </c>
      <c r="D3024" s="6">
        <v>40051</v>
      </c>
      <c r="E3024" s="4">
        <v>1257</v>
      </c>
      <c r="F3024" s="9">
        <v>-86654.2</v>
      </c>
      <c r="G3024" s="6">
        <v>40017</v>
      </c>
      <c r="H3024" s="6">
        <v>40050</v>
      </c>
      <c r="I3024" s="4">
        <f t="shared" si="475"/>
        <v>33</v>
      </c>
      <c r="J3024" s="4" t="s">
        <v>1</v>
      </c>
      <c r="K3024" s="4" t="s">
        <v>13</v>
      </c>
      <c r="L3024" s="10">
        <f t="shared" si="476"/>
        <v>-7834.4893150684929</v>
      </c>
      <c r="M3024" s="15">
        <f t="shared" si="477"/>
        <v>200908</v>
      </c>
      <c r="N3024">
        <f t="shared" si="478"/>
        <v>2009</v>
      </c>
      <c r="O3024">
        <f t="shared" si="479"/>
        <v>8</v>
      </c>
      <c r="P3024">
        <f t="shared" si="472"/>
        <v>201003</v>
      </c>
      <c r="Q3024">
        <f t="shared" si="473"/>
        <v>20092010</v>
      </c>
      <c r="R3024">
        <f t="shared" si="474"/>
        <v>20092010</v>
      </c>
      <c r="S3024">
        <f t="shared" si="480"/>
        <v>2010</v>
      </c>
      <c r="T3024">
        <f t="shared" si="481"/>
        <v>3</v>
      </c>
    </row>
    <row r="3025" spans="1:20" x14ac:dyDescent="0.25">
      <c r="A3025" s="4" t="s">
        <v>3071</v>
      </c>
      <c r="B3025" s="5">
        <v>3024</v>
      </c>
      <c r="C3025" s="6">
        <v>40266</v>
      </c>
      <c r="D3025" s="6">
        <v>39918</v>
      </c>
      <c r="E3025" s="4">
        <v>43</v>
      </c>
      <c r="F3025" s="9">
        <v>-116011.3</v>
      </c>
      <c r="G3025" s="6">
        <v>39858</v>
      </c>
      <c r="H3025" s="6">
        <v>39917</v>
      </c>
      <c r="I3025" s="4">
        <f t="shared" si="475"/>
        <v>59</v>
      </c>
      <c r="J3025" s="4" t="s">
        <v>1</v>
      </c>
      <c r="K3025" s="4" t="s">
        <v>13</v>
      </c>
      <c r="L3025" s="10">
        <f t="shared" si="476"/>
        <v>-18752.511506849314</v>
      </c>
      <c r="M3025" s="15">
        <f t="shared" si="477"/>
        <v>200904</v>
      </c>
      <c r="N3025">
        <f t="shared" si="478"/>
        <v>2009</v>
      </c>
      <c r="O3025">
        <f t="shared" si="479"/>
        <v>4</v>
      </c>
      <c r="P3025">
        <f t="shared" si="472"/>
        <v>201003</v>
      </c>
      <c r="Q3025">
        <f t="shared" si="473"/>
        <v>20092010</v>
      </c>
      <c r="R3025">
        <f t="shared" si="474"/>
        <v>20092010</v>
      </c>
      <c r="S3025">
        <f t="shared" si="480"/>
        <v>2010</v>
      </c>
      <c r="T3025">
        <f t="shared" si="481"/>
        <v>3</v>
      </c>
    </row>
    <row r="3026" spans="1:20" x14ac:dyDescent="0.25">
      <c r="A3026" s="4" t="s">
        <v>3072</v>
      </c>
      <c r="B3026" s="5">
        <v>3025</v>
      </c>
      <c r="C3026" s="6">
        <v>40266</v>
      </c>
      <c r="D3026" s="6">
        <v>39918</v>
      </c>
      <c r="E3026" s="4">
        <v>210</v>
      </c>
      <c r="F3026" s="9">
        <v>-13228.5</v>
      </c>
      <c r="G3026" s="6">
        <v>39858</v>
      </c>
      <c r="H3026" s="6">
        <v>39917</v>
      </c>
      <c r="I3026" s="4">
        <f t="shared" si="475"/>
        <v>59</v>
      </c>
      <c r="J3026" s="4" t="s">
        <v>1</v>
      </c>
      <c r="K3026" s="4" t="s">
        <v>13</v>
      </c>
      <c r="L3026" s="10">
        <f t="shared" si="476"/>
        <v>-2138.3054794520549</v>
      </c>
      <c r="M3026" s="15">
        <f t="shared" si="477"/>
        <v>200904</v>
      </c>
      <c r="N3026">
        <f t="shared" si="478"/>
        <v>2009</v>
      </c>
      <c r="O3026">
        <f t="shared" si="479"/>
        <v>4</v>
      </c>
      <c r="P3026">
        <f t="shared" si="472"/>
        <v>201003</v>
      </c>
      <c r="Q3026">
        <f t="shared" si="473"/>
        <v>20092010</v>
      </c>
      <c r="R3026">
        <f t="shared" si="474"/>
        <v>20092010</v>
      </c>
      <c r="S3026">
        <f t="shared" si="480"/>
        <v>2010</v>
      </c>
      <c r="T3026">
        <f t="shared" si="481"/>
        <v>3</v>
      </c>
    </row>
    <row r="3027" spans="1:20" x14ac:dyDescent="0.25">
      <c r="A3027" s="4" t="s">
        <v>3073</v>
      </c>
      <c r="B3027" s="5">
        <v>3026</v>
      </c>
      <c r="C3027" s="6">
        <v>40266</v>
      </c>
      <c r="D3027" s="6">
        <v>39972</v>
      </c>
      <c r="E3027" s="4">
        <v>1</v>
      </c>
      <c r="F3027" s="9">
        <v>-11705.2</v>
      </c>
      <c r="G3027" s="6">
        <v>39858</v>
      </c>
      <c r="H3027" s="6">
        <v>39971</v>
      </c>
      <c r="I3027" s="4">
        <f t="shared" si="475"/>
        <v>113</v>
      </c>
      <c r="J3027" s="4" t="s">
        <v>1</v>
      </c>
      <c r="K3027" s="4" t="s">
        <v>13</v>
      </c>
      <c r="L3027" s="10">
        <f t="shared" si="476"/>
        <v>-3623.8016438356167</v>
      </c>
      <c r="M3027" s="15">
        <f t="shared" si="477"/>
        <v>200906</v>
      </c>
      <c r="N3027">
        <f t="shared" si="478"/>
        <v>2009</v>
      </c>
      <c r="O3027">
        <f t="shared" si="479"/>
        <v>6</v>
      </c>
      <c r="P3027">
        <f t="shared" ref="P3027:P3090" si="482">YEAR(C3027)*100+MONTH(C3027)</f>
        <v>201003</v>
      </c>
      <c r="Q3027">
        <f t="shared" ref="Q3027:Q3090" si="483">IF(M3027&gt;200903,IF(M3027&lt;201004,20092010,0),0)</f>
        <v>20092010</v>
      </c>
      <c r="R3027">
        <f t="shared" ref="R3027:R3090" si="484">IF(P3027&gt;200903,IF(P3027&lt;201004,20092010,20102011),0)</f>
        <v>20092010</v>
      </c>
      <c r="S3027">
        <f t="shared" si="480"/>
        <v>2010</v>
      </c>
      <c r="T3027">
        <f t="shared" si="481"/>
        <v>3</v>
      </c>
    </row>
    <row r="3028" spans="1:20" x14ac:dyDescent="0.25">
      <c r="A3028" s="4" t="s">
        <v>3074</v>
      </c>
      <c r="B3028" s="5">
        <v>3027</v>
      </c>
      <c r="C3028" s="6">
        <v>40266</v>
      </c>
      <c r="D3028" s="6">
        <v>39973</v>
      </c>
      <c r="E3028" s="4">
        <v>43</v>
      </c>
      <c r="F3028" s="9">
        <v>-19533.2</v>
      </c>
      <c r="G3028" s="6">
        <v>39858</v>
      </c>
      <c r="H3028" s="6">
        <v>39972</v>
      </c>
      <c r="I3028" s="4">
        <f t="shared" si="475"/>
        <v>114</v>
      </c>
      <c r="J3028" s="4" t="s">
        <v>1</v>
      </c>
      <c r="K3028" s="4" t="s">
        <v>13</v>
      </c>
      <c r="L3028" s="10">
        <f t="shared" si="476"/>
        <v>-6100.780273972603</v>
      </c>
      <c r="M3028" s="15">
        <f t="shared" si="477"/>
        <v>200906</v>
      </c>
      <c r="N3028">
        <f t="shared" si="478"/>
        <v>2009</v>
      </c>
      <c r="O3028">
        <f t="shared" si="479"/>
        <v>6</v>
      </c>
      <c r="P3028">
        <f t="shared" si="482"/>
        <v>201003</v>
      </c>
      <c r="Q3028">
        <f t="shared" si="483"/>
        <v>20092010</v>
      </c>
      <c r="R3028">
        <f t="shared" si="484"/>
        <v>20092010</v>
      </c>
      <c r="S3028">
        <f t="shared" si="480"/>
        <v>2010</v>
      </c>
      <c r="T3028">
        <f t="shared" si="481"/>
        <v>3</v>
      </c>
    </row>
    <row r="3029" spans="1:20" x14ac:dyDescent="0.25">
      <c r="A3029" s="4" t="s">
        <v>3075</v>
      </c>
      <c r="B3029" s="5">
        <v>3028</v>
      </c>
      <c r="C3029" s="6">
        <v>40266</v>
      </c>
      <c r="D3029" s="6">
        <v>39973</v>
      </c>
      <c r="E3029" s="4">
        <v>210</v>
      </c>
      <c r="F3029" s="9">
        <v>-11207.3</v>
      </c>
      <c r="G3029" s="6">
        <v>39858</v>
      </c>
      <c r="H3029" s="6">
        <v>39972</v>
      </c>
      <c r="I3029" s="4">
        <f t="shared" si="475"/>
        <v>114</v>
      </c>
      <c r="J3029" s="4" t="s">
        <v>1</v>
      </c>
      <c r="K3029" s="4" t="s">
        <v>13</v>
      </c>
      <c r="L3029" s="10">
        <f t="shared" si="476"/>
        <v>-3500.3621917808218</v>
      </c>
      <c r="M3029" s="15">
        <f t="shared" si="477"/>
        <v>200906</v>
      </c>
      <c r="N3029">
        <f t="shared" si="478"/>
        <v>2009</v>
      </c>
      <c r="O3029">
        <f t="shared" si="479"/>
        <v>6</v>
      </c>
      <c r="P3029">
        <f t="shared" si="482"/>
        <v>201003</v>
      </c>
      <c r="Q3029">
        <f t="shared" si="483"/>
        <v>20092010</v>
      </c>
      <c r="R3029">
        <f t="shared" si="484"/>
        <v>20092010</v>
      </c>
      <c r="S3029">
        <f t="shared" si="480"/>
        <v>2010</v>
      </c>
      <c r="T3029">
        <f t="shared" si="481"/>
        <v>3</v>
      </c>
    </row>
    <row r="3030" spans="1:20" x14ac:dyDescent="0.25">
      <c r="A3030" s="4" t="s">
        <v>3076</v>
      </c>
      <c r="B3030" s="5">
        <v>3029</v>
      </c>
      <c r="C3030" s="6">
        <v>40266</v>
      </c>
      <c r="D3030" s="6">
        <v>40057</v>
      </c>
      <c r="E3030" s="4">
        <v>43</v>
      </c>
      <c r="F3030" s="9">
        <v>-149015.9</v>
      </c>
      <c r="G3030" s="6">
        <v>40019</v>
      </c>
      <c r="H3030" s="6">
        <v>40056</v>
      </c>
      <c r="I3030" s="4">
        <f t="shared" si="475"/>
        <v>37</v>
      </c>
      <c r="J3030" s="4" t="s">
        <v>1</v>
      </c>
      <c r="K3030" s="4" t="s">
        <v>13</v>
      </c>
      <c r="L3030" s="10">
        <f t="shared" si="476"/>
        <v>-15105.721369863015</v>
      </c>
      <c r="M3030" s="15">
        <f t="shared" si="477"/>
        <v>200909</v>
      </c>
      <c r="N3030">
        <f t="shared" si="478"/>
        <v>2009</v>
      </c>
      <c r="O3030">
        <f t="shared" si="479"/>
        <v>9</v>
      </c>
      <c r="P3030">
        <f t="shared" si="482"/>
        <v>201003</v>
      </c>
      <c r="Q3030">
        <f t="shared" si="483"/>
        <v>20092010</v>
      </c>
      <c r="R3030">
        <f t="shared" si="484"/>
        <v>20092010</v>
      </c>
      <c r="S3030">
        <f t="shared" si="480"/>
        <v>2010</v>
      </c>
      <c r="T3030">
        <f t="shared" si="481"/>
        <v>3</v>
      </c>
    </row>
    <row r="3031" spans="1:20" x14ac:dyDescent="0.25">
      <c r="A3031" s="4" t="s">
        <v>3077</v>
      </c>
      <c r="B3031" s="5">
        <v>3030</v>
      </c>
      <c r="C3031" s="6">
        <v>40266</v>
      </c>
      <c r="D3031" s="6">
        <v>40057</v>
      </c>
      <c r="E3031" s="4">
        <v>210</v>
      </c>
      <c r="F3031" s="9">
        <v>-157803.79999999999</v>
      </c>
      <c r="G3031" s="6">
        <v>40019</v>
      </c>
      <c r="H3031" s="6">
        <v>40056</v>
      </c>
      <c r="I3031" s="4">
        <f t="shared" si="475"/>
        <v>37</v>
      </c>
      <c r="J3031" s="4" t="s">
        <v>1</v>
      </c>
      <c r="K3031" s="4" t="s">
        <v>13</v>
      </c>
      <c r="L3031" s="10">
        <f t="shared" si="476"/>
        <v>-15996.549589041093</v>
      </c>
      <c r="M3031" s="15">
        <f t="shared" si="477"/>
        <v>200909</v>
      </c>
      <c r="N3031">
        <f t="shared" si="478"/>
        <v>2009</v>
      </c>
      <c r="O3031">
        <f t="shared" si="479"/>
        <v>9</v>
      </c>
      <c r="P3031">
        <f t="shared" si="482"/>
        <v>201003</v>
      </c>
      <c r="Q3031">
        <f t="shared" si="483"/>
        <v>20092010</v>
      </c>
      <c r="R3031">
        <f t="shared" si="484"/>
        <v>20092010</v>
      </c>
      <c r="S3031">
        <f t="shared" si="480"/>
        <v>2010</v>
      </c>
      <c r="T3031">
        <f t="shared" si="481"/>
        <v>3</v>
      </c>
    </row>
    <row r="3032" spans="1:20" x14ac:dyDescent="0.25">
      <c r="A3032" s="4" t="s">
        <v>3078</v>
      </c>
      <c r="B3032" s="5">
        <v>3031</v>
      </c>
      <c r="C3032" s="6">
        <v>40266</v>
      </c>
      <c r="D3032" s="6">
        <v>40106</v>
      </c>
      <c r="E3032" s="4">
        <v>1</v>
      </c>
      <c r="F3032" s="9">
        <v>-126431.3</v>
      </c>
      <c r="G3032" s="6">
        <v>40077</v>
      </c>
      <c r="H3032" s="6">
        <v>40105</v>
      </c>
      <c r="I3032" s="4">
        <f t="shared" si="475"/>
        <v>28</v>
      </c>
      <c r="J3032" s="4" t="s">
        <v>1</v>
      </c>
      <c r="K3032" s="4" t="s">
        <v>13</v>
      </c>
      <c r="L3032" s="10">
        <f t="shared" si="476"/>
        <v>-9698.8394520547936</v>
      </c>
      <c r="M3032" s="15">
        <f t="shared" si="477"/>
        <v>200910</v>
      </c>
      <c r="N3032">
        <f t="shared" si="478"/>
        <v>2009</v>
      </c>
      <c r="O3032">
        <f t="shared" si="479"/>
        <v>10</v>
      </c>
      <c r="P3032">
        <f t="shared" si="482"/>
        <v>201003</v>
      </c>
      <c r="Q3032">
        <f t="shared" si="483"/>
        <v>20092010</v>
      </c>
      <c r="R3032">
        <f t="shared" si="484"/>
        <v>20092010</v>
      </c>
      <c r="S3032">
        <f t="shared" si="480"/>
        <v>2010</v>
      </c>
      <c r="T3032">
        <f t="shared" si="481"/>
        <v>3</v>
      </c>
    </row>
    <row r="3033" spans="1:20" x14ac:dyDescent="0.25">
      <c r="A3033" s="4" t="s">
        <v>3079</v>
      </c>
      <c r="B3033" s="5">
        <v>3032</v>
      </c>
      <c r="C3033" s="6">
        <v>40266</v>
      </c>
      <c r="D3033" s="6">
        <v>39973</v>
      </c>
      <c r="E3033" s="4">
        <v>43</v>
      </c>
      <c r="F3033" s="9">
        <v>-214739</v>
      </c>
      <c r="G3033" s="6">
        <v>39934</v>
      </c>
      <c r="H3033" s="6">
        <v>39972</v>
      </c>
      <c r="I3033" s="4">
        <f t="shared" si="475"/>
        <v>38</v>
      </c>
      <c r="J3033" s="4" t="s">
        <v>1</v>
      </c>
      <c r="K3033" s="4" t="s">
        <v>13</v>
      </c>
      <c r="L3033" s="10">
        <f t="shared" si="476"/>
        <v>-22356.389041095892</v>
      </c>
      <c r="M3033" s="15">
        <f t="shared" si="477"/>
        <v>200906</v>
      </c>
      <c r="N3033">
        <f t="shared" si="478"/>
        <v>2009</v>
      </c>
      <c r="O3033">
        <f t="shared" si="479"/>
        <v>6</v>
      </c>
      <c r="P3033">
        <f t="shared" si="482"/>
        <v>201003</v>
      </c>
      <c r="Q3033">
        <f t="shared" si="483"/>
        <v>20092010</v>
      </c>
      <c r="R3033">
        <f t="shared" si="484"/>
        <v>20092010</v>
      </c>
      <c r="S3033">
        <f t="shared" si="480"/>
        <v>2010</v>
      </c>
      <c r="T3033">
        <f t="shared" si="481"/>
        <v>3</v>
      </c>
    </row>
    <row r="3034" spans="1:20" x14ac:dyDescent="0.25">
      <c r="A3034" s="4" t="s">
        <v>3080</v>
      </c>
      <c r="B3034" s="5">
        <v>3033</v>
      </c>
      <c r="C3034" s="6">
        <v>40266</v>
      </c>
      <c r="D3034" s="6">
        <v>39973</v>
      </c>
      <c r="E3034" s="4">
        <v>210</v>
      </c>
      <c r="F3034" s="9">
        <v>-254642.5</v>
      </c>
      <c r="G3034" s="6">
        <v>39934</v>
      </c>
      <c r="H3034" s="6">
        <v>39972</v>
      </c>
      <c r="I3034" s="4">
        <f t="shared" si="475"/>
        <v>38</v>
      </c>
      <c r="J3034" s="4" t="s">
        <v>1</v>
      </c>
      <c r="K3034" s="4" t="s">
        <v>13</v>
      </c>
      <c r="L3034" s="10">
        <f t="shared" si="476"/>
        <v>-26510.726027397261</v>
      </c>
      <c r="M3034" s="15">
        <f t="shared" si="477"/>
        <v>200906</v>
      </c>
      <c r="N3034">
        <f t="shared" si="478"/>
        <v>2009</v>
      </c>
      <c r="O3034">
        <f t="shared" si="479"/>
        <v>6</v>
      </c>
      <c r="P3034">
        <f t="shared" si="482"/>
        <v>201003</v>
      </c>
      <c r="Q3034">
        <f t="shared" si="483"/>
        <v>20092010</v>
      </c>
      <c r="R3034">
        <f t="shared" si="484"/>
        <v>20092010</v>
      </c>
      <c r="S3034">
        <f t="shared" si="480"/>
        <v>2010</v>
      </c>
      <c r="T3034">
        <f t="shared" si="481"/>
        <v>3</v>
      </c>
    </row>
    <row r="3035" spans="1:20" x14ac:dyDescent="0.25">
      <c r="A3035" s="4" t="s">
        <v>3081</v>
      </c>
      <c r="B3035" s="5">
        <v>3034</v>
      </c>
      <c r="C3035" s="6">
        <v>40266</v>
      </c>
      <c r="D3035" s="6">
        <v>40024</v>
      </c>
      <c r="E3035" s="4">
        <v>43</v>
      </c>
      <c r="F3035" s="9">
        <v>55421.1</v>
      </c>
      <c r="G3035" s="6">
        <v>39944</v>
      </c>
      <c r="H3035" s="6">
        <v>40023</v>
      </c>
      <c r="I3035" s="4">
        <f t="shared" si="475"/>
        <v>79</v>
      </c>
      <c r="J3035" s="4" t="s">
        <v>1</v>
      </c>
      <c r="K3035" s="4" t="s">
        <v>13</v>
      </c>
      <c r="L3035" s="10">
        <f t="shared" si="476"/>
        <v>11995.251780821918</v>
      </c>
      <c r="M3035" s="15">
        <f t="shared" si="477"/>
        <v>200907</v>
      </c>
      <c r="N3035">
        <f t="shared" si="478"/>
        <v>2009</v>
      </c>
      <c r="O3035">
        <f t="shared" si="479"/>
        <v>7</v>
      </c>
      <c r="P3035">
        <f t="shared" si="482"/>
        <v>201003</v>
      </c>
      <c r="Q3035">
        <f t="shared" si="483"/>
        <v>20092010</v>
      </c>
      <c r="R3035">
        <f t="shared" si="484"/>
        <v>20092010</v>
      </c>
      <c r="S3035">
        <f t="shared" si="480"/>
        <v>2010</v>
      </c>
      <c r="T3035">
        <f t="shared" si="481"/>
        <v>3</v>
      </c>
    </row>
    <row r="3036" spans="1:20" x14ac:dyDescent="0.25">
      <c r="A3036" s="4" t="s">
        <v>3082</v>
      </c>
      <c r="B3036" s="5">
        <v>3035</v>
      </c>
      <c r="C3036" s="6">
        <v>40266</v>
      </c>
      <c r="D3036" s="6">
        <v>40024</v>
      </c>
      <c r="E3036" s="4">
        <v>210</v>
      </c>
      <c r="F3036" s="9">
        <v>-152500.9</v>
      </c>
      <c r="G3036" s="6">
        <v>39944</v>
      </c>
      <c r="H3036" s="6">
        <v>40023</v>
      </c>
      <c r="I3036" s="4">
        <f t="shared" si="475"/>
        <v>79</v>
      </c>
      <c r="J3036" s="4" t="s">
        <v>1</v>
      </c>
      <c r="K3036" s="4" t="s">
        <v>13</v>
      </c>
      <c r="L3036" s="10">
        <f t="shared" si="476"/>
        <v>-33007.044109589042</v>
      </c>
      <c r="M3036" s="15">
        <f t="shared" si="477"/>
        <v>200907</v>
      </c>
      <c r="N3036">
        <f t="shared" si="478"/>
        <v>2009</v>
      </c>
      <c r="O3036">
        <f t="shared" si="479"/>
        <v>7</v>
      </c>
      <c r="P3036">
        <f t="shared" si="482"/>
        <v>201003</v>
      </c>
      <c r="Q3036">
        <f t="shared" si="483"/>
        <v>20092010</v>
      </c>
      <c r="R3036">
        <f t="shared" si="484"/>
        <v>20092010</v>
      </c>
      <c r="S3036">
        <f t="shared" si="480"/>
        <v>2010</v>
      </c>
      <c r="T3036">
        <f t="shared" si="481"/>
        <v>3</v>
      </c>
    </row>
    <row r="3037" spans="1:20" x14ac:dyDescent="0.25">
      <c r="A3037" s="4" t="s">
        <v>3083</v>
      </c>
      <c r="B3037" s="5">
        <v>3036</v>
      </c>
      <c r="C3037" s="6">
        <v>40266</v>
      </c>
      <c r="D3037" s="6">
        <v>39875</v>
      </c>
      <c r="E3037" s="4">
        <v>1</v>
      </c>
      <c r="F3037" s="9">
        <v>-1510500.7</v>
      </c>
      <c r="G3037" s="6">
        <v>39871</v>
      </c>
      <c r="H3037" s="6">
        <v>39874</v>
      </c>
      <c r="I3037" s="4">
        <f t="shared" si="475"/>
        <v>3</v>
      </c>
      <c r="J3037" s="4" t="s">
        <v>1</v>
      </c>
      <c r="K3037" s="4" t="s">
        <v>13</v>
      </c>
      <c r="L3037" s="10">
        <f t="shared" si="476"/>
        <v>-12415.074246575341</v>
      </c>
      <c r="M3037" s="15">
        <f t="shared" si="477"/>
        <v>200903</v>
      </c>
      <c r="N3037">
        <f t="shared" si="478"/>
        <v>2009</v>
      </c>
      <c r="O3037">
        <f t="shared" si="479"/>
        <v>3</v>
      </c>
      <c r="P3037">
        <f t="shared" si="482"/>
        <v>201003</v>
      </c>
      <c r="Q3037">
        <f t="shared" si="483"/>
        <v>0</v>
      </c>
      <c r="R3037">
        <f t="shared" si="484"/>
        <v>20092010</v>
      </c>
      <c r="S3037">
        <f t="shared" si="480"/>
        <v>2010</v>
      </c>
      <c r="T3037">
        <f t="shared" si="481"/>
        <v>3</v>
      </c>
    </row>
    <row r="3038" spans="1:20" x14ac:dyDescent="0.25">
      <c r="A3038" s="4" t="s">
        <v>3084</v>
      </c>
      <c r="B3038" s="5">
        <v>3037</v>
      </c>
      <c r="C3038" s="6">
        <v>40266</v>
      </c>
      <c r="D3038" s="6">
        <v>39909</v>
      </c>
      <c r="E3038" s="4">
        <v>1</v>
      </c>
      <c r="F3038" s="9">
        <v>-136946.20000000001</v>
      </c>
      <c r="G3038" s="6">
        <v>39862</v>
      </c>
      <c r="H3038" s="6">
        <v>39908</v>
      </c>
      <c r="I3038" s="4">
        <f t="shared" si="475"/>
        <v>46</v>
      </c>
      <c r="J3038" s="4" t="s">
        <v>1</v>
      </c>
      <c r="K3038" s="4" t="s">
        <v>13</v>
      </c>
      <c r="L3038" s="10">
        <f t="shared" si="476"/>
        <v>-17258.973150684931</v>
      </c>
      <c r="M3038" s="15">
        <f t="shared" si="477"/>
        <v>200904</v>
      </c>
      <c r="N3038">
        <f t="shared" si="478"/>
        <v>2009</v>
      </c>
      <c r="O3038">
        <f t="shared" si="479"/>
        <v>4</v>
      </c>
      <c r="P3038">
        <f t="shared" si="482"/>
        <v>201003</v>
      </c>
      <c r="Q3038">
        <f t="shared" si="483"/>
        <v>20092010</v>
      </c>
      <c r="R3038">
        <f t="shared" si="484"/>
        <v>20092010</v>
      </c>
      <c r="S3038">
        <f t="shared" si="480"/>
        <v>2010</v>
      </c>
      <c r="T3038">
        <f t="shared" si="481"/>
        <v>3</v>
      </c>
    </row>
    <row r="3039" spans="1:20" x14ac:dyDescent="0.25">
      <c r="A3039" s="4" t="s">
        <v>3085</v>
      </c>
      <c r="B3039" s="5">
        <v>3038</v>
      </c>
      <c r="C3039" s="6">
        <v>40266</v>
      </c>
      <c r="D3039" s="6">
        <v>39934</v>
      </c>
      <c r="E3039" s="4">
        <v>1</v>
      </c>
      <c r="F3039" s="9">
        <v>-289831</v>
      </c>
      <c r="G3039" s="6">
        <v>39908</v>
      </c>
      <c r="H3039" s="6">
        <v>39933</v>
      </c>
      <c r="I3039" s="4">
        <f t="shared" si="475"/>
        <v>25</v>
      </c>
      <c r="J3039" s="4" t="s">
        <v>1</v>
      </c>
      <c r="K3039" s="4" t="s">
        <v>13</v>
      </c>
      <c r="L3039" s="10">
        <f t="shared" si="476"/>
        <v>-19851.438356164381</v>
      </c>
      <c r="M3039" s="15">
        <f t="shared" si="477"/>
        <v>200905</v>
      </c>
      <c r="N3039">
        <f t="shared" si="478"/>
        <v>2009</v>
      </c>
      <c r="O3039">
        <f t="shared" si="479"/>
        <v>5</v>
      </c>
      <c r="P3039">
        <f t="shared" si="482"/>
        <v>201003</v>
      </c>
      <c r="Q3039">
        <f t="shared" si="483"/>
        <v>20092010</v>
      </c>
      <c r="R3039">
        <f t="shared" si="484"/>
        <v>20092010</v>
      </c>
      <c r="S3039">
        <f t="shared" si="480"/>
        <v>2010</v>
      </c>
      <c r="T3039">
        <f t="shared" si="481"/>
        <v>3</v>
      </c>
    </row>
    <row r="3040" spans="1:20" x14ac:dyDescent="0.25">
      <c r="A3040" s="4" t="s">
        <v>3086</v>
      </c>
      <c r="B3040" s="5">
        <v>3039</v>
      </c>
      <c r="C3040" s="6">
        <v>40266</v>
      </c>
      <c r="D3040" s="6">
        <v>39948</v>
      </c>
      <c r="E3040" s="4">
        <v>1</v>
      </c>
      <c r="F3040" s="9">
        <v>-423326.1</v>
      </c>
      <c r="G3040" s="6">
        <v>39931</v>
      </c>
      <c r="H3040" s="6">
        <v>39947</v>
      </c>
      <c r="I3040" s="4">
        <f t="shared" si="475"/>
        <v>16</v>
      </c>
      <c r="J3040" s="4" t="s">
        <v>1</v>
      </c>
      <c r="K3040" s="4" t="s">
        <v>13</v>
      </c>
      <c r="L3040" s="10">
        <f t="shared" si="476"/>
        <v>-18556.760547945203</v>
      </c>
      <c r="M3040" s="15">
        <f t="shared" si="477"/>
        <v>200905</v>
      </c>
      <c r="N3040">
        <f t="shared" si="478"/>
        <v>2009</v>
      </c>
      <c r="O3040">
        <f t="shared" si="479"/>
        <v>5</v>
      </c>
      <c r="P3040">
        <f t="shared" si="482"/>
        <v>201003</v>
      </c>
      <c r="Q3040">
        <f t="shared" si="483"/>
        <v>20092010</v>
      </c>
      <c r="R3040">
        <f t="shared" si="484"/>
        <v>20092010</v>
      </c>
      <c r="S3040">
        <f t="shared" si="480"/>
        <v>2010</v>
      </c>
      <c r="T3040">
        <f t="shared" si="481"/>
        <v>3</v>
      </c>
    </row>
    <row r="3041" spans="1:20" x14ac:dyDescent="0.25">
      <c r="A3041" s="4" t="s">
        <v>3087</v>
      </c>
      <c r="B3041" s="5">
        <v>3040</v>
      </c>
      <c r="C3041" s="6">
        <v>40267</v>
      </c>
      <c r="D3041" s="6">
        <v>40108</v>
      </c>
      <c r="E3041" s="4">
        <v>1202</v>
      </c>
      <c r="F3041" s="9">
        <v>-696.6</v>
      </c>
      <c r="G3041" s="6">
        <v>39871</v>
      </c>
      <c r="H3041" s="6">
        <v>40107</v>
      </c>
      <c r="I3041" s="4">
        <f t="shared" si="475"/>
        <v>236</v>
      </c>
      <c r="J3041" s="4" t="s">
        <v>1</v>
      </c>
      <c r="K3041" s="4" t="s">
        <v>13</v>
      </c>
      <c r="L3041" s="10">
        <f t="shared" si="476"/>
        <v>-450.40438356164384</v>
      </c>
      <c r="M3041" s="15">
        <f t="shared" si="477"/>
        <v>200910</v>
      </c>
      <c r="N3041">
        <f t="shared" si="478"/>
        <v>2009</v>
      </c>
      <c r="O3041">
        <f t="shared" si="479"/>
        <v>10</v>
      </c>
      <c r="P3041">
        <f t="shared" si="482"/>
        <v>201003</v>
      </c>
      <c r="Q3041">
        <f t="shared" si="483"/>
        <v>20092010</v>
      </c>
      <c r="R3041">
        <f t="shared" si="484"/>
        <v>20092010</v>
      </c>
      <c r="S3041">
        <f t="shared" si="480"/>
        <v>2010</v>
      </c>
      <c r="T3041">
        <f t="shared" si="481"/>
        <v>3</v>
      </c>
    </row>
    <row r="3042" spans="1:20" x14ac:dyDescent="0.25">
      <c r="A3042" s="4" t="s">
        <v>3088</v>
      </c>
      <c r="B3042" s="5">
        <v>3041</v>
      </c>
      <c r="C3042" s="6">
        <v>40267</v>
      </c>
      <c r="D3042" s="6">
        <v>40108</v>
      </c>
      <c r="E3042" s="4">
        <v>1203</v>
      </c>
      <c r="F3042" s="9">
        <v>-1408</v>
      </c>
      <c r="G3042" s="6">
        <v>39871</v>
      </c>
      <c r="H3042" s="6">
        <v>40107</v>
      </c>
      <c r="I3042" s="4">
        <f t="shared" si="475"/>
        <v>236</v>
      </c>
      <c r="J3042" s="4" t="s">
        <v>1</v>
      </c>
      <c r="K3042" s="4" t="s">
        <v>13</v>
      </c>
      <c r="L3042" s="10">
        <f t="shared" si="476"/>
        <v>-910.37808219178089</v>
      </c>
      <c r="M3042" s="15">
        <f t="shared" si="477"/>
        <v>200910</v>
      </c>
      <c r="N3042">
        <f t="shared" si="478"/>
        <v>2009</v>
      </c>
      <c r="O3042">
        <f t="shared" si="479"/>
        <v>10</v>
      </c>
      <c r="P3042">
        <f t="shared" si="482"/>
        <v>201003</v>
      </c>
      <c r="Q3042">
        <f t="shared" si="483"/>
        <v>20092010</v>
      </c>
      <c r="R3042">
        <f t="shared" si="484"/>
        <v>20092010</v>
      </c>
      <c r="S3042">
        <f t="shared" si="480"/>
        <v>2010</v>
      </c>
      <c r="T3042">
        <f t="shared" si="481"/>
        <v>3</v>
      </c>
    </row>
    <row r="3043" spans="1:20" x14ac:dyDescent="0.25">
      <c r="A3043" s="4" t="s">
        <v>3089</v>
      </c>
      <c r="B3043" s="5">
        <v>3042</v>
      </c>
      <c r="C3043" s="6">
        <v>40268</v>
      </c>
      <c r="D3043" s="6">
        <v>39965</v>
      </c>
      <c r="E3043" s="4">
        <v>43</v>
      </c>
      <c r="F3043" s="9">
        <v>152228.20000000001</v>
      </c>
      <c r="G3043" s="6">
        <v>39923</v>
      </c>
      <c r="H3043" s="6">
        <v>39964</v>
      </c>
      <c r="I3043" s="4">
        <f t="shared" si="475"/>
        <v>41</v>
      </c>
      <c r="J3043" s="4" t="s">
        <v>0</v>
      </c>
      <c r="K3043" s="4" t="s">
        <v>14</v>
      </c>
      <c r="L3043" s="10">
        <f t="shared" si="476"/>
        <v>17099.606027397262</v>
      </c>
      <c r="M3043" s="15">
        <f t="shared" si="477"/>
        <v>200906</v>
      </c>
      <c r="N3043">
        <f t="shared" si="478"/>
        <v>2009</v>
      </c>
      <c r="O3043">
        <f t="shared" si="479"/>
        <v>6</v>
      </c>
      <c r="P3043">
        <f t="shared" si="482"/>
        <v>201003</v>
      </c>
      <c r="Q3043">
        <f t="shared" si="483"/>
        <v>20092010</v>
      </c>
      <c r="R3043">
        <f t="shared" si="484"/>
        <v>20092010</v>
      </c>
      <c r="S3043">
        <f t="shared" si="480"/>
        <v>2010</v>
      </c>
      <c r="T3043">
        <f t="shared" si="481"/>
        <v>3</v>
      </c>
    </row>
    <row r="3044" spans="1:20" x14ac:dyDescent="0.25">
      <c r="A3044" s="4" t="s">
        <v>3090</v>
      </c>
      <c r="B3044" s="5">
        <v>3043</v>
      </c>
      <c r="C3044" s="6">
        <v>40268</v>
      </c>
      <c r="D3044" s="6">
        <v>39965</v>
      </c>
      <c r="E3044" s="4">
        <v>210</v>
      </c>
      <c r="F3044" s="9">
        <v>-149719.9</v>
      </c>
      <c r="G3044" s="6">
        <v>39923</v>
      </c>
      <c r="H3044" s="6">
        <v>39964</v>
      </c>
      <c r="I3044" s="4">
        <f t="shared" si="475"/>
        <v>41</v>
      </c>
      <c r="J3044" s="4" t="s">
        <v>0</v>
      </c>
      <c r="K3044" s="4" t="s">
        <v>14</v>
      </c>
      <c r="L3044" s="10">
        <f t="shared" si="476"/>
        <v>-16817.851780821915</v>
      </c>
      <c r="M3044" s="15">
        <f t="shared" si="477"/>
        <v>200906</v>
      </c>
      <c r="N3044">
        <f t="shared" si="478"/>
        <v>2009</v>
      </c>
      <c r="O3044">
        <f t="shared" si="479"/>
        <v>6</v>
      </c>
      <c r="P3044">
        <f t="shared" si="482"/>
        <v>201003</v>
      </c>
      <c r="Q3044">
        <f t="shared" si="483"/>
        <v>20092010</v>
      </c>
      <c r="R3044">
        <f t="shared" si="484"/>
        <v>20092010</v>
      </c>
      <c r="S3044">
        <f t="shared" si="480"/>
        <v>2010</v>
      </c>
      <c r="T3044">
        <f t="shared" si="481"/>
        <v>3</v>
      </c>
    </row>
    <row r="3045" spans="1:20" x14ac:dyDescent="0.25">
      <c r="A3045" s="4" t="s">
        <v>3091</v>
      </c>
      <c r="B3045" s="5">
        <v>3044</v>
      </c>
      <c r="C3045" s="6">
        <v>40268</v>
      </c>
      <c r="D3045" s="6">
        <v>39944</v>
      </c>
      <c r="E3045" s="4">
        <v>43</v>
      </c>
      <c r="F3045" s="9">
        <v>114481</v>
      </c>
      <c r="G3045" s="6">
        <v>39870</v>
      </c>
      <c r="H3045" s="6">
        <v>39943</v>
      </c>
      <c r="I3045" s="4">
        <f t="shared" si="475"/>
        <v>73</v>
      </c>
      <c r="J3045" s="4" t="s">
        <v>1</v>
      </c>
      <c r="K3045" s="4" t="s">
        <v>13</v>
      </c>
      <c r="L3045" s="10">
        <f t="shared" si="476"/>
        <v>22896.2</v>
      </c>
      <c r="M3045" s="15">
        <f t="shared" si="477"/>
        <v>200905</v>
      </c>
      <c r="N3045">
        <f t="shared" si="478"/>
        <v>2009</v>
      </c>
      <c r="O3045">
        <f t="shared" si="479"/>
        <v>5</v>
      </c>
      <c r="P3045">
        <f t="shared" si="482"/>
        <v>201003</v>
      </c>
      <c r="Q3045">
        <f t="shared" si="483"/>
        <v>20092010</v>
      </c>
      <c r="R3045">
        <f t="shared" si="484"/>
        <v>20092010</v>
      </c>
      <c r="S3045">
        <f t="shared" si="480"/>
        <v>2010</v>
      </c>
      <c r="T3045">
        <f t="shared" si="481"/>
        <v>3</v>
      </c>
    </row>
    <row r="3046" spans="1:20" x14ac:dyDescent="0.25">
      <c r="A3046" s="4" t="s">
        <v>3092</v>
      </c>
      <c r="B3046" s="5">
        <v>3045</v>
      </c>
      <c r="C3046" s="6">
        <v>40268</v>
      </c>
      <c r="D3046" s="6">
        <v>39944</v>
      </c>
      <c r="E3046" s="4">
        <v>210</v>
      </c>
      <c r="F3046" s="9">
        <v>-84104.6</v>
      </c>
      <c r="G3046" s="6">
        <v>39870</v>
      </c>
      <c r="H3046" s="6">
        <v>39943</v>
      </c>
      <c r="I3046" s="4">
        <f t="shared" si="475"/>
        <v>73</v>
      </c>
      <c r="J3046" s="4" t="s">
        <v>1</v>
      </c>
      <c r="K3046" s="4" t="s">
        <v>13</v>
      </c>
      <c r="L3046" s="10">
        <f t="shared" si="476"/>
        <v>-16820.920000000002</v>
      </c>
      <c r="M3046" s="15">
        <f t="shared" si="477"/>
        <v>200905</v>
      </c>
      <c r="N3046">
        <f t="shared" si="478"/>
        <v>2009</v>
      </c>
      <c r="O3046">
        <f t="shared" si="479"/>
        <v>5</v>
      </c>
      <c r="P3046">
        <f t="shared" si="482"/>
        <v>201003</v>
      </c>
      <c r="Q3046">
        <f t="shared" si="483"/>
        <v>20092010</v>
      </c>
      <c r="R3046">
        <f t="shared" si="484"/>
        <v>20092010</v>
      </c>
      <c r="S3046">
        <f t="shared" si="480"/>
        <v>2010</v>
      </c>
      <c r="T3046">
        <f t="shared" si="481"/>
        <v>3</v>
      </c>
    </row>
    <row r="3047" spans="1:20" x14ac:dyDescent="0.25">
      <c r="A3047" s="4" t="s">
        <v>3093</v>
      </c>
      <c r="B3047" s="5">
        <v>3046</v>
      </c>
      <c r="C3047" s="6">
        <v>40268</v>
      </c>
      <c r="D3047" s="6">
        <v>39943</v>
      </c>
      <c r="E3047" s="4">
        <v>1</v>
      </c>
      <c r="F3047" s="9">
        <v>-533243.1</v>
      </c>
      <c r="G3047" s="6">
        <v>39921</v>
      </c>
      <c r="H3047" s="6">
        <v>39942</v>
      </c>
      <c r="I3047" s="4">
        <f t="shared" si="475"/>
        <v>21</v>
      </c>
      <c r="J3047" s="4" t="s">
        <v>1</v>
      </c>
      <c r="K3047" s="4" t="s">
        <v>13</v>
      </c>
      <c r="L3047" s="10">
        <f t="shared" si="476"/>
        <v>-30679.739999999998</v>
      </c>
      <c r="M3047" s="15">
        <f t="shared" si="477"/>
        <v>200905</v>
      </c>
      <c r="N3047">
        <f t="shared" si="478"/>
        <v>2009</v>
      </c>
      <c r="O3047">
        <f t="shared" si="479"/>
        <v>5</v>
      </c>
      <c r="P3047">
        <f t="shared" si="482"/>
        <v>201003</v>
      </c>
      <c r="Q3047">
        <f t="shared" si="483"/>
        <v>20092010</v>
      </c>
      <c r="R3047">
        <f t="shared" si="484"/>
        <v>20092010</v>
      </c>
      <c r="S3047">
        <f t="shared" si="480"/>
        <v>2010</v>
      </c>
      <c r="T3047">
        <f t="shared" si="481"/>
        <v>3</v>
      </c>
    </row>
    <row r="3048" spans="1:20" x14ac:dyDescent="0.25">
      <c r="A3048" s="4" t="s">
        <v>3094</v>
      </c>
      <c r="B3048" s="5">
        <v>3047</v>
      </c>
      <c r="C3048" s="6">
        <v>40268</v>
      </c>
      <c r="D3048" s="6">
        <v>39968</v>
      </c>
      <c r="E3048" s="4">
        <v>43</v>
      </c>
      <c r="F3048" s="9">
        <v>71341.899999999994</v>
      </c>
      <c r="G3048" s="6">
        <v>39866</v>
      </c>
      <c r="H3048" s="6">
        <v>39967</v>
      </c>
      <c r="I3048" s="4">
        <f t="shared" si="475"/>
        <v>101</v>
      </c>
      <c r="J3048" s="4" t="s">
        <v>1</v>
      </c>
      <c r="K3048" s="4" t="s">
        <v>13</v>
      </c>
      <c r="L3048" s="10">
        <f t="shared" si="476"/>
        <v>19741.183287671232</v>
      </c>
      <c r="M3048" s="15">
        <f t="shared" si="477"/>
        <v>200906</v>
      </c>
      <c r="N3048">
        <f t="shared" si="478"/>
        <v>2009</v>
      </c>
      <c r="O3048">
        <f t="shared" si="479"/>
        <v>6</v>
      </c>
      <c r="P3048">
        <f t="shared" si="482"/>
        <v>201003</v>
      </c>
      <c r="Q3048">
        <f t="shared" si="483"/>
        <v>20092010</v>
      </c>
      <c r="R3048">
        <f t="shared" si="484"/>
        <v>20092010</v>
      </c>
      <c r="S3048">
        <f t="shared" si="480"/>
        <v>2010</v>
      </c>
      <c r="T3048">
        <f t="shared" si="481"/>
        <v>3</v>
      </c>
    </row>
    <row r="3049" spans="1:20" x14ac:dyDescent="0.25">
      <c r="A3049" s="4" t="s">
        <v>3095</v>
      </c>
      <c r="B3049" s="5">
        <v>3048</v>
      </c>
      <c r="C3049" s="6">
        <v>40268</v>
      </c>
      <c r="D3049" s="6">
        <v>39968</v>
      </c>
      <c r="E3049" s="4">
        <v>210</v>
      </c>
      <c r="F3049" s="9">
        <v>-60458.2</v>
      </c>
      <c r="G3049" s="6">
        <v>39866</v>
      </c>
      <c r="H3049" s="6">
        <v>39967</v>
      </c>
      <c r="I3049" s="4">
        <f t="shared" si="475"/>
        <v>101</v>
      </c>
      <c r="J3049" s="4" t="s">
        <v>1</v>
      </c>
      <c r="K3049" s="4" t="s">
        <v>13</v>
      </c>
      <c r="L3049" s="10">
        <f t="shared" si="476"/>
        <v>-16729.529315068492</v>
      </c>
      <c r="M3049" s="15">
        <f t="shared" si="477"/>
        <v>200906</v>
      </c>
      <c r="N3049">
        <f t="shared" si="478"/>
        <v>2009</v>
      </c>
      <c r="O3049">
        <f t="shared" si="479"/>
        <v>6</v>
      </c>
      <c r="P3049">
        <f t="shared" si="482"/>
        <v>201003</v>
      </c>
      <c r="Q3049">
        <f t="shared" si="483"/>
        <v>20092010</v>
      </c>
      <c r="R3049">
        <f t="shared" si="484"/>
        <v>20092010</v>
      </c>
      <c r="S3049">
        <f t="shared" si="480"/>
        <v>2010</v>
      </c>
      <c r="T3049">
        <f t="shared" si="481"/>
        <v>3</v>
      </c>
    </row>
    <row r="3050" spans="1:20" x14ac:dyDescent="0.25">
      <c r="A3050" s="4" t="s">
        <v>3096</v>
      </c>
      <c r="B3050" s="5">
        <v>3049</v>
      </c>
      <c r="C3050" s="6">
        <v>40269</v>
      </c>
      <c r="D3050" s="6">
        <v>39956</v>
      </c>
      <c r="E3050" s="4">
        <v>1</v>
      </c>
      <c r="F3050" s="9">
        <v>-154233.29999999999</v>
      </c>
      <c r="G3050" s="6">
        <v>39909</v>
      </c>
      <c r="H3050" s="6">
        <v>39955</v>
      </c>
      <c r="I3050" s="4">
        <f t="shared" si="475"/>
        <v>46</v>
      </c>
      <c r="J3050" s="4" t="s">
        <v>1</v>
      </c>
      <c r="K3050" s="4" t="s">
        <v>13</v>
      </c>
      <c r="L3050" s="10">
        <f t="shared" si="476"/>
        <v>-19437.621369863013</v>
      </c>
      <c r="M3050" s="15">
        <f t="shared" si="477"/>
        <v>200905</v>
      </c>
      <c r="N3050">
        <f t="shared" si="478"/>
        <v>2009</v>
      </c>
      <c r="O3050">
        <f t="shared" si="479"/>
        <v>5</v>
      </c>
      <c r="P3050">
        <f t="shared" si="482"/>
        <v>201004</v>
      </c>
      <c r="Q3050">
        <f t="shared" si="483"/>
        <v>20092010</v>
      </c>
      <c r="R3050">
        <f t="shared" si="484"/>
        <v>20102011</v>
      </c>
      <c r="S3050">
        <f t="shared" si="480"/>
        <v>2010</v>
      </c>
      <c r="T3050">
        <f t="shared" si="481"/>
        <v>4</v>
      </c>
    </row>
    <row r="3051" spans="1:20" x14ac:dyDescent="0.25">
      <c r="A3051" s="4" t="s">
        <v>3097</v>
      </c>
      <c r="B3051" s="5">
        <v>3050</v>
      </c>
      <c r="C3051" s="6">
        <v>40269</v>
      </c>
      <c r="D3051" s="6">
        <v>39952</v>
      </c>
      <c r="E3051" s="4">
        <v>1235</v>
      </c>
      <c r="F3051" s="9">
        <v>8572.2999999999993</v>
      </c>
      <c r="G3051" s="6">
        <v>39863</v>
      </c>
      <c r="H3051" s="6">
        <v>39951</v>
      </c>
      <c r="I3051" s="4">
        <f t="shared" si="475"/>
        <v>88</v>
      </c>
      <c r="J3051" s="4" t="s">
        <v>1</v>
      </c>
      <c r="K3051" s="4" t="s">
        <v>13</v>
      </c>
      <c r="L3051" s="10">
        <f t="shared" si="476"/>
        <v>2066.7463013698625</v>
      </c>
      <c r="M3051" s="15">
        <f t="shared" si="477"/>
        <v>200905</v>
      </c>
      <c r="N3051">
        <f t="shared" si="478"/>
        <v>2009</v>
      </c>
      <c r="O3051">
        <f t="shared" si="479"/>
        <v>5</v>
      </c>
      <c r="P3051">
        <f t="shared" si="482"/>
        <v>201004</v>
      </c>
      <c r="Q3051">
        <f t="shared" si="483"/>
        <v>20092010</v>
      </c>
      <c r="R3051">
        <f t="shared" si="484"/>
        <v>20102011</v>
      </c>
      <c r="S3051">
        <f t="shared" si="480"/>
        <v>2010</v>
      </c>
      <c r="T3051">
        <f t="shared" si="481"/>
        <v>4</v>
      </c>
    </row>
    <row r="3052" spans="1:20" x14ac:dyDescent="0.25">
      <c r="A3052" s="4" t="s">
        <v>3098</v>
      </c>
      <c r="B3052" s="5">
        <v>3051</v>
      </c>
      <c r="C3052" s="6">
        <v>40269</v>
      </c>
      <c r="D3052" s="6">
        <v>39952</v>
      </c>
      <c r="E3052" s="4">
        <v>1237</v>
      </c>
      <c r="F3052" s="9">
        <v>297045.7</v>
      </c>
      <c r="G3052" s="6">
        <v>39863</v>
      </c>
      <c r="H3052" s="6">
        <v>39951</v>
      </c>
      <c r="I3052" s="4">
        <f t="shared" si="475"/>
        <v>88</v>
      </c>
      <c r="J3052" s="4" t="s">
        <v>1</v>
      </c>
      <c r="K3052" s="4" t="s">
        <v>13</v>
      </c>
      <c r="L3052" s="10">
        <f t="shared" si="476"/>
        <v>71616.497534246577</v>
      </c>
      <c r="M3052" s="15">
        <f t="shared" si="477"/>
        <v>200905</v>
      </c>
      <c r="N3052">
        <f t="shared" si="478"/>
        <v>2009</v>
      </c>
      <c r="O3052">
        <f t="shared" si="479"/>
        <v>5</v>
      </c>
      <c r="P3052">
        <f t="shared" si="482"/>
        <v>201004</v>
      </c>
      <c r="Q3052">
        <f t="shared" si="483"/>
        <v>20092010</v>
      </c>
      <c r="R3052">
        <f t="shared" si="484"/>
        <v>20102011</v>
      </c>
      <c r="S3052">
        <f t="shared" si="480"/>
        <v>2010</v>
      </c>
      <c r="T3052">
        <f t="shared" si="481"/>
        <v>4</v>
      </c>
    </row>
    <row r="3053" spans="1:20" x14ac:dyDescent="0.25">
      <c r="A3053" s="4" t="s">
        <v>3099</v>
      </c>
      <c r="B3053" s="5">
        <v>3052</v>
      </c>
      <c r="C3053" s="6">
        <v>40269</v>
      </c>
      <c r="D3053" s="6">
        <v>39952</v>
      </c>
      <c r="E3053" s="4">
        <v>1236</v>
      </c>
      <c r="F3053" s="9">
        <v>87973.5</v>
      </c>
      <c r="G3053" s="6">
        <v>39863</v>
      </c>
      <c r="H3053" s="6">
        <v>39951</v>
      </c>
      <c r="I3053" s="4">
        <f t="shared" si="475"/>
        <v>88</v>
      </c>
      <c r="J3053" s="4" t="s">
        <v>1</v>
      </c>
      <c r="K3053" s="4" t="s">
        <v>13</v>
      </c>
      <c r="L3053" s="10">
        <f t="shared" si="476"/>
        <v>21210.049315068492</v>
      </c>
      <c r="M3053" s="15">
        <f t="shared" si="477"/>
        <v>200905</v>
      </c>
      <c r="N3053">
        <f t="shared" si="478"/>
        <v>2009</v>
      </c>
      <c r="O3053">
        <f t="shared" si="479"/>
        <v>5</v>
      </c>
      <c r="P3053">
        <f t="shared" si="482"/>
        <v>201004</v>
      </c>
      <c r="Q3053">
        <f t="shared" si="483"/>
        <v>20092010</v>
      </c>
      <c r="R3053">
        <f t="shared" si="484"/>
        <v>20102011</v>
      </c>
      <c r="S3053">
        <f t="shared" si="480"/>
        <v>2010</v>
      </c>
      <c r="T3053">
        <f t="shared" si="481"/>
        <v>4</v>
      </c>
    </row>
    <row r="3054" spans="1:20" x14ac:dyDescent="0.25">
      <c r="A3054" s="4" t="s">
        <v>3100</v>
      </c>
      <c r="B3054" s="5">
        <v>3053</v>
      </c>
      <c r="C3054" s="6">
        <v>40269</v>
      </c>
      <c r="D3054" s="6">
        <v>39898</v>
      </c>
      <c r="E3054" s="4">
        <v>1</v>
      </c>
      <c r="F3054" s="9">
        <v>-180306.4</v>
      </c>
      <c r="G3054" s="6">
        <v>39863</v>
      </c>
      <c r="H3054" s="6">
        <v>39897</v>
      </c>
      <c r="I3054" s="4">
        <f t="shared" si="475"/>
        <v>34</v>
      </c>
      <c r="J3054" s="4" t="s">
        <v>1</v>
      </c>
      <c r="K3054" s="4" t="s">
        <v>13</v>
      </c>
      <c r="L3054" s="10">
        <f t="shared" si="476"/>
        <v>-16795.664657534246</v>
      </c>
      <c r="M3054" s="15">
        <f t="shared" si="477"/>
        <v>200903</v>
      </c>
      <c r="N3054">
        <f t="shared" si="478"/>
        <v>2009</v>
      </c>
      <c r="O3054">
        <f t="shared" si="479"/>
        <v>3</v>
      </c>
      <c r="P3054">
        <f t="shared" si="482"/>
        <v>201004</v>
      </c>
      <c r="Q3054">
        <f t="shared" si="483"/>
        <v>0</v>
      </c>
      <c r="R3054">
        <f t="shared" si="484"/>
        <v>20102011</v>
      </c>
      <c r="S3054">
        <f t="shared" si="480"/>
        <v>2010</v>
      </c>
      <c r="T3054">
        <f t="shared" si="481"/>
        <v>4</v>
      </c>
    </row>
    <row r="3055" spans="1:20" x14ac:dyDescent="0.25">
      <c r="A3055" s="4" t="s">
        <v>3101</v>
      </c>
      <c r="B3055" s="5">
        <v>3054</v>
      </c>
      <c r="C3055" s="6">
        <v>40269</v>
      </c>
      <c r="D3055" s="6">
        <v>40031</v>
      </c>
      <c r="E3055" s="4">
        <v>1</v>
      </c>
      <c r="F3055" s="9">
        <v>-2431557.9</v>
      </c>
      <c r="G3055" s="6">
        <v>39998</v>
      </c>
      <c r="H3055" s="6">
        <v>40030</v>
      </c>
      <c r="I3055" s="4">
        <f t="shared" si="475"/>
        <v>32</v>
      </c>
      <c r="J3055" s="4" t="s">
        <v>1</v>
      </c>
      <c r="K3055" s="4" t="s">
        <v>13</v>
      </c>
      <c r="L3055" s="10">
        <f t="shared" si="476"/>
        <v>-213177.67890410958</v>
      </c>
      <c r="M3055" s="15">
        <f t="shared" si="477"/>
        <v>200908</v>
      </c>
      <c r="N3055">
        <f t="shared" si="478"/>
        <v>2009</v>
      </c>
      <c r="O3055">
        <f t="shared" si="479"/>
        <v>8</v>
      </c>
      <c r="P3055">
        <f t="shared" si="482"/>
        <v>201004</v>
      </c>
      <c r="Q3055">
        <f t="shared" si="483"/>
        <v>20092010</v>
      </c>
      <c r="R3055">
        <f t="shared" si="484"/>
        <v>20102011</v>
      </c>
      <c r="S3055">
        <f t="shared" si="480"/>
        <v>2010</v>
      </c>
      <c r="T3055">
        <f t="shared" si="481"/>
        <v>4</v>
      </c>
    </row>
    <row r="3056" spans="1:20" x14ac:dyDescent="0.25">
      <c r="A3056" s="4" t="s">
        <v>3102</v>
      </c>
      <c r="B3056" s="5">
        <v>3055</v>
      </c>
      <c r="C3056" s="6">
        <v>40269</v>
      </c>
      <c r="D3056" s="6">
        <v>40044</v>
      </c>
      <c r="E3056" s="4">
        <v>1</v>
      </c>
      <c r="F3056" s="9">
        <v>25994.3</v>
      </c>
      <c r="G3056" s="6">
        <v>39954</v>
      </c>
      <c r="H3056" s="6">
        <v>40043</v>
      </c>
      <c r="I3056" s="4">
        <f t="shared" si="475"/>
        <v>89</v>
      </c>
      <c r="J3056" s="4" t="s">
        <v>1</v>
      </c>
      <c r="K3056" s="4" t="s">
        <v>13</v>
      </c>
      <c r="L3056" s="10">
        <f t="shared" si="476"/>
        <v>6338.3361643835615</v>
      </c>
      <c r="M3056" s="15">
        <f t="shared" si="477"/>
        <v>200908</v>
      </c>
      <c r="N3056">
        <f t="shared" si="478"/>
        <v>2009</v>
      </c>
      <c r="O3056">
        <f t="shared" si="479"/>
        <v>8</v>
      </c>
      <c r="P3056">
        <f t="shared" si="482"/>
        <v>201004</v>
      </c>
      <c r="Q3056">
        <f t="shared" si="483"/>
        <v>20092010</v>
      </c>
      <c r="R3056">
        <f t="shared" si="484"/>
        <v>20102011</v>
      </c>
      <c r="S3056">
        <f t="shared" si="480"/>
        <v>2010</v>
      </c>
      <c r="T3056">
        <f t="shared" si="481"/>
        <v>4</v>
      </c>
    </row>
    <row r="3057" spans="1:20" x14ac:dyDescent="0.25">
      <c r="A3057" s="4" t="s">
        <v>3103</v>
      </c>
      <c r="B3057" s="5">
        <v>3056</v>
      </c>
      <c r="C3057" s="6">
        <v>40274</v>
      </c>
      <c r="D3057" s="6">
        <v>39940</v>
      </c>
      <c r="E3057" s="4">
        <v>1</v>
      </c>
      <c r="F3057" s="9">
        <v>-324216.40000000002</v>
      </c>
      <c r="G3057" s="6">
        <v>39936</v>
      </c>
      <c r="H3057" s="6">
        <v>39939</v>
      </c>
      <c r="I3057" s="4">
        <f t="shared" si="475"/>
        <v>3</v>
      </c>
      <c r="J3057" s="4" t="s">
        <v>0</v>
      </c>
      <c r="K3057" s="4" t="s">
        <v>14</v>
      </c>
      <c r="L3057" s="10">
        <f t="shared" si="476"/>
        <v>-2664.7923287671233</v>
      </c>
      <c r="M3057" s="15">
        <f t="shared" si="477"/>
        <v>200905</v>
      </c>
      <c r="N3057">
        <f t="shared" si="478"/>
        <v>2009</v>
      </c>
      <c r="O3057">
        <f t="shared" si="479"/>
        <v>5</v>
      </c>
      <c r="P3057">
        <f t="shared" si="482"/>
        <v>201004</v>
      </c>
      <c r="Q3057">
        <f t="shared" si="483"/>
        <v>20092010</v>
      </c>
      <c r="R3057">
        <f t="shared" si="484"/>
        <v>20102011</v>
      </c>
      <c r="S3057">
        <f t="shared" si="480"/>
        <v>2010</v>
      </c>
      <c r="T3057">
        <f t="shared" si="481"/>
        <v>4</v>
      </c>
    </row>
    <row r="3058" spans="1:20" x14ac:dyDescent="0.25">
      <c r="A3058" s="4" t="s">
        <v>3104</v>
      </c>
      <c r="B3058" s="5">
        <v>3057</v>
      </c>
      <c r="C3058" s="6">
        <v>40274</v>
      </c>
      <c r="D3058" s="6">
        <v>39968</v>
      </c>
      <c r="E3058" s="4">
        <v>43</v>
      </c>
      <c r="F3058" s="9">
        <v>-240473.5</v>
      </c>
      <c r="G3058" s="6">
        <v>39933</v>
      </c>
      <c r="H3058" s="6">
        <v>39967</v>
      </c>
      <c r="I3058" s="4">
        <f t="shared" si="475"/>
        <v>34</v>
      </c>
      <c r="J3058" s="4" t="s">
        <v>1</v>
      </c>
      <c r="K3058" s="4" t="s">
        <v>13</v>
      </c>
      <c r="L3058" s="10">
        <f t="shared" si="476"/>
        <v>-22400.271232876712</v>
      </c>
      <c r="M3058" s="15">
        <f t="shared" si="477"/>
        <v>200906</v>
      </c>
      <c r="N3058">
        <f t="shared" si="478"/>
        <v>2009</v>
      </c>
      <c r="O3058">
        <f t="shared" si="479"/>
        <v>6</v>
      </c>
      <c r="P3058">
        <f t="shared" si="482"/>
        <v>201004</v>
      </c>
      <c r="Q3058">
        <f t="shared" si="483"/>
        <v>20092010</v>
      </c>
      <c r="R3058">
        <f t="shared" si="484"/>
        <v>20102011</v>
      </c>
      <c r="S3058">
        <f t="shared" si="480"/>
        <v>2010</v>
      </c>
      <c r="T3058">
        <f t="shared" si="481"/>
        <v>4</v>
      </c>
    </row>
    <row r="3059" spans="1:20" x14ac:dyDescent="0.25">
      <c r="A3059" s="4" t="s">
        <v>3105</v>
      </c>
      <c r="B3059" s="5">
        <v>3058</v>
      </c>
      <c r="C3059" s="6">
        <v>40274</v>
      </c>
      <c r="D3059" s="6">
        <v>39968</v>
      </c>
      <c r="E3059" s="4">
        <v>210</v>
      </c>
      <c r="F3059" s="9">
        <v>297046.09999999998</v>
      </c>
      <c r="G3059" s="6">
        <v>39933</v>
      </c>
      <c r="H3059" s="6">
        <v>39967</v>
      </c>
      <c r="I3059" s="4">
        <f t="shared" si="475"/>
        <v>34</v>
      </c>
      <c r="J3059" s="4" t="s">
        <v>1</v>
      </c>
      <c r="K3059" s="4" t="s">
        <v>13</v>
      </c>
      <c r="L3059" s="10">
        <f t="shared" si="476"/>
        <v>27670.047671232875</v>
      </c>
      <c r="M3059" s="15">
        <f t="shared" si="477"/>
        <v>200906</v>
      </c>
      <c r="N3059">
        <f t="shared" si="478"/>
        <v>2009</v>
      </c>
      <c r="O3059">
        <f t="shared" si="479"/>
        <v>6</v>
      </c>
      <c r="P3059">
        <f t="shared" si="482"/>
        <v>201004</v>
      </c>
      <c r="Q3059">
        <f t="shared" si="483"/>
        <v>20092010</v>
      </c>
      <c r="R3059">
        <f t="shared" si="484"/>
        <v>20102011</v>
      </c>
      <c r="S3059">
        <f t="shared" si="480"/>
        <v>2010</v>
      </c>
      <c r="T3059">
        <f t="shared" si="481"/>
        <v>4</v>
      </c>
    </row>
    <row r="3060" spans="1:20" x14ac:dyDescent="0.25">
      <c r="A3060" s="4" t="s">
        <v>3106</v>
      </c>
      <c r="B3060" s="5">
        <v>3059</v>
      </c>
      <c r="C3060" s="6">
        <v>40274</v>
      </c>
      <c r="D3060" s="6">
        <v>39909</v>
      </c>
      <c r="E3060" s="4">
        <v>1252</v>
      </c>
      <c r="F3060" s="9">
        <v>-685554.2</v>
      </c>
      <c r="G3060" s="6">
        <v>39907</v>
      </c>
      <c r="H3060" s="6">
        <v>39908</v>
      </c>
      <c r="I3060" s="4">
        <f t="shared" si="475"/>
        <v>1</v>
      </c>
      <c r="J3060" s="4" t="s">
        <v>1</v>
      </c>
      <c r="K3060" s="4" t="s">
        <v>13</v>
      </c>
      <c r="L3060" s="10">
        <f t="shared" si="476"/>
        <v>-1878.2306849315066</v>
      </c>
      <c r="M3060" s="15">
        <f t="shared" si="477"/>
        <v>200904</v>
      </c>
      <c r="N3060">
        <f t="shared" si="478"/>
        <v>2009</v>
      </c>
      <c r="O3060">
        <f t="shared" si="479"/>
        <v>4</v>
      </c>
      <c r="P3060">
        <f t="shared" si="482"/>
        <v>201004</v>
      </c>
      <c r="Q3060">
        <f t="shared" si="483"/>
        <v>20092010</v>
      </c>
      <c r="R3060">
        <f t="shared" si="484"/>
        <v>20102011</v>
      </c>
      <c r="S3060">
        <f t="shared" si="480"/>
        <v>2010</v>
      </c>
      <c r="T3060">
        <f t="shared" si="481"/>
        <v>4</v>
      </c>
    </row>
    <row r="3061" spans="1:20" x14ac:dyDescent="0.25">
      <c r="A3061" s="4" t="s">
        <v>3107</v>
      </c>
      <c r="B3061" s="5">
        <v>3060</v>
      </c>
      <c r="C3061" s="6">
        <v>40274</v>
      </c>
      <c r="D3061" s="6">
        <v>39909</v>
      </c>
      <c r="E3061" s="4">
        <v>1253</v>
      </c>
      <c r="F3061" s="9">
        <v>-550886.5</v>
      </c>
      <c r="G3061" s="6">
        <v>39907</v>
      </c>
      <c r="H3061" s="6">
        <v>39908</v>
      </c>
      <c r="I3061" s="4">
        <f t="shared" si="475"/>
        <v>1</v>
      </c>
      <c r="J3061" s="4" t="s">
        <v>1</v>
      </c>
      <c r="K3061" s="4" t="s">
        <v>13</v>
      </c>
      <c r="L3061" s="10">
        <f t="shared" si="476"/>
        <v>-1509.2780821917809</v>
      </c>
      <c r="M3061" s="15">
        <f t="shared" si="477"/>
        <v>200904</v>
      </c>
      <c r="N3061">
        <f t="shared" si="478"/>
        <v>2009</v>
      </c>
      <c r="O3061">
        <f t="shared" si="479"/>
        <v>4</v>
      </c>
      <c r="P3061">
        <f t="shared" si="482"/>
        <v>201004</v>
      </c>
      <c r="Q3061">
        <f t="shared" si="483"/>
        <v>20092010</v>
      </c>
      <c r="R3061">
        <f t="shared" si="484"/>
        <v>20102011</v>
      </c>
      <c r="S3061">
        <f t="shared" si="480"/>
        <v>2010</v>
      </c>
      <c r="T3061">
        <f t="shared" si="481"/>
        <v>4</v>
      </c>
    </row>
    <row r="3062" spans="1:20" x14ac:dyDescent="0.25">
      <c r="A3062" s="4" t="s">
        <v>3108</v>
      </c>
      <c r="B3062" s="5">
        <v>3061</v>
      </c>
      <c r="C3062" s="6">
        <v>40274</v>
      </c>
      <c r="D3062" s="6">
        <v>39955</v>
      </c>
      <c r="E3062" s="4">
        <v>1256</v>
      </c>
      <c r="F3062" s="9">
        <v>-30644.400000000001</v>
      </c>
      <c r="G3062" s="6">
        <v>39866</v>
      </c>
      <c r="H3062" s="6">
        <v>39954</v>
      </c>
      <c r="I3062" s="4">
        <f t="shared" si="475"/>
        <v>88</v>
      </c>
      <c r="J3062" s="4" t="s">
        <v>1</v>
      </c>
      <c r="K3062" s="4" t="s">
        <v>13</v>
      </c>
      <c r="L3062" s="10">
        <f t="shared" si="476"/>
        <v>-7388.2389041095894</v>
      </c>
      <c r="M3062" s="15">
        <f t="shared" si="477"/>
        <v>200905</v>
      </c>
      <c r="N3062">
        <f t="shared" si="478"/>
        <v>2009</v>
      </c>
      <c r="O3062">
        <f t="shared" si="479"/>
        <v>5</v>
      </c>
      <c r="P3062">
        <f t="shared" si="482"/>
        <v>201004</v>
      </c>
      <c r="Q3062">
        <f t="shared" si="483"/>
        <v>20092010</v>
      </c>
      <c r="R3062">
        <f t="shared" si="484"/>
        <v>20102011</v>
      </c>
      <c r="S3062">
        <f t="shared" si="480"/>
        <v>2010</v>
      </c>
      <c r="T3062">
        <f t="shared" si="481"/>
        <v>4</v>
      </c>
    </row>
    <row r="3063" spans="1:20" x14ac:dyDescent="0.25">
      <c r="A3063" s="4" t="s">
        <v>3109</v>
      </c>
      <c r="B3063" s="5">
        <v>3062</v>
      </c>
      <c r="C3063" s="6">
        <v>40274</v>
      </c>
      <c r="D3063" s="6">
        <v>39955</v>
      </c>
      <c r="E3063" s="4">
        <v>1257</v>
      </c>
      <c r="F3063" s="9">
        <v>-7999.3</v>
      </c>
      <c r="G3063" s="6">
        <v>39866</v>
      </c>
      <c r="H3063" s="6">
        <v>39954</v>
      </c>
      <c r="I3063" s="4">
        <f t="shared" si="475"/>
        <v>88</v>
      </c>
      <c r="J3063" s="4" t="s">
        <v>1</v>
      </c>
      <c r="K3063" s="4" t="s">
        <v>13</v>
      </c>
      <c r="L3063" s="10">
        <f t="shared" si="476"/>
        <v>-1928.5983561643836</v>
      </c>
      <c r="M3063" s="15">
        <f t="shared" si="477"/>
        <v>200905</v>
      </c>
      <c r="N3063">
        <f t="shared" si="478"/>
        <v>2009</v>
      </c>
      <c r="O3063">
        <f t="shared" si="479"/>
        <v>5</v>
      </c>
      <c r="P3063">
        <f t="shared" si="482"/>
        <v>201004</v>
      </c>
      <c r="Q3063">
        <f t="shared" si="483"/>
        <v>20092010</v>
      </c>
      <c r="R3063">
        <f t="shared" si="484"/>
        <v>20102011</v>
      </c>
      <c r="S3063">
        <f t="shared" si="480"/>
        <v>2010</v>
      </c>
      <c r="T3063">
        <f t="shared" si="481"/>
        <v>4</v>
      </c>
    </row>
    <row r="3064" spans="1:20" x14ac:dyDescent="0.25">
      <c r="A3064" s="4" t="s">
        <v>3110</v>
      </c>
      <c r="B3064" s="5">
        <v>3063</v>
      </c>
      <c r="C3064" s="6">
        <v>40274</v>
      </c>
      <c r="D3064" s="6">
        <v>39956</v>
      </c>
      <c r="E3064" s="4">
        <v>1</v>
      </c>
      <c r="F3064" s="9">
        <v>-386456.5</v>
      </c>
      <c r="G3064" s="6">
        <v>39941</v>
      </c>
      <c r="H3064" s="6">
        <v>39955</v>
      </c>
      <c r="I3064" s="4">
        <f t="shared" si="475"/>
        <v>14</v>
      </c>
      <c r="J3064" s="4" t="s">
        <v>1</v>
      </c>
      <c r="K3064" s="4" t="s">
        <v>13</v>
      </c>
      <c r="L3064" s="10">
        <f t="shared" si="476"/>
        <v>-14822.989041095891</v>
      </c>
      <c r="M3064" s="15">
        <f t="shared" si="477"/>
        <v>200905</v>
      </c>
      <c r="N3064">
        <f t="shared" si="478"/>
        <v>2009</v>
      </c>
      <c r="O3064">
        <f t="shared" si="479"/>
        <v>5</v>
      </c>
      <c r="P3064">
        <f t="shared" si="482"/>
        <v>201004</v>
      </c>
      <c r="Q3064">
        <f t="shared" si="483"/>
        <v>20092010</v>
      </c>
      <c r="R3064">
        <f t="shared" si="484"/>
        <v>20102011</v>
      </c>
      <c r="S3064">
        <f t="shared" si="480"/>
        <v>2010</v>
      </c>
      <c r="T3064">
        <f t="shared" si="481"/>
        <v>4</v>
      </c>
    </row>
    <row r="3065" spans="1:20" x14ac:dyDescent="0.25">
      <c r="A3065" s="4" t="s">
        <v>3111</v>
      </c>
      <c r="B3065" s="5">
        <v>3064</v>
      </c>
      <c r="C3065" s="6">
        <v>40274</v>
      </c>
      <c r="D3065" s="6">
        <v>39947</v>
      </c>
      <c r="E3065" s="4">
        <v>43</v>
      </c>
      <c r="F3065" s="9">
        <v>-298142</v>
      </c>
      <c r="G3065" s="6">
        <v>39919</v>
      </c>
      <c r="H3065" s="6">
        <v>39946</v>
      </c>
      <c r="I3065" s="4">
        <f t="shared" si="475"/>
        <v>27</v>
      </c>
      <c r="J3065" s="4" t="s">
        <v>1</v>
      </c>
      <c r="K3065" s="4" t="s">
        <v>13</v>
      </c>
      <c r="L3065" s="10">
        <f t="shared" si="476"/>
        <v>-22054.339726027396</v>
      </c>
      <c r="M3065" s="15">
        <f t="shared" si="477"/>
        <v>200905</v>
      </c>
      <c r="N3065">
        <f t="shared" si="478"/>
        <v>2009</v>
      </c>
      <c r="O3065">
        <f t="shared" si="479"/>
        <v>5</v>
      </c>
      <c r="P3065">
        <f t="shared" si="482"/>
        <v>201004</v>
      </c>
      <c r="Q3065">
        <f t="shared" si="483"/>
        <v>20092010</v>
      </c>
      <c r="R3065">
        <f t="shared" si="484"/>
        <v>20102011</v>
      </c>
      <c r="S3065">
        <f t="shared" si="480"/>
        <v>2010</v>
      </c>
      <c r="T3065">
        <f t="shared" si="481"/>
        <v>4</v>
      </c>
    </row>
    <row r="3066" spans="1:20" x14ac:dyDescent="0.25">
      <c r="A3066" s="4" t="s">
        <v>3112</v>
      </c>
      <c r="B3066" s="5">
        <v>3065</v>
      </c>
      <c r="C3066" s="6">
        <v>40274</v>
      </c>
      <c r="D3066" s="6">
        <v>39947</v>
      </c>
      <c r="E3066" s="4">
        <v>210</v>
      </c>
      <c r="F3066" s="9">
        <v>-251882</v>
      </c>
      <c r="G3066" s="6">
        <v>39919</v>
      </c>
      <c r="H3066" s="6">
        <v>39946</v>
      </c>
      <c r="I3066" s="4">
        <f t="shared" si="475"/>
        <v>27</v>
      </c>
      <c r="J3066" s="4" t="s">
        <v>1</v>
      </c>
      <c r="K3066" s="4" t="s">
        <v>13</v>
      </c>
      <c r="L3066" s="10">
        <f t="shared" si="476"/>
        <v>-18632.36712328767</v>
      </c>
      <c r="M3066" s="15">
        <f t="shared" si="477"/>
        <v>200905</v>
      </c>
      <c r="N3066">
        <f t="shared" si="478"/>
        <v>2009</v>
      </c>
      <c r="O3066">
        <f t="shared" si="479"/>
        <v>5</v>
      </c>
      <c r="P3066">
        <f t="shared" si="482"/>
        <v>201004</v>
      </c>
      <c r="Q3066">
        <f t="shared" si="483"/>
        <v>20092010</v>
      </c>
      <c r="R3066">
        <f t="shared" si="484"/>
        <v>20102011</v>
      </c>
      <c r="S3066">
        <f t="shared" si="480"/>
        <v>2010</v>
      </c>
      <c r="T3066">
        <f t="shared" si="481"/>
        <v>4</v>
      </c>
    </row>
    <row r="3067" spans="1:20" x14ac:dyDescent="0.25">
      <c r="A3067" s="4" t="s">
        <v>3113</v>
      </c>
      <c r="B3067" s="5">
        <v>3066</v>
      </c>
      <c r="C3067" s="6">
        <v>40275</v>
      </c>
      <c r="D3067" s="6">
        <v>39947</v>
      </c>
      <c r="E3067" s="4">
        <v>1</v>
      </c>
      <c r="F3067" s="9">
        <v>-127128.3</v>
      </c>
      <c r="G3067" s="6">
        <v>39927</v>
      </c>
      <c r="H3067" s="6">
        <v>39946</v>
      </c>
      <c r="I3067" s="4">
        <f t="shared" si="475"/>
        <v>19</v>
      </c>
      <c r="J3067" s="4" t="s">
        <v>1</v>
      </c>
      <c r="K3067" s="4" t="s">
        <v>13</v>
      </c>
      <c r="L3067" s="10">
        <f t="shared" si="476"/>
        <v>-6617.6375342465753</v>
      </c>
      <c r="M3067" s="15">
        <f t="shared" si="477"/>
        <v>200905</v>
      </c>
      <c r="N3067">
        <f t="shared" si="478"/>
        <v>2009</v>
      </c>
      <c r="O3067">
        <f t="shared" si="479"/>
        <v>5</v>
      </c>
      <c r="P3067">
        <f t="shared" si="482"/>
        <v>201004</v>
      </c>
      <c r="Q3067">
        <f t="shared" si="483"/>
        <v>20092010</v>
      </c>
      <c r="R3067">
        <f t="shared" si="484"/>
        <v>20102011</v>
      </c>
      <c r="S3067">
        <f t="shared" si="480"/>
        <v>2010</v>
      </c>
      <c r="T3067">
        <f t="shared" si="481"/>
        <v>4</v>
      </c>
    </row>
    <row r="3068" spans="1:20" x14ac:dyDescent="0.25">
      <c r="A3068" s="4" t="s">
        <v>3114</v>
      </c>
      <c r="B3068" s="5">
        <v>3067</v>
      </c>
      <c r="C3068" s="6">
        <v>40277</v>
      </c>
      <c r="D3068" s="6">
        <v>39947</v>
      </c>
      <c r="E3068" s="4">
        <v>43</v>
      </c>
      <c r="F3068" s="9">
        <v>227024.6</v>
      </c>
      <c r="G3068" s="6">
        <v>39907</v>
      </c>
      <c r="H3068" s="6">
        <v>39946</v>
      </c>
      <c r="I3068" s="4">
        <f t="shared" si="475"/>
        <v>39</v>
      </c>
      <c r="J3068" s="4" t="s">
        <v>1</v>
      </c>
      <c r="K3068" s="4" t="s">
        <v>13</v>
      </c>
      <c r="L3068" s="10">
        <f t="shared" si="476"/>
        <v>24257.42301369863</v>
      </c>
      <c r="M3068" s="15">
        <f t="shared" si="477"/>
        <v>200905</v>
      </c>
      <c r="N3068">
        <f t="shared" si="478"/>
        <v>2009</v>
      </c>
      <c r="O3068">
        <f t="shared" si="479"/>
        <v>5</v>
      </c>
      <c r="P3068">
        <f t="shared" si="482"/>
        <v>201004</v>
      </c>
      <c r="Q3068">
        <f t="shared" si="483"/>
        <v>20092010</v>
      </c>
      <c r="R3068">
        <f t="shared" si="484"/>
        <v>20102011</v>
      </c>
      <c r="S3068">
        <f t="shared" si="480"/>
        <v>2010</v>
      </c>
      <c r="T3068">
        <f t="shared" si="481"/>
        <v>4</v>
      </c>
    </row>
    <row r="3069" spans="1:20" x14ac:dyDescent="0.25">
      <c r="A3069" s="4" t="s">
        <v>3115</v>
      </c>
      <c r="B3069" s="5">
        <v>3068</v>
      </c>
      <c r="C3069" s="6">
        <v>40277</v>
      </c>
      <c r="D3069" s="6">
        <v>39947</v>
      </c>
      <c r="E3069" s="4">
        <v>210</v>
      </c>
      <c r="F3069" s="9">
        <v>-181206.3</v>
      </c>
      <c r="G3069" s="6">
        <v>39907</v>
      </c>
      <c r="H3069" s="6">
        <v>39946</v>
      </c>
      <c r="I3069" s="4">
        <f t="shared" si="475"/>
        <v>39</v>
      </c>
      <c r="J3069" s="4" t="s">
        <v>1</v>
      </c>
      <c r="K3069" s="4" t="s">
        <v>13</v>
      </c>
      <c r="L3069" s="10">
        <f t="shared" si="476"/>
        <v>-19361.769041095889</v>
      </c>
      <c r="M3069" s="15">
        <f t="shared" si="477"/>
        <v>200905</v>
      </c>
      <c r="N3069">
        <f t="shared" si="478"/>
        <v>2009</v>
      </c>
      <c r="O3069">
        <f t="shared" si="479"/>
        <v>5</v>
      </c>
      <c r="P3069">
        <f t="shared" si="482"/>
        <v>201004</v>
      </c>
      <c r="Q3069">
        <f t="shared" si="483"/>
        <v>20092010</v>
      </c>
      <c r="R3069">
        <f t="shared" si="484"/>
        <v>20102011</v>
      </c>
      <c r="S3069">
        <f t="shared" si="480"/>
        <v>2010</v>
      </c>
      <c r="T3069">
        <f t="shared" si="481"/>
        <v>4</v>
      </c>
    </row>
    <row r="3070" spans="1:20" x14ac:dyDescent="0.25">
      <c r="A3070" s="4" t="s">
        <v>3116</v>
      </c>
      <c r="B3070" s="5">
        <v>3069</v>
      </c>
      <c r="C3070" s="6">
        <v>40277</v>
      </c>
      <c r="D3070" s="6">
        <v>39951</v>
      </c>
      <c r="E3070" s="4">
        <v>1</v>
      </c>
      <c r="F3070" s="9">
        <v>-287989.3</v>
      </c>
      <c r="G3070" s="6">
        <v>39939</v>
      </c>
      <c r="H3070" s="6">
        <v>39950</v>
      </c>
      <c r="I3070" s="4">
        <f t="shared" si="475"/>
        <v>11</v>
      </c>
      <c r="J3070" s="4" t="s">
        <v>1</v>
      </c>
      <c r="K3070" s="4" t="s">
        <v>13</v>
      </c>
      <c r="L3070" s="10">
        <f t="shared" si="476"/>
        <v>-8679.1295890410966</v>
      </c>
      <c r="M3070" s="15">
        <f t="shared" si="477"/>
        <v>200905</v>
      </c>
      <c r="N3070">
        <f t="shared" si="478"/>
        <v>2009</v>
      </c>
      <c r="O3070">
        <f t="shared" si="479"/>
        <v>5</v>
      </c>
      <c r="P3070">
        <f t="shared" si="482"/>
        <v>201004</v>
      </c>
      <c r="Q3070">
        <f t="shared" si="483"/>
        <v>20092010</v>
      </c>
      <c r="R3070">
        <f t="shared" si="484"/>
        <v>20102011</v>
      </c>
      <c r="S3070">
        <f t="shared" si="480"/>
        <v>2010</v>
      </c>
      <c r="T3070">
        <f t="shared" si="481"/>
        <v>4</v>
      </c>
    </row>
    <row r="3071" spans="1:20" x14ac:dyDescent="0.25">
      <c r="A3071" s="4" t="s">
        <v>3117</v>
      </c>
      <c r="B3071" s="5">
        <v>3070</v>
      </c>
      <c r="C3071" s="6">
        <v>40277</v>
      </c>
      <c r="D3071" s="6">
        <v>39960</v>
      </c>
      <c r="E3071" s="4">
        <v>43</v>
      </c>
      <c r="F3071" s="9">
        <v>-157068.70000000001</v>
      </c>
      <c r="G3071" s="6">
        <v>39930</v>
      </c>
      <c r="H3071" s="6">
        <v>39959</v>
      </c>
      <c r="I3071" s="4">
        <f t="shared" si="475"/>
        <v>29</v>
      </c>
      <c r="J3071" s="4" t="s">
        <v>1</v>
      </c>
      <c r="K3071" s="4" t="s">
        <v>13</v>
      </c>
      <c r="L3071" s="10">
        <f t="shared" si="476"/>
        <v>-12479.430958904111</v>
      </c>
      <c r="M3071" s="15">
        <f t="shared" si="477"/>
        <v>200905</v>
      </c>
      <c r="N3071">
        <f t="shared" si="478"/>
        <v>2009</v>
      </c>
      <c r="O3071">
        <f t="shared" si="479"/>
        <v>5</v>
      </c>
      <c r="P3071">
        <f t="shared" si="482"/>
        <v>201004</v>
      </c>
      <c r="Q3071">
        <f t="shared" si="483"/>
        <v>20092010</v>
      </c>
      <c r="R3071">
        <f t="shared" si="484"/>
        <v>20102011</v>
      </c>
      <c r="S3071">
        <f t="shared" si="480"/>
        <v>2010</v>
      </c>
      <c r="T3071">
        <f t="shared" si="481"/>
        <v>4</v>
      </c>
    </row>
    <row r="3072" spans="1:20" x14ac:dyDescent="0.25">
      <c r="A3072" s="4" t="s">
        <v>3118</v>
      </c>
      <c r="B3072" s="5">
        <v>3071</v>
      </c>
      <c r="C3072" s="6">
        <v>40277</v>
      </c>
      <c r="D3072" s="6">
        <v>39960</v>
      </c>
      <c r="E3072" s="4">
        <v>210</v>
      </c>
      <c r="F3072" s="9">
        <v>-293273.8</v>
      </c>
      <c r="G3072" s="6">
        <v>39930</v>
      </c>
      <c r="H3072" s="6">
        <v>39959</v>
      </c>
      <c r="I3072" s="4">
        <f t="shared" si="475"/>
        <v>29</v>
      </c>
      <c r="J3072" s="4" t="s">
        <v>1</v>
      </c>
      <c r="K3072" s="4" t="s">
        <v>13</v>
      </c>
      <c r="L3072" s="10">
        <f t="shared" si="476"/>
        <v>-23301.20602739726</v>
      </c>
      <c r="M3072" s="15">
        <f t="shared" si="477"/>
        <v>200905</v>
      </c>
      <c r="N3072">
        <f t="shared" si="478"/>
        <v>2009</v>
      </c>
      <c r="O3072">
        <f t="shared" si="479"/>
        <v>5</v>
      </c>
      <c r="P3072">
        <f t="shared" si="482"/>
        <v>201004</v>
      </c>
      <c r="Q3072">
        <f t="shared" si="483"/>
        <v>20092010</v>
      </c>
      <c r="R3072">
        <f t="shared" si="484"/>
        <v>20102011</v>
      </c>
      <c r="S3072">
        <f t="shared" si="480"/>
        <v>2010</v>
      </c>
      <c r="T3072">
        <f t="shared" si="481"/>
        <v>4</v>
      </c>
    </row>
    <row r="3073" spans="1:20" x14ac:dyDescent="0.25">
      <c r="A3073" s="4" t="s">
        <v>3119</v>
      </c>
      <c r="B3073" s="5">
        <v>3072</v>
      </c>
      <c r="C3073" s="6">
        <v>40277</v>
      </c>
      <c r="D3073" s="6">
        <v>40065</v>
      </c>
      <c r="E3073" s="4">
        <v>1</v>
      </c>
      <c r="F3073" s="9">
        <v>-14886.4</v>
      </c>
      <c r="G3073" s="6">
        <v>39868</v>
      </c>
      <c r="H3073" s="6">
        <v>40064</v>
      </c>
      <c r="I3073" s="4">
        <f t="shared" si="475"/>
        <v>196</v>
      </c>
      <c r="J3073" s="4" t="s">
        <v>1</v>
      </c>
      <c r="K3073" s="4" t="s">
        <v>13</v>
      </c>
      <c r="L3073" s="10">
        <f t="shared" si="476"/>
        <v>-7993.7928767123294</v>
      </c>
      <c r="M3073" s="15">
        <f t="shared" si="477"/>
        <v>200909</v>
      </c>
      <c r="N3073">
        <f t="shared" si="478"/>
        <v>2009</v>
      </c>
      <c r="O3073">
        <f t="shared" si="479"/>
        <v>9</v>
      </c>
      <c r="P3073">
        <f t="shared" si="482"/>
        <v>201004</v>
      </c>
      <c r="Q3073">
        <f t="shared" si="483"/>
        <v>20092010</v>
      </c>
      <c r="R3073">
        <f t="shared" si="484"/>
        <v>20102011</v>
      </c>
      <c r="S3073">
        <f t="shared" si="480"/>
        <v>2010</v>
      </c>
      <c r="T3073">
        <f t="shared" si="481"/>
        <v>4</v>
      </c>
    </row>
    <row r="3074" spans="1:20" x14ac:dyDescent="0.25">
      <c r="A3074" s="4" t="s">
        <v>3120</v>
      </c>
      <c r="B3074" s="5">
        <v>3073</v>
      </c>
      <c r="C3074" s="6">
        <v>40277</v>
      </c>
      <c r="D3074" s="6">
        <v>40074</v>
      </c>
      <c r="E3074" s="4">
        <v>1</v>
      </c>
      <c r="F3074" s="9">
        <v>-81433.3</v>
      </c>
      <c r="G3074" s="6">
        <v>39970</v>
      </c>
      <c r="H3074" s="6">
        <v>40073</v>
      </c>
      <c r="I3074" s="4">
        <f t="shared" ref="I3074:I3137" si="485">H3074-G3074</f>
        <v>103</v>
      </c>
      <c r="J3074" s="4" t="s">
        <v>1</v>
      </c>
      <c r="K3074" s="4" t="s">
        <v>13</v>
      </c>
      <c r="L3074" s="10">
        <f t="shared" si="476"/>
        <v>-22979.807945205481</v>
      </c>
      <c r="M3074" s="15">
        <f t="shared" si="477"/>
        <v>200909</v>
      </c>
      <c r="N3074">
        <f t="shared" si="478"/>
        <v>2009</v>
      </c>
      <c r="O3074">
        <f t="shared" si="479"/>
        <v>9</v>
      </c>
      <c r="P3074">
        <f t="shared" si="482"/>
        <v>201004</v>
      </c>
      <c r="Q3074">
        <f t="shared" si="483"/>
        <v>20092010</v>
      </c>
      <c r="R3074">
        <f t="shared" si="484"/>
        <v>20102011</v>
      </c>
      <c r="S3074">
        <f t="shared" si="480"/>
        <v>2010</v>
      </c>
      <c r="T3074">
        <f t="shared" si="481"/>
        <v>4</v>
      </c>
    </row>
    <row r="3075" spans="1:20" x14ac:dyDescent="0.25">
      <c r="A3075" s="4" t="s">
        <v>3121</v>
      </c>
      <c r="B3075" s="5">
        <v>3074</v>
      </c>
      <c r="C3075" s="6">
        <v>40277</v>
      </c>
      <c r="D3075" s="6">
        <v>39927</v>
      </c>
      <c r="E3075" s="4">
        <v>172</v>
      </c>
      <c r="F3075" s="9">
        <v>-91916.2</v>
      </c>
      <c r="G3075" s="6">
        <v>39868</v>
      </c>
      <c r="H3075" s="6">
        <v>39926</v>
      </c>
      <c r="I3075" s="4">
        <f t="shared" si="485"/>
        <v>58</v>
      </c>
      <c r="J3075" s="4" t="s">
        <v>1</v>
      </c>
      <c r="K3075" s="4" t="s">
        <v>13</v>
      </c>
      <c r="L3075" s="10">
        <f t="shared" ref="L3075:L3138" si="486">F3075/365*I3075</f>
        <v>-14605.861917808219</v>
      </c>
      <c r="M3075" s="15">
        <f t="shared" ref="M3075:M3138" si="487">YEAR(D3075)*100+MONTH(D3075)</f>
        <v>200904</v>
      </c>
      <c r="N3075">
        <f t="shared" ref="N3075:N3138" si="488">YEAR(D3075)</f>
        <v>2009</v>
      </c>
      <c r="O3075">
        <f t="shared" ref="O3075:O3138" si="489">MONTH(D3075)</f>
        <v>4</v>
      </c>
      <c r="P3075">
        <f t="shared" si="482"/>
        <v>201004</v>
      </c>
      <c r="Q3075">
        <f t="shared" si="483"/>
        <v>20092010</v>
      </c>
      <c r="R3075">
        <f t="shared" si="484"/>
        <v>20102011</v>
      </c>
      <c r="S3075">
        <f t="shared" ref="S3075:S3138" si="490">YEAR(C3075)</f>
        <v>2010</v>
      </c>
      <c r="T3075">
        <f t="shared" ref="T3075:T3138" si="491">MONTH(C3075)</f>
        <v>4</v>
      </c>
    </row>
    <row r="3076" spans="1:20" x14ac:dyDescent="0.25">
      <c r="A3076" s="4" t="s">
        <v>3122</v>
      </c>
      <c r="B3076" s="5">
        <v>3075</v>
      </c>
      <c r="C3076" s="6">
        <v>40278</v>
      </c>
      <c r="D3076" s="6">
        <v>39943</v>
      </c>
      <c r="E3076" s="4">
        <v>1</v>
      </c>
      <c r="F3076" s="9">
        <v>-232222.2</v>
      </c>
      <c r="G3076" s="6">
        <v>39875</v>
      </c>
      <c r="H3076" s="6">
        <v>39942</v>
      </c>
      <c r="I3076" s="4">
        <f t="shared" si="485"/>
        <v>67</v>
      </c>
      <c r="J3076" s="4" t="s">
        <v>0</v>
      </c>
      <c r="K3076" s="4" t="s">
        <v>14</v>
      </c>
      <c r="L3076" s="10">
        <f t="shared" si="486"/>
        <v>-42627.088767123292</v>
      </c>
      <c r="M3076" s="15">
        <f t="shared" si="487"/>
        <v>200905</v>
      </c>
      <c r="N3076">
        <f t="shared" si="488"/>
        <v>2009</v>
      </c>
      <c r="O3076">
        <f t="shared" si="489"/>
        <v>5</v>
      </c>
      <c r="P3076">
        <f t="shared" si="482"/>
        <v>201004</v>
      </c>
      <c r="Q3076">
        <f t="shared" si="483"/>
        <v>20092010</v>
      </c>
      <c r="R3076">
        <f t="shared" si="484"/>
        <v>20102011</v>
      </c>
      <c r="S3076">
        <f t="shared" si="490"/>
        <v>2010</v>
      </c>
      <c r="T3076">
        <f t="shared" si="491"/>
        <v>4</v>
      </c>
    </row>
    <row r="3077" spans="1:20" x14ac:dyDescent="0.25">
      <c r="A3077" s="4" t="s">
        <v>3123</v>
      </c>
      <c r="B3077" s="5">
        <v>3076</v>
      </c>
      <c r="C3077" s="6">
        <v>40278</v>
      </c>
      <c r="D3077" s="6">
        <v>39955</v>
      </c>
      <c r="E3077" s="4">
        <v>1</v>
      </c>
      <c r="F3077" s="9">
        <v>-94436.7</v>
      </c>
      <c r="G3077" s="6">
        <v>39948</v>
      </c>
      <c r="H3077" s="6">
        <v>39954</v>
      </c>
      <c r="I3077" s="4">
        <f t="shared" si="485"/>
        <v>6</v>
      </c>
      <c r="J3077" s="4" t="s">
        <v>0</v>
      </c>
      <c r="K3077" s="4" t="s">
        <v>14</v>
      </c>
      <c r="L3077" s="10">
        <f t="shared" si="486"/>
        <v>-1552.3841095890411</v>
      </c>
      <c r="M3077" s="15">
        <f t="shared" si="487"/>
        <v>200905</v>
      </c>
      <c r="N3077">
        <f t="shared" si="488"/>
        <v>2009</v>
      </c>
      <c r="O3077">
        <f t="shared" si="489"/>
        <v>5</v>
      </c>
      <c r="P3077">
        <f t="shared" si="482"/>
        <v>201004</v>
      </c>
      <c r="Q3077">
        <f t="shared" si="483"/>
        <v>20092010</v>
      </c>
      <c r="R3077">
        <f t="shared" si="484"/>
        <v>20102011</v>
      </c>
      <c r="S3077">
        <f t="shared" si="490"/>
        <v>2010</v>
      </c>
      <c r="T3077">
        <f t="shared" si="491"/>
        <v>4</v>
      </c>
    </row>
    <row r="3078" spans="1:20" x14ac:dyDescent="0.25">
      <c r="A3078" s="4" t="s">
        <v>3124</v>
      </c>
      <c r="B3078" s="5">
        <v>3077</v>
      </c>
      <c r="C3078" s="6">
        <v>40278</v>
      </c>
      <c r="D3078" s="6">
        <v>40038</v>
      </c>
      <c r="E3078" s="4">
        <v>114</v>
      </c>
      <c r="F3078" s="9">
        <v>-493888.5</v>
      </c>
      <c r="G3078" s="6">
        <v>40028</v>
      </c>
      <c r="H3078" s="6">
        <v>40037</v>
      </c>
      <c r="I3078" s="4">
        <f t="shared" si="485"/>
        <v>9</v>
      </c>
      <c r="J3078" s="4" t="s">
        <v>1</v>
      </c>
      <c r="K3078" s="4" t="s">
        <v>13</v>
      </c>
      <c r="L3078" s="10">
        <f t="shared" si="486"/>
        <v>-12178.072602739727</v>
      </c>
      <c r="M3078" s="15">
        <f t="shared" si="487"/>
        <v>200908</v>
      </c>
      <c r="N3078">
        <f t="shared" si="488"/>
        <v>2009</v>
      </c>
      <c r="O3078">
        <f t="shared" si="489"/>
        <v>8</v>
      </c>
      <c r="P3078">
        <f t="shared" si="482"/>
        <v>201004</v>
      </c>
      <c r="Q3078">
        <f t="shared" si="483"/>
        <v>20092010</v>
      </c>
      <c r="R3078">
        <f t="shared" si="484"/>
        <v>20102011</v>
      </c>
      <c r="S3078">
        <f t="shared" si="490"/>
        <v>2010</v>
      </c>
      <c r="T3078">
        <f t="shared" si="491"/>
        <v>4</v>
      </c>
    </row>
    <row r="3079" spans="1:20" x14ac:dyDescent="0.25">
      <c r="A3079" s="4" t="s">
        <v>3125</v>
      </c>
      <c r="B3079" s="5">
        <v>3078</v>
      </c>
      <c r="C3079" s="6">
        <v>40278</v>
      </c>
      <c r="D3079" s="6">
        <v>40204</v>
      </c>
      <c r="E3079" s="4">
        <v>1</v>
      </c>
      <c r="F3079" s="9">
        <v>-39695.9</v>
      </c>
      <c r="G3079" s="6">
        <v>40036</v>
      </c>
      <c r="H3079" s="6">
        <v>40203</v>
      </c>
      <c r="I3079" s="4">
        <f t="shared" si="485"/>
        <v>167</v>
      </c>
      <c r="J3079" s="4" t="s">
        <v>1</v>
      </c>
      <c r="K3079" s="4" t="s">
        <v>13</v>
      </c>
      <c r="L3079" s="10">
        <f t="shared" si="486"/>
        <v>-18162.233698630138</v>
      </c>
      <c r="M3079" s="15">
        <f t="shared" si="487"/>
        <v>201001</v>
      </c>
      <c r="N3079">
        <f t="shared" si="488"/>
        <v>2010</v>
      </c>
      <c r="O3079">
        <f t="shared" si="489"/>
        <v>1</v>
      </c>
      <c r="P3079">
        <f t="shared" si="482"/>
        <v>201004</v>
      </c>
      <c r="Q3079">
        <f t="shared" si="483"/>
        <v>20092010</v>
      </c>
      <c r="R3079">
        <f t="shared" si="484"/>
        <v>20102011</v>
      </c>
      <c r="S3079">
        <f t="shared" si="490"/>
        <v>2010</v>
      </c>
      <c r="T3079">
        <f t="shared" si="491"/>
        <v>4</v>
      </c>
    </row>
    <row r="3080" spans="1:20" x14ac:dyDescent="0.25">
      <c r="A3080" s="4" t="s">
        <v>3126</v>
      </c>
      <c r="B3080" s="5">
        <v>3079</v>
      </c>
      <c r="C3080" s="6">
        <v>40278</v>
      </c>
      <c r="D3080" s="6">
        <v>39936</v>
      </c>
      <c r="E3080" s="4">
        <v>43</v>
      </c>
      <c r="F3080" s="9">
        <v>-10717.1</v>
      </c>
      <c r="G3080" s="6">
        <v>39875</v>
      </c>
      <c r="H3080" s="6">
        <v>39935</v>
      </c>
      <c r="I3080" s="4">
        <f t="shared" si="485"/>
        <v>60</v>
      </c>
      <c r="J3080" s="4" t="s">
        <v>1</v>
      </c>
      <c r="K3080" s="4" t="s">
        <v>13</v>
      </c>
      <c r="L3080" s="10">
        <f t="shared" si="486"/>
        <v>-1761.7150684931507</v>
      </c>
      <c r="M3080" s="15">
        <f t="shared" si="487"/>
        <v>200905</v>
      </c>
      <c r="N3080">
        <f t="shared" si="488"/>
        <v>2009</v>
      </c>
      <c r="O3080">
        <f t="shared" si="489"/>
        <v>5</v>
      </c>
      <c r="P3080">
        <f t="shared" si="482"/>
        <v>201004</v>
      </c>
      <c r="Q3080">
        <f t="shared" si="483"/>
        <v>20092010</v>
      </c>
      <c r="R3080">
        <f t="shared" si="484"/>
        <v>20102011</v>
      </c>
      <c r="S3080">
        <f t="shared" si="490"/>
        <v>2010</v>
      </c>
      <c r="T3080">
        <f t="shared" si="491"/>
        <v>4</v>
      </c>
    </row>
    <row r="3081" spans="1:20" x14ac:dyDescent="0.25">
      <c r="A3081" s="4" t="s">
        <v>3127</v>
      </c>
      <c r="B3081" s="5">
        <v>3080</v>
      </c>
      <c r="C3081" s="6">
        <v>40278</v>
      </c>
      <c r="D3081" s="6">
        <v>39936</v>
      </c>
      <c r="E3081" s="4">
        <v>210</v>
      </c>
      <c r="F3081" s="9">
        <v>-92016.2</v>
      </c>
      <c r="G3081" s="6">
        <v>39875</v>
      </c>
      <c r="H3081" s="6">
        <v>39935</v>
      </c>
      <c r="I3081" s="4">
        <f t="shared" si="485"/>
        <v>60</v>
      </c>
      <c r="J3081" s="4" t="s">
        <v>1</v>
      </c>
      <c r="K3081" s="4" t="s">
        <v>13</v>
      </c>
      <c r="L3081" s="10">
        <f t="shared" si="486"/>
        <v>-15125.950684931506</v>
      </c>
      <c r="M3081" s="15">
        <f t="shared" si="487"/>
        <v>200905</v>
      </c>
      <c r="N3081">
        <f t="shared" si="488"/>
        <v>2009</v>
      </c>
      <c r="O3081">
        <f t="shared" si="489"/>
        <v>5</v>
      </c>
      <c r="P3081">
        <f t="shared" si="482"/>
        <v>201004</v>
      </c>
      <c r="Q3081">
        <f t="shared" si="483"/>
        <v>20092010</v>
      </c>
      <c r="R3081">
        <f t="shared" si="484"/>
        <v>20102011</v>
      </c>
      <c r="S3081">
        <f t="shared" si="490"/>
        <v>2010</v>
      </c>
      <c r="T3081">
        <f t="shared" si="491"/>
        <v>4</v>
      </c>
    </row>
    <row r="3082" spans="1:20" x14ac:dyDescent="0.25">
      <c r="A3082" s="4" t="s">
        <v>3128</v>
      </c>
      <c r="B3082" s="5">
        <v>3081</v>
      </c>
      <c r="C3082" s="6">
        <v>40278</v>
      </c>
      <c r="D3082" s="6">
        <v>39875</v>
      </c>
      <c r="E3082" s="4">
        <v>1</v>
      </c>
      <c r="F3082" s="9">
        <v>9584.9</v>
      </c>
      <c r="G3082" s="6">
        <v>39820</v>
      </c>
      <c r="H3082" s="6">
        <v>39874</v>
      </c>
      <c r="I3082" s="4">
        <f t="shared" si="485"/>
        <v>54</v>
      </c>
      <c r="J3082" s="4" t="s">
        <v>1</v>
      </c>
      <c r="K3082" s="4" t="s">
        <v>13</v>
      </c>
      <c r="L3082" s="10">
        <f t="shared" si="486"/>
        <v>1418.04</v>
      </c>
      <c r="M3082" s="15">
        <f t="shared" si="487"/>
        <v>200903</v>
      </c>
      <c r="N3082">
        <f t="shared" si="488"/>
        <v>2009</v>
      </c>
      <c r="O3082">
        <f t="shared" si="489"/>
        <v>3</v>
      </c>
      <c r="P3082">
        <f t="shared" si="482"/>
        <v>201004</v>
      </c>
      <c r="Q3082">
        <f t="shared" si="483"/>
        <v>0</v>
      </c>
      <c r="R3082">
        <f t="shared" si="484"/>
        <v>20102011</v>
      </c>
      <c r="S3082">
        <f t="shared" si="490"/>
        <v>2010</v>
      </c>
      <c r="T3082">
        <f t="shared" si="491"/>
        <v>4</v>
      </c>
    </row>
    <row r="3083" spans="1:20" x14ac:dyDescent="0.25">
      <c r="A3083" s="4" t="s">
        <v>3129</v>
      </c>
      <c r="B3083" s="5">
        <v>3082</v>
      </c>
      <c r="C3083" s="6">
        <v>40280</v>
      </c>
      <c r="D3083" s="6">
        <v>39936</v>
      </c>
      <c r="E3083" s="4">
        <v>1</v>
      </c>
      <c r="F3083" s="9">
        <v>-7107.8</v>
      </c>
      <c r="G3083" s="6">
        <v>39875</v>
      </c>
      <c r="H3083" s="6">
        <v>39935</v>
      </c>
      <c r="I3083" s="4">
        <f t="shared" si="485"/>
        <v>60</v>
      </c>
      <c r="J3083" s="4" t="s">
        <v>0</v>
      </c>
      <c r="K3083" s="4" t="s">
        <v>14</v>
      </c>
      <c r="L3083" s="10">
        <f t="shared" si="486"/>
        <v>-1168.4054794520548</v>
      </c>
      <c r="M3083" s="15">
        <f t="shared" si="487"/>
        <v>200905</v>
      </c>
      <c r="N3083">
        <f t="shared" si="488"/>
        <v>2009</v>
      </c>
      <c r="O3083">
        <f t="shared" si="489"/>
        <v>5</v>
      </c>
      <c r="P3083">
        <f t="shared" si="482"/>
        <v>201004</v>
      </c>
      <c r="Q3083">
        <f t="shared" si="483"/>
        <v>20092010</v>
      </c>
      <c r="R3083">
        <f t="shared" si="484"/>
        <v>20102011</v>
      </c>
      <c r="S3083">
        <f t="shared" si="490"/>
        <v>2010</v>
      </c>
      <c r="T3083">
        <f t="shared" si="491"/>
        <v>4</v>
      </c>
    </row>
    <row r="3084" spans="1:20" x14ac:dyDescent="0.25">
      <c r="A3084" s="4" t="s">
        <v>3130</v>
      </c>
      <c r="B3084" s="5">
        <v>3083</v>
      </c>
      <c r="C3084" s="6">
        <v>40280</v>
      </c>
      <c r="D3084" s="6">
        <v>40193</v>
      </c>
      <c r="E3084" s="4">
        <v>1</v>
      </c>
      <c r="F3084" s="9">
        <v>-33421.800000000003</v>
      </c>
      <c r="G3084" s="6">
        <v>40061</v>
      </c>
      <c r="H3084" s="6">
        <v>40192</v>
      </c>
      <c r="I3084" s="4">
        <f t="shared" si="485"/>
        <v>131</v>
      </c>
      <c r="J3084" s="4" t="s">
        <v>1</v>
      </c>
      <c r="K3084" s="4" t="s">
        <v>13</v>
      </c>
      <c r="L3084" s="10">
        <f t="shared" si="486"/>
        <v>-11995.221369863015</v>
      </c>
      <c r="M3084" s="15">
        <f t="shared" si="487"/>
        <v>201001</v>
      </c>
      <c r="N3084">
        <f t="shared" si="488"/>
        <v>2010</v>
      </c>
      <c r="O3084">
        <f t="shared" si="489"/>
        <v>1</v>
      </c>
      <c r="P3084">
        <f t="shared" si="482"/>
        <v>201004</v>
      </c>
      <c r="Q3084">
        <f t="shared" si="483"/>
        <v>20092010</v>
      </c>
      <c r="R3084">
        <f t="shared" si="484"/>
        <v>20102011</v>
      </c>
      <c r="S3084">
        <f t="shared" si="490"/>
        <v>2010</v>
      </c>
      <c r="T3084">
        <f t="shared" si="491"/>
        <v>4</v>
      </c>
    </row>
    <row r="3085" spans="1:20" x14ac:dyDescent="0.25">
      <c r="A3085" s="4" t="s">
        <v>3131</v>
      </c>
      <c r="B3085" s="5">
        <v>3084</v>
      </c>
      <c r="C3085" s="6">
        <v>40280</v>
      </c>
      <c r="D3085" s="6">
        <v>39890</v>
      </c>
      <c r="E3085" s="4">
        <v>1</v>
      </c>
      <c r="F3085" s="9">
        <v>-276225.40000000002</v>
      </c>
      <c r="G3085" s="6">
        <v>39868</v>
      </c>
      <c r="H3085" s="6">
        <v>39889</v>
      </c>
      <c r="I3085" s="4">
        <f t="shared" si="485"/>
        <v>21</v>
      </c>
      <c r="J3085" s="4" t="s">
        <v>1</v>
      </c>
      <c r="K3085" s="4" t="s">
        <v>13</v>
      </c>
      <c r="L3085" s="10">
        <f t="shared" si="486"/>
        <v>-15892.420273972602</v>
      </c>
      <c r="M3085" s="15">
        <f t="shared" si="487"/>
        <v>200903</v>
      </c>
      <c r="N3085">
        <f t="shared" si="488"/>
        <v>2009</v>
      </c>
      <c r="O3085">
        <f t="shared" si="489"/>
        <v>3</v>
      </c>
      <c r="P3085">
        <f t="shared" si="482"/>
        <v>201004</v>
      </c>
      <c r="Q3085">
        <f t="shared" si="483"/>
        <v>0</v>
      </c>
      <c r="R3085">
        <f t="shared" si="484"/>
        <v>20102011</v>
      </c>
      <c r="S3085">
        <f t="shared" si="490"/>
        <v>2010</v>
      </c>
      <c r="T3085">
        <f t="shared" si="491"/>
        <v>4</v>
      </c>
    </row>
    <row r="3086" spans="1:20" x14ac:dyDescent="0.25">
      <c r="A3086" s="4" t="s">
        <v>3132</v>
      </c>
      <c r="B3086" s="5">
        <v>3085</v>
      </c>
      <c r="C3086" s="6">
        <v>40280</v>
      </c>
      <c r="D3086" s="6">
        <v>39960</v>
      </c>
      <c r="E3086" s="4">
        <v>1</v>
      </c>
      <c r="F3086" s="9">
        <v>-82293.5</v>
      </c>
      <c r="G3086" s="6">
        <v>39871</v>
      </c>
      <c r="H3086" s="6">
        <v>39959</v>
      </c>
      <c r="I3086" s="4">
        <f t="shared" si="485"/>
        <v>88</v>
      </c>
      <c r="J3086" s="4" t="s">
        <v>1</v>
      </c>
      <c r="K3086" s="4" t="s">
        <v>13</v>
      </c>
      <c r="L3086" s="10">
        <f t="shared" si="486"/>
        <v>-19840.624657534245</v>
      </c>
      <c r="M3086" s="15">
        <f t="shared" si="487"/>
        <v>200905</v>
      </c>
      <c r="N3086">
        <f t="shared" si="488"/>
        <v>2009</v>
      </c>
      <c r="O3086">
        <f t="shared" si="489"/>
        <v>5</v>
      </c>
      <c r="P3086">
        <f t="shared" si="482"/>
        <v>201004</v>
      </c>
      <c r="Q3086">
        <f t="shared" si="483"/>
        <v>20092010</v>
      </c>
      <c r="R3086">
        <f t="shared" si="484"/>
        <v>20102011</v>
      </c>
      <c r="S3086">
        <f t="shared" si="490"/>
        <v>2010</v>
      </c>
      <c r="T3086">
        <f t="shared" si="491"/>
        <v>4</v>
      </c>
    </row>
    <row r="3087" spans="1:20" x14ac:dyDescent="0.25">
      <c r="A3087" s="4" t="s">
        <v>3133</v>
      </c>
      <c r="B3087" s="5">
        <v>3086</v>
      </c>
      <c r="C3087" s="6">
        <v>40281</v>
      </c>
      <c r="D3087" s="6">
        <v>39964</v>
      </c>
      <c r="E3087" s="4">
        <v>43</v>
      </c>
      <c r="F3087" s="9">
        <v>3447.1</v>
      </c>
      <c r="G3087" s="6">
        <v>39872</v>
      </c>
      <c r="H3087" s="6">
        <v>39963</v>
      </c>
      <c r="I3087" s="4">
        <f t="shared" si="485"/>
        <v>91</v>
      </c>
      <c r="J3087" s="4" t="s">
        <v>1</v>
      </c>
      <c r="K3087" s="4" t="s">
        <v>13</v>
      </c>
      <c r="L3087" s="10">
        <f t="shared" si="486"/>
        <v>859.4139726027397</v>
      </c>
      <c r="M3087" s="15">
        <f t="shared" si="487"/>
        <v>200905</v>
      </c>
      <c r="N3087">
        <f t="shared" si="488"/>
        <v>2009</v>
      </c>
      <c r="O3087">
        <f t="shared" si="489"/>
        <v>5</v>
      </c>
      <c r="P3087">
        <f t="shared" si="482"/>
        <v>201004</v>
      </c>
      <c r="Q3087">
        <f t="shared" si="483"/>
        <v>20092010</v>
      </c>
      <c r="R3087">
        <f t="shared" si="484"/>
        <v>20102011</v>
      </c>
      <c r="S3087">
        <f t="shared" si="490"/>
        <v>2010</v>
      </c>
      <c r="T3087">
        <f t="shared" si="491"/>
        <v>4</v>
      </c>
    </row>
    <row r="3088" spans="1:20" x14ac:dyDescent="0.25">
      <c r="A3088" s="4" t="s">
        <v>3134</v>
      </c>
      <c r="B3088" s="5">
        <v>3087</v>
      </c>
      <c r="C3088" s="6">
        <v>40281</v>
      </c>
      <c r="D3088" s="6">
        <v>39964</v>
      </c>
      <c r="E3088" s="4">
        <v>210</v>
      </c>
      <c r="F3088" s="9">
        <v>-19954</v>
      </c>
      <c r="G3088" s="6">
        <v>39872</v>
      </c>
      <c r="H3088" s="6">
        <v>39963</v>
      </c>
      <c r="I3088" s="4">
        <f t="shared" si="485"/>
        <v>91</v>
      </c>
      <c r="J3088" s="4" t="s">
        <v>1</v>
      </c>
      <c r="K3088" s="4" t="s">
        <v>13</v>
      </c>
      <c r="L3088" s="10">
        <f t="shared" si="486"/>
        <v>-4974.8328767123285</v>
      </c>
      <c r="M3088" s="15">
        <f t="shared" si="487"/>
        <v>200905</v>
      </c>
      <c r="N3088">
        <f t="shared" si="488"/>
        <v>2009</v>
      </c>
      <c r="O3088">
        <f t="shared" si="489"/>
        <v>5</v>
      </c>
      <c r="P3088">
        <f t="shared" si="482"/>
        <v>201004</v>
      </c>
      <c r="Q3088">
        <f t="shared" si="483"/>
        <v>20092010</v>
      </c>
      <c r="R3088">
        <f t="shared" si="484"/>
        <v>20102011</v>
      </c>
      <c r="S3088">
        <f t="shared" si="490"/>
        <v>2010</v>
      </c>
      <c r="T3088">
        <f t="shared" si="491"/>
        <v>4</v>
      </c>
    </row>
    <row r="3089" spans="1:20" x14ac:dyDescent="0.25">
      <c r="A3089" s="4" t="s">
        <v>3135</v>
      </c>
      <c r="B3089" s="5">
        <v>3088</v>
      </c>
      <c r="C3089" s="6">
        <v>40281</v>
      </c>
      <c r="D3089" s="6">
        <v>40051</v>
      </c>
      <c r="E3089" s="4">
        <v>1</v>
      </c>
      <c r="F3089" s="9">
        <v>-193724.9</v>
      </c>
      <c r="G3089" s="6">
        <v>40031</v>
      </c>
      <c r="H3089" s="6">
        <v>40050</v>
      </c>
      <c r="I3089" s="4">
        <f t="shared" si="485"/>
        <v>19</v>
      </c>
      <c r="J3089" s="4" t="s">
        <v>1</v>
      </c>
      <c r="K3089" s="4" t="s">
        <v>13</v>
      </c>
      <c r="L3089" s="10">
        <f t="shared" si="486"/>
        <v>-10084.309863013697</v>
      </c>
      <c r="M3089" s="15">
        <f t="shared" si="487"/>
        <v>200908</v>
      </c>
      <c r="N3089">
        <f t="shared" si="488"/>
        <v>2009</v>
      </c>
      <c r="O3089">
        <f t="shared" si="489"/>
        <v>8</v>
      </c>
      <c r="P3089">
        <f t="shared" si="482"/>
        <v>201004</v>
      </c>
      <c r="Q3089">
        <f t="shared" si="483"/>
        <v>20092010</v>
      </c>
      <c r="R3089">
        <f t="shared" si="484"/>
        <v>20102011</v>
      </c>
      <c r="S3089">
        <f t="shared" si="490"/>
        <v>2010</v>
      </c>
      <c r="T3089">
        <f t="shared" si="491"/>
        <v>4</v>
      </c>
    </row>
    <row r="3090" spans="1:20" x14ac:dyDescent="0.25">
      <c r="A3090" s="4" t="s">
        <v>3136</v>
      </c>
      <c r="B3090" s="5">
        <v>3089</v>
      </c>
      <c r="C3090" s="6">
        <v>40281</v>
      </c>
      <c r="D3090" s="6">
        <v>39969</v>
      </c>
      <c r="E3090" s="4">
        <v>43</v>
      </c>
      <c r="F3090" s="9">
        <v>-134.9</v>
      </c>
      <c r="G3090" s="6">
        <v>39877</v>
      </c>
      <c r="H3090" s="6">
        <v>39968</v>
      </c>
      <c r="I3090" s="4">
        <f t="shared" si="485"/>
        <v>91</v>
      </c>
      <c r="J3090" s="4" t="s">
        <v>1</v>
      </c>
      <c r="K3090" s="4" t="s">
        <v>13</v>
      </c>
      <c r="L3090" s="10">
        <f t="shared" si="486"/>
        <v>-33.632602739726025</v>
      </c>
      <c r="M3090" s="15">
        <f t="shared" si="487"/>
        <v>200906</v>
      </c>
      <c r="N3090">
        <f t="shared" si="488"/>
        <v>2009</v>
      </c>
      <c r="O3090">
        <f t="shared" si="489"/>
        <v>6</v>
      </c>
      <c r="P3090">
        <f t="shared" si="482"/>
        <v>201004</v>
      </c>
      <c r="Q3090">
        <f t="shared" si="483"/>
        <v>20092010</v>
      </c>
      <c r="R3090">
        <f t="shared" si="484"/>
        <v>20102011</v>
      </c>
      <c r="S3090">
        <f t="shared" si="490"/>
        <v>2010</v>
      </c>
      <c r="T3090">
        <f t="shared" si="491"/>
        <v>4</v>
      </c>
    </row>
    <row r="3091" spans="1:20" x14ac:dyDescent="0.25">
      <c r="A3091" s="4" t="s">
        <v>3137</v>
      </c>
      <c r="B3091" s="5">
        <v>3090</v>
      </c>
      <c r="C3091" s="6">
        <v>40281</v>
      </c>
      <c r="D3091" s="6">
        <v>39969</v>
      </c>
      <c r="E3091" s="4">
        <v>210</v>
      </c>
      <c r="F3091" s="9">
        <v>-103.1</v>
      </c>
      <c r="G3091" s="6">
        <v>39877</v>
      </c>
      <c r="H3091" s="6">
        <v>39968</v>
      </c>
      <c r="I3091" s="4">
        <f t="shared" si="485"/>
        <v>91</v>
      </c>
      <c r="J3091" s="4" t="s">
        <v>1</v>
      </c>
      <c r="K3091" s="4" t="s">
        <v>13</v>
      </c>
      <c r="L3091" s="10">
        <f t="shared" si="486"/>
        <v>-25.704383561643834</v>
      </c>
      <c r="M3091" s="15">
        <f t="shared" si="487"/>
        <v>200906</v>
      </c>
      <c r="N3091">
        <f t="shared" si="488"/>
        <v>2009</v>
      </c>
      <c r="O3091">
        <f t="shared" si="489"/>
        <v>6</v>
      </c>
      <c r="P3091">
        <f t="shared" ref="P3091:P3154" si="492">YEAR(C3091)*100+MONTH(C3091)</f>
        <v>201004</v>
      </c>
      <c r="Q3091">
        <f t="shared" ref="Q3091:Q3154" si="493">IF(M3091&gt;200903,IF(M3091&lt;201004,20092010,0),0)</f>
        <v>20092010</v>
      </c>
      <c r="R3091">
        <f t="shared" ref="R3091:R3154" si="494">IF(P3091&gt;200903,IF(P3091&lt;201004,20092010,20102011),0)</f>
        <v>20102011</v>
      </c>
      <c r="S3091">
        <f t="shared" si="490"/>
        <v>2010</v>
      </c>
      <c r="T3091">
        <f t="shared" si="491"/>
        <v>4</v>
      </c>
    </row>
    <row r="3092" spans="1:20" x14ac:dyDescent="0.25">
      <c r="A3092" s="4" t="s">
        <v>3138</v>
      </c>
      <c r="B3092" s="5">
        <v>3091</v>
      </c>
      <c r="C3092" s="6">
        <v>40281</v>
      </c>
      <c r="D3092" s="6">
        <v>39968</v>
      </c>
      <c r="E3092" s="4">
        <v>43</v>
      </c>
      <c r="F3092" s="9">
        <v>-113645.1</v>
      </c>
      <c r="G3092" s="6">
        <v>39942</v>
      </c>
      <c r="H3092" s="6">
        <v>39967</v>
      </c>
      <c r="I3092" s="4">
        <f t="shared" si="485"/>
        <v>25</v>
      </c>
      <c r="J3092" s="4" t="s">
        <v>1</v>
      </c>
      <c r="K3092" s="4" t="s">
        <v>13</v>
      </c>
      <c r="L3092" s="10">
        <f t="shared" si="486"/>
        <v>-7783.91095890411</v>
      </c>
      <c r="M3092" s="15">
        <f t="shared" si="487"/>
        <v>200906</v>
      </c>
      <c r="N3092">
        <f t="shared" si="488"/>
        <v>2009</v>
      </c>
      <c r="O3092">
        <f t="shared" si="489"/>
        <v>6</v>
      </c>
      <c r="P3092">
        <f t="shared" si="492"/>
        <v>201004</v>
      </c>
      <c r="Q3092">
        <f t="shared" si="493"/>
        <v>20092010</v>
      </c>
      <c r="R3092">
        <f t="shared" si="494"/>
        <v>20102011</v>
      </c>
      <c r="S3092">
        <f t="shared" si="490"/>
        <v>2010</v>
      </c>
      <c r="T3092">
        <f t="shared" si="491"/>
        <v>4</v>
      </c>
    </row>
    <row r="3093" spans="1:20" x14ac:dyDescent="0.25">
      <c r="A3093" s="4" t="s">
        <v>3139</v>
      </c>
      <c r="B3093" s="5">
        <v>3092</v>
      </c>
      <c r="C3093" s="6">
        <v>40281</v>
      </c>
      <c r="D3093" s="6">
        <v>39968</v>
      </c>
      <c r="E3093" s="4">
        <v>210</v>
      </c>
      <c r="F3093" s="9">
        <v>-309196.90000000002</v>
      </c>
      <c r="G3093" s="6">
        <v>39942</v>
      </c>
      <c r="H3093" s="6">
        <v>39967</v>
      </c>
      <c r="I3093" s="4">
        <f t="shared" si="485"/>
        <v>25</v>
      </c>
      <c r="J3093" s="4" t="s">
        <v>1</v>
      </c>
      <c r="K3093" s="4" t="s">
        <v>13</v>
      </c>
      <c r="L3093" s="10">
        <f t="shared" si="486"/>
        <v>-21177.869863013701</v>
      </c>
      <c r="M3093" s="15">
        <f t="shared" si="487"/>
        <v>200906</v>
      </c>
      <c r="N3093">
        <f t="shared" si="488"/>
        <v>2009</v>
      </c>
      <c r="O3093">
        <f t="shared" si="489"/>
        <v>6</v>
      </c>
      <c r="P3093">
        <f t="shared" si="492"/>
        <v>201004</v>
      </c>
      <c r="Q3093">
        <f t="shared" si="493"/>
        <v>20092010</v>
      </c>
      <c r="R3093">
        <f t="shared" si="494"/>
        <v>20102011</v>
      </c>
      <c r="S3093">
        <f t="shared" si="490"/>
        <v>2010</v>
      </c>
      <c r="T3093">
        <f t="shared" si="491"/>
        <v>4</v>
      </c>
    </row>
    <row r="3094" spans="1:20" x14ac:dyDescent="0.25">
      <c r="A3094" s="4" t="s">
        <v>3140</v>
      </c>
      <c r="B3094" s="5">
        <v>3093</v>
      </c>
      <c r="C3094" s="6">
        <v>40281</v>
      </c>
      <c r="D3094" s="6">
        <v>40135</v>
      </c>
      <c r="E3094" s="4">
        <v>1256</v>
      </c>
      <c r="F3094" s="9">
        <v>6127.2</v>
      </c>
      <c r="G3094" s="6">
        <v>39946</v>
      </c>
      <c r="H3094" s="6">
        <v>40134</v>
      </c>
      <c r="I3094" s="4">
        <f t="shared" si="485"/>
        <v>188</v>
      </c>
      <c r="J3094" s="4" t="s">
        <v>1</v>
      </c>
      <c r="K3094" s="4" t="s">
        <v>13</v>
      </c>
      <c r="L3094" s="10">
        <f t="shared" si="486"/>
        <v>3155.9276712328769</v>
      </c>
      <c r="M3094" s="15">
        <f t="shared" si="487"/>
        <v>200911</v>
      </c>
      <c r="N3094">
        <f t="shared" si="488"/>
        <v>2009</v>
      </c>
      <c r="O3094">
        <f t="shared" si="489"/>
        <v>11</v>
      </c>
      <c r="P3094">
        <f t="shared" si="492"/>
        <v>201004</v>
      </c>
      <c r="Q3094">
        <f t="shared" si="493"/>
        <v>20092010</v>
      </c>
      <c r="R3094">
        <f t="shared" si="494"/>
        <v>20102011</v>
      </c>
      <c r="S3094">
        <f t="shared" si="490"/>
        <v>2010</v>
      </c>
      <c r="T3094">
        <f t="shared" si="491"/>
        <v>4</v>
      </c>
    </row>
    <row r="3095" spans="1:20" x14ac:dyDescent="0.25">
      <c r="A3095" s="4" t="s">
        <v>3141</v>
      </c>
      <c r="B3095" s="5">
        <v>3094</v>
      </c>
      <c r="C3095" s="6">
        <v>40281</v>
      </c>
      <c r="D3095" s="6">
        <v>40135</v>
      </c>
      <c r="E3095" s="4">
        <v>1257</v>
      </c>
      <c r="F3095" s="9">
        <v>107.1</v>
      </c>
      <c r="G3095" s="6">
        <v>39946</v>
      </c>
      <c r="H3095" s="6">
        <v>40134</v>
      </c>
      <c r="I3095" s="4">
        <f t="shared" si="485"/>
        <v>188</v>
      </c>
      <c r="J3095" s="4" t="s">
        <v>1</v>
      </c>
      <c r="K3095" s="4" t="s">
        <v>13</v>
      </c>
      <c r="L3095" s="10">
        <f t="shared" si="486"/>
        <v>55.163835616438355</v>
      </c>
      <c r="M3095" s="15">
        <f t="shared" si="487"/>
        <v>200911</v>
      </c>
      <c r="N3095">
        <f t="shared" si="488"/>
        <v>2009</v>
      </c>
      <c r="O3095">
        <f t="shared" si="489"/>
        <v>11</v>
      </c>
      <c r="P3095">
        <f t="shared" si="492"/>
        <v>201004</v>
      </c>
      <c r="Q3095">
        <f t="shared" si="493"/>
        <v>20092010</v>
      </c>
      <c r="R3095">
        <f t="shared" si="494"/>
        <v>20102011</v>
      </c>
      <c r="S3095">
        <f t="shared" si="490"/>
        <v>2010</v>
      </c>
      <c r="T3095">
        <f t="shared" si="491"/>
        <v>4</v>
      </c>
    </row>
    <row r="3096" spans="1:20" x14ac:dyDescent="0.25">
      <c r="A3096" s="4" t="s">
        <v>3142</v>
      </c>
      <c r="B3096" s="5">
        <v>3095</v>
      </c>
      <c r="C3096" s="6">
        <v>40281</v>
      </c>
      <c r="D3096" s="6">
        <v>40170</v>
      </c>
      <c r="E3096" s="4">
        <v>1256</v>
      </c>
      <c r="F3096" s="9">
        <v>-51839.6</v>
      </c>
      <c r="G3096" s="6">
        <v>40101</v>
      </c>
      <c r="H3096" s="6">
        <v>40169</v>
      </c>
      <c r="I3096" s="4">
        <f t="shared" si="485"/>
        <v>68</v>
      </c>
      <c r="J3096" s="4" t="s">
        <v>1</v>
      </c>
      <c r="K3096" s="4" t="s">
        <v>13</v>
      </c>
      <c r="L3096" s="10">
        <f t="shared" si="486"/>
        <v>-9657.7884931506851</v>
      </c>
      <c r="M3096" s="15">
        <f t="shared" si="487"/>
        <v>200912</v>
      </c>
      <c r="N3096">
        <f t="shared" si="488"/>
        <v>2009</v>
      </c>
      <c r="O3096">
        <f t="shared" si="489"/>
        <v>12</v>
      </c>
      <c r="P3096">
        <f t="shared" si="492"/>
        <v>201004</v>
      </c>
      <c r="Q3096">
        <f t="shared" si="493"/>
        <v>20092010</v>
      </c>
      <c r="R3096">
        <f t="shared" si="494"/>
        <v>20102011</v>
      </c>
      <c r="S3096">
        <f t="shared" si="490"/>
        <v>2010</v>
      </c>
      <c r="T3096">
        <f t="shared" si="491"/>
        <v>4</v>
      </c>
    </row>
    <row r="3097" spans="1:20" x14ac:dyDescent="0.25">
      <c r="A3097" s="4" t="s">
        <v>3143</v>
      </c>
      <c r="B3097" s="5">
        <v>3096</v>
      </c>
      <c r="C3097" s="6">
        <v>40281</v>
      </c>
      <c r="D3097" s="6">
        <v>40170</v>
      </c>
      <c r="E3097" s="4">
        <v>1257</v>
      </c>
      <c r="F3097" s="9">
        <v>21412.7</v>
      </c>
      <c r="G3097" s="6">
        <v>40101</v>
      </c>
      <c r="H3097" s="6">
        <v>40169</v>
      </c>
      <c r="I3097" s="4">
        <f t="shared" si="485"/>
        <v>68</v>
      </c>
      <c r="J3097" s="4" t="s">
        <v>1</v>
      </c>
      <c r="K3097" s="4" t="s">
        <v>13</v>
      </c>
      <c r="L3097" s="10">
        <f t="shared" si="486"/>
        <v>3989.2153424657536</v>
      </c>
      <c r="M3097" s="15">
        <f t="shared" si="487"/>
        <v>200912</v>
      </c>
      <c r="N3097">
        <f t="shared" si="488"/>
        <v>2009</v>
      </c>
      <c r="O3097">
        <f t="shared" si="489"/>
        <v>12</v>
      </c>
      <c r="P3097">
        <f t="shared" si="492"/>
        <v>201004</v>
      </c>
      <c r="Q3097">
        <f t="shared" si="493"/>
        <v>20092010</v>
      </c>
      <c r="R3097">
        <f t="shared" si="494"/>
        <v>20102011</v>
      </c>
      <c r="S3097">
        <f t="shared" si="490"/>
        <v>2010</v>
      </c>
      <c r="T3097">
        <f t="shared" si="491"/>
        <v>4</v>
      </c>
    </row>
    <row r="3098" spans="1:20" x14ac:dyDescent="0.25">
      <c r="A3098" s="4" t="s">
        <v>3144</v>
      </c>
      <c r="B3098" s="5">
        <v>3097</v>
      </c>
      <c r="C3098" s="6">
        <v>40282</v>
      </c>
      <c r="D3098" s="6">
        <v>39928</v>
      </c>
      <c r="E3098" s="4">
        <v>43</v>
      </c>
      <c r="F3098" s="9">
        <v>-76819.7</v>
      </c>
      <c r="G3098" s="6">
        <v>39908</v>
      </c>
      <c r="H3098" s="6">
        <v>39927</v>
      </c>
      <c r="I3098" s="4">
        <f t="shared" si="485"/>
        <v>19</v>
      </c>
      <c r="J3098" s="4" t="s">
        <v>1</v>
      </c>
      <c r="K3098" s="4" t="s">
        <v>13</v>
      </c>
      <c r="L3098" s="10">
        <f t="shared" si="486"/>
        <v>-3998.8336986301365</v>
      </c>
      <c r="M3098" s="15">
        <f t="shared" si="487"/>
        <v>200904</v>
      </c>
      <c r="N3098">
        <f t="shared" si="488"/>
        <v>2009</v>
      </c>
      <c r="O3098">
        <f t="shared" si="489"/>
        <v>4</v>
      </c>
      <c r="P3098">
        <f t="shared" si="492"/>
        <v>201004</v>
      </c>
      <c r="Q3098">
        <f t="shared" si="493"/>
        <v>20092010</v>
      </c>
      <c r="R3098">
        <f t="shared" si="494"/>
        <v>20102011</v>
      </c>
      <c r="S3098">
        <f t="shared" si="490"/>
        <v>2010</v>
      </c>
      <c r="T3098">
        <f t="shared" si="491"/>
        <v>4</v>
      </c>
    </row>
    <row r="3099" spans="1:20" x14ac:dyDescent="0.25">
      <c r="A3099" s="4" t="s">
        <v>3145</v>
      </c>
      <c r="B3099" s="5">
        <v>3098</v>
      </c>
      <c r="C3099" s="6">
        <v>40282</v>
      </c>
      <c r="D3099" s="6">
        <v>39928</v>
      </c>
      <c r="E3099" s="4">
        <v>210</v>
      </c>
      <c r="F3099" s="9">
        <v>-155137.1</v>
      </c>
      <c r="G3099" s="6">
        <v>39908</v>
      </c>
      <c r="H3099" s="6">
        <v>39927</v>
      </c>
      <c r="I3099" s="4">
        <f t="shared" si="485"/>
        <v>19</v>
      </c>
      <c r="J3099" s="4" t="s">
        <v>1</v>
      </c>
      <c r="K3099" s="4" t="s">
        <v>13</v>
      </c>
      <c r="L3099" s="10">
        <f t="shared" si="486"/>
        <v>-8075.6298630136989</v>
      </c>
      <c r="M3099" s="15">
        <f t="shared" si="487"/>
        <v>200904</v>
      </c>
      <c r="N3099">
        <f t="shared" si="488"/>
        <v>2009</v>
      </c>
      <c r="O3099">
        <f t="shared" si="489"/>
        <v>4</v>
      </c>
      <c r="P3099">
        <f t="shared" si="492"/>
        <v>201004</v>
      </c>
      <c r="Q3099">
        <f t="shared" si="493"/>
        <v>20092010</v>
      </c>
      <c r="R3099">
        <f t="shared" si="494"/>
        <v>20102011</v>
      </c>
      <c r="S3099">
        <f t="shared" si="490"/>
        <v>2010</v>
      </c>
      <c r="T3099">
        <f t="shared" si="491"/>
        <v>4</v>
      </c>
    </row>
    <row r="3100" spans="1:20" x14ac:dyDescent="0.25">
      <c r="A3100" s="4" t="s">
        <v>3146</v>
      </c>
      <c r="B3100" s="5">
        <v>3099</v>
      </c>
      <c r="C3100" s="6">
        <v>40282</v>
      </c>
      <c r="D3100" s="6">
        <v>40130</v>
      </c>
      <c r="E3100" s="4">
        <v>1</v>
      </c>
      <c r="F3100" s="9">
        <v>-294826.09999999998</v>
      </c>
      <c r="G3100" s="6">
        <v>40129</v>
      </c>
      <c r="H3100" s="6">
        <v>40129</v>
      </c>
      <c r="I3100" s="4">
        <f t="shared" si="485"/>
        <v>0</v>
      </c>
      <c r="J3100" s="4" t="s">
        <v>1</v>
      </c>
      <c r="K3100" s="4" t="s">
        <v>13</v>
      </c>
      <c r="L3100" s="10">
        <f t="shared" si="486"/>
        <v>0</v>
      </c>
      <c r="M3100" s="15">
        <f t="shared" si="487"/>
        <v>200911</v>
      </c>
      <c r="N3100">
        <f t="shared" si="488"/>
        <v>2009</v>
      </c>
      <c r="O3100">
        <f t="shared" si="489"/>
        <v>11</v>
      </c>
      <c r="P3100">
        <f t="shared" si="492"/>
        <v>201004</v>
      </c>
      <c r="Q3100">
        <f t="shared" si="493"/>
        <v>20092010</v>
      </c>
      <c r="R3100">
        <f t="shared" si="494"/>
        <v>20102011</v>
      </c>
      <c r="S3100">
        <f t="shared" si="490"/>
        <v>2010</v>
      </c>
      <c r="T3100">
        <f t="shared" si="491"/>
        <v>4</v>
      </c>
    </row>
    <row r="3101" spans="1:20" x14ac:dyDescent="0.25">
      <c r="A3101" s="4" t="s">
        <v>3147</v>
      </c>
      <c r="B3101" s="5">
        <v>3100</v>
      </c>
      <c r="C3101" s="6">
        <v>40282</v>
      </c>
      <c r="D3101" s="6">
        <v>39938</v>
      </c>
      <c r="E3101" s="4">
        <v>1</v>
      </c>
      <c r="F3101" s="9">
        <v>-103000.9</v>
      </c>
      <c r="G3101" s="6">
        <v>39877</v>
      </c>
      <c r="H3101" s="6">
        <v>39937</v>
      </c>
      <c r="I3101" s="4">
        <f t="shared" si="485"/>
        <v>60</v>
      </c>
      <c r="J3101" s="4" t="s">
        <v>1</v>
      </c>
      <c r="K3101" s="4" t="s">
        <v>13</v>
      </c>
      <c r="L3101" s="10">
        <f t="shared" si="486"/>
        <v>-16931.654794520546</v>
      </c>
      <c r="M3101" s="15">
        <f t="shared" si="487"/>
        <v>200905</v>
      </c>
      <c r="N3101">
        <f t="shared" si="488"/>
        <v>2009</v>
      </c>
      <c r="O3101">
        <f t="shared" si="489"/>
        <v>5</v>
      </c>
      <c r="P3101">
        <f t="shared" si="492"/>
        <v>201004</v>
      </c>
      <c r="Q3101">
        <f t="shared" si="493"/>
        <v>20092010</v>
      </c>
      <c r="R3101">
        <f t="shared" si="494"/>
        <v>20102011</v>
      </c>
      <c r="S3101">
        <f t="shared" si="490"/>
        <v>2010</v>
      </c>
      <c r="T3101">
        <f t="shared" si="491"/>
        <v>4</v>
      </c>
    </row>
    <row r="3102" spans="1:20" x14ac:dyDescent="0.25">
      <c r="A3102" s="4" t="s">
        <v>3148</v>
      </c>
      <c r="B3102" s="5">
        <v>3101</v>
      </c>
      <c r="C3102" s="6">
        <v>40283</v>
      </c>
      <c r="D3102" s="6">
        <v>39917</v>
      </c>
      <c r="E3102" s="4">
        <v>43</v>
      </c>
      <c r="F3102" s="9">
        <v>-153882.9</v>
      </c>
      <c r="G3102" s="6">
        <v>39872</v>
      </c>
      <c r="H3102" s="6">
        <v>39916</v>
      </c>
      <c r="I3102" s="4">
        <f t="shared" si="485"/>
        <v>44</v>
      </c>
      <c r="J3102" s="4" t="s">
        <v>0</v>
      </c>
      <c r="K3102" s="4" t="s">
        <v>14</v>
      </c>
      <c r="L3102" s="10">
        <f t="shared" si="486"/>
        <v>-18550.267397260272</v>
      </c>
      <c r="M3102" s="15">
        <f t="shared" si="487"/>
        <v>200904</v>
      </c>
      <c r="N3102">
        <f t="shared" si="488"/>
        <v>2009</v>
      </c>
      <c r="O3102">
        <f t="shared" si="489"/>
        <v>4</v>
      </c>
      <c r="P3102">
        <f t="shared" si="492"/>
        <v>201004</v>
      </c>
      <c r="Q3102">
        <f t="shared" si="493"/>
        <v>20092010</v>
      </c>
      <c r="R3102">
        <f t="shared" si="494"/>
        <v>20102011</v>
      </c>
      <c r="S3102">
        <f t="shared" si="490"/>
        <v>2010</v>
      </c>
      <c r="T3102">
        <f t="shared" si="491"/>
        <v>4</v>
      </c>
    </row>
    <row r="3103" spans="1:20" x14ac:dyDescent="0.25">
      <c r="A3103" s="4" t="s">
        <v>3149</v>
      </c>
      <c r="B3103" s="5">
        <v>3102</v>
      </c>
      <c r="C3103" s="6">
        <v>40283</v>
      </c>
      <c r="D3103" s="6">
        <v>39917</v>
      </c>
      <c r="E3103" s="4">
        <v>210</v>
      </c>
      <c r="F3103" s="9">
        <v>-35911</v>
      </c>
      <c r="G3103" s="6">
        <v>39872</v>
      </c>
      <c r="H3103" s="6">
        <v>39916</v>
      </c>
      <c r="I3103" s="4">
        <f t="shared" si="485"/>
        <v>44</v>
      </c>
      <c r="J3103" s="4" t="s">
        <v>0</v>
      </c>
      <c r="K3103" s="4" t="s">
        <v>14</v>
      </c>
      <c r="L3103" s="10">
        <f t="shared" si="486"/>
        <v>-4328.9972602739726</v>
      </c>
      <c r="M3103" s="15">
        <f t="shared" si="487"/>
        <v>200904</v>
      </c>
      <c r="N3103">
        <f t="shared" si="488"/>
        <v>2009</v>
      </c>
      <c r="O3103">
        <f t="shared" si="489"/>
        <v>4</v>
      </c>
      <c r="P3103">
        <f t="shared" si="492"/>
        <v>201004</v>
      </c>
      <c r="Q3103">
        <f t="shared" si="493"/>
        <v>20092010</v>
      </c>
      <c r="R3103">
        <f t="shared" si="494"/>
        <v>20102011</v>
      </c>
      <c r="S3103">
        <f t="shared" si="490"/>
        <v>2010</v>
      </c>
      <c r="T3103">
        <f t="shared" si="491"/>
        <v>4</v>
      </c>
    </row>
    <row r="3104" spans="1:20" x14ac:dyDescent="0.25">
      <c r="A3104" s="4" t="s">
        <v>3150</v>
      </c>
      <c r="B3104" s="5">
        <v>3103</v>
      </c>
      <c r="C3104" s="6">
        <v>40283</v>
      </c>
      <c r="D3104" s="6">
        <v>39911</v>
      </c>
      <c r="E3104" s="4">
        <v>43</v>
      </c>
      <c r="F3104" s="9">
        <v>-174401.3</v>
      </c>
      <c r="G3104" s="6">
        <v>39872</v>
      </c>
      <c r="H3104" s="6">
        <v>39910</v>
      </c>
      <c r="I3104" s="4">
        <f t="shared" si="485"/>
        <v>38</v>
      </c>
      <c r="J3104" s="4" t="s">
        <v>0</v>
      </c>
      <c r="K3104" s="4" t="s">
        <v>14</v>
      </c>
      <c r="L3104" s="10">
        <f t="shared" si="486"/>
        <v>-18156.847671232874</v>
      </c>
      <c r="M3104" s="15">
        <f t="shared" si="487"/>
        <v>200904</v>
      </c>
      <c r="N3104">
        <f t="shared" si="488"/>
        <v>2009</v>
      </c>
      <c r="O3104">
        <f t="shared" si="489"/>
        <v>4</v>
      </c>
      <c r="P3104">
        <f t="shared" si="492"/>
        <v>201004</v>
      </c>
      <c r="Q3104">
        <f t="shared" si="493"/>
        <v>20092010</v>
      </c>
      <c r="R3104">
        <f t="shared" si="494"/>
        <v>20102011</v>
      </c>
      <c r="S3104">
        <f t="shared" si="490"/>
        <v>2010</v>
      </c>
      <c r="T3104">
        <f t="shared" si="491"/>
        <v>4</v>
      </c>
    </row>
    <row r="3105" spans="1:20" x14ac:dyDescent="0.25">
      <c r="A3105" s="4" t="s">
        <v>3151</v>
      </c>
      <c r="B3105" s="5">
        <v>3104</v>
      </c>
      <c r="C3105" s="6">
        <v>40283</v>
      </c>
      <c r="D3105" s="6">
        <v>39911</v>
      </c>
      <c r="E3105" s="4">
        <v>210</v>
      </c>
      <c r="F3105" s="9">
        <v>144277</v>
      </c>
      <c r="G3105" s="6">
        <v>39872</v>
      </c>
      <c r="H3105" s="6">
        <v>39910</v>
      </c>
      <c r="I3105" s="4">
        <f t="shared" si="485"/>
        <v>38</v>
      </c>
      <c r="J3105" s="4" t="s">
        <v>0</v>
      </c>
      <c r="K3105" s="4" t="s">
        <v>14</v>
      </c>
      <c r="L3105" s="10">
        <f t="shared" si="486"/>
        <v>15020.619178082194</v>
      </c>
      <c r="M3105" s="15">
        <f t="shared" si="487"/>
        <v>200904</v>
      </c>
      <c r="N3105">
        <f t="shared" si="488"/>
        <v>2009</v>
      </c>
      <c r="O3105">
        <f t="shared" si="489"/>
        <v>4</v>
      </c>
      <c r="P3105">
        <f t="shared" si="492"/>
        <v>201004</v>
      </c>
      <c r="Q3105">
        <f t="shared" si="493"/>
        <v>20092010</v>
      </c>
      <c r="R3105">
        <f t="shared" si="494"/>
        <v>20102011</v>
      </c>
      <c r="S3105">
        <f t="shared" si="490"/>
        <v>2010</v>
      </c>
      <c r="T3105">
        <f t="shared" si="491"/>
        <v>4</v>
      </c>
    </row>
    <row r="3106" spans="1:20" x14ac:dyDescent="0.25">
      <c r="A3106" s="4" t="s">
        <v>3152</v>
      </c>
      <c r="B3106" s="5">
        <v>3105</v>
      </c>
      <c r="C3106" s="6">
        <v>40283</v>
      </c>
      <c r="D3106" s="6">
        <v>40005</v>
      </c>
      <c r="E3106" s="4">
        <v>1</v>
      </c>
      <c r="F3106" s="9">
        <v>-126476.3</v>
      </c>
      <c r="G3106" s="6">
        <v>39938</v>
      </c>
      <c r="H3106" s="6">
        <v>40004</v>
      </c>
      <c r="I3106" s="4">
        <f t="shared" si="485"/>
        <v>66</v>
      </c>
      <c r="J3106" s="4" t="s">
        <v>1</v>
      </c>
      <c r="K3106" s="4" t="s">
        <v>13</v>
      </c>
      <c r="L3106" s="10">
        <f t="shared" si="486"/>
        <v>-22869.687123287673</v>
      </c>
      <c r="M3106" s="15">
        <f t="shared" si="487"/>
        <v>200907</v>
      </c>
      <c r="N3106">
        <f t="shared" si="488"/>
        <v>2009</v>
      </c>
      <c r="O3106">
        <f t="shared" si="489"/>
        <v>7</v>
      </c>
      <c r="P3106">
        <f t="shared" si="492"/>
        <v>201004</v>
      </c>
      <c r="Q3106">
        <f t="shared" si="493"/>
        <v>20092010</v>
      </c>
      <c r="R3106">
        <f t="shared" si="494"/>
        <v>20102011</v>
      </c>
      <c r="S3106">
        <f t="shared" si="490"/>
        <v>2010</v>
      </c>
      <c r="T3106">
        <f t="shared" si="491"/>
        <v>4</v>
      </c>
    </row>
    <row r="3107" spans="1:20" x14ac:dyDescent="0.25">
      <c r="A3107" s="4" t="s">
        <v>3153</v>
      </c>
      <c r="B3107" s="5">
        <v>3106</v>
      </c>
      <c r="C3107" s="6">
        <v>40283</v>
      </c>
      <c r="D3107" s="6">
        <v>40217</v>
      </c>
      <c r="E3107" s="4">
        <v>1</v>
      </c>
      <c r="F3107" s="9">
        <v>-209870.1</v>
      </c>
      <c r="G3107" s="6">
        <v>40200</v>
      </c>
      <c r="H3107" s="6">
        <v>40216</v>
      </c>
      <c r="I3107" s="4">
        <f t="shared" si="485"/>
        <v>16</v>
      </c>
      <c r="J3107" s="4" t="s">
        <v>1</v>
      </c>
      <c r="K3107" s="4" t="s">
        <v>13</v>
      </c>
      <c r="L3107" s="10">
        <f t="shared" si="486"/>
        <v>-9199.785205479453</v>
      </c>
      <c r="M3107" s="15">
        <f t="shared" si="487"/>
        <v>201002</v>
      </c>
      <c r="N3107">
        <f t="shared" si="488"/>
        <v>2010</v>
      </c>
      <c r="O3107">
        <f t="shared" si="489"/>
        <v>2</v>
      </c>
      <c r="P3107">
        <f t="shared" si="492"/>
        <v>201004</v>
      </c>
      <c r="Q3107">
        <f t="shared" si="493"/>
        <v>20092010</v>
      </c>
      <c r="R3107">
        <f t="shared" si="494"/>
        <v>20102011</v>
      </c>
      <c r="S3107">
        <f t="shared" si="490"/>
        <v>2010</v>
      </c>
      <c r="T3107">
        <f t="shared" si="491"/>
        <v>4</v>
      </c>
    </row>
    <row r="3108" spans="1:20" x14ac:dyDescent="0.25">
      <c r="A3108" s="4" t="s">
        <v>3154</v>
      </c>
      <c r="B3108" s="5">
        <v>3107</v>
      </c>
      <c r="C3108" s="6">
        <v>40283</v>
      </c>
      <c r="D3108" s="6">
        <v>39935</v>
      </c>
      <c r="E3108" s="4">
        <v>43</v>
      </c>
      <c r="F3108" s="9">
        <v>-378887.1</v>
      </c>
      <c r="G3108" s="6">
        <v>39917</v>
      </c>
      <c r="H3108" s="6">
        <v>39934</v>
      </c>
      <c r="I3108" s="4">
        <f t="shared" si="485"/>
        <v>17</v>
      </c>
      <c r="J3108" s="4" t="s">
        <v>1</v>
      </c>
      <c r="K3108" s="4" t="s">
        <v>13</v>
      </c>
      <c r="L3108" s="10">
        <f t="shared" si="486"/>
        <v>-17646.796438356163</v>
      </c>
      <c r="M3108" s="15">
        <f t="shared" si="487"/>
        <v>200905</v>
      </c>
      <c r="N3108">
        <f t="shared" si="488"/>
        <v>2009</v>
      </c>
      <c r="O3108">
        <f t="shared" si="489"/>
        <v>5</v>
      </c>
      <c r="P3108">
        <f t="shared" si="492"/>
        <v>201004</v>
      </c>
      <c r="Q3108">
        <f t="shared" si="493"/>
        <v>20092010</v>
      </c>
      <c r="R3108">
        <f t="shared" si="494"/>
        <v>20102011</v>
      </c>
      <c r="S3108">
        <f t="shared" si="490"/>
        <v>2010</v>
      </c>
      <c r="T3108">
        <f t="shared" si="491"/>
        <v>4</v>
      </c>
    </row>
    <row r="3109" spans="1:20" x14ac:dyDescent="0.25">
      <c r="A3109" s="4" t="s">
        <v>3155</v>
      </c>
      <c r="B3109" s="5">
        <v>3108</v>
      </c>
      <c r="C3109" s="6">
        <v>40283</v>
      </c>
      <c r="D3109" s="6">
        <v>39935</v>
      </c>
      <c r="E3109" s="4">
        <v>210</v>
      </c>
      <c r="F3109" s="9">
        <v>146343</v>
      </c>
      <c r="G3109" s="6">
        <v>39917</v>
      </c>
      <c r="H3109" s="6">
        <v>39934</v>
      </c>
      <c r="I3109" s="4">
        <f t="shared" si="485"/>
        <v>17</v>
      </c>
      <c r="J3109" s="4" t="s">
        <v>1</v>
      </c>
      <c r="K3109" s="4" t="s">
        <v>13</v>
      </c>
      <c r="L3109" s="10">
        <f t="shared" si="486"/>
        <v>6815.9753424657538</v>
      </c>
      <c r="M3109" s="15">
        <f t="shared" si="487"/>
        <v>200905</v>
      </c>
      <c r="N3109">
        <f t="shared" si="488"/>
        <v>2009</v>
      </c>
      <c r="O3109">
        <f t="shared" si="489"/>
        <v>5</v>
      </c>
      <c r="P3109">
        <f t="shared" si="492"/>
        <v>201004</v>
      </c>
      <c r="Q3109">
        <f t="shared" si="493"/>
        <v>20092010</v>
      </c>
      <c r="R3109">
        <f t="shared" si="494"/>
        <v>20102011</v>
      </c>
      <c r="S3109">
        <f t="shared" si="490"/>
        <v>2010</v>
      </c>
      <c r="T3109">
        <f t="shared" si="491"/>
        <v>4</v>
      </c>
    </row>
    <row r="3110" spans="1:20" x14ac:dyDescent="0.25">
      <c r="A3110" s="4" t="s">
        <v>3156</v>
      </c>
      <c r="B3110" s="5">
        <v>3109</v>
      </c>
      <c r="C3110" s="6">
        <v>40283</v>
      </c>
      <c r="D3110" s="6">
        <v>40040</v>
      </c>
      <c r="E3110" s="4">
        <v>1</v>
      </c>
      <c r="F3110" s="9">
        <v>-43876.9</v>
      </c>
      <c r="G3110" s="6">
        <v>39872</v>
      </c>
      <c r="H3110" s="6">
        <v>40039</v>
      </c>
      <c r="I3110" s="4">
        <f t="shared" si="485"/>
        <v>167</v>
      </c>
      <c r="J3110" s="4" t="s">
        <v>1</v>
      </c>
      <c r="K3110" s="4" t="s">
        <v>13</v>
      </c>
      <c r="L3110" s="10">
        <f t="shared" si="486"/>
        <v>-20075.184383561642</v>
      </c>
      <c r="M3110" s="15">
        <f t="shared" si="487"/>
        <v>200908</v>
      </c>
      <c r="N3110">
        <f t="shared" si="488"/>
        <v>2009</v>
      </c>
      <c r="O3110">
        <f t="shared" si="489"/>
        <v>8</v>
      </c>
      <c r="P3110">
        <f t="shared" si="492"/>
        <v>201004</v>
      </c>
      <c r="Q3110">
        <f t="shared" si="493"/>
        <v>20092010</v>
      </c>
      <c r="R3110">
        <f t="shared" si="494"/>
        <v>20102011</v>
      </c>
      <c r="S3110">
        <f t="shared" si="490"/>
        <v>2010</v>
      </c>
      <c r="T3110">
        <f t="shared" si="491"/>
        <v>4</v>
      </c>
    </row>
    <row r="3111" spans="1:20" x14ac:dyDescent="0.25">
      <c r="A3111" s="4" t="s">
        <v>3157</v>
      </c>
      <c r="B3111" s="5">
        <v>3110</v>
      </c>
      <c r="C3111" s="6">
        <v>40283</v>
      </c>
      <c r="D3111" s="6">
        <v>39965</v>
      </c>
      <c r="E3111" s="4">
        <v>1</v>
      </c>
      <c r="F3111" s="9">
        <v>-317313.5</v>
      </c>
      <c r="G3111" s="6">
        <v>39946</v>
      </c>
      <c r="H3111" s="6">
        <v>39964</v>
      </c>
      <c r="I3111" s="4">
        <f t="shared" si="485"/>
        <v>18</v>
      </c>
      <c r="J3111" s="4" t="s">
        <v>1</v>
      </c>
      <c r="K3111" s="4" t="s">
        <v>13</v>
      </c>
      <c r="L3111" s="10">
        <f t="shared" si="486"/>
        <v>-15648.33698630137</v>
      </c>
      <c r="M3111" s="15">
        <f t="shared" si="487"/>
        <v>200906</v>
      </c>
      <c r="N3111">
        <f t="shared" si="488"/>
        <v>2009</v>
      </c>
      <c r="O3111">
        <f t="shared" si="489"/>
        <v>6</v>
      </c>
      <c r="P3111">
        <f t="shared" si="492"/>
        <v>201004</v>
      </c>
      <c r="Q3111">
        <f t="shared" si="493"/>
        <v>20092010</v>
      </c>
      <c r="R3111">
        <f t="shared" si="494"/>
        <v>20102011</v>
      </c>
      <c r="S3111">
        <f t="shared" si="490"/>
        <v>2010</v>
      </c>
      <c r="T3111">
        <f t="shared" si="491"/>
        <v>4</v>
      </c>
    </row>
    <row r="3112" spans="1:20" x14ac:dyDescent="0.25">
      <c r="A3112" s="4" t="s">
        <v>3158</v>
      </c>
      <c r="B3112" s="5">
        <v>3111</v>
      </c>
      <c r="C3112" s="6">
        <v>40283</v>
      </c>
      <c r="D3112" s="6">
        <v>40112</v>
      </c>
      <c r="E3112" s="4">
        <v>1</v>
      </c>
      <c r="F3112" s="9">
        <v>-48360.2</v>
      </c>
      <c r="G3112" s="6">
        <v>40036</v>
      </c>
      <c r="H3112" s="6">
        <v>40111</v>
      </c>
      <c r="I3112" s="4">
        <f t="shared" si="485"/>
        <v>75</v>
      </c>
      <c r="J3112" s="4" t="s">
        <v>1</v>
      </c>
      <c r="K3112" s="4" t="s">
        <v>13</v>
      </c>
      <c r="L3112" s="10">
        <f t="shared" si="486"/>
        <v>-9937.0273972602736</v>
      </c>
      <c r="M3112" s="15">
        <f t="shared" si="487"/>
        <v>200910</v>
      </c>
      <c r="N3112">
        <f t="shared" si="488"/>
        <v>2009</v>
      </c>
      <c r="O3112">
        <f t="shared" si="489"/>
        <v>10</v>
      </c>
      <c r="P3112">
        <f t="shared" si="492"/>
        <v>201004</v>
      </c>
      <c r="Q3112">
        <f t="shared" si="493"/>
        <v>20092010</v>
      </c>
      <c r="R3112">
        <f t="shared" si="494"/>
        <v>20102011</v>
      </c>
      <c r="S3112">
        <f t="shared" si="490"/>
        <v>2010</v>
      </c>
      <c r="T3112">
        <f t="shared" si="491"/>
        <v>4</v>
      </c>
    </row>
    <row r="3113" spans="1:20" x14ac:dyDescent="0.25">
      <c r="A3113" s="4" t="s">
        <v>3159</v>
      </c>
      <c r="B3113" s="5">
        <v>3112</v>
      </c>
      <c r="C3113" s="6">
        <v>40284</v>
      </c>
      <c r="D3113" s="6">
        <v>39888</v>
      </c>
      <c r="E3113" s="4">
        <v>43</v>
      </c>
      <c r="F3113" s="9">
        <v>3417.3</v>
      </c>
      <c r="G3113" s="6">
        <v>39763</v>
      </c>
      <c r="H3113" s="6">
        <v>39887</v>
      </c>
      <c r="I3113" s="4">
        <f t="shared" si="485"/>
        <v>124</v>
      </c>
      <c r="J3113" s="4" t="s">
        <v>1</v>
      </c>
      <c r="K3113" s="4" t="s">
        <v>13</v>
      </c>
      <c r="L3113" s="10">
        <f t="shared" si="486"/>
        <v>1160.9457534246576</v>
      </c>
      <c r="M3113" s="15">
        <f t="shared" si="487"/>
        <v>200903</v>
      </c>
      <c r="N3113">
        <f t="shared" si="488"/>
        <v>2009</v>
      </c>
      <c r="O3113">
        <f t="shared" si="489"/>
        <v>3</v>
      </c>
      <c r="P3113">
        <f t="shared" si="492"/>
        <v>201004</v>
      </c>
      <c r="Q3113">
        <f t="shared" si="493"/>
        <v>0</v>
      </c>
      <c r="R3113">
        <f t="shared" si="494"/>
        <v>20102011</v>
      </c>
      <c r="S3113">
        <f t="shared" si="490"/>
        <v>2010</v>
      </c>
      <c r="T3113">
        <f t="shared" si="491"/>
        <v>4</v>
      </c>
    </row>
    <row r="3114" spans="1:20" x14ac:dyDescent="0.25">
      <c r="A3114" s="4" t="s">
        <v>3160</v>
      </c>
      <c r="B3114" s="5">
        <v>3113</v>
      </c>
      <c r="C3114" s="6">
        <v>40284</v>
      </c>
      <c r="D3114" s="6">
        <v>39888</v>
      </c>
      <c r="E3114" s="4">
        <v>210</v>
      </c>
      <c r="F3114" s="9">
        <v>1898.1</v>
      </c>
      <c r="G3114" s="6">
        <v>39763</v>
      </c>
      <c r="H3114" s="6">
        <v>39887</v>
      </c>
      <c r="I3114" s="4">
        <f t="shared" si="485"/>
        <v>124</v>
      </c>
      <c r="J3114" s="4" t="s">
        <v>1</v>
      </c>
      <c r="K3114" s="4" t="s">
        <v>13</v>
      </c>
      <c r="L3114" s="10">
        <f t="shared" si="486"/>
        <v>644.83397260273978</v>
      </c>
      <c r="M3114" s="15">
        <f t="shared" si="487"/>
        <v>200903</v>
      </c>
      <c r="N3114">
        <f t="shared" si="488"/>
        <v>2009</v>
      </c>
      <c r="O3114">
        <f t="shared" si="489"/>
        <v>3</v>
      </c>
      <c r="P3114">
        <f t="shared" si="492"/>
        <v>201004</v>
      </c>
      <c r="Q3114">
        <f t="shared" si="493"/>
        <v>0</v>
      </c>
      <c r="R3114">
        <f t="shared" si="494"/>
        <v>20102011</v>
      </c>
      <c r="S3114">
        <f t="shared" si="490"/>
        <v>2010</v>
      </c>
      <c r="T3114">
        <f t="shared" si="491"/>
        <v>4</v>
      </c>
    </row>
    <row r="3115" spans="1:20" x14ac:dyDescent="0.25">
      <c r="A3115" s="4" t="s">
        <v>3161</v>
      </c>
      <c r="B3115" s="5">
        <v>3114</v>
      </c>
      <c r="C3115" s="6">
        <v>40284</v>
      </c>
      <c r="D3115" s="6">
        <v>39891</v>
      </c>
      <c r="E3115" s="4">
        <v>43</v>
      </c>
      <c r="F3115" s="9">
        <v>-9839.9</v>
      </c>
      <c r="G3115" s="6">
        <v>39510</v>
      </c>
      <c r="H3115" s="6">
        <v>39890</v>
      </c>
      <c r="I3115" s="4">
        <f t="shared" si="485"/>
        <v>380</v>
      </c>
      <c r="J3115" s="4" t="s">
        <v>1</v>
      </c>
      <c r="K3115" s="4" t="s">
        <v>13</v>
      </c>
      <c r="L3115" s="10">
        <f t="shared" si="486"/>
        <v>-10244.279452054794</v>
      </c>
      <c r="M3115" s="15">
        <f t="shared" si="487"/>
        <v>200903</v>
      </c>
      <c r="N3115">
        <f t="shared" si="488"/>
        <v>2009</v>
      </c>
      <c r="O3115">
        <f t="shared" si="489"/>
        <v>3</v>
      </c>
      <c r="P3115">
        <f t="shared" si="492"/>
        <v>201004</v>
      </c>
      <c r="Q3115">
        <f t="shared" si="493"/>
        <v>0</v>
      </c>
      <c r="R3115">
        <f t="shared" si="494"/>
        <v>20102011</v>
      </c>
      <c r="S3115">
        <f t="shared" si="490"/>
        <v>2010</v>
      </c>
      <c r="T3115">
        <f t="shared" si="491"/>
        <v>4</v>
      </c>
    </row>
    <row r="3116" spans="1:20" x14ac:dyDescent="0.25">
      <c r="A3116" s="4" t="s">
        <v>3162</v>
      </c>
      <c r="B3116" s="5">
        <v>3115</v>
      </c>
      <c r="C3116" s="6">
        <v>40284</v>
      </c>
      <c r="D3116" s="6">
        <v>39891</v>
      </c>
      <c r="E3116" s="4">
        <v>210</v>
      </c>
      <c r="F3116" s="9">
        <v>-1758.1</v>
      </c>
      <c r="G3116" s="6">
        <v>39510</v>
      </c>
      <c r="H3116" s="6">
        <v>39890</v>
      </c>
      <c r="I3116" s="4">
        <f t="shared" si="485"/>
        <v>380</v>
      </c>
      <c r="J3116" s="4" t="s">
        <v>1</v>
      </c>
      <c r="K3116" s="4" t="s">
        <v>13</v>
      </c>
      <c r="L3116" s="10">
        <f t="shared" si="486"/>
        <v>-1830.3506849315067</v>
      </c>
      <c r="M3116" s="15">
        <f t="shared" si="487"/>
        <v>200903</v>
      </c>
      <c r="N3116">
        <f t="shared" si="488"/>
        <v>2009</v>
      </c>
      <c r="O3116">
        <f t="shared" si="489"/>
        <v>3</v>
      </c>
      <c r="P3116">
        <f t="shared" si="492"/>
        <v>201004</v>
      </c>
      <c r="Q3116">
        <f t="shared" si="493"/>
        <v>0</v>
      </c>
      <c r="R3116">
        <f t="shared" si="494"/>
        <v>20102011</v>
      </c>
      <c r="S3116">
        <f t="shared" si="490"/>
        <v>2010</v>
      </c>
      <c r="T3116">
        <f t="shared" si="491"/>
        <v>4</v>
      </c>
    </row>
    <row r="3117" spans="1:20" x14ac:dyDescent="0.25">
      <c r="A3117" s="4" t="s">
        <v>3163</v>
      </c>
      <c r="B3117" s="5">
        <v>3116</v>
      </c>
      <c r="C3117" s="6">
        <v>40284</v>
      </c>
      <c r="D3117" s="6">
        <v>40050</v>
      </c>
      <c r="E3117" s="4">
        <v>43</v>
      </c>
      <c r="F3117" s="9">
        <v>-71151</v>
      </c>
      <c r="G3117" s="6">
        <v>39999</v>
      </c>
      <c r="H3117" s="6">
        <v>40049</v>
      </c>
      <c r="I3117" s="4">
        <f t="shared" si="485"/>
        <v>50</v>
      </c>
      <c r="J3117" s="4" t="s">
        <v>1</v>
      </c>
      <c r="K3117" s="4" t="s">
        <v>13</v>
      </c>
      <c r="L3117" s="10">
        <f t="shared" si="486"/>
        <v>-9746.712328767122</v>
      </c>
      <c r="M3117" s="15">
        <f t="shared" si="487"/>
        <v>200908</v>
      </c>
      <c r="N3117">
        <f t="shared" si="488"/>
        <v>2009</v>
      </c>
      <c r="O3117">
        <f t="shared" si="489"/>
        <v>8</v>
      </c>
      <c r="P3117">
        <f t="shared" si="492"/>
        <v>201004</v>
      </c>
      <c r="Q3117">
        <f t="shared" si="493"/>
        <v>20092010</v>
      </c>
      <c r="R3117">
        <f t="shared" si="494"/>
        <v>20102011</v>
      </c>
      <c r="S3117">
        <f t="shared" si="490"/>
        <v>2010</v>
      </c>
      <c r="T3117">
        <f t="shared" si="491"/>
        <v>4</v>
      </c>
    </row>
    <row r="3118" spans="1:20" x14ac:dyDescent="0.25">
      <c r="A3118" s="4" t="s">
        <v>3164</v>
      </c>
      <c r="B3118" s="5">
        <v>3117</v>
      </c>
      <c r="C3118" s="6">
        <v>40284</v>
      </c>
      <c r="D3118" s="6">
        <v>40050</v>
      </c>
      <c r="E3118" s="4">
        <v>210</v>
      </c>
      <c r="F3118" s="9">
        <v>132675.79999999999</v>
      </c>
      <c r="G3118" s="6">
        <v>39999</v>
      </c>
      <c r="H3118" s="6">
        <v>40049</v>
      </c>
      <c r="I3118" s="4">
        <f t="shared" si="485"/>
        <v>50</v>
      </c>
      <c r="J3118" s="4" t="s">
        <v>1</v>
      </c>
      <c r="K3118" s="4" t="s">
        <v>13</v>
      </c>
      <c r="L3118" s="10">
        <f t="shared" si="486"/>
        <v>18174.767123287667</v>
      </c>
      <c r="M3118" s="15">
        <f t="shared" si="487"/>
        <v>200908</v>
      </c>
      <c r="N3118">
        <f t="shared" si="488"/>
        <v>2009</v>
      </c>
      <c r="O3118">
        <f t="shared" si="489"/>
        <v>8</v>
      </c>
      <c r="P3118">
        <f t="shared" si="492"/>
        <v>201004</v>
      </c>
      <c r="Q3118">
        <f t="shared" si="493"/>
        <v>20092010</v>
      </c>
      <c r="R3118">
        <f t="shared" si="494"/>
        <v>20102011</v>
      </c>
      <c r="S3118">
        <f t="shared" si="490"/>
        <v>2010</v>
      </c>
      <c r="T3118">
        <f t="shared" si="491"/>
        <v>4</v>
      </c>
    </row>
    <row r="3119" spans="1:20" x14ac:dyDescent="0.25">
      <c r="A3119" s="4" t="s">
        <v>3165</v>
      </c>
      <c r="B3119" s="5">
        <v>3118</v>
      </c>
      <c r="C3119" s="6">
        <v>40284</v>
      </c>
      <c r="D3119" s="6">
        <v>40091</v>
      </c>
      <c r="E3119" s="4">
        <v>43</v>
      </c>
      <c r="F3119" s="9">
        <v>-74586.7</v>
      </c>
      <c r="G3119" s="6">
        <v>39858</v>
      </c>
      <c r="H3119" s="6">
        <v>40090</v>
      </c>
      <c r="I3119" s="4">
        <f t="shared" si="485"/>
        <v>232</v>
      </c>
      <c r="J3119" s="4" t="s">
        <v>1</v>
      </c>
      <c r="K3119" s="4" t="s">
        <v>13</v>
      </c>
      <c r="L3119" s="10">
        <f t="shared" si="486"/>
        <v>-47408.532602739724</v>
      </c>
      <c r="M3119" s="15">
        <f t="shared" si="487"/>
        <v>200910</v>
      </c>
      <c r="N3119">
        <f t="shared" si="488"/>
        <v>2009</v>
      </c>
      <c r="O3119">
        <f t="shared" si="489"/>
        <v>10</v>
      </c>
      <c r="P3119">
        <f t="shared" si="492"/>
        <v>201004</v>
      </c>
      <c r="Q3119">
        <f t="shared" si="493"/>
        <v>20092010</v>
      </c>
      <c r="R3119">
        <f t="shared" si="494"/>
        <v>20102011</v>
      </c>
      <c r="S3119">
        <f t="shared" si="490"/>
        <v>2010</v>
      </c>
      <c r="T3119">
        <f t="shared" si="491"/>
        <v>4</v>
      </c>
    </row>
    <row r="3120" spans="1:20" x14ac:dyDescent="0.25">
      <c r="A3120" s="4" t="s">
        <v>3166</v>
      </c>
      <c r="B3120" s="5">
        <v>3119</v>
      </c>
      <c r="C3120" s="6">
        <v>40284</v>
      </c>
      <c r="D3120" s="6">
        <v>40091</v>
      </c>
      <c r="E3120" s="4">
        <v>210</v>
      </c>
      <c r="F3120" s="9">
        <v>-9310.4</v>
      </c>
      <c r="G3120" s="6">
        <v>39858</v>
      </c>
      <c r="H3120" s="6">
        <v>40090</v>
      </c>
      <c r="I3120" s="4">
        <f t="shared" si="485"/>
        <v>232</v>
      </c>
      <c r="J3120" s="4" t="s">
        <v>1</v>
      </c>
      <c r="K3120" s="4" t="s">
        <v>13</v>
      </c>
      <c r="L3120" s="10">
        <f t="shared" si="486"/>
        <v>-5917.8432876712332</v>
      </c>
      <c r="M3120" s="15">
        <f t="shared" si="487"/>
        <v>200910</v>
      </c>
      <c r="N3120">
        <f t="shared" si="488"/>
        <v>2009</v>
      </c>
      <c r="O3120">
        <f t="shared" si="489"/>
        <v>10</v>
      </c>
      <c r="P3120">
        <f t="shared" si="492"/>
        <v>201004</v>
      </c>
      <c r="Q3120">
        <f t="shared" si="493"/>
        <v>20092010</v>
      </c>
      <c r="R3120">
        <f t="shared" si="494"/>
        <v>20102011</v>
      </c>
      <c r="S3120">
        <f t="shared" si="490"/>
        <v>2010</v>
      </c>
      <c r="T3120">
        <f t="shared" si="491"/>
        <v>4</v>
      </c>
    </row>
    <row r="3121" spans="1:20" x14ac:dyDescent="0.25">
      <c r="A3121" s="4" t="s">
        <v>3167</v>
      </c>
      <c r="B3121" s="5">
        <v>3120</v>
      </c>
      <c r="C3121" s="6">
        <v>40285</v>
      </c>
      <c r="D3121" s="6">
        <v>40002</v>
      </c>
      <c r="E3121" s="4">
        <v>43</v>
      </c>
      <c r="F3121" s="9">
        <v>-33181.599999999999</v>
      </c>
      <c r="G3121" s="6">
        <v>39995</v>
      </c>
      <c r="H3121" s="6">
        <v>40001</v>
      </c>
      <c r="I3121" s="4">
        <f t="shared" si="485"/>
        <v>6</v>
      </c>
      <c r="J3121" s="4" t="s">
        <v>1</v>
      </c>
      <c r="K3121" s="4" t="s">
        <v>13</v>
      </c>
      <c r="L3121" s="10">
        <f t="shared" si="486"/>
        <v>-545.4509589041096</v>
      </c>
      <c r="M3121" s="15">
        <f t="shared" si="487"/>
        <v>200907</v>
      </c>
      <c r="N3121">
        <f t="shared" si="488"/>
        <v>2009</v>
      </c>
      <c r="O3121">
        <f t="shared" si="489"/>
        <v>7</v>
      </c>
      <c r="P3121">
        <f t="shared" si="492"/>
        <v>201004</v>
      </c>
      <c r="Q3121">
        <f t="shared" si="493"/>
        <v>20092010</v>
      </c>
      <c r="R3121">
        <f t="shared" si="494"/>
        <v>20102011</v>
      </c>
      <c r="S3121">
        <f t="shared" si="490"/>
        <v>2010</v>
      </c>
      <c r="T3121">
        <f t="shared" si="491"/>
        <v>4</v>
      </c>
    </row>
    <row r="3122" spans="1:20" x14ac:dyDescent="0.25">
      <c r="A3122" s="4" t="s">
        <v>3168</v>
      </c>
      <c r="B3122" s="5">
        <v>3121</v>
      </c>
      <c r="C3122" s="6">
        <v>40285</v>
      </c>
      <c r="D3122" s="6">
        <v>40002</v>
      </c>
      <c r="E3122" s="4">
        <v>210</v>
      </c>
      <c r="F3122" s="9">
        <v>-218312</v>
      </c>
      <c r="G3122" s="6">
        <v>39995</v>
      </c>
      <c r="H3122" s="6">
        <v>40001</v>
      </c>
      <c r="I3122" s="4">
        <f t="shared" si="485"/>
        <v>6</v>
      </c>
      <c r="J3122" s="4" t="s">
        <v>1</v>
      </c>
      <c r="K3122" s="4" t="s">
        <v>13</v>
      </c>
      <c r="L3122" s="10">
        <f t="shared" si="486"/>
        <v>-3588.6904109589041</v>
      </c>
      <c r="M3122" s="15">
        <f t="shared" si="487"/>
        <v>200907</v>
      </c>
      <c r="N3122">
        <f t="shared" si="488"/>
        <v>2009</v>
      </c>
      <c r="O3122">
        <f t="shared" si="489"/>
        <v>7</v>
      </c>
      <c r="P3122">
        <f t="shared" si="492"/>
        <v>201004</v>
      </c>
      <c r="Q3122">
        <f t="shared" si="493"/>
        <v>20092010</v>
      </c>
      <c r="R3122">
        <f t="shared" si="494"/>
        <v>20102011</v>
      </c>
      <c r="S3122">
        <f t="shared" si="490"/>
        <v>2010</v>
      </c>
      <c r="T3122">
        <f t="shared" si="491"/>
        <v>4</v>
      </c>
    </row>
    <row r="3123" spans="1:20" x14ac:dyDescent="0.25">
      <c r="A3123" s="4" t="s">
        <v>3169</v>
      </c>
      <c r="B3123" s="5">
        <v>3122</v>
      </c>
      <c r="C3123" s="6">
        <v>40285</v>
      </c>
      <c r="D3123" s="6">
        <v>39952</v>
      </c>
      <c r="E3123" s="4">
        <v>1</v>
      </c>
      <c r="F3123" s="9">
        <v>-127607.9</v>
      </c>
      <c r="G3123" s="6">
        <v>39932</v>
      </c>
      <c r="H3123" s="6">
        <v>39951</v>
      </c>
      <c r="I3123" s="4">
        <f t="shared" si="485"/>
        <v>19</v>
      </c>
      <c r="J3123" s="4" t="s">
        <v>1</v>
      </c>
      <c r="K3123" s="4" t="s">
        <v>13</v>
      </c>
      <c r="L3123" s="10">
        <f t="shared" si="486"/>
        <v>-6642.6030136986301</v>
      </c>
      <c r="M3123" s="15">
        <f t="shared" si="487"/>
        <v>200905</v>
      </c>
      <c r="N3123">
        <f t="shared" si="488"/>
        <v>2009</v>
      </c>
      <c r="O3123">
        <f t="shared" si="489"/>
        <v>5</v>
      </c>
      <c r="P3123">
        <f t="shared" si="492"/>
        <v>201004</v>
      </c>
      <c r="Q3123">
        <f t="shared" si="493"/>
        <v>20092010</v>
      </c>
      <c r="R3123">
        <f t="shared" si="494"/>
        <v>20102011</v>
      </c>
      <c r="S3123">
        <f t="shared" si="490"/>
        <v>2010</v>
      </c>
      <c r="T3123">
        <f t="shared" si="491"/>
        <v>4</v>
      </c>
    </row>
    <row r="3124" spans="1:20" x14ac:dyDescent="0.25">
      <c r="A3124" s="4" t="s">
        <v>3170</v>
      </c>
      <c r="B3124" s="5">
        <v>3123</v>
      </c>
      <c r="C3124" s="6">
        <v>40285</v>
      </c>
      <c r="D3124" s="6">
        <v>39970</v>
      </c>
      <c r="E3124" s="4">
        <v>1</v>
      </c>
      <c r="F3124" s="9">
        <v>-119820.7</v>
      </c>
      <c r="G3124" s="6">
        <v>39941</v>
      </c>
      <c r="H3124" s="6">
        <v>39969</v>
      </c>
      <c r="I3124" s="4">
        <f t="shared" si="485"/>
        <v>28</v>
      </c>
      <c r="J3124" s="4" t="s">
        <v>1</v>
      </c>
      <c r="K3124" s="4" t="s">
        <v>13</v>
      </c>
      <c r="L3124" s="10">
        <f t="shared" si="486"/>
        <v>-9191.7249315068493</v>
      </c>
      <c r="M3124" s="15">
        <f t="shared" si="487"/>
        <v>200906</v>
      </c>
      <c r="N3124">
        <f t="shared" si="488"/>
        <v>2009</v>
      </c>
      <c r="O3124">
        <f t="shared" si="489"/>
        <v>6</v>
      </c>
      <c r="P3124">
        <f t="shared" si="492"/>
        <v>201004</v>
      </c>
      <c r="Q3124">
        <f t="shared" si="493"/>
        <v>20092010</v>
      </c>
      <c r="R3124">
        <f t="shared" si="494"/>
        <v>20102011</v>
      </c>
      <c r="S3124">
        <f t="shared" si="490"/>
        <v>2010</v>
      </c>
      <c r="T3124">
        <f t="shared" si="491"/>
        <v>4</v>
      </c>
    </row>
    <row r="3125" spans="1:20" x14ac:dyDescent="0.25">
      <c r="A3125" s="4" t="s">
        <v>3171</v>
      </c>
      <c r="B3125" s="5">
        <v>3124</v>
      </c>
      <c r="C3125" s="6">
        <v>40285</v>
      </c>
      <c r="D3125" s="6">
        <v>40003</v>
      </c>
      <c r="E3125" s="4">
        <v>1233</v>
      </c>
      <c r="F3125" s="9">
        <v>-192748.1</v>
      </c>
      <c r="G3125" s="6">
        <v>39970</v>
      </c>
      <c r="H3125" s="6">
        <v>40002</v>
      </c>
      <c r="I3125" s="4">
        <f t="shared" si="485"/>
        <v>32</v>
      </c>
      <c r="J3125" s="4" t="s">
        <v>1</v>
      </c>
      <c r="K3125" s="4" t="s">
        <v>13</v>
      </c>
      <c r="L3125" s="10">
        <f t="shared" si="486"/>
        <v>-16898.463561643835</v>
      </c>
      <c r="M3125" s="15">
        <f t="shared" si="487"/>
        <v>200907</v>
      </c>
      <c r="N3125">
        <f t="shared" si="488"/>
        <v>2009</v>
      </c>
      <c r="O3125">
        <f t="shared" si="489"/>
        <v>7</v>
      </c>
      <c r="P3125">
        <f t="shared" si="492"/>
        <v>201004</v>
      </c>
      <c r="Q3125">
        <f t="shared" si="493"/>
        <v>20092010</v>
      </c>
      <c r="R3125">
        <f t="shared" si="494"/>
        <v>20102011</v>
      </c>
      <c r="S3125">
        <f t="shared" si="490"/>
        <v>2010</v>
      </c>
      <c r="T3125">
        <f t="shared" si="491"/>
        <v>4</v>
      </c>
    </row>
    <row r="3126" spans="1:20" x14ac:dyDescent="0.25">
      <c r="A3126" s="4" t="s">
        <v>3172</v>
      </c>
      <c r="B3126" s="5">
        <v>3125</v>
      </c>
      <c r="C3126" s="6">
        <v>40285</v>
      </c>
      <c r="D3126" s="6">
        <v>40003</v>
      </c>
      <c r="E3126" s="4">
        <v>1234</v>
      </c>
      <c r="F3126" s="9">
        <v>314992.2</v>
      </c>
      <c r="G3126" s="6">
        <v>39970</v>
      </c>
      <c r="H3126" s="6">
        <v>40002</v>
      </c>
      <c r="I3126" s="4">
        <f t="shared" si="485"/>
        <v>32</v>
      </c>
      <c r="J3126" s="4" t="s">
        <v>1</v>
      </c>
      <c r="K3126" s="4" t="s">
        <v>13</v>
      </c>
      <c r="L3126" s="10">
        <f t="shared" si="486"/>
        <v>27615.754520547947</v>
      </c>
      <c r="M3126" s="15">
        <f t="shared" si="487"/>
        <v>200907</v>
      </c>
      <c r="N3126">
        <f t="shared" si="488"/>
        <v>2009</v>
      </c>
      <c r="O3126">
        <f t="shared" si="489"/>
        <v>7</v>
      </c>
      <c r="P3126">
        <f t="shared" si="492"/>
        <v>201004</v>
      </c>
      <c r="Q3126">
        <f t="shared" si="493"/>
        <v>20092010</v>
      </c>
      <c r="R3126">
        <f t="shared" si="494"/>
        <v>20102011</v>
      </c>
      <c r="S3126">
        <f t="shared" si="490"/>
        <v>2010</v>
      </c>
      <c r="T3126">
        <f t="shared" si="491"/>
        <v>4</v>
      </c>
    </row>
    <row r="3127" spans="1:20" x14ac:dyDescent="0.25">
      <c r="A3127" s="4" t="s">
        <v>3173</v>
      </c>
      <c r="B3127" s="5">
        <v>3126</v>
      </c>
      <c r="C3127" s="6">
        <v>40285</v>
      </c>
      <c r="D3127" s="6">
        <v>39942</v>
      </c>
      <c r="E3127" s="4">
        <v>118</v>
      </c>
      <c r="F3127" s="9">
        <v>-132036.29999999999</v>
      </c>
      <c r="G3127" s="6">
        <v>39926</v>
      </c>
      <c r="H3127" s="6">
        <v>39941</v>
      </c>
      <c r="I3127" s="4">
        <f t="shared" si="485"/>
        <v>15</v>
      </c>
      <c r="J3127" s="4" t="s">
        <v>1</v>
      </c>
      <c r="K3127" s="4" t="s">
        <v>13</v>
      </c>
      <c r="L3127" s="10">
        <f t="shared" si="486"/>
        <v>-5426.1493150684928</v>
      </c>
      <c r="M3127" s="15">
        <f t="shared" si="487"/>
        <v>200905</v>
      </c>
      <c r="N3127">
        <f t="shared" si="488"/>
        <v>2009</v>
      </c>
      <c r="O3127">
        <f t="shared" si="489"/>
        <v>5</v>
      </c>
      <c r="P3127">
        <f t="shared" si="492"/>
        <v>201004</v>
      </c>
      <c r="Q3127">
        <f t="shared" si="493"/>
        <v>20092010</v>
      </c>
      <c r="R3127">
        <f t="shared" si="494"/>
        <v>20102011</v>
      </c>
      <c r="S3127">
        <f t="shared" si="490"/>
        <v>2010</v>
      </c>
      <c r="T3127">
        <f t="shared" si="491"/>
        <v>4</v>
      </c>
    </row>
    <row r="3128" spans="1:20" x14ac:dyDescent="0.25">
      <c r="A3128" s="4" t="s">
        <v>3174</v>
      </c>
      <c r="B3128" s="5">
        <v>3127</v>
      </c>
      <c r="C3128" s="6">
        <v>40287</v>
      </c>
      <c r="D3128" s="6">
        <v>39952</v>
      </c>
      <c r="E3128" s="4">
        <v>43</v>
      </c>
      <c r="F3128" s="9">
        <v>6405.4</v>
      </c>
      <c r="G3128" s="6">
        <v>39932</v>
      </c>
      <c r="H3128" s="6">
        <v>39951</v>
      </c>
      <c r="I3128" s="4">
        <f t="shared" si="485"/>
        <v>19</v>
      </c>
      <c r="J3128" s="4" t="s">
        <v>1</v>
      </c>
      <c r="K3128" s="4" t="s">
        <v>13</v>
      </c>
      <c r="L3128" s="10">
        <f t="shared" si="486"/>
        <v>333.43178082191776</v>
      </c>
      <c r="M3128" s="15">
        <f t="shared" si="487"/>
        <v>200905</v>
      </c>
      <c r="N3128">
        <f t="shared" si="488"/>
        <v>2009</v>
      </c>
      <c r="O3128">
        <f t="shared" si="489"/>
        <v>5</v>
      </c>
      <c r="P3128">
        <f t="shared" si="492"/>
        <v>201004</v>
      </c>
      <c r="Q3128">
        <f t="shared" si="493"/>
        <v>20092010</v>
      </c>
      <c r="R3128">
        <f t="shared" si="494"/>
        <v>20102011</v>
      </c>
      <c r="S3128">
        <f t="shared" si="490"/>
        <v>2010</v>
      </c>
      <c r="T3128">
        <f t="shared" si="491"/>
        <v>4</v>
      </c>
    </row>
    <row r="3129" spans="1:20" x14ac:dyDescent="0.25">
      <c r="A3129" s="4" t="s">
        <v>3175</v>
      </c>
      <c r="B3129" s="5">
        <v>3128</v>
      </c>
      <c r="C3129" s="6">
        <v>40287</v>
      </c>
      <c r="D3129" s="6">
        <v>39952</v>
      </c>
      <c r="E3129" s="4">
        <v>210</v>
      </c>
      <c r="F3129" s="9">
        <v>-163932.79999999999</v>
      </c>
      <c r="G3129" s="6">
        <v>39932</v>
      </c>
      <c r="H3129" s="6">
        <v>39951</v>
      </c>
      <c r="I3129" s="4">
        <f t="shared" si="485"/>
        <v>19</v>
      </c>
      <c r="J3129" s="4" t="s">
        <v>1</v>
      </c>
      <c r="K3129" s="4" t="s">
        <v>13</v>
      </c>
      <c r="L3129" s="10">
        <f t="shared" si="486"/>
        <v>-8533.4882191780816</v>
      </c>
      <c r="M3129" s="15">
        <f t="shared" si="487"/>
        <v>200905</v>
      </c>
      <c r="N3129">
        <f t="shared" si="488"/>
        <v>2009</v>
      </c>
      <c r="O3129">
        <f t="shared" si="489"/>
        <v>5</v>
      </c>
      <c r="P3129">
        <f t="shared" si="492"/>
        <v>201004</v>
      </c>
      <c r="Q3129">
        <f t="shared" si="493"/>
        <v>20092010</v>
      </c>
      <c r="R3129">
        <f t="shared" si="494"/>
        <v>20102011</v>
      </c>
      <c r="S3129">
        <f t="shared" si="490"/>
        <v>2010</v>
      </c>
      <c r="T3129">
        <f t="shared" si="491"/>
        <v>4</v>
      </c>
    </row>
    <row r="3130" spans="1:20" x14ac:dyDescent="0.25">
      <c r="A3130" s="4" t="s">
        <v>3176</v>
      </c>
      <c r="B3130" s="5">
        <v>3129</v>
      </c>
      <c r="C3130" s="6">
        <v>40287</v>
      </c>
      <c r="D3130" s="6">
        <v>39944</v>
      </c>
      <c r="E3130" s="4">
        <v>43</v>
      </c>
      <c r="F3130" s="9">
        <v>-147773</v>
      </c>
      <c r="G3130" s="6">
        <v>39933</v>
      </c>
      <c r="H3130" s="6">
        <v>39943</v>
      </c>
      <c r="I3130" s="4">
        <f t="shared" si="485"/>
        <v>10</v>
      </c>
      <c r="J3130" s="4" t="s">
        <v>1</v>
      </c>
      <c r="K3130" s="4" t="s">
        <v>13</v>
      </c>
      <c r="L3130" s="10">
        <f t="shared" si="486"/>
        <v>-4048.5753424657537</v>
      </c>
      <c r="M3130" s="15">
        <f t="shared" si="487"/>
        <v>200905</v>
      </c>
      <c r="N3130">
        <f t="shared" si="488"/>
        <v>2009</v>
      </c>
      <c r="O3130">
        <f t="shared" si="489"/>
        <v>5</v>
      </c>
      <c r="P3130">
        <f t="shared" si="492"/>
        <v>201004</v>
      </c>
      <c r="Q3130">
        <f t="shared" si="493"/>
        <v>20092010</v>
      </c>
      <c r="R3130">
        <f t="shared" si="494"/>
        <v>20102011</v>
      </c>
      <c r="S3130">
        <f t="shared" si="490"/>
        <v>2010</v>
      </c>
      <c r="T3130">
        <f t="shared" si="491"/>
        <v>4</v>
      </c>
    </row>
    <row r="3131" spans="1:20" x14ac:dyDescent="0.25">
      <c r="A3131" s="4" t="s">
        <v>3177</v>
      </c>
      <c r="B3131" s="5">
        <v>3130</v>
      </c>
      <c r="C3131" s="6">
        <v>40287</v>
      </c>
      <c r="D3131" s="6">
        <v>39944</v>
      </c>
      <c r="E3131" s="4">
        <v>210</v>
      </c>
      <c r="F3131" s="9">
        <v>173614</v>
      </c>
      <c r="G3131" s="6">
        <v>39933</v>
      </c>
      <c r="H3131" s="6">
        <v>39943</v>
      </c>
      <c r="I3131" s="4">
        <f t="shared" si="485"/>
        <v>10</v>
      </c>
      <c r="J3131" s="4" t="s">
        <v>1</v>
      </c>
      <c r="K3131" s="4" t="s">
        <v>13</v>
      </c>
      <c r="L3131" s="10">
        <f t="shared" si="486"/>
        <v>4756.5479452054797</v>
      </c>
      <c r="M3131" s="15">
        <f t="shared" si="487"/>
        <v>200905</v>
      </c>
      <c r="N3131">
        <f t="shared" si="488"/>
        <v>2009</v>
      </c>
      <c r="O3131">
        <f t="shared" si="489"/>
        <v>5</v>
      </c>
      <c r="P3131">
        <f t="shared" si="492"/>
        <v>201004</v>
      </c>
      <c r="Q3131">
        <f t="shared" si="493"/>
        <v>20092010</v>
      </c>
      <c r="R3131">
        <f t="shared" si="494"/>
        <v>20102011</v>
      </c>
      <c r="S3131">
        <f t="shared" si="490"/>
        <v>2010</v>
      </c>
      <c r="T3131">
        <f t="shared" si="491"/>
        <v>4</v>
      </c>
    </row>
    <row r="3132" spans="1:20" x14ac:dyDescent="0.25">
      <c r="A3132" s="4" t="s">
        <v>3178</v>
      </c>
      <c r="B3132" s="5">
        <v>3131</v>
      </c>
      <c r="C3132" s="6">
        <v>40287</v>
      </c>
      <c r="D3132" s="6">
        <v>39968</v>
      </c>
      <c r="E3132" s="4">
        <v>1250</v>
      </c>
      <c r="F3132" s="9">
        <v>128563.8</v>
      </c>
      <c r="G3132" s="6">
        <v>39954</v>
      </c>
      <c r="H3132" s="6">
        <v>39967</v>
      </c>
      <c r="I3132" s="4">
        <f t="shared" si="485"/>
        <v>13</v>
      </c>
      <c r="J3132" s="4" t="s">
        <v>1</v>
      </c>
      <c r="K3132" s="4" t="s">
        <v>13</v>
      </c>
      <c r="L3132" s="10">
        <f t="shared" si="486"/>
        <v>4578.9846575342463</v>
      </c>
      <c r="M3132" s="15">
        <f t="shared" si="487"/>
        <v>200906</v>
      </c>
      <c r="N3132">
        <f t="shared" si="488"/>
        <v>2009</v>
      </c>
      <c r="O3132">
        <f t="shared" si="489"/>
        <v>6</v>
      </c>
      <c r="P3132">
        <f t="shared" si="492"/>
        <v>201004</v>
      </c>
      <c r="Q3132">
        <f t="shared" si="493"/>
        <v>20092010</v>
      </c>
      <c r="R3132">
        <f t="shared" si="494"/>
        <v>20102011</v>
      </c>
      <c r="S3132">
        <f t="shared" si="490"/>
        <v>2010</v>
      </c>
      <c r="T3132">
        <f t="shared" si="491"/>
        <v>4</v>
      </c>
    </row>
    <row r="3133" spans="1:20" x14ac:dyDescent="0.25">
      <c r="A3133" s="4" t="s">
        <v>3179</v>
      </c>
      <c r="B3133" s="5">
        <v>3132</v>
      </c>
      <c r="C3133" s="6">
        <v>40287</v>
      </c>
      <c r="D3133" s="6">
        <v>39968</v>
      </c>
      <c r="E3133" s="4">
        <v>1251</v>
      </c>
      <c r="F3133" s="9">
        <v>-152932.6</v>
      </c>
      <c r="G3133" s="6">
        <v>39954</v>
      </c>
      <c r="H3133" s="6">
        <v>39967</v>
      </c>
      <c r="I3133" s="4">
        <f t="shared" si="485"/>
        <v>13</v>
      </c>
      <c r="J3133" s="4" t="s">
        <v>1</v>
      </c>
      <c r="K3133" s="4" t="s">
        <v>13</v>
      </c>
      <c r="L3133" s="10">
        <f t="shared" si="486"/>
        <v>-5446.9145205479454</v>
      </c>
      <c r="M3133" s="15">
        <f t="shared" si="487"/>
        <v>200906</v>
      </c>
      <c r="N3133">
        <f t="shared" si="488"/>
        <v>2009</v>
      </c>
      <c r="O3133">
        <f t="shared" si="489"/>
        <v>6</v>
      </c>
      <c r="P3133">
        <f t="shared" si="492"/>
        <v>201004</v>
      </c>
      <c r="Q3133">
        <f t="shared" si="493"/>
        <v>20092010</v>
      </c>
      <c r="R3133">
        <f t="shared" si="494"/>
        <v>20102011</v>
      </c>
      <c r="S3133">
        <f t="shared" si="490"/>
        <v>2010</v>
      </c>
      <c r="T3133">
        <f t="shared" si="491"/>
        <v>4</v>
      </c>
    </row>
    <row r="3134" spans="1:20" x14ac:dyDescent="0.25">
      <c r="A3134" s="4" t="s">
        <v>3180</v>
      </c>
      <c r="B3134" s="5">
        <v>3133</v>
      </c>
      <c r="C3134" s="6">
        <v>40287</v>
      </c>
      <c r="D3134" s="6">
        <v>39996</v>
      </c>
      <c r="E3134" s="4">
        <v>43</v>
      </c>
      <c r="F3134" s="9">
        <v>-98221.1</v>
      </c>
      <c r="G3134" s="6">
        <v>39968</v>
      </c>
      <c r="H3134" s="6">
        <v>39995</v>
      </c>
      <c r="I3134" s="4">
        <f t="shared" si="485"/>
        <v>27</v>
      </c>
      <c r="J3134" s="4" t="s">
        <v>1</v>
      </c>
      <c r="K3134" s="4" t="s">
        <v>13</v>
      </c>
      <c r="L3134" s="10">
        <f t="shared" si="486"/>
        <v>-7265.6704109589045</v>
      </c>
      <c r="M3134" s="15">
        <f t="shared" si="487"/>
        <v>200907</v>
      </c>
      <c r="N3134">
        <f t="shared" si="488"/>
        <v>2009</v>
      </c>
      <c r="O3134">
        <f t="shared" si="489"/>
        <v>7</v>
      </c>
      <c r="P3134">
        <f t="shared" si="492"/>
        <v>201004</v>
      </c>
      <c r="Q3134">
        <f t="shared" si="493"/>
        <v>20092010</v>
      </c>
      <c r="R3134">
        <f t="shared" si="494"/>
        <v>20102011</v>
      </c>
      <c r="S3134">
        <f t="shared" si="490"/>
        <v>2010</v>
      </c>
      <c r="T3134">
        <f t="shared" si="491"/>
        <v>4</v>
      </c>
    </row>
    <row r="3135" spans="1:20" x14ac:dyDescent="0.25">
      <c r="A3135" s="4" t="s">
        <v>3181</v>
      </c>
      <c r="B3135" s="5">
        <v>3134</v>
      </c>
      <c r="C3135" s="6">
        <v>40287</v>
      </c>
      <c r="D3135" s="6">
        <v>39996</v>
      </c>
      <c r="E3135" s="4">
        <v>210</v>
      </c>
      <c r="F3135" s="9">
        <v>174246.39999999999</v>
      </c>
      <c r="G3135" s="6">
        <v>39968</v>
      </c>
      <c r="H3135" s="6">
        <v>39995</v>
      </c>
      <c r="I3135" s="4">
        <f t="shared" si="485"/>
        <v>27</v>
      </c>
      <c r="J3135" s="4" t="s">
        <v>1</v>
      </c>
      <c r="K3135" s="4" t="s">
        <v>13</v>
      </c>
      <c r="L3135" s="10">
        <f t="shared" si="486"/>
        <v>12889.459726027397</v>
      </c>
      <c r="M3135" s="15">
        <f t="shared" si="487"/>
        <v>200907</v>
      </c>
      <c r="N3135">
        <f t="shared" si="488"/>
        <v>2009</v>
      </c>
      <c r="O3135">
        <f t="shared" si="489"/>
        <v>7</v>
      </c>
      <c r="P3135">
        <f t="shared" si="492"/>
        <v>201004</v>
      </c>
      <c r="Q3135">
        <f t="shared" si="493"/>
        <v>20092010</v>
      </c>
      <c r="R3135">
        <f t="shared" si="494"/>
        <v>20102011</v>
      </c>
      <c r="S3135">
        <f t="shared" si="490"/>
        <v>2010</v>
      </c>
      <c r="T3135">
        <f t="shared" si="491"/>
        <v>4</v>
      </c>
    </row>
    <row r="3136" spans="1:20" x14ac:dyDescent="0.25">
      <c r="A3136" s="4" t="s">
        <v>3182</v>
      </c>
      <c r="B3136" s="5">
        <v>3135</v>
      </c>
      <c r="C3136" s="6">
        <v>40287</v>
      </c>
      <c r="D3136" s="6">
        <v>40219</v>
      </c>
      <c r="E3136" s="4">
        <v>43</v>
      </c>
      <c r="F3136" s="9">
        <v>-26599.200000000001</v>
      </c>
      <c r="G3136" s="6">
        <v>40217</v>
      </c>
      <c r="H3136" s="6">
        <v>40218</v>
      </c>
      <c r="I3136" s="4">
        <f t="shared" si="485"/>
        <v>1</v>
      </c>
      <c r="J3136" s="4" t="s">
        <v>1</v>
      </c>
      <c r="K3136" s="4" t="s">
        <v>13</v>
      </c>
      <c r="L3136" s="10">
        <f t="shared" si="486"/>
        <v>-72.87452054794521</v>
      </c>
      <c r="M3136" s="15">
        <f t="shared" si="487"/>
        <v>201002</v>
      </c>
      <c r="N3136">
        <f t="shared" si="488"/>
        <v>2010</v>
      </c>
      <c r="O3136">
        <f t="shared" si="489"/>
        <v>2</v>
      </c>
      <c r="P3136">
        <f t="shared" si="492"/>
        <v>201004</v>
      </c>
      <c r="Q3136">
        <f t="shared" si="493"/>
        <v>20092010</v>
      </c>
      <c r="R3136">
        <f t="shared" si="494"/>
        <v>20102011</v>
      </c>
      <c r="S3136">
        <f t="shared" si="490"/>
        <v>2010</v>
      </c>
      <c r="T3136">
        <f t="shared" si="491"/>
        <v>4</v>
      </c>
    </row>
    <row r="3137" spans="1:20" x14ac:dyDescent="0.25">
      <c r="A3137" s="4" t="s">
        <v>3183</v>
      </c>
      <c r="B3137" s="5">
        <v>3136</v>
      </c>
      <c r="C3137" s="6">
        <v>40287</v>
      </c>
      <c r="D3137" s="6">
        <v>40219</v>
      </c>
      <c r="E3137" s="4">
        <v>210</v>
      </c>
      <c r="F3137" s="9">
        <v>-9437.2000000000007</v>
      </c>
      <c r="G3137" s="6">
        <v>40217</v>
      </c>
      <c r="H3137" s="6">
        <v>40218</v>
      </c>
      <c r="I3137" s="4">
        <f t="shared" si="485"/>
        <v>1</v>
      </c>
      <c r="J3137" s="4" t="s">
        <v>1</v>
      </c>
      <c r="K3137" s="4" t="s">
        <v>13</v>
      </c>
      <c r="L3137" s="10">
        <f t="shared" si="486"/>
        <v>-25.855342465753427</v>
      </c>
      <c r="M3137" s="15">
        <f t="shared" si="487"/>
        <v>201002</v>
      </c>
      <c r="N3137">
        <f t="shared" si="488"/>
        <v>2010</v>
      </c>
      <c r="O3137">
        <f t="shared" si="489"/>
        <v>2</v>
      </c>
      <c r="P3137">
        <f t="shared" si="492"/>
        <v>201004</v>
      </c>
      <c r="Q3137">
        <f t="shared" si="493"/>
        <v>20092010</v>
      </c>
      <c r="R3137">
        <f t="shared" si="494"/>
        <v>20102011</v>
      </c>
      <c r="S3137">
        <f t="shared" si="490"/>
        <v>2010</v>
      </c>
      <c r="T3137">
        <f t="shared" si="491"/>
        <v>4</v>
      </c>
    </row>
    <row r="3138" spans="1:20" x14ac:dyDescent="0.25">
      <c r="A3138" s="4" t="s">
        <v>3184</v>
      </c>
      <c r="B3138" s="5">
        <v>3137</v>
      </c>
      <c r="C3138" s="6">
        <v>40288</v>
      </c>
      <c r="D3138" s="6">
        <v>40051</v>
      </c>
      <c r="E3138" s="4">
        <v>1248</v>
      </c>
      <c r="F3138" s="9">
        <v>-132986.79999999999</v>
      </c>
      <c r="G3138" s="6">
        <v>40014</v>
      </c>
      <c r="H3138" s="6">
        <v>40050</v>
      </c>
      <c r="I3138" s="4">
        <f t="shared" ref="I3138:I3201" si="495">H3138-G3138</f>
        <v>36</v>
      </c>
      <c r="J3138" s="4" t="s">
        <v>1</v>
      </c>
      <c r="K3138" s="4" t="s">
        <v>13</v>
      </c>
      <c r="L3138" s="10">
        <f t="shared" si="486"/>
        <v>-13116.506301369864</v>
      </c>
      <c r="M3138" s="15">
        <f t="shared" si="487"/>
        <v>200908</v>
      </c>
      <c r="N3138">
        <f t="shared" si="488"/>
        <v>2009</v>
      </c>
      <c r="O3138">
        <f t="shared" si="489"/>
        <v>8</v>
      </c>
      <c r="P3138">
        <f t="shared" si="492"/>
        <v>201004</v>
      </c>
      <c r="Q3138">
        <f t="shared" si="493"/>
        <v>20092010</v>
      </c>
      <c r="R3138">
        <f t="shared" si="494"/>
        <v>20102011</v>
      </c>
      <c r="S3138">
        <f t="shared" si="490"/>
        <v>2010</v>
      </c>
      <c r="T3138">
        <f t="shared" si="491"/>
        <v>4</v>
      </c>
    </row>
    <row r="3139" spans="1:20" x14ac:dyDescent="0.25">
      <c r="A3139" s="4" t="s">
        <v>3185</v>
      </c>
      <c r="B3139" s="5">
        <v>3138</v>
      </c>
      <c r="C3139" s="6">
        <v>40288</v>
      </c>
      <c r="D3139" s="6">
        <v>40051</v>
      </c>
      <c r="E3139" s="4">
        <v>1249</v>
      </c>
      <c r="F3139" s="9">
        <v>-102573.6</v>
      </c>
      <c r="G3139" s="6">
        <v>40014</v>
      </c>
      <c r="H3139" s="6">
        <v>40050</v>
      </c>
      <c r="I3139" s="4">
        <f t="shared" si="495"/>
        <v>36</v>
      </c>
      <c r="J3139" s="4" t="s">
        <v>1</v>
      </c>
      <c r="K3139" s="4" t="s">
        <v>13</v>
      </c>
      <c r="L3139" s="10">
        <f t="shared" ref="L3139:L3202" si="496">F3139/365*I3139</f>
        <v>-10116.848219178084</v>
      </c>
      <c r="M3139" s="15">
        <f t="shared" ref="M3139:M3202" si="497">YEAR(D3139)*100+MONTH(D3139)</f>
        <v>200908</v>
      </c>
      <c r="N3139">
        <f t="shared" ref="N3139:N3202" si="498">YEAR(D3139)</f>
        <v>2009</v>
      </c>
      <c r="O3139">
        <f t="shared" ref="O3139:O3202" si="499">MONTH(D3139)</f>
        <v>8</v>
      </c>
      <c r="P3139">
        <f t="shared" si="492"/>
        <v>201004</v>
      </c>
      <c r="Q3139">
        <f t="shared" si="493"/>
        <v>20092010</v>
      </c>
      <c r="R3139">
        <f t="shared" si="494"/>
        <v>20102011</v>
      </c>
      <c r="S3139">
        <f t="shared" ref="S3139:S3202" si="500">YEAR(C3139)</f>
        <v>2010</v>
      </c>
      <c r="T3139">
        <f t="shared" ref="T3139:T3202" si="501">MONTH(C3139)</f>
        <v>4</v>
      </c>
    </row>
    <row r="3140" spans="1:20" x14ac:dyDescent="0.25">
      <c r="A3140" s="4" t="s">
        <v>3186</v>
      </c>
      <c r="B3140" s="5">
        <v>3139</v>
      </c>
      <c r="C3140" s="6">
        <v>40288</v>
      </c>
      <c r="D3140" s="6">
        <v>39882</v>
      </c>
      <c r="E3140" s="4">
        <v>43</v>
      </c>
      <c r="F3140" s="9">
        <v>91323.4</v>
      </c>
      <c r="G3140" s="6">
        <v>39776</v>
      </c>
      <c r="H3140" s="6">
        <v>39881</v>
      </c>
      <c r="I3140" s="4">
        <f t="shared" si="495"/>
        <v>105</v>
      </c>
      <c r="J3140" s="4" t="s">
        <v>1</v>
      </c>
      <c r="K3140" s="4" t="s">
        <v>13</v>
      </c>
      <c r="L3140" s="10">
        <f t="shared" si="496"/>
        <v>26271.115068493149</v>
      </c>
      <c r="M3140" s="15">
        <f t="shared" si="497"/>
        <v>200903</v>
      </c>
      <c r="N3140">
        <f t="shared" si="498"/>
        <v>2009</v>
      </c>
      <c r="O3140">
        <f t="shared" si="499"/>
        <v>3</v>
      </c>
      <c r="P3140">
        <f t="shared" si="492"/>
        <v>201004</v>
      </c>
      <c r="Q3140">
        <f t="shared" si="493"/>
        <v>0</v>
      </c>
      <c r="R3140">
        <f t="shared" si="494"/>
        <v>20102011</v>
      </c>
      <c r="S3140">
        <f t="shared" si="500"/>
        <v>2010</v>
      </c>
      <c r="T3140">
        <f t="shared" si="501"/>
        <v>4</v>
      </c>
    </row>
    <row r="3141" spans="1:20" x14ac:dyDescent="0.25">
      <c r="A3141" s="4" t="s">
        <v>3187</v>
      </c>
      <c r="B3141" s="5">
        <v>3140</v>
      </c>
      <c r="C3141" s="6">
        <v>40288</v>
      </c>
      <c r="D3141" s="6">
        <v>39882</v>
      </c>
      <c r="E3141" s="4">
        <v>210</v>
      </c>
      <c r="F3141" s="9">
        <v>31998.3</v>
      </c>
      <c r="G3141" s="6">
        <v>39776</v>
      </c>
      <c r="H3141" s="6">
        <v>39881</v>
      </c>
      <c r="I3141" s="4">
        <f t="shared" si="495"/>
        <v>105</v>
      </c>
      <c r="J3141" s="4" t="s">
        <v>1</v>
      </c>
      <c r="K3141" s="4" t="s">
        <v>13</v>
      </c>
      <c r="L3141" s="10">
        <f t="shared" si="496"/>
        <v>9204.9904109589042</v>
      </c>
      <c r="M3141" s="15">
        <f t="shared" si="497"/>
        <v>200903</v>
      </c>
      <c r="N3141">
        <f t="shared" si="498"/>
        <v>2009</v>
      </c>
      <c r="O3141">
        <f t="shared" si="499"/>
        <v>3</v>
      </c>
      <c r="P3141">
        <f t="shared" si="492"/>
        <v>201004</v>
      </c>
      <c r="Q3141">
        <f t="shared" si="493"/>
        <v>0</v>
      </c>
      <c r="R3141">
        <f t="shared" si="494"/>
        <v>20102011</v>
      </c>
      <c r="S3141">
        <f t="shared" si="500"/>
        <v>2010</v>
      </c>
      <c r="T3141">
        <f t="shared" si="501"/>
        <v>4</v>
      </c>
    </row>
    <row r="3142" spans="1:20" x14ac:dyDescent="0.25">
      <c r="A3142" s="4" t="s">
        <v>3188</v>
      </c>
      <c r="B3142" s="5">
        <v>3141</v>
      </c>
      <c r="C3142" s="6">
        <v>40289</v>
      </c>
      <c r="D3142" s="6">
        <v>40003</v>
      </c>
      <c r="E3142" s="4">
        <v>43</v>
      </c>
      <c r="F3142" s="9">
        <v>-124529.3</v>
      </c>
      <c r="G3142" s="6">
        <v>39956</v>
      </c>
      <c r="H3142" s="6">
        <v>40002</v>
      </c>
      <c r="I3142" s="4">
        <f t="shared" si="495"/>
        <v>46</v>
      </c>
      <c r="J3142" s="4" t="s">
        <v>1</v>
      </c>
      <c r="K3142" s="4" t="s">
        <v>13</v>
      </c>
      <c r="L3142" s="10">
        <f t="shared" si="496"/>
        <v>-15694.103561643835</v>
      </c>
      <c r="M3142" s="15">
        <f t="shared" si="497"/>
        <v>200907</v>
      </c>
      <c r="N3142">
        <f t="shared" si="498"/>
        <v>2009</v>
      </c>
      <c r="O3142">
        <f t="shared" si="499"/>
        <v>7</v>
      </c>
      <c r="P3142">
        <f t="shared" si="492"/>
        <v>201004</v>
      </c>
      <c r="Q3142">
        <f t="shared" si="493"/>
        <v>20092010</v>
      </c>
      <c r="R3142">
        <f t="shared" si="494"/>
        <v>20102011</v>
      </c>
      <c r="S3142">
        <f t="shared" si="500"/>
        <v>2010</v>
      </c>
      <c r="T3142">
        <f t="shared" si="501"/>
        <v>4</v>
      </c>
    </row>
    <row r="3143" spans="1:20" x14ac:dyDescent="0.25">
      <c r="A3143" s="4" t="s">
        <v>3189</v>
      </c>
      <c r="B3143" s="5">
        <v>3142</v>
      </c>
      <c r="C3143" s="6">
        <v>40289</v>
      </c>
      <c r="D3143" s="6">
        <v>40003</v>
      </c>
      <c r="E3143" s="4">
        <v>210</v>
      </c>
      <c r="F3143" s="9">
        <v>206386</v>
      </c>
      <c r="G3143" s="6">
        <v>39956</v>
      </c>
      <c r="H3143" s="6">
        <v>40002</v>
      </c>
      <c r="I3143" s="4">
        <f t="shared" si="495"/>
        <v>46</v>
      </c>
      <c r="J3143" s="4" t="s">
        <v>1</v>
      </c>
      <c r="K3143" s="4" t="s">
        <v>13</v>
      </c>
      <c r="L3143" s="10">
        <f t="shared" si="496"/>
        <v>26010.2904109589</v>
      </c>
      <c r="M3143" s="15">
        <f t="shared" si="497"/>
        <v>200907</v>
      </c>
      <c r="N3143">
        <f t="shared" si="498"/>
        <v>2009</v>
      </c>
      <c r="O3143">
        <f t="shared" si="499"/>
        <v>7</v>
      </c>
      <c r="P3143">
        <f t="shared" si="492"/>
        <v>201004</v>
      </c>
      <c r="Q3143">
        <f t="shared" si="493"/>
        <v>20092010</v>
      </c>
      <c r="R3143">
        <f t="shared" si="494"/>
        <v>20102011</v>
      </c>
      <c r="S3143">
        <f t="shared" si="500"/>
        <v>2010</v>
      </c>
      <c r="T3143">
        <f t="shared" si="501"/>
        <v>4</v>
      </c>
    </row>
    <row r="3144" spans="1:20" x14ac:dyDescent="0.25">
      <c r="A3144" s="4" t="s">
        <v>3190</v>
      </c>
      <c r="B3144" s="5">
        <v>3143</v>
      </c>
      <c r="C3144" s="6">
        <v>40289</v>
      </c>
      <c r="D3144" s="6">
        <v>40004</v>
      </c>
      <c r="E3144" s="4">
        <v>43</v>
      </c>
      <c r="F3144" s="9">
        <v>101159.6</v>
      </c>
      <c r="G3144" s="6">
        <v>39989</v>
      </c>
      <c r="H3144" s="6">
        <v>40003</v>
      </c>
      <c r="I3144" s="4">
        <f t="shared" si="495"/>
        <v>14</v>
      </c>
      <c r="J3144" s="4" t="s">
        <v>1</v>
      </c>
      <c r="K3144" s="4" t="s">
        <v>13</v>
      </c>
      <c r="L3144" s="10">
        <f t="shared" si="496"/>
        <v>3880.0942465753428</v>
      </c>
      <c r="M3144" s="15">
        <f t="shared" si="497"/>
        <v>200907</v>
      </c>
      <c r="N3144">
        <f t="shared" si="498"/>
        <v>2009</v>
      </c>
      <c r="O3144">
        <f t="shared" si="499"/>
        <v>7</v>
      </c>
      <c r="P3144">
        <f t="shared" si="492"/>
        <v>201004</v>
      </c>
      <c r="Q3144">
        <f t="shared" si="493"/>
        <v>20092010</v>
      </c>
      <c r="R3144">
        <f t="shared" si="494"/>
        <v>20102011</v>
      </c>
      <c r="S3144">
        <f t="shared" si="500"/>
        <v>2010</v>
      </c>
      <c r="T3144">
        <f t="shared" si="501"/>
        <v>4</v>
      </c>
    </row>
    <row r="3145" spans="1:20" x14ac:dyDescent="0.25">
      <c r="A3145" s="4" t="s">
        <v>3191</v>
      </c>
      <c r="B3145" s="5">
        <v>3144</v>
      </c>
      <c r="C3145" s="6">
        <v>40289</v>
      </c>
      <c r="D3145" s="6">
        <v>40004</v>
      </c>
      <c r="E3145" s="4">
        <v>210</v>
      </c>
      <c r="F3145" s="9">
        <v>-136555.1</v>
      </c>
      <c r="G3145" s="6">
        <v>39989</v>
      </c>
      <c r="H3145" s="6">
        <v>40003</v>
      </c>
      <c r="I3145" s="4">
        <f t="shared" si="495"/>
        <v>14</v>
      </c>
      <c r="J3145" s="4" t="s">
        <v>1</v>
      </c>
      <c r="K3145" s="4" t="s">
        <v>13</v>
      </c>
      <c r="L3145" s="10">
        <f t="shared" si="496"/>
        <v>-5237.7298630136984</v>
      </c>
      <c r="M3145" s="15">
        <f t="shared" si="497"/>
        <v>200907</v>
      </c>
      <c r="N3145">
        <f t="shared" si="498"/>
        <v>2009</v>
      </c>
      <c r="O3145">
        <f t="shared" si="499"/>
        <v>7</v>
      </c>
      <c r="P3145">
        <f t="shared" si="492"/>
        <v>201004</v>
      </c>
      <c r="Q3145">
        <f t="shared" si="493"/>
        <v>20092010</v>
      </c>
      <c r="R3145">
        <f t="shared" si="494"/>
        <v>20102011</v>
      </c>
      <c r="S3145">
        <f t="shared" si="500"/>
        <v>2010</v>
      </c>
      <c r="T3145">
        <f t="shared" si="501"/>
        <v>4</v>
      </c>
    </row>
    <row r="3146" spans="1:20" x14ac:dyDescent="0.25">
      <c r="A3146" s="4" t="s">
        <v>3192</v>
      </c>
      <c r="B3146" s="5">
        <v>3145</v>
      </c>
      <c r="C3146" s="6">
        <v>40290</v>
      </c>
      <c r="D3146" s="6">
        <v>39980</v>
      </c>
      <c r="E3146" s="4">
        <v>1265</v>
      </c>
      <c r="F3146" s="9">
        <v>109625</v>
      </c>
      <c r="G3146" s="6">
        <v>39975</v>
      </c>
      <c r="H3146" s="6">
        <v>39979</v>
      </c>
      <c r="I3146" s="4">
        <f t="shared" si="495"/>
        <v>4</v>
      </c>
      <c r="J3146" s="4" t="s">
        <v>0</v>
      </c>
      <c r="K3146" s="4" t="s">
        <v>14</v>
      </c>
      <c r="L3146" s="10">
        <f t="shared" si="496"/>
        <v>1201.3698630136987</v>
      </c>
      <c r="M3146" s="15">
        <f t="shared" si="497"/>
        <v>200906</v>
      </c>
      <c r="N3146">
        <f t="shared" si="498"/>
        <v>2009</v>
      </c>
      <c r="O3146">
        <f t="shared" si="499"/>
        <v>6</v>
      </c>
      <c r="P3146">
        <f t="shared" si="492"/>
        <v>201004</v>
      </c>
      <c r="Q3146">
        <f t="shared" si="493"/>
        <v>20092010</v>
      </c>
      <c r="R3146">
        <f t="shared" si="494"/>
        <v>20102011</v>
      </c>
      <c r="S3146">
        <f t="shared" si="500"/>
        <v>2010</v>
      </c>
      <c r="T3146">
        <f t="shared" si="501"/>
        <v>4</v>
      </c>
    </row>
    <row r="3147" spans="1:20" x14ac:dyDescent="0.25">
      <c r="A3147" s="4" t="s">
        <v>3193</v>
      </c>
      <c r="B3147" s="5">
        <v>3146</v>
      </c>
      <c r="C3147" s="6">
        <v>40290</v>
      </c>
      <c r="D3147" s="6">
        <v>39980</v>
      </c>
      <c r="E3147" s="4">
        <v>1266</v>
      </c>
      <c r="F3147" s="9">
        <v>-147511.5</v>
      </c>
      <c r="G3147" s="6">
        <v>39975</v>
      </c>
      <c r="H3147" s="6">
        <v>39979</v>
      </c>
      <c r="I3147" s="4">
        <f t="shared" si="495"/>
        <v>4</v>
      </c>
      <c r="J3147" s="4" t="s">
        <v>0</v>
      </c>
      <c r="K3147" s="4" t="s">
        <v>14</v>
      </c>
      <c r="L3147" s="10">
        <f t="shared" si="496"/>
        <v>-1616.5643835616438</v>
      </c>
      <c r="M3147" s="15">
        <f t="shared" si="497"/>
        <v>200906</v>
      </c>
      <c r="N3147">
        <f t="shared" si="498"/>
        <v>2009</v>
      </c>
      <c r="O3147">
        <f t="shared" si="499"/>
        <v>6</v>
      </c>
      <c r="P3147">
        <f t="shared" si="492"/>
        <v>201004</v>
      </c>
      <c r="Q3147">
        <f t="shared" si="493"/>
        <v>20092010</v>
      </c>
      <c r="R3147">
        <f t="shared" si="494"/>
        <v>20102011</v>
      </c>
      <c r="S3147">
        <f t="shared" si="500"/>
        <v>2010</v>
      </c>
      <c r="T3147">
        <f t="shared" si="501"/>
        <v>4</v>
      </c>
    </row>
    <row r="3148" spans="1:20" x14ac:dyDescent="0.25">
      <c r="A3148" s="4" t="s">
        <v>3194</v>
      </c>
      <c r="B3148" s="5">
        <v>3147</v>
      </c>
      <c r="C3148" s="6">
        <v>40290</v>
      </c>
      <c r="D3148" s="6">
        <v>40038</v>
      </c>
      <c r="E3148" s="4">
        <v>1</v>
      </c>
      <c r="F3148" s="9">
        <v>-83159.199999999997</v>
      </c>
      <c r="G3148" s="6">
        <v>40034</v>
      </c>
      <c r="H3148" s="6">
        <v>40037</v>
      </c>
      <c r="I3148" s="4">
        <f t="shared" si="495"/>
        <v>3</v>
      </c>
      <c r="J3148" s="4" t="s">
        <v>1</v>
      </c>
      <c r="K3148" s="4" t="s">
        <v>13</v>
      </c>
      <c r="L3148" s="10">
        <f t="shared" si="496"/>
        <v>-683.50027397260271</v>
      </c>
      <c r="M3148" s="15">
        <f t="shared" si="497"/>
        <v>200908</v>
      </c>
      <c r="N3148">
        <f t="shared" si="498"/>
        <v>2009</v>
      </c>
      <c r="O3148">
        <f t="shared" si="499"/>
        <v>8</v>
      </c>
      <c r="P3148">
        <f t="shared" si="492"/>
        <v>201004</v>
      </c>
      <c r="Q3148">
        <f t="shared" si="493"/>
        <v>20092010</v>
      </c>
      <c r="R3148">
        <f t="shared" si="494"/>
        <v>20102011</v>
      </c>
      <c r="S3148">
        <f t="shared" si="500"/>
        <v>2010</v>
      </c>
      <c r="T3148">
        <f t="shared" si="501"/>
        <v>4</v>
      </c>
    </row>
    <row r="3149" spans="1:20" x14ac:dyDescent="0.25">
      <c r="A3149" s="4" t="s">
        <v>3195</v>
      </c>
      <c r="B3149" s="5">
        <v>3148</v>
      </c>
      <c r="C3149" s="6">
        <v>40290</v>
      </c>
      <c r="D3149" s="6">
        <v>40050</v>
      </c>
      <c r="E3149" s="4">
        <v>1242</v>
      </c>
      <c r="F3149" s="9">
        <v>70959.3</v>
      </c>
      <c r="G3149" s="6">
        <v>40029</v>
      </c>
      <c r="H3149" s="6">
        <v>40049</v>
      </c>
      <c r="I3149" s="4">
        <f t="shared" si="495"/>
        <v>20</v>
      </c>
      <c r="J3149" s="4" t="s">
        <v>1</v>
      </c>
      <c r="K3149" s="4" t="s">
        <v>13</v>
      </c>
      <c r="L3149" s="10">
        <f t="shared" si="496"/>
        <v>3888.1808219178083</v>
      </c>
      <c r="M3149" s="15">
        <f t="shared" si="497"/>
        <v>200908</v>
      </c>
      <c r="N3149">
        <f t="shared" si="498"/>
        <v>2009</v>
      </c>
      <c r="O3149">
        <f t="shared" si="499"/>
        <v>8</v>
      </c>
      <c r="P3149">
        <f t="shared" si="492"/>
        <v>201004</v>
      </c>
      <c r="Q3149">
        <f t="shared" si="493"/>
        <v>20092010</v>
      </c>
      <c r="R3149">
        <f t="shared" si="494"/>
        <v>20102011</v>
      </c>
      <c r="S3149">
        <f t="shared" si="500"/>
        <v>2010</v>
      </c>
      <c r="T3149">
        <f t="shared" si="501"/>
        <v>4</v>
      </c>
    </row>
    <row r="3150" spans="1:20" x14ac:dyDescent="0.25">
      <c r="A3150" s="4" t="s">
        <v>3196</v>
      </c>
      <c r="B3150" s="5">
        <v>3149</v>
      </c>
      <c r="C3150" s="6">
        <v>40290</v>
      </c>
      <c r="D3150" s="6">
        <v>40050</v>
      </c>
      <c r="E3150" s="4">
        <v>1243</v>
      </c>
      <c r="F3150" s="9">
        <v>-71840.5</v>
      </c>
      <c r="G3150" s="6">
        <v>40029</v>
      </c>
      <c r="H3150" s="6">
        <v>40049</v>
      </c>
      <c r="I3150" s="4">
        <f t="shared" si="495"/>
        <v>20</v>
      </c>
      <c r="J3150" s="4" t="s">
        <v>1</v>
      </c>
      <c r="K3150" s="4" t="s">
        <v>13</v>
      </c>
      <c r="L3150" s="10">
        <f t="shared" si="496"/>
        <v>-3936.465753424658</v>
      </c>
      <c r="M3150" s="15">
        <f t="shared" si="497"/>
        <v>200908</v>
      </c>
      <c r="N3150">
        <f t="shared" si="498"/>
        <v>2009</v>
      </c>
      <c r="O3150">
        <f t="shared" si="499"/>
        <v>8</v>
      </c>
      <c r="P3150">
        <f t="shared" si="492"/>
        <v>201004</v>
      </c>
      <c r="Q3150">
        <f t="shared" si="493"/>
        <v>20092010</v>
      </c>
      <c r="R3150">
        <f t="shared" si="494"/>
        <v>20102011</v>
      </c>
      <c r="S3150">
        <f t="shared" si="500"/>
        <v>2010</v>
      </c>
      <c r="T3150">
        <f t="shared" si="501"/>
        <v>4</v>
      </c>
    </row>
    <row r="3151" spans="1:20" x14ac:dyDescent="0.25">
      <c r="A3151" s="4" t="s">
        <v>3197</v>
      </c>
      <c r="B3151" s="5">
        <v>3150</v>
      </c>
      <c r="C3151" s="6">
        <v>40290</v>
      </c>
      <c r="D3151" s="6">
        <v>40046</v>
      </c>
      <c r="E3151" s="4">
        <v>1</v>
      </c>
      <c r="F3151" s="9">
        <v>-240695.7</v>
      </c>
      <c r="G3151" s="6">
        <v>40021</v>
      </c>
      <c r="H3151" s="6">
        <v>40045</v>
      </c>
      <c r="I3151" s="4">
        <f t="shared" si="495"/>
        <v>24</v>
      </c>
      <c r="J3151" s="4" t="s">
        <v>1</v>
      </c>
      <c r="K3151" s="4" t="s">
        <v>13</v>
      </c>
      <c r="L3151" s="10">
        <f t="shared" si="496"/>
        <v>-15826.566575342466</v>
      </c>
      <c r="M3151" s="15">
        <f t="shared" si="497"/>
        <v>200908</v>
      </c>
      <c r="N3151">
        <f t="shared" si="498"/>
        <v>2009</v>
      </c>
      <c r="O3151">
        <f t="shared" si="499"/>
        <v>8</v>
      </c>
      <c r="P3151">
        <f t="shared" si="492"/>
        <v>201004</v>
      </c>
      <c r="Q3151">
        <f t="shared" si="493"/>
        <v>20092010</v>
      </c>
      <c r="R3151">
        <f t="shared" si="494"/>
        <v>20102011</v>
      </c>
      <c r="S3151">
        <f t="shared" si="500"/>
        <v>2010</v>
      </c>
      <c r="T3151">
        <f t="shared" si="501"/>
        <v>4</v>
      </c>
    </row>
    <row r="3152" spans="1:20" x14ac:dyDescent="0.25">
      <c r="A3152" s="4" t="s">
        <v>3198</v>
      </c>
      <c r="B3152" s="5">
        <v>3151</v>
      </c>
      <c r="C3152" s="6">
        <v>40290</v>
      </c>
      <c r="D3152" s="6">
        <v>39987</v>
      </c>
      <c r="E3152" s="4">
        <v>1</v>
      </c>
      <c r="F3152" s="9">
        <v>-211700.4</v>
      </c>
      <c r="G3152" s="6">
        <v>39959</v>
      </c>
      <c r="H3152" s="6">
        <v>39986</v>
      </c>
      <c r="I3152" s="4">
        <f t="shared" si="495"/>
        <v>27</v>
      </c>
      <c r="J3152" s="4" t="s">
        <v>1</v>
      </c>
      <c r="K3152" s="4" t="s">
        <v>13</v>
      </c>
      <c r="L3152" s="10">
        <f t="shared" si="496"/>
        <v>-15660.029589041096</v>
      </c>
      <c r="M3152" s="15">
        <f t="shared" si="497"/>
        <v>200906</v>
      </c>
      <c r="N3152">
        <f t="shared" si="498"/>
        <v>2009</v>
      </c>
      <c r="O3152">
        <f t="shared" si="499"/>
        <v>6</v>
      </c>
      <c r="P3152">
        <f t="shared" si="492"/>
        <v>201004</v>
      </c>
      <c r="Q3152">
        <f t="shared" si="493"/>
        <v>20092010</v>
      </c>
      <c r="R3152">
        <f t="shared" si="494"/>
        <v>20102011</v>
      </c>
      <c r="S3152">
        <f t="shared" si="500"/>
        <v>2010</v>
      </c>
      <c r="T3152">
        <f t="shared" si="501"/>
        <v>4</v>
      </c>
    </row>
    <row r="3153" spans="1:20" x14ac:dyDescent="0.25">
      <c r="A3153" s="4" t="s">
        <v>3199</v>
      </c>
      <c r="B3153" s="5">
        <v>3152</v>
      </c>
      <c r="C3153" s="6">
        <v>40291</v>
      </c>
      <c r="D3153" s="6">
        <v>40157</v>
      </c>
      <c r="E3153" s="4">
        <v>1</v>
      </c>
      <c r="F3153" s="9">
        <v>6172.5</v>
      </c>
      <c r="G3153" s="6">
        <v>39947</v>
      </c>
      <c r="H3153" s="6">
        <v>40156</v>
      </c>
      <c r="I3153" s="4">
        <f t="shared" si="495"/>
        <v>209</v>
      </c>
      <c r="J3153" s="4" t="s">
        <v>1</v>
      </c>
      <c r="K3153" s="4" t="s">
        <v>13</v>
      </c>
      <c r="L3153" s="10">
        <f t="shared" si="496"/>
        <v>3534.3904109589039</v>
      </c>
      <c r="M3153" s="15">
        <f t="shared" si="497"/>
        <v>200912</v>
      </c>
      <c r="N3153">
        <f t="shared" si="498"/>
        <v>2009</v>
      </c>
      <c r="O3153">
        <f t="shared" si="499"/>
        <v>12</v>
      </c>
      <c r="P3153">
        <f t="shared" si="492"/>
        <v>201004</v>
      </c>
      <c r="Q3153">
        <f t="shared" si="493"/>
        <v>20092010</v>
      </c>
      <c r="R3153">
        <f t="shared" si="494"/>
        <v>20102011</v>
      </c>
      <c r="S3153">
        <f t="shared" si="500"/>
        <v>2010</v>
      </c>
      <c r="T3153">
        <f t="shared" si="501"/>
        <v>4</v>
      </c>
    </row>
    <row r="3154" spans="1:20" x14ac:dyDescent="0.25">
      <c r="A3154" s="4" t="s">
        <v>3200</v>
      </c>
      <c r="B3154" s="5">
        <v>3153</v>
      </c>
      <c r="C3154" s="6">
        <v>40291</v>
      </c>
      <c r="D3154" s="6">
        <v>39951</v>
      </c>
      <c r="E3154" s="4">
        <v>43</v>
      </c>
      <c r="F3154" s="9">
        <v>-41762.9</v>
      </c>
      <c r="G3154" s="6">
        <v>39942</v>
      </c>
      <c r="H3154" s="6">
        <v>39950</v>
      </c>
      <c r="I3154" s="4">
        <f t="shared" si="495"/>
        <v>8</v>
      </c>
      <c r="J3154" s="4" t="s">
        <v>1</v>
      </c>
      <c r="K3154" s="4" t="s">
        <v>13</v>
      </c>
      <c r="L3154" s="10">
        <f t="shared" si="496"/>
        <v>-915.3512328767124</v>
      </c>
      <c r="M3154" s="15">
        <f t="shared" si="497"/>
        <v>200905</v>
      </c>
      <c r="N3154">
        <f t="shared" si="498"/>
        <v>2009</v>
      </c>
      <c r="O3154">
        <f t="shared" si="499"/>
        <v>5</v>
      </c>
      <c r="P3154">
        <f t="shared" si="492"/>
        <v>201004</v>
      </c>
      <c r="Q3154">
        <f t="shared" si="493"/>
        <v>20092010</v>
      </c>
      <c r="R3154">
        <f t="shared" si="494"/>
        <v>20102011</v>
      </c>
      <c r="S3154">
        <f t="shared" si="500"/>
        <v>2010</v>
      </c>
      <c r="T3154">
        <f t="shared" si="501"/>
        <v>4</v>
      </c>
    </row>
    <row r="3155" spans="1:20" x14ac:dyDescent="0.25">
      <c r="A3155" s="4" t="s">
        <v>3201</v>
      </c>
      <c r="B3155" s="5">
        <v>3154</v>
      </c>
      <c r="C3155" s="6">
        <v>40291</v>
      </c>
      <c r="D3155" s="6">
        <v>39951</v>
      </c>
      <c r="E3155" s="4">
        <v>210</v>
      </c>
      <c r="F3155" s="9">
        <v>-318795.2</v>
      </c>
      <c r="G3155" s="6">
        <v>39942</v>
      </c>
      <c r="H3155" s="6">
        <v>39950</v>
      </c>
      <c r="I3155" s="4">
        <f t="shared" si="495"/>
        <v>8</v>
      </c>
      <c r="J3155" s="4" t="s">
        <v>1</v>
      </c>
      <c r="K3155" s="4" t="s">
        <v>13</v>
      </c>
      <c r="L3155" s="10">
        <f t="shared" si="496"/>
        <v>-6987.2920547945205</v>
      </c>
      <c r="M3155" s="15">
        <f t="shared" si="497"/>
        <v>200905</v>
      </c>
      <c r="N3155">
        <f t="shared" si="498"/>
        <v>2009</v>
      </c>
      <c r="O3155">
        <f t="shared" si="499"/>
        <v>5</v>
      </c>
      <c r="P3155">
        <f t="shared" ref="P3155:P3218" si="502">YEAR(C3155)*100+MONTH(C3155)</f>
        <v>201004</v>
      </c>
      <c r="Q3155">
        <f t="shared" ref="Q3155:Q3218" si="503">IF(M3155&gt;200903,IF(M3155&lt;201004,20092010,0),0)</f>
        <v>20092010</v>
      </c>
      <c r="R3155">
        <f t="shared" ref="R3155:R3218" si="504">IF(P3155&gt;200903,IF(P3155&lt;201004,20092010,20102011),0)</f>
        <v>20102011</v>
      </c>
      <c r="S3155">
        <f t="shared" si="500"/>
        <v>2010</v>
      </c>
      <c r="T3155">
        <f t="shared" si="501"/>
        <v>4</v>
      </c>
    </row>
    <row r="3156" spans="1:20" x14ac:dyDescent="0.25">
      <c r="A3156" s="4" t="s">
        <v>3202</v>
      </c>
      <c r="B3156" s="5">
        <v>3155</v>
      </c>
      <c r="C3156" s="6">
        <v>40291</v>
      </c>
      <c r="D3156" s="6">
        <v>40232</v>
      </c>
      <c r="E3156" s="4">
        <v>1233</v>
      </c>
      <c r="F3156" s="9">
        <v>26098.9</v>
      </c>
      <c r="G3156" s="6">
        <v>40044</v>
      </c>
      <c r="H3156" s="6">
        <v>40231</v>
      </c>
      <c r="I3156" s="4">
        <f t="shared" si="495"/>
        <v>187</v>
      </c>
      <c r="J3156" s="4" t="s">
        <v>1</v>
      </c>
      <c r="K3156" s="4" t="s">
        <v>13</v>
      </c>
      <c r="L3156" s="10">
        <f t="shared" si="496"/>
        <v>13371.217260273974</v>
      </c>
      <c r="M3156" s="15">
        <f t="shared" si="497"/>
        <v>201002</v>
      </c>
      <c r="N3156">
        <f t="shared" si="498"/>
        <v>2010</v>
      </c>
      <c r="O3156">
        <f t="shared" si="499"/>
        <v>2</v>
      </c>
      <c r="P3156">
        <f t="shared" si="502"/>
        <v>201004</v>
      </c>
      <c r="Q3156">
        <f t="shared" si="503"/>
        <v>20092010</v>
      </c>
      <c r="R3156">
        <f t="shared" si="504"/>
        <v>20102011</v>
      </c>
      <c r="S3156">
        <f t="shared" si="500"/>
        <v>2010</v>
      </c>
      <c r="T3156">
        <f t="shared" si="501"/>
        <v>4</v>
      </c>
    </row>
    <row r="3157" spans="1:20" x14ac:dyDescent="0.25">
      <c r="A3157" s="4" t="s">
        <v>3203</v>
      </c>
      <c r="B3157" s="5">
        <v>3156</v>
      </c>
      <c r="C3157" s="6">
        <v>40291</v>
      </c>
      <c r="D3157" s="6">
        <v>40232</v>
      </c>
      <c r="E3157" s="4">
        <v>1234</v>
      </c>
      <c r="F3157" s="9">
        <v>7578.7</v>
      </c>
      <c r="G3157" s="6">
        <v>40044</v>
      </c>
      <c r="H3157" s="6">
        <v>40231</v>
      </c>
      <c r="I3157" s="4">
        <f t="shared" si="495"/>
        <v>187</v>
      </c>
      <c r="J3157" s="4" t="s">
        <v>1</v>
      </c>
      <c r="K3157" s="4" t="s">
        <v>13</v>
      </c>
      <c r="L3157" s="10">
        <f t="shared" si="496"/>
        <v>3882.7860273972601</v>
      </c>
      <c r="M3157" s="15">
        <f t="shared" si="497"/>
        <v>201002</v>
      </c>
      <c r="N3157">
        <f t="shared" si="498"/>
        <v>2010</v>
      </c>
      <c r="O3157">
        <f t="shared" si="499"/>
        <v>2</v>
      </c>
      <c r="P3157">
        <f t="shared" si="502"/>
        <v>201004</v>
      </c>
      <c r="Q3157">
        <f t="shared" si="503"/>
        <v>20092010</v>
      </c>
      <c r="R3157">
        <f t="shared" si="504"/>
        <v>20102011</v>
      </c>
      <c r="S3157">
        <f t="shared" si="500"/>
        <v>2010</v>
      </c>
      <c r="T3157">
        <f t="shared" si="501"/>
        <v>4</v>
      </c>
    </row>
    <row r="3158" spans="1:20" x14ac:dyDescent="0.25">
      <c r="A3158" s="4" t="s">
        <v>3204</v>
      </c>
      <c r="B3158" s="5">
        <v>3157</v>
      </c>
      <c r="C3158" s="6">
        <v>40291</v>
      </c>
      <c r="D3158" s="6">
        <v>40095</v>
      </c>
      <c r="E3158" s="4">
        <v>1</v>
      </c>
      <c r="F3158" s="9">
        <v>-65105.3</v>
      </c>
      <c r="G3158" s="6">
        <v>40086</v>
      </c>
      <c r="H3158" s="6">
        <v>40094</v>
      </c>
      <c r="I3158" s="4">
        <f t="shared" si="495"/>
        <v>8</v>
      </c>
      <c r="J3158" s="4" t="s">
        <v>1</v>
      </c>
      <c r="K3158" s="4" t="s">
        <v>13</v>
      </c>
      <c r="L3158" s="10">
        <f t="shared" si="496"/>
        <v>-1426.9654794520548</v>
      </c>
      <c r="M3158" s="15">
        <f t="shared" si="497"/>
        <v>200910</v>
      </c>
      <c r="N3158">
        <f t="shared" si="498"/>
        <v>2009</v>
      </c>
      <c r="O3158">
        <f t="shared" si="499"/>
        <v>10</v>
      </c>
      <c r="P3158">
        <f t="shared" si="502"/>
        <v>201004</v>
      </c>
      <c r="Q3158">
        <f t="shared" si="503"/>
        <v>20092010</v>
      </c>
      <c r="R3158">
        <f t="shared" si="504"/>
        <v>20102011</v>
      </c>
      <c r="S3158">
        <f t="shared" si="500"/>
        <v>2010</v>
      </c>
      <c r="T3158">
        <f t="shared" si="501"/>
        <v>4</v>
      </c>
    </row>
    <row r="3159" spans="1:20" x14ac:dyDescent="0.25">
      <c r="A3159" s="4" t="s">
        <v>3205</v>
      </c>
      <c r="B3159" s="5">
        <v>3158</v>
      </c>
      <c r="C3159" s="6">
        <v>40295</v>
      </c>
      <c r="D3159" s="6">
        <v>40218</v>
      </c>
      <c r="E3159" s="4">
        <v>1233</v>
      </c>
      <c r="F3159" s="9">
        <v>30638.2</v>
      </c>
      <c r="G3159" s="6">
        <v>39885</v>
      </c>
      <c r="H3159" s="6">
        <v>40217</v>
      </c>
      <c r="I3159" s="4">
        <f t="shared" si="495"/>
        <v>332</v>
      </c>
      <c r="J3159" s="4" t="s">
        <v>1</v>
      </c>
      <c r="K3159" s="4" t="s">
        <v>13</v>
      </c>
      <c r="L3159" s="10">
        <f t="shared" si="496"/>
        <v>27868.170958904109</v>
      </c>
      <c r="M3159" s="15">
        <f t="shared" si="497"/>
        <v>201002</v>
      </c>
      <c r="N3159">
        <f t="shared" si="498"/>
        <v>2010</v>
      </c>
      <c r="O3159">
        <f t="shared" si="499"/>
        <v>2</v>
      </c>
      <c r="P3159">
        <f t="shared" si="502"/>
        <v>201004</v>
      </c>
      <c r="Q3159">
        <f t="shared" si="503"/>
        <v>20092010</v>
      </c>
      <c r="R3159">
        <f t="shared" si="504"/>
        <v>20102011</v>
      </c>
      <c r="S3159">
        <f t="shared" si="500"/>
        <v>2010</v>
      </c>
      <c r="T3159">
        <f t="shared" si="501"/>
        <v>4</v>
      </c>
    </row>
    <row r="3160" spans="1:20" x14ac:dyDescent="0.25">
      <c r="A3160" s="4" t="s">
        <v>3206</v>
      </c>
      <c r="B3160" s="5">
        <v>3159</v>
      </c>
      <c r="C3160" s="6">
        <v>40295</v>
      </c>
      <c r="D3160" s="6">
        <v>40218</v>
      </c>
      <c r="E3160" s="4">
        <v>1234</v>
      </c>
      <c r="F3160" s="9">
        <v>-298</v>
      </c>
      <c r="G3160" s="6">
        <v>39885</v>
      </c>
      <c r="H3160" s="6">
        <v>40217</v>
      </c>
      <c r="I3160" s="4">
        <f t="shared" si="495"/>
        <v>332</v>
      </c>
      <c r="J3160" s="4" t="s">
        <v>1</v>
      </c>
      <c r="K3160" s="4" t="s">
        <v>13</v>
      </c>
      <c r="L3160" s="10">
        <f t="shared" si="496"/>
        <v>-271.05753424657536</v>
      </c>
      <c r="M3160" s="15">
        <f t="shared" si="497"/>
        <v>201002</v>
      </c>
      <c r="N3160">
        <f t="shared" si="498"/>
        <v>2010</v>
      </c>
      <c r="O3160">
        <f t="shared" si="499"/>
        <v>2</v>
      </c>
      <c r="P3160">
        <f t="shared" si="502"/>
        <v>201004</v>
      </c>
      <c r="Q3160">
        <f t="shared" si="503"/>
        <v>20092010</v>
      </c>
      <c r="R3160">
        <f t="shared" si="504"/>
        <v>20102011</v>
      </c>
      <c r="S3160">
        <f t="shared" si="500"/>
        <v>2010</v>
      </c>
      <c r="T3160">
        <f t="shared" si="501"/>
        <v>4</v>
      </c>
    </row>
    <row r="3161" spans="1:20" x14ac:dyDescent="0.25">
      <c r="A3161" s="4" t="s">
        <v>3207</v>
      </c>
      <c r="B3161" s="5">
        <v>3160</v>
      </c>
      <c r="C3161" s="6">
        <v>40296</v>
      </c>
      <c r="D3161" s="6">
        <v>39966</v>
      </c>
      <c r="E3161" s="4">
        <v>1</v>
      </c>
      <c r="F3161" s="9">
        <v>-1065.0999999999999</v>
      </c>
      <c r="G3161" s="6">
        <v>39707</v>
      </c>
      <c r="H3161" s="6">
        <v>39965</v>
      </c>
      <c r="I3161" s="4">
        <f t="shared" si="495"/>
        <v>258</v>
      </c>
      <c r="J3161" s="4" t="s">
        <v>1</v>
      </c>
      <c r="K3161" s="4" t="s">
        <v>13</v>
      </c>
      <c r="L3161" s="10">
        <f t="shared" si="496"/>
        <v>-752.8652054794519</v>
      </c>
      <c r="M3161" s="15">
        <f t="shared" si="497"/>
        <v>200906</v>
      </c>
      <c r="N3161">
        <f t="shared" si="498"/>
        <v>2009</v>
      </c>
      <c r="O3161">
        <f t="shared" si="499"/>
        <v>6</v>
      </c>
      <c r="P3161">
        <f t="shared" si="502"/>
        <v>201004</v>
      </c>
      <c r="Q3161">
        <f t="shared" si="503"/>
        <v>20092010</v>
      </c>
      <c r="R3161">
        <f t="shared" si="504"/>
        <v>20102011</v>
      </c>
      <c r="S3161">
        <f t="shared" si="500"/>
        <v>2010</v>
      </c>
      <c r="T3161">
        <f t="shared" si="501"/>
        <v>4</v>
      </c>
    </row>
    <row r="3162" spans="1:20" x14ac:dyDescent="0.25">
      <c r="A3162" s="4" t="s">
        <v>3208</v>
      </c>
      <c r="B3162" s="5">
        <v>3161</v>
      </c>
      <c r="C3162" s="6">
        <v>40297</v>
      </c>
      <c r="D3162" s="6">
        <v>40067</v>
      </c>
      <c r="E3162" s="4">
        <v>1</v>
      </c>
      <c r="F3162" s="9">
        <v>-201475.3</v>
      </c>
      <c r="G3162" s="6">
        <v>40048</v>
      </c>
      <c r="H3162" s="6">
        <v>40066</v>
      </c>
      <c r="I3162" s="4">
        <f t="shared" si="495"/>
        <v>18</v>
      </c>
      <c r="J3162" s="4" t="s">
        <v>0</v>
      </c>
      <c r="K3162" s="4" t="s">
        <v>14</v>
      </c>
      <c r="L3162" s="10">
        <f t="shared" si="496"/>
        <v>-9935.7682191780823</v>
      </c>
      <c r="M3162" s="15">
        <f t="shared" si="497"/>
        <v>200909</v>
      </c>
      <c r="N3162">
        <f t="shared" si="498"/>
        <v>2009</v>
      </c>
      <c r="O3162">
        <f t="shared" si="499"/>
        <v>9</v>
      </c>
      <c r="P3162">
        <f t="shared" si="502"/>
        <v>201004</v>
      </c>
      <c r="Q3162">
        <f t="shared" si="503"/>
        <v>20092010</v>
      </c>
      <c r="R3162">
        <f t="shared" si="504"/>
        <v>20102011</v>
      </c>
      <c r="S3162">
        <f t="shared" si="500"/>
        <v>2010</v>
      </c>
      <c r="T3162">
        <f t="shared" si="501"/>
        <v>4</v>
      </c>
    </row>
    <row r="3163" spans="1:20" x14ac:dyDescent="0.25">
      <c r="A3163" s="4" t="s">
        <v>3209</v>
      </c>
      <c r="B3163" s="5">
        <v>3162</v>
      </c>
      <c r="C3163" s="6">
        <v>40298</v>
      </c>
      <c r="D3163" s="6">
        <v>40004</v>
      </c>
      <c r="E3163" s="4">
        <v>1</v>
      </c>
      <c r="F3163" s="9">
        <v>-176236.6</v>
      </c>
      <c r="G3163" s="6">
        <v>39991</v>
      </c>
      <c r="H3163" s="6">
        <v>40003</v>
      </c>
      <c r="I3163" s="4">
        <f t="shared" si="495"/>
        <v>12</v>
      </c>
      <c r="J3163" s="4" t="s">
        <v>0</v>
      </c>
      <c r="K3163" s="4" t="s">
        <v>14</v>
      </c>
      <c r="L3163" s="10">
        <f t="shared" si="496"/>
        <v>-5794.08</v>
      </c>
      <c r="M3163" s="15">
        <f t="shared" si="497"/>
        <v>200907</v>
      </c>
      <c r="N3163">
        <f t="shared" si="498"/>
        <v>2009</v>
      </c>
      <c r="O3163">
        <f t="shared" si="499"/>
        <v>7</v>
      </c>
      <c r="P3163">
        <f t="shared" si="502"/>
        <v>201004</v>
      </c>
      <c r="Q3163">
        <f t="shared" si="503"/>
        <v>20092010</v>
      </c>
      <c r="R3163">
        <f t="shared" si="504"/>
        <v>20102011</v>
      </c>
      <c r="S3163">
        <f t="shared" si="500"/>
        <v>2010</v>
      </c>
      <c r="T3163">
        <f t="shared" si="501"/>
        <v>4</v>
      </c>
    </row>
    <row r="3164" spans="1:20" x14ac:dyDescent="0.25">
      <c r="A3164" s="4" t="s">
        <v>3210</v>
      </c>
      <c r="B3164" s="5">
        <v>3163</v>
      </c>
      <c r="C3164" s="6">
        <v>40304</v>
      </c>
      <c r="D3164" s="6">
        <v>40196</v>
      </c>
      <c r="E3164" s="4">
        <v>1265</v>
      </c>
      <c r="F3164" s="9">
        <v>-11677.5</v>
      </c>
      <c r="G3164" s="6">
        <v>40179</v>
      </c>
      <c r="H3164" s="6">
        <v>40195</v>
      </c>
      <c r="I3164" s="4">
        <f t="shared" si="495"/>
        <v>16</v>
      </c>
      <c r="J3164" s="4" t="s">
        <v>0</v>
      </c>
      <c r="K3164" s="4" t="s">
        <v>14</v>
      </c>
      <c r="L3164" s="10">
        <f t="shared" si="496"/>
        <v>-511.89041095890411</v>
      </c>
      <c r="M3164" s="15">
        <f t="shared" si="497"/>
        <v>201001</v>
      </c>
      <c r="N3164">
        <f t="shared" si="498"/>
        <v>2010</v>
      </c>
      <c r="O3164">
        <f t="shared" si="499"/>
        <v>1</v>
      </c>
      <c r="P3164">
        <f t="shared" si="502"/>
        <v>201005</v>
      </c>
      <c r="Q3164">
        <f t="shared" si="503"/>
        <v>20092010</v>
      </c>
      <c r="R3164">
        <f t="shared" si="504"/>
        <v>20102011</v>
      </c>
      <c r="S3164">
        <f t="shared" si="500"/>
        <v>2010</v>
      </c>
      <c r="T3164">
        <f t="shared" si="501"/>
        <v>5</v>
      </c>
    </row>
    <row r="3165" spans="1:20" x14ac:dyDescent="0.25">
      <c r="A3165" s="4" t="s">
        <v>3211</v>
      </c>
      <c r="B3165" s="5">
        <v>3164</v>
      </c>
      <c r="C3165" s="6">
        <v>40304</v>
      </c>
      <c r="D3165" s="6">
        <v>40196</v>
      </c>
      <c r="E3165" s="4">
        <v>1266</v>
      </c>
      <c r="F3165" s="9">
        <v>-11766.1</v>
      </c>
      <c r="G3165" s="6">
        <v>40179</v>
      </c>
      <c r="H3165" s="6">
        <v>40195</v>
      </c>
      <c r="I3165" s="4">
        <f t="shared" si="495"/>
        <v>16</v>
      </c>
      <c r="J3165" s="4" t="s">
        <v>0</v>
      </c>
      <c r="K3165" s="4" t="s">
        <v>14</v>
      </c>
      <c r="L3165" s="10">
        <f t="shared" si="496"/>
        <v>-515.77424657534243</v>
      </c>
      <c r="M3165" s="15">
        <f t="shared" si="497"/>
        <v>201001</v>
      </c>
      <c r="N3165">
        <f t="shared" si="498"/>
        <v>2010</v>
      </c>
      <c r="O3165">
        <f t="shared" si="499"/>
        <v>1</v>
      </c>
      <c r="P3165">
        <f t="shared" si="502"/>
        <v>201005</v>
      </c>
      <c r="Q3165">
        <f t="shared" si="503"/>
        <v>20092010</v>
      </c>
      <c r="R3165">
        <f t="shared" si="504"/>
        <v>20102011</v>
      </c>
      <c r="S3165">
        <f t="shared" si="500"/>
        <v>2010</v>
      </c>
      <c r="T3165">
        <f t="shared" si="501"/>
        <v>5</v>
      </c>
    </row>
    <row r="3166" spans="1:20" x14ac:dyDescent="0.25">
      <c r="A3166" s="4" t="s">
        <v>3212</v>
      </c>
      <c r="B3166" s="5">
        <v>3165</v>
      </c>
      <c r="C3166" s="6">
        <v>40304</v>
      </c>
      <c r="D3166" s="6">
        <v>40142</v>
      </c>
      <c r="E3166" s="4">
        <v>1</v>
      </c>
      <c r="F3166" s="9">
        <v>-103780.1</v>
      </c>
      <c r="G3166" s="6">
        <v>40133</v>
      </c>
      <c r="H3166" s="6">
        <v>40141</v>
      </c>
      <c r="I3166" s="4">
        <f t="shared" si="495"/>
        <v>8</v>
      </c>
      <c r="J3166" s="4" t="s">
        <v>0</v>
      </c>
      <c r="K3166" s="4" t="s">
        <v>14</v>
      </c>
      <c r="L3166" s="10">
        <f t="shared" si="496"/>
        <v>-2274.6323287671235</v>
      </c>
      <c r="M3166" s="15">
        <f t="shared" si="497"/>
        <v>200911</v>
      </c>
      <c r="N3166">
        <f t="shared" si="498"/>
        <v>2009</v>
      </c>
      <c r="O3166">
        <f t="shared" si="499"/>
        <v>11</v>
      </c>
      <c r="P3166">
        <f t="shared" si="502"/>
        <v>201005</v>
      </c>
      <c r="Q3166">
        <f t="shared" si="503"/>
        <v>20092010</v>
      </c>
      <c r="R3166">
        <f t="shared" si="504"/>
        <v>20102011</v>
      </c>
      <c r="S3166">
        <f t="shared" si="500"/>
        <v>2010</v>
      </c>
      <c r="T3166">
        <f t="shared" si="501"/>
        <v>5</v>
      </c>
    </row>
    <row r="3167" spans="1:20" x14ac:dyDescent="0.25">
      <c r="A3167" s="4" t="s">
        <v>3213</v>
      </c>
      <c r="B3167" s="5">
        <v>3166</v>
      </c>
      <c r="C3167" s="6">
        <v>40304</v>
      </c>
      <c r="D3167" s="6">
        <v>40135</v>
      </c>
      <c r="E3167" s="4">
        <v>1</v>
      </c>
      <c r="F3167" s="9">
        <v>-95174.6</v>
      </c>
      <c r="G3167" s="6">
        <v>40134</v>
      </c>
      <c r="H3167" s="6">
        <v>40134</v>
      </c>
      <c r="I3167" s="4">
        <f t="shared" si="495"/>
        <v>0</v>
      </c>
      <c r="J3167" s="4" t="s">
        <v>1</v>
      </c>
      <c r="K3167" s="4" t="s">
        <v>13</v>
      </c>
      <c r="L3167" s="10">
        <f t="shared" si="496"/>
        <v>0</v>
      </c>
      <c r="M3167" s="15">
        <f t="shared" si="497"/>
        <v>200911</v>
      </c>
      <c r="N3167">
        <f t="shared" si="498"/>
        <v>2009</v>
      </c>
      <c r="O3167">
        <f t="shared" si="499"/>
        <v>11</v>
      </c>
      <c r="P3167">
        <f t="shared" si="502"/>
        <v>201005</v>
      </c>
      <c r="Q3167">
        <f t="shared" si="503"/>
        <v>20092010</v>
      </c>
      <c r="R3167">
        <f t="shared" si="504"/>
        <v>20102011</v>
      </c>
      <c r="S3167">
        <f t="shared" si="500"/>
        <v>2010</v>
      </c>
      <c r="T3167">
        <f t="shared" si="501"/>
        <v>5</v>
      </c>
    </row>
    <row r="3168" spans="1:20" x14ac:dyDescent="0.25">
      <c r="A3168" s="4" t="s">
        <v>3214</v>
      </c>
      <c r="B3168" s="5">
        <v>3167</v>
      </c>
      <c r="C3168" s="6">
        <v>40304</v>
      </c>
      <c r="D3168" s="6">
        <v>40031</v>
      </c>
      <c r="E3168" s="4">
        <v>1</v>
      </c>
      <c r="F3168" s="9">
        <v>-120047.1</v>
      </c>
      <c r="G3168" s="6">
        <v>40025</v>
      </c>
      <c r="H3168" s="6">
        <v>40030</v>
      </c>
      <c r="I3168" s="4">
        <f t="shared" si="495"/>
        <v>5</v>
      </c>
      <c r="J3168" s="4" t="s">
        <v>1</v>
      </c>
      <c r="K3168" s="4" t="s">
        <v>13</v>
      </c>
      <c r="L3168" s="10">
        <f t="shared" si="496"/>
        <v>-1644.4808219178083</v>
      </c>
      <c r="M3168" s="15">
        <f t="shared" si="497"/>
        <v>200908</v>
      </c>
      <c r="N3168">
        <f t="shared" si="498"/>
        <v>2009</v>
      </c>
      <c r="O3168">
        <f t="shared" si="499"/>
        <v>8</v>
      </c>
      <c r="P3168">
        <f t="shared" si="502"/>
        <v>201005</v>
      </c>
      <c r="Q3168">
        <f t="shared" si="503"/>
        <v>20092010</v>
      </c>
      <c r="R3168">
        <f t="shared" si="504"/>
        <v>20102011</v>
      </c>
      <c r="S3168">
        <f t="shared" si="500"/>
        <v>2010</v>
      </c>
      <c r="T3168">
        <f t="shared" si="501"/>
        <v>5</v>
      </c>
    </row>
    <row r="3169" spans="1:20" x14ac:dyDescent="0.25">
      <c r="A3169" s="4" t="s">
        <v>3215</v>
      </c>
      <c r="B3169" s="5">
        <v>3168</v>
      </c>
      <c r="C3169" s="6">
        <v>40304</v>
      </c>
      <c r="D3169" s="6">
        <v>40042</v>
      </c>
      <c r="E3169" s="4">
        <v>1256</v>
      </c>
      <c r="F3169" s="9">
        <v>468</v>
      </c>
      <c r="G3169" s="6">
        <v>39947</v>
      </c>
      <c r="H3169" s="6">
        <v>40041</v>
      </c>
      <c r="I3169" s="4">
        <f t="shared" si="495"/>
        <v>94</v>
      </c>
      <c r="J3169" s="4" t="s">
        <v>1</v>
      </c>
      <c r="K3169" s="4" t="s">
        <v>13</v>
      </c>
      <c r="L3169" s="10">
        <f t="shared" si="496"/>
        <v>120.52602739726028</v>
      </c>
      <c r="M3169" s="15">
        <f t="shared" si="497"/>
        <v>200908</v>
      </c>
      <c r="N3169">
        <f t="shared" si="498"/>
        <v>2009</v>
      </c>
      <c r="O3169">
        <f t="shared" si="499"/>
        <v>8</v>
      </c>
      <c r="P3169">
        <f t="shared" si="502"/>
        <v>201005</v>
      </c>
      <c r="Q3169">
        <f t="shared" si="503"/>
        <v>20092010</v>
      </c>
      <c r="R3169">
        <f t="shared" si="504"/>
        <v>20102011</v>
      </c>
      <c r="S3169">
        <f t="shared" si="500"/>
        <v>2010</v>
      </c>
      <c r="T3169">
        <f t="shared" si="501"/>
        <v>5</v>
      </c>
    </row>
    <row r="3170" spans="1:20" x14ac:dyDescent="0.25">
      <c r="A3170" s="4" t="s">
        <v>3216</v>
      </c>
      <c r="B3170" s="5">
        <v>3169</v>
      </c>
      <c r="C3170" s="6">
        <v>40304</v>
      </c>
      <c r="D3170" s="6">
        <v>40042</v>
      </c>
      <c r="E3170" s="4">
        <v>1257</v>
      </c>
      <c r="F3170" s="9">
        <v>109.8</v>
      </c>
      <c r="G3170" s="6">
        <v>39947</v>
      </c>
      <c r="H3170" s="6">
        <v>40041</v>
      </c>
      <c r="I3170" s="4">
        <f t="shared" si="495"/>
        <v>94</v>
      </c>
      <c r="J3170" s="4" t="s">
        <v>1</v>
      </c>
      <c r="K3170" s="4" t="s">
        <v>13</v>
      </c>
      <c r="L3170" s="10">
        <f t="shared" si="496"/>
        <v>28.277260273972601</v>
      </c>
      <c r="M3170" s="15">
        <f t="shared" si="497"/>
        <v>200908</v>
      </c>
      <c r="N3170">
        <f t="shared" si="498"/>
        <v>2009</v>
      </c>
      <c r="O3170">
        <f t="shared" si="499"/>
        <v>8</v>
      </c>
      <c r="P3170">
        <f t="shared" si="502"/>
        <v>201005</v>
      </c>
      <c r="Q3170">
        <f t="shared" si="503"/>
        <v>20092010</v>
      </c>
      <c r="R3170">
        <f t="shared" si="504"/>
        <v>20102011</v>
      </c>
      <c r="S3170">
        <f t="shared" si="500"/>
        <v>2010</v>
      </c>
      <c r="T3170">
        <f t="shared" si="501"/>
        <v>5</v>
      </c>
    </row>
    <row r="3171" spans="1:20" x14ac:dyDescent="0.25">
      <c r="A3171" s="4" t="s">
        <v>3217</v>
      </c>
      <c r="B3171" s="5">
        <v>3170</v>
      </c>
      <c r="C3171" s="6">
        <v>40304</v>
      </c>
      <c r="D3171" s="6">
        <v>40084</v>
      </c>
      <c r="E3171" s="4">
        <v>43</v>
      </c>
      <c r="F3171" s="9">
        <v>57547.7</v>
      </c>
      <c r="G3171" s="6">
        <v>40071</v>
      </c>
      <c r="H3171" s="6">
        <v>40083</v>
      </c>
      <c r="I3171" s="4">
        <f t="shared" si="495"/>
        <v>12</v>
      </c>
      <c r="J3171" s="4" t="s">
        <v>1</v>
      </c>
      <c r="K3171" s="4" t="s">
        <v>13</v>
      </c>
      <c r="L3171" s="10">
        <f t="shared" si="496"/>
        <v>1891.9791780821918</v>
      </c>
      <c r="M3171" s="15">
        <f t="shared" si="497"/>
        <v>200909</v>
      </c>
      <c r="N3171">
        <f t="shared" si="498"/>
        <v>2009</v>
      </c>
      <c r="O3171">
        <f t="shared" si="499"/>
        <v>9</v>
      </c>
      <c r="P3171">
        <f t="shared" si="502"/>
        <v>201005</v>
      </c>
      <c r="Q3171">
        <f t="shared" si="503"/>
        <v>20092010</v>
      </c>
      <c r="R3171">
        <f t="shared" si="504"/>
        <v>20102011</v>
      </c>
      <c r="S3171">
        <f t="shared" si="500"/>
        <v>2010</v>
      </c>
      <c r="T3171">
        <f t="shared" si="501"/>
        <v>5</v>
      </c>
    </row>
    <row r="3172" spans="1:20" x14ac:dyDescent="0.25">
      <c r="A3172" s="4" t="s">
        <v>3218</v>
      </c>
      <c r="B3172" s="5">
        <v>3171</v>
      </c>
      <c r="C3172" s="6">
        <v>40304</v>
      </c>
      <c r="D3172" s="6">
        <v>40084</v>
      </c>
      <c r="E3172" s="4">
        <v>210</v>
      </c>
      <c r="F3172" s="9">
        <v>-59423.9</v>
      </c>
      <c r="G3172" s="6">
        <v>40071</v>
      </c>
      <c r="H3172" s="6">
        <v>40083</v>
      </c>
      <c r="I3172" s="4">
        <f t="shared" si="495"/>
        <v>12</v>
      </c>
      <c r="J3172" s="4" t="s">
        <v>1</v>
      </c>
      <c r="K3172" s="4" t="s">
        <v>13</v>
      </c>
      <c r="L3172" s="10">
        <f t="shared" si="496"/>
        <v>-1953.6624657534248</v>
      </c>
      <c r="M3172" s="15">
        <f t="shared" si="497"/>
        <v>200909</v>
      </c>
      <c r="N3172">
        <f t="shared" si="498"/>
        <v>2009</v>
      </c>
      <c r="O3172">
        <f t="shared" si="499"/>
        <v>9</v>
      </c>
      <c r="P3172">
        <f t="shared" si="502"/>
        <v>201005</v>
      </c>
      <c r="Q3172">
        <f t="shared" si="503"/>
        <v>20092010</v>
      </c>
      <c r="R3172">
        <f t="shared" si="504"/>
        <v>20102011</v>
      </c>
      <c r="S3172">
        <f t="shared" si="500"/>
        <v>2010</v>
      </c>
      <c r="T3172">
        <f t="shared" si="501"/>
        <v>5</v>
      </c>
    </row>
    <row r="3173" spans="1:20" x14ac:dyDescent="0.25">
      <c r="A3173" s="4" t="s">
        <v>3219</v>
      </c>
      <c r="B3173" s="5">
        <v>3172</v>
      </c>
      <c r="C3173" s="6">
        <v>40305</v>
      </c>
      <c r="D3173" s="6">
        <v>40113</v>
      </c>
      <c r="E3173" s="4">
        <v>1</v>
      </c>
      <c r="F3173" s="9">
        <v>-169839.6</v>
      </c>
      <c r="G3173" s="6">
        <v>40070</v>
      </c>
      <c r="H3173" s="6">
        <v>40112</v>
      </c>
      <c r="I3173" s="4">
        <f t="shared" si="495"/>
        <v>42</v>
      </c>
      <c r="J3173" s="4" t="s">
        <v>1</v>
      </c>
      <c r="K3173" s="4" t="s">
        <v>13</v>
      </c>
      <c r="L3173" s="10">
        <f t="shared" si="496"/>
        <v>-19543.186849315069</v>
      </c>
      <c r="M3173" s="15">
        <f t="shared" si="497"/>
        <v>200910</v>
      </c>
      <c r="N3173">
        <f t="shared" si="498"/>
        <v>2009</v>
      </c>
      <c r="O3173">
        <f t="shared" si="499"/>
        <v>10</v>
      </c>
      <c r="P3173">
        <f t="shared" si="502"/>
        <v>201005</v>
      </c>
      <c r="Q3173">
        <f t="shared" si="503"/>
        <v>20092010</v>
      </c>
      <c r="R3173">
        <f t="shared" si="504"/>
        <v>20102011</v>
      </c>
      <c r="S3173">
        <f t="shared" si="500"/>
        <v>2010</v>
      </c>
      <c r="T3173">
        <f t="shared" si="501"/>
        <v>5</v>
      </c>
    </row>
    <row r="3174" spans="1:20" x14ac:dyDescent="0.25">
      <c r="A3174" s="4" t="s">
        <v>3220</v>
      </c>
      <c r="B3174" s="5">
        <v>3173</v>
      </c>
      <c r="C3174" s="6">
        <v>40305</v>
      </c>
      <c r="D3174" s="6">
        <v>39958</v>
      </c>
      <c r="E3174" s="4">
        <v>43</v>
      </c>
      <c r="F3174" s="9">
        <v>-466648.7</v>
      </c>
      <c r="G3174" s="6">
        <v>39955</v>
      </c>
      <c r="H3174" s="6">
        <v>39957</v>
      </c>
      <c r="I3174" s="4">
        <f t="shared" si="495"/>
        <v>2</v>
      </c>
      <c r="J3174" s="4" t="s">
        <v>1</v>
      </c>
      <c r="K3174" s="4" t="s">
        <v>13</v>
      </c>
      <c r="L3174" s="10">
        <f t="shared" si="496"/>
        <v>-2556.979178082192</v>
      </c>
      <c r="M3174" s="15">
        <f t="shared" si="497"/>
        <v>200905</v>
      </c>
      <c r="N3174">
        <f t="shared" si="498"/>
        <v>2009</v>
      </c>
      <c r="O3174">
        <f t="shared" si="499"/>
        <v>5</v>
      </c>
      <c r="P3174">
        <f t="shared" si="502"/>
        <v>201005</v>
      </c>
      <c r="Q3174">
        <f t="shared" si="503"/>
        <v>20092010</v>
      </c>
      <c r="R3174">
        <f t="shared" si="504"/>
        <v>20102011</v>
      </c>
      <c r="S3174">
        <f t="shared" si="500"/>
        <v>2010</v>
      </c>
      <c r="T3174">
        <f t="shared" si="501"/>
        <v>5</v>
      </c>
    </row>
    <row r="3175" spans="1:20" x14ac:dyDescent="0.25">
      <c r="A3175" s="4" t="s">
        <v>3221</v>
      </c>
      <c r="B3175" s="5">
        <v>3174</v>
      </c>
      <c r="C3175" s="6">
        <v>40305</v>
      </c>
      <c r="D3175" s="6">
        <v>39958</v>
      </c>
      <c r="E3175" s="4">
        <v>210</v>
      </c>
      <c r="F3175" s="9">
        <v>-47255</v>
      </c>
      <c r="G3175" s="6">
        <v>39955</v>
      </c>
      <c r="H3175" s="6">
        <v>39957</v>
      </c>
      <c r="I3175" s="4">
        <f t="shared" si="495"/>
        <v>2</v>
      </c>
      <c r="J3175" s="4" t="s">
        <v>1</v>
      </c>
      <c r="K3175" s="4" t="s">
        <v>13</v>
      </c>
      <c r="L3175" s="10">
        <f t="shared" si="496"/>
        <v>-258.93150684931504</v>
      </c>
      <c r="M3175" s="15">
        <f t="shared" si="497"/>
        <v>200905</v>
      </c>
      <c r="N3175">
        <f t="shared" si="498"/>
        <v>2009</v>
      </c>
      <c r="O3175">
        <f t="shared" si="499"/>
        <v>5</v>
      </c>
      <c r="P3175">
        <f t="shared" si="502"/>
        <v>201005</v>
      </c>
      <c r="Q3175">
        <f t="shared" si="503"/>
        <v>20092010</v>
      </c>
      <c r="R3175">
        <f t="shared" si="504"/>
        <v>20102011</v>
      </c>
      <c r="S3175">
        <f t="shared" si="500"/>
        <v>2010</v>
      </c>
      <c r="T3175">
        <f t="shared" si="501"/>
        <v>5</v>
      </c>
    </row>
    <row r="3176" spans="1:20" x14ac:dyDescent="0.25">
      <c r="A3176" s="4" t="s">
        <v>3222</v>
      </c>
      <c r="B3176" s="5">
        <v>3175</v>
      </c>
      <c r="C3176" s="6">
        <v>40305</v>
      </c>
      <c r="D3176" s="6">
        <v>40014</v>
      </c>
      <c r="E3176" s="4">
        <v>1</v>
      </c>
      <c r="F3176" s="9">
        <v>57935.6</v>
      </c>
      <c r="G3176" s="6">
        <v>39986</v>
      </c>
      <c r="H3176" s="6">
        <v>40013</v>
      </c>
      <c r="I3176" s="4">
        <f t="shared" si="495"/>
        <v>27</v>
      </c>
      <c r="J3176" s="4" t="s">
        <v>1</v>
      </c>
      <c r="K3176" s="4" t="s">
        <v>13</v>
      </c>
      <c r="L3176" s="10">
        <f t="shared" si="496"/>
        <v>4285.6471232876711</v>
      </c>
      <c r="M3176" s="15">
        <f t="shared" si="497"/>
        <v>200907</v>
      </c>
      <c r="N3176">
        <f t="shared" si="498"/>
        <v>2009</v>
      </c>
      <c r="O3176">
        <f t="shared" si="499"/>
        <v>7</v>
      </c>
      <c r="P3176">
        <f t="shared" si="502"/>
        <v>201005</v>
      </c>
      <c r="Q3176">
        <f t="shared" si="503"/>
        <v>20092010</v>
      </c>
      <c r="R3176">
        <f t="shared" si="504"/>
        <v>20102011</v>
      </c>
      <c r="S3176">
        <f t="shared" si="500"/>
        <v>2010</v>
      </c>
      <c r="T3176">
        <f t="shared" si="501"/>
        <v>5</v>
      </c>
    </row>
    <row r="3177" spans="1:20" x14ac:dyDescent="0.25">
      <c r="A3177" s="4" t="s">
        <v>3223</v>
      </c>
      <c r="B3177" s="5">
        <v>3176</v>
      </c>
      <c r="C3177" s="6">
        <v>40308</v>
      </c>
      <c r="D3177" s="6">
        <v>40015</v>
      </c>
      <c r="E3177" s="4">
        <v>1246</v>
      </c>
      <c r="F3177" s="9">
        <v>-324412.59999999998</v>
      </c>
      <c r="G3177" s="6">
        <v>39996</v>
      </c>
      <c r="H3177" s="6">
        <v>40014</v>
      </c>
      <c r="I3177" s="4">
        <f t="shared" si="495"/>
        <v>18</v>
      </c>
      <c r="J3177" s="4" t="s">
        <v>1</v>
      </c>
      <c r="K3177" s="4" t="s">
        <v>13</v>
      </c>
      <c r="L3177" s="10">
        <f t="shared" si="496"/>
        <v>-15998.429589041094</v>
      </c>
      <c r="M3177" s="15">
        <f t="shared" si="497"/>
        <v>200907</v>
      </c>
      <c r="N3177">
        <f t="shared" si="498"/>
        <v>2009</v>
      </c>
      <c r="O3177">
        <f t="shared" si="499"/>
        <v>7</v>
      </c>
      <c r="P3177">
        <f t="shared" si="502"/>
        <v>201005</v>
      </c>
      <c r="Q3177">
        <f t="shared" si="503"/>
        <v>20092010</v>
      </c>
      <c r="R3177">
        <f t="shared" si="504"/>
        <v>20102011</v>
      </c>
      <c r="S3177">
        <f t="shared" si="500"/>
        <v>2010</v>
      </c>
      <c r="T3177">
        <f t="shared" si="501"/>
        <v>5</v>
      </c>
    </row>
    <row r="3178" spans="1:20" x14ac:dyDescent="0.25">
      <c r="A3178" s="4" t="s">
        <v>3224</v>
      </c>
      <c r="B3178" s="5">
        <v>3177</v>
      </c>
      <c r="C3178" s="6">
        <v>40308</v>
      </c>
      <c r="D3178" s="6">
        <v>40015</v>
      </c>
      <c r="E3178" s="4">
        <v>1247</v>
      </c>
      <c r="F3178" s="9">
        <v>-383519</v>
      </c>
      <c r="G3178" s="6">
        <v>39996</v>
      </c>
      <c r="H3178" s="6">
        <v>40014</v>
      </c>
      <c r="I3178" s="4">
        <f t="shared" si="495"/>
        <v>18</v>
      </c>
      <c r="J3178" s="4" t="s">
        <v>1</v>
      </c>
      <c r="K3178" s="4" t="s">
        <v>13</v>
      </c>
      <c r="L3178" s="10">
        <f t="shared" si="496"/>
        <v>-18913.265753424657</v>
      </c>
      <c r="M3178" s="15">
        <f t="shared" si="497"/>
        <v>200907</v>
      </c>
      <c r="N3178">
        <f t="shared" si="498"/>
        <v>2009</v>
      </c>
      <c r="O3178">
        <f t="shared" si="499"/>
        <v>7</v>
      </c>
      <c r="P3178">
        <f t="shared" si="502"/>
        <v>201005</v>
      </c>
      <c r="Q3178">
        <f t="shared" si="503"/>
        <v>20092010</v>
      </c>
      <c r="R3178">
        <f t="shared" si="504"/>
        <v>20102011</v>
      </c>
      <c r="S3178">
        <f t="shared" si="500"/>
        <v>2010</v>
      </c>
      <c r="T3178">
        <f t="shared" si="501"/>
        <v>5</v>
      </c>
    </row>
    <row r="3179" spans="1:20" x14ac:dyDescent="0.25">
      <c r="A3179" s="4" t="s">
        <v>3225</v>
      </c>
      <c r="B3179" s="5">
        <v>3178</v>
      </c>
      <c r="C3179" s="6">
        <v>40308</v>
      </c>
      <c r="D3179" s="6">
        <v>40211</v>
      </c>
      <c r="E3179" s="4">
        <v>1</v>
      </c>
      <c r="F3179" s="9">
        <v>-36891.1</v>
      </c>
      <c r="G3179" s="6">
        <v>40190</v>
      </c>
      <c r="H3179" s="6">
        <v>40210</v>
      </c>
      <c r="I3179" s="4">
        <f t="shared" si="495"/>
        <v>20</v>
      </c>
      <c r="J3179" s="4" t="s">
        <v>1</v>
      </c>
      <c r="K3179" s="4" t="s">
        <v>13</v>
      </c>
      <c r="L3179" s="10">
        <f t="shared" si="496"/>
        <v>-2021.4301369863015</v>
      </c>
      <c r="M3179" s="15">
        <f t="shared" si="497"/>
        <v>201002</v>
      </c>
      <c r="N3179">
        <f t="shared" si="498"/>
        <v>2010</v>
      </c>
      <c r="O3179">
        <f t="shared" si="499"/>
        <v>2</v>
      </c>
      <c r="P3179">
        <f t="shared" si="502"/>
        <v>201005</v>
      </c>
      <c r="Q3179">
        <f t="shared" si="503"/>
        <v>20092010</v>
      </c>
      <c r="R3179">
        <f t="shared" si="504"/>
        <v>20102011</v>
      </c>
      <c r="S3179">
        <f t="shared" si="500"/>
        <v>2010</v>
      </c>
      <c r="T3179">
        <f t="shared" si="501"/>
        <v>5</v>
      </c>
    </row>
    <row r="3180" spans="1:20" x14ac:dyDescent="0.25">
      <c r="A3180" s="4" t="s">
        <v>3226</v>
      </c>
      <c r="B3180" s="5">
        <v>3179</v>
      </c>
      <c r="C3180" s="6">
        <v>40308</v>
      </c>
      <c r="D3180" s="6">
        <v>40086</v>
      </c>
      <c r="E3180" s="4">
        <v>1</v>
      </c>
      <c r="F3180" s="9">
        <v>-170759.7</v>
      </c>
      <c r="G3180" s="6">
        <v>40071</v>
      </c>
      <c r="H3180" s="6">
        <v>40085</v>
      </c>
      <c r="I3180" s="4">
        <f t="shared" si="495"/>
        <v>14</v>
      </c>
      <c r="J3180" s="4" t="s">
        <v>1</v>
      </c>
      <c r="K3180" s="4" t="s">
        <v>13</v>
      </c>
      <c r="L3180" s="10">
        <f t="shared" si="496"/>
        <v>-6549.687123287672</v>
      </c>
      <c r="M3180" s="15">
        <f t="shared" si="497"/>
        <v>200909</v>
      </c>
      <c r="N3180">
        <f t="shared" si="498"/>
        <v>2009</v>
      </c>
      <c r="O3180">
        <f t="shared" si="499"/>
        <v>9</v>
      </c>
      <c r="P3180">
        <f t="shared" si="502"/>
        <v>201005</v>
      </c>
      <c r="Q3180">
        <f t="shared" si="503"/>
        <v>20092010</v>
      </c>
      <c r="R3180">
        <f t="shared" si="504"/>
        <v>20102011</v>
      </c>
      <c r="S3180">
        <f t="shared" si="500"/>
        <v>2010</v>
      </c>
      <c r="T3180">
        <f t="shared" si="501"/>
        <v>5</v>
      </c>
    </row>
    <row r="3181" spans="1:20" x14ac:dyDescent="0.25">
      <c r="A3181" s="4" t="s">
        <v>3227</v>
      </c>
      <c r="B3181" s="5">
        <v>3180</v>
      </c>
      <c r="C3181" s="6">
        <v>40308</v>
      </c>
      <c r="D3181" s="6">
        <v>39949</v>
      </c>
      <c r="E3181" s="4">
        <v>1</v>
      </c>
      <c r="F3181" s="9">
        <v>-821147.3</v>
      </c>
      <c r="G3181" s="6">
        <v>39939</v>
      </c>
      <c r="H3181" s="6">
        <v>39948</v>
      </c>
      <c r="I3181" s="4">
        <f t="shared" si="495"/>
        <v>9</v>
      </c>
      <c r="J3181" s="4" t="s">
        <v>1</v>
      </c>
      <c r="K3181" s="4" t="s">
        <v>13</v>
      </c>
      <c r="L3181" s="10">
        <f t="shared" si="496"/>
        <v>-20247.46767123288</v>
      </c>
      <c r="M3181" s="15">
        <f t="shared" si="497"/>
        <v>200905</v>
      </c>
      <c r="N3181">
        <f t="shared" si="498"/>
        <v>2009</v>
      </c>
      <c r="O3181">
        <f t="shared" si="499"/>
        <v>5</v>
      </c>
      <c r="P3181">
        <f t="shared" si="502"/>
        <v>201005</v>
      </c>
      <c r="Q3181">
        <f t="shared" si="503"/>
        <v>20092010</v>
      </c>
      <c r="R3181">
        <f t="shared" si="504"/>
        <v>20102011</v>
      </c>
      <c r="S3181">
        <f t="shared" si="500"/>
        <v>2010</v>
      </c>
      <c r="T3181">
        <f t="shared" si="501"/>
        <v>5</v>
      </c>
    </row>
    <row r="3182" spans="1:20" x14ac:dyDescent="0.25">
      <c r="A3182" s="4" t="s">
        <v>3228</v>
      </c>
      <c r="B3182" s="5">
        <v>3181</v>
      </c>
      <c r="C3182" s="6">
        <v>40309</v>
      </c>
      <c r="D3182" s="6">
        <v>40007</v>
      </c>
      <c r="E3182" s="4">
        <v>1</v>
      </c>
      <c r="F3182" s="9">
        <v>-265259.8</v>
      </c>
      <c r="G3182" s="6">
        <v>39997</v>
      </c>
      <c r="H3182" s="6">
        <v>40006</v>
      </c>
      <c r="I3182" s="4">
        <f t="shared" si="495"/>
        <v>9</v>
      </c>
      <c r="J3182" s="4" t="s">
        <v>1</v>
      </c>
      <c r="K3182" s="4" t="s">
        <v>13</v>
      </c>
      <c r="L3182" s="10">
        <f t="shared" si="496"/>
        <v>-6540.6526027397258</v>
      </c>
      <c r="M3182" s="15">
        <f t="shared" si="497"/>
        <v>200907</v>
      </c>
      <c r="N3182">
        <f t="shared" si="498"/>
        <v>2009</v>
      </c>
      <c r="O3182">
        <f t="shared" si="499"/>
        <v>7</v>
      </c>
      <c r="P3182">
        <f t="shared" si="502"/>
        <v>201005</v>
      </c>
      <c r="Q3182">
        <f t="shared" si="503"/>
        <v>20092010</v>
      </c>
      <c r="R3182">
        <f t="shared" si="504"/>
        <v>20102011</v>
      </c>
      <c r="S3182">
        <f t="shared" si="500"/>
        <v>2010</v>
      </c>
      <c r="T3182">
        <f t="shared" si="501"/>
        <v>5</v>
      </c>
    </row>
    <row r="3183" spans="1:20" x14ac:dyDescent="0.25">
      <c r="A3183" s="4" t="s">
        <v>3229</v>
      </c>
      <c r="B3183" s="5">
        <v>3182</v>
      </c>
      <c r="C3183" s="6">
        <v>40309</v>
      </c>
      <c r="D3183" s="6">
        <v>40133</v>
      </c>
      <c r="E3183" s="4">
        <v>1</v>
      </c>
      <c r="F3183" s="9">
        <v>-46733.3</v>
      </c>
      <c r="G3183" s="6">
        <v>40056</v>
      </c>
      <c r="H3183" s="6">
        <v>40132</v>
      </c>
      <c r="I3183" s="4">
        <f t="shared" si="495"/>
        <v>76</v>
      </c>
      <c r="J3183" s="4" t="s">
        <v>1</v>
      </c>
      <c r="K3183" s="4" t="s">
        <v>13</v>
      </c>
      <c r="L3183" s="10">
        <f t="shared" si="496"/>
        <v>-9730.7693150684936</v>
      </c>
      <c r="M3183" s="15">
        <f t="shared" si="497"/>
        <v>200911</v>
      </c>
      <c r="N3183">
        <f t="shared" si="498"/>
        <v>2009</v>
      </c>
      <c r="O3183">
        <f t="shared" si="499"/>
        <v>11</v>
      </c>
      <c r="P3183">
        <f t="shared" si="502"/>
        <v>201005</v>
      </c>
      <c r="Q3183">
        <f t="shared" si="503"/>
        <v>20092010</v>
      </c>
      <c r="R3183">
        <f t="shared" si="504"/>
        <v>20102011</v>
      </c>
      <c r="S3183">
        <f t="shared" si="500"/>
        <v>2010</v>
      </c>
      <c r="T3183">
        <f t="shared" si="501"/>
        <v>5</v>
      </c>
    </row>
    <row r="3184" spans="1:20" x14ac:dyDescent="0.25">
      <c r="A3184" s="4" t="s">
        <v>3230</v>
      </c>
      <c r="B3184" s="5">
        <v>3183</v>
      </c>
      <c r="C3184" s="6">
        <v>40310</v>
      </c>
      <c r="D3184" s="6">
        <v>40116</v>
      </c>
      <c r="E3184" s="4">
        <v>43</v>
      </c>
      <c r="F3184" s="9">
        <v>46381.2</v>
      </c>
      <c r="G3184" s="6">
        <v>40079</v>
      </c>
      <c r="H3184" s="6">
        <v>40115</v>
      </c>
      <c r="I3184" s="4">
        <f t="shared" si="495"/>
        <v>36</v>
      </c>
      <c r="J3184" s="4" t="s">
        <v>0</v>
      </c>
      <c r="K3184" s="4" t="s">
        <v>14</v>
      </c>
      <c r="L3184" s="10">
        <f t="shared" si="496"/>
        <v>4574.584109589041</v>
      </c>
      <c r="M3184" s="15">
        <f t="shared" si="497"/>
        <v>200910</v>
      </c>
      <c r="N3184">
        <f t="shared" si="498"/>
        <v>2009</v>
      </c>
      <c r="O3184">
        <f t="shared" si="499"/>
        <v>10</v>
      </c>
      <c r="P3184">
        <f t="shared" si="502"/>
        <v>201005</v>
      </c>
      <c r="Q3184">
        <f t="shared" si="503"/>
        <v>20092010</v>
      </c>
      <c r="R3184">
        <f t="shared" si="504"/>
        <v>20102011</v>
      </c>
      <c r="S3184">
        <f t="shared" si="500"/>
        <v>2010</v>
      </c>
      <c r="T3184">
        <f t="shared" si="501"/>
        <v>5</v>
      </c>
    </row>
    <row r="3185" spans="1:20" x14ac:dyDescent="0.25">
      <c r="A3185" s="4" t="s">
        <v>3231</v>
      </c>
      <c r="B3185" s="5">
        <v>3184</v>
      </c>
      <c r="C3185" s="6">
        <v>40310</v>
      </c>
      <c r="D3185" s="6">
        <v>40116</v>
      </c>
      <c r="E3185" s="4">
        <v>210</v>
      </c>
      <c r="F3185" s="9">
        <v>-48106.400000000001</v>
      </c>
      <c r="G3185" s="6">
        <v>40079</v>
      </c>
      <c r="H3185" s="6">
        <v>40115</v>
      </c>
      <c r="I3185" s="4">
        <f t="shared" si="495"/>
        <v>36</v>
      </c>
      <c r="J3185" s="4" t="s">
        <v>0</v>
      </c>
      <c r="K3185" s="4" t="s">
        <v>14</v>
      </c>
      <c r="L3185" s="10">
        <f t="shared" si="496"/>
        <v>-4744.7408219178087</v>
      </c>
      <c r="M3185" s="15">
        <f t="shared" si="497"/>
        <v>200910</v>
      </c>
      <c r="N3185">
        <f t="shared" si="498"/>
        <v>2009</v>
      </c>
      <c r="O3185">
        <f t="shared" si="499"/>
        <v>10</v>
      </c>
      <c r="P3185">
        <f t="shared" si="502"/>
        <v>201005</v>
      </c>
      <c r="Q3185">
        <f t="shared" si="503"/>
        <v>20092010</v>
      </c>
      <c r="R3185">
        <f t="shared" si="504"/>
        <v>20102011</v>
      </c>
      <c r="S3185">
        <f t="shared" si="500"/>
        <v>2010</v>
      </c>
      <c r="T3185">
        <f t="shared" si="501"/>
        <v>5</v>
      </c>
    </row>
    <row r="3186" spans="1:20" x14ac:dyDescent="0.25">
      <c r="A3186" s="4" t="s">
        <v>3232</v>
      </c>
      <c r="B3186" s="5">
        <v>3185</v>
      </c>
      <c r="C3186" s="6">
        <v>40310</v>
      </c>
      <c r="D3186" s="6">
        <v>40026</v>
      </c>
      <c r="E3186" s="4">
        <v>1</v>
      </c>
      <c r="F3186" s="9">
        <v>-230849.1</v>
      </c>
      <c r="G3186" s="6">
        <v>39994</v>
      </c>
      <c r="H3186" s="6">
        <v>40025</v>
      </c>
      <c r="I3186" s="4">
        <f t="shared" si="495"/>
        <v>31</v>
      </c>
      <c r="J3186" s="4" t="s">
        <v>0</v>
      </c>
      <c r="K3186" s="4" t="s">
        <v>14</v>
      </c>
      <c r="L3186" s="10">
        <f t="shared" si="496"/>
        <v>-19606.361917808223</v>
      </c>
      <c r="M3186" s="15">
        <f t="shared" si="497"/>
        <v>200908</v>
      </c>
      <c r="N3186">
        <f t="shared" si="498"/>
        <v>2009</v>
      </c>
      <c r="O3186">
        <f t="shared" si="499"/>
        <v>8</v>
      </c>
      <c r="P3186">
        <f t="shared" si="502"/>
        <v>201005</v>
      </c>
      <c r="Q3186">
        <f t="shared" si="503"/>
        <v>20092010</v>
      </c>
      <c r="R3186">
        <f t="shared" si="504"/>
        <v>20102011</v>
      </c>
      <c r="S3186">
        <f t="shared" si="500"/>
        <v>2010</v>
      </c>
      <c r="T3186">
        <f t="shared" si="501"/>
        <v>5</v>
      </c>
    </row>
    <row r="3187" spans="1:20" x14ac:dyDescent="0.25">
      <c r="A3187" s="4" t="s">
        <v>3233</v>
      </c>
      <c r="B3187" s="5">
        <v>3186</v>
      </c>
      <c r="C3187" s="6">
        <v>40310</v>
      </c>
      <c r="D3187" s="6">
        <v>40095</v>
      </c>
      <c r="E3187" s="4">
        <v>43</v>
      </c>
      <c r="F3187" s="9">
        <v>-73129.2</v>
      </c>
      <c r="G3187" s="6">
        <v>40012</v>
      </c>
      <c r="H3187" s="6">
        <v>40094</v>
      </c>
      <c r="I3187" s="4">
        <f t="shared" si="495"/>
        <v>82</v>
      </c>
      <c r="J3187" s="4" t="s">
        <v>1</v>
      </c>
      <c r="K3187" s="4" t="s">
        <v>13</v>
      </c>
      <c r="L3187" s="10">
        <f t="shared" si="496"/>
        <v>-16429.025753424659</v>
      </c>
      <c r="M3187" s="15">
        <f t="shared" si="497"/>
        <v>200910</v>
      </c>
      <c r="N3187">
        <f t="shared" si="498"/>
        <v>2009</v>
      </c>
      <c r="O3187">
        <f t="shared" si="499"/>
        <v>10</v>
      </c>
      <c r="P3187">
        <f t="shared" si="502"/>
        <v>201005</v>
      </c>
      <c r="Q3187">
        <f t="shared" si="503"/>
        <v>20092010</v>
      </c>
      <c r="R3187">
        <f t="shared" si="504"/>
        <v>20102011</v>
      </c>
      <c r="S3187">
        <f t="shared" si="500"/>
        <v>2010</v>
      </c>
      <c r="T3187">
        <f t="shared" si="501"/>
        <v>5</v>
      </c>
    </row>
    <row r="3188" spans="1:20" x14ac:dyDescent="0.25">
      <c r="A3188" s="4" t="s">
        <v>3234</v>
      </c>
      <c r="B3188" s="5">
        <v>3187</v>
      </c>
      <c r="C3188" s="6">
        <v>40310</v>
      </c>
      <c r="D3188" s="6">
        <v>40095</v>
      </c>
      <c r="E3188" s="4">
        <v>210</v>
      </c>
      <c r="F3188" s="9">
        <v>-70015.8</v>
      </c>
      <c r="G3188" s="6">
        <v>40012</v>
      </c>
      <c r="H3188" s="6">
        <v>40094</v>
      </c>
      <c r="I3188" s="4">
        <f t="shared" si="495"/>
        <v>82</v>
      </c>
      <c r="J3188" s="4" t="s">
        <v>1</v>
      </c>
      <c r="K3188" s="4" t="s">
        <v>13</v>
      </c>
      <c r="L3188" s="10">
        <f t="shared" si="496"/>
        <v>-15729.576986301372</v>
      </c>
      <c r="M3188" s="15">
        <f t="shared" si="497"/>
        <v>200910</v>
      </c>
      <c r="N3188">
        <f t="shared" si="498"/>
        <v>2009</v>
      </c>
      <c r="O3188">
        <f t="shared" si="499"/>
        <v>10</v>
      </c>
      <c r="P3188">
        <f t="shared" si="502"/>
        <v>201005</v>
      </c>
      <c r="Q3188">
        <f t="shared" si="503"/>
        <v>20092010</v>
      </c>
      <c r="R3188">
        <f t="shared" si="504"/>
        <v>20102011</v>
      </c>
      <c r="S3188">
        <f t="shared" si="500"/>
        <v>2010</v>
      </c>
      <c r="T3188">
        <f t="shared" si="501"/>
        <v>5</v>
      </c>
    </row>
    <row r="3189" spans="1:20" x14ac:dyDescent="0.25">
      <c r="A3189" s="4" t="s">
        <v>3235</v>
      </c>
      <c r="B3189" s="5">
        <v>3188</v>
      </c>
      <c r="C3189" s="6">
        <v>40310</v>
      </c>
      <c r="D3189" s="6">
        <v>40090</v>
      </c>
      <c r="E3189" s="4">
        <v>1242</v>
      </c>
      <c r="F3189" s="9">
        <v>6011.8</v>
      </c>
      <c r="G3189" s="6">
        <v>40075</v>
      </c>
      <c r="H3189" s="6">
        <v>40089</v>
      </c>
      <c r="I3189" s="4">
        <f t="shared" si="495"/>
        <v>14</v>
      </c>
      <c r="J3189" s="4" t="s">
        <v>1</v>
      </c>
      <c r="K3189" s="4" t="s">
        <v>13</v>
      </c>
      <c r="L3189" s="10">
        <f t="shared" si="496"/>
        <v>230.58958904109588</v>
      </c>
      <c r="M3189" s="15">
        <f t="shared" si="497"/>
        <v>200910</v>
      </c>
      <c r="N3189">
        <f t="shared" si="498"/>
        <v>2009</v>
      </c>
      <c r="O3189">
        <f t="shared" si="499"/>
        <v>10</v>
      </c>
      <c r="P3189">
        <f t="shared" si="502"/>
        <v>201005</v>
      </c>
      <c r="Q3189">
        <f t="shared" si="503"/>
        <v>20092010</v>
      </c>
      <c r="R3189">
        <f t="shared" si="504"/>
        <v>20102011</v>
      </c>
      <c r="S3189">
        <f t="shared" si="500"/>
        <v>2010</v>
      </c>
      <c r="T3189">
        <f t="shared" si="501"/>
        <v>5</v>
      </c>
    </row>
    <row r="3190" spans="1:20" x14ac:dyDescent="0.25">
      <c r="A3190" s="4" t="s">
        <v>3236</v>
      </c>
      <c r="B3190" s="5">
        <v>3189</v>
      </c>
      <c r="C3190" s="6">
        <v>40310</v>
      </c>
      <c r="D3190" s="6">
        <v>40090</v>
      </c>
      <c r="E3190" s="4">
        <v>1243</v>
      </c>
      <c r="F3190" s="9">
        <v>3111.7</v>
      </c>
      <c r="G3190" s="6">
        <v>40075</v>
      </c>
      <c r="H3190" s="6">
        <v>40089</v>
      </c>
      <c r="I3190" s="4">
        <f t="shared" si="495"/>
        <v>14</v>
      </c>
      <c r="J3190" s="4" t="s">
        <v>1</v>
      </c>
      <c r="K3190" s="4" t="s">
        <v>13</v>
      </c>
      <c r="L3190" s="10">
        <f t="shared" si="496"/>
        <v>119.35287671232877</v>
      </c>
      <c r="M3190" s="15">
        <f t="shared" si="497"/>
        <v>200910</v>
      </c>
      <c r="N3190">
        <f t="shared" si="498"/>
        <v>2009</v>
      </c>
      <c r="O3190">
        <f t="shared" si="499"/>
        <v>10</v>
      </c>
      <c r="P3190">
        <f t="shared" si="502"/>
        <v>201005</v>
      </c>
      <c r="Q3190">
        <f t="shared" si="503"/>
        <v>20092010</v>
      </c>
      <c r="R3190">
        <f t="shared" si="504"/>
        <v>20102011</v>
      </c>
      <c r="S3190">
        <f t="shared" si="500"/>
        <v>2010</v>
      </c>
      <c r="T3190">
        <f t="shared" si="501"/>
        <v>5</v>
      </c>
    </row>
    <row r="3191" spans="1:20" x14ac:dyDescent="0.25">
      <c r="A3191" s="4" t="s">
        <v>3237</v>
      </c>
      <c r="B3191" s="5">
        <v>3190</v>
      </c>
      <c r="C3191" s="6">
        <v>40310</v>
      </c>
      <c r="D3191" s="6">
        <v>40038</v>
      </c>
      <c r="E3191" s="4">
        <v>1256</v>
      </c>
      <c r="F3191" s="9">
        <v>91934.2</v>
      </c>
      <c r="G3191" s="6">
        <v>40002</v>
      </c>
      <c r="H3191" s="6">
        <v>40037</v>
      </c>
      <c r="I3191" s="4">
        <f t="shared" si="495"/>
        <v>35</v>
      </c>
      <c r="J3191" s="4" t="s">
        <v>1</v>
      </c>
      <c r="K3191" s="4" t="s">
        <v>13</v>
      </c>
      <c r="L3191" s="10">
        <f t="shared" si="496"/>
        <v>8815.6082191780824</v>
      </c>
      <c r="M3191" s="15">
        <f t="shared" si="497"/>
        <v>200908</v>
      </c>
      <c r="N3191">
        <f t="shared" si="498"/>
        <v>2009</v>
      </c>
      <c r="O3191">
        <f t="shared" si="499"/>
        <v>8</v>
      </c>
      <c r="P3191">
        <f t="shared" si="502"/>
        <v>201005</v>
      </c>
      <c r="Q3191">
        <f t="shared" si="503"/>
        <v>20092010</v>
      </c>
      <c r="R3191">
        <f t="shared" si="504"/>
        <v>20102011</v>
      </c>
      <c r="S3191">
        <f t="shared" si="500"/>
        <v>2010</v>
      </c>
      <c r="T3191">
        <f t="shared" si="501"/>
        <v>5</v>
      </c>
    </row>
    <row r="3192" spans="1:20" x14ac:dyDescent="0.25">
      <c r="A3192" s="4" t="s">
        <v>3238</v>
      </c>
      <c r="B3192" s="5">
        <v>3191</v>
      </c>
      <c r="C3192" s="6">
        <v>40310</v>
      </c>
      <c r="D3192" s="6">
        <v>40038</v>
      </c>
      <c r="E3192" s="4">
        <v>1257</v>
      </c>
      <c r="F3192" s="9">
        <v>-127550.2</v>
      </c>
      <c r="G3192" s="6">
        <v>40002</v>
      </c>
      <c r="H3192" s="6">
        <v>40037</v>
      </c>
      <c r="I3192" s="4">
        <f t="shared" si="495"/>
        <v>35</v>
      </c>
      <c r="J3192" s="4" t="s">
        <v>1</v>
      </c>
      <c r="K3192" s="4" t="s">
        <v>13</v>
      </c>
      <c r="L3192" s="10">
        <f t="shared" si="496"/>
        <v>-12230.841095890411</v>
      </c>
      <c r="M3192" s="15">
        <f t="shared" si="497"/>
        <v>200908</v>
      </c>
      <c r="N3192">
        <f t="shared" si="498"/>
        <v>2009</v>
      </c>
      <c r="O3192">
        <f t="shared" si="499"/>
        <v>8</v>
      </c>
      <c r="P3192">
        <f t="shared" si="502"/>
        <v>201005</v>
      </c>
      <c r="Q3192">
        <f t="shared" si="503"/>
        <v>20092010</v>
      </c>
      <c r="R3192">
        <f t="shared" si="504"/>
        <v>20102011</v>
      </c>
      <c r="S3192">
        <f t="shared" si="500"/>
        <v>2010</v>
      </c>
      <c r="T3192">
        <f t="shared" si="501"/>
        <v>5</v>
      </c>
    </row>
    <row r="3193" spans="1:20" x14ac:dyDescent="0.25">
      <c r="A3193" s="4" t="s">
        <v>3239</v>
      </c>
      <c r="B3193" s="5">
        <v>3192</v>
      </c>
      <c r="C3193" s="6">
        <v>40310</v>
      </c>
      <c r="D3193" s="6">
        <v>40024</v>
      </c>
      <c r="E3193" s="4">
        <v>172</v>
      </c>
      <c r="F3193" s="9">
        <v>-448891</v>
      </c>
      <c r="G3193" s="6">
        <v>40019</v>
      </c>
      <c r="H3193" s="6">
        <v>40023</v>
      </c>
      <c r="I3193" s="4">
        <f t="shared" si="495"/>
        <v>4</v>
      </c>
      <c r="J3193" s="4" t="s">
        <v>1</v>
      </c>
      <c r="K3193" s="4" t="s">
        <v>13</v>
      </c>
      <c r="L3193" s="10">
        <f t="shared" si="496"/>
        <v>-4919.3534246575346</v>
      </c>
      <c r="M3193" s="15">
        <f t="shared" si="497"/>
        <v>200907</v>
      </c>
      <c r="N3193">
        <f t="shared" si="498"/>
        <v>2009</v>
      </c>
      <c r="O3193">
        <f t="shared" si="499"/>
        <v>7</v>
      </c>
      <c r="P3193">
        <f t="shared" si="502"/>
        <v>201005</v>
      </c>
      <c r="Q3193">
        <f t="shared" si="503"/>
        <v>20092010</v>
      </c>
      <c r="R3193">
        <f t="shared" si="504"/>
        <v>20102011</v>
      </c>
      <c r="S3193">
        <f t="shared" si="500"/>
        <v>2010</v>
      </c>
      <c r="T3193">
        <f t="shared" si="501"/>
        <v>5</v>
      </c>
    </row>
    <row r="3194" spans="1:20" x14ac:dyDescent="0.25">
      <c r="A3194" s="4" t="s">
        <v>3240</v>
      </c>
      <c r="B3194" s="5">
        <v>3193</v>
      </c>
      <c r="C3194" s="6">
        <v>40310</v>
      </c>
      <c r="D3194" s="6">
        <v>40039</v>
      </c>
      <c r="E3194" s="4">
        <v>1202</v>
      </c>
      <c r="F3194" s="9">
        <v>-241286.1</v>
      </c>
      <c r="G3194" s="6">
        <v>39976</v>
      </c>
      <c r="H3194" s="6">
        <v>40038</v>
      </c>
      <c r="I3194" s="4">
        <f t="shared" si="495"/>
        <v>62</v>
      </c>
      <c r="J3194" s="4" t="s">
        <v>1</v>
      </c>
      <c r="K3194" s="4" t="s">
        <v>13</v>
      </c>
      <c r="L3194" s="10">
        <f t="shared" si="496"/>
        <v>-40985.584109589043</v>
      </c>
      <c r="M3194" s="15">
        <f t="shared" si="497"/>
        <v>200908</v>
      </c>
      <c r="N3194">
        <f t="shared" si="498"/>
        <v>2009</v>
      </c>
      <c r="O3194">
        <f t="shared" si="499"/>
        <v>8</v>
      </c>
      <c r="P3194">
        <f t="shared" si="502"/>
        <v>201005</v>
      </c>
      <c r="Q3194">
        <f t="shared" si="503"/>
        <v>20092010</v>
      </c>
      <c r="R3194">
        <f t="shared" si="504"/>
        <v>20102011</v>
      </c>
      <c r="S3194">
        <f t="shared" si="500"/>
        <v>2010</v>
      </c>
      <c r="T3194">
        <f t="shared" si="501"/>
        <v>5</v>
      </c>
    </row>
    <row r="3195" spans="1:20" x14ac:dyDescent="0.25">
      <c r="A3195" s="4" t="s">
        <v>3241</v>
      </c>
      <c r="B3195" s="5">
        <v>3194</v>
      </c>
      <c r="C3195" s="6">
        <v>40310</v>
      </c>
      <c r="D3195" s="6">
        <v>40039</v>
      </c>
      <c r="E3195" s="4">
        <v>1203</v>
      </c>
      <c r="F3195" s="9">
        <v>15916.9</v>
      </c>
      <c r="G3195" s="6">
        <v>39976</v>
      </c>
      <c r="H3195" s="6">
        <v>40038</v>
      </c>
      <c r="I3195" s="4">
        <f t="shared" si="495"/>
        <v>62</v>
      </c>
      <c r="J3195" s="4" t="s">
        <v>1</v>
      </c>
      <c r="K3195" s="4" t="s">
        <v>13</v>
      </c>
      <c r="L3195" s="10">
        <f t="shared" si="496"/>
        <v>2703.6926027397262</v>
      </c>
      <c r="M3195" s="15">
        <f t="shared" si="497"/>
        <v>200908</v>
      </c>
      <c r="N3195">
        <f t="shared" si="498"/>
        <v>2009</v>
      </c>
      <c r="O3195">
        <f t="shared" si="499"/>
        <v>8</v>
      </c>
      <c r="P3195">
        <f t="shared" si="502"/>
        <v>201005</v>
      </c>
      <c r="Q3195">
        <f t="shared" si="503"/>
        <v>20092010</v>
      </c>
      <c r="R3195">
        <f t="shared" si="504"/>
        <v>20102011</v>
      </c>
      <c r="S3195">
        <f t="shared" si="500"/>
        <v>2010</v>
      </c>
      <c r="T3195">
        <f t="shared" si="501"/>
        <v>5</v>
      </c>
    </row>
    <row r="3196" spans="1:20" x14ac:dyDescent="0.25">
      <c r="A3196" s="4" t="s">
        <v>3242</v>
      </c>
      <c r="B3196" s="5">
        <v>3195</v>
      </c>
      <c r="C3196" s="6">
        <v>40312</v>
      </c>
      <c r="D3196" s="6">
        <v>40087</v>
      </c>
      <c r="E3196" s="4">
        <v>1</v>
      </c>
      <c r="F3196" s="9">
        <v>-97664.8</v>
      </c>
      <c r="G3196" s="6">
        <v>40059</v>
      </c>
      <c r="H3196" s="6">
        <v>40086</v>
      </c>
      <c r="I3196" s="4">
        <f t="shared" si="495"/>
        <v>27</v>
      </c>
      <c r="J3196" s="4" t="s">
        <v>0</v>
      </c>
      <c r="K3196" s="4" t="s">
        <v>14</v>
      </c>
      <c r="L3196" s="10">
        <f t="shared" si="496"/>
        <v>-7224.5194520547939</v>
      </c>
      <c r="M3196" s="15">
        <f t="shared" si="497"/>
        <v>200910</v>
      </c>
      <c r="N3196">
        <f t="shared" si="498"/>
        <v>2009</v>
      </c>
      <c r="O3196">
        <f t="shared" si="499"/>
        <v>10</v>
      </c>
      <c r="P3196">
        <f t="shared" si="502"/>
        <v>201005</v>
      </c>
      <c r="Q3196">
        <f t="shared" si="503"/>
        <v>20092010</v>
      </c>
      <c r="R3196">
        <f t="shared" si="504"/>
        <v>20102011</v>
      </c>
      <c r="S3196">
        <f t="shared" si="500"/>
        <v>2010</v>
      </c>
      <c r="T3196">
        <f t="shared" si="501"/>
        <v>5</v>
      </c>
    </row>
    <row r="3197" spans="1:20" x14ac:dyDescent="0.25">
      <c r="A3197" s="4" t="s">
        <v>3243</v>
      </c>
      <c r="B3197" s="5">
        <v>3196</v>
      </c>
      <c r="C3197" s="6">
        <v>40312</v>
      </c>
      <c r="D3197" s="6">
        <v>40094</v>
      </c>
      <c r="E3197" s="4">
        <v>1</v>
      </c>
      <c r="F3197" s="9">
        <v>-100612.4</v>
      </c>
      <c r="G3197" s="6">
        <v>40089</v>
      </c>
      <c r="H3197" s="6">
        <v>40093</v>
      </c>
      <c r="I3197" s="4">
        <f t="shared" si="495"/>
        <v>4</v>
      </c>
      <c r="J3197" s="4" t="s">
        <v>1</v>
      </c>
      <c r="K3197" s="4" t="s">
        <v>13</v>
      </c>
      <c r="L3197" s="10">
        <f t="shared" si="496"/>
        <v>-1102.6016438356164</v>
      </c>
      <c r="M3197" s="15">
        <f t="shared" si="497"/>
        <v>200910</v>
      </c>
      <c r="N3197">
        <f t="shared" si="498"/>
        <v>2009</v>
      </c>
      <c r="O3197">
        <f t="shared" si="499"/>
        <v>10</v>
      </c>
      <c r="P3197">
        <f t="shared" si="502"/>
        <v>201005</v>
      </c>
      <c r="Q3197">
        <f t="shared" si="503"/>
        <v>20092010</v>
      </c>
      <c r="R3197">
        <f t="shared" si="504"/>
        <v>20102011</v>
      </c>
      <c r="S3197">
        <f t="shared" si="500"/>
        <v>2010</v>
      </c>
      <c r="T3197">
        <f t="shared" si="501"/>
        <v>5</v>
      </c>
    </row>
    <row r="3198" spans="1:20" x14ac:dyDescent="0.25">
      <c r="A3198" s="4" t="s">
        <v>3244</v>
      </c>
      <c r="B3198" s="5">
        <v>3197</v>
      </c>
      <c r="C3198" s="6">
        <v>40313</v>
      </c>
      <c r="D3198" s="6">
        <v>40003</v>
      </c>
      <c r="E3198" s="4">
        <v>43</v>
      </c>
      <c r="F3198" s="9">
        <v>113985.2</v>
      </c>
      <c r="G3198" s="6">
        <v>39981</v>
      </c>
      <c r="H3198" s="6">
        <v>40002</v>
      </c>
      <c r="I3198" s="4">
        <f t="shared" si="495"/>
        <v>21</v>
      </c>
      <c r="J3198" s="4" t="s">
        <v>1</v>
      </c>
      <c r="K3198" s="4" t="s">
        <v>13</v>
      </c>
      <c r="L3198" s="10">
        <f t="shared" si="496"/>
        <v>6558.0526027397254</v>
      </c>
      <c r="M3198" s="15">
        <f t="shared" si="497"/>
        <v>200907</v>
      </c>
      <c r="N3198">
        <f t="shared" si="498"/>
        <v>2009</v>
      </c>
      <c r="O3198">
        <f t="shared" si="499"/>
        <v>7</v>
      </c>
      <c r="P3198">
        <f t="shared" si="502"/>
        <v>201005</v>
      </c>
      <c r="Q3198">
        <f t="shared" si="503"/>
        <v>20092010</v>
      </c>
      <c r="R3198">
        <f t="shared" si="504"/>
        <v>20102011</v>
      </c>
      <c r="S3198">
        <f t="shared" si="500"/>
        <v>2010</v>
      </c>
      <c r="T3198">
        <f t="shared" si="501"/>
        <v>5</v>
      </c>
    </row>
    <row r="3199" spans="1:20" x14ac:dyDescent="0.25">
      <c r="A3199" s="4" t="s">
        <v>3245</v>
      </c>
      <c r="B3199" s="5">
        <v>3198</v>
      </c>
      <c r="C3199" s="6">
        <v>40313</v>
      </c>
      <c r="D3199" s="6">
        <v>40003</v>
      </c>
      <c r="E3199" s="4">
        <v>210</v>
      </c>
      <c r="F3199" s="9">
        <v>-141531.4</v>
      </c>
      <c r="G3199" s="6">
        <v>39981</v>
      </c>
      <c r="H3199" s="6">
        <v>40002</v>
      </c>
      <c r="I3199" s="4">
        <f t="shared" si="495"/>
        <v>21</v>
      </c>
      <c r="J3199" s="4" t="s">
        <v>1</v>
      </c>
      <c r="K3199" s="4" t="s">
        <v>13</v>
      </c>
      <c r="L3199" s="10">
        <f t="shared" si="496"/>
        <v>-8142.9024657534237</v>
      </c>
      <c r="M3199" s="15">
        <f t="shared" si="497"/>
        <v>200907</v>
      </c>
      <c r="N3199">
        <f t="shared" si="498"/>
        <v>2009</v>
      </c>
      <c r="O3199">
        <f t="shared" si="499"/>
        <v>7</v>
      </c>
      <c r="P3199">
        <f t="shared" si="502"/>
        <v>201005</v>
      </c>
      <c r="Q3199">
        <f t="shared" si="503"/>
        <v>20092010</v>
      </c>
      <c r="R3199">
        <f t="shared" si="504"/>
        <v>20102011</v>
      </c>
      <c r="S3199">
        <f t="shared" si="500"/>
        <v>2010</v>
      </c>
      <c r="T3199">
        <f t="shared" si="501"/>
        <v>5</v>
      </c>
    </row>
    <row r="3200" spans="1:20" x14ac:dyDescent="0.25">
      <c r="A3200" s="4" t="s">
        <v>3246</v>
      </c>
      <c r="B3200" s="5">
        <v>3199</v>
      </c>
      <c r="C3200" s="6">
        <v>40313</v>
      </c>
      <c r="D3200" s="6">
        <v>40031</v>
      </c>
      <c r="E3200" s="4">
        <v>72</v>
      </c>
      <c r="F3200" s="9">
        <v>278676.3</v>
      </c>
      <c r="G3200" s="6">
        <v>40012</v>
      </c>
      <c r="H3200" s="6">
        <v>40030</v>
      </c>
      <c r="I3200" s="4">
        <f t="shared" si="495"/>
        <v>18</v>
      </c>
      <c r="J3200" s="4" t="s">
        <v>1</v>
      </c>
      <c r="K3200" s="4" t="s">
        <v>13</v>
      </c>
      <c r="L3200" s="10">
        <f t="shared" si="496"/>
        <v>13742.940821917808</v>
      </c>
      <c r="M3200" s="15">
        <f t="shared" si="497"/>
        <v>200908</v>
      </c>
      <c r="N3200">
        <f t="shared" si="498"/>
        <v>2009</v>
      </c>
      <c r="O3200">
        <f t="shared" si="499"/>
        <v>8</v>
      </c>
      <c r="P3200">
        <f t="shared" si="502"/>
        <v>201005</v>
      </c>
      <c r="Q3200">
        <f t="shared" si="503"/>
        <v>20092010</v>
      </c>
      <c r="R3200">
        <f t="shared" si="504"/>
        <v>20102011</v>
      </c>
      <c r="S3200">
        <f t="shared" si="500"/>
        <v>2010</v>
      </c>
      <c r="T3200">
        <f t="shared" si="501"/>
        <v>5</v>
      </c>
    </row>
    <row r="3201" spans="1:20" x14ac:dyDescent="0.25">
      <c r="A3201" s="4" t="s">
        <v>3247</v>
      </c>
      <c r="B3201" s="5">
        <v>3200</v>
      </c>
      <c r="C3201" s="6">
        <v>40313</v>
      </c>
      <c r="D3201" s="6">
        <v>40031</v>
      </c>
      <c r="E3201" s="4">
        <v>184</v>
      </c>
      <c r="F3201" s="9">
        <v>-120299.7</v>
      </c>
      <c r="G3201" s="6">
        <v>40012</v>
      </c>
      <c r="H3201" s="6">
        <v>40030</v>
      </c>
      <c r="I3201" s="4">
        <f t="shared" si="495"/>
        <v>18</v>
      </c>
      <c r="J3201" s="4" t="s">
        <v>1</v>
      </c>
      <c r="K3201" s="4" t="s">
        <v>13</v>
      </c>
      <c r="L3201" s="10">
        <f t="shared" si="496"/>
        <v>-5932.5879452054787</v>
      </c>
      <c r="M3201" s="15">
        <f t="shared" si="497"/>
        <v>200908</v>
      </c>
      <c r="N3201">
        <f t="shared" si="498"/>
        <v>2009</v>
      </c>
      <c r="O3201">
        <f t="shared" si="499"/>
        <v>8</v>
      </c>
      <c r="P3201">
        <f t="shared" si="502"/>
        <v>201005</v>
      </c>
      <c r="Q3201">
        <f t="shared" si="503"/>
        <v>20092010</v>
      </c>
      <c r="R3201">
        <f t="shared" si="504"/>
        <v>20102011</v>
      </c>
      <c r="S3201">
        <f t="shared" si="500"/>
        <v>2010</v>
      </c>
      <c r="T3201">
        <f t="shared" si="501"/>
        <v>5</v>
      </c>
    </row>
    <row r="3202" spans="1:20" x14ac:dyDescent="0.25">
      <c r="A3202" s="4" t="s">
        <v>3248</v>
      </c>
      <c r="B3202" s="5">
        <v>3201</v>
      </c>
      <c r="C3202" s="6">
        <v>40313</v>
      </c>
      <c r="D3202" s="6">
        <v>40112</v>
      </c>
      <c r="E3202" s="4">
        <v>43</v>
      </c>
      <c r="F3202" s="9">
        <v>-77880.7</v>
      </c>
      <c r="G3202" s="6">
        <v>40014</v>
      </c>
      <c r="H3202" s="6">
        <v>40111</v>
      </c>
      <c r="I3202" s="4">
        <f t="shared" ref="I3202:I3265" si="505">H3202-G3202</f>
        <v>97</v>
      </c>
      <c r="J3202" s="4" t="s">
        <v>1</v>
      </c>
      <c r="K3202" s="4" t="s">
        <v>13</v>
      </c>
      <c r="L3202" s="10">
        <f t="shared" si="496"/>
        <v>-20697.062739726029</v>
      </c>
      <c r="M3202" s="15">
        <f t="shared" si="497"/>
        <v>200910</v>
      </c>
      <c r="N3202">
        <f t="shared" si="498"/>
        <v>2009</v>
      </c>
      <c r="O3202">
        <f t="shared" si="499"/>
        <v>10</v>
      </c>
      <c r="P3202">
        <f t="shared" si="502"/>
        <v>201005</v>
      </c>
      <c r="Q3202">
        <f t="shared" si="503"/>
        <v>20092010</v>
      </c>
      <c r="R3202">
        <f t="shared" si="504"/>
        <v>20102011</v>
      </c>
      <c r="S3202">
        <f t="shared" si="500"/>
        <v>2010</v>
      </c>
      <c r="T3202">
        <f t="shared" si="501"/>
        <v>5</v>
      </c>
    </row>
    <row r="3203" spans="1:20" x14ac:dyDescent="0.25">
      <c r="A3203" s="4" t="s">
        <v>3249</v>
      </c>
      <c r="B3203" s="5">
        <v>3202</v>
      </c>
      <c r="C3203" s="6">
        <v>40313</v>
      </c>
      <c r="D3203" s="6">
        <v>40112</v>
      </c>
      <c r="E3203" s="4">
        <v>210</v>
      </c>
      <c r="F3203" s="9">
        <v>-41324.400000000001</v>
      </c>
      <c r="G3203" s="6">
        <v>40014</v>
      </c>
      <c r="H3203" s="6">
        <v>40111</v>
      </c>
      <c r="I3203" s="4">
        <f t="shared" si="505"/>
        <v>97</v>
      </c>
      <c r="J3203" s="4" t="s">
        <v>1</v>
      </c>
      <c r="K3203" s="4" t="s">
        <v>13</v>
      </c>
      <c r="L3203" s="10">
        <f t="shared" ref="L3203:L3266" si="506">F3203/365*I3203</f>
        <v>-10982.100821917807</v>
      </c>
      <c r="M3203" s="15">
        <f t="shared" ref="M3203:M3266" si="507">YEAR(D3203)*100+MONTH(D3203)</f>
        <v>200910</v>
      </c>
      <c r="N3203">
        <f t="shared" ref="N3203:N3266" si="508">YEAR(D3203)</f>
        <v>2009</v>
      </c>
      <c r="O3203">
        <f t="shared" ref="O3203:O3266" si="509">MONTH(D3203)</f>
        <v>10</v>
      </c>
      <c r="P3203">
        <f t="shared" si="502"/>
        <v>201005</v>
      </c>
      <c r="Q3203">
        <f t="shared" si="503"/>
        <v>20092010</v>
      </c>
      <c r="R3203">
        <f t="shared" si="504"/>
        <v>20102011</v>
      </c>
      <c r="S3203">
        <f t="shared" ref="S3203:S3266" si="510">YEAR(C3203)</f>
        <v>2010</v>
      </c>
      <c r="T3203">
        <f t="shared" ref="T3203:T3266" si="511">MONTH(C3203)</f>
        <v>5</v>
      </c>
    </row>
    <row r="3204" spans="1:20" x14ac:dyDescent="0.25">
      <c r="A3204" s="4" t="s">
        <v>3250</v>
      </c>
      <c r="B3204" s="5">
        <v>3203</v>
      </c>
      <c r="C3204" s="6">
        <v>40315</v>
      </c>
      <c r="D3204" s="6">
        <v>40038</v>
      </c>
      <c r="E3204" s="4">
        <v>1248</v>
      </c>
      <c r="F3204" s="9">
        <v>-74056</v>
      </c>
      <c r="G3204" s="6">
        <v>40012</v>
      </c>
      <c r="H3204" s="6">
        <v>40037</v>
      </c>
      <c r="I3204" s="4">
        <f t="shared" si="505"/>
        <v>25</v>
      </c>
      <c r="J3204" s="4" t="s">
        <v>1</v>
      </c>
      <c r="K3204" s="4" t="s">
        <v>13</v>
      </c>
      <c r="L3204" s="10">
        <f t="shared" si="506"/>
        <v>-5072.3287671232874</v>
      </c>
      <c r="M3204" s="15">
        <f t="shared" si="507"/>
        <v>200908</v>
      </c>
      <c r="N3204">
        <f t="shared" si="508"/>
        <v>2009</v>
      </c>
      <c r="O3204">
        <f t="shared" si="509"/>
        <v>8</v>
      </c>
      <c r="P3204">
        <f t="shared" si="502"/>
        <v>201005</v>
      </c>
      <c r="Q3204">
        <f t="shared" si="503"/>
        <v>20092010</v>
      </c>
      <c r="R3204">
        <f t="shared" si="504"/>
        <v>20102011</v>
      </c>
      <c r="S3204">
        <f t="shared" si="510"/>
        <v>2010</v>
      </c>
      <c r="T3204">
        <f t="shared" si="511"/>
        <v>5</v>
      </c>
    </row>
    <row r="3205" spans="1:20" x14ac:dyDescent="0.25">
      <c r="A3205" s="4" t="s">
        <v>3251</v>
      </c>
      <c r="B3205" s="5">
        <v>3204</v>
      </c>
      <c r="C3205" s="6">
        <v>40315</v>
      </c>
      <c r="D3205" s="6">
        <v>40038</v>
      </c>
      <c r="E3205" s="4">
        <v>1249</v>
      </c>
      <c r="F3205" s="9">
        <v>-44191.6</v>
      </c>
      <c r="G3205" s="6">
        <v>40012</v>
      </c>
      <c r="H3205" s="6">
        <v>40037</v>
      </c>
      <c r="I3205" s="4">
        <f t="shared" si="505"/>
        <v>25</v>
      </c>
      <c r="J3205" s="4" t="s">
        <v>1</v>
      </c>
      <c r="K3205" s="4" t="s">
        <v>13</v>
      </c>
      <c r="L3205" s="10">
        <f t="shared" si="506"/>
        <v>-3026.821917808219</v>
      </c>
      <c r="M3205" s="15">
        <f t="shared" si="507"/>
        <v>200908</v>
      </c>
      <c r="N3205">
        <f t="shared" si="508"/>
        <v>2009</v>
      </c>
      <c r="O3205">
        <f t="shared" si="509"/>
        <v>8</v>
      </c>
      <c r="P3205">
        <f t="shared" si="502"/>
        <v>201005</v>
      </c>
      <c r="Q3205">
        <f t="shared" si="503"/>
        <v>20092010</v>
      </c>
      <c r="R3205">
        <f t="shared" si="504"/>
        <v>20102011</v>
      </c>
      <c r="S3205">
        <f t="shared" si="510"/>
        <v>2010</v>
      </c>
      <c r="T3205">
        <f t="shared" si="511"/>
        <v>5</v>
      </c>
    </row>
    <row r="3206" spans="1:20" x14ac:dyDescent="0.25">
      <c r="A3206" s="4" t="s">
        <v>3252</v>
      </c>
      <c r="B3206" s="5">
        <v>3205</v>
      </c>
      <c r="C3206" s="6">
        <v>40316</v>
      </c>
      <c r="D3206" s="6">
        <v>40178</v>
      </c>
      <c r="E3206" s="4">
        <v>43</v>
      </c>
      <c r="F3206" s="9">
        <v>9732</v>
      </c>
      <c r="G3206" s="6">
        <v>39990</v>
      </c>
      <c r="H3206" s="6">
        <v>40177</v>
      </c>
      <c r="I3206" s="4">
        <f t="shared" si="505"/>
        <v>187</v>
      </c>
      <c r="J3206" s="4" t="s">
        <v>1</v>
      </c>
      <c r="K3206" s="4" t="s">
        <v>13</v>
      </c>
      <c r="L3206" s="10">
        <f t="shared" si="506"/>
        <v>4985.9835616438359</v>
      </c>
      <c r="M3206" s="15">
        <f t="shared" si="507"/>
        <v>200912</v>
      </c>
      <c r="N3206">
        <f t="shared" si="508"/>
        <v>2009</v>
      </c>
      <c r="O3206">
        <f t="shared" si="509"/>
        <v>12</v>
      </c>
      <c r="P3206">
        <f t="shared" si="502"/>
        <v>201005</v>
      </c>
      <c r="Q3206">
        <f t="shared" si="503"/>
        <v>20092010</v>
      </c>
      <c r="R3206">
        <f t="shared" si="504"/>
        <v>20102011</v>
      </c>
      <c r="S3206">
        <f t="shared" si="510"/>
        <v>2010</v>
      </c>
      <c r="T3206">
        <f t="shared" si="511"/>
        <v>5</v>
      </c>
    </row>
    <row r="3207" spans="1:20" x14ac:dyDescent="0.25">
      <c r="A3207" s="4" t="s">
        <v>3253</v>
      </c>
      <c r="B3207" s="5">
        <v>3206</v>
      </c>
      <c r="C3207" s="6">
        <v>40316</v>
      </c>
      <c r="D3207" s="6">
        <v>40178</v>
      </c>
      <c r="E3207" s="4">
        <v>210</v>
      </c>
      <c r="F3207" s="9">
        <v>2466.1</v>
      </c>
      <c r="G3207" s="6">
        <v>39990</v>
      </c>
      <c r="H3207" s="6">
        <v>40177</v>
      </c>
      <c r="I3207" s="4">
        <f t="shared" si="505"/>
        <v>187</v>
      </c>
      <c r="J3207" s="4" t="s">
        <v>1</v>
      </c>
      <c r="K3207" s="4" t="s">
        <v>13</v>
      </c>
      <c r="L3207" s="10">
        <f t="shared" si="506"/>
        <v>1263.4539726027397</v>
      </c>
      <c r="M3207" s="15">
        <f t="shared" si="507"/>
        <v>200912</v>
      </c>
      <c r="N3207">
        <f t="shared" si="508"/>
        <v>2009</v>
      </c>
      <c r="O3207">
        <f t="shared" si="509"/>
        <v>12</v>
      </c>
      <c r="P3207">
        <f t="shared" si="502"/>
        <v>201005</v>
      </c>
      <c r="Q3207">
        <f t="shared" si="503"/>
        <v>20092010</v>
      </c>
      <c r="R3207">
        <f t="shared" si="504"/>
        <v>20102011</v>
      </c>
      <c r="S3207">
        <f t="shared" si="510"/>
        <v>2010</v>
      </c>
      <c r="T3207">
        <f t="shared" si="511"/>
        <v>5</v>
      </c>
    </row>
    <row r="3208" spans="1:20" x14ac:dyDescent="0.25">
      <c r="A3208" s="4" t="s">
        <v>3254</v>
      </c>
      <c r="B3208" s="5">
        <v>3207</v>
      </c>
      <c r="C3208" s="6">
        <v>40316</v>
      </c>
      <c r="D3208" s="6">
        <v>40181</v>
      </c>
      <c r="E3208" s="4">
        <v>1</v>
      </c>
      <c r="F3208" s="9">
        <v>-29593.599999999999</v>
      </c>
      <c r="G3208" s="6">
        <v>40096</v>
      </c>
      <c r="H3208" s="6">
        <v>40180</v>
      </c>
      <c r="I3208" s="4">
        <f t="shared" si="505"/>
        <v>84</v>
      </c>
      <c r="J3208" s="4" t="s">
        <v>1</v>
      </c>
      <c r="K3208" s="4" t="s">
        <v>13</v>
      </c>
      <c r="L3208" s="10">
        <f t="shared" si="506"/>
        <v>-6810.5819178082193</v>
      </c>
      <c r="M3208" s="15">
        <f t="shared" si="507"/>
        <v>201001</v>
      </c>
      <c r="N3208">
        <f t="shared" si="508"/>
        <v>2010</v>
      </c>
      <c r="O3208">
        <f t="shared" si="509"/>
        <v>1</v>
      </c>
      <c r="P3208">
        <f t="shared" si="502"/>
        <v>201005</v>
      </c>
      <c r="Q3208">
        <f t="shared" si="503"/>
        <v>20092010</v>
      </c>
      <c r="R3208">
        <f t="shared" si="504"/>
        <v>20102011</v>
      </c>
      <c r="S3208">
        <f t="shared" si="510"/>
        <v>2010</v>
      </c>
      <c r="T3208">
        <f t="shared" si="511"/>
        <v>5</v>
      </c>
    </row>
    <row r="3209" spans="1:20" x14ac:dyDescent="0.25">
      <c r="A3209" s="4" t="s">
        <v>3255</v>
      </c>
      <c r="B3209" s="5">
        <v>3208</v>
      </c>
      <c r="C3209" s="6">
        <v>40317</v>
      </c>
      <c r="D3209" s="6">
        <v>40035</v>
      </c>
      <c r="E3209" s="4">
        <v>43</v>
      </c>
      <c r="F3209" s="9">
        <v>-57971.4</v>
      </c>
      <c r="G3209" s="6">
        <v>39898</v>
      </c>
      <c r="H3209" s="6">
        <v>40034</v>
      </c>
      <c r="I3209" s="4">
        <f t="shared" si="505"/>
        <v>136</v>
      </c>
      <c r="J3209" s="4" t="s">
        <v>1</v>
      </c>
      <c r="K3209" s="4" t="s">
        <v>13</v>
      </c>
      <c r="L3209" s="10">
        <f t="shared" si="506"/>
        <v>-21600.302465753426</v>
      </c>
      <c r="M3209" s="15">
        <f t="shared" si="507"/>
        <v>200908</v>
      </c>
      <c r="N3209">
        <f t="shared" si="508"/>
        <v>2009</v>
      </c>
      <c r="O3209">
        <f t="shared" si="509"/>
        <v>8</v>
      </c>
      <c r="P3209">
        <f t="shared" si="502"/>
        <v>201005</v>
      </c>
      <c r="Q3209">
        <f t="shared" si="503"/>
        <v>20092010</v>
      </c>
      <c r="R3209">
        <f t="shared" si="504"/>
        <v>20102011</v>
      </c>
      <c r="S3209">
        <f t="shared" si="510"/>
        <v>2010</v>
      </c>
      <c r="T3209">
        <f t="shared" si="511"/>
        <v>5</v>
      </c>
    </row>
    <row r="3210" spans="1:20" x14ac:dyDescent="0.25">
      <c r="A3210" s="4" t="s">
        <v>3256</v>
      </c>
      <c r="B3210" s="5">
        <v>3209</v>
      </c>
      <c r="C3210" s="6">
        <v>40317</v>
      </c>
      <c r="D3210" s="6">
        <v>40035</v>
      </c>
      <c r="E3210" s="4">
        <v>210</v>
      </c>
      <c r="F3210" s="9">
        <v>77993.3</v>
      </c>
      <c r="G3210" s="6">
        <v>39898</v>
      </c>
      <c r="H3210" s="6">
        <v>40034</v>
      </c>
      <c r="I3210" s="4">
        <f t="shared" si="505"/>
        <v>136</v>
      </c>
      <c r="J3210" s="4" t="s">
        <v>1</v>
      </c>
      <c r="K3210" s="4" t="s">
        <v>13</v>
      </c>
      <c r="L3210" s="10">
        <f t="shared" si="506"/>
        <v>29060.517260273973</v>
      </c>
      <c r="M3210" s="15">
        <f t="shared" si="507"/>
        <v>200908</v>
      </c>
      <c r="N3210">
        <f t="shared" si="508"/>
        <v>2009</v>
      </c>
      <c r="O3210">
        <f t="shared" si="509"/>
        <v>8</v>
      </c>
      <c r="P3210">
        <f t="shared" si="502"/>
        <v>201005</v>
      </c>
      <c r="Q3210">
        <f t="shared" si="503"/>
        <v>20092010</v>
      </c>
      <c r="R3210">
        <f t="shared" si="504"/>
        <v>20102011</v>
      </c>
      <c r="S3210">
        <f t="shared" si="510"/>
        <v>2010</v>
      </c>
      <c r="T3210">
        <f t="shared" si="511"/>
        <v>5</v>
      </c>
    </row>
    <row r="3211" spans="1:20" x14ac:dyDescent="0.25">
      <c r="A3211" s="4" t="s">
        <v>3257</v>
      </c>
      <c r="B3211" s="5">
        <v>3210</v>
      </c>
      <c r="C3211" s="6">
        <v>40317</v>
      </c>
      <c r="D3211" s="6">
        <v>40059</v>
      </c>
      <c r="E3211" s="4">
        <v>43</v>
      </c>
      <c r="F3211" s="9">
        <v>74581.899999999994</v>
      </c>
      <c r="G3211" s="6">
        <v>40019</v>
      </c>
      <c r="H3211" s="6">
        <v>40058</v>
      </c>
      <c r="I3211" s="4">
        <f t="shared" si="505"/>
        <v>39</v>
      </c>
      <c r="J3211" s="4" t="s">
        <v>1</v>
      </c>
      <c r="K3211" s="4" t="s">
        <v>13</v>
      </c>
      <c r="L3211" s="10">
        <f t="shared" si="506"/>
        <v>7969.0249315068495</v>
      </c>
      <c r="M3211" s="15">
        <f t="shared" si="507"/>
        <v>200909</v>
      </c>
      <c r="N3211">
        <f t="shared" si="508"/>
        <v>2009</v>
      </c>
      <c r="O3211">
        <f t="shared" si="509"/>
        <v>9</v>
      </c>
      <c r="P3211">
        <f t="shared" si="502"/>
        <v>201005</v>
      </c>
      <c r="Q3211">
        <f t="shared" si="503"/>
        <v>20092010</v>
      </c>
      <c r="R3211">
        <f t="shared" si="504"/>
        <v>20102011</v>
      </c>
      <c r="S3211">
        <f t="shared" si="510"/>
        <v>2010</v>
      </c>
      <c r="T3211">
        <f t="shared" si="511"/>
        <v>5</v>
      </c>
    </row>
    <row r="3212" spans="1:20" x14ac:dyDescent="0.25">
      <c r="A3212" s="4" t="s">
        <v>3258</v>
      </c>
      <c r="B3212" s="5">
        <v>3211</v>
      </c>
      <c r="C3212" s="6">
        <v>40317</v>
      </c>
      <c r="D3212" s="6">
        <v>40059</v>
      </c>
      <c r="E3212" s="4">
        <v>210</v>
      </c>
      <c r="F3212" s="9">
        <v>-113083.2</v>
      </c>
      <c r="G3212" s="6">
        <v>40019</v>
      </c>
      <c r="H3212" s="6">
        <v>40058</v>
      </c>
      <c r="I3212" s="4">
        <f t="shared" si="505"/>
        <v>39</v>
      </c>
      <c r="J3212" s="4" t="s">
        <v>1</v>
      </c>
      <c r="K3212" s="4" t="s">
        <v>13</v>
      </c>
      <c r="L3212" s="10">
        <f t="shared" si="506"/>
        <v>-12082.862465753426</v>
      </c>
      <c r="M3212" s="15">
        <f t="shared" si="507"/>
        <v>200909</v>
      </c>
      <c r="N3212">
        <f t="shared" si="508"/>
        <v>2009</v>
      </c>
      <c r="O3212">
        <f t="shared" si="509"/>
        <v>9</v>
      </c>
      <c r="P3212">
        <f t="shared" si="502"/>
        <v>201005</v>
      </c>
      <c r="Q3212">
        <f t="shared" si="503"/>
        <v>20092010</v>
      </c>
      <c r="R3212">
        <f t="shared" si="504"/>
        <v>20102011</v>
      </c>
      <c r="S3212">
        <f t="shared" si="510"/>
        <v>2010</v>
      </c>
      <c r="T3212">
        <f t="shared" si="511"/>
        <v>5</v>
      </c>
    </row>
    <row r="3213" spans="1:20" x14ac:dyDescent="0.25">
      <c r="A3213" s="4" t="s">
        <v>3259</v>
      </c>
      <c r="B3213" s="5">
        <v>3212</v>
      </c>
      <c r="C3213" s="6">
        <v>40317</v>
      </c>
      <c r="D3213" s="6">
        <v>39965</v>
      </c>
      <c r="E3213" s="4">
        <v>1</v>
      </c>
      <c r="F3213" s="9">
        <v>-96170.1</v>
      </c>
      <c r="G3213" s="6">
        <v>39906</v>
      </c>
      <c r="H3213" s="6">
        <v>39964</v>
      </c>
      <c r="I3213" s="4">
        <f t="shared" si="505"/>
        <v>58</v>
      </c>
      <c r="J3213" s="4" t="s">
        <v>1</v>
      </c>
      <c r="K3213" s="4" t="s">
        <v>13</v>
      </c>
      <c r="L3213" s="10">
        <f t="shared" si="506"/>
        <v>-15281.824109589041</v>
      </c>
      <c r="M3213" s="15">
        <f t="shared" si="507"/>
        <v>200906</v>
      </c>
      <c r="N3213">
        <f t="shared" si="508"/>
        <v>2009</v>
      </c>
      <c r="O3213">
        <f t="shared" si="509"/>
        <v>6</v>
      </c>
      <c r="P3213">
        <f t="shared" si="502"/>
        <v>201005</v>
      </c>
      <c r="Q3213">
        <f t="shared" si="503"/>
        <v>20092010</v>
      </c>
      <c r="R3213">
        <f t="shared" si="504"/>
        <v>20102011</v>
      </c>
      <c r="S3213">
        <f t="shared" si="510"/>
        <v>2010</v>
      </c>
      <c r="T3213">
        <f t="shared" si="511"/>
        <v>5</v>
      </c>
    </row>
    <row r="3214" spans="1:20" x14ac:dyDescent="0.25">
      <c r="A3214" s="4" t="s">
        <v>3260</v>
      </c>
      <c r="B3214" s="5">
        <v>3213</v>
      </c>
      <c r="C3214" s="6">
        <v>40319</v>
      </c>
      <c r="D3214" s="6">
        <v>39990</v>
      </c>
      <c r="E3214" s="4">
        <v>1233</v>
      </c>
      <c r="F3214" s="9">
        <v>174499.6</v>
      </c>
      <c r="G3214" s="6">
        <v>39967</v>
      </c>
      <c r="H3214" s="6">
        <v>39989</v>
      </c>
      <c r="I3214" s="4">
        <f t="shared" si="505"/>
        <v>22</v>
      </c>
      <c r="J3214" s="4" t="s">
        <v>1</v>
      </c>
      <c r="K3214" s="4" t="s">
        <v>13</v>
      </c>
      <c r="L3214" s="10">
        <f t="shared" si="506"/>
        <v>10517.784109589042</v>
      </c>
      <c r="M3214" s="15">
        <f t="shared" si="507"/>
        <v>200906</v>
      </c>
      <c r="N3214">
        <f t="shared" si="508"/>
        <v>2009</v>
      </c>
      <c r="O3214">
        <f t="shared" si="509"/>
        <v>6</v>
      </c>
      <c r="P3214">
        <f t="shared" si="502"/>
        <v>201005</v>
      </c>
      <c r="Q3214">
        <f t="shared" si="503"/>
        <v>20092010</v>
      </c>
      <c r="R3214">
        <f t="shared" si="504"/>
        <v>20102011</v>
      </c>
      <c r="S3214">
        <f t="shared" si="510"/>
        <v>2010</v>
      </c>
      <c r="T3214">
        <f t="shared" si="511"/>
        <v>5</v>
      </c>
    </row>
    <row r="3215" spans="1:20" x14ac:dyDescent="0.25">
      <c r="A3215" s="4" t="s">
        <v>3261</v>
      </c>
      <c r="B3215" s="5">
        <v>3214</v>
      </c>
      <c r="C3215" s="6">
        <v>40319</v>
      </c>
      <c r="D3215" s="6">
        <v>39990</v>
      </c>
      <c r="E3215" s="4">
        <v>1234</v>
      </c>
      <c r="F3215" s="9">
        <v>-228871.3</v>
      </c>
      <c r="G3215" s="6">
        <v>39967</v>
      </c>
      <c r="H3215" s="6">
        <v>39989</v>
      </c>
      <c r="I3215" s="4">
        <f t="shared" si="505"/>
        <v>22</v>
      </c>
      <c r="J3215" s="4" t="s">
        <v>1</v>
      </c>
      <c r="K3215" s="4" t="s">
        <v>13</v>
      </c>
      <c r="L3215" s="10">
        <f t="shared" si="506"/>
        <v>-13794.982465753425</v>
      </c>
      <c r="M3215" s="15">
        <f t="shared" si="507"/>
        <v>200906</v>
      </c>
      <c r="N3215">
        <f t="shared" si="508"/>
        <v>2009</v>
      </c>
      <c r="O3215">
        <f t="shared" si="509"/>
        <v>6</v>
      </c>
      <c r="P3215">
        <f t="shared" si="502"/>
        <v>201005</v>
      </c>
      <c r="Q3215">
        <f t="shared" si="503"/>
        <v>20092010</v>
      </c>
      <c r="R3215">
        <f t="shared" si="504"/>
        <v>20102011</v>
      </c>
      <c r="S3215">
        <f t="shared" si="510"/>
        <v>2010</v>
      </c>
      <c r="T3215">
        <f t="shared" si="511"/>
        <v>5</v>
      </c>
    </row>
    <row r="3216" spans="1:20" x14ac:dyDescent="0.25">
      <c r="A3216" s="4" t="s">
        <v>3262</v>
      </c>
      <c r="B3216" s="5">
        <v>3215</v>
      </c>
      <c r="C3216" s="6">
        <v>40319</v>
      </c>
      <c r="D3216" s="6">
        <v>40070</v>
      </c>
      <c r="E3216" s="4">
        <v>1256</v>
      </c>
      <c r="F3216" s="9">
        <v>92037.3</v>
      </c>
      <c r="G3216" s="6">
        <v>40043</v>
      </c>
      <c r="H3216" s="6">
        <v>40069</v>
      </c>
      <c r="I3216" s="4">
        <f t="shared" si="505"/>
        <v>26</v>
      </c>
      <c r="J3216" s="4" t="s">
        <v>1</v>
      </c>
      <c r="K3216" s="4" t="s">
        <v>13</v>
      </c>
      <c r="L3216" s="10">
        <f t="shared" si="506"/>
        <v>6556.0816438356169</v>
      </c>
      <c r="M3216" s="15">
        <f t="shared" si="507"/>
        <v>200909</v>
      </c>
      <c r="N3216">
        <f t="shared" si="508"/>
        <v>2009</v>
      </c>
      <c r="O3216">
        <f t="shared" si="509"/>
        <v>9</v>
      </c>
      <c r="P3216">
        <f t="shared" si="502"/>
        <v>201005</v>
      </c>
      <c r="Q3216">
        <f t="shared" si="503"/>
        <v>20092010</v>
      </c>
      <c r="R3216">
        <f t="shared" si="504"/>
        <v>20102011</v>
      </c>
      <c r="S3216">
        <f t="shared" si="510"/>
        <v>2010</v>
      </c>
      <c r="T3216">
        <f t="shared" si="511"/>
        <v>5</v>
      </c>
    </row>
    <row r="3217" spans="1:20" x14ac:dyDescent="0.25">
      <c r="A3217" s="4" t="s">
        <v>3263</v>
      </c>
      <c r="B3217" s="5">
        <v>3216</v>
      </c>
      <c r="C3217" s="6">
        <v>40319</v>
      </c>
      <c r="D3217" s="6">
        <v>40070</v>
      </c>
      <c r="E3217" s="4">
        <v>1257</v>
      </c>
      <c r="F3217" s="9">
        <v>-90475.1</v>
      </c>
      <c r="G3217" s="6">
        <v>40043</v>
      </c>
      <c r="H3217" s="6">
        <v>40069</v>
      </c>
      <c r="I3217" s="4">
        <f t="shared" si="505"/>
        <v>26</v>
      </c>
      <c r="J3217" s="4" t="s">
        <v>1</v>
      </c>
      <c r="K3217" s="4" t="s">
        <v>13</v>
      </c>
      <c r="L3217" s="10">
        <f t="shared" si="506"/>
        <v>-6444.8016438356162</v>
      </c>
      <c r="M3217" s="15">
        <f t="shared" si="507"/>
        <v>200909</v>
      </c>
      <c r="N3217">
        <f t="shared" si="508"/>
        <v>2009</v>
      </c>
      <c r="O3217">
        <f t="shared" si="509"/>
        <v>9</v>
      </c>
      <c r="P3217">
        <f t="shared" si="502"/>
        <v>201005</v>
      </c>
      <c r="Q3217">
        <f t="shared" si="503"/>
        <v>20092010</v>
      </c>
      <c r="R3217">
        <f t="shared" si="504"/>
        <v>20102011</v>
      </c>
      <c r="S3217">
        <f t="shared" si="510"/>
        <v>2010</v>
      </c>
      <c r="T3217">
        <f t="shared" si="511"/>
        <v>5</v>
      </c>
    </row>
    <row r="3218" spans="1:20" x14ac:dyDescent="0.25">
      <c r="A3218" s="4" t="s">
        <v>3264</v>
      </c>
      <c r="B3218" s="5">
        <v>3217</v>
      </c>
      <c r="C3218" s="6">
        <v>40319</v>
      </c>
      <c r="D3218" s="6">
        <v>40016</v>
      </c>
      <c r="E3218" s="4">
        <v>43</v>
      </c>
      <c r="F3218" s="9">
        <v>113418.1</v>
      </c>
      <c r="G3218" s="6">
        <v>40003</v>
      </c>
      <c r="H3218" s="6">
        <v>40015</v>
      </c>
      <c r="I3218" s="4">
        <f t="shared" si="505"/>
        <v>12</v>
      </c>
      <c r="J3218" s="4" t="s">
        <v>1</v>
      </c>
      <c r="K3218" s="4" t="s">
        <v>13</v>
      </c>
      <c r="L3218" s="10">
        <f t="shared" si="506"/>
        <v>3728.8142465753426</v>
      </c>
      <c r="M3218" s="15">
        <f t="shared" si="507"/>
        <v>200907</v>
      </c>
      <c r="N3218">
        <f t="shared" si="508"/>
        <v>2009</v>
      </c>
      <c r="O3218">
        <f t="shared" si="509"/>
        <v>7</v>
      </c>
      <c r="P3218">
        <f t="shared" si="502"/>
        <v>201005</v>
      </c>
      <c r="Q3218">
        <f t="shared" si="503"/>
        <v>20092010</v>
      </c>
      <c r="R3218">
        <f t="shared" si="504"/>
        <v>20102011</v>
      </c>
      <c r="S3218">
        <f t="shared" si="510"/>
        <v>2010</v>
      </c>
      <c r="T3218">
        <f t="shared" si="511"/>
        <v>5</v>
      </c>
    </row>
    <row r="3219" spans="1:20" x14ac:dyDescent="0.25">
      <c r="A3219" s="4" t="s">
        <v>3265</v>
      </c>
      <c r="B3219" s="5">
        <v>3218</v>
      </c>
      <c r="C3219" s="6">
        <v>40319</v>
      </c>
      <c r="D3219" s="6">
        <v>40016</v>
      </c>
      <c r="E3219" s="4">
        <v>210</v>
      </c>
      <c r="F3219" s="9">
        <v>-138109.1</v>
      </c>
      <c r="G3219" s="6">
        <v>40003</v>
      </c>
      <c r="H3219" s="6">
        <v>40015</v>
      </c>
      <c r="I3219" s="4">
        <f t="shared" si="505"/>
        <v>12</v>
      </c>
      <c r="J3219" s="4" t="s">
        <v>1</v>
      </c>
      <c r="K3219" s="4" t="s">
        <v>13</v>
      </c>
      <c r="L3219" s="10">
        <f t="shared" si="506"/>
        <v>-4540.5731506849315</v>
      </c>
      <c r="M3219" s="15">
        <f t="shared" si="507"/>
        <v>200907</v>
      </c>
      <c r="N3219">
        <f t="shared" si="508"/>
        <v>2009</v>
      </c>
      <c r="O3219">
        <f t="shared" si="509"/>
        <v>7</v>
      </c>
      <c r="P3219">
        <f t="shared" ref="P3219:P3282" si="512">YEAR(C3219)*100+MONTH(C3219)</f>
        <v>201005</v>
      </c>
      <c r="Q3219">
        <f t="shared" ref="Q3219:Q3282" si="513">IF(M3219&gt;200903,IF(M3219&lt;201004,20092010,0),0)</f>
        <v>20092010</v>
      </c>
      <c r="R3219">
        <f t="shared" ref="R3219:R3282" si="514">IF(P3219&gt;200903,IF(P3219&lt;201004,20092010,20102011),0)</f>
        <v>20102011</v>
      </c>
      <c r="S3219">
        <f t="shared" si="510"/>
        <v>2010</v>
      </c>
      <c r="T3219">
        <f t="shared" si="511"/>
        <v>5</v>
      </c>
    </row>
    <row r="3220" spans="1:20" x14ac:dyDescent="0.25">
      <c r="A3220" s="4" t="s">
        <v>3266</v>
      </c>
      <c r="B3220" s="5">
        <v>3219</v>
      </c>
      <c r="C3220" s="6">
        <v>40319</v>
      </c>
      <c r="D3220" s="6">
        <v>40169</v>
      </c>
      <c r="E3220" s="4">
        <v>1</v>
      </c>
      <c r="F3220" s="9">
        <v>-13398.6</v>
      </c>
      <c r="G3220" s="6">
        <v>40066</v>
      </c>
      <c r="H3220" s="6">
        <v>40168</v>
      </c>
      <c r="I3220" s="4">
        <f t="shared" si="505"/>
        <v>102</v>
      </c>
      <c r="J3220" s="4" t="s">
        <v>1</v>
      </c>
      <c r="K3220" s="4" t="s">
        <v>13</v>
      </c>
      <c r="L3220" s="10">
        <f t="shared" si="506"/>
        <v>-3744.266301369863</v>
      </c>
      <c r="M3220" s="15">
        <f t="shared" si="507"/>
        <v>200912</v>
      </c>
      <c r="N3220">
        <f t="shared" si="508"/>
        <v>2009</v>
      </c>
      <c r="O3220">
        <f t="shared" si="509"/>
        <v>12</v>
      </c>
      <c r="P3220">
        <f t="shared" si="512"/>
        <v>201005</v>
      </c>
      <c r="Q3220">
        <f t="shared" si="513"/>
        <v>20092010</v>
      </c>
      <c r="R3220">
        <f t="shared" si="514"/>
        <v>20102011</v>
      </c>
      <c r="S3220">
        <f t="shared" si="510"/>
        <v>2010</v>
      </c>
      <c r="T3220">
        <f t="shared" si="511"/>
        <v>5</v>
      </c>
    </row>
    <row r="3221" spans="1:20" x14ac:dyDescent="0.25">
      <c r="A3221" s="4" t="s">
        <v>3267</v>
      </c>
      <c r="B3221" s="5">
        <v>3220</v>
      </c>
      <c r="C3221" s="6">
        <v>40322</v>
      </c>
      <c r="D3221" s="6">
        <v>39957</v>
      </c>
      <c r="E3221" s="4">
        <v>43</v>
      </c>
      <c r="F3221" s="9">
        <v>134166.79999999999</v>
      </c>
      <c r="G3221" s="6">
        <v>39897</v>
      </c>
      <c r="H3221" s="6">
        <v>39956</v>
      </c>
      <c r="I3221" s="4">
        <f t="shared" si="505"/>
        <v>59</v>
      </c>
      <c r="J3221" s="4" t="s">
        <v>1</v>
      </c>
      <c r="K3221" s="4" t="s">
        <v>13</v>
      </c>
      <c r="L3221" s="10">
        <f t="shared" si="506"/>
        <v>21687.236164383557</v>
      </c>
      <c r="M3221" s="15">
        <f t="shared" si="507"/>
        <v>200905</v>
      </c>
      <c r="N3221">
        <f t="shared" si="508"/>
        <v>2009</v>
      </c>
      <c r="O3221">
        <f t="shared" si="509"/>
        <v>5</v>
      </c>
      <c r="P3221">
        <f t="shared" si="512"/>
        <v>201005</v>
      </c>
      <c r="Q3221">
        <f t="shared" si="513"/>
        <v>20092010</v>
      </c>
      <c r="R3221">
        <f t="shared" si="514"/>
        <v>20102011</v>
      </c>
      <c r="S3221">
        <f t="shared" si="510"/>
        <v>2010</v>
      </c>
      <c r="T3221">
        <f t="shared" si="511"/>
        <v>5</v>
      </c>
    </row>
    <row r="3222" spans="1:20" x14ac:dyDescent="0.25">
      <c r="A3222" s="4" t="s">
        <v>3268</v>
      </c>
      <c r="B3222" s="5">
        <v>3221</v>
      </c>
      <c r="C3222" s="6">
        <v>40322</v>
      </c>
      <c r="D3222" s="6">
        <v>39957</v>
      </c>
      <c r="E3222" s="4">
        <v>210</v>
      </c>
      <c r="F3222" s="9">
        <v>-116388</v>
      </c>
      <c r="G3222" s="6">
        <v>39897</v>
      </c>
      <c r="H3222" s="6">
        <v>39956</v>
      </c>
      <c r="I3222" s="4">
        <f t="shared" si="505"/>
        <v>59</v>
      </c>
      <c r="J3222" s="4" t="s">
        <v>1</v>
      </c>
      <c r="K3222" s="4" t="s">
        <v>13</v>
      </c>
      <c r="L3222" s="10">
        <f t="shared" si="506"/>
        <v>-18813.402739726029</v>
      </c>
      <c r="M3222" s="15">
        <f t="shared" si="507"/>
        <v>200905</v>
      </c>
      <c r="N3222">
        <f t="shared" si="508"/>
        <v>2009</v>
      </c>
      <c r="O3222">
        <f t="shared" si="509"/>
        <v>5</v>
      </c>
      <c r="P3222">
        <f t="shared" si="512"/>
        <v>201005</v>
      </c>
      <c r="Q3222">
        <f t="shared" si="513"/>
        <v>20092010</v>
      </c>
      <c r="R3222">
        <f t="shared" si="514"/>
        <v>20102011</v>
      </c>
      <c r="S3222">
        <f t="shared" si="510"/>
        <v>2010</v>
      </c>
      <c r="T3222">
        <f t="shared" si="511"/>
        <v>5</v>
      </c>
    </row>
    <row r="3223" spans="1:20" x14ac:dyDescent="0.25">
      <c r="A3223" s="4" t="s">
        <v>3269</v>
      </c>
      <c r="B3223" s="5">
        <v>3222</v>
      </c>
      <c r="C3223" s="6">
        <v>40322</v>
      </c>
      <c r="D3223" s="6">
        <v>40155</v>
      </c>
      <c r="E3223" s="4">
        <v>1</v>
      </c>
      <c r="F3223" s="9">
        <v>-52702.7</v>
      </c>
      <c r="G3223" s="6">
        <v>40136</v>
      </c>
      <c r="H3223" s="6">
        <v>40154</v>
      </c>
      <c r="I3223" s="4">
        <f t="shared" si="505"/>
        <v>18</v>
      </c>
      <c r="J3223" s="4" t="s">
        <v>1</v>
      </c>
      <c r="K3223" s="4" t="s">
        <v>13</v>
      </c>
      <c r="L3223" s="10">
        <f t="shared" si="506"/>
        <v>-2599.0372602739722</v>
      </c>
      <c r="M3223" s="15">
        <f t="shared" si="507"/>
        <v>200912</v>
      </c>
      <c r="N3223">
        <f t="shared" si="508"/>
        <v>2009</v>
      </c>
      <c r="O3223">
        <f t="shared" si="509"/>
        <v>12</v>
      </c>
      <c r="P3223">
        <f t="shared" si="512"/>
        <v>201005</v>
      </c>
      <c r="Q3223">
        <f t="shared" si="513"/>
        <v>20092010</v>
      </c>
      <c r="R3223">
        <f t="shared" si="514"/>
        <v>20102011</v>
      </c>
      <c r="S3223">
        <f t="shared" si="510"/>
        <v>2010</v>
      </c>
      <c r="T3223">
        <f t="shared" si="511"/>
        <v>5</v>
      </c>
    </row>
    <row r="3224" spans="1:20" x14ac:dyDescent="0.25">
      <c r="A3224" s="4" t="s">
        <v>3270</v>
      </c>
      <c r="B3224" s="5">
        <v>3223</v>
      </c>
      <c r="C3224" s="6">
        <v>40322</v>
      </c>
      <c r="D3224" s="6">
        <v>40232</v>
      </c>
      <c r="E3224" s="4">
        <v>43</v>
      </c>
      <c r="F3224" s="9">
        <v>30509.599999999999</v>
      </c>
      <c r="G3224" s="6">
        <v>39918</v>
      </c>
      <c r="H3224" s="6">
        <v>40231</v>
      </c>
      <c r="I3224" s="4">
        <f t="shared" si="505"/>
        <v>313</v>
      </c>
      <c r="J3224" s="4" t="s">
        <v>1</v>
      </c>
      <c r="K3224" s="4" t="s">
        <v>13</v>
      </c>
      <c r="L3224" s="10">
        <f t="shared" si="506"/>
        <v>26163.026849315065</v>
      </c>
      <c r="M3224" s="15">
        <f t="shared" si="507"/>
        <v>201002</v>
      </c>
      <c r="N3224">
        <f t="shared" si="508"/>
        <v>2010</v>
      </c>
      <c r="O3224">
        <f t="shared" si="509"/>
        <v>2</v>
      </c>
      <c r="P3224">
        <f t="shared" si="512"/>
        <v>201005</v>
      </c>
      <c r="Q3224">
        <f t="shared" si="513"/>
        <v>20092010</v>
      </c>
      <c r="R3224">
        <f t="shared" si="514"/>
        <v>20102011</v>
      </c>
      <c r="S3224">
        <f t="shared" si="510"/>
        <v>2010</v>
      </c>
      <c r="T3224">
        <f t="shared" si="511"/>
        <v>5</v>
      </c>
    </row>
    <row r="3225" spans="1:20" x14ac:dyDescent="0.25">
      <c r="A3225" s="4" t="s">
        <v>3271</v>
      </c>
      <c r="B3225" s="5">
        <v>3224</v>
      </c>
      <c r="C3225" s="6">
        <v>40322</v>
      </c>
      <c r="D3225" s="6">
        <v>40232</v>
      </c>
      <c r="E3225" s="4">
        <v>210</v>
      </c>
      <c r="F3225" s="9">
        <v>-21284.2</v>
      </c>
      <c r="G3225" s="6">
        <v>39918</v>
      </c>
      <c r="H3225" s="6">
        <v>40231</v>
      </c>
      <c r="I3225" s="4">
        <f t="shared" si="505"/>
        <v>313</v>
      </c>
      <c r="J3225" s="4" t="s">
        <v>1</v>
      </c>
      <c r="K3225" s="4" t="s">
        <v>13</v>
      </c>
      <c r="L3225" s="10">
        <f t="shared" si="506"/>
        <v>-18251.930410958903</v>
      </c>
      <c r="M3225" s="15">
        <f t="shared" si="507"/>
        <v>201002</v>
      </c>
      <c r="N3225">
        <f t="shared" si="508"/>
        <v>2010</v>
      </c>
      <c r="O3225">
        <f t="shared" si="509"/>
        <v>2</v>
      </c>
      <c r="P3225">
        <f t="shared" si="512"/>
        <v>201005</v>
      </c>
      <c r="Q3225">
        <f t="shared" si="513"/>
        <v>20092010</v>
      </c>
      <c r="R3225">
        <f t="shared" si="514"/>
        <v>20102011</v>
      </c>
      <c r="S3225">
        <f t="shared" si="510"/>
        <v>2010</v>
      </c>
      <c r="T3225">
        <f t="shared" si="511"/>
        <v>5</v>
      </c>
    </row>
    <row r="3226" spans="1:20" x14ac:dyDescent="0.25">
      <c r="A3226" s="4" t="s">
        <v>3272</v>
      </c>
      <c r="B3226" s="5">
        <v>3225</v>
      </c>
      <c r="C3226" s="6">
        <v>40322</v>
      </c>
      <c r="D3226" s="6">
        <v>40010</v>
      </c>
      <c r="E3226" s="4">
        <v>43</v>
      </c>
      <c r="F3226" s="9">
        <v>159868.20000000001</v>
      </c>
      <c r="G3226" s="6">
        <v>39978</v>
      </c>
      <c r="H3226" s="6">
        <v>40009</v>
      </c>
      <c r="I3226" s="4">
        <f t="shared" si="505"/>
        <v>31</v>
      </c>
      <c r="J3226" s="4" t="s">
        <v>1</v>
      </c>
      <c r="K3226" s="4" t="s">
        <v>13</v>
      </c>
      <c r="L3226" s="10">
        <f t="shared" si="506"/>
        <v>13577.847123287673</v>
      </c>
      <c r="M3226" s="15">
        <f t="shared" si="507"/>
        <v>200907</v>
      </c>
      <c r="N3226">
        <f t="shared" si="508"/>
        <v>2009</v>
      </c>
      <c r="O3226">
        <f t="shared" si="509"/>
        <v>7</v>
      </c>
      <c r="P3226">
        <f t="shared" si="512"/>
        <v>201005</v>
      </c>
      <c r="Q3226">
        <f t="shared" si="513"/>
        <v>20092010</v>
      </c>
      <c r="R3226">
        <f t="shared" si="514"/>
        <v>20102011</v>
      </c>
      <c r="S3226">
        <f t="shared" si="510"/>
        <v>2010</v>
      </c>
      <c r="T3226">
        <f t="shared" si="511"/>
        <v>5</v>
      </c>
    </row>
    <row r="3227" spans="1:20" x14ac:dyDescent="0.25">
      <c r="A3227" s="4" t="s">
        <v>3273</v>
      </c>
      <c r="B3227" s="5">
        <v>3226</v>
      </c>
      <c r="C3227" s="6">
        <v>40322</v>
      </c>
      <c r="D3227" s="6">
        <v>40010</v>
      </c>
      <c r="E3227" s="4">
        <v>210</v>
      </c>
      <c r="F3227" s="9">
        <v>-189592.5</v>
      </c>
      <c r="G3227" s="6">
        <v>39978</v>
      </c>
      <c r="H3227" s="6">
        <v>40009</v>
      </c>
      <c r="I3227" s="4">
        <f t="shared" si="505"/>
        <v>31</v>
      </c>
      <c r="J3227" s="4" t="s">
        <v>1</v>
      </c>
      <c r="K3227" s="4" t="s">
        <v>13</v>
      </c>
      <c r="L3227" s="10">
        <f t="shared" si="506"/>
        <v>-16102.376712328767</v>
      </c>
      <c r="M3227" s="15">
        <f t="shared" si="507"/>
        <v>200907</v>
      </c>
      <c r="N3227">
        <f t="shared" si="508"/>
        <v>2009</v>
      </c>
      <c r="O3227">
        <f t="shared" si="509"/>
        <v>7</v>
      </c>
      <c r="P3227">
        <f t="shared" si="512"/>
        <v>201005</v>
      </c>
      <c r="Q3227">
        <f t="shared" si="513"/>
        <v>20092010</v>
      </c>
      <c r="R3227">
        <f t="shared" si="514"/>
        <v>20102011</v>
      </c>
      <c r="S3227">
        <f t="shared" si="510"/>
        <v>2010</v>
      </c>
      <c r="T3227">
        <f t="shared" si="511"/>
        <v>5</v>
      </c>
    </row>
    <row r="3228" spans="1:20" x14ac:dyDescent="0.25">
      <c r="A3228" s="4" t="s">
        <v>3274</v>
      </c>
      <c r="B3228" s="5">
        <v>3227</v>
      </c>
      <c r="C3228" s="6">
        <v>40323</v>
      </c>
      <c r="D3228" s="6">
        <v>39939</v>
      </c>
      <c r="E3228" s="4">
        <v>1244</v>
      </c>
      <c r="F3228" s="9">
        <v>272882.7</v>
      </c>
      <c r="G3228" s="6">
        <v>39927</v>
      </c>
      <c r="H3228" s="6">
        <v>39938</v>
      </c>
      <c r="I3228" s="4">
        <f t="shared" si="505"/>
        <v>11</v>
      </c>
      <c r="J3228" s="4" t="s">
        <v>1</v>
      </c>
      <c r="K3228" s="4" t="s">
        <v>13</v>
      </c>
      <c r="L3228" s="10">
        <f t="shared" si="506"/>
        <v>8223.8621917808232</v>
      </c>
      <c r="M3228" s="15">
        <f t="shared" si="507"/>
        <v>200905</v>
      </c>
      <c r="N3228">
        <f t="shared" si="508"/>
        <v>2009</v>
      </c>
      <c r="O3228">
        <f t="shared" si="509"/>
        <v>5</v>
      </c>
      <c r="P3228">
        <f t="shared" si="512"/>
        <v>201005</v>
      </c>
      <c r="Q3228">
        <f t="shared" si="513"/>
        <v>20092010</v>
      </c>
      <c r="R3228">
        <f t="shared" si="514"/>
        <v>20102011</v>
      </c>
      <c r="S3228">
        <f t="shared" si="510"/>
        <v>2010</v>
      </c>
      <c r="T3228">
        <f t="shared" si="511"/>
        <v>5</v>
      </c>
    </row>
    <row r="3229" spans="1:20" x14ac:dyDescent="0.25">
      <c r="A3229" s="4" t="s">
        <v>3275</v>
      </c>
      <c r="B3229" s="5">
        <v>3228</v>
      </c>
      <c r="C3229" s="6">
        <v>40323</v>
      </c>
      <c r="D3229" s="6">
        <v>39939</v>
      </c>
      <c r="E3229" s="4">
        <v>1245</v>
      </c>
      <c r="F3229" s="9">
        <v>-246117.6</v>
      </c>
      <c r="G3229" s="6">
        <v>39927</v>
      </c>
      <c r="H3229" s="6">
        <v>39938</v>
      </c>
      <c r="I3229" s="4">
        <f t="shared" si="505"/>
        <v>11</v>
      </c>
      <c r="J3229" s="4" t="s">
        <v>1</v>
      </c>
      <c r="K3229" s="4" t="s">
        <v>13</v>
      </c>
      <c r="L3229" s="10">
        <f t="shared" si="506"/>
        <v>-7417.2427397260271</v>
      </c>
      <c r="M3229" s="15">
        <f t="shared" si="507"/>
        <v>200905</v>
      </c>
      <c r="N3229">
        <f t="shared" si="508"/>
        <v>2009</v>
      </c>
      <c r="O3229">
        <f t="shared" si="509"/>
        <v>5</v>
      </c>
      <c r="P3229">
        <f t="shared" si="512"/>
        <v>201005</v>
      </c>
      <c r="Q3229">
        <f t="shared" si="513"/>
        <v>20092010</v>
      </c>
      <c r="R3229">
        <f t="shared" si="514"/>
        <v>20102011</v>
      </c>
      <c r="S3229">
        <f t="shared" si="510"/>
        <v>2010</v>
      </c>
      <c r="T3229">
        <f t="shared" si="511"/>
        <v>5</v>
      </c>
    </row>
    <row r="3230" spans="1:20" x14ac:dyDescent="0.25">
      <c r="A3230" s="4" t="s">
        <v>3276</v>
      </c>
      <c r="B3230" s="5">
        <v>3229</v>
      </c>
      <c r="C3230" s="6">
        <v>40323</v>
      </c>
      <c r="D3230" s="6">
        <v>40041</v>
      </c>
      <c r="E3230" s="4">
        <v>43</v>
      </c>
      <c r="F3230" s="9">
        <v>-179394</v>
      </c>
      <c r="G3230" s="6">
        <v>39994</v>
      </c>
      <c r="H3230" s="6">
        <v>40040</v>
      </c>
      <c r="I3230" s="4">
        <f t="shared" si="505"/>
        <v>46</v>
      </c>
      <c r="J3230" s="4" t="s">
        <v>1</v>
      </c>
      <c r="K3230" s="4" t="s">
        <v>13</v>
      </c>
      <c r="L3230" s="10">
        <f t="shared" si="506"/>
        <v>-22608.558904109592</v>
      </c>
      <c r="M3230" s="15">
        <f t="shared" si="507"/>
        <v>200908</v>
      </c>
      <c r="N3230">
        <f t="shared" si="508"/>
        <v>2009</v>
      </c>
      <c r="O3230">
        <f t="shared" si="509"/>
        <v>8</v>
      </c>
      <c r="P3230">
        <f t="shared" si="512"/>
        <v>201005</v>
      </c>
      <c r="Q3230">
        <f t="shared" si="513"/>
        <v>20092010</v>
      </c>
      <c r="R3230">
        <f t="shared" si="514"/>
        <v>20102011</v>
      </c>
      <c r="S3230">
        <f t="shared" si="510"/>
        <v>2010</v>
      </c>
      <c r="T3230">
        <f t="shared" si="511"/>
        <v>5</v>
      </c>
    </row>
    <row r="3231" spans="1:20" x14ac:dyDescent="0.25">
      <c r="A3231" s="4" t="s">
        <v>3277</v>
      </c>
      <c r="B3231" s="5">
        <v>3230</v>
      </c>
      <c r="C3231" s="6">
        <v>40323</v>
      </c>
      <c r="D3231" s="6">
        <v>40041</v>
      </c>
      <c r="E3231" s="4">
        <v>210</v>
      </c>
      <c r="F3231" s="9">
        <v>-111409.2</v>
      </c>
      <c r="G3231" s="6">
        <v>39994</v>
      </c>
      <c r="H3231" s="6">
        <v>40040</v>
      </c>
      <c r="I3231" s="4">
        <f t="shared" si="505"/>
        <v>46</v>
      </c>
      <c r="J3231" s="4" t="s">
        <v>1</v>
      </c>
      <c r="K3231" s="4" t="s">
        <v>13</v>
      </c>
      <c r="L3231" s="10">
        <f t="shared" si="506"/>
        <v>-14040.611506849316</v>
      </c>
      <c r="M3231" s="15">
        <f t="shared" si="507"/>
        <v>200908</v>
      </c>
      <c r="N3231">
        <f t="shared" si="508"/>
        <v>2009</v>
      </c>
      <c r="O3231">
        <f t="shared" si="509"/>
        <v>8</v>
      </c>
      <c r="P3231">
        <f t="shared" si="512"/>
        <v>201005</v>
      </c>
      <c r="Q3231">
        <f t="shared" si="513"/>
        <v>20092010</v>
      </c>
      <c r="R3231">
        <f t="shared" si="514"/>
        <v>20102011</v>
      </c>
      <c r="S3231">
        <f t="shared" si="510"/>
        <v>2010</v>
      </c>
      <c r="T3231">
        <f t="shared" si="511"/>
        <v>5</v>
      </c>
    </row>
    <row r="3232" spans="1:20" x14ac:dyDescent="0.25">
      <c r="A3232" s="4" t="s">
        <v>3278</v>
      </c>
      <c r="B3232" s="5">
        <v>3231</v>
      </c>
      <c r="C3232" s="6">
        <v>40323</v>
      </c>
      <c r="D3232" s="6">
        <v>39964</v>
      </c>
      <c r="E3232" s="4">
        <v>43</v>
      </c>
      <c r="F3232" s="9">
        <v>-309864.7</v>
      </c>
      <c r="G3232" s="6">
        <v>39937</v>
      </c>
      <c r="H3232" s="6">
        <v>39963</v>
      </c>
      <c r="I3232" s="4">
        <f t="shared" si="505"/>
        <v>26</v>
      </c>
      <c r="J3232" s="4" t="s">
        <v>1</v>
      </c>
      <c r="K3232" s="4" t="s">
        <v>13</v>
      </c>
      <c r="L3232" s="10">
        <f t="shared" si="506"/>
        <v>-22072.553972602742</v>
      </c>
      <c r="M3232" s="15">
        <f t="shared" si="507"/>
        <v>200905</v>
      </c>
      <c r="N3232">
        <f t="shared" si="508"/>
        <v>2009</v>
      </c>
      <c r="O3232">
        <f t="shared" si="509"/>
        <v>5</v>
      </c>
      <c r="P3232">
        <f t="shared" si="512"/>
        <v>201005</v>
      </c>
      <c r="Q3232">
        <f t="shared" si="513"/>
        <v>20092010</v>
      </c>
      <c r="R3232">
        <f t="shared" si="514"/>
        <v>20102011</v>
      </c>
      <c r="S3232">
        <f t="shared" si="510"/>
        <v>2010</v>
      </c>
      <c r="T3232">
        <f t="shared" si="511"/>
        <v>5</v>
      </c>
    </row>
    <row r="3233" spans="1:20" x14ac:dyDescent="0.25">
      <c r="A3233" s="4" t="s">
        <v>3279</v>
      </c>
      <c r="B3233" s="5">
        <v>3232</v>
      </c>
      <c r="C3233" s="6">
        <v>40323</v>
      </c>
      <c r="D3233" s="6">
        <v>39964</v>
      </c>
      <c r="E3233" s="4">
        <v>210</v>
      </c>
      <c r="F3233" s="9">
        <v>384539</v>
      </c>
      <c r="G3233" s="6">
        <v>39937</v>
      </c>
      <c r="H3233" s="6">
        <v>39963</v>
      </c>
      <c r="I3233" s="4">
        <f t="shared" si="505"/>
        <v>26</v>
      </c>
      <c r="J3233" s="4" t="s">
        <v>1</v>
      </c>
      <c r="K3233" s="4" t="s">
        <v>13</v>
      </c>
      <c r="L3233" s="10">
        <f t="shared" si="506"/>
        <v>27391.819178082191</v>
      </c>
      <c r="M3233" s="15">
        <f t="shared" si="507"/>
        <v>200905</v>
      </c>
      <c r="N3233">
        <f t="shared" si="508"/>
        <v>2009</v>
      </c>
      <c r="O3233">
        <f t="shared" si="509"/>
        <v>5</v>
      </c>
      <c r="P3233">
        <f t="shared" si="512"/>
        <v>201005</v>
      </c>
      <c r="Q3233">
        <f t="shared" si="513"/>
        <v>20092010</v>
      </c>
      <c r="R3233">
        <f t="shared" si="514"/>
        <v>20102011</v>
      </c>
      <c r="S3233">
        <f t="shared" si="510"/>
        <v>2010</v>
      </c>
      <c r="T3233">
        <f t="shared" si="511"/>
        <v>5</v>
      </c>
    </row>
    <row r="3234" spans="1:20" x14ac:dyDescent="0.25">
      <c r="A3234" s="4" t="s">
        <v>3280</v>
      </c>
      <c r="B3234" s="5">
        <v>3233</v>
      </c>
      <c r="C3234" s="6">
        <v>40323</v>
      </c>
      <c r="D3234" s="6">
        <v>40119</v>
      </c>
      <c r="E3234" s="4">
        <v>1</v>
      </c>
      <c r="F3234" s="9">
        <v>-511182.5</v>
      </c>
      <c r="G3234" s="6">
        <v>40053</v>
      </c>
      <c r="H3234" s="6">
        <v>40118</v>
      </c>
      <c r="I3234" s="4">
        <f t="shared" si="505"/>
        <v>65</v>
      </c>
      <c r="J3234" s="4" t="s">
        <v>1</v>
      </c>
      <c r="K3234" s="4" t="s">
        <v>13</v>
      </c>
      <c r="L3234" s="10">
        <f t="shared" si="506"/>
        <v>-91032.5</v>
      </c>
      <c r="M3234" s="15">
        <f t="shared" si="507"/>
        <v>200911</v>
      </c>
      <c r="N3234">
        <f t="shared" si="508"/>
        <v>2009</v>
      </c>
      <c r="O3234">
        <f t="shared" si="509"/>
        <v>11</v>
      </c>
      <c r="P3234">
        <f t="shared" si="512"/>
        <v>201005</v>
      </c>
      <c r="Q3234">
        <f t="shared" si="513"/>
        <v>20092010</v>
      </c>
      <c r="R3234">
        <f t="shared" si="514"/>
        <v>20102011</v>
      </c>
      <c r="S3234">
        <f t="shared" si="510"/>
        <v>2010</v>
      </c>
      <c r="T3234">
        <f t="shared" si="511"/>
        <v>5</v>
      </c>
    </row>
    <row r="3235" spans="1:20" x14ac:dyDescent="0.25">
      <c r="A3235" s="4" t="s">
        <v>3281</v>
      </c>
      <c r="B3235" s="5">
        <v>3234</v>
      </c>
      <c r="C3235" s="6">
        <v>40323</v>
      </c>
      <c r="D3235" s="6">
        <v>39979</v>
      </c>
      <c r="E3235" s="4">
        <v>1</v>
      </c>
      <c r="F3235" s="9">
        <v>-2027044.9</v>
      </c>
      <c r="G3235" s="6">
        <v>39974</v>
      </c>
      <c r="H3235" s="6">
        <v>39978</v>
      </c>
      <c r="I3235" s="4">
        <f t="shared" si="505"/>
        <v>4</v>
      </c>
      <c r="J3235" s="4" t="s">
        <v>1</v>
      </c>
      <c r="K3235" s="4" t="s">
        <v>13</v>
      </c>
      <c r="L3235" s="10">
        <f t="shared" si="506"/>
        <v>-22214.190684931506</v>
      </c>
      <c r="M3235" s="15">
        <f t="shared" si="507"/>
        <v>200906</v>
      </c>
      <c r="N3235">
        <f t="shared" si="508"/>
        <v>2009</v>
      </c>
      <c r="O3235">
        <f t="shared" si="509"/>
        <v>6</v>
      </c>
      <c r="P3235">
        <f t="shared" si="512"/>
        <v>201005</v>
      </c>
      <c r="Q3235">
        <f t="shared" si="513"/>
        <v>20092010</v>
      </c>
      <c r="R3235">
        <f t="shared" si="514"/>
        <v>20102011</v>
      </c>
      <c r="S3235">
        <f t="shared" si="510"/>
        <v>2010</v>
      </c>
      <c r="T3235">
        <f t="shared" si="511"/>
        <v>5</v>
      </c>
    </row>
    <row r="3236" spans="1:20" x14ac:dyDescent="0.25">
      <c r="A3236" s="4" t="s">
        <v>3282</v>
      </c>
      <c r="B3236" s="5">
        <v>3235</v>
      </c>
      <c r="C3236" s="6">
        <v>40323</v>
      </c>
      <c r="D3236" s="6">
        <v>40000</v>
      </c>
      <c r="E3236" s="4">
        <v>43</v>
      </c>
      <c r="F3236" s="9">
        <v>100757.1</v>
      </c>
      <c r="G3236" s="6">
        <v>39992</v>
      </c>
      <c r="H3236" s="6">
        <v>39999</v>
      </c>
      <c r="I3236" s="4">
        <f t="shared" si="505"/>
        <v>7</v>
      </c>
      <c r="J3236" s="4" t="s">
        <v>1</v>
      </c>
      <c r="K3236" s="4" t="s">
        <v>13</v>
      </c>
      <c r="L3236" s="10">
        <f t="shared" si="506"/>
        <v>1932.3279452054796</v>
      </c>
      <c r="M3236" s="15">
        <f t="shared" si="507"/>
        <v>200907</v>
      </c>
      <c r="N3236">
        <f t="shared" si="508"/>
        <v>2009</v>
      </c>
      <c r="O3236">
        <f t="shared" si="509"/>
        <v>7</v>
      </c>
      <c r="P3236">
        <f t="shared" si="512"/>
        <v>201005</v>
      </c>
      <c r="Q3236">
        <f t="shared" si="513"/>
        <v>20092010</v>
      </c>
      <c r="R3236">
        <f t="shared" si="514"/>
        <v>20102011</v>
      </c>
      <c r="S3236">
        <f t="shared" si="510"/>
        <v>2010</v>
      </c>
      <c r="T3236">
        <f t="shared" si="511"/>
        <v>5</v>
      </c>
    </row>
    <row r="3237" spans="1:20" x14ac:dyDescent="0.25">
      <c r="A3237" s="4" t="s">
        <v>3283</v>
      </c>
      <c r="B3237" s="5">
        <v>3236</v>
      </c>
      <c r="C3237" s="6">
        <v>40323</v>
      </c>
      <c r="D3237" s="6">
        <v>40000</v>
      </c>
      <c r="E3237" s="4">
        <v>210</v>
      </c>
      <c r="F3237" s="9">
        <v>-597434.9</v>
      </c>
      <c r="G3237" s="6">
        <v>39992</v>
      </c>
      <c r="H3237" s="6">
        <v>39999</v>
      </c>
      <c r="I3237" s="4">
        <f t="shared" si="505"/>
        <v>7</v>
      </c>
      <c r="J3237" s="4" t="s">
        <v>1</v>
      </c>
      <c r="K3237" s="4" t="s">
        <v>13</v>
      </c>
      <c r="L3237" s="10">
        <f t="shared" si="506"/>
        <v>-11457.655616438356</v>
      </c>
      <c r="M3237" s="15">
        <f t="shared" si="507"/>
        <v>200907</v>
      </c>
      <c r="N3237">
        <f t="shared" si="508"/>
        <v>2009</v>
      </c>
      <c r="O3237">
        <f t="shared" si="509"/>
        <v>7</v>
      </c>
      <c r="P3237">
        <f t="shared" si="512"/>
        <v>201005</v>
      </c>
      <c r="Q3237">
        <f t="shared" si="513"/>
        <v>20092010</v>
      </c>
      <c r="R3237">
        <f t="shared" si="514"/>
        <v>20102011</v>
      </c>
      <c r="S3237">
        <f t="shared" si="510"/>
        <v>2010</v>
      </c>
      <c r="T3237">
        <f t="shared" si="511"/>
        <v>5</v>
      </c>
    </row>
    <row r="3238" spans="1:20" x14ac:dyDescent="0.25">
      <c r="A3238" s="4" t="s">
        <v>3284</v>
      </c>
      <c r="B3238" s="5">
        <v>3237</v>
      </c>
      <c r="C3238" s="6">
        <v>40323</v>
      </c>
      <c r="D3238" s="6">
        <v>39927</v>
      </c>
      <c r="E3238" s="4">
        <v>1</v>
      </c>
      <c r="F3238" s="9">
        <v>-591286.5</v>
      </c>
      <c r="G3238" s="6">
        <v>39922</v>
      </c>
      <c r="H3238" s="6">
        <v>39926</v>
      </c>
      <c r="I3238" s="4">
        <f t="shared" si="505"/>
        <v>4</v>
      </c>
      <c r="J3238" s="4" t="s">
        <v>1</v>
      </c>
      <c r="K3238" s="4" t="s">
        <v>13</v>
      </c>
      <c r="L3238" s="10">
        <f t="shared" si="506"/>
        <v>-6479.8520547945209</v>
      </c>
      <c r="M3238" s="15">
        <f t="shared" si="507"/>
        <v>200904</v>
      </c>
      <c r="N3238">
        <f t="shared" si="508"/>
        <v>2009</v>
      </c>
      <c r="O3238">
        <f t="shared" si="509"/>
        <v>4</v>
      </c>
      <c r="P3238">
        <f t="shared" si="512"/>
        <v>201005</v>
      </c>
      <c r="Q3238">
        <f t="shared" si="513"/>
        <v>20092010</v>
      </c>
      <c r="R3238">
        <f t="shared" si="514"/>
        <v>20102011</v>
      </c>
      <c r="S3238">
        <f t="shared" si="510"/>
        <v>2010</v>
      </c>
      <c r="T3238">
        <f t="shared" si="511"/>
        <v>5</v>
      </c>
    </row>
    <row r="3239" spans="1:20" x14ac:dyDescent="0.25">
      <c r="A3239" s="4" t="s">
        <v>3285</v>
      </c>
      <c r="B3239" s="5">
        <v>3238</v>
      </c>
      <c r="C3239" s="6">
        <v>40324</v>
      </c>
      <c r="D3239" s="6">
        <v>40055</v>
      </c>
      <c r="E3239" s="4">
        <v>1</v>
      </c>
      <c r="F3239" s="9">
        <v>-253822.2</v>
      </c>
      <c r="G3239" s="6">
        <v>40038</v>
      </c>
      <c r="H3239" s="6">
        <v>40054</v>
      </c>
      <c r="I3239" s="4">
        <f t="shared" si="505"/>
        <v>16</v>
      </c>
      <c r="J3239" s="4" t="s">
        <v>0</v>
      </c>
      <c r="K3239" s="4" t="s">
        <v>14</v>
      </c>
      <c r="L3239" s="10">
        <f t="shared" si="506"/>
        <v>-11126.452602739726</v>
      </c>
      <c r="M3239" s="15">
        <f t="shared" si="507"/>
        <v>200908</v>
      </c>
      <c r="N3239">
        <f t="shared" si="508"/>
        <v>2009</v>
      </c>
      <c r="O3239">
        <f t="shared" si="509"/>
        <v>8</v>
      </c>
      <c r="P3239">
        <f t="shared" si="512"/>
        <v>201005</v>
      </c>
      <c r="Q3239">
        <f t="shared" si="513"/>
        <v>20092010</v>
      </c>
      <c r="R3239">
        <f t="shared" si="514"/>
        <v>20102011</v>
      </c>
      <c r="S3239">
        <f t="shared" si="510"/>
        <v>2010</v>
      </c>
      <c r="T3239">
        <f t="shared" si="511"/>
        <v>5</v>
      </c>
    </row>
    <row r="3240" spans="1:20" x14ac:dyDescent="0.25">
      <c r="A3240" s="4" t="s">
        <v>3286</v>
      </c>
      <c r="B3240" s="5">
        <v>3239</v>
      </c>
      <c r="C3240" s="6">
        <v>40324</v>
      </c>
      <c r="D3240" s="6">
        <v>40235</v>
      </c>
      <c r="E3240" s="4">
        <v>1202</v>
      </c>
      <c r="F3240" s="9">
        <v>-6969.8</v>
      </c>
      <c r="G3240" s="6">
        <v>39919</v>
      </c>
      <c r="H3240" s="6">
        <v>40234</v>
      </c>
      <c r="I3240" s="4">
        <f t="shared" si="505"/>
        <v>315</v>
      </c>
      <c r="J3240" s="4" t="s">
        <v>1</v>
      </c>
      <c r="K3240" s="4" t="s">
        <v>13</v>
      </c>
      <c r="L3240" s="10">
        <f t="shared" si="506"/>
        <v>-6015.0328767123292</v>
      </c>
      <c r="M3240" s="15">
        <f t="shared" si="507"/>
        <v>201002</v>
      </c>
      <c r="N3240">
        <f t="shared" si="508"/>
        <v>2010</v>
      </c>
      <c r="O3240">
        <f t="shared" si="509"/>
        <v>2</v>
      </c>
      <c r="P3240">
        <f t="shared" si="512"/>
        <v>201005</v>
      </c>
      <c r="Q3240">
        <f t="shared" si="513"/>
        <v>20092010</v>
      </c>
      <c r="R3240">
        <f t="shared" si="514"/>
        <v>20102011</v>
      </c>
      <c r="S3240">
        <f t="shared" si="510"/>
        <v>2010</v>
      </c>
      <c r="T3240">
        <f t="shared" si="511"/>
        <v>5</v>
      </c>
    </row>
    <row r="3241" spans="1:20" x14ac:dyDescent="0.25">
      <c r="A3241" s="4" t="s">
        <v>3287</v>
      </c>
      <c r="B3241" s="5">
        <v>3240</v>
      </c>
      <c r="C3241" s="6">
        <v>40324</v>
      </c>
      <c r="D3241" s="6">
        <v>40235</v>
      </c>
      <c r="E3241" s="4">
        <v>1203</v>
      </c>
      <c r="F3241" s="9">
        <v>-3587.7</v>
      </c>
      <c r="G3241" s="6">
        <v>39919</v>
      </c>
      <c r="H3241" s="6">
        <v>40234</v>
      </c>
      <c r="I3241" s="4">
        <f t="shared" si="505"/>
        <v>315</v>
      </c>
      <c r="J3241" s="4" t="s">
        <v>1</v>
      </c>
      <c r="K3241" s="4" t="s">
        <v>13</v>
      </c>
      <c r="L3241" s="10">
        <f t="shared" si="506"/>
        <v>-3096.2342465753422</v>
      </c>
      <c r="M3241" s="15">
        <f t="shared" si="507"/>
        <v>201002</v>
      </c>
      <c r="N3241">
        <f t="shared" si="508"/>
        <v>2010</v>
      </c>
      <c r="O3241">
        <f t="shared" si="509"/>
        <v>2</v>
      </c>
      <c r="P3241">
        <f t="shared" si="512"/>
        <v>201005</v>
      </c>
      <c r="Q3241">
        <f t="shared" si="513"/>
        <v>20092010</v>
      </c>
      <c r="R3241">
        <f t="shared" si="514"/>
        <v>20102011</v>
      </c>
      <c r="S3241">
        <f t="shared" si="510"/>
        <v>2010</v>
      </c>
      <c r="T3241">
        <f t="shared" si="511"/>
        <v>5</v>
      </c>
    </row>
    <row r="3242" spans="1:20" x14ac:dyDescent="0.25">
      <c r="A3242" s="4" t="s">
        <v>3288</v>
      </c>
      <c r="B3242" s="5">
        <v>3241</v>
      </c>
      <c r="C3242" s="6">
        <v>40325</v>
      </c>
      <c r="D3242" s="6">
        <v>40036</v>
      </c>
      <c r="E3242" s="4">
        <v>1</v>
      </c>
      <c r="F3242" s="9">
        <v>-295580.09999999998</v>
      </c>
      <c r="G3242" s="6">
        <v>39920</v>
      </c>
      <c r="H3242" s="6">
        <v>40035</v>
      </c>
      <c r="I3242" s="4">
        <f t="shared" si="505"/>
        <v>115</v>
      </c>
      <c r="J3242" s="4" t="s">
        <v>1</v>
      </c>
      <c r="K3242" s="4" t="s">
        <v>13</v>
      </c>
      <c r="L3242" s="10">
        <f t="shared" si="506"/>
        <v>-93127.97671232876</v>
      </c>
      <c r="M3242" s="15">
        <f t="shared" si="507"/>
        <v>200908</v>
      </c>
      <c r="N3242">
        <f t="shared" si="508"/>
        <v>2009</v>
      </c>
      <c r="O3242">
        <f t="shared" si="509"/>
        <v>8</v>
      </c>
      <c r="P3242">
        <f t="shared" si="512"/>
        <v>201005</v>
      </c>
      <c r="Q3242">
        <f t="shared" si="513"/>
        <v>20092010</v>
      </c>
      <c r="R3242">
        <f t="shared" si="514"/>
        <v>20102011</v>
      </c>
      <c r="S3242">
        <f t="shared" si="510"/>
        <v>2010</v>
      </c>
      <c r="T3242">
        <f t="shared" si="511"/>
        <v>5</v>
      </c>
    </row>
    <row r="3243" spans="1:20" x14ac:dyDescent="0.25">
      <c r="A3243" s="4" t="s">
        <v>3289</v>
      </c>
      <c r="B3243" s="5">
        <v>3242</v>
      </c>
      <c r="C3243" s="6">
        <v>40325</v>
      </c>
      <c r="D3243" s="6">
        <v>39985</v>
      </c>
      <c r="E3243" s="4">
        <v>43</v>
      </c>
      <c r="F3243" s="9">
        <v>-580446.5</v>
      </c>
      <c r="G3243" s="6">
        <v>39920</v>
      </c>
      <c r="H3243" s="6">
        <v>39984</v>
      </c>
      <c r="I3243" s="4">
        <f t="shared" si="505"/>
        <v>64</v>
      </c>
      <c r="J3243" s="4" t="s">
        <v>1</v>
      </c>
      <c r="K3243" s="4" t="s">
        <v>13</v>
      </c>
      <c r="L3243" s="10">
        <f t="shared" si="506"/>
        <v>-101776.92054794521</v>
      </c>
      <c r="M3243" s="15">
        <f t="shared" si="507"/>
        <v>200906</v>
      </c>
      <c r="N3243">
        <f t="shared" si="508"/>
        <v>2009</v>
      </c>
      <c r="O3243">
        <f t="shared" si="509"/>
        <v>6</v>
      </c>
      <c r="P3243">
        <f t="shared" si="512"/>
        <v>201005</v>
      </c>
      <c r="Q3243">
        <f t="shared" si="513"/>
        <v>20092010</v>
      </c>
      <c r="R3243">
        <f t="shared" si="514"/>
        <v>20102011</v>
      </c>
      <c r="S3243">
        <f t="shared" si="510"/>
        <v>2010</v>
      </c>
      <c r="T3243">
        <f t="shared" si="511"/>
        <v>5</v>
      </c>
    </row>
    <row r="3244" spans="1:20" x14ac:dyDescent="0.25">
      <c r="A3244" s="4" t="s">
        <v>3290</v>
      </c>
      <c r="B3244" s="5">
        <v>3243</v>
      </c>
      <c r="C3244" s="6">
        <v>40325</v>
      </c>
      <c r="D3244" s="6">
        <v>39985</v>
      </c>
      <c r="E3244" s="4">
        <v>210</v>
      </c>
      <c r="F3244" s="9">
        <v>-16609.8</v>
      </c>
      <c r="G3244" s="6">
        <v>39920</v>
      </c>
      <c r="H3244" s="6">
        <v>39984</v>
      </c>
      <c r="I3244" s="4">
        <f t="shared" si="505"/>
        <v>64</v>
      </c>
      <c r="J3244" s="4" t="s">
        <v>1</v>
      </c>
      <c r="K3244" s="4" t="s">
        <v>13</v>
      </c>
      <c r="L3244" s="10">
        <f t="shared" si="506"/>
        <v>-2912.4032876712326</v>
      </c>
      <c r="M3244" s="15">
        <f t="shared" si="507"/>
        <v>200906</v>
      </c>
      <c r="N3244">
        <f t="shared" si="508"/>
        <v>2009</v>
      </c>
      <c r="O3244">
        <f t="shared" si="509"/>
        <v>6</v>
      </c>
      <c r="P3244">
        <f t="shared" si="512"/>
        <v>201005</v>
      </c>
      <c r="Q3244">
        <f t="shared" si="513"/>
        <v>20092010</v>
      </c>
      <c r="R3244">
        <f t="shared" si="514"/>
        <v>20102011</v>
      </c>
      <c r="S3244">
        <f t="shared" si="510"/>
        <v>2010</v>
      </c>
      <c r="T3244">
        <f t="shared" si="511"/>
        <v>5</v>
      </c>
    </row>
    <row r="3245" spans="1:20" x14ac:dyDescent="0.25">
      <c r="A3245" s="4" t="s">
        <v>3291</v>
      </c>
      <c r="B3245" s="5">
        <v>3244</v>
      </c>
      <c r="C3245" s="6">
        <v>40326</v>
      </c>
      <c r="D3245" s="6">
        <v>40051</v>
      </c>
      <c r="E3245" s="4">
        <v>1</v>
      </c>
      <c r="F3245" s="9">
        <v>-113151.4</v>
      </c>
      <c r="G3245" s="6">
        <v>39910</v>
      </c>
      <c r="H3245" s="6">
        <v>40050</v>
      </c>
      <c r="I3245" s="4">
        <f t="shared" si="505"/>
        <v>140</v>
      </c>
      <c r="J3245" s="4" t="s">
        <v>0</v>
      </c>
      <c r="K3245" s="4" t="s">
        <v>14</v>
      </c>
      <c r="L3245" s="10">
        <f t="shared" si="506"/>
        <v>-43400.536986301362</v>
      </c>
      <c r="M3245" s="15">
        <f t="shared" si="507"/>
        <v>200908</v>
      </c>
      <c r="N3245">
        <f t="shared" si="508"/>
        <v>2009</v>
      </c>
      <c r="O3245">
        <f t="shared" si="509"/>
        <v>8</v>
      </c>
      <c r="P3245">
        <f t="shared" si="512"/>
        <v>201005</v>
      </c>
      <c r="Q3245">
        <f t="shared" si="513"/>
        <v>20092010</v>
      </c>
      <c r="R3245">
        <f t="shared" si="514"/>
        <v>20102011</v>
      </c>
      <c r="S3245">
        <f t="shared" si="510"/>
        <v>2010</v>
      </c>
      <c r="T3245">
        <f t="shared" si="511"/>
        <v>5</v>
      </c>
    </row>
    <row r="3246" spans="1:20" x14ac:dyDescent="0.25">
      <c r="A3246" s="4" t="s">
        <v>3292</v>
      </c>
      <c r="B3246" s="5">
        <v>3245</v>
      </c>
      <c r="C3246" s="6">
        <v>40326</v>
      </c>
      <c r="D3246" s="6">
        <v>40052</v>
      </c>
      <c r="E3246" s="4">
        <v>43</v>
      </c>
      <c r="F3246" s="9">
        <v>-56585.9</v>
      </c>
      <c r="G3246" s="6">
        <v>39921</v>
      </c>
      <c r="H3246" s="6">
        <v>40051</v>
      </c>
      <c r="I3246" s="4">
        <f t="shared" si="505"/>
        <v>130</v>
      </c>
      <c r="J3246" s="4" t="s">
        <v>1</v>
      </c>
      <c r="K3246" s="4" t="s">
        <v>13</v>
      </c>
      <c r="L3246" s="10">
        <f t="shared" si="506"/>
        <v>-20153.882191780824</v>
      </c>
      <c r="M3246" s="15">
        <f t="shared" si="507"/>
        <v>200908</v>
      </c>
      <c r="N3246">
        <f t="shared" si="508"/>
        <v>2009</v>
      </c>
      <c r="O3246">
        <f t="shared" si="509"/>
        <v>8</v>
      </c>
      <c r="P3246">
        <f t="shared" si="512"/>
        <v>201005</v>
      </c>
      <c r="Q3246">
        <f t="shared" si="513"/>
        <v>20092010</v>
      </c>
      <c r="R3246">
        <f t="shared" si="514"/>
        <v>20102011</v>
      </c>
      <c r="S3246">
        <f t="shared" si="510"/>
        <v>2010</v>
      </c>
      <c r="T3246">
        <f t="shared" si="511"/>
        <v>5</v>
      </c>
    </row>
    <row r="3247" spans="1:20" x14ac:dyDescent="0.25">
      <c r="A3247" s="4" t="s">
        <v>3293</v>
      </c>
      <c r="B3247" s="5">
        <v>3246</v>
      </c>
      <c r="C3247" s="6">
        <v>40326</v>
      </c>
      <c r="D3247" s="6">
        <v>40052</v>
      </c>
      <c r="E3247" s="4">
        <v>210</v>
      </c>
      <c r="F3247" s="9">
        <v>78072.399999999994</v>
      </c>
      <c r="G3247" s="6">
        <v>39921</v>
      </c>
      <c r="H3247" s="6">
        <v>40051</v>
      </c>
      <c r="I3247" s="4">
        <f t="shared" si="505"/>
        <v>130</v>
      </c>
      <c r="J3247" s="4" t="s">
        <v>1</v>
      </c>
      <c r="K3247" s="4" t="s">
        <v>13</v>
      </c>
      <c r="L3247" s="10">
        <f t="shared" si="506"/>
        <v>27806.608219178081</v>
      </c>
      <c r="M3247" s="15">
        <f t="shared" si="507"/>
        <v>200908</v>
      </c>
      <c r="N3247">
        <f t="shared" si="508"/>
        <v>2009</v>
      </c>
      <c r="O3247">
        <f t="shared" si="509"/>
        <v>8</v>
      </c>
      <c r="P3247">
        <f t="shared" si="512"/>
        <v>201005</v>
      </c>
      <c r="Q3247">
        <f t="shared" si="513"/>
        <v>20092010</v>
      </c>
      <c r="R3247">
        <f t="shared" si="514"/>
        <v>20102011</v>
      </c>
      <c r="S3247">
        <f t="shared" si="510"/>
        <v>2010</v>
      </c>
      <c r="T3247">
        <f t="shared" si="511"/>
        <v>5</v>
      </c>
    </row>
    <row r="3248" spans="1:20" x14ac:dyDescent="0.25">
      <c r="A3248" s="4" t="s">
        <v>3294</v>
      </c>
      <c r="B3248" s="5">
        <v>3247</v>
      </c>
      <c r="C3248" s="6">
        <v>40326</v>
      </c>
      <c r="D3248" s="6">
        <v>40101</v>
      </c>
      <c r="E3248" s="4">
        <v>43</v>
      </c>
      <c r="F3248" s="9">
        <v>29993.8</v>
      </c>
      <c r="G3248" s="6">
        <v>39921</v>
      </c>
      <c r="H3248" s="6">
        <v>40100</v>
      </c>
      <c r="I3248" s="4">
        <f t="shared" si="505"/>
        <v>179</v>
      </c>
      <c r="J3248" s="4" t="s">
        <v>1</v>
      </c>
      <c r="K3248" s="4" t="s">
        <v>13</v>
      </c>
      <c r="L3248" s="10">
        <f t="shared" si="506"/>
        <v>14709.288219178083</v>
      </c>
      <c r="M3248" s="15">
        <f t="shared" si="507"/>
        <v>200910</v>
      </c>
      <c r="N3248">
        <f t="shared" si="508"/>
        <v>2009</v>
      </c>
      <c r="O3248">
        <f t="shared" si="509"/>
        <v>10</v>
      </c>
      <c r="P3248">
        <f t="shared" si="512"/>
        <v>201005</v>
      </c>
      <c r="Q3248">
        <f t="shared" si="513"/>
        <v>20092010</v>
      </c>
      <c r="R3248">
        <f t="shared" si="514"/>
        <v>20102011</v>
      </c>
      <c r="S3248">
        <f t="shared" si="510"/>
        <v>2010</v>
      </c>
      <c r="T3248">
        <f t="shared" si="511"/>
        <v>5</v>
      </c>
    </row>
    <row r="3249" spans="1:20" x14ac:dyDescent="0.25">
      <c r="A3249" s="4" t="s">
        <v>3295</v>
      </c>
      <c r="B3249" s="5">
        <v>3248</v>
      </c>
      <c r="C3249" s="6">
        <v>40326</v>
      </c>
      <c r="D3249" s="6">
        <v>40101</v>
      </c>
      <c r="E3249" s="4">
        <v>210</v>
      </c>
      <c r="F3249" s="9">
        <v>-192859.2</v>
      </c>
      <c r="G3249" s="6">
        <v>39921</v>
      </c>
      <c r="H3249" s="6">
        <v>40100</v>
      </c>
      <c r="I3249" s="4">
        <f t="shared" si="505"/>
        <v>179</v>
      </c>
      <c r="J3249" s="4" t="s">
        <v>1</v>
      </c>
      <c r="K3249" s="4" t="s">
        <v>13</v>
      </c>
      <c r="L3249" s="10">
        <f t="shared" si="506"/>
        <v>-94580.265205479445</v>
      </c>
      <c r="M3249" s="15">
        <f t="shared" si="507"/>
        <v>200910</v>
      </c>
      <c r="N3249">
        <f t="shared" si="508"/>
        <v>2009</v>
      </c>
      <c r="O3249">
        <f t="shared" si="509"/>
        <v>10</v>
      </c>
      <c r="P3249">
        <f t="shared" si="512"/>
        <v>201005</v>
      </c>
      <c r="Q3249">
        <f t="shared" si="513"/>
        <v>20092010</v>
      </c>
      <c r="R3249">
        <f t="shared" si="514"/>
        <v>20102011</v>
      </c>
      <c r="S3249">
        <f t="shared" si="510"/>
        <v>2010</v>
      </c>
      <c r="T3249">
        <f t="shared" si="511"/>
        <v>5</v>
      </c>
    </row>
    <row r="3250" spans="1:20" x14ac:dyDescent="0.25">
      <c r="A3250" s="4" t="s">
        <v>3296</v>
      </c>
      <c r="B3250" s="5">
        <v>3249</v>
      </c>
      <c r="C3250" s="6">
        <v>40330</v>
      </c>
      <c r="D3250" s="6">
        <v>40054</v>
      </c>
      <c r="E3250" s="4">
        <v>43</v>
      </c>
      <c r="F3250" s="9">
        <v>-96914.4</v>
      </c>
      <c r="G3250" s="6">
        <v>39927</v>
      </c>
      <c r="H3250" s="6">
        <v>40053</v>
      </c>
      <c r="I3250" s="4">
        <f t="shared" si="505"/>
        <v>126</v>
      </c>
      <c r="J3250" s="4" t="s">
        <v>1</v>
      </c>
      <c r="K3250" s="4" t="s">
        <v>13</v>
      </c>
      <c r="L3250" s="10">
        <f t="shared" si="506"/>
        <v>-33455.381917808219</v>
      </c>
      <c r="M3250" s="15">
        <f t="shared" si="507"/>
        <v>200908</v>
      </c>
      <c r="N3250">
        <f t="shared" si="508"/>
        <v>2009</v>
      </c>
      <c r="O3250">
        <f t="shared" si="509"/>
        <v>8</v>
      </c>
      <c r="P3250">
        <f t="shared" si="512"/>
        <v>201006</v>
      </c>
      <c r="Q3250">
        <f t="shared" si="513"/>
        <v>20092010</v>
      </c>
      <c r="R3250">
        <f t="shared" si="514"/>
        <v>20102011</v>
      </c>
      <c r="S3250">
        <f t="shared" si="510"/>
        <v>2010</v>
      </c>
      <c r="T3250">
        <f t="shared" si="511"/>
        <v>6</v>
      </c>
    </row>
    <row r="3251" spans="1:20" x14ac:dyDescent="0.25">
      <c r="A3251" s="4" t="s">
        <v>3297</v>
      </c>
      <c r="B3251" s="5">
        <v>3250</v>
      </c>
      <c r="C3251" s="6">
        <v>40330</v>
      </c>
      <c r="D3251" s="6">
        <v>40054</v>
      </c>
      <c r="E3251" s="4">
        <v>210</v>
      </c>
      <c r="F3251" s="9">
        <v>138956.6</v>
      </c>
      <c r="G3251" s="6">
        <v>39927</v>
      </c>
      <c r="H3251" s="6">
        <v>40053</v>
      </c>
      <c r="I3251" s="4">
        <f t="shared" si="505"/>
        <v>126</v>
      </c>
      <c r="J3251" s="4" t="s">
        <v>1</v>
      </c>
      <c r="K3251" s="4" t="s">
        <v>13</v>
      </c>
      <c r="L3251" s="10">
        <f t="shared" si="506"/>
        <v>47968.579726027405</v>
      </c>
      <c r="M3251" s="15">
        <f t="shared" si="507"/>
        <v>200908</v>
      </c>
      <c r="N3251">
        <f t="shared" si="508"/>
        <v>2009</v>
      </c>
      <c r="O3251">
        <f t="shared" si="509"/>
        <v>8</v>
      </c>
      <c r="P3251">
        <f t="shared" si="512"/>
        <v>201006</v>
      </c>
      <c r="Q3251">
        <f t="shared" si="513"/>
        <v>20092010</v>
      </c>
      <c r="R3251">
        <f t="shared" si="514"/>
        <v>20102011</v>
      </c>
      <c r="S3251">
        <f t="shared" si="510"/>
        <v>2010</v>
      </c>
      <c r="T3251">
        <f t="shared" si="511"/>
        <v>6</v>
      </c>
    </row>
    <row r="3252" spans="1:20" x14ac:dyDescent="0.25">
      <c r="A3252" s="4" t="s">
        <v>3298</v>
      </c>
      <c r="B3252" s="5">
        <v>3251</v>
      </c>
      <c r="C3252" s="6">
        <v>40330</v>
      </c>
      <c r="D3252" s="6">
        <v>40008</v>
      </c>
      <c r="E3252" s="4">
        <v>43</v>
      </c>
      <c r="F3252" s="9">
        <v>-1065725.6000000001</v>
      </c>
      <c r="G3252" s="6">
        <v>39924</v>
      </c>
      <c r="H3252" s="6">
        <v>40007</v>
      </c>
      <c r="I3252" s="4">
        <f t="shared" si="505"/>
        <v>83</v>
      </c>
      <c r="J3252" s="4" t="s">
        <v>1</v>
      </c>
      <c r="K3252" s="4" t="s">
        <v>13</v>
      </c>
      <c r="L3252" s="10">
        <f t="shared" si="506"/>
        <v>-242343.08164383564</v>
      </c>
      <c r="M3252" s="15">
        <f t="shared" si="507"/>
        <v>200907</v>
      </c>
      <c r="N3252">
        <f t="shared" si="508"/>
        <v>2009</v>
      </c>
      <c r="O3252">
        <f t="shared" si="509"/>
        <v>7</v>
      </c>
      <c r="P3252">
        <f t="shared" si="512"/>
        <v>201006</v>
      </c>
      <c r="Q3252">
        <f t="shared" si="513"/>
        <v>20092010</v>
      </c>
      <c r="R3252">
        <f t="shared" si="514"/>
        <v>20102011</v>
      </c>
      <c r="S3252">
        <f t="shared" si="510"/>
        <v>2010</v>
      </c>
      <c r="T3252">
        <f t="shared" si="511"/>
        <v>6</v>
      </c>
    </row>
    <row r="3253" spans="1:20" x14ac:dyDescent="0.25">
      <c r="A3253" s="4" t="s">
        <v>3299</v>
      </c>
      <c r="B3253" s="5">
        <v>3252</v>
      </c>
      <c r="C3253" s="6">
        <v>40330</v>
      </c>
      <c r="D3253" s="6">
        <v>40008</v>
      </c>
      <c r="E3253" s="4">
        <v>210</v>
      </c>
      <c r="F3253" s="9">
        <v>1261168.2</v>
      </c>
      <c r="G3253" s="6">
        <v>39924</v>
      </c>
      <c r="H3253" s="6">
        <v>40007</v>
      </c>
      <c r="I3253" s="4">
        <f t="shared" si="505"/>
        <v>83</v>
      </c>
      <c r="J3253" s="4" t="s">
        <v>1</v>
      </c>
      <c r="K3253" s="4" t="s">
        <v>13</v>
      </c>
      <c r="L3253" s="10">
        <f t="shared" si="506"/>
        <v>286786.19342465751</v>
      </c>
      <c r="M3253" s="15">
        <f t="shared" si="507"/>
        <v>200907</v>
      </c>
      <c r="N3253">
        <f t="shared" si="508"/>
        <v>2009</v>
      </c>
      <c r="O3253">
        <f t="shared" si="509"/>
        <v>7</v>
      </c>
      <c r="P3253">
        <f t="shared" si="512"/>
        <v>201006</v>
      </c>
      <c r="Q3253">
        <f t="shared" si="513"/>
        <v>20092010</v>
      </c>
      <c r="R3253">
        <f t="shared" si="514"/>
        <v>20102011</v>
      </c>
      <c r="S3253">
        <f t="shared" si="510"/>
        <v>2010</v>
      </c>
      <c r="T3253">
        <f t="shared" si="511"/>
        <v>6</v>
      </c>
    </row>
    <row r="3254" spans="1:20" x14ac:dyDescent="0.25">
      <c r="A3254" s="4" t="s">
        <v>3300</v>
      </c>
      <c r="B3254" s="5">
        <v>3253</v>
      </c>
      <c r="C3254" s="6">
        <v>40331</v>
      </c>
      <c r="D3254" s="6">
        <v>40219</v>
      </c>
      <c r="E3254" s="4">
        <v>1</v>
      </c>
      <c r="F3254" s="9">
        <v>-60200.7</v>
      </c>
      <c r="G3254" s="6">
        <v>39927</v>
      </c>
      <c r="H3254" s="6">
        <v>40218</v>
      </c>
      <c r="I3254" s="4">
        <f t="shared" si="505"/>
        <v>291</v>
      </c>
      <c r="J3254" s="4" t="s">
        <v>1</v>
      </c>
      <c r="K3254" s="4" t="s">
        <v>13</v>
      </c>
      <c r="L3254" s="10">
        <f t="shared" si="506"/>
        <v>-47995.62657534246</v>
      </c>
      <c r="M3254" s="15">
        <f t="shared" si="507"/>
        <v>201002</v>
      </c>
      <c r="N3254">
        <f t="shared" si="508"/>
        <v>2010</v>
      </c>
      <c r="O3254">
        <f t="shared" si="509"/>
        <v>2</v>
      </c>
      <c r="P3254">
        <f t="shared" si="512"/>
        <v>201006</v>
      </c>
      <c r="Q3254">
        <f t="shared" si="513"/>
        <v>20092010</v>
      </c>
      <c r="R3254">
        <f t="shared" si="514"/>
        <v>20102011</v>
      </c>
      <c r="S3254">
        <f t="shared" si="510"/>
        <v>2010</v>
      </c>
      <c r="T3254">
        <f t="shared" si="511"/>
        <v>6</v>
      </c>
    </row>
    <row r="3255" spans="1:20" x14ac:dyDescent="0.25">
      <c r="A3255" s="4" t="s">
        <v>3301</v>
      </c>
      <c r="B3255" s="5">
        <v>3254</v>
      </c>
      <c r="C3255" s="6">
        <v>40331</v>
      </c>
      <c r="D3255" s="6">
        <v>40008</v>
      </c>
      <c r="E3255" s="4">
        <v>43</v>
      </c>
      <c r="F3255" s="9">
        <v>124858.9</v>
      </c>
      <c r="G3255" s="6">
        <v>39927</v>
      </c>
      <c r="H3255" s="6">
        <v>40007</v>
      </c>
      <c r="I3255" s="4">
        <f t="shared" si="505"/>
        <v>80</v>
      </c>
      <c r="J3255" s="4" t="s">
        <v>1</v>
      </c>
      <c r="K3255" s="4" t="s">
        <v>13</v>
      </c>
      <c r="L3255" s="10">
        <f t="shared" si="506"/>
        <v>27366.334246575345</v>
      </c>
      <c r="M3255" s="15">
        <f t="shared" si="507"/>
        <v>200907</v>
      </c>
      <c r="N3255">
        <f t="shared" si="508"/>
        <v>2009</v>
      </c>
      <c r="O3255">
        <f t="shared" si="509"/>
        <v>7</v>
      </c>
      <c r="P3255">
        <f t="shared" si="512"/>
        <v>201006</v>
      </c>
      <c r="Q3255">
        <f t="shared" si="513"/>
        <v>20092010</v>
      </c>
      <c r="R3255">
        <f t="shared" si="514"/>
        <v>20102011</v>
      </c>
      <c r="S3255">
        <f t="shared" si="510"/>
        <v>2010</v>
      </c>
      <c r="T3255">
        <f t="shared" si="511"/>
        <v>6</v>
      </c>
    </row>
    <row r="3256" spans="1:20" x14ac:dyDescent="0.25">
      <c r="A3256" s="4" t="s">
        <v>3302</v>
      </c>
      <c r="B3256" s="5">
        <v>3255</v>
      </c>
      <c r="C3256" s="6">
        <v>40331</v>
      </c>
      <c r="D3256" s="6">
        <v>40008</v>
      </c>
      <c r="E3256" s="4">
        <v>210</v>
      </c>
      <c r="F3256" s="9">
        <v>-155687.9</v>
      </c>
      <c r="G3256" s="6">
        <v>39927</v>
      </c>
      <c r="H3256" s="6">
        <v>40007</v>
      </c>
      <c r="I3256" s="4">
        <f t="shared" si="505"/>
        <v>80</v>
      </c>
      <c r="J3256" s="4" t="s">
        <v>1</v>
      </c>
      <c r="K3256" s="4" t="s">
        <v>13</v>
      </c>
      <c r="L3256" s="10">
        <f t="shared" si="506"/>
        <v>-34123.375342465748</v>
      </c>
      <c r="M3256" s="15">
        <f t="shared" si="507"/>
        <v>200907</v>
      </c>
      <c r="N3256">
        <f t="shared" si="508"/>
        <v>2009</v>
      </c>
      <c r="O3256">
        <f t="shared" si="509"/>
        <v>7</v>
      </c>
      <c r="P3256">
        <f t="shared" si="512"/>
        <v>201006</v>
      </c>
      <c r="Q3256">
        <f t="shared" si="513"/>
        <v>20092010</v>
      </c>
      <c r="R3256">
        <f t="shared" si="514"/>
        <v>20102011</v>
      </c>
      <c r="S3256">
        <f t="shared" si="510"/>
        <v>2010</v>
      </c>
      <c r="T3256">
        <f t="shared" si="511"/>
        <v>6</v>
      </c>
    </row>
    <row r="3257" spans="1:20" x14ac:dyDescent="0.25">
      <c r="A3257" s="4" t="s">
        <v>3303</v>
      </c>
      <c r="B3257" s="5">
        <v>3256</v>
      </c>
      <c r="C3257" s="6">
        <v>40331</v>
      </c>
      <c r="D3257" s="6">
        <v>40042</v>
      </c>
      <c r="E3257" s="4">
        <v>43</v>
      </c>
      <c r="F3257" s="9">
        <v>109336.5</v>
      </c>
      <c r="G3257" s="6">
        <v>39913</v>
      </c>
      <c r="H3257" s="6">
        <v>40041</v>
      </c>
      <c r="I3257" s="4">
        <f t="shared" si="505"/>
        <v>128</v>
      </c>
      <c r="J3257" s="4" t="s">
        <v>1</v>
      </c>
      <c r="K3257" s="4" t="s">
        <v>13</v>
      </c>
      <c r="L3257" s="10">
        <f t="shared" si="506"/>
        <v>38342.663013698628</v>
      </c>
      <c r="M3257" s="15">
        <f t="shared" si="507"/>
        <v>200908</v>
      </c>
      <c r="N3257">
        <f t="shared" si="508"/>
        <v>2009</v>
      </c>
      <c r="O3257">
        <f t="shared" si="509"/>
        <v>8</v>
      </c>
      <c r="P3257">
        <f t="shared" si="512"/>
        <v>201006</v>
      </c>
      <c r="Q3257">
        <f t="shared" si="513"/>
        <v>20092010</v>
      </c>
      <c r="R3257">
        <f t="shared" si="514"/>
        <v>20102011</v>
      </c>
      <c r="S3257">
        <f t="shared" si="510"/>
        <v>2010</v>
      </c>
      <c r="T3257">
        <f t="shared" si="511"/>
        <v>6</v>
      </c>
    </row>
    <row r="3258" spans="1:20" x14ac:dyDescent="0.25">
      <c r="A3258" s="4" t="s">
        <v>3304</v>
      </c>
      <c r="B3258" s="5">
        <v>3257</v>
      </c>
      <c r="C3258" s="6">
        <v>40331</v>
      </c>
      <c r="D3258" s="6">
        <v>40042</v>
      </c>
      <c r="E3258" s="4">
        <v>210</v>
      </c>
      <c r="F3258" s="9">
        <v>-126125.1</v>
      </c>
      <c r="G3258" s="6">
        <v>39913</v>
      </c>
      <c r="H3258" s="6">
        <v>40041</v>
      </c>
      <c r="I3258" s="4">
        <f t="shared" si="505"/>
        <v>128</v>
      </c>
      <c r="J3258" s="4" t="s">
        <v>1</v>
      </c>
      <c r="K3258" s="4" t="s">
        <v>13</v>
      </c>
      <c r="L3258" s="10">
        <f t="shared" si="506"/>
        <v>-44230.172054794522</v>
      </c>
      <c r="M3258" s="15">
        <f t="shared" si="507"/>
        <v>200908</v>
      </c>
      <c r="N3258">
        <f t="shared" si="508"/>
        <v>2009</v>
      </c>
      <c r="O3258">
        <f t="shared" si="509"/>
        <v>8</v>
      </c>
      <c r="P3258">
        <f t="shared" si="512"/>
        <v>201006</v>
      </c>
      <c r="Q3258">
        <f t="shared" si="513"/>
        <v>20092010</v>
      </c>
      <c r="R3258">
        <f t="shared" si="514"/>
        <v>20102011</v>
      </c>
      <c r="S3258">
        <f t="shared" si="510"/>
        <v>2010</v>
      </c>
      <c r="T3258">
        <f t="shared" si="511"/>
        <v>6</v>
      </c>
    </row>
    <row r="3259" spans="1:20" x14ac:dyDescent="0.25">
      <c r="A3259" s="4" t="s">
        <v>3305</v>
      </c>
      <c r="B3259" s="5">
        <v>3258</v>
      </c>
      <c r="C3259" s="6">
        <v>40331</v>
      </c>
      <c r="D3259" s="6">
        <v>40050</v>
      </c>
      <c r="E3259" s="4">
        <v>1</v>
      </c>
      <c r="F3259" s="9">
        <v>-317181.2</v>
      </c>
      <c r="G3259" s="6">
        <v>39989</v>
      </c>
      <c r="H3259" s="6">
        <v>40049</v>
      </c>
      <c r="I3259" s="4">
        <f t="shared" si="505"/>
        <v>60</v>
      </c>
      <c r="J3259" s="4" t="s">
        <v>1</v>
      </c>
      <c r="K3259" s="4" t="s">
        <v>13</v>
      </c>
      <c r="L3259" s="10">
        <f t="shared" si="506"/>
        <v>-52139.375342465755</v>
      </c>
      <c r="M3259" s="15">
        <f t="shared" si="507"/>
        <v>200908</v>
      </c>
      <c r="N3259">
        <f t="shared" si="508"/>
        <v>2009</v>
      </c>
      <c r="O3259">
        <f t="shared" si="509"/>
        <v>8</v>
      </c>
      <c r="P3259">
        <f t="shared" si="512"/>
        <v>201006</v>
      </c>
      <c r="Q3259">
        <f t="shared" si="513"/>
        <v>20092010</v>
      </c>
      <c r="R3259">
        <f t="shared" si="514"/>
        <v>20102011</v>
      </c>
      <c r="S3259">
        <f t="shared" si="510"/>
        <v>2010</v>
      </c>
      <c r="T3259">
        <f t="shared" si="511"/>
        <v>6</v>
      </c>
    </row>
    <row r="3260" spans="1:20" x14ac:dyDescent="0.25">
      <c r="A3260" s="4" t="s">
        <v>3306</v>
      </c>
      <c r="B3260" s="5">
        <v>3259</v>
      </c>
      <c r="C3260" s="6">
        <v>40331</v>
      </c>
      <c r="D3260" s="6">
        <v>40072</v>
      </c>
      <c r="E3260" s="4">
        <v>1244</v>
      </c>
      <c r="F3260" s="9">
        <v>59073.599999999999</v>
      </c>
      <c r="G3260" s="6">
        <v>39913</v>
      </c>
      <c r="H3260" s="6">
        <v>40071</v>
      </c>
      <c r="I3260" s="4">
        <f t="shared" si="505"/>
        <v>158</v>
      </c>
      <c r="J3260" s="4" t="s">
        <v>1</v>
      </c>
      <c r="K3260" s="4" t="s">
        <v>13</v>
      </c>
      <c r="L3260" s="10">
        <f t="shared" si="506"/>
        <v>25571.585753424661</v>
      </c>
      <c r="M3260" s="15">
        <f t="shared" si="507"/>
        <v>200909</v>
      </c>
      <c r="N3260">
        <f t="shared" si="508"/>
        <v>2009</v>
      </c>
      <c r="O3260">
        <f t="shared" si="509"/>
        <v>9</v>
      </c>
      <c r="P3260">
        <f t="shared" si="512"/>
        <v>201006</v>
      </c>
      <c r="Q3260">
        <f t="shared" si="513"/>
        <v>20092010</v>
      </c>
      <c r="R3260">
        <f t="shared" si="514"/>
        <v>20102011</v>
      </c>
      <c r="S3260">
        <f t="shared" si="510"/>
        <v>2010</v>
      </c>
      <c r="T3260">
        <f t="shared" si="511"/>
        <v>6</v>
      </c>
    </row>
    <row r="3261" spans="1:20" x14ac:dyDescent="0.25">
      <c r="A3261" s="4" t="s">
        <v>3307</v>
      </c>
      <c r="B3261" s="5">
        <v>3260</v>
      </c>
      <c r="C3261" s="6">
        <v>40331</v>
      </c>
      <c r="D3261" s="6">
        <v>40072</v>
      </c>
      <c r="E3261" s="4">
        <v>1245</v>
      </c>
      <c r="F3261" s="9">
        <v>-68775.100000000006</v>
      </c>
      <c r="G3261" s="6">
        <v>39913</v>
      </c>
      <c r="H3261" s="6">
        <v>40071</v>
      </c>
      <c r="I3261" s="4">
        <f t="shared" si="505"/>
        <v>158</v>
      </c>
      <c r="J3261" s="4" t="s">
        <v>1</v>
      </c>
      <c r="K3261" s="4" t="s">
        <v>13</v>
      </c>
      <c r="L3261" s="10">
        <f t="shared" si="506"/>
        <v>-29771.139178082194</v>
      </c>
      <c r="M3261" s="15">
        <f t="shared" si="507"/>
        <v>200909</v>
      </c>
      <c r="N3261">
        <f t="shared" si="508"/>
        <v>2009</v>
      </c>
      <c r="O3261">
        <f t="shared" si="509"/>
        <v>9</v>
      </c>
      <c r="P3261">
        <f t="shared" si="512"/>
        <v>201006</v>
      </c>
      <c r="Q3261">
        <f t="shared" si="513"/>
        <v>20092010</v>
      </c>
      <c r="R3261">
        <f t="shared" si="514"/>
        <v>20102011</v>
      </c>
      <c r="S3261">
        <f t="shared" si="510"/>
        <v>2010</v>
      </c>
      <c r="T3261">
        <f t="shared" si="511"/>
        <v>6</v>
      </c>
    </row>
    <row r="3262" spans="1:20" x14ac:dyDescent="0.25">
      <c r="A3262" s="4" t="s">
        <v>3308</v>
      </c>
      <c r="B3262" s="5">
        <v>3261</v>
      </c>
      <c r="C3262" s="6">
        <v>40331</v>
      </c>
      <c r="D3262" s="6">
        <v>40064</v>
      </c>
      <c r="E3262" s="4">
        <v>1</v>
      </c>
      <c r="F3262" s="9">
        <v>-102013.8</v>
      </c>
      <c r="G3262" s="6">
        <v>40037</v>
      </c>
      <c r="H3262" s="6">
        <v>40063</v>
      </c>
      <c r="I3262" s="4">
        <f t="shared" si="505"/>
        <v>26</v>
      </c>
      <c r="J3262" s="4" t="s">
        <v>1</v>
      </c>
      <c r="K3262" s="4" t="s">
        <v>13</v>
      </c>
      <c r="L3262" s="10">
        <f t="shared" si="506"/>
        <v>-7266.7364383561653</v>
      </c>
      <c r="M3262" s="15">
        <f t="shared" si="507"/>
        <v>200909</v>
      </c>
      <c r="N3262">
        <f t="shared" si="508"/>
        <v>2009</v>
      </c>
      <c r="O3262">
        <f t="shared" si="509"/>
        <v>9</v>
      </c>
      <c r="P3262">
        <f t="shared" si="512"/>
        <v>201006</v>
      </c>
      <c r="Q3262">
        <f t="shared" si="513"/>
        <v>20092010</v>
      </c>
      <c r="R3262">
        <f t="shared" si="514"/>
        <v>20102011</v>
      </c>
      <c r="S3262">
        <f t="shared" si="510"/>
        <v>2010</v>
      </c>
      <c r="T3262">
        <f t="shared" si="511"/>
        <v>6</v>
      </c>
    </row>
    <row r="3263" spans="1:20" x14ac:dyDescent="0.25">
      <c r="A3263" s="4" t="s">
        <v>3309</v>
      </c>
      <c r="B3263" s="5">
        <v>3262</v>
      </c>
      <c r="C3263" s="6">
        <v>40332</v>
      </c>
      <c r="D3263" s="6">
        <v>40016</v>
      </c>
      <c r="E3263" s="4">
        <v>43</v>
      </c>
      <c r="F3263" s="9">
        <v>202372.1</v>
      </c>
      <c r="G3263" s="6">
        <v>39927</v>
      </c>
      <c r="H3263" s="6">
        <v>40015</v>
      </c>
      <c r="I3263" s="4">
        <f t="shared" si="505"/>
        <v>88</v>
      </c>
      <c r="J3263" s="4" t="s">
        <v>0</v>
      </c>
      <c r="K3263" s="4" t="s">
        <v>14</v>
      </c>
      <c r="L3263" s="10">
        <f t="shared" si="506"/>
        <v>48791.081643835612</v>
      </c>
      <c r="M3263" s="15">
        <f t="shared" si="507"/>
        <v>200907</v>
      </c>
      <c r="N3263">
        <f t="shared" si="508"/>
        <v>2009</v>
      </c>
      <c r="O3263">
        <f t="shared" si="509"/>
        <v>7</v>
      </c>
      <c r="P3263">
        <f t="shared" si="512"/>
        <v>201006</v>
      </c>
      <c r="Q3263">
        <f t="shared" si="513"/>
        <v>20092010</v>
      </c>
      <c r="R3263">
        <f t="shared" si="514"/>
        <v>20102011</v>
      </c>
      <c r="S3263">
        <f t="shared" si="510"/>
        <v>2010</v>
      </c>
      <c r="T3263">
        <f t="shared" si="511"/>
        <v>6</v>
      </c>
    </row>
    <row r="3264" spans="1:20" x14ac:dyDescent="0.25">
      <c r="A3264" s="4" t="s">
        <v>3310</v>
      </c>
      <c r="B3264" s="5">
        <v>3263</v>
      </c>
      <c r="C3264" s="6">
        <v>40332</v>
      </c>
      <c r="D3264" s="6">
        <v>40016</v>
      </c>
      <c r="E3264" s="4">
        <v>210</v>
      </c>
      <c r="F3264" s="9">
        <v>-264466.09999999998</v>
      </c>
      <c r="G3264" s="6">
        <v>39927</v>
      </c>
      <c r="H3264" s="6">
        <v>40015</v>
      </c>
      <c r="I3264" s="4">
        <f t="shared" si="505"/>
        <v>88</v>
      </c>
      <c r="J3264" s="4" t="s">
        <v>0</v>
      </c>
      <c r="K3264" s="4" t="s">
        <v>14</v>
      </c>
      <c r="L3264" s="10">
        <f t="shared" si="506"/>
        <v>-63761.689863013693</v>
      </c>
      <c r="M3264" s="15">
        <f t="shared" si="507"/>
        <v>200907</v>
      </c>
      <c r="N3264">
        <f t="shared" si="508"/>
        <v>2009</v>
      </c>
      <c r="O3264">
        <f t="shared" si="509"/>
        <v>7</v>
      </c>
      <c r="P3264">
        <f t="shared" si="512"/>
        <v>201006</v>
      </c>
      <c r="Q3264">
        <f t="shared" si="513"/>
        <v>20092010</v>
      </c>
      <c r="R3264">
        <f t="shared" si="514"/>
        <v>20102011</v>
      </c>
      <c r="S3264">
        <f t="shared" si="510"/>
        <v>2010</v>
      </c>
      <c r="T3264">
        <f t="shared" si="511"/>
        <v>6</v>
      </c>
    </row>
    <row r="3265" spans="1:20" x14ac:dyDescent="0.25">
      <c r="A3265" s="4" t="s">
        <v>3311</v>
      </c>
      <c r="B3265" s="5">
        <v>3264</v>
      </c>
      <c r="C3265" s="6">
        <v>40332</v>
      </c>
      <c r="D3265" s="6">
        <v>40108</v>
      </c>
      <c r="E3265" s="4">
        <v>43</v>
      </c>
      <c r="F3265" s="9">
        <v>-407576.4</v>
      </c>
      <c r="G3265" s="6">
        <v>40009</v>
      </c>
      <c r="H3265" s="6">
        <v>40107</v>
      </c>
      <c r="I3265" s="4">
        <f t="shared" si="505"/>
        <v>98</v>
      </c>
      <c r="J3265" s="4" t="s">
        <v>1</v>
      </c>
      <c r="K3265" s="4" t="s">
        <v>13</v>
      </c>
      <c r="L3265" s="10">
        <f t="shared" si="506"/>
        <v>-109431.47178082191</v>
      </c>
      <c r="M3265" s="15">
        <f t="shared" si="507"/>
        <v>200910</v>
      </c>
      <c r="N3265">
        <f t="shared" si="508"/>
        <v>2009</v>
      </c>
      <c r="O3265">
        <f t="shared" si="509"/>
        <v>10</v>
      </c>
      <c r="P3265">
        <f t="shared" si="512"/>
        <v>201006</v>
      </c>
      <c r="Q3265">
        <f t="shared" si="513"/>
        <v>20092010</v>
      </c>
      <c r="R3265">
        <f t="shared" si="514"/>
        <v>20102011</v>
      </c>
      <c r="S3265">
        <f t="shared" si="510"/>
        <v>2010</v>
      </c>
      <c r="T3265">
        <f t="shared" si="511"/>
        <v>6</v>
      </c>
    </row>
    <row r="3266" spans="1:20" x14ac:dyDescent="0.25">
      <c r="A3266" s="4" t="s">
        <v>3312</v>
      </c>
      <c r="B3266" s="5">
        <v>3265</v>
      </c>
      <c r="C3266" s="6">
        <v>40332</v>
      </c>
      <c r="D3266" s="6">
        <v>40108</v>
      </c>
      <c r="E3266" s="4">
        <v>210</v>
      </c>
      <c r="F3266" s="9">
        <v>-589583.69999999995</v>
      </c>
      <c r="G3266" s="6">
        <v>40009</v>
      </c>
      <c r="H3266" s="6">
        <v>40107</v>
      </c>
      <c r="I3266" s="4">
        <f t="shared" ref="I3266:I3329" si="515">H3266-G3266</f>
        <v>98</v>
      </c>
      <c r="J3266" s="4" t="s">
        <v>1</v>
      </c>
      <c r="K3266" s="4" t="s">
        <v>13</v>
      </c>
      <c r="L3266" s="10">
        <f t="shared" si="506"/>
        <v>-158299.18520547944</v>
      </c>
      <c r="M3266" s="15">
        <f t="shared" si="507"/>
        <v>200910</v>
      </c>
      <c r="N3266">
        <f t="shared" si="508"/>
        <v>2009</v>
      </c>
      <c r="O3266">
        <f t="shared" si="509"/>
        <v>10</v>
      </c>
      <c r="P3266">
        <f t="shared" si="512"/>
        <v>201006</v>
      </c>
      <c r="Q3266">
        <f t="shared" si="513"/>
        <v>20092010</v>
      </c>
      <c r="R3266">
        <f t="shared" si="514"/>
        <v>20102011</v>
      </c>
      <c r="S3266">
        <f t="shared" si="510"/>
        <v>2010</v>
      </c>
      <c r="T3266">
        <f t="shared" si="511"/>
        <v>6</v>
      </c>
    </row>
    <row r="3267" spans="1:20" x14ac:dyDescent="0.25">
      <c r="A3267" s="4" t="s">
        <v>3313</v>
      </c>
      <c r="B3267" s="5">
        <v>3266</v>
      </c>
      <c r="C3267" s="6">
        <v>40332</v>
      </c>
      <c r="D3267" s="6">
        <v>39940</v>
      </c>
      <c r="E3267" s="4">
        <v>43</v>
      </c>
      <c r="F3267" s="9">
        <v>-2385976.2999999998</v>
      </c>
      <c r="G3267" s="6">
        <v>39922</v>
      </c>
      <c r="H3267" s="6">
        <v>39939</v>
      </c>
      <c r="I3267" s="4">
        <f t="shared" si="515"/>
        <v>17</v>
      </c>
      <c r="J3267" s="4" t="s">
        <v>1</v>
      </c>
      <c r="K3267" s="4" t="s">
        <v>13</v>
      </c>
      <c r="L3267" s="10">
        <f t="shared" ref="L3267:L3330" si="516">F3267/365*I3267</f>
        <v>-111127.66328767122</v>
      </c>
      <c r="M3267" s="15">
        <f t="shared" ref="M3267:M3330" si="517">YEAR(D3267)*100+MONTH(D3267)</f>
        <v>200905</v>
      </c>
      <c r="N3267">
        <f t="shared" ref="N3267:N3330" si="518">YEAR(D3267)</f>
        <v>2009</v>
      </c>
      <c r="O3267">
        <f t="shared" ref="O3267:O3330" si="519">MONTH(D3267)</f>
        <v>5</v>
      </c>
      <c r="P3267">
        <f t="shared" si="512"/>
        <v>201006</v>
      </c>
      <c r="Q3267">
        <f t="shared" si="513"/>
        <v>20092010</v>
      </c>
      <c r="R3267">
        <f t="shared" si="514"/>
        <v>20102011</v>
      </c>
      <c r="S3267">
        <f t="shared" ref="S3267:S3330" si="520">YEAR(C3267)</f>
        <v>2010</v>
      </c>
      <c r="T3267">
        <f t="shared" ref="T3267:T3330" si="521">MONTH(C3267)</f>
        <v>6</v>
      </c>
    </row>
    <row r="3268" spans="1:20" x14ac:dyDescent="0.25">
      <c r="A3268" s="4" t="s">
        <v>3314</v>
      </c>
      <c r="B3268" s="5">
        <v>3267</v>
      </c>
      <c r="C3268" s="6">
        <v>40332</v>
      </c>
      <c r="D3268" s="6">
        <v>39940</v>
      </c>
      <c r="E3268" s="4">
        <v>210</v>
      </c>
      <c r="F3268" s="9">
        <v>-7368.4</v>
      </c>
      <c r="G3268" s="6">
        <v>39922</v>
      </c>
      <c r="H3268" s="6">
        <v>39939</v>
      </c>
      <c r="I3268" s="4">
        <f t="shared" si="515"/>
        <v>17</v>
      </c>
      <c r="J3268" s="4" t="s">
        <v>1</v>
      </c>
      <c r="K3268" s="4" t="s">
        <v>13</v>
      </c>
      <c r="L3268" s="10">
        <f t="shared" si="516"/>
        <v>-343.18575342465755</v>
      </c>
      <c r="M3268" s="15">
        <f t="shared" si="517"/>
        <v>200905</v>
      </c>
      <c r="N3268">
        <f t="shared" si="518"/>
        <v>2009</v>
      </c>
      <c r="O3268">
        <f t="shared" si="519"/>
        <v>5</v>
      </c>
      <c r="P3268">
        <f t="shared" si="512"/>
        <v>201006</v>
      </c>
      <c r="Q3268">
        <f t="shared" si="513"/>
        <v>20092010</v>
      </c>
      <c r="R3268">
        <f t="shared" si="514"/>
        <v>20102011</v>
      </c>
      <c r="S3268">
        <f t="shared" si="520"/>
        <v>2010</v>
      </c>
      <c r="T3268">
        <f t="shared" si="521"/>
        <v>6</v>
      </c>
    </row>
    <row r="3269" spans="1:20" x14ac:dyDescent="0.25">
      <c r="A3269" s="4" t="s">
        <v>3315</v>
      </c>
      <c r="B3269" s="5">
        <v>3268</v>
      </c>
      <c r="C3269" s="6">
        <v>40333</v>
      </c>
      <c r="D3269" s="6">
        <v>39957</v>
      </c>
      <c r="E3269" s="4">
        <v>43</v>
      </c>
      <c r="F3269" s="9">
        <v>-952515</v>
      </c>
      <c r="G3269" s="6">
        <v>39929</v>
      </c>
      <c r="H3269" s="6">
        <v>39956</v>
      </c>
      <c r="I3269" s="4">
        <f t="shared" si="515"/>
        <v>27</v>
      </c>
      <c r="J3269" s="4" t="s">
        <v>1</v>
      </c>
      <c r="K3269" s="4" t="s">
        <v>13</v>
      </c>
      <c r="L3269" s="10">
        <f t="shared" si="516"/>
        <v>-70460.013698630137</v>
      </c>
      <c r="M3269" s="15">
        <f t="shared" si="517"/>
        <v>200905</v>
      </c>
      <c r="N3269">
        <f t="shared" si="518"/>
        <v>2009</v>
      </c>
      <c r="O3269">
        <f t="shared" si="519"/>
        <v>5</v>
      </c>
      <c r="P3269">
        <f t="shared" si="512"/>
        <v>201006</v>
      </c>
      <c r="Q3269">
        <f t="shared" si="513"/>
        <v>20092010</v>
      </c>
      <c r="R3269">
        <f t="shared" si="514"/>
        <v>20102011</v>
      </c>
      <c r="S3269">
        <f t="shared" si="520"/>
        <v>2010</v>
      </c>
      <c r="T3269">
        <f t="shared" si="521"/>
        <v>6</v>
      </c>
    </row>
    <row r="3270" spans="1:20" x14ac:dyDescent="0.25">
      <c r="A3270" s="4" t="s">
        <v>3316</v>
      </c>
      <c r="B3270" s="5">
        <v>3269</v>
      </c>
      <c r="C3270" s="6">
        <v>40333</v>
      </c>
      <c r="D3270" s="6">
        <v>39957</v>
      </c>
      <c r="E3270" s="4">
        <v>210</v>
      </c>
      <c r="F3270" s="9">
        <v>-1283455.7</v>
      </c>
      <c r="G3270" s="6">
        <v>39929</v>
      </c>
      <c r="H3270" s="6">
        <v>39956</v>
      </c>
      <c r="I3270" s="4">
        <f t="shared" si="515"/>
        <v>27</v>
      </c>
      <c r="J3270" s="4" t="s">
        <v>1</v>
      </c>
      <c r="K3270" s="4" t="s">
        <v>13</v>
      </c>
      <c r="L3270" s="10">
        <f t="shared" si="516"/>
        <v>-94940.558630136977</v>
      </c>
      <c r="M3270" s="15">
        <f t="shared" si="517"/>
        <v>200905</v>
      </c>
      <c r="N3270">
        <f t="shared" si="518"/>
        <v>2009</v>
      </c>
      <c r="O3270">
        <f t="shared" si="519"/>
        <v>5</v>
      </c>
      <c r="P3270">
        <f t="shared" si="512"/>
        <v>201006</v>
      </c>
      <c r="Q3270">
        <f t="shared" si="513"/>
        <v>20092010</v>
      </c>
      <c r="R3270">
        <f t="shared" si="514"/>
        <v>20102011</v>
      </c>
      <c r="S3270">
        <f t="shared" si="520"/>
        <v>2010</v>
      </c>
      <c r="T3270">
        <f t="shared" si="521"/>
        <v>6</v>
      </c>
    </row>
    <row r="3271" spans="1:20" x14ac:dyDescent="0.25">
      <c r="A3271" s="4" t="s">
        <v>3317</v>
      </c>
      <c r="B3271" s="5">
        <v>3270</v>
      </c>
      <c r="C3271" s="6">
        <v>40333</v>
      </c>
      <c r="D3271" s="6">
        <v>39989</v>
      </c>
      <c r="E3271" s="4">
        <v>1</v>
      </c>
      <c r="F3271" s="9">
        <v>-467373.8</v>
      </c>
      <c r="G3271" s="6">
        <v>39928</v>
      </c>
      <c r="H3271" s="6">
        <v>39988</v>
      </c>
      <c r="I3271" s="4">
        <f t="shared" si="515"/>
        <v>60</v>
      </c>
      <c r="J3271" s="4" t="s">
        <v>1</v>
      </c>
      <c r="K3271" s="4" t="s">
        <v>13</v>
      </c>
      <c r="L3271" s="10">
        <f t="shared" si="516"/>
        <v>-76828.56986301369</v>
      </c>
      <c r="M3271" s="15">
        <f t="shared" si="517"/>
        <v>200906</v>
      </c>
      <c r="N3271">
        <f t="shared" si="518"/>
        <v>2009</v>
      </c>
      <c r="O3271">
        <f t="shared" si="519"/>
        <v>6</v>
      </c>
      <c r="P3271">
        <f t="shared" si="512"/>
        <v>201006</v>
      </c>
      <c r="Q3271">
        <f t="shared" si="513"/>
        <v>20092010</v>
      </c>
      <c r="R3271">
        <f t="shared" si="514"/>
        <v>20102011</v>
      </c>
      <c r="S3271">
        <f t="shared" si="520"/>
        <v>2010</v>
      </c>
      <c r="T3271">
        <f t="shared" si="521"/>
        <v>6</v>
      </c>
    </row>
    <row r="3272" spans="1:20" x14ac:dyDescent="0.25">
      <c r="A3272" s="4" t="s">
        <v>3318</v>
      </c>
      <c r="B3272" s="5">
        <v>3271</v>
      </c>
      <c r="C3272" s="6">
        <v>40333</v>
      </c>
      <c r="D3272" s="6">
        <v>40103</v>
      </c>
      <c r="E3272" s="4">
        <v>43</v>
      </c>
      <c r="F3272" s="9">
        <v>62896.800000000003</v>
      </c>
      <c r="G3272" s="6">
        <v>39930</v>
      </c>
      <c r="H3272" s="6">
        <v>40102</v>
      </c>
      <c r="I3272" s="4">
        <f t="shared" si="515"/>
        <v>172</v>
      </c>
      <c r="J3272" s="4" t="s">
        <v>1</v>
      </c>
      <c r="K3272" s="4" t="s">
        <v>13</v>
      </c>
      <c r="L3272" s="10">
        <f t="shared" si="516"/>
        <v>29639.040000000005</v>
      </c>
      <c r="M3272" s="15">
        <f t="shared" si="517"/>
        <v>200910</v>
      </c>
      <c r="N3272">
        <f t="shared" si="518"/>
        <v>2009</v>
      </c>
      <c r="O3272">
        <f t="shared" si="519"/>
        <v>10</v>
      </c>
      <c r="P3272">
        <f t="shared" si="512"/>
        <v>201006</v>
      </c>
      <c r="Q3272">
        <f t="shared" si="513"/>
        <v>20092010</v>
      </c>
      <c r="R3272">
        <f t="shared" si="514"/>
        <v>20102011</v>
      </c>
      <c r="S3272">
        <f t="shared" si="520"/>
        <v>2010</v>
      </c>
      <c r="T3272">
        <f t="shared" si="521"/>
        <v>6</v>
      </c>
    </row>
    <row r="3273" spans="1:20" x14ac:dyDescent="0.25">
      <c r="A3273" s="4" t="s">
        <v>3319</v>
      </c>
      <c r="B3273" s="5">
        <v>3272</v>
      </c>
      <c r="C3273" s="6">
        <v>40333</v>
      </c>
      <c r="D3273" s="6">
        <v>40103</v>
      </c>
      <c r="E3273" s="4">
        <v>210</v>
      </c>
      <c r="F3273" s="9">
        <v>-75942.399999999994</v>
      </c>
      <c r="G3273" s="6">
        <v>39930</v>
      </c>
      <c r="H3273" s="6">
        <v>40102</v>
      </c>
      <c r="I3273" s="4">
        <f t="shared" si="515"/>
        <v>172</v>
      </c>
      <c r="J3273" s="4" t="s">
        <v>1</v>
      </c>
      <c r="K3273" s="4" t="s">
        <v>13</v>
      </c>
      <c r="L3273" s="10">
        <f t="shared" si="516"/>
        <v>-35786.555616438352</v>
      </c>
      <c r="M3273" s="15">
        <f t="shared" si="517"/>
        <v>200910</v>
      </c>
      <c r="N3273">
        <f t="shared" si="518"/>
        <v>2009</v>
      </c>
      <c r="O3273">
        <f t="shared" si="519"/>
        <v>10</v>
      </c>
      <c r="P3273">
        <f t="shared" si="512"/>
        <v>201006</v>
      </c>
      <c r="Q3273">
        <f t="shared" si="513"/>
        <v>20092010</v>
      </c>
      <c r="R3273">
        <f t="shared" si="514"/>
        <v>20102011</v>
      </c>
      <c r="S3273">
        <f t="shared" si="520"/>
        <v>2010</v>
      </c>
      <c r="T3273">
        <f t="shared" si="521"/>
        <v>6</v>
      </c>
    </row>
    <row r="3274" spans="1:20" x14ac:dyDescent="0.25">
      <c r="A3274" s="4" t="s">
        <v>3320</v>
      </c>
      <c r="B3274" s="5">
        <v>3273</v>
      </c>
      <c r="C3274" s="6">
        <v>40334</v>
      </c>
      <c r="D3274" s="6">
        <v>39933</v>
      </c>
      <c r="E3274" s="4">
        <v>1</v>
      </c>
      <c r="F3274" s="9">
        <v>-185393.1</v>
      </c>
      <c r="G3274" s="6">
        <v>39890</v>
      </c>
      <c r="H3274" s="6">
        <v>39932</v>
      </c>
      <c r="I3274" s="4">
        <f t="shared" si="515"/>
        <v>42</v>
      </c>
      <c r="J3274" s="4" t="s">
        <v>0</v>
      </c>
      <c r="K3274" s="4" t="s">
        <v>14</v>
      </c>
      <c r="L3274" s="10">
        <f t="shared" si="516"/>
        <v>-21332.904657534247</v>
      </c>
      <c r="M3274" s="15">
        <f t="shared" si="517"/>
        <v>200904</v>
      </c>
      <c r="N3274">
        <f t="shared" si="518"/>
        <v>2009</v>
      </c>
      <c r="O3274">
        <f t="shared" si="519"/>
        <v>4</v>
      </c>
      <c r="P3274">
        <f t="shared" si="512"/>
        <v>201006</v>
      </c>
      <c r="Q3274">
        <f t="shared" si="513"/>
        <v>20092010</v>
      </c>
      <c r="R3274">
        <f t="shared" si="514"/>
        <v>20102011</v>
      </c>
      <c r="S3274">
        <f t="shared" si="520"/>
        <v>2010</v>
      </c>
      <c r="T3274">
        <f t="shared" si="521"/>
        <v>6</v>
      </c>
    </row>
    <row r="3275" spans="1:20" x14ac:dyDescent="0.25">
      <c r="A3275" s="4" t="s">
        <v>3321</v>
      </c>
      <c r="B3275" s="5">
        <v>3274</v>
      </c>
      <c r="C3275" s="6">
        <v>40336</v>
      </c>
      <c r="D3275" s="6">
        <v>40024</v>
      </c>
      <c r="E3275" s="4">
        <v>1</v>
      </c>
      <c r="F3275" s="9">
        <v>-209932.5</v>
      </c>
      <c r="G3275" s="6">
        <v>40003</v>
      </c>
      <c r="H3275" s="6">
        <v>40023</v>
      </c>
      <c r="I3275" s="4">
        <f t="shared" si="515"/>
        <v>20</v>
      </c>
      <c r="J3275" s="4" t="s">
        <v>0</v>
      </c>
      <c r="K3275" s="4" t="s">
        <v>14</v>
      </c>
      <c r="L3275" s="10">
        <f t="shared" si="516"/>
        <v>-11503.150684931506</v>
      </c>
      <c r="M3275" s="15">
        <f t="shared" si="517"/>
        <v>200907</v>
      </c>
      <c r="N3275">
        <f t="shared" si="518"/>
        <v>2009</v>
      </c>
      <c r="O3275">
        <f t="shared" si="519"/>
        <v>7</v>
      </c>
      <c r="P3275">
        <f t="shared" si="512"/>
        <v>201006</v>
      </c>
      <c r="Q3275">
        <f t="shared" si="513"/>
        <v>20092010</v>
      </c>
      <c r="R3275">
        <f t="shared" si="514"/>
        <v>20102011</v>
      </c>
      <c r="S3275">
        <f t="shared" si="520"/>
        <v>2010</v>
      </c>
      <c r="T3275">
        <f t="shared" si="521"/>
        <v>6</v>
      </c>
    </row>
    <row r="3276" spans="1:20" x14ac:dyDescent="0.25">
      <c r="A3276" s="4" t="s">
        <v>3322</v>
      </c>
      <c r="B3276" s="5">
        <v>3275</v>
      </c>
      <c r="C3276" s="6">
        <v>40336</v>
      </c>
      <c r="D3276" s="6">
        <v>40066</v>
      </c>
      <c r="E3276" s="4">
        <v>208</v>
      </c>
      <c r="F3276" s="9">
        <v>-107170.7</v>
      </c>
      <c r="G3276" s="6">
        <v>39918</v>
      </c>
      <c r="H3276" s="6">
        <v>40065</v>
      </c>
      <c r="I3276" s="4">
        <f t="shared" si="515"/>
        <v>147</v>
      </c>
      <c r="J3276" s="4" t="s">
        <v>1</v>
      </c>
      <c r="K3276" s="4" t="s">
        <v>13</v>
      </c>
      <c r="L3276" s="10">
        <f t="shared" si="516"/>
        <v>-43161.898356164384</v>
      </c>
      <c r="M3276" s="15">
        <f t="shared" si="517"/>
        <v>200909</v>
      </c>
      <c r="N3276">
        <f t="shared" si="518"/>
        <v>2009</v>
      </c>
      <c r="O3276">
        <f t="shared" si="519"/>
        <v>9</v>
      </c>
      <c r="P3276">
        <f t="shared" si="512"/>
        <v>201006</v>
      </c>
      <c r="Q3276">
        <f t="shared" si="513"/>
        <v>20092010</v>
      </c>
      <c r="R3276">
        <f t="shared" si="514"/>
        <v>20102011</v>
      </c>
      <c r="S3276">
        <f t="shared" si="520"/>
        <v>2010</v>
      </c>
      <c r="T3276">
        <f t="shared" si="521"/>
        <v>6</v>
      </c>
    </row>
    <row r="3277" spans="1:20" x14ac:dyDescent="0.25">
      <c r="A3277" s="4" t="s">
        <v>3323</v>
      </c>
      <c r="B3277" s="5">
        <v>3276</v>
      </c>
      <c r="C3277" s="6">
        <v>40336</v>
      </c>
      <c r="D3277" s="6">
        <v>40066</v>
      </c>
      <c r="E3277" s="4">
        <v>358</v>
      </c>
      <c r="F3277" s="9">
        <v>804.4</v>
      </c>
      <c r="G3277" s="6">
        <v>39918</v>
      </c>
      <c r="H3277" s="6">
        <v>40065</v>
      </c>
      <c r="I3277" s="4">
        <f t="shared" si="515"/>
        <v>147</v>
      </c>
      <c r="J3277" s="4" t="s">
        <v>1</v>
      </c>
      <c r="K3277" s="4" t="s">
        <v>13</v>
      </c>
      <c r="L3277" s="10">
        <f t="shared" si="516"/>
        <v>323.96383561643836</v>
      </c>
      <c r="M3277" s="15">
        <f t="shared" si="517"/>
        <v>200909</v>
      </c>
      <c r="N3277">
        <f t="shared" si="518"/>
        <v>2009</v>
      </c>
      <c r="O3277">
        <f t="shared" si="519"/>
        <v>9</v>
      </c>
      <c r="P3277">
        <f t="shared" si="512"/>
        <v>201006</v>
      </c>
      <c r="Q3277">
        <f t="shared" si="513"/>
        <v>20092010</v>
      </c>
      <c r="R3277">
        <f t="shared" si="514"/>
        <v>20102011</v>
      </c>
      <c r="S3277">
        <f t="shared" si="520"/>
        <v>2010</v>
      </c>
      <c r="T3277">
        <f t="shared" si="521"/>
        <v>6</v>
      </c>
    </row>
    <row r="3278" spans="1:20" x14ac:dyDescent="0.25">
      <c r="A3278" s="4" t="s">
        <v>3324</v>
      </c>
      <c r="B3278" s="5">
        <v>3277</v>
      </c>
      <c r="C3278" s="6">
        <v>40336</v>
      </c>
      <c r="D3278" s="6">
        <v>40066</v>
      </c>
      <c r="E3278" s="4">
        <v>360</v>
      </c>
      <c r="F3278" s="9">
        <v>-22586.2</v>
      </c>
      <c r="G3278" s="6">
        <v>39918</v>
      </c>
      <c r="H3278" s="6">
        <v>40065</v>
      </c>
      <c r="I3278" s="4">
        <f t="shared" si="515"/>
        <v>147</v>
      </c>
      <c r="J3278" s="4" t="s">
        <v>1</v>
      </c>
      <c r="K3278" s="4" t="s">
        <v>13</v>
      </c>
      <c r="L3278" s="10">
        <f t="shared" si="516"/>
        <v>-9096.36</v>
      </c>
      <c r="M3278" s="15">
        <f t="shared" si="517"/>
        <v>200909</v>
      </c>
      <c r="N3278">
        <f t="shared" si="518"/>
        <v>2009</v>
      </c>
      <c r="O3278">
        <f t="shared" si="519"/>
        <v>9</v>
      </c>
      <c r="P3278">
        <f t="shared" si="512"/>
        <v>201006</v>
      </c>
      <c r="Q3278">
        <f t="shared" si="513"/>
        <v>20092010</v>
      </c>
      <c r="R3278">
        <f t="shared" si="514"/>
        <v>20102011</v>
      </c>
      <c r="S3278">
        <f t="shared" si="520"/>
        <v>2010</v>
      </c>
      <c r="T3278">
        <f t="shared" si="521"/>
        <v>6</v>
      </c>
    </row>
    <row r="3279" spans="1:20" x14ac:dyDescent="0.25">
      <c r="A3279" s="4" t="s">
        <v>3325</v>
      </c>
      <c r="B3279" s="5">
        <v>3278</v>
      </c>
      <c r="C3279" s="6">
        <v>40336</v>
      </c>
      <c r="D3279" s="6">
        <v>39944</v>
      </c>
      <c r="E3279" s="4">
        <v>1</v>
      </c>
      <c r="F3279" s="9">
        <v>-1456158.7</v>
      </c>
      <c r="G3279" s="6">
        <v>39918</v>
      </c>
      <c r="H3279" s="6">
        <v>39943</v>
      </c>
      <c r="I3279" s="4">
        <f t="shared" si="515"/>
        <v>25</v>
      </c>
      <c r="J3279" s="4" t="s">
        <v>1</v>
      </c>
      <c r="K3279" s="4" t="s">
        <v>13</v>
      </c>
      <c r="L3279" s="10">
        <f t="shared" si="516"/>
        <v>-99736.897260273981</v>
      </c>
      <c r="M3279" s="15">
        <f t="shared" si="517"/>
        <v>200905</v>
      </c>
      <c r="N3279">
        <f t="shared" si="518"/>
        <v>2009</v>
      </c>
      <c r="O3279">
        <f t="shared" si="519"/>
        <v>5</v>
      </c>
      <c r="P3279">
        <f t="shared" si="512"/>
        <v>201006</v>
      </c>
      <c r="Q3279">
        <f t="shared" si="513"/>
        <v>20092010</v>
      </c>
      <c r="R3279">
        <f t="shared" si="514"/>
        <v>20102011</v>
      </c>
      <c r="S3279">
        <f t="shared" si="520"/>
        <v>2010</v>
      </c>
      <c r="T3279">
        <f t="shared" si="521"/>
        <v>6</v>
      </c>
    </row>
    <row r="3280" spans="1:20" x14ac:dyDescent="0.25">
      <c r="A3280" s="4" t="s">
        <v>3326</v>
      </c>
      <c r="B3280" s="5">
        <v>3279</v>
      </c>
      <c r="C3280" s="6">
        <v>40336</v>
      </c>
      <c r="D3280" s="6">
        <v>40221</v>
      </c>
      <c r="E3280" s="4">
        <v>1</v>
      </c>
      <c r="F3280" s="9">
        <v>-111753.4</v>
      </c>
      <c r="G3280" s="6">
        <v>39926</v>
      </c>
      <c r="H3280" s="6">
        <v>40220</v>
      </c>
      <c r="I3280" s="4">
        <f t="shared" si="515"/>
        <v>294</v>
      </c>
      <c r="J3280" s="4" t="s">
        <v>1</v>
      </c>
      <c r="K3280" s="4" t="s">
        <v>13</v>
      </c>
      <c r="L3280" s="10">
        <f t="shared" si="516"/>
        <v>-90015.067397260267</v>
      </c>
      <c r="M3280" s="15">
        <f t="shared" si="517"/>
        <v>201002</v>
      </c>
      <c r="N3280">
        <f t="shared" si="518"/>
        <v>2010</v>
      </c>
      <c r="O3280">
        <f t="shared" si="519"/>
        <v>2</v>
      </c>
      <c r="P3280">
        <f t="shared" si="512"/>
        <v>201006</v>
      </c>
      <c r="Q3280">
        <f t="shared" si="513"/>
        <v>20092010</v>
      </c>
      <c r="R3280">
        <f t="shared" si="514"/>
        <v>20102011</v>
      </c>
      <c r="S3280">
        <f t="shared" si="520"/>
        <v>2010</v>
      </c>
      <c r="T3280">
        <f t="shared" si="521"/>
        <v>6</v>
      </c>
    </row>
    <row r="3281" spans="1:20" x14ac:dyDescent="0.25">
      <c r="A3281" s="4" t="s">
        <v>3327</v>
      </c>
      <c r="B3281" s="5">
        <v>3280</v>
      </c>
      <c r="C3281" s="6">
        <v>40336</v>
      </c>
      <c r="D3281" s="6">
        <v>40119</v>
      </c>
      <c r="E3281" s="4">
        <v>1233</v>
      </c>
      <c r="F3281" s="9">
        <v>2221</v>
      </c>
      <c r="G3281" s="6">
        <v>39918</v>
      </c>
      <c r="H3281" s="6">
        <v>40118</v>
      </c>
      <c r="I3281" s="4">
        <f t="shared" si="515"/>
        <v>200</v>
      </c>
      <c r="J3281" s="4" t="s">
        <v>1</v>
      </c>
      <c r="K3281" s="4" t="s">
        <v>13</v>
      </c>
      <c r="L3281" s="10">
        <f t="shared" si="516"/>
        <v>1216.9863013698632</v>
      </c>
      <c r="M3281" s="15">
        <f t="shared" si="517"/>
        <v>200911</v>
      </c>
      <c r="N3281">
        <f t="shared" si="518"/>
        <v>2009</v>
      </c>
      <c r="O3281">
        <f t="shared" si="519"/>
        <v>11</v>
      </c>
      <c r="P3281">
        <f t="shared" si="512"/>
        <v>201006</v>
      </c>
      <c r="Q3281">
        <f t="shared" si="513"/>
        <v>20092010</v>
      </c>
      <c r="R3281">
        <f t="shared" si="514"/>
        <v>20102011</v>
      </c>
      <c r="S3281">
        <f t="shared" si="520"/>
        <v>2010</v>
      </c>
      <c r="T3281">
        <f t="shared" si="521"/>
        <v>6</v>
      </c>
    </row>
    <row r="3282" spans="1:20" x14ac:dyDescent="0.25">
      <c r="A3282" s="4" t="s">
        <v>3328</v>
      </c>
      <c r="B3282" s="5">
        <v>3281</v>
      </c>
      <c r="C3282" s="6">
        <v>40336</v>
      </c>
      <c r="D3282" s="6">
        <v>40119</v>
      </c>
      <c r="E3282" s="4">
        <v>1234</v>
      </c>
      <c r="F3282" s="9">
        <v>-175278.5</v>
      </c>
      <c r="G3282" s="6">
        <v>39918</v>
      </c>
      <c r="H3282" s="6">
        <v>40118</v>
      </c>
      <c r="I3282" s="4">
        <f t="shared" si="515"/>
        <v>200</v>
      </c>
      <c r="J3282" s="4" t="s">
        <v>1</v>
      </c>
      <c r="K3282" s="4" t="s">
        <v>13</v>
      </c>
      <c r="L3282" s="10">
        <f t="shared" si="516"/>
        <v>-96043.013698630137</v>
      </c>
      <c r="M3282" s="15">
        <f t="shared" si="517"/>
        <v>200911</v>
      </c>
      <c r="N3282">
        <f t="shared" si="518"/>
        <v>2009</v>
      </c>
      <c r="O3282">
        <f t="shared" si="519"/>
        <v>11</v>
      </c>
      <c r="P3282">
        <f t="shared" si="512"/>
        <v>201006</v>
      </c>
      <c r="Q3282">
        <f t="shared" si="513"/>
        <v>20092010</v>
      </c>
      <c r="R3282">
        <f t="shared" si="514"/>
        <v>20102011</v>
      </c>
      <c r="S3282">
        <f t="shared" si="520"/>
        <v>2010</v>
      </c>
      <c r="T3282">
        <f t="shared" si="521"/>
        <v>6</v>
      </c>
    </row>
    <row r="3283" spans="1:20" x14ac:dyDescent="0.25">
      <c r="A3283" s="4" t="s">
        <v>3329</v>
      </c>
      <c r="B3283" s="5">
        <v>3282</v>
      </c>
      <c r="C3283" s="6">
        <v>40336</v>
      </c>
      <c r="D3283" s="6">
        <v>40115</v>
      </c>
      <c r="E3283" s="4">
        <v>1246</v>
      </c>
      <c r="F3283" s="9">
        <v>77060.3</v>
      </c>
      <c r="G3283" s="6">
        <v>39932</v>
      </c>
      <c r="H3283" s="6">
        <v>40114</v>
      </c>
      <c r="I3283" s="4">
        <f t="shared" si="515"/>
        <v>182</v>
      </c>
      <c r="J3283" s="4" t="s">
        <v>1</v>
      </c>
      <c r="K3283" s="4" t="s">
        <v>13</v>
      </c>
      <c r="L3283" s="10">
        <f t="shared" si="516"/>
        <v>38424.58794520548</v>
      </c>
      <c r="M3283" s="15">
        <f t="shared" si="517"/>
        <v>200910</v>
      </c>
      <c r="N3283">
        <f t="shared" si="518"/>
        <v>2009</v>
      </c>
      <c r="O3283">
        <f t="shared" si="519"/>
        <v>10</v>
      </c>
      <c r="P3283">
        <f t="shared" ref="P3283:P3346" si="522">YEAR(C3283)*100+MONTH(C3283)</f>
        <v>201006</v>
      </c>
      <c r="Q3283">
        <f t="shared" ref="Q3283:Q3346" si="523">IF(M3283&gt;200903,IF(M3283&lt;201004,20092010,0),0)</f>
        <v>20092010</v>
      </c>
      <c r="R3283">
        <f t="shared" ref="R3283:R3346" si="524">IF(P3283&gt;200903,IF(P3283&lt;201004,20092010,20102011),0)</f>
        <v>20102011</v>
      </c>
      <c r="S3283">
        <f t="shared" si="520"/>
        <v>2010</v>
      </c>
      <c r="T3283">
        <f t="shared" si="521"/>
        <v>6</v>
      </c>
    </row>
    <row r="3284" spans="1:20" x14ac:dyDescent="0.25">
      <c r="A3284" s="4" t="s">
        <v>3330</v>
      </c>
      <c r="B3284" s="5">
        <v>3283</v>
      </c>
      <c r="C3284" s="6">
        <v>40336</v>
      </c>
      <c r="D3284" s="6">
        <v>40115</v>
      </c>
      <c r="E3284" s="4">
        <v>1247</v>
      </c>
      <c r="F3284" s="9">
        <v>-86508.6</v>
      </c>
      <c r="G3284" s="6">
        <v>39932</v>
      </c>
      <c r="H3284" s="6">
        <v>40114</v>
      </c>
      <c r="I3284" s="4">
        <f t="shared" si="515"/>
        <v>182</v>
      </c>
      <c r="J3284" s="4" t="s">
        <v>1</v>
      </c>
      <c r="K3284" s="4" t="s">
        <v>13</v>
      </c>
      <c r="L3284" s="10">
        <f t="shared" si="516"/>
        <v>-43135.795068493149</v>
      </c>
      <c r="M3284" s="15">
        <f t="shared" si="517"/>
        <v>200910</v>
      </c>
      <c r="N3284">
        <f t="shared" si="518"/>
        <v>2009</v>
      </c>
      <c r="O3284">
        <f t="shared" si="519"/>
        <v>10</v>
      </c>
      <c r="P3284">
        <f t="shared" si="522"/>
        <v>201006</v>
      </c>
      <c r="Q3284">
        <f t="shared" si="523"/>
        <v>20092010</v>
      </c>
      <c r="R3284">
        <f t="shared" si="524"/>
        <v>20102011</v>
      </c>
      <c r="S3284">
        <f t="shared" si="520"/>
        <v>2010</v>
      </c>
      <c r="T3284">
        <f t="shared" si="521"/>
        <v>6</v>
      </c>
    </row>
    <row r="3285" spans="1:20" x14ac:dyDescent="0.25">
      <c r="A3285" s="4" t="s">
        <v>3331</v>
      </c>
      <c r="B3285" s="5">
        <v>3284</v>
      </c>
      <c r="C3285" s="6">
        <v>40336</v>
      </c>
      <c r="D3285" s="6">
        <v>40029</v>
      </c>
      <c r="E3285" s="4">
        <v>208</v>
      </c>
      <c r="F3285" s="9">
        <v>-70606.7</v>
      </c>
      <c r="G3285" s="6">
        <v>39921</v>
      </c>
      <c r="H3285" s="6">
        <v>40028</v>
      </c>
      <c r="I3285" s="4">
        <f t="shared" si="515"/>
        <v>107</v>
      </c>
      <c r="J3285" s="4" t="s">
        <v>1</v>
      </c>
      <c r="K3285" s="4" t="s">
        <v>13</v>
      </c>
      <c r="L3285" s="10">
        <f t="shared" si="516"/>
        <v>-20698.402465753425</v>
      </c>
      <c r="M3285" s="15">
        <f t="shared" si="517"/>
        <v>200908</v>
      </c>
      <c r="N3285">
        <f t="shared" si="518"/>
        <v>2009</v>
      </c>
      <c r="O3285">
        <f t="shared" si="519"/>
        <v>8</v>
      </c>
      <c r="P3285">
        <f t="shared" si="522"/>
        <v>201006</v>
      </c>
      <c r="Q3285">
        <f t="shared" si="523"/>
        <v>20092010</v>
      </c>
      <c r="R3285">
        <f t="shared" si="524"/>
        <v>20102011</v>
      </c>
      <c r="S3285">
        <f t="shared" si="520"/>
        <v>2010</v>
      </c>
      <c r="T3285">
        <f t="shared" si="521"/>
        <v>6</v>
      </c>
    </row>
    <row r="3286" spans="1:20" x14ac:dyDescent="0.25">
      <c r="A3286" s="4" t="s">
        <v>3332</v>
      </c>
      <c r="B3286" s="5">
        <v>3285</v>
      </c>
      <c r="C3286" s="6">
        <v>40336</v>
      </c>
      <c r="D3286" s="6">
        <v>40029</v>
      </c>
      <c r="E3286" s="4">
        <v>360</v>
      </c>
      <c r="F3286" s="9">
        <v>-103852.9</v>
      </c>
      <c r="G3286" s="6">
        <v>39921</v>
      </c>
      <c r="H3286" s="6">
        <v>40028</v>
      </c>
      <c r="I3286" s="4">
        <f t="shared" si="515"/>
        <v>107</v>
      </c>
      <c r="J3286" s="4" t="s">
        <v>1</v>
      </c>
      <c r="K3286" s="4" t="s">
        <v>13</v>
      </c>
      <c r="L3286" s="10">
        <f t="shared" si="516"/>
        <v>-30444.548767123288</v>
      </c>
      <c r="M3286" s="15">
        <f t="shared" si="517"/>
        <v>200908</v>
      </c>
      <c r="N3286">
        <f t="shared" si="518"/>
        <v>2009</v>
      </c>
      <c r="O3286">
        <f t="shared" si="519"/>
        <v>8</v>
      </c>
      <c r="P3286">
        <f t="shared" si="522"/>
        <v>201006</v>
      </c>
      <c r="Q3286">
        <f t="shared" si="523"/>
        <v>20092010</v>
      </c>
      <c r="R3286">
        <f t="shared" si="524"/>
        <v>20102011</v>
      </c>
      <c r="S3286">
        <f t="shared" si="520"/>
        <v>2010</v>
      </c>
      <c r="T3286">
        <f t="shared" si="521"/>
        <v>6</v>
      </c>
    </row>
    <row r="3287" spans="1:20" x14ac:dyDescent="0.25">
      <c r="A3287" s="4" t="s">
        <v>3333</v>
      </c>
      <c r="B3287" s="5">
        <v>3286</v>
      </c>
      <c r="C3287" s="6">
        <v>40336</v>
      </c>
      <c r="D3287" s="6">
        <v>40029</v>
      </c>
      <c r="E3287" s="4">
        <v>358</v>
      </c>
      <c r="F3287" s="9">
        <v>-82153.100000000006</v>
      </c>
      <c r="G3287" s="6">
        <v>39921</v>
      </c>
      <c r="H3287" s="6">
        <v>40028</v>
      </c>
      <c r="I3287" s="4">
        <f t="shared" si="515"/>
        <v>107</v>
      </c>
      <c r="J3287" s="4" t="s">
        <v>1</v>
      </c>
      <c r="K3287" s="4" t="s">
        <v>13</v>
      </c>
      <c r="L3287" s="10">
        <f t="shared" si="516"/>
        <v>-24083.237534246578</v>
      </c>
      <c r="M3287" s="15">
        <f t="shared" si="517"/>
        <v>200908</v>
      </c>
      <c r="N3287">
        <f t="shared" si="518"/>
        <v>2009</v>
      </c>
      <c r="O3287">
        <f t="shared" si="519"/>
        <v>8</v>
      </c>
      <c r="P3287">
        <f t="shared" si="522"/>
        <v>201006</v>
      </c>
      <c r="Q3287">
        <f t="shared" si="523"/>
        <v>20092010</v>
      </c>
      <c r="R3287">
        <f t="shared" si="524"/>
        <v>20102011</v>
      </c>
      <c r="S3287">
        <f t="shared" si="520"/>
        <v>2010</v>
      </c>
      <c r="T3287">
        <f t="shared" si="521"/>
        <v>6</v>
      </c>
    </row>
    <row r="3288" spans="1:20" x14ac:dyDescent="0.25">
      <c r="A3288" s="4" t="s">
        <v>3334</v>
      </c>
      <c r="B3288" s="5">
        <v>3287</v>
      </c>
      <c r="C3288" s="6">
        <v>40336</v>
      </c>
      <c r="D3288" s="6">
        <v>39969</v>
      </c>
      <c r="E3288" s="4">
        <v>43</v>
      </c>
      <c r="F3288" s="9">
        <v>-227383.8</v>
      </c>
      <c r="G3288" s="6">
        <v>39918</v>
      </c>
      <c r="H3288" s="6">
        <v>39968</v>
      </c>
      <c r="I3288" s="4">
        <f t="shared" si="515"/>
        <v>50</v>
      </c>
      <c r="J3288" s="4" t="s">
        <v>1</v>
      </c>
      <c r="K3288" s="4" t="s">
        <v>13</v>
      </c>
      <c r="L3288" s="10">
        <f t="shared" si="516"/>
        <v>-31148.465753424654</v>
      </c>
      <c r="M3288" s="15">
        <f t="shared" si="517"/>
        <v>200906</v>
      </c>
      <c r="N3288">
        <f t="shared" si="518"/>
        <v>2009</v>
      </c>
      <c r="O3288">
        <f t="shared" si="519"/>
        <v>6</v>
      </c>
      <c r="P3288">
        <f t="shared" si="522"/>
        <v>201006</v>
      </c>
      <c r="Q3288">
        <f t="shared" si="523"/>
        <v>20092010</v>
      </c>
      <c r="R3288">
        <f t="shared" si="524"/>
        <v>20102011</v>
      </c>
      <c r="S3288">
        <f t="shared" si="520"/>
        <v>2010</v>
      </c>
      <c r="T3288">
        <f t="shared" si="521"/>
        <v>6</v>
      </c>
    </row>
    <row r="3289" spans="1:20" x14ac:dyDescent="0.25">
      <c r="A3289" s="4" t="s">
        <v>3335</v>
      </c>
      <c r="B3289" s="5">
        <v>3288</v>
      </c>
      <c r="C3289" s="6">
        <v>40336</v>
      </c>
      <c r="D3289" s="6">
        <v>39969</v>
      </c>
      <c r="E3289" s="4">
        <v>210</v>
      </c>
      <c r="F3289" s="9">
        <v>239431.7</v>
      </c>
      <c r="G3289" s="6">
        <v>39918</v>
      </c>
      <c r="H3289" s="6">
        <v>39968</v>
      </c>
      <c r="I3289" s="4">
        <f t="shared" si="515"/>
        <v>50</v>
      </c>
      <c r="J3289" s="4" t="s">
        <v>1</v>
      </c>
      <c r="K3289" s="4" t="s">
        <v>13</v>
      </c>
      <c r="L3289" s="10">
        <f t="shared" si="516"/>
        <v>32798.863013698632</v>
      </c>
      <c r="M3289" s="15">
        <f t="shared" si="517"/>
        <v>200906</v>
      </c>
      <c r="N3289">
        <f t="shared" si="518"/>
        <v>2009</v>
      </c>
      <c r="O3289">
        <f t="shared" si="519"/>
        <v>6</v>
      </c>
      <c r="P3289">
        <f t="shared" si="522"/>
        <v>201006</v>
      </c>
      <c r="Q3289">
        <f t="shared" si="523"/>
        <v>20092010</v>
      </c>
      <c r="R3289">
        <f t="shared" si="524"/>
        <v>20102011</v>
      </c>
      <c r="S3289">
        <f t="shared" si="520"/>
        <v>2010</v>
      </c>
      <c r="T3289">
        <f t="shared" si="521"/>
        <v>6</v>
      </c>
    </row>
    <row r="3290" spans="1:20" x14ac:dyDescent="0.25">
      <c r="A3290" s="4" t="s">
        <v>3336</v>
      </c>
      <c r="B3290" s="5">
        <v>3289</v>
      </c>
      <c r="C3290" s="6">
        <v>40337</v>
      </c>
      <c r="D3290" s="6">
        <v>40050</v>
      </c>
      <c r="E3290" s="4">
        <v>1</v>
      </c>
      <c r="F3290" s="9">
        <v>-160236.29999999999</v>
      </c>
      <c r="G3290" s="6">
        <v>39934</v>
      </c>
      <c r="H3290" s="6">
        <v>40049</v>
      </c>
      <c r="I3290" s="4">
        <f t="shared" si="515"/>
        <v>115</v>
      </c>
      <c r="J3290" s="4" t="s">
        <v>0</v>
      </c>
      <c r="K3290" s="4" t="s">
        <v>14</v>
      </c>
      <c r="L3290" s="10">
        <f t="shared" si="516"/>
        <v>-50485.409589041097</v>
      </c>
      <c r="M3290" s="15">
        <f t="shared" si="517"/>
        <v>200908</v>
      </c>
      <c r="N3290">
        <f t="shared" si="518"/>
        <v>2009</v>
      </c>
      <c r="O3290">
        <f t="shared" si="519"/>
        <v>8</v>
      </c>
      <c r="P3290">
        <f t="shared" si="522"/>
        <v>201006</v>
      </c>
      <c r="Q3290">
        <f t="shared" si="523"/>
        <v>20092010</v>
      </c>
      <c r="R3290">
        <f t="shared" si="524"/>
        <v>20102011</v>
      </c>
      <c r="S3290">
        <f t="shared" si="520"/>
        <v>2010</v>
      </c>
      <c r="T3290">
        <f t="shared" si="521"/>
        <v>6</v>
      </c>
    </row>
    <row r="3291" spans="1:20" x14ac:dyDescent="0.25">
      <c r="A3291" s="4" t="s">
        <v>3337</v>
      </c>
      <c r="B3291" s="5">
        <v>3290</v>
      </c>
      <c r="C3291" s="6">
        <v>40337</v>
      </c>
      <c r="D3291" s="6">
        <v>40107</v>
      </c>
      <c r="E3291" s="4">
        <v>43</v>
      </c>
      <c r="F3291" s="9">
        <v>137369.20000000001</v>
      </c>
      <c r="G3291" s="6">
        <v>39927</v>
      </c>
      <c r="H3291" s="6">
        <v>40106</v>
      </c>
      <c r="I3291" s="4">
        <f t="shared" si="515"/>
        <v>179</v>
      </c>
      <c r="J3291" s="4" t="s">
        <v>0</v>
      </c>
      <c r="K3291" s="4" t="s">
        <v>14</v>
      </c>
      <c r="L3291" s="10">
        <f t="shared" si="516"/>
        <v>67367.361095890417</v>
      </c>
      <c r="M3291" s="15">
        <f t="shared" si="517"/>
        <v>200910</v>
      </c>
      <c r="N3291">
        <f t="shared" si="518"/>
        <v>2009</v>
      </c>
      <c r="O3291">
        <f t="shared" si="519"/>
        <v>10</v>
      </c>
      <c r="P3291">
        <f t="shared" si="522"/>
        <v>201006</v>
      </c>
      <c r="Q3291">
        <f t="shared" si="523"/>
        <v>20092010</v>
      </c>
      <c r="R3291">
        <f t="shared" si="524"/>
        <v>20102011</v>
      </c>
      <c r="S3291">
        <f t="shared" si="520"/>
        <v>2010</v>
      </c>
      <c r="T3291">
        <f t="shared" si="521"/>
        <v>6</v>
      </c>
    </row>
    <row r="3292" spans="1:20" x14ac:dyDescent="0.25">
      <c r="A3292" s="4" t="s">
        <v>3338</v>
      </c>
      <c r="B3292" s="5">
        <v>3291</v>
      </c>
      <c r="C3292" s="6">
        <v>40337</v>
      </c>
      <c r="D3292" s="6">
        <v>40107</v>
      </c>
      <c r="E3292" s="4">
        <v>210</v>
      </c>
      <c r="F3292" s="9">
        <v>-186118.5</v>
      </c>
      <c r="G3292" s="6">
        <v>39927</v>
      </c>
      <c r="H3292" s="6">
        <v>40106</v>
      </c>
      <c r="I3292" s="4">
        <f t="shared" si="515"/>
        <v>179</v>
      </c>
      <c r="J3292" s="4" t="s">
        <v>0</v>
      </c>
      <c r="K3292" s="4" t="s">
        <v>14</v>
      </c>
      <c r="L3292" s="10">
        <f t="shared" si="516"/>
        <v>-91274.55205479452</v>
      </c>
      <c r="M3292" s="15">
        <f t="shared" si="517"/>
        <v>200910</v>
      </c>
      <c r="N3292">
        <f t="shared" si="518"/>
        <v>2009</v>
      </c>
      <c r="O3292">
        <f t="shared" si="519"/>
        <v>10</v>
      </c>
      <c r="P3292">
        <f t="shared" si="522"/>
        <v>201006</v>
      </c>
      <c r="Q3292">
        <f t="shared" si="523"/>
        <v>20092010</v>
      </c>
      <c r="R3292">
        <f t="shared" si="524"/>
        <v>20102011</v>
      </c>
      <c r="S3292">
        <f t="shared" si="520"/>
        <v>2010</v>
      </c>
      <c r="T3292">
        <f t="shared" si="521"/>
        <v>6</v>
      </c>
    </row>
    <row r="3293" spans="1:20" x14ac:dyDescent="0.25">
      <c r="A3293" s="4" t="s">
        <v>3339</v>
      </c>
      <c r="B3293" s="5">
        <v>3292</v>
      </c>
      <c r="C3293" s="6">
        <v>40337</v>
      </c>
      <c r="D3293" s="6">
        <v>40026</v>
      </c>
      <c r="E3293" s="4">
        <v>1</v>
      </c>
      <c r="F3293" s="9">
        <v>-155483.70000000001</v>
      </c>
      <c r="G3293" s="6">
        <v>39934</v>
      </c>
      <c r="H3293" s="6">
        <v>40025</v>
      </c>
      <c r="I3293" s="4">
        <f t="shared" si="515"/>
        <v>91</v>
      </c>
      <c r="J3293" s="4" t="s">
        <v>0</v>
      </c>
      <c r="K3293" s="4" t="s">
        <v>14</v>
      </c>
      <c r="L3293" s="10">
        <f t="shared" si="516"/>
        <v>-38764.429315068497</v>
      </c>
      <c r="M3293" s="15">
        <f t="shared" si="517"/>
        <v>200908</v>
      </c>
      <c r="N3293">
        <f t="shared" si="518"/>
        <v>2009</v>
      </c>
      <c r="O3293">
        <f t="shared" si="519"/>
        <v>8</v>
      </c>
      <c r="P3293">
        <f t="shared" si="522"/>
        <v>201006</v>
      </c>
      <c r="Q3293">
        <f t="shared" si="523"/>
        <v>20092010</v>
      </c>
      <c r="R3293">
        <f t="shared" si="524"/>
        <v>20102011</v>
      </c>
      <c r="S3293">
        <f t="shared" si="520"/>
        <v>2010</v>
      </c>
      <c r="T3293">
        <f t="shared" si="521"/>
        <v>6</v>
      </c>
    </row>
    <row r="3294" spans="1:20" x14ac:dyDescent="0.25">
      <c r="A3294" s="4" t="s">
        <v>3340</v>
      </c>
      <c r="B3294" s="5">
        <v>3293</v>
      </c>
      <c r="C3294" s="6">
        <v>40337</v>
      </c>
      <c r="D3294" s="6">
        <v>39995</v>
      </c>
      <c r="E3294" s="4">
        <v>1</v>
      </c>
      <c r="F3294" s="9">
        <v>-419248.5</v>
      </c>
      <c r="G3294" s="6">
        <v>39934</v>
      </c>
      <c r="H3294" s="6">
        <v>39994</v>
      </c>
      <c r="I3294" s="4">
        <f t="shared" si="515"/>
        <v>60</v>
      </c>
      <c r="J3294" s="4" t="s">
        <v>0</v>
      </c>
      <c r="K3294" s="4" t="s">
        <v>14</v>
      </c>
      <c r="L3294" s="10">
        <f t="shared" si="516"/>
        <v>-68917.561643835623</v>
      </c>
      <c r="M3294" s="15">
        <f t="shared" si="517"/>
        <v>200907</v>
      </c>
      <c r="N3294">
        <f t="shared" si="518"/>
        <v>2009</v>
      </c>
      <c r="O3294">
        <f t="shared" si="519"/>
        <v>7</v>
      </c>
      <c r="P3294">
        <f t="shared" si="522"/>
        <v>201006</v>
      </c>
      <c r="Q3294">
        <f t="shared" si="523"/>
        <v>20092010</v>
      </c>
      <c r="R3294">
        <f t="shared" si="524"/>
        <v>20102011</v>
      </c>
      <c r="S3294">
        <f t="shared" si="520"/>
        <v>2010</v>
      </c>
      <c r="T3294">
        <f t="shared" si="521"/>
        <v>6</v>
      </c>
    </row>
    <row r="3295" spans="1:20" x14ac:dyDescent="0.25">
      <c r="A3295" s="4" t="s">
        <v>3341</v>
      </c>
      <c r="B3295" s="5">
        <v>3294</v>
      </c>
      <c r="C3295" s="6">
        <v>40337</v>
      </c>
      <c r="D3295" s="6">
        <v>40008</v>
      </c>
      <c r="E3295" s="4">
        <v>1233</v>
      </c>
      <c r="F3295" s="9">
        <v>145336.5</v>
      </c>
      <c r="G3295" s="6">
        <v>39933</v>
      </c>
      <c r="H3295" s="6">
        <v>40007</v>
      </c>
      <c r="I3295" s="4">
        <f t="shared" si="515"/>
        <v>74</v>
      </c>
      <c r="J3295" s="4" t="s">
        <v>1</v>
      </c>
      <c r="K3295" s="4" t="s">
        <v>13</v>
      </c>
      <c r="L3295" s="10">
        <f t="shared" si="516"/>
        <v>29465.482191780822</v>
      </c>
      <c r="M3295" s="15">
        <f t="shared" si="517"/>
        <v>200907</v>
      </c>
      <c r="N3295">
        <f t="shared" si="518"/>
        <v>2009</v>
      </c>
      <c r="O3295">
        <f t="shared" si="519"/>
        <v>7</v>
      </c>
      <c r="P3295">
        <f t="shared" si="522"/>
        <v>201006</v>
      </c>
      <c r="Q3295">
        <f t="shared" si="523"/>
        <v>20092010</v>
      </c>
      <c r="R3295">
        <f t="shared" si="524"/>
        <v>20102011</v>
      </c>
      <c r="S3295">
        <f t="shared" si="520"/>
        <v>2010</v>
      </c>
      <c r="T3295">
        <f t="shared" si="521"/>
        <v>6</v>
      </c>
    </row>
    <row r="3296" spans="1:20" x14ac:dyDescent="0.25">
      <c r="A3296" s="4" t="s">
        <v>3342</v>
      </c>
      <c r="B3296" s="5">
        <v>3295</v>
      </c>
      <c r="C3296" s="6">
        <v>40337</v>
      </c>
      <c r="D3296" s="6">
        <v>40008</v>
      </c>
      <c r="E3296" s="4">
        <v>1234</v>
      </c>
      <c r="F3296" s="9">
        <v>-173984.8</v>
      </c>
      <c r="G3296" s="6">
        <v>39933</v>
      </c>
      <c r="H3296" s="6">
        <v>40007</v>
      </c>
      <c r="I3296" s="4">
        <f t="shared" si="515"/>
        <v>74</v>
      </c>
      <c r="J3296" s="4" t="s">
        <v>1</v>
      </c>
      <c r="K3296" s="4" t="s">
        <v>13</v>
      </c>
      <c r="L3296" s="10">
        <f t="shared" si="516"/>
        <v>-35273.630684931501</v>
      </c>
      <c r="M3296" s="15">
        <f t="shared" si="517"/>
        <v>200907</v>
      </c>
      <c r="N3296">
        <f t="shared" si="518"/>
        <v>2009</v>
      </c>
      <c r="O3296">
        <f t="shared" si="519"/>
        <v>7</v>
      </c>
      <c r="P3296">
        <f t="shared" si="522"/>
        <v>201006</v>
      </c>
      <c r="Q3296">
        <f t="shared" si="523"/>
        <v>20092010</v>
      </c>
      <c r="R3296">
        <f t="shared" si="524"/>
        <v>20102011</v>
      </c>
      <c r="S3296">
        <f t="shared" si="520"/>
        <v>2010</v>
      </c>
      <c r="T3296">
        <f t="shared" si="521"/>
        <v>6</v>
      </c>
    </row>
    <row r="3297" spans="1:20" x14ac:dyDescent="0.25">
      <c r="A3297" s="4" t="s">
        <v>3343</v>
      </c>
      <c r="B3297" s="5">
        <v>3296</v>
      </c>
      <c r="C3297" s="6">
        <v>40337</v>
      </c>
      <c r="D3297" s="6">
        <v>40224</v>
      </c>
      <c r="E3297" s="4">
        <v>1248</v>
      </c>
      <c r="F3297" s="9">
        <v>-42851.4</v>
      </c>
      <c r="G3297" s="6">
        <v>39933</v>
      </c>
      <c r="H3297" s="6">
        <v>40223</v>
      </c>
      <c r="I3297" s="4">
        <f t="shared" si="515"/>
        <v>290</v>
      </c>
      <c r="J3297" s="4" t="s">
        <v>1</v>
      </c>
      <c r="K3297" s="4" t="s">
        <v>13</v>
      </c>
      <c r="L3297" s="10">
        <f t="shared" si="516"/>
        <v>-34046.317808219181</v>
      </c>
      <c r="M3297" s="15">
        <f t="shared" si="517"/>
        <v>201002</v>
      </c>
      <c r="N3297">
        <f t="shared" si="518"/>
        <v>2010</v>
      </c>
      <c r="O3297">
        <f t="shared" si="519"/>
        <v>2</v>
      </c>
      <c r="P3297">
        <f t="shared" si="522"/>
        <v>201006</v>
      </c>
      <c r="Q3297">
        <f t="shared" si="523"/>
        <v>20092010</v>
      </c>
      <c r="R3297">
        <f t="shared" si="524"/>
        <v>20102011</v>
      </c>
      <c r="S3297">
        <f t="shared" si="520"/>
        <v>2010</v>
      </c>
      <c r="T3297">
        <f t="shared" si="521"/>
        <v>6</v>
      </c>
    </row>
    <row r="3298" spans="1:20" x14ac:dyDescent="0.25">
      <c r="A3298" s="4" t="s">
        <v>3344</v>
      </c>
      <c r="B3298" s="5">
        <v>3297</v>
      </c>
      <c r="C3298" s="6">
        <v>40337</v>
      </c>
      <c r="D3298" s="6">
        <v>40224</v>
      </c>
      <c r="E3298" s="4">
        <v>1249</v>
      </c>
      <c r="F3298" s="9">
        <v>-5865.5</v>
      </c>
      <c r="G3298" s="6">
        <v>39933</v>
      </c>
      <c r="H3298" s="6">
        <v>40223</v>
      </c>
      <c r="I3298" s="4">
        <f t="shared" si="515"/>
        <v>290</v>
      </c>
      <c r="J3298" s="4" t="s">
        <v>1</v>
      </c>
      <c r="K3298" s="4" t="s">
        <v>13</v>
      </c>
      <c r="L3298" s="10">
        <f t="shared" si="516"/>
        <v>-4660.2602739726026</v>
      </c>
      <c r="M3298" s="15">
        <f t="shared" si="517"/>
        <v>201002</v>
      </c>
      <c r="N3298">
        <f t="shared" si="518"/>
        <v>2010</v>
      </c>
      <c r="O3298">
        <f t="shared" si="519"/>
        <v>2</v>
      </c>
      <c r="P3298">
        <f t="shared" si="522"/>
        <v>201006</v>
      </c>
      <c r="Q3298">
        <f t="shared" si="523"/>
        <v>20092010</v>
      </c>
      <c r="R3298">
        <f t="shared" si="524"/>
        <v>20102011</v>
      </c>
      <c r="S3298">
        <f t="shared" si="520"/>
        <v>2010</v>
      </c>
      <c r="T3298">
        <f t="shared" si="521"/>
        <v>6</v>
      </c>
    </row>
    <row r="3299" spans="1:20" x14ac:dyDescent="0.25">
      <c r="A3299" s="4" t="s">
        <v>3345</v>
      </c>
      <c r="B3299" s="5">
        <v>3298</v>
      </c>
      <c r="C3299" s="6">
        <v>40337</v>
      </c>
      <c r="D3299" s="6">
        <v>40066</v>
      </c>
      <c r="E3299" s="4">
        <v>1233</v>
      </c>
      <c r="F3299" s="9">
        <v>329805</v>
      </c>
      <c r="G3299" s="6">
        <v>39931</v>
      </c>
      <c r="H3299" s="6">
        <v>40065</v>
      </c>
      <c r="I3299" s="4">
        <f t="shared" si="515"/>
        <v>134</v>
      </c>
      <c r="J3299" s="4" t="s">
        <v>1</v>
      </c>
      <c r="K3299" s="4" t="s">
        <v>13</v>
      </c>
      <c r="L3299" s="10">
        <f t="shared" si="516"/>
        <v>121079.09589041096</v>
      </c>
      <c r="M3299" s="15">
        <f t="shared" si="517"/>
        <v>200909</v>
      </c>
      <c r="N3299">
        <f t="shared" si="518"/>
        <v>2009</v>
      </c>
      <c r="O3299">
        <f t="shared" si="519"/>
        <v>9</v>
      </c>
      <c r="P3299">
        <f t="shared" si="522"/>
        <v>201006</v>
      </c>
      <c r="Q3299">
        <f t="shared" si="523"/>
        <v>20092010</v>
      </c>
      <c r="R3299">
        <f t="shared" si="524"/>
        <v>20102011</v>
      </c>
      <c r="S3299">
        <f t="shared" si="520"/>
        <v>2010</v>
      </c>
      <c r="T3299">
        <f t="shared" si="521"/>
        <v>6</v>
      </c>
    </row>
    <row r="3300" spans="1:20" x14ac:dyDescent="0.25">
      <c r="A3300" s="4" t="s">
        <v>3346</v>
      </c>
      <c r="B3300" s="5">
        <v>3299</v>
      </c>
      <c r="C3300" s="6">
        <v>40337</v>
      </c>
      <c r="D3300" s="6">
        <v>40066</v>
      </c>
      <c r="E3300" s="4">
        <v>1234</v>
      </c>
      <c r="F3300" s="9">
        <v>-333328.5</v>
      </c>
      <c r="G3300" s="6">
        <v>39931</v>
      </c>
      <c r="H3300" s="6">
        <v>40065</v>
      </c>
      <c r="I3300" s="4">
        <f t="shared" si="515"/>
        <v>134</v>
      </c>
      <c r="J3300" s="4" t="s">
        <v>1</v>
      </c>
      <c r="K3300" s="4" t="s">
        <v>13</v>
      </c>
      <c r="L3300" s="10">
        <f t="shared" si="516"/>
        <v>-122372.65479452054</v>
      </c>
      <c r="M3300" s="15">
        <f t="shared" si="517"/>
        <v>200909</v>
      </c>
      <c r="N3300">
        <f t="shared" si="518"/>
        <v>2009</v>
      </c>
      <c r="O3300">
        <f t="shared" si="519"/>
        <v>9</v>
      </c>
      <c r="P3300">
        <f t="shared" si="522"/>
        <v>201006</v>
      </c>
      <c r="Q3300">
        <f t="shared" si="523"/>
        <v>20092010</v>
      </c>
      <c r="R3300">
        <f t="shared" si="524"/>
        <v>20102011</v>
      </c>
      <c r="S3300">
        <f t="shared" si="520"/>
        <v>2010</v>
      </c>
      <c r="T3300">
        <f t="shared" si="521"/>
        <v>6</v>
      </c>
    </row>
    <row r="3301" spans="1:20" x14ac:dyDescent="0.25">
      <c r="A3301" s="4" t="s">
        <v>3347</v>
      </c>
      <c r="B3301" s="5">
        <v>3300</v>
      </c>
      <c r="C3301" s="6">
        <v>40337</v>
      </c>
      <c r="D3301" s="6">
        <v>39937</v>
      </c>
      <c r="E3301" s="4">
        <v>1</v>
      </c>
      <c r="F3301" s="9">
        <v>-809560.3</v>
      </c>
      <c r="G3301" s="6">
        <v>39928</v>
      </c>
      <c r="H3301" s="6">
        <v>39936</v>
      </c>
      <c r="I3301" s="4">
        <f t="shared" si="515"/>
        <v>8</v>
      </c>
      <c r="J3301" s="4" t="s">
        <v>1</v>
      </c>
      <c r="K3301" s="4" t="s">
        <v>13</v>
      </c>
      <c r="L3301" s="10">
        <f t="shared" si="516"/>
        <v>-17743.787397260276</v>
      </c>
      <c r="M3301" s="15">
        <f t="shared" si="517"/>
        <v>200905</v>
      </c>
      <c r="N3301">
        <f t="shared" si="518"/>
        <v>2009</v>
      </c>
      <c r="O3301">
        <f t="shared" si="519"/>
        <v>5</v>
      </c>
      <c r="P3301">
        <f t="shared" si="522"/>
        <v>201006</v>
      </c>
      <c r="Q3301">
        <f t="shared" si="523"/>
        <v>20092010</v>
      </c>
      <c r="R3301">
        <f t="shared" si="524"/>
        <v>20102011</v>
      </c>
      <c r="S3301">
        <f t="shared" si="520"/>
        <v>2010</v>
      </c>
      <c r="T3301">
        <f t="shared" si="521"/>
        <v>6</v>
      </c>
    </row>
    <row r="3302" spans="1:20" x14ac:dyDescent="0.25">
      <c r="A3302" s="4" t="s">
        <v>3348</v>
      </c>
      <c r="B3302" s="5">
        <v>3301</v>
      </c>
      <c r="C3302" s="6">
        <v>40337</v>
      </c>
      <c r="D3302" s="6">
        <v>40088</v>
      </c>
      <c r="E3302" s="4">
        <v>72</v>
      </c>
      <c r="F3302" s="9">
        <v>-63076.9</v>
      </c>
      <c r="G3302" s="6">
        <v>39933</v>
      </c>
      <c r="H3302" s="6">
        <v>40087</v>
      </c>
      <c r="I3302" s="4">
        <f t="shared" si="515"/>
        <v>154</v>
      </c>
      <c r="J3302" s="4" t="s">
        <v>1</v>
      </c>
      <c r="K3302" s="4" t="s">
        <v>13</v>
      </c>
      <c r="L3302" s="10">
        <f t="shared" si="516"/>
        <v>-26613.267397260275</v>
      </c>
      <c r="M3302" s="15">
        <f t="shared" si="517"/>
        <v>200910</v>
      </c>
      <c r="N3302">
        <f t="shared" si="518"/>
        <v>2009</v>
      </c>
      <c r="O3302">
        <f t="shared" si="519"/>
        <v>10</v>
      </c>
      <c r="P3302">
        <f t="shared" si="522"/>
        <v>201006</v>
      </c>
      <c r="Q3302">
        <f t="shared" si="523"/>
        <v>20092010</v>
      </c>
      <c r="R3302">
        <f t="shared" si="524"/>
        <v>20102011</v>
      </c>
      <c r="S3302">
        <f t="shared" si="520"/>
        <v>2010</v>
      </c>
      <c r="T3302">
        <f t="shared" si="521"/>
        <v>6</v>
      </c>
    </row>
    <row r="3303" spans="1:20" x14ac:dyDescent="0.25">
      <c r="A3303" s="4" t="s">
        <v>3349</v>
      </c>
      <c r="B3303" s="5">
        <v>3302</v>
      </c>
      <c r="C3303" s="6">
        <v>40337</v>
      </c>
      <c r="D3303" s="6">
        <v>40088</v>
      </c>
      <c r="E3303" s="4">
        <v>184</v>
      </c>
      <c r="F3303" s="9">
        <v>-88289</v>
      </c>
      <c r="G3303" s="6">
        <v>39933</v>
      </c>
      <c r="H3303" s="6">
        <v>40087</v>
      </c>
      <c r="I3303" s="4">
        <f t="shared" si="515"/>
        <v>154</v>
      </c>
      <c r="J3303" s="4" t="s">
        <v>1</v>
      </c>
      <c r="K3303" s="4" t="s">
        <v>13</v>
      </c>
      <c r="L3303" s="10">
        <f t="shared" si="516"/>
        <v>-37250.701369863011</v>
      </c>
      <c r="M3303" s="15">
        <f t="shared" si="517"/>
        <v>200910</v>
      </c>
      <c r="N3303">
        <f t="shared" si="518"/>
        <v>2009</v>
      </c>
      <c r="O3303">
        <f t="shared" si="519"/>
        <v>10</v>
      </c>
      <c r="P3303">
        <f t="shared" si="522"/>
        <v>201006</v>
      </c>
      <c r="Q3303">
        <f t="shared" si="523"/>
        <v>20092010</v>
      </c>
      <c r="R3303">
        <f t="shared" si="524"/>
        <v>20102011</v>
      </c>
      <c r="S3303">
        <f t="shared" si="520"/>
        <v>2010</v>
      </c>
      <c r="T3303">
        <f t="shared" si="521"/>
        <v>6</v>
      </c>
    </row>
    <row r="3304" spans="1:20" x14ac:dyDescent="0.25">
      <c r="A3304" s="4" t="s">
        <v>3350</v>
      </c>
      <c r="B3304" s="5">
        <v>3303</v>
      </c>
      <c r="C3304" s="6">
        <v>40337</v>
      </c>
      <c r="D3304" s="6">
        <v>40208</v>
      </c>
      <c r="E3304" s="4">
        <v>43</v>
      </c>
      <c r="F3304" s="9">
        <v>33358</v>
      </c>
      <c r="G3304" s="6">
        <v>39929</v>
      </c>
      <c r="H3304" s="6">
        <v>40207</v>
      </c>
      <c r="I3304" s="4">
        <f t="shared" si="515"/>
        <v>278</v>
      </c>
      <c r="J3304" s="4" t="s">
        <v>1</v>
      </c>
      <c r="K3304" s="4" t="s">
        <v>13</v>
      </c>
      <c r="L3304" s="10">
        <f t="shared" si="516"/>
        <v>25406.915068493148</v>
      </c>
      <c r="M3304" s="15">
        <f t="shared" si="517"/>
        <v>201001</v>
      </c>
      <c r="N3304">
        <f t="shared" si="518"/>
        <v>2010</v>
      </c>
      <c r="O3304">
        <f t="shared" si="519"/>
        <v>1</v>
      </c>
      <c r="P3304">
        <f t="shared" si="522"/>
        <v>201006</v>
      </c>
      <c r="Q3304">
        <f t="shared" si="523"/>
        <v>20092010</v>
      </c>
      <c r="R3304">
        <f t="shared" si="524"/>
        <v>20102011</v>
      </c>
      <c r="S3304">
        <f t="shared" si="520"/>
        <v>2010</v>
      </c>
      <c r="T3304">
        <f t="shared" si="521"/>
        <v>6</v>
      </c>
    </row>
    <row r="3305" spans="1:20" x14ac:dyDescent="0.25">
      <c r="A3305" s="4" t="s">
        <v>3351</v>
      </c>
      <c r="B3305" s="5">
        <v>3304</v>
      </c>
      <c r="C3305" s="6">
        <v>40337</v>
      </c>
      <c r="D3305" s="6">
        <v>40208</v>
      </c>
      <c r="E3305" s="4">
        <v>210</v>
      </c>
      <c r="F3305" s="9">
        <v>-26085.7</v>
      </c>
      <c r="G3305" s="6">
        <v>39929</v>
      </c>
      <c r="H3305" s="6">
        <v>40207</v>
      </c>
      <c r="I3305" s="4">
        <f t="shared" si="515"/>
        <v>278</v>
      </c>
      <c r="J3305" s="4" t="s">
        <v>1</v>
      </c>
      <c r="K3305" s="4" t="s">
        <v>13</v>
      </c>
      <c r="L3305" s="10">
        <f t="shared" si="516"/>
        <v>-19868.012602739727</v>
      </c>
      <c r="M3305" s="15">
        <f t="shared" si="517"/>
        <v>201001</v>
      </c>
      <c r="N3305">
        <f t="shared" si="518"/>
        <v>2010</v>
      </c>
      <c r="O3305">
        <f t="shared" si="519"/>
        <v>1</v>
      </c>
      <c r="P3305">
        <f t="shared" si="522"/>
        <v>201006</v>
      </c>
      <c r="Q3305">
        <f t="shared" si="523"/>
        <v>20092010</v>
      </c>
      <c r="R3305">
        <f t="shared" si="524"/>
        <v>20102011</v>
      </c>
      <c r="S3305">
        <f t="shared" si="520"/>
        <v>2010</v>
      </c>
      <c r="T3305">
        <f t="shared" si="521"/>
        <v>6</v>
      </c>
    </row>
    <row r="3306" spans="1:20" x14ac:dyDescent="0.25">
      <c r="A3306" s="4" t="s">
        <v>3352</v>
      </c>
      <c r="B3306" s="5">
        <v>3305</v>
      </c>
      <c r="C3306" s="6">
        <v>40337</v>
      </c>
      <c r="D3306" s="6">
        <v>40032</v>
      </c>
      <c r="E3306" s="4">
        <v>1</v>
      </c>
      <c r="F3306" s="9">
        <v>-299421.59999999998</v>
      </c>
      <c r="G3306" s="6">
        <v>39932</v>
      </c>
      <c r="H3306" s="6">
        <v>40031</v>
      </c>
      <c r="I3306" s="4">
        <f t="shared" si="515"/>
        <v>99</v>
      </c>
      <c r="J3306" s="4" t="s">
        <v>1</v>
      </c>
      <c r="K3306" s="4" t="s">
        <v>13</v>
      </c>
      <c r="L3306" s="10">
        <f t="shared" si="516"/>
        <v>-81212.981917808211</v>
      </c>
      <c r="M3306" s="15">
        <f t="shared" si="517"/>
        <v>200908</v>
      </c>
      <c r="N3306">
        <f t="shared" si="518"/>
        <v>2009</v>
      </c>
      <c r="O3306">
        <f t="shared" si="519"/>
        <v>8</v>
      </c>
      <c r="P3306">
        <f t="shared" si="522"/>
        <v>201006</v>
      </c>
      <c r="Q3306">
        <f t="shared" si="523"/>
        <v>20092010</v>
      </c>
      <c r="R3306">
        <f t="shared" si="524"/>
        <v>20102011</v>
      </c>
      <c r="S3306">
        <f t="shared" si="520"/>
        <v>2010</v>
      </c>
      <c r="T3306">
        <f t="shared" si="521"/>
        <v>6</v>
      </c>
    </row>
    <row r="3307" spans="1:20" x14ac:dyDescent="0.25">
      <c r="A3307" s="4" t="s">
        <v>3353</v>
      </c>
      <c r="B3307" s="5">
        <v>3306</v>
      </c>
      <c r="C3307" s="6">
        <v>40337</v>
      </c>
      <c r="D3307" s="6">
        <v>39953</v>
      </c>
      <c r="E3307" s="4">
        <v>1</v>
      </c>
      <c r="F3307" s="9">
        <v>-639814.19999999995</v>
      </c>
      <c r="G3307" s="6">
        <v>39923</v>
      </c>
      <c r="H3307" s="6">
        <v>39952</v>
      </c>
      <c r="I3307" s="4">
        <f t="shared" si="515"/>
        <v>29</v>
      </c>
      <c r="J3307" s="4" t="s">
        <v>1</v>
      </c>
      <c r="K3307" s="4" t="s">
        <v>13</v>
      </c>
      <c r="L3307" s="10">
        <f t="shared" si="516"/>
        <v>-50834.552876712325</v>
      </c>
      <c r="M3307" s="15">
        <f t="shared" si="517"/>
        <v>200905</v>
      </c>
      <c r="N3307">
        <f t="shared" si="518"/>
        <v>2009</v>
      </c>
      <c r="O3307">
        <f t="shared" si="519"/>
        <v>5</v>
      </c>
      <c r="P3307">
        <f t="shared" si="522"/>
        <v>201006</v>
      </c>
      <c r="Q3307">
        <f t="shared" si="523"/>
        <v>20092010</v>
      </c>
      <c r="R3307">
        <f t="shared" si="524"/>
        <v>20102011</v>
      </c>
      <c r="S3307">
        <f t="shared" si="520"/>
        <v>2010</v>
      </c>
      <c r="T3307">
        <f t="shared" si="521"/>
        <v>6</v>
      </c>
    </row>
    <row r="3308" spans="1:20" x14ac:dyDescent="0.25">
      <c r="A3308" s="4" t="s">
        <v>3354</v>
      </c>
      <c r="B3308" s="5">
        <v>3307</v>
      </c>
      <c r="C3308" s="6">
        <v>40337</v>
      </c>
      <c r="D3308" s="6">
        <v>40066</v>
      </c>
      <c r="E3308" s="4">
        <v>1</v>
      </c>
      <c r="F3308" s="9">
        <v>-235215.7</v>
      </c>
      <c r="G3308" s="6">
        <v>39931</v>
      </c>
      <c r="H3308" s="6">
        <v>40065</v>
      </c>
      <c r="I3308" s="4">
        <f t="shared" si="515"/>
        <v>134</v>
      </c>
      <c r="J3308" s="4" t="s">
        <v>1</v>
      </c>
      <c r="K3308" s="4" t="s">
        <v>13</v>
      </c>
      <c r="L3308" s="10">
        <f t="shared" si="516"/>
        <v>-86353.161095890406</v>
      </c>
      <c r="M3308" s="15">
        <f t="shared" si="517"/>
        <v>200909</v>
      </c>
      <c r="N3308">
        <f t="shared" si="518"/>
        <v>2009</v>
      </c>
      <c r="O3308">
        <f t="shared" si="519"/>
        <v>9</v>
      </c>
      <c r="P3308">
        <f t="shared" si="522"/>
        <v>201006</v>
      </c>
      <c r="Q3308">
        <f t="shared" si="523"/>
        <v>20092010</v>
      </c>
      <c r="R3308">
        <f t="shared" si="524"/>
        <v>20102011</v>
      </c>
      <c r="S3308">
        <f t="shared" si="520"/>
        <v>2010</v>
      </c>
      <c r="T3308">
        <f t="shared" si="521"/>
        <v>6</v>
      </c>
    </row>
    <row r="3309" spans="1:20" x14ac:dyDescent="0.25">
      <c r="A3309" s="4" t="s">
        <v>3355</v>
      </c>
      <c r="B3309" s="5">
        <v>3308</v>
      </c>
      <c r="C3309" s="6">
        <v>40337</v>
      </c>
      <c r="D3309" s="6">
        <v>40096</v>
      </c>
      <c r="E3309" s="4">
        <v>1</v>
      </c>
      <c r="F3309" s="9">
        <v>-92502.9</v>
      </c>
      <c r="G3309" s="6">
        <v>39929</v>
      </c>
      <c r="H3309" s="6">
        <v>40095</v>
      </c>
      <c r="I3309" s="4">
        <f t="shared" si="515"/>
        <v>166</v>
      </c>
      <c r="J3309" s="4" t="s">
        <v>1</v>
      </c>
      <c r="K3309" s="4" t="s">
        <v>13</v>
      </c>
      <c r="L3309" s="10">
        <f t="shared" si="516"/>
        <v>-42069.812054794515</v>
      </c>
      <c r="M3309" s="15">
        <f t="shared" si="517"/>
        <v>200910</v>
      </c>
      <c r="N3309">
        <f t="shared" si="518"/>
        <v>2009</v>
      </c>
      <c r="O3309">
        <f t="shared" si="519"/>
        <v>10</v>
      </c>
      <c r="P3309">
        <f t="shared" si="522"/>
        <v>201006</v>
      </c>
      <c r="Q3309">
        <f t="shared" si="523"/>
        <v>20092010</v>
      </c>
      <c r="R3309">
        <f t="shared" si="524"/>
        <v>20102011</v>
      </c>
      <c r="S3309">
        <f t="shared" si="520"/>
        <v>2010</v>
      </c>
      <c r="T3309">
        <f t="shared" si="521"/>
        <v>6</v>
      </c>
    </row>
    <row r="3310" spans="1:20" x14ac:dyDescent="0.25">
      <c r="A3310" s="4" t="s">
        <v>3356</v>
      </c>
      <c r="B3310" s="5">
        <v>3309</v>
      </c>
      <c r="C3310" s="6">
        <v>40337</v>
      </c>
      <c r="D3310" s="6">
        <v>40294</v>
      </c>
      <c r="E3310" s="4">
        <v>1</v>
      </c>
      <c r="F3310" s="9">
        <v>1395.6</v>
      </c>
      <c r="G3310" s="6">
        <v>40055</v>
      </c>
      <c r="H3310" s="6">
        <v>40293</v>
      </c>
      <c r="I3310" s="4">
        <f t="shared" si="515"/>
        <v>238</v>
      </c>
      <c r="J3310" s="4" t="s">
        <v>1</v>
      </c>
      <c r="K3310" s="4" t="s">
        <v>13</v>
      </c>
      <c r="L3310" s="10">
        <f t="shared" si="516"/>
        <v>910.00767123287665</v>
      </c>
      <c r="M3310" s="15">
        <f t="shared" si="517"/>
        <v>201004</v>
      </c>
      <c r="N3310">
        <f t="shared" si="518"/>
        <v>2010</v>
      </c>
      <c r="O3310">
        <f t="shared" si="519"/>
        <v>4</v>
      </c>
      <c r="P3310">
        <f t="shared" si="522"/>
        <v>201006</v>
      </c>
      <c r="Q3310">
        <f t="shared" si="523"/>
        <v>0</v>
      </c>
      <c r="R3310">
        <f t="shared" si="524"/>
        <v>20102011</v>
      </c>
      <c r="S3310">
        <f t="shared" si="520"/>
        <v>2010</v>
      </c>
      <c r="T3310">
        <f t="shared" si="521"/>
        <v>6</v>
      </c>
    </row>
    <row r="3311" spans="1:20" x14ac:dyDescent="0.25">
      <c r="A3311" s="4" t="s">
        <v>3357</v>
      </c>
      <c r="B3311" s="5">
        <v>3310</v>
      </c>
      <c r="C3311" s="6">
        <v>40338</v>
      </c>
      <c r="D3311" s="6">
        <v>40000</v>
      </c>
      <c r="E3311" s="4">
        <v>43</v>
      </c>
      <c r="F3311" s="9">
        <v>319580</v>
      </c>
      <c r="G3311" s="6">
        <v>39923</v>
      </c>
      <c r="H3311" s="6">
        <v>39999</v>
      </c>
      <c r="I3311" s="4">
        <f t="shared" si="515"/>
        <v>76</v>
      </c>
      <c r="J3311" s="4" t="s">
        <v>0</v>
      </c>
      <c r="K3311" s="4" t="s">
        <v>14</v>
      </c>
      <c r="L3311" s="10">
        <f t="shared" si="516"/>
        <v>66542.684931506854</v>
      </c>
      <c r="M3311" s="15">
        <f t="shared" si="517"/>
        <v>200907</v>
      </c>
      <c r="N3311">
        <f t="shared" si="518"/>
        <v>2009</v>
      </c>
      <c r="O3311">
        <f t="shared" si="519"/>
        <v>7</v>
      </c>
      <c r="P3311">
        <f t="shared" si="522"/>
        <v>201006</v>
      </c>
      <c r="Q3311">
        <f t="shared" si="523"/>
        <v>20092010</v>
      </c>
      <c r="R3311">
        <f t="shared" si="524"/>
        <v>20102011</v>
      </c>
      <c r="S3311">
        <f t="shared" si="520"/>
        <v>2010</v>
      </c>
      <c r="T3311">
        <f t="shared" si="521"/>
        <v>6</v>
      </c>
    </row>
    <row r="3312" spans="1:20" x14ac:dyDescent="0.25">
      <c r="A3312" s="4" t="s">
        <v>3358</v>
      </c>
      <c r="B3312" s="5">
        <v>3311</v>
      </c>
      <c r="C3312" s="6">
        <v>40338</v>
      </c>
      <c r="D3312" s="6">
        <v>40000</v>
      </c>
      <c r="E3312" s="4">
        <v>210</v>
      </c>
      <c r="F3312" s="9">
        <v>-374317.3</v>
      </c>
      <c r="G3312" s="6">
        <v>39923</v>
      </c>
      <c r="H3312" s="6">
        <v>39999</v>
      </c>
      <c r="I3312" s="4">
        <f t="shared" si="515"/>
        <v>76</v>
      </c>
      <c r="J3312" s="4" t="s">
        <v>0</v>
      </c>
      <c r="K3312" s="4" t="s">
        <v>14</v>
      </c>
      <c r="L3312" s="10">
        <f t="shared" si="516"/>
        <v>-77940.040547945202</v>
      </c>
      <c r="M3312" s="15">
        <f t="shared" si="517"/>
        <v>200907</v>
      </c>
      <c r="N3312">
        <f t="shared" si="518"/>
        <v>2009</v>
      </c>
      <c r="O3312">
        <f t="shared" si="519"/>
        <v>7</v>
      </c>
      <c r="P3312">
        <f t="shared" si="522"/>
        <v>201006</v>
      </c>
      <c r="Q3312">
        <f t="shared" si="523"/>
        <v>20092010</v>
      </c>
      <c r="R3312">
        <f t="shared" si="524"/>
        <v>20102011</v>
      </c>
      <c r="S3312">
        <f t="shared" si="520"/>
        <v>2010</v>
      </c>
      <c r="T3312">
        <f t="shared" si="521"/>
        <v>6</v>
      </c>
    </row>
    <row r="3313" spans="1:20" x14ac:dyDescent="0.25">
      <c r="A3313" s="4" t="s">
        <v>3359</v>
      </c>
      <c r="B3313" s="5">
        <v>3312</v>
      </c>
      <c r="C3313" s="6">
        <v>40338</v>
      </c>
      <c r="D3313" s="6">
        <v>40101</v>
      </c>
      <c r="E3313" s="4">
        <v>1273</v>
      </c>
      <c r="F3313" s="9">
        <v>92854</v>
      </c>
      <c r="G3313" s="6">
        <v>39925</v>
      </c>
      <c r="H3313" s="6">
        <v>40100</v>
      </c>
      <c r="I3313" s="4">
        <f t="shared" si="515"/>
        <v>175</v>
      </c>
      <c r="J3313" s="4" t="s">
        <v>0</v>
      </c>
      <c r="K3313" s="4" t="s">
        <v>14</v>
      </c>
      <c r="L3313" s="10">
        <f t="shared" si="516"/>
        <v>44519.04109589041</v>
      </c>
      <c r="M3313" s="15">
        <f t="shared" si="517"/>
        <v>200910</v>
      </c>
      <c r="N3313">
        <f t="shared" si="518"/>
        <v>2009</v>
      </c>
      <c r="O3313">
        <f t="shared" si="519"/>
        <v>10</v>
      </c>
      <c r="P3313">
        <f t="shared" si="522"/>
        <v>201006</v>
      </c>
      <c r="Q3313">
        <f t="shared" si="523"/>
        <v>20092010</v>
      </c>
      <c r="R3313">
        <f t="shared" si="524"/>
        <v>20102011</v>
      </c>
      <c r="S3313">
        <f t="shared" si="520"/>
        <v>2010</v>
      </c>
      <c r="T3313">
        <f t="shared" si="521"/>
        <v>6</v>
      </c>
    </row>
    <row r="3314" spans="1:20" x14ac:dyDescent="0.25">
      <c r="A3314" s="4" t="s">
        <v>3360</v>
      </c>
      <c r="B3314" s="5">
        <v>3313</v>
      </c>
      <c r="C3314" s="6">
        <v>40338</v>
      </c>
      <c r="D3314" s="6">
        <v>40101</v>
      </c>
      <c r="E3314" s="4">
        <v>1274</v>
      </c>
      <c r="F3314" s="9">
        <v>-127560.1</v>
      </c>
      <c r="G3314" s="6">
        <v>39925</v>
      </c>
      <c r="H3314" s="6">
        <v>40100</v>
      </c>
      <c r="I3314" s="4">
        <f t="shared" si="515"/>
        <v>175</v>
      </c>
      <c r="J3314" s="4" t="s">
        <v>0</v>
      </c>
      <c r="K3314" s="4" t="s">
        <v>14</v>
      </c>
      <c r="L3314" s="10">
        <f t="shared" si="516"/>
        <v>-61158.952054794521</v>
      </c>
      <c r="M3314" s="15">
        <f t="shared" si="517"/>
        <v>200910</v>
      </c>
      <c r="N3314">
        <f t="shared" si="518"/>
        <v>2009</v>
      </c>
      <c r="O3314">
        <f t="shared" si="519"/>
        <v>10</v>
      </c>
      <c r="P3314">
        <f t="shared" si="522"/>
        <v>201006</v>
      </c>
      <c r="Q3314">
        <f t="shared" si="523"/>
        <v>20092010</v>
      </c>
      <c r="R3314">
        <f t="shared" si="524"/>
        <v>20102011</v>
      </c>
      <c r="S3314">
        <f t="shared" si="520"/>
        <v>2010</v>
      </c>
      <c r="T3314">
        <f t="shared" si="521"/>
        <v>6</v>
      </c>
    </row>
    <row r="3315" spans="1:20" x14ac:dyDescent="0.25">
      <c r="A3315" s="4" t="s">
        <v>3361</v>
      </c>
      <c r="B3315" s="5">
        <v>3314</v>
      </c>
      <c r="C3315" s="6">
        <v>40338</v>
      </c>
      <c r="D3315" s="6">
        <v>40112</v>
      </c>
      <c r="E3315" s="4">
        <v>43</v>
      </c>
      <c r="F3315" s="9">
        <v>57581.7</v>
      </c>
      <c r="G3315" s="6">
        <v>39921</v>
      </c>
      <c r="H3315" s="6">
        <v>40111</v>
      </c>
      <c r="I3315" s="4">
        <f t="shared" si="515"/>
        <v>190</v>
      </c>
      <c r="J3315" s="4" t="s">
        <v>1</v>
      </c>
      <c r="K3315" s="4" t="s">
        <v>13</v>
      </c>
      <c r="L3315" s="10">
        <f t="shared" si="516"/>
        <v>29974.035616438352</v>
      </c>
      <c r="M3315" s="15">
        <f t="shared" si="517"/>
        <v>200910</v>
      </c>
      <c r="N3315">
        <f t="shared" si="518"/>
        <v>2009</v>
      </c>
      <c r="O3315">
        <f t="shared" si="519"/>
        <v>10</v>
      </c>
      <c r="P3315">
        <f t="shared" si="522"/>
        <v>201006</v>
      </c>
      <c r="Q3315">
        <f t="shared" si="523"/>
        <v>20092010</v>
      </c>
      <c r="R3315">
        <f t="shared" si="524"/>
        <v>20102011</v>
      </c>
      <c r="S3315">
        <f t="shared" si="520"/>
        <v>2010</v>
      </c>
      <c r="T3315">
        <f t="shared" si="521"/>
        <v>6</v>
      </c>
    </row>
    <row r="3316" spans="1:20" x14ac:dyDescent="0.25">
      <c r="A3316" s="4" t="s">
        <v>3362</v>
      </c>
      <c r="B3316" s="5">
        <v>3315</v>
      </c>
      <c r="C3316" s="6">
        <v>40338</v>
      </c>
      <c r="D3316" s="6">
        <v>40112</v>
      </c>
      <c r="E3316" s="4">
        <v>210</v>
      </c>
      <c r="F3316" s="9">
        <v>-61567.5</v>
      </c>
      <c r="G3316" s="6">
        <v>39921</v>
      </c>
      <c r="H3316" s="6">
        <v>40111</v>
      </c>
      <c r="I3316" s="4">
        <f t="shared" si="515"/>
        <v>190</v>
      </c>
      <c r="J3316" s="4" t="s">
        <v>1</v>
      </c>
      <c r="K3316" s="4" t="s">
        <v>13</v>
      </c>
      <c r="L3316" s="10">
        <f t="shared" si="516"/>
        <v>-32048.835616438355</v>
      </c>
      <c r="M3316" s="15">
        <f t="shared" si="517"/>
        <v>200910</v>
      </c>
      <c r="N3316">
        <f t="shared" si="518"/>
        <v>2009</v>
      </c>
      <c r="O3316">
        <f t="shared" si="519"/>
        <v>10</v>
      </c>
      <c r="P3316">
        <f t="shared" si="522"/>
        <v>201006</v>
      </c>
      <c r="Q3316">
        <f t="shared" si="523"/>
        <v>20092010</v>
      </c>
      <c r="R3316">
        <f t="shared" si="524"/>
        <v>20102011</v>
      </c>
      <c r="S3316">
        <f t="shared" si="520"/>
        <v>2010</v>
      </c>
      <c r="T3316">
        <f t="shared" si="521"/>
        <v>6</v>
      </c>
    </row>
    <row r="3317" spans="1:20" x14ac:dyDescent="0.25">
      <c r="A3317" s="4" t="s">
        <v>3363</v>
      </c>
      <c r="B3317" s="5">
        <v>3316</v>
      </c>
      <c r="C3317" s="6">
        <v>40338</v>
      </c>
      <c r="D3317" s="6">
        <v>40071</v>
      </c>
      <c r="E3317" s="4">
        <v>1</v>
      </c>
      <c r="F3317" s="9">
        <v>-13165.5</v>
      </c>
      <c r="G3317" s="6">
        <v>39925</v>
      </c>
      <c r="H3317" s="6">
        <v>40070</v>
      </c>
      <c r="I3317" s="4">
        <f t="shared" si="515"/>
        <v>145</v>
      </c>
      <c r="J3317" s="4" t="s">
        <v>1</v>
      </c>
      <c r="K3317" s="4" t="s">
        <v>13</v>
      </c>
      <c r="L3317" s="10">
        <f t="shared" si="516"/>
        <v>-5230.1301369863013</v>
      </c>
      <c r="M3317" s="15">
        <f t="shared" si="517"/>
        <v>200909</v>
      </c>
      <c r="N3317">
        <f t="shared" si="518"/>
        <v>2009</v>
      </c>
      <c r="O3317">
        <f t="shared" si="519"/>
        <v>9</v>
      </c>
      <c r="P3317">
        <f t="shared" si="522"/>
        <v>201006</v>
      </c>
      <c r="Q3317">
        <f t="shared" si="523"/>
        <v>20092010</v>
      </c>
      <c r="R3317">
        <f t="shared" si="524"/>
        <v>20102011</v>
      </c>
      <c r="S3317">
        <f t="shared" si="520"/>
        <v>2010</v>
      </c>
      <c r="T3317">
        <f t="shared" si="521"/>
        <v>6</v>
      </c>
    </row>
    <row r="3318" spans="1:20" x14ac:dyDescent="0.25">
      <c r="A3318" s="4" t="s">
        <v>3364</v>
      </c>
      <c r="B3318" s="5">
        <v>3317</v>
      </c>
      <c r="C3318" s="6">
        <v>40338</v>
      </c>
      <c r="D3318" s="6">
        <v>40016</v>
      </c>
      <c r="E3318" s="4">
        <v>43</v>
      </c>
      <c r="F3318" s="9">
        <v>-159305</v>
      </c>
      <c r="G3318" s="6">
        <v>39928</v>
      </c>
      <c r="H3318" s="6">
        <v>40015</v>
      </c>
      <c r="I3318" s="4">
        <f t="shared" si="515"/>
        <v>87</v>
      </c>
      <c r="J3318" s="4" t="s">
        <v>1</v>
      </c>
      <c r="K3318" s="4" t="s">
        <v>13</v>
      </c>
      <c r="L3318" s="10">
        <f t="shared" si="516"/>
        <v>-37971.32876712329</v>
      </c>
      <c r="M3318" s="15">
        <f t="shared" si="517"/>
        <v>200907</v>
      </c>
      <c r="N3318">
        <f t="shared" si="518"/>
        <v>2009</v>
      </c>
      <c r="O3318">
        <f t="shared" si="519"/>
        <v>7</v>
      </c>
      <c r="P3318">
        <f t="shared" si="522"/>
        <v>201006</v>
      </c>
      <c r="Q3318">
        <f t="shared" si="523"/>
        <v>20092010</v>
      </c>
      <c r="R3318">
        <f t="shared" si="524"/>
        <v>20102011</v>
      </c>
      <c r="S3318">
        <f t="shared" si="520"/>
        <v>2010</v>
      </c>
      <c r="T3318">
        <f t="shared" si="521"/>
        <v>6</v>
      </c>
    </row>
    <row r="3319" spans="1:20" x14ac:dyDescent="0.25">
      <c r="A3319" s="4" t="s">
        <v>3365</v>
      </c>
      <c r="B3319" s="5">
        <v>3318</v>
      </c>
      <c r="C3319" s="6">
        <v>40338</v>
      </c>
      <c r="D3319" s="6">
        <v>40016</v>
      </c>
      <c r="E3319" s="4">
        <v>210</v>
      </c>
      <c r="F3319" s="9">
        <v>1317</v>
      </c>
      <c r="G3319" s="6">
        <v>39928</v>
      </c>
      <c r="H3319" s="6">
        <v>40015</v>
      </c>
      <c r="I3319" s="4">
        <f t="shared" si="515"/>
        <v>87</v>
      </c>
      <c r="J3319" s="4" t="s">
        <v>1</v>
      </c>
      <c r="K3319" s="4" t="s">
        <v>13</v>
      </c>
      <c r="L3319" s="10">
        <f t="shared" si="516"/>
        <v>313.91506849315067</v>
      </c>
      <c r="M3319" s="15">
        <f t="shared" si="517"/>
        <v>200907</v>
      </c>
      <c r="N3319">
        <f t="shared" si="518"/>
        <v>2009</v>
      </c>
      <c r="O3319">
        <f t="shared" si="519"/>
        <v>7</v>
      </c>
      <c r="P3319">
        <f t="shared" si="522"/>
        <v>201006</v>
      </c>
      <c r="Q3319">
        <f t="shared" si="523"/>
        <v>20092010</v>
      </c>
      <c r="R3319">
        <f t="shared" si="524"/>
        <v>20102011</v>
      </c>
      <c r="S3319">
        <f t="shared" si="520"/>
        <v>2010</v>
      </c>
      <c r="T3319">
        <f t="shared" si="521"/>
        <v>6</v>
      </c>
    </row>
    <row r="3320" spans="1:20" x14ac:dyDescent="0.25">
      <c r="A3320" s="4" t="s">
        <v>3366</v>
      </c>
      <c r="B3320" s="5">
        <v>3319</v>
      </c>
      <c r="C3320" s="6">
        <v>40338</v>
      </c>
      <c r="D3320" s="6">
        <v>40115</v>
      </c>
      <c r="E3320" s="4">
        <v>43</v>
      </c>
      <c r="F3320" s="9">
        <v>-51178.3</v>
      </c>
      <c r="G3320" s="6">
        <v>39933</v>
      </c>
      <c r="H3320" s="6">
        <v>40114</v>
      </c>
      <c r="I3320" s="4">
        <f t="shared" si="515"/>
        <v>181</v>
      </c>
      <c r="J3320" s="4" t="s">
        <v>1</v>
      </c>
      <c r="K3320" s="4" t="s">
        <v>13</v>
      </c>
      <c r="L3320" s="10">
        <f t="shared" si="516"/>
        <v>-25378.828219178085</v>
      </c>
      <c r="M3320" s="15">
        <f t="shared" si="517"/>
        <v>200910</v>
      </c>
      <c r="N3320">
        <f t="shared" si="518"/>
        <v>2009</v>
      </c>
      <c r="O3320">
        <f t="shared" si="519"/>
        <v>10</v>
      </c>
      <c r="P3320">
        <f t="shared" si="522"/>
        <v>201006</v>
      </c>
      <c r="Q3320">
        <f t="shared" si="523"/>
        <v>20092010</v>
      </c>
      <c r="R3320">
        <f t="shared" si="524"/>
        <v>20102011</v>
      </c>
      <c r="S3320">
        <f t="shared" si="520"/>
        <v>2010</v>
      </c>
      <c r="T3320">
        <f t="shared" si="521"/>
        <v>6</v>
      </c>
    </row>
    <row r="3321" spans="1:20" x14ac:dyDescent="0.25">
      <c r="A3321" s="4" t="s">
        <v>3367</v>
      </c>
      <c r="B3321" s="5">
        <v>3320</v>
      </c>
      <c r="C3321" s="6">
        <v>40338</v>
      </c>
      <c r="D3321" s="6">
        <v>40115</v>
      </c>
      <c r="E3321" s="4">
        <v>210</v>
      </c>
      <c r="F3321" s="9">
        <v>93756.9</v>
      </c>
      <c r="G3321" s="6">
        <v>39933</v>
      </c>
      <c r="H3321" s="6">
        <v>40114</v>
      </c>
      <c r="I3321" s="4">
        <f t="shared" si="515"/>
        <v>181</v>
      </c>
      <c r="J3321" s="4" t="s">
        <v>1</v>
      </c>
      <c r="K3321" s="4" t="s">
        <v>13</v>
      </c>
      <c r="L3321" s="10">
        <f t="shared" si="516"/>
        <v>46493.14767123288</v>
      </c>
      <c r="M3321" s="15">
        <f t="shared" si="517"/>
        <v>200910</v>
      </c>
      <c r="N3321">
        <f t="shared" si="518"/>
        <v>2009</v>
      </c>
      <c r="O3321">
        <f t="shared" si="519"/>
        <v>10</v>
      </c>
      <c r="P3321">
        <f t="shared" si="522"/>
        <v>201006</v>
      </c>
      <c r="Q3321">
        <f t="shared" si="523"/>
        <v>20092010</v>
      </c>
      <c r="R3321">
        <f t="shared" si="524"/>
        <v>20102011</v>
      </c>
      <c r="S3321">
        <f t="shared" si="520"/>
        <v>2010</v>
      </c>
      <c r="T3321">
        <f t="shared" si="521"/>
        <v>6</v>
      </c>
    </row>
    <row r="3322" spans="1:20" x14ac:dyDescent="0.25">
      <c r="A3322" s="4" t="s">
        <v>3368</v>
      </c>
      <c r="B3322" s="5">
        <v>3321</v>
      </c>
      <c r="C3322" s="6">
        <v>40338</v>
      </c>
      <c r="D3322" s="6">
        <v>40049</v>
      </c>
      <c r="E3322" s="4">
        <v>1</v>
      </c>
      <c r="F3322" s="9">
        <v>-13819.4</v>
      </c>
      <c r="G3322" s="6">
        <v>39929</v>
      </c>
      <c r="H3322" s="6">
        <v>40048</v>
      </c>
      <c r="I3322" s="4">
        <f t="shared" si="515"/>
        <v>119</v>
      </c>
      <c r="J3322" s="4" t="s">
        <v>1</v>
      </c>
      <c r="K3322" s="4" t="s">
        <v>13</v>
      </c>
      <c r="L3322" s="10">
        <f t="shared" si="516"/>
        <v>-4505.5030136986306</v>
      </c>
      <c r="M3322" s="15">
        <f t="shared" si="517"/>
        <v>200908</v>
      </c>
      <c r="N3322">
        <f t="shared" si="518"/>
        <v>2009</v>
      </c>
      <c r="O3322">
        <f t="shared" si="519"/>
        <v>8</v>
      </c>
      <c r="P3322">
        <f t="shared" si="522"/>
        <v>201006</v>
      </c>
      <c r="Q3322">
        <f t="shared" si="523"/>
        <v>20092010</v>
      </c>
      <c r="R3322">
        <f t="shared" si="524"/>
        <v>20102011</v>
      </c>
      <c r="S3322">
        <f t="shared" si="520"/>
        <v>2010</v>
      </c>
      <c r="T3322">
        <f t="shared" si="521"/>
        <v>6</v>
      </c>
    </row>
    <row r="3323" spans="1:20" x14ac:dyDescent="0.25">
      <c r="A3323" s="4" t="s">
        <v>3369</v>
      </c>
      <c r="B3323" s="5">
        <v>3322</v>
      </c>
      <c r="C3323" s="6">
        <v>40338</v>
      </c>
      <c r="D3323" s="6">
        <v>40092</v>
      </c>
      <c r="E3323" s="4">
        <v>43</v>
      </c>
      <c r="F3323" s="9">
        <v>118553.1</v>
      </c>
      <c r="G3323" s="6">
        <v>39932</v>
      </c>
      <c r="H3323" s="6">
        <v>40091</v>
      </c>
      <c r="I3323" s="4">
        <f t="shared" si="515"/>
        <v>159</v>
      </c>
      <c r="J3323" s="4" t="s">
        <v>1</v>
      </c>
      <c r="K3323" s="4" t="s">
        <v>13</v>
      </c>
      <c r="L3323" s="10">
        <f t="shared" si="516"/>
        <v>51643.679178082195</v>
      </c>
      <c r="M3323" s="15">
        <f t="shared" si="517"/>
        <v>200910</v>
      </c>
      <c r="N3323">
        <f t="shared" si="518"/>
        <v>2009</v>
      </c>
      <c r="O3323">
        <f t="shared" si="519"/>
        <v>10</v>
      </c>
      <c r="P3323">
        <f t="shared" si="522"/>
        <v>201006</v>
      </c>
      <c r="Q3323">
        <f t="shared" si="523"/>
        <v>20092010</v>
      </c>
      <c r="R3323">
        <f t="shared" si="524"/>
        <v>20102011</v>
      </c>
      <c r="S3323">
        <f t="shared" si="520"/>
        <v>2010</v>
      </c>
      <c r="T3323">
        <f t="shared" si="521"/>
        <v>6</v>
      </c>
    </row>
    <row r="3324" spans="1:20" x14ac:dyDescent="0.25">
      <c r="A3324" s="4" t="s">
        <v>3370</v>
      </c>
      <c r="B3324" s="5">
        <v>3323</v>
      </c>
      <c r="C3324" s="6">
        <v>40338</v>
      </c>
      <c r="D3324" s="6">
        <v>40092</v>
      </c>
      <c r="E3324" s="4">
        <v>210</v>
      </c>
      <c r="F3324" s="9">
        <v>-156564.5</v>
      </c>
      <c r="G3324" s="6">
        <v>39932</v>
      </c>
      <c r="H3324" s="6">
        <v>40091</v>
      </c>
      <c r="I3324" s="4">
        <f t="shared" si="515"/>
        <v>159</v>
      </c>
      <c r="J3324" s="4" t="s">
        <v>1</v>
      </c>
      <c r="K3324" s="4" t="s">
        <v>13</v>
      </c>
      <c r="L3324" s="10">
        <f t="shared" si="516"/>
        <v>-68202.069863013705</v>
      </c>
      <c r="M3324" s="15">
        <f t="shared" si="517"/>
        <v>200910</v>
      </c>
      <c r="N3324">
        <f t="shared" si="518"/>
        <v>2009</v>
      </c>
      <c r="O3324">
        <f t="shared" si="519"/>
        <v>10</v>
      </c>
      <c r="P3324">
        <f t="shared" si="522"/>
        <v>201006</v>
      </c>
      <c r="Q3324">
        <f t="shared" si="523"/>
        <v>20092010</v>
      </c>
      <c r="R3324">
        <f t="shared" si="524"/>
        <v>20102011</v>
      </c>
      <c r="S3324">
        <f t="shared" si="520"/>
        <v>2010</v>
      </c>
      <c r="T3324">
        <f t="shared" si="521"/>
        <v>6</v>
      </c>
    </row>
    <row r="3325" spans="1:20" x14ac:dyDescent="0.25">
      <c r="A3325" s="4" t="s">
        <v>3371</v>
      </c>
      <c r="B3325" s="5">
        <v>3324</v>
      </c>
      <c r="C3325" s="6">
        <v>40338</v>
      </c>
      <c r="D3325" s="6">
        <v>40027</v>
      </c>
      <c r="E3325" s="4">
        <v>43</v>
      </c>
      <c r="F3325" s="9">
        <v>-472900</v>
      </c>
      <c r="G3325" s="6">
        <v>39984</v>
      </c>
      <c r="H3325" s="6">
        <v>40026</v>
      </c>
      <c r="I3325" s="4">
        <f t="shared" si="515"/>
        <v>42</v>
      </c>
      <c r="J3325" s="4" t="s">
        <v>1</v>
      </c>
      <c r="K3325" s="4" t="s">
        <v>13</v>
      </c>
      <c r="L3325" s="10">
        <f t="shared" si="516"/>
        <v>-54415.890410958898</v>
      </c>
      <c r="M3325" s="15">
        <f t="shared" si="517"/>
        <v>200908</v>
      </c>
      <c r="N3325">
        <f t="shared" si="518"/>
        <v>2009</v>
      </c>
      <c r="O3325">
        <f t="shared" si="519"/>
        <v>8</v>
      </c>
      <c r="P3325">
        <f t="shared" si="522"/>
        <v>201006</v>
      </c>
      <c r="Q3325">
        <f t="shared" si="523"/>
        <v>20092010</v>
      </c>
      <c r="R3325">
        <f t="shared" si="524"/>
        <v>20102011</v>
      </c>
      <c r="S3325">
        <f t="shared" si="520"/>
        <v>2010</v>
      </c>
      <c r="T3325">
        <f t="shared" si="521"/>
        <v>6</v>
      </c>
    </row>
    <row r="3326" spans="1:20" x14ac:dyDescent="0.25">
      <c r="A3326" s="4" t="s">
        <v>3372</v>
      </c>
      <c r="B3326" s="5">
        <v>3325</v>
      </c>
      <c r="C3326" s="6">
        <v>40338</v>
      </c>
      <c r="D3326" s="6">
        <v>40027</v>
      </c>
      <c r="E3326" s="4">
        <v>210</v>
      </c>
      <c r="F3326" s="9">
        <v>0</v>
      </c>
      <c r="G3326" s="6">
        <v>39984</v>
      </c>
      <c r="H3326" s="6">
        <v>40026</v>
      </c>
      <c r="I3326" s="4">
        <f t="shared" si="515"/>
        <v>42</v>
      </c>
      <c r="J3326" s="4" t="s">
        <v>1</v>
      </c>
      <c r="K3326" s="4" t="s">
        <v>13</v>
      </c>
      <c r="L3326" s="10">
        <f t="shared" si="516"/>
        <v>0</v>
      </c>
      <c r="M3326" s="15">
        <f t="shared" si="517"/>
        <v>200908</v>
      </c>
      <c r="N3326">
        <f t="shared" si="518"/>
        <v>2009</v>
      </c>
      <c r="O3326">
        <f t="shared" si="519"/>
        <v>8</v>
      </c>
      <c r="P3326">
        <f t="shared" si="522"/>
        <v>201006</v>
      </c>
      <c r="Q3326">
        <f t="shared" si="523"/>
        <v>20092010</v>
      </c>
      <c r="R3326">
        <f t="shared" si="524"/>
        <v>20102011</v>
      </c>
      <c r="S3326">
        <f t="shared" si="520"/>
        <v>2010</v>
      </c>
      <c r="T3326">
        <f t="shared" si="521"/>
        <v>6</v>
      </c>
    </row>
    <row r="3327" spans="1:20" x14ac:dyDescent="0.25">
      <c r="A3327" s="4" t="s">
        <v>3373</v>
      </c>
      <c r="B3327" s="5">
        <v>3326</v>
      </c>
      <c r="C3327" s="6">
        <v>40338</v>
      </c>
      <c r="D3327" s="6">
        <v>40028</v>
      </c>
      <c r="E3327" s="4">
        <v>1</v>
      </c>
      <c r="F3327" s="9">
        <v>-226985.2</v>
      </c>
      <c r="G3327" s="6">
        <v>39923</v>
      </c>
      <c r="H3327" s="6">
        <v>40027</v>
      </c>
      <c r="I3327" s="4">
        <f t="shared" si="515"/>
        <v>104</v>
      </c>
      <c r="J3327" s="4" t="s">
        <v>1</v>
      </c>
      <c r="K3327" s="4" t="s">
        <v>13</v>
      </c>
      <c r="L3327" s="10">
        <f t="shared" si="516"/>
        <v>-64675.235068493152</v>
      </c>
      <c r="M3327" s="15">
        <f t="shared" si="517"/>
        <v>200908</v>
      </c>
      <c r="N3327">
        <f t="shared" si="518"/>
        <v>2009</v>
      </c>
      <c r="O3327">
        <f t="shared" si="519"/>
        <v>8</v>
      </c>
      <c r="P3327">
        <f t="shared" si="522"/>
        <v>201006</v>
      </c>
      <c r="Q3327">
        <f t="shared" si="523"/>
        <v>20092010</v>
      </c>
      <c r="R3327">
        <f t="shared" si="524"/>
        <v>20102011</v>
      </c>
      <c r="S3327">
        <f t="shared" si="520"/>
        <v>2010</v>
      </c>
      <c r="T3327">
        <f t="shared" si="521"/>
        <v>6</v>
      </c>
    </row>
    <row r="3328" spans="1:20" x14ac:dyDescent="0.25">
      <c r="A3328" s="4" t="s">
        <v>3374</v>
      </c>
      <c r="B3328" s="5">
        <v>3327</v>
      </c>
      <c r="C3328" s="6">
        <v>40338</v>
      </c>
      <c r="D3328" s="6">
        <v>40077</v>
      </c>
      <c r="E3328" s="4">
        <v>44</v>
      </c>
      <c r="F3328" s="9">
        <v>-2524534.5</v>
      </c>
      <c r="G3328" s="6">
        <v>39929</v>
      </c>
      <c r="H3328" s="6">
        <v>40076</v>
      </c>
      <c r="I3328" s="4">
        <f t="shared" si="515"/>
        <v>147</v>
      </c>
      <c r="J3328" s="4" t="s">
        <v>1</v>
      </c>
      <c r="K3328" s="4" t="s">
        <v>13</v>
      </c>
      <c r="L3328" s="10">
        <f t="shared" si="516"/>
        <v>-1016730.3328767124</v>
      </c>
      <c r="M3328" s="15">
        <f t="shared" si="517"/>
        <v>200909</v>
      </c>
      <c r="N3328">
        <f t="shared" si="518"/>
        <v>2009</v>
      </c>
      <c r="O3328">
        <f t="shared" si="519"/>
        <v>9</v>
      </c>
      <c r="P3328">
        <f t="shared" si="522"/>
        <v>201006</v>
      </c>
      <c r="Q3328">
        <f t="shared" si="523"/>
        <v>20092010</v>
      </c>
      <c r="R3328">
        <f t="shared" si="524"/>
        <v>20102011</v>
      </c>
      <c r="S3328">
        <f t="shared" si="520"/>
        <v>2010</v>
      </c>
      <c r="T3328">
        <f t="shared" si="521"/>
        <v>6</v>
      </c>
    </row>
    <row r="3329" spans="1:20" x14ac:dyDescent="0.25">
      <c r="A3329" s="4" t="s">
        <v>3375</v>
      </c>
      <c r="B3329" s="5">
        <v>3328</v>
      </c>
      <c r="C3329" s="6">
        <v>40338</v>
      </c>
      <c r="D3329" s="6">
        <v>40077</v>
      </c>
      <c r="E3329" s="4">
        <v>208</v>
      </c>
      <c r="F3329" s="9">
        <v>-2426248.7000000002</v>
      </c>
      <c r="G3329" s="6">
        <v>39929</v>
      </c>
      <c r="H3329" s="6">
        <v>40076</v>
      </c>
      <c r="I3329" s="4">
        <f t="shared" si="515"/>
        <v>147</v>
      </c>
      <c r="J3329" s="4" t="s">
        <v>1</v>
      </c>
      <c r="K3329" s="4" t="s">
        <v>13</v>
      </c>
      <c r="L3329" s="10">
        <f t="shared" si="516"/>
        <v>-977146.73671232874</v>
      </c>
      <c r="M3329" s="15">
        <f t="shared" si="517"/>
        <v>200909</v>
      </c>
      <c r="N3329">
        <f t="shared" si="518"/>
        <v>2009</v>
      </c>
      <c r="O3329">
        <f t="shared" si="519"/>
        <v>9</v>
      </c>
      <c r="P3329">
        <f t="shared" si="522"/>
        <v>201006</v>
      </c>
      <c r="Q3329">
        <f t="shared" si="523"/>
        <v>20092010</v>
      </c>
      <c r="R3329">
        <f t="shared" si="524"/>
        <v>20102011</v>
      </c>
      <c r="S3329">
        <f t="shared" si="520"/>
        <v>2010</v>
      </c>
      <c r="T3329">
        <f t="shared" si="521"/>
        <v>6</v>
      </c>
    </row>
    <row r="3330" spans="1:20" x14ac:dyDescent="0.25">
      <c r="A3330" s="4" t="s">
        <v>3376</v>
      </c>
      <c r="B3330" s="5">
        <v>3329</v>
      </c>
      <c r="C3330" s="6">
        <v>40338</v>
      </c>
      <c r="D3330" s="6">
        <v>40096</v>
      </c>
      <c r="E3330" s="4">
        <v>43</v>
      </c>
      <c r="F3330" s="9">
        <v>-1623770.4</v>
      </c>
      <c r="G3330" s="6">
        <v>39943</v>
      </c>
      <c r="H3330" s="6">
        <v>40095</v>
      </c>
      <c r="I3330" s="4">
        <f t="shared" ref="I3330:I3393" si="525">H3330-G3330</f>
        <v>152</v>
      </c>
      <c r="J3330" s="4" t="s">
        <v>1</v>
      </c>
      <c r="K3330" s="4" t="s">
        <v>13</v>
      </c>
      <c r="L3330" s="10">
        <f t="shared" si="516"/>
        <v>-676200.27616438351</v>
      </c>
      <c r="M3330" s="15">
        <f t="shared" si="517"/>
        <v>200910</v>
      </c>
      <c r="N3330">
        <f t="shared" si="518"/>
        <v>2009</v>
      </c>
      <c r="O3330">
        <f t="shared" si="519"/>
        <v>10</v>
      </c>
      <c r="P3330">
        <f t="shared" si="522"/>
        <v>201006</v>
      </c>
      <c r="Q3330">
        <f t="shared" si="523"/>
        <v>20092010</v>
      </c>
      <c r="R3330">
        <f t="shared" si="524"/>
        <v>20102011</v>
      </c>
      <c r="S3330">
        <f t="shared" si="520"/>
        <v>2010</v>
      </c>
      <c r="T3330">
        <f t="shared" si="521"/>
        <v>6</v>
      </c>
    </row>
    <row r="3331" spans="1:20" x14ac:dyDescent="0.25">
      <c r="A3331" s="4" t="s">
        <v>3377</v>
      </c>
      <c r="B3331" s="5">
        <v>3330</v>
      </c>
      <c r="C3331" s="6">
        <v>40338</v>
      </c>
      <c r="D3331" s="6">
        <v>40096</v>
      </c>
      <c r="E3331" s="4">
        <v>210</v>
      </c>
      <c r="F3331" s="9">
        <v>1601976.3</v>
      </c>
      <c r="G3331" s="6">
        <v>39943</v>
      </c>
      <c r="H3331" s="6">
        <v>40095</v>
      </c>
      <c r="I3331" s="4">
        <f t="shared" si="525"/>
        <v>152</v>
      </c>
      <c r="J3331" s="4" t="s">
        <v>1</v>
      </c>
      <c r="K3331" s="4" t="s">
        <v>13</v>
      </c>
      <c r="L3331" s="10">
        <f t="shared" ref="L3331:L3394" si="526">F3331/365*I3331</f>
        <v>667124.37698630139</v>
      </c>
      <c r="M3331" s="15">
        <f t="shared" ref="M3331:M3394" si="527">YEAR(D3331)*100+MONTH(D3331)</f>
        <v>200910</v>
      </c>
      <c r="N3331">
        <f t="shared" ref="N3331:N3394" si="528">YEAR(D3331)</f>
        <v>2009</v>
      </c>
      <c r="O3331">
        <f t="shared" ref="O3331:O3394" si="529">MONTH(D3331)</f>
        <v>10</v>
      </c>
      <c r="P3331">
        <f t="shared" si="522"/>
        <v>201006</v>
      </c>
      <c r="Q3331">
        <f t="shared" si="523"/>
        <v>20092010</v>
      </c>
      <c r="R3331">
        <f t="shared" si="524"/>
        <v>20102011</v>
      </c>
      <c r="S3331">
        <f t="shared" ref="S3331:S3394" si="530">YEAR(C3331)</f>
        <v>2010</v>
      </c>
      <c r="T3331">
        <f t="shared" ref="T3331:T3394" si="531">MONTH(C3331)</f>
        <v>6</v>
      </c>
    </row>
    <row r="3332" spans="1:20" x14ac:dyDescent="0.25">
      <c r="A3332" s="4" t="s">
        <v>3378</v>
      </c>
      <c r="B3332" s="5">
        <v>3331</v>
      </c>
      <c r="C3332" s="6">
        <v>40338</v>
      </c>
      <c r="D3332" s="6">
        <v>40051</v>
      </c>
      <c r="E3332" s="4">
        <v>1</v>
      </c>
      <c r="F3332" s="9">
        <v>-267566.09999999998</v>
      </c>
      <c r="G3332" s="6">
        <v>39923</v>
      </c>
      <c r="H3332" s="6">
        <v>40050</v>
      </c>
      <c r="I3332" s="4">
        <f t="shared" si="525"/>
        <v>127</v>
      </c>
      <c r="J3332" s="4" t="s">
        <v>1</v>
      </c>
      <c r="K3332" s="4" t="s">
        <v>13</v>
      </c>
      <c r="L3332" s="10">
        <f t="shared" si="526"/>
        <v>-93098.341643835607</v>
      </c>
      <c r="M3332" s="15">
        <f t="shared" si="527"/>
        <v>200908</v>
      </c>
      <c r="N3332">
        <f t="shared" si="528"/>
        <v>2009</v>
      </c>
      <c r="O3332">
        <f t="shared" si="529"/>
        <v>8</v>
      </c>
      <c r="P3332">
        <f t="shared" si="522"/>
        <v>201006</v>
      </c>
      <c r="Q3332">
        <f t="shared" si="523"/>
        <v>20092010</v>
      </c>
      <c r="R3332">
        <f t="shared" si="524"/>
        <v>20102011</v>
      </c>
      <c r="S3332">
        <f t="shared" si="530"/>
        <v>2010</v>
      </c>
      <c r="T3332">
        <f t="shared" si="531"/>
        <v>6</v>
      </c>
    </row>
    <row r="3333" spans="1:20" x14ac:dyDescent="0.25">
      <c r="A3333" s="4" t="s">
        <v>3379</v>
      </c>
      <c r="B3333" s="5">
        <v>3332</v>
      </c>
      <c r="C3333" s="6">
        <v>40338</v>
      </c>
      <c r="D3333" s="6">
        <v>40003</v>
      </c>
      <c r="E3333" s="4">
        <v>1</v>
      </c>
      <c r="F3333" s="9">
        <v>-168713.8</v>
      </c>
      <c r="G3333" s="6">
        <v>39934</v>
      </c>
      <c r="H3333" s="6">
        <v>40002</v>
      </c>
      <c r="I3333" s="4">
        <f t="shared" si="525"/>
        <v>68</v>
      </c>
      <c r="J3333" s="4" t="s">
        <v>1</v>
      </c>
      <c r="K3333" s="4" t="s">
        <v>13</v>
      </c>
      <c r="L3333" s="10">
        <f t="shared" si="526"/>
        <v>-31431.612054794517</v>
      </c>
      <c r="M3333" s="15">
        <f t="shared" si="527"/>
        <v>200907</v>
      </c>
      <c r="N3333">
        <f t="shared" si="528"/>
        <v>2009</v>
      </c>
      <c r="O3333">
        <f t="shared" si="529"/>
        <v>7</v>
      </c>
      <c r="P3333">
        <f t="shared" si="522"/>
        <v>201006</v>
      </c>
      <c r="Q3333">
        <f t="shared" si="523"/>
        <v>20092010</v>
      </c>
      <c r="R3333">
        <f t="shared" si="524"/>
        <v>20102011</v>
      </c>
      <c r="S3333">
        <f t="shared" si="530"/>
        <v>2010</v>
      </c>
      <c r="T3333">
        <f t="shared" si="531"/>
        <v>6</v>
      </c>
    </row>
    <row r="3334" spans="1:20" x14ac:dyDescent="0.25">
      <c r="A3334" s="4" t="s">
        <v>3380</v>
      </c>
      <c r="B3334" s="5">
        <v>3333</v>
      </c>
      <c r="C3334" s="6">
        <v>40339</v>
      </c>
      <c r="D3334" s="6">
        <v>40027</v>
      </c>
      <c r="E3334" s="4">
        <v>1233</v>
      </c>
      <c r="F3334" s="9">
        <v>-360518.8</v>
      </c>
      <c r="G3334" s="6">
        <v>39935</v>
      </c>
      <c r="H3334" s="6">
        <v>40026</v>
      </c>
      <c r="I3334" s="4">
        <f t="shared" si="525"/>
        <v>91</v>
      </c>
      <c r="J3334" s="4" t="s">
        <v>1</v>
      </c>
      <c r="K3334" s="4" t="s">
        <v>13</v>
      </c>
      <c r="L3334" s="10">
        <f t="shared" si="526"/>
        <v>-89882.769315068494</v>
      </c>
      <c r="M3334" s="15">
        <f t="shared" si="527"/>
        <v>200908</v>
      </c>
      <c r="N3334">
        <f t="shared" si="528"/>
        <v>2009</v>
      </c>
      <c r="O3334">
        <f t="shared" si="529"/>
        <v>8</v>
      </c>
      <c r="P3334">
        <f t="shared" si="522"/>
        <v>201006</v>
      </c>
      <c r="Q3334">
        <f t="shared" si="523"/>
        <v>20092010</v>
      </c>
      <c r="R3334">
        <f t="shared" si="524"/>
        <v>20102011</v>
      </c>
      <c r="S3334">
        <f t="shared" si="530"/>
        <v>2010</v>
      </c>
      <c r="T3334">
        <f t="shared" si="531"/>
        <v>6</v>
      </c>
    </row>
    <row r="3335" spans="1:20" x14ac:dyDescent="0.25">
      <c r="A3335" s="4" t="s">
        <v>3381</v>
      </c>
      <c r="B3335" s="5">
        <v>3334</v>
      </c>
      <c r="C3335" s="6">
        <v>40339</v>
      </c>
      <c r="D3335" s="6">
        <v>40027</v>
      </c>
      <c r="E3335" s="4">
        <v>1234</v>
      </c>
      <c r="F3335" s="9">
        <v>25.4</v>
      </c>
      <c r="G3335" s="6">
        <v>39935</v>
      </c>
      <c r="H3335" s="6">
        <v>40026</v>
      </c>
      <c r="I3335" s="4">
        <f t="shared" si="525"/>
        <v>91</v>
      </c>
      <c r="J3335" s="4" t="s">
        <v>1</v>
      </c>
      <c r="K3335" s="4" t="s">
        <v>13</v>
      </c>
      <c r="L3335" s="10">
        <f t="shared" si="526"/>
        <v>6.3326027397260276</v>
      </c>
      <c r="M3335" s="15">
        <f t="shared" si="527"/>
        <v>200908</v>
      </c>
      <c r="N3335">
        <f t="shared" si="528"/>
        <v>2009</v>
      </c>
      <c r="O3335">
        <f t="shared" si="529"/>
        <v>8</v>
      </c>
      <c r="P3335">
        <f t="shared" si="522"/>
        <v>201006</v>
      </c>
      <c r="Q3335">
        <f t="shared" si="523"/>
        <v>20092010</v>
      </c>
      <c r="R3335">
        <f t="shared" si="524"/>
        <v>20102011</v>
      </c>
      <c r="S3335">
        <f t="shared" si="530"/>
        <v>2010</v>
      </c>
      <c r="T3335">
        <f t="shared" si="531"/>
        <v>6</v>
      </c>
    </row>
    <row r="3336" spans="1:20" x14ac:dyDescent="0.25">
      <c r="A3336" s="4" t="s">
        <v>3382</v>
      </c>
      <c r="B3336" s="5">
        <v>3335</v>
      </c>
      <c r="C3336" s="6">
        <v>40339</v>
      </c>
      <c r="D3336" s="6">
        <v>40190</v>
      </c>
      <c r="E3336" s="4">
        <v>184</v>
      </c>
      <c r="F3336" s="9">
        <v>-578.4</v>
      </c>
      <c r="G3336" s="6">
        <v>39935</v>
      </c>
      <c r="H3336" s="6">
        <v>40189</v>
      </c>
      <c r="I3336" s="4">
        <f t="shared" si="525"/>
        <v>254</v>
      </c>
      <c r="J3336" s="4" t="s">
        <v>1</v>
      </c>
      <c r="K3336" s="4" t="s">
        <v>13</v>
      </c>
      <c r="L3336" s="10">
        <f t="shared" si="526"/>
        <v>-402.50301369863007</v>
      </c>
      <c r="M3336" s="15">
        <f t="shared" si="527"/>
        <v>201001</v>
      </c>
      <c r="N3336">
        <f t="shared" si="528"/>
        <v>2010</v>
      </c>
      <c r="O3336">
        <f t="shared" si="529"/>
        <v>1</v>
      </c>
      <c r="P3336">
        <f t="shared" si="522"/>
        <v>201006</v>
      </c>
      <c r="Q3336">
        <f t="shared" si="523"/>
        <v>20092010</v>
      </c>
      <c r="R3336">
        <f t="shared" si="524"/>
        <v>20102011</v>
      </c>
      <c r="S3336">
        <f t="shared" si="530"/>
        <v>2010</v>
      </c>
      <c r="T3336">
        <f t="shared" si="531"/>
        <v>6</v>
      </c>
    </row>
    <row r="3337" spans="1:20" x14ac:dyDescent="0.25">
      <c r="A3337" s="4" t="s">
        <v>3383</v>
      </c>
      <c r="B3337" s="5">
        <v>3336</v>
      </c>
      <c r="C3337" s="6">
        <v>40339</v>
      </c>
      <c r="D3337" s="6">
        <v>40190</v>
      </c>
      <c r="E3337" s="4">
        <v>210</v>
      </c>
      <c r="F3337" s="9">
        <v>-1577.2</v>
      </c>
      <c r="G3337" s="6">
        <v>39935</v>
      </c>
      <c r="H3337" s="6">
        <v>40189</v>
      </c>
      <c r="I3337" s="4">
        <f t="shared" si="525"/>
        <v>254</v>
      </c>
      <c r="J3337" s="4" t="s">
        <v>1</v>
      </c>
      <c r="K3337" s="4" t="s">
        <v>13</v>
      </c>
      <c r="L3337" s="10">
        <f t="shared" si="526"/>
        <v>-1097.5583561643834</v>
      </c>
      <c r="M3337" s="15">
        <f t="shared" si="527"/>
        <v>201001</v>
      </c>
      <c r="N3337">
        <f t="shared" si="528"/>
        <v>2010</v>
      </c>
      <c r="O3337">
        <f t="shared" si="529"/>
        <v>1</v>
      </c>
      <c r="P3337">
        <f t="shared" si="522"/>
        <v>201006</v>
      </c>
      <c r="Q3337">
        <f t="shared" si="523"/>
        <v>20092010</v>
      </c>
      <c r="R3337">
        <f t="shared" si="524"/>
        <v>20102011</v>
      </c>
      <c r="S3337">
        <f t="shared" si="530"/>
        <v>2010</v>
      </c>
      <c r="T3337">
        <f t="shared" si="531"/>
        <v>6</v>
      </c>
    </row>
    <row r="3338" spans="1:20" x14ac:dyDescent="0.25">
      <c r="A3338" s="4" t="s">
        <v>3384</v>
      </c>
      <c r="B3338" s="5">
        <v>3337</v>
      </c>
      <c r="C3338" s="6">
        <v>40339</v>
      </c>
      <c r="D3338" s="6">
        <v>40190</v>
      </c>
      <c r="E3338" s="4">
        <v>187</v>
      </c>
      <c r="F3338" s="9">
        <v>-1119.7</v>
      </c>
      <c r="G3338" s="6">
        <v>39935</v>
      </c>
      <c r="H3338" s="6">
        <v>40189</v>
      </c>
      <c r="I3338" s="4">
        <f t="shared" si="525"/>
        <v>254</v>
      </c>
      <c r="J3338" s="4" t="s">
        <v>1</v>
      </c>
      <c r="K3338" s="4" t="s">
        <v>13</v>
      </c>
      <c r="L3338" s="10">
        <f t="shared" si="526"/>
        <v>-779.18849315068496</v>
      </c>
      <c r="M3338" s="15">
        <f t="shared" si="527"/>
        <v>201001</v>
      </c>
      <c r="N3338">
        <f t="shared" si="528"/>
        <v>2010</v>
      </c>
      <c r="O3338">
        <f t="shared" si="529"/>
        <v>1</v>
      </c>
      <c r="P3338">
        <f t="shared" si="522"/>
        <v>201006</v>
      </c>
      <c r="Q3338">
        <f t="shared" si="523"/>
        <v>20092010</v>
      </c>
      <c r="R3338">
        <f t="shared" si="524"/>
        <v>20102011</v>
      </c>
      <c r="S3338">
        <f t="shared" si="530"/>
        <v>2010</v>
      </c>
      <c r="T3338">
        <f t="shared" si="531"/>
        <v>6</v>
      </c>
    </row>
    <row r="3339" spans="1:20" x14ac:dyDescent="0.25">
      <c r="A3339" s="4" t="s">
        <v>3385</v>
      </c>
      <c r="B3339" s="5">
        <v>3338</v>
      </c>
      <c r="C3339" s="6">
        <v>40339</v>
      </c>
      <c r="D3339" s="6">
        <v>40045</v>
      </c>
      <c r="E3339" s="4">
        <v>43</v>
      </c>
      <c r="F3339" s="9">
        <v>131715</v>
      </c>
      <c r="G3339" s="6">
        <v>39926</v>
      </c>
      <c r="H3339" s="6">
        <v>40044</v>
      </c>
      <c r="I3339" s="4">
        <f t="shared" si="525"/>
        <v>118</v>
      </c>
      <c r="J3339" s="4" t="s">
        <v>1</v>
      </c>
      <c r="K3339" s="4" t="s">
        <v>13</v>
      </c>
      <c r="L3339" s="10">
        <f t="shared" si="526"/>
        <v>42581.835616438359</v>
      </c>
      <c r="M3339" s="15">
        <f t="shared" si="527"/>
        <v>200908</v>
      </c>
      <c r="N3339">
        <f t="shared" si="528"/>
        <v>2009</v>
      </c>
      <c r="O3339">
        <f t="shared" si="529"/>
        <v>8</v>
      </c>
      <c r="P3339">
        <f t="shared" si="522"/>
        <v>201006</v>
      </c>
      <c r="Q3339">
        <f t="shared" si="523"/>
        <v>20092010</v>
      </c>
      <c r="R3339">
        <f t="shared" si="524"/>
        <v>20102011</v>
      </c>
      <c r="S3339">
        <f t="shared" si="530"/>
        <v>2010</v>
      </c>
      <c r="T3339">
        <f t="shared" si="531"/>
        <v>6</v>
      </c>
    </row>
    <row r="3340" spans="1:20" x14ac:dyDescent="0.25">
      <c r="A3340" s="4" t="s">
        <v>3386</v>
      </c>
      <c r="B3340" s="5">
        <v>3339</v>
      </c>
      <c r="C3340" s="6">
        <v>40339</v>
      </c>
      <c r="D3340" s="6">
        <v>40045</v>
      </c>
      <c r="E3340" s="4">
        <v>210</v>
      </c>
      <c r="F3340" s="9">
        <v>-167220.5</v>
      </c>
      <c r="G3340" s="6">
        <v>39926</v>
      </c>
      <c r="H3340" s="6">
        <v>40044</v>
      </c>
      <c r="I3340" s="4">
        <f t="shared" si="525"/>
        <v>118</v>
      </c>
      <c r="J3340" s="4" t="s">
        <v>1</v>
      </c>
      <c r="K3340" s="4" t="s">
        <v>13</v>
      </c>
      <c r="L3340" s="10">
        <f t="shared" si="526"/>
        <v>-54060.326027397256</v>
      </c>
      <c r="M3340" s="15">
        <f t="shared" si="527"/>
        <v>200908</v>
      </c>
      <c r="N3340">
        <f t="shared" si="528"/>
        <v>2009</v>
      </c>
      <c r="O3340">
        <f t="shared" si="529"/>
        <v>8</v>
      </c>
      <c r="P3340">
        <f t="shared" si="522"/>
        <v>201006</v>
      </c>
      <c r="Q3340">
        <f t="shared" si="523"/>
        <v>20092010</v>
      </c>
      <c r="R3340">
        <f t="shared" si="524"/>
        <v>20102011</v>
      </c>
      <c r="S3340">
        <f t="shared" si="530"/>
        <v>2010</v>
      </c>
      <c r="T3340">
        <f t="shared" si="531"/>
        <v>6</v>
      </c>
    </row>
    <row r="3341" spans="1:20" x14ac:dyDescent="0.25">
      <c r="A3341" s="4" t="s">
        <v>3387</v>
      </c>
      <c r="B3341" s="5">
        <v>3340</v>
      </c>
      <c r="C3341" s="6">
        <v>40339</v>
      </c>
      <c r="D3341" s="6">
        <v>40017</v>
      </c>
      <c r="E3341" s="4">
        <v>1</v>
      </c>
      <c r="F3341" s="9">
        <v>-149982.70000000001</v>
      </c>
      <c r="G3341" s="6">
        <v>39926</v>
      </c>
      <c r="H3341" s="6">
        <v>40016</v>
      </c>
      <c r="I3341" s="4">
        <f t="shared" si="525"/>
        <v>90</v>
      </c>
      <c r="J3341" s="4" t="s">
        <v>1</v>
      </c>
      <c r="K3341" s="4" t="s">
        <v>13</v>
      </c>
      <c r="L3341" s="10">
        <f t="shared" si="526"/>
        <v>-36982.035616438363</v>
      </c>
      <c r="M3341" s="15">
        <f t="shared" si="527"/>
        <v>200907</v>
      </c>
      <c r="N3341">
        <f t="shared" si="528"/>
        <v>2009</v>
      </c>
      <c r="O3341">
        <f t="shared" si="529"/>
        <v>7</v>
      </c>
      <c r="P3341">
        <f t="shared" si="522"/>
        <v>201006</v>
      </c>
      <c r="Q3341">
        <f t="shared" si="523"/>
        <v>20092010</v>
      </c>
      <c r="R3341">
        <f t="shared" si="524"/>
        <v>20102011</v>
      </c>
      <c r="S3341">
        <f t="shared" si="530"/>
        <v>2010</v>
      </c>
      <c r="T3341">
        <f t="shared" si="531"/>
        <v>6</v>
      </c>
    </row>
    <row r="3342" spans="1:20" x14ac:dyDescent="0.25">
      <c r="A3342" s="4" t="s">
        <v>3388</v>
      </c>
      <c r="B3342" s="5">
        <v>3341</v>
      </c>
      <c r="C3342" s="6">
        <v>40339</v>
      </c>
      <c r="D3342" s="6">
        <v>40023</v>
      </c>
      <c r="E3342" s="4">
        <v>43</v>
      </c>
      <c r="F3342" s="9">
        <v>161456</v>
      </c>
      <c r="G3342" s="6">
        <v>39926</v>
      </c>
      <c r="H3342" s="6">
        <v>40022</v>
      </c>
      <c r="I3342" s="4">
        <f t="shared" si="525"/>
        <v>96</v>
      </c>
      <c r="J3342" s="4" t="s">
        <v>1</v>
      </c>
      <c r="K3342" s="4" t="s">
        <v>13</v>
      </c>
      <c r="L3342" s="10">
        <f t="shared" si="526"/>
        <v>42465.139726027395</v>
      </c>
      <c r="M3342" s="15">
        <f t="shared" si="527"/>
        <v>200907</v>
      </c>
      <c r="N3342">
        <f t="shared" si="528"/>
        <v>2009</v>
      </c>
      <c r="O3342">
        <f t="shared" si="529"/>
        <v>7</v>
      </c>
      <c r="P3342">
        <f t="shared" si="522"/>
        <v>201006</v>
      </c>
      <c r="Q3342">
        <f t="shared" si="523"/>
        <v>20092010</v>
      </c>
      <c r="R3342">
        <f t="shared" si="524"/>
        <v>20102011</v>
      </c>
      <c r="S3342">
        <f t="shared" si="530"/>
        <v>2010</v>
      </c>
      <c r="T3342">
        <f t="shared" si="531"/>
        <v>6</v>
      </c>
    </row>
    <row r="3343" spans="1:20" x14ac:dyDescent="0.25">
      <c r="A3343" s="4" t="s">
        <v>3389</v>
      </c>
      <c r="B3343" s="5">
        <v>3342</v>
      </c>
      <c r="C3343" s="6">
        <v>40339</v>
      </c>
      <c r="D3343" s="6">
        <v>40023</v>
      </c>
      <c r="E3343" s="4">
        <v>210</v>
      </c>
      <c r="F3343" s="9">
        <v>-200095</v>
      </c>
      <c r="G3343" s="6">
        <v>39926</v>
      </c>
      <c r="H3343" s="6">
        <v>40022</v>
      </c>
      <c r="I3343" s="4">
        <f t="shared" si="525"/>
        <v>96</v>
      </c>
      <c r="J3343" s="4" t="s">
        <v>1</v>
      </c>
      <c r="K3343" s="4" t="s">
        <v>13</v>
      </c>
      <c r="L3343" s="10">
        <f t="shared" si="526"/>
        <v>-52627.726027397257</v>
      </c>
      <c r="M3343" s="15">
        <f t="shared" si="527"/>
        <v>200907</v>
      </c>
      <c r="N3343">
        <f t="shared" si="528"/>
        <v>2009</v>
      </c>
      <c r="O3343">
        <f t="shared" si="529"/>
        <v>7</v>
      </c>
      <c r="P3343">
        <f t="shared" si="522"/>
        <v>201006</v>
      </c>
      <c r="Q3343">
        <f t="shared" si="523"/>
        <v>20092010</v>
      </c>
      <c r="R3343">
        <f t="shared" si="524"/>
        <v>20102011</v>
      </c>
      <c r="S3343">
        <f t="shared" si="530"/>
        <v>2010</v>
      </c>
      <c r="T3343">
        <f t="shared" si="531"/>
        <v>6</v>
      </c>
    </row>
    <row r="3344" spans="1:20" x14ac:dyDescent="0.25">
      <c r="A3344" s="4" t="s">
        <v>3390</v>
      </c>
      <c r="B3344" s="5">
        <v>3343</v>
      </c>
      <c r="C3344" s="6">
        <v>40339</v>
      </c>
      <c r="D3344" s="6">
        <v>40149</v>
      </c>
      <c r="E3344" s="4">
        <v>1</v>
      </c>
      <c r="F3344" s="9">
        <v>-31830.9</v>
      </c>
      <c r="G3344" s="6">
        <v>39935</v>
      </c>
      <c r="H3344" s="6">
        <v>40148</v>
      </c>
      <c r="I3344" s="4">
        <f t="shared" si="525"/>
        <v>213</v>
      </c>
      <c r="J3344" s="4" t="s">
        <v>1</v>
      </c>
      <c r="K3344" s="4" t="s">
        <v>13</v>
      </c>
      <c r="L3344" s="10">
        <f t="shared" si="526"/>
        <v>-18575.292328767126</v>
      </c>
      <c r="M3344" s="15">
        <f t="shared" si="527"/>
        <v>200912</v>
      </c>
      <c r="N3344">
        <f t="shared" si="528"/>
        <v>2009</v>
      </c>
      <c r="O3344">
        <f t="shared" si="529"/>
        <v>12</v>
      </c>
      <c r="P3344">
        <f t="shared" si="522"/>
        <v>201006</v>
      </c>
      <c r="Q3344">
        <f t="shared" si="523"/>
        <v>20092010</v>
      </c>
      <c r="R3344">
        <f t="shared" si="524"/>
        <v>20102011</v>
      </c>
      <c r="S3344">
        <f t="shared" si="530"/>
        <v>2010</v>
      </c>
      <c r="T3344">
        <f t="shared" si="531"/>
        <v>6</v>
      </c>
    </row>
    <row r="3345" spans="1:20" x14ac:dyDescent="0.25">
      <c r="A3345" s="4" t="s">
        <v>3391</v>
      </c>
      <c r="B3345" s="5">
        <v>3344</v>
      </c>
      <c r="C3345" s="6">
        <v>40339</v>
      </c>
      <c r="D3345" s="6">
        <v>39976</v>
      </c>
      <c r="E3345" s="4">
        <v>43</v>
      </c>
      <c r="F3345" s="9">
        <v>-58961.3</v>
      </c>
      <c r="G3345" s="6">
        <v>39929</v>
      </c>
      <c r="H3345" s="6">
        <v>39975</v>
      </c>
      <c r="I3345" s="4">
        <f t="shared" si="525"/>
        <v>46</v>
      </c>
      <c r="J3345" s="4" t="s">
        <v>1</v>
      </c>
      <c r="K3345" s="4" t="s">
        <v>13</v>
      </c>
      <c r="L3345" s="10">
        <f t="shared" si="526"/>
        <v>-7430.7391780821918</v>
      </c>
      <c r="M3345" s="15">
        <f t="shared" si="527"/>
        <v>200906</v>
      </c>
      <c r="N3345">
        <f t="shared" si="528"/>
        <v>2009</v>
      </c>
      <c r="O3345">
        <f t="shared" si="529"/>
        <v>6</v>
      </c>
      <c r="P3345">
        <f t="shared" si="522"/>
        <v>201006</v>
      </c>
      <c r="Q3345">
        <f t="shared" si="523"/>
        <v>20092010</v>
      </c>
      <c r="R3345">
        <f t="shared" si="524"/>
        <v>20102011</v>
      </c>
      <c r="S3345">
        <f t="shared" si="530"/>
        <v>2010</v>
      </c>
      <c r="T3345">
        <f t="shared" si="531"/>
        <v>6</v>
      </c>
    </row>
    <row r="3346" spans="1:20" x14ac:dyDescent="0.25">
      <c r="A3346" s="4" t="s">
        <v>3392</v>
      </c>
      <c r="B3346" s="5">
        <v>3345</v>
      </c>
      <c r="C3346" s="6">
        <v>40339</v>
      </c>
      <c r="D3346" s="6">
        <v>39976</v>
      </c>
      <c r="E3346" s="4">
        <v>210</v>
      </c>
      <c r="F3346" s="9">
        <v>-77079.600000000006</v>
      </c>
      <c r="G3346" s="6">
        <v>39929</v>
      </c>
      <c r="H3346" s="6">
        <v>39975</v>
      </c>
      <c r="I3346" s="4">
        <f t="shared" si="525"/>
        <v>46</v>
      </c>
      <c r="J3346" s="4" t="s">
        <v>1</v>
      </c>
      <c r="K3346" s="4" t="s">
        <v>13</v>
      </c>
      <c r="L3346" s="10">
        <f t="shared" si="526"/>
        <v>-9714.1413698630149</v>
      </c>
      <c r="M3346" s="15">
        <f t="shared" si="527"/>
        <v>200906</v>
      </c>
      <c r="N3346">
        <f t="shared" si="528"/>
        <v>2009</v>
      </c>
      <c r="O3346">
        <f t="shared" si="529"/>
        <v>6</v>
      </c>
      <c r="P3346">
        <f t="shared" si="522"/>
        <v>201006</v>
      </c>
      <c r="Q3346">
        <f t="shared" si="523"/>
        <v>20092010</v>
      </c>
      <c r="R3346">
        <f t="shared" si="524"/>
        <v>20102011</v>
      </c>
      <c r="S3346">
        <f t="shared" si="530"/>
        <v>2010</v>
      </c>
      <c r="T3346">
        <f t="shared" si="531"/>
        <v>6</v>
      </c>
    </row>
    <row r="3347" spans="1:20" x14ac:dyDescent="0.25">
      <c r="A3347" s="4" t="s">
        <v>3393</v>
      </c>
      <c r="B3347" s="5">
        <v>3346</v>
      </c>
      <c r="C3347" s="6">
        <v>40340</v>
      </c>
      <c r="D3347" s="6">
        <v>40046</v>
      </c>
      <c r="E3347" s="4">
        <v>1246</v>
      </c>
      <c r="F3347" s="9">
        <v>-76571.5</v>
      </c>
      <c r="G3347" s="6">
        <v>39929</v>
      </c>
      <c r="H3347" s="6">
        <v>40045</v>
      </c>
      <c r="I3347" s="4">
        <f t="shared" si="525"/>
        <v>116</v>
      </c>
      <c r="J3347" s="4" t="s">
        <v>1</v>
      </c>
      <c r="K3347" s="4" t="s">
        <v>13</v>
      </c>
      <c r="L3347" s="10">
        <f t="shared" si="526"/>
        <v>-24335.05205479452</v>
      </c>
      <c r="M3347" s="15">
        <f t="shared" si="527"/>
        <v>200908</v>
      </c>
      <c r="N3347">
        <f t="shared" si="528"/>
        <v>2009</v>
      </c>
      <c r="O3347">
        <f t="shared" si="529"/>
        <v>8</v>
      </c>
      <c r="P3347">
        <f t="shared" ref="P3347:P3410" si="532">YEAR(C3347)*100+MONTH(C3347)</f>
        <v>201006</v>
      </c>
      <c r="Q3347">
        <f t="shared" ref="Q3347:Q3410" si="533">IF(M3347&gt;200903,IF(M3347&lt;201004,20092010,0),0)</f>
        <v>20092010</v>
      </c>
      <c r="R3347">
        <f t="shared" ref="R3347:R3410" si="534">IF(P3347&gt;200903,IF(P3347&lt;201004,20092010,20102011),0)</f>
        <v>20102011</v>
      </c>
      <c r="S3347">
        <f t="shared" si="530"/>
        <v>2010</v>
      </c>
      <c r="T3347">
        <f t="shared" si="531"/>
        <v>6</v>
      </c>
    </row>
    <row r="3348" spans="1:20" x14ac:dyDescent="0.25">
      <c r="A3348" s="4" t="s">
        <v>3394</v>
      </c>
      <c r="B3348" s="5">
        <v>3347</v>
      </c>
      <c r="C3348" s="6">
        <v>40340</v>
      </c>
      <c r="D3348" s="6">
        <v>40046</v>
      </c>
      <c r="E3348" s="4">
        <v>1247</v>
      </c>
      <c r="F3348" s="9">
        <v>102384.7</v>
      </c>
      <c r="G3348" s="6">
        <v>39929</v>
      </c>
      <c r="H3348" s="6">
        <v>40045</v>
      </c>
      <c r="I3348" s="4">
        <f t="shared" si="525"/>
        <v>116</v>
      </c>
      <c r="J3348" s="4" t="s">
        <v>1</v>
      </c>
      <c r="K3348" s="4" t="s">
        <v>13</v>
      </c>
      <c r="L3348" s="10">
        <f t="shared" si="526"/>
        <v>32538.699178082188</v>
      </c>
      <c r="M3348" s="15">
        <f t="shared" si="527"/>
        <v>200908</v>
      </c>
      <c r="N3348">
        <f t="shared" si="528"/>
        <v>2009</v>
      </c>
      <c r="O3348">
        <f t="shared" si="529"/>
        <v>8</v>
      </c>
      <c r="P3348">
        <f t="shared" si="532"/>
        <v>201006</v>
      </c>
      <c r="Q3348">
        <f t="shared" si="533"/>
        <v>20092010</v>
      </c>
      <c r="R3348">
        <f t="shared" si="534"/>
        <v>20102011</v>
      </c>
      <c r="S3348">
        <f t="shared" si="530"/>
        <v>2010</v>
      </c>
      <c r="T3348">
        <f t="shared" si="531"/>
        <v>6</v>
      </c>
    </row>
    <row r="3349" spans="1:20" x14ac:dyDescent="0.25">
      <c r="A3349" s="4" t="s">
        <v>3395</v>
      </c>
      <c r="B3349" s="5">
        <v>3348</v>
      </c>
      <c r="C3349" s="6">
        <v>40340</v>
      </c>
      <c r="D3349" s="6">
        <v>40020</v>
      </c>
      <c r="E3349" s="4">
        <v>1</v>
      </c>
      <c r="F3349" s="9">
        <v>-321250.09999999998</v>
      </c>
      <c r="G3349" s="6">
        <v>39929</v>
      </c>
      <c r="H3349" s="6">
        <v>40019</v>
      </c>
      <c r="I3349" s="4">
        <f t="shared" si="525"/>
        <v>90</v>
      </c>
      <c r="J3349" s="4" t="s">
        <v>1</v>
      </c>
      <c r="K3349" s="4" t="s">
        <v>13</v>
      </c>
      <c r="L3349" s="10">
        <f t="shared" si="526"/>
        <v>-79212.353424657529</v>
      </c>
      <c r="M3349" s="15">
        <f t="shared" si="527"/>
        <v>200907</v>
      </c>
      <c r="N3349">
        <f t="shared" si="528"/>
        <v>2009</v>
      </c>
      <c r="O3349">
        <f t="shared" si="529"/>
        <v>7</v>
      </c>
      <c r="P3349">
        <f t="shared" si="532"/>
        <v>201006</v>
      </c>
      <c r="Q3349">
        <f t="shared" si="533"/>
        <v>20092010</v>
      </c>
      <c r="R3349">
        <f t="shared" si="534"/>
        <v>20102011</v>
      </c>
      <c r="S3349">
        <f t="shared" si="530"/>
        <v>2010</v>
      </c>
      <c r="T3349">
        <f t="shared" si="531"/>
        <v>6</v>
      </c>
    </row>
    <row r="3350" spans="1:20" x14ac:dyDescent="0.25">
      <c r="A3350" s="4" t="s">
        <v>3396</v>
      </c>
      <c r="B3350" s="5">
        <v>3349</v>
      </c>
      <c r="C3350" s="6">
        <v>40340</v>
      </c>
      <c r="D3350" s="6">
        <v>40127</v>
      </c>
      <c r="E3350" s="4">
        <v>1242</v>
      </c>
      <c r="F3350" s="9">
        <v>-129719.1</v>
      </c>
      <c r="G3350" s="6">
        <v>39935</v>
      </c>
      <c r="H3350" s="6">
        <v>40126</v>
      </c>
      <c r="I3350" s="4">
        <f t="shared" si="525"/>
        <v>191</v>
      </c>
      <c r="J3350" s="4" t="s">
        <v>1</v>
      </c>
      <c r="K3350" s="4" t="s">
        <v>13</v>
      </c>
      <c r="L3350" s="10">
        <f t="shared" si="526"/>
        <v>-67880.405753424668</v>
      </c>
      <c r="M3350" s="15">
        <f t="shared" si="527"/>
        <v>200911</v>
      </c>
      <c r="N3350">
        <f t="shared" si="528"/>
        <v>2009</v>
      </c>
      <c r="O3350">
        <f t="shared" si="529"/>
        <v>11</v>
      </c>
      <c r="P3350">
        <f t="shared" si="532"/>
        <v>201006</v>
      </c>
      <c r="Q3350">
        <f t="shared" si="533"/>
        <v>20092010</v>
      </c>
      <c r="R3350">
        <f t="shared" si="534"/>
        <v>20102011</v>
      </c>
      <c r="S3350">
        <f t="shared" si="530"/>
        <v>2010</v>
      </c>
      <c r="T3350">
        <f t="shared" si="531"/>
        <v>6</v>
      </c>
    </row>
    <row r="3351" spans="1:20" x14ac:dyDescent="0.25">
      <c r="A3351" s="4" t="s">
        <v>3397</v>
      </c>
      <c r="B3351" s="5">
        <v>3350</v>
      </c>
      <c r="C3351" s="6">
        <v>40340</v>
      </c>
      <c r="D3351" s="6">
        <v>40127</v>
      </c>
      <c r="E3351" s="4">
        <v>1243</v>
      </c>
      <c r="F3351" s="9">
        <v>-11897.7</v>
      </c>
      <c r="G3351" s="6">
        <v>39935</v>
      </c>
      <c r="H3351" s="6">
        <v>40126</v>
      </c>
      <c r="I3351" s="4">
        <f t="shared" si="525"/>
        <v>191</v>
      </c>
      <c r="J3351" s="4" t="s">
        <v>1</v>
      </c>
      <c r="K3351" s="4" t="s">
        <v>13</v>
      </c>
      <c r="L3351" s="10">
        <f t="shared" si="526"/>
        <v>-6225.9197260273977</v>
      </c>
      <c r="M3351" s="15">
        <f t="shared" si="527"/>
        <v>200911</v>
      </c>
      <c r="N3351">
        <f t="shared" si="528"/>
        <v>2009</v>
      </c>
      <c r="O3351">
        <f t="shared" si="529"/>
        <v>11</v>
      </c>
      <c r="P3351">
        <f t="shared" si="532"/>
        <v>201006</v>
      </c>
      <c r="Q3351">
        <f t="shared" si="533"/>
        <v>20092010</v>
      </c>
      <c r="R3351">
        <f t="shared" si="534"/>
        <v>20102011</v>
      </c>
      <c r="S3351">
        <f t="shared" si="530"/>
        <v>2010</v>
      </c>
      <c r="T3351">
        <f t="shared" si="531"/>
        <v>6</v>
      </c>
    </row>
    <row r="3352" spans="1:20" x14ac:dyDescent="0.25">
      <c r="A3352" s="4" t="s">
        <v>3398</v>
      </c>
      <c r="B3352" s="5">
        <v>3351</v>
      </c>
      <c r="C3352" s="6">
        <v>40340</v>
      </c>
      <c r="D3352" s="6">
        <v>40100</v>
      </c>
      <c r="E3352" s="4">
        <v>356</v>
      </c>
      <c r="F3352" s="9">
        <v>73628.899999999994</v>
      </c>
      <c r="G3352" s="6">
        <v>39966</v>
      </c>
      <c r="H3352" s="6">
        <v>40099</v>
      </c>
      <c r="I3352" s="4">
        <f t="shared" si="525"/>
        <v>133</v>
      </c>
      <c r="J3352" s="4" t="s">
        <v>1</v>
      </c>
      <c r="K3352" s="4" t="s">
        <v>13</v>
      </c>
      <c r="L3352" s="10">
        <f t="shared" si="526"/>
        <v>26829.160821917805</v>
      </c>
      <c r="M3352" s="15">
        <f t="shared" si="527"/>
        <v>200910</v>
      </c>
      <c r="N3352">
        <f t="shared" si="528"/>
        <v>2009</v>
      </c>
      <c r="O3352">
        <f t="shared" si="529"/>
        <v>10</v>
      </c>
      <c r="P3352">
        <f t="shared" si="532"/>
        <v>201006</v>
      </c>
      <c r="Q3352">
        <f t="shared" si="533"/>
        <v>20092010</v>
      </c>
      <c r="R3352">
        <f t="shared" si="534"/>
        <v>20102011</v>
      </c>
      <c r="S3352">
        <f t="shared" si="530"/>
        <v>2010</v>
      </c>
      <c r="T3352">
        <f t="shared" si="531"/>
        <v>6</v>
      </c>
    </row>
    <row r="3353" spans="1:20" x14ac:dyDescent="0.25">
      <c r="A3353" s="4" t="s">
        <v>3399</v>
      </c>
      <c r="B3353" s="5">
        <v>3352</v>
      </c>
      <c r="C3353" s="6">
        <v>40340</v>
      </c>
      <c r="D3353" s="6">
        <v>40100</v>
      </c>
      <c r="E3353" s="4">
        <v>357</v>
      </c>
      <c r="F3353" s="9">
        <v>-89920.3</v>
      </c>
      <c r="G3353" s="6">
        <v>39966</v>
      </c>
      <c r="H3353" s="6">
        <v>40099</v>
      </c>
      <c r="I3353" s="4">
        <f t="shared" si="525"/>
        <v>133</v>
      </c>
      <c r="J3353" s="4" t="s">
        <v>1</v>
      </c>
      <c r="K3353" s="4" t="s">
        <v>13</v>
      </c>
      <c r="L3353" s="10">
        <f t="shared" si="526"/>
        <v>-32765.479178082191</v>
      </c>
      <c r="M3353" s="15">
        <f t="shared" si="527"/>
        <v>200910</v>
      </c>
      <c r="N3353">
        <f t="shared" si="528"/>
        <v>2009</v>
      </c>
      <c r="O3353">
        <f t="shared" si="529"/>
        <v>10</v>
      </c>
      <c r="P3353">
        <f t="shared" si="532"/>
        <v>201006</v>
      </c>
      <c r="Q3353">
        <f t="shared" si="533"/>
        <v>20092010</v>
      </c>
      <c r="R3353">
        <f t="shared" si="534"/>
        <v>20102011</v>
      </c>
      <c r="S3353">
        <f t="shared" si="530"/>
        <v>2010</v>
      </c>
      <c r="T3353">
        <f t="shared" si="531"/>
        <v>6</v>
      </c>
    </row>
    <row r="3354" spans="1:20" x14ac:dyDescent="0.25">
      <c r="A3354" s="4" t="s">
        <v>3400</v>
      </c>
      <c r="B3354" s="5">
        <v>3353</v>
      </c>
      <c r="C3354" s="6">
        <v>40340</v>
      </c>
      <c r="D3354" s="6">
        <v>40192</v>
      </c>
      <c r="E3354" s="4">
        <v>1</v>
      </c>
      <c r="F3354" s="9">
        <v>-86400.2</v>
      </c>
      <c r="G3354" s="6">
        <v>39936</v>
      </c>
      <c r="H3354" s="6">
        <v>40191</v>
      </c>
      <c r="I3354" s="4">
        <f t="shared" si="525"/>
        <v>255</v>
      </c>
      <c r="J3354" s="4" t="s">
        <v>1</v>
      </c>
      <c r="K3354" s="4" t="s">
        <v>13</v>
      </c>
      <c r="L3354" s="10">
        <f t="shared" si="526"/>
        <v>-60361.783561643831</v>
      </c>
      <c r="M3354" s="15">
        <f t="shared" si="527"/>
        <v>201001</v>
      </c>
      <c r="N3354">
        <f t="shared" si="528"/>
        <v>2010</v>
      </c>
      <c r="O3354">
        <f t="shared" si="529"/>
        <v>1</v>
      </c>
      <c r="P3354">
        <f t="shared" si="532"/>
        <v>201006</v>
      </c>
      <c r="Q3354">
        <f t="shared" si="533"/>
        <v>20092010</v>
      </c>
      <c r="R3354">
        <f t="shared" si="534"/>
        <v>20102011</v>
      </c>
      <c r="S3354">
        <f t="shared" si="530"/>
        <v>2010</v>
      </c>
      <c r="T3354">
        <f t="shared" si="531"/>
        <v>6</v>
      </c>
    </row>
    <row r="3355" spans="1:20" x14ac:dyDescent="0.25">
      <c r="A3355" s="4" t="s">
        <v>3401</v>
      </c>
      <c r="B3355" s="5">
        <v>3354</v>
      </c>
      <c r="C3355" s="6">
        <v>40340</v>
      </c>
      <c r="D3355" s="6">
        <v>40028</v>
      </c>
      <c r="E3355" s="4">
        <v>1</v>
      </c>
      <c r="F3355" s="9">
        <v>-2529.6</v>
      </c>
      <c r="G3355" s="6">
        <v>39956</v>
      </c>
      <c r="H3355" s="6">
        <v>40027</v>
      </c>
      <c r="I3355" s="4">
        <f t="shared" si="525"/>
        <v>71</v>
      </c>
      <c r="J3355" s="4" t="s">
        <v>1</v>
      </c>
      <c r="K3355" s="4" t="s">
        <v>13</v>
      </c>
      <c r="L3355" s="10">
        <f t="shared" si="526"/>
        <v>-492.05917808219175</v>
      </c>
      <c r="M3355" s="15">
        <f t="shared" si="527"/>
        <v>200908</v>
      </c>
      <c r="N3355">
        <f t="shared" si="528"/>
        <v>2009</v>
      </c>
      <c r="O3355">
        <f t="shared" si="529"/>
        <v>8</v>
      </c>
      <c r="P3355">
        <f t="shared" si="532"/>
        <v>201006</v>
      </c>
      <c r="Q3355">
        <f t="shared" si="533"/>
        <v>20092010</v>
      </c>
      <c r="R3355">
        <f t="shared" si="534"/>
        <v>20102011</v>
      </c>
      <c r="S3355">
        <f t="shared" si="530"/>
        <v>2010</v>
      </c>
      <c r="T3355">
        <f t="shared" si="531"/>
        <v>6</v>
      </c>
    </row>
    <row r="3356" spans="1:20" x14ac:dyDescent="0.25">
      <c r="A3356" s="4" t="s">
        <v>3402</v>
      </c>
      <c r="B3356" s="5">
        <v>3355</v>
      </c>
      <c r="C3356" s="6">
        <v>40340</v>
      </c>
      <c r="D3356" s="6">
        <v>40227</v>
      </c>
      <c r="E3356" s="4">
        <v>1</v>
      </c>
      <c r="F3356" s="9">
        <v>-37312.6</v>
      </c>
      <c r="G3356" s="6">
        <v>39938</v>
      </c>
      <c r="H3356" s="6">
        <v>40226</v>
      </c>
      <c r="I3356" s="4">
        <f t="shared" si="525"/>
        <v>288</v>
      </c>
      <c r="J3356" s="4" t="s">
        <v>1</v>
      </c>
      <c r="K3356" s="4" t="s">
        <v>13</v>
      </c>
      <c r="L3356" s="10">
        <f t="shared" si="526"/>
        <v>-29441.174794520546</v>
      </c>
      <c r="M3356" s="15">
        <f t="shared" si="527"/>
        <v>201002</v>
      </c>
      <c r="N3356">
        <f t="shared" si="528"/>
        <v>2010</v>
      </c>
      <c r="O3356">
        <f t="shared" si="529"/>
        <v>2</v>
      </c>
      <c r="P3356">
        <f t="shared" si="532"/>
        <v>201006</v>
      </c>
      <c r="Q3356">
        <f t="shared" si="533"/>
        <v>20092010</v>
      </c>
      <c r="R3356">
        <f t="shared" si="534"/>
        <v>20102011</v>
      </c>
      <c r="S3356">
        <f t="shared" si="530"/>
        <v>2010</v>
      </c>
      <c r="T3356">
        <f t="shared" si="531"/>
        <v>6</v>
      </c>
    </row>
    <row r="3357" spans="1:20" x14ac:dyDescent="0.25">
      <c r="A3357" s="4" t="s">
        <v>3403</v>
      </c>
      <c r="B3357" s="5">
        <v>3356</v>
      </c>
      <c r="C3357" s="6">
        <v>40340</v>
      </c>
      <c r="D3357" s="6">
        <v>40035</v>
      </c>
      <c r="E3357" s="4">
        <v>1206</v>
      </c>
      <c r="F3357" s="9">
        <v>-521110.9</v>
      </c>
      <c r="G3357" s="6">
        <v>39935</v>
      </c>
      <c r="H3357" s="6">
        <v>40034</v>
      </c>
      <c r="I3357" s="4">
        <f t="shared" si="525"/>
        <v>99</v>
      </c>
      <c r="J3357" s="4" t="s">
        <v>1</v>
      </c>
      <c r="K3357" s="4" t="s">
        <v>13</v>
      </c>
      <c r="L3357" s="10">
        <f t="shared" si="526"/>
        <v>-141342.40849315069</v>
      </c>
      <c r="M3357" s="15">
        <f t="shared" si="527"/>
        <v>200908</v>
      </c>
      <c r="N3357">
        <f t="shared" si="528"/>
        <v>2009</v>
      </c>
      <c r="O3357">
        <f t="shared" si="529"/>
        <v>8</v>
      </c>
      <c r="P3357">
        <f t="shared" si="532"/>
        <v>201006</v>
      </c>
      <c r="Q3357">
        <f t="shared" si="533"/>
        <v>20092010</v>
      </c>
      <c r="R3357">
        <f t="shared" si="534"/>
        <v>20102011</v>
      </c>
      <c r="S3357">
        <f t="shared" si="530"/>
        <v>2010</v>
      </c>
      <c r="T3357">
        <f t="shared" si="531"/>
        <v>6</v>
      </c>
    </row>
    <row r="3358" spans="1:20" x14ac:dyDescent="0.25">
      <c r="A3358" s="4" t="s">
        <v>3404</v>
      </c>
      <c r="B3358" s="5">
        <v>3357</v>
      </c>
      <c r="C3358" s="6">
        <v>40340</v>
      </c>
      <c r="D3358" s="6">
        <v>40035</v>
      </c>
      <c r="E3358" s="4">
        <v>1207</v>
      </c>
      <c r="F3358" s="9">
        <v>1411.7</v>
      </c>
      <c r="G3358" s="6">
        <v>39935</v>
      </c>
      <c r="H3358" s="6">
        <v>40034</v>
      </c>
      <c r="I3358" s="4">
        <f t="shared" si="525"/>
        <v>99</v>
      </c>
      <c r="J3358" s="4" t="s">
        <v>1</v>
      </c>
      <c r="K3358" s="4" t="s">
        <v>13</v>
      </c>
      <c r="L3358" s="10">
        <f t="shared" si="526"/>
        <v>382.89945205479455</v>
      </c>
      <c r="M3358" s="15">
        <f t="shared" si="527"/>
        <v>200908</v>
      </c>
      <c r="N3358">
        <f t="shared" si="528"/>
        <v>2009</v>
      </c>
      <c r="O3358">
        <f t="shared" si="529"/>
        <v>8</v>
      </c>
      <c r="P3358">
        <f t="shared" si="532"/>
        <v>201006</v>
      </c>
      <c r="Q3358">
        <f t="shared" si="533"/>
        <v>20092010</v>
      </c>
      <c r="R3358">
        <f t="shared" si="534"/>
        <v>20102011</v>
      </c>
      <c r="S3358">
        <f t="shared" si="530"/>
        <v>2010</v>
      </c>
      <c r="T3358">
        <f t="shared" si="531"/>
        <v>6</v>
      </c>
    </row>
    <row r="3359" spans="1:20" x14ac:dyDescent="0.25">
      <c r="A3359" s="4" t="s">
        <v>3405</v>
      </c>
      <c r="B3359" s="5">
        <v>3358</v>
      </c>
      <c r="C3359" s="6">
        <v>40340</v>
      </c>
      <c r="D3359" s="6">
        <v>40028</v>
      </c>
      <c r="E3359" s="4">
        <v>1</v>
      </c>
      <c r="F3359" s="9">
        <v>-84333.4</v>
      </c>
      <c r="G3359" s="6">
        <v>39936</v>
      </c>
      <c r="H3359" s="6">
        <v>40027</v>
      </c>
      <c r="I3359" s="4">
        <f t="shared" si="525"/>
        <v>91</v>
      </c>
      <c r="J3359" s="4" t="s">
        <v>1</v>
      </c>
      <c r="K3359" s="4" t="s">
        <v>13</v>
      </c>
      <c r="L3359" s="10">
        <f t="shared" si="526"/>
        <v>-21025.587397260271</v>
      </c>
      <c r="M3359" s="15">
        <f t="shared" si="527"/>
        <v>200908</v>
      </c>
      <c r="N3359">
        <f t="shared" si="528"/>
        <v>2009</v>
      </c>
      <c r="O3359">
        <f t="shared" si="529"/>
        <v>8</v>
      </c>
      <c r="P3359">
        <f t="shared" si="532"/>
        <v>201006</v>
      </c>
      <c r="Q3359">
        <f t="shared" si="533"/>
        <v>20092010</v>
      </c>
      <c r="R3359">
        <f t="shared" si="534"/>
        <v>20102011</v>
      </c>
      <c r="S3359">
        <f t="shared" si="530"/>
        <v>2010</v>
      </c>
      <c r="T3359">
        <f t="shared" si="531"/>
        <v>6</v>
      </c>
    </row>
    <row r="3360" spans="1:20" x14ac:dyDescent="0.25">
      <c r="A3360" s="4" t="s">
        <v>3406</v>
      </c>
      <c r="B3360" s="5">
        <v>3359</v>
      </c>
      <c r="C3360" s="6">
        <v>40343</v>
      </c>
      <c r="D3360" s="6">
        <v>39981</v>
      </c>
      <c r="E3360" s="4">
        <v>43</v>
      </c>
      <c r="F3360" s="9">
        <v>218395</v>
      </c>
      <c r="G3360" s="6">
        <v>39939</v>
      </c>
      <c r="H3360" s="6">
        <v>39980</v>
      </c>
      <c r="I3360" s="4">
        <f t="shared" si="525"/>
        <v>41</v>
      </c>
      <c r="J3360" s="4" t="s">
        <v>1</v>
      </c>
      <c r="K3360" s="4" t="s">
        <v>13</v>
      </c>
      <c r="L3360" s="10">
        <f t="shared" si="526"/>
        <v>24532.04109589041</v>
      </c>
      <c r="M3360" s="15">
        <f t="shared" si="527"/>
        <v>200906</v>
      </c>
      <c r="N3360">
        <f t="shared" si="528"/>
        <v>2009</v>
      </c>
      <c r="O3360">
        <f t="shared" si="529"/>
        <v>6</v>
      </c>
      <c r="P3360">
        <f t="shared" si="532"/>
        <v>201006</v>
      </c>
      <c r="Q3360">
        <f t="shared" si="533"/>
        <v>20092010</v>
      </c>
      <c r="R3360">
        <f t="shared" si="534"/>
        <v>20102011</v>
      </c>
      <c r="S3360">
        <f t="shared" si="530"/>
        <v>2010</v>
      </c>
      <c r="T3360">
        <f t="shared" si="531"/>
        <v>6</v>
      </c>
    </row>
    <row r="3361" spans="1:20" x14ac:dyDescent="0.25">
      <c r="A3361" s="4" t="s">
        <v>3407</v>
      </c>
      <c r="B3361" s="5">
        <v>3360</v>
      </c>
      <c r="C3361" s="6">
        <v>40343</v>
      </c>
      <c r="D3361" s="6">
        <v>39981</v>
      </c>
      <c r="E3361" s="4">
        <v>210</v>
      </c>
      <c r="F3361" s="9">
        <v>-261701.4</v>
      </c>
      <c r="G3361" s="6">
        <v>39939</v>
      </c>
      <c r="H3361" s="6">
        <v>39980</v>
      </c>
      <c r="I3361" s="4">
        <f t="shared" si="525"/>
        <v>41</v>
      </c>
      <c r="J3361" s="4" t="s">
        <v>1</v>
      </c>
      <c r="K3361" s="4" t="s">
        <v>13</v>
      </c>
      <c r="L3361" s="10">
        <f t="shared" si="526"/>
        <v>-29396.595616438353</v>
      </c>
      <c r="M3361" s="15">
        <f t="shared" si="527"/>
        <v>200906</v>
      </c>
      <c r="N3361">
        <f t="shared" si="528"/>
        <v>2009</v>
      </c>
      <c r="O3361">
        <f t="shared" si="529"/>
        <v>6</v>
      </c>
      <c r="P3361">
        <f t="shared" si="532"/>
        <v>201006</v>
      </c>
      <c r="Q3361">
        <f t="shared" si="533"/>
        <v>20092010</v>
      </c>
      <c r="R3361">
        <f t="shared" si="534"/>
        <v>20102011</v>
      </c>
      <c r="S3361">
        <f t="shared" si="530"/>
        <v>2010</v>
      </c>
      <c r="T3361">
        <f t="shared" si="531"/>
        <v>6</v>
      </c>
    </row>
    <row r="3362" spans="1:20" x14ac:dyDescent="0.25">
      <c r="A3362" s="4" t="s">
        <v>3408</v>
      </c>
      <c r="B3362" s="5">
        <v>3361</v>
      </c>
      <c r="C3362" s="6">
        <v>40343</v>
      </c>
      <c r="D3362" s="6">
        <v>40032</v>
      </c>
      <c r="E3362" s="4">
        <v>43</v>
      </c>
      <c r="F3362" s="9">
        <v>-202964.5</v>
      </c>
      <c r="G3362" s="6">
        <v>39938</v>
      </c>
      <c r="H3362" s="6">
        <v>40031</v>
      </c>
      <c r="I3362" s="4">
        <f t="shared" si="525"/>
        <v>93</v>
      </c>
      <c r="J3362" s="4" t="s">
        <v>1</v>
      </c>
      <c r="K3362" s="4" t="s">
        <v>13</v>
      </c>
      <c r="L3362" s="10">
        <f t="shared" si="526"/>
        <v>-51714.242465753428</v>
      </c>
      <c r="M3362" s="15">
        <f t="shared" si="527"/>
        <v>200908</v>
      </c>
      <c r="N3362">
        <f t="shared" si="528"/>
        <v>2009</v>
      </c>
      <c r="O3362">
        <f t="shared" si="529"/>
        <v>8</v>
      </c>
      <c r="P3362">
        <f t="shared" si="532"/>
        <v>201006</v>
      </c>
      <c r="Q3362">
        <f t="shared" si="533"/>
        <v>20092010</v>
      </c>
      <c r="R3362">
        <f t="shared" si="534"/>
        <v>20102011</v>
      </c>
      <c r="S3362">
        <f t="shared" si="530"/>
        <v>2010</v>
      </c>
      <c r="T3362">
        <f t="shared" si="531"/>
        <v>6</v>
      </c>
    </row>
    <row r="3363" spans="1:20" x14ac:dyDescent="0.25">
      <c r="A3363" s="4" t="s">
        <v>3409</v>
      </c>
      <c r="B3363" s="5">
        <v>3362</v>
      </c>
      <c r="C3363" s="6">
        <v>40343</v>
      </c>
      <c r="D3363" s="6">
        <v>40032</v>
      </c>
      <c r="E3363" s="4">
        <v>210</v>
      </c>
      <c r="F3363" s="9">
        <v>308144.40000000002</v>
      </c>
      <c r="G3363" s="6">
        <v>39938</v>
      </c>
      <c r="H3363" s="6">
        <v>40031</v>
      </c>
      <c r="I3363" s="4">
        <f t="shared" si="525"/>
        <v>93</v>
      </c>
      <c r="J3363" s="4" t="s">
        <v>1</v>
      </c>
      <c r="K3363" s="4" t="s">
        <v>13</v>
      </c>
      <c r="L3363" s="10">
        <f t="shared" si="526"/>
        <v>78513.504657534257</v>
      </c>
      <c r="M3363" s="15">
        <f t="shared" si="527"/>
        <v>200908</v>
      </c>
      <c r="N3363">
        <f t="shared" si="528"/>
        <v>2009</v>
      </c>
      <c r="O3363">
        <f t="shared" si="529"/>
        <v>8</v>
      </c>
      <c r="P3363">
        <f t="shared" si="532"/>
        <v>201006</v>
      </c>
      <c r="Q3363">
        <f t="shared" si="533"/>
        <v>20092010</v>
      </c>
      <c r="R3363">
        <f t="shared" si="534"/>
        <v>20102011</v>
      </c>
      <c r="S3363">
        <f t="shared" si="530"/>
        <v>2010</v>
      </c>
      <c r="T3363">
        <f t="shared" si="531"/>
        <v>6</v>
      </c>
    </row>
    <row r="3364" spans="1:20" x14ac:dyDescent="0.25">
      <c r="A3364" s="4" t="s">
        <v>3410</v>
      </c>
      <c r="B3364" s="5">
        <v>3363</v>
      </c>
      <c r="C3364" s="6">
        <v>40343</v>
      </c>
      <c r="D3364" s="6">
        <v>40050</v>
      </c>
      <c r="E3364" s="4">
        <v>356</v>
      </c>
      <c r="F3364" s="9">
        <v>205878.2</v>
      </c>
      <c r="G3364" s="6">
        <v>39961</v>
      </c>
      <c r="H3364" s="6">
        <v>40049</v>
      </c>
      <c r="I3364" s="4">
        <f t="shared" si="525"/>
        <v>88</v>
      </c>
      <c r="J3364" s="4" t="s">
        <v>1</v>
      </c>
      <c r="K3364" s="4" t="s">
        <v>13</v>
      </c>
      <c r="L3364" s="10">
        <f t="shared" si="526"/>
        <v>49636.387945205483</v>
      </c>
      <c r="M3364" s="15">
        <f t="shared" si="527"/>
        <v>200908</v>
      </c>
      <c r="N3364">
        <f t="shared" si="528"/>
        <v>2009</v>
      </c>
      <c r="O3364">
        <f t="shared" si="529"/>
        <v>8</v>
      </c>
      <c r="P3364">
        <f t="shared" si="532"/>
        <v>201006</v>
      </c>
      <c r="Q3364">
        <f t="shared" si="533"/>
        <v>20092010</v>
      </c>
      <c r="R3364">
        <f t="shared" si="534"/>
        <v>20102011</v>
      </c>
      <c r="S3364">
        <f t="shared" si="530"/>
        <v>2010</v>
      </c>
      <c r="T3364">
        <f t="shared" si="531"/>
        <v>6</v>
      </c>
    </row>
    <row r="3365" spans="1:20" x14ac:dyDescent="0.25">
      <c r="A3365" s="4" t="s">
        <v>3411</v>
      </c>
      <c r="B3365" s="5">
        <v>3364</v>
      </c>
      <c r="C3365" s="6">
        <v>40343</v>
      </c>
      <c r="D3365" s="6">
        <v>40050</v>
      </c>
      <c r="E3365" s="4">
        <v>357</v>
      </c>
      <c r="F3365" s="9">
        <v>-296046.7</v>
      </c>
      <c r="G3365" s="6">
        <v>39961</v>
      </c>
      <c r="H3365" s="6">
        <v>40049</v>
      </c>
      <c r="I3365" s="4">
        <f t="shared" si="525"/>
        <v>88</v>
      </c>
      <c r="J3365" s="4" t="s">
        <v>1</v>
      </c>
      <c r="K3365" s="4" t="s">
        <v>13</v>
      </c>
      <c r="L3365" s="10">
        <f t="shared" si="526"/>
        <v>-71375.642739726027</v>
      </c>
      <c r="M3365" s="15">
        <f t="shared" si="527"/>
        <v>200908</v>
      </c>
      <c r="N3365">
        <f t="shared" si="528"/>
        <v>2009</v>
      </c>
      <c r="O3365">
        <f t="shared" si="529"/>
        <v>8</v>
      </c>
      <c r="P3365">
        <f t="shared" si="532"/>
        <v>201006</v>
      </c>
      <c r="Q3365">
        <f t="shared" si="533"/>
        <v>20092010</v>
      </c>
      <c r="R3365">
        <f t="shared" si="534"/>
        <v>20102011</v>
      </c>
      <c r="S3365">
        <f t="shared" si="530"/>
        <v>2010</v>
      </c>
      <c r="T3365">
        <f t="shared" si="531"/>
        <v>6</v>
      </c>
    </row>
    <row r="3366" spans="1:20" x14ac:dyDescent="0.25">
      <c r="A3366" s="4" t="s">
        <v>3412</v>
      </c>
      <c r="B3366" s="5">
        <v>3365</v>
      </c>
      <c r="C3366" s="6">
        <v>40343</v>
      </c>
      <c r="D3366" s="6">
        <v>40084</v>
      </c>
      <c r="E3366" s="4">
        <v>1</v>
      </c>
      <c r="F3366" s="9">
        <v>-1369</v>
      </c>
      <c r="G3366" s="6">
        <v>39959</v>
      </c>
      <c r="H3366" s="6">
        <v>40083</v>
      </c>
      <c r="I3366" s="4">
        <f t="shared" si="525"/>
        <v>124</v>
      </c>
      <c r="J3366" s="4" t="s">
        <v>1</v>
      </c>
      <c r="K3366" s="4" t="s">
        <v>13</v>
      </c>
      <c r="L3366" s="10">
        <f t="shared" si="526"/>
        <v>-465.08493150684927</v>
      </c>
      <c r="M3366" s="15">
        <f t="shared" si="527"/>
        <v>200909</v>
      </c>
      <c r="N3366">
        <f t="shared" si="528"/>
        <v>2009</v>
      </c>
      <c r="O3366">
        <f t="shared" si="529"/>
        <v>9</v>
      </c>
      <c r="P3366">
        <f t="shared" si="532"/>
        <v>201006</v>
      </c>
      <c r="Q3366">
        <f t="shared" si="533"/>
        <v>20092010</v>
      </c>
      <c r="R3366">
        <f t="shared" si="534"/>
        <v>20102011</v>
      </c>
      <c r="S3366">
        <f t="shared" si="530"/>
        <v>2010</v>
      </c>
      <c r="T3366">
        <f t="shared" si="531"/>
        <v>6</v>
      </c>
    </row>
    <row r="3367" spans="1:20" x14ac:dyDescent="0.25">
      <c r="A3367" s="4" t="s">
        <v>3413</v>
      </c>
      <c r="B3367" s="5">
        <v>3366</v>
      </c>
      <c r="C3367" s="6">
        <v>40343</v>
      </c>
      <c r="D3367" s="6">
        <v>40032</v>
      </c>
      <c r="E3367" s="4">
        <v>43</v>
      </c>
      <c r="F3367" s="9">
        <v>185261</v>
      </c>
      <c r="G3367" s="6">
        <v>39938</v>
      </c>
      <c r="H3367" s="6">
        <v>40031</v>
      </c>
      <c r="I3367" s="4">
        <f t="shared" si="525"/>
        <v>93</v>
      </c>
      <c r="J3367" s="4" t="s">
        <v>1</v>
      </c>
      <c r="K3367" s="4" t="s">
        <v>13</v>
      </c>
      <c r="L3367" s="10">
        <f t="shared" si="526"/>
        <v>47203.487671232877</v>
      </c>
      <c r="M3367" s="15">
        <f t="shared" si="527"/>
        <v>200908</v>
      </c>
      <c r="N3367">
        <f t="shared" si="528"/>
        <v>2009</v>
      </c>
      <c r="O3367">
        <f t="shared" si="529"/>
        <v>8</v>
      </c>
      <c r="P3367">
        <f t="shared" si="532"/>
        <v>201006</v>
      </c>
      <c r="Q3367">
        <f t="shared" si="533"/>
        <v>20092010</v>
      </c>
      <c r="R3367">
        <f t="shared" si="534"/>
        <v>20102011</v>
      </c>
      <c r="S3367">
        <f t="shared" si="530"/>
        <v>2010</v>
      </c>
      <c r="T3367">
        <f t="shared" si="531"/>
        <v>6</v>
      </c>
    </row>
    <row r="3368" spans="1:20" x14ac:dyDescent="0.25">
      <c r="A3368" s="4" t="s">
        <v>3414</v>
      </c>
      <c r="B3368" s="5">
        <v>3367</v>
      </c>
      <c r="C3368" s="6">
        <v>40343</v>
      </c>
      <c r="D3368" s="6">
        <v>40032</v>
      </c>
      <c r="E3368" s="4">
        <v>210</v>
      </c>
      <c r="F3368" s="9">
        <v>-248730.3</v>
      </c>
      <c r="G3368" s="6">
        <v>39938</v>
      </c>
      <c r="H3368" s="6">
        <v>40031</v>
      </c>
      <c r="I3368" s="4">
        <f t="shared" si="525"/>
        <v>93</v>
      </c>
      <c r="J3368" s="4" t="s">
        <v>1</v>
      </c>
      <c r="K3368" s="4" t="s">
        <v>13</v>
      </c>
      <c r="L3368" s="10">
        <f t="shared" si="526"/>
        <v>-63375.117534246572</v>
      </c>
      <c r="M3368" s="15">
        <f t="shared" si="527"/>
        <v>200908</v>
      </c>
      <c r="N3368">
        <f t="shared" si="528"/>
        <v>2009</v>
      </c>
      <c r="O3368">
        <f t="shared" si="529"/>
        <v>8</v>
      </c>
      <c r="P3368">
        <f t="shared" si="532"/>
        <v>201006</v>
      </c>
      <c r="Q3368">
        <f t="shared" si="533"/>
        <v>20092010</v>
      </c>
      <c r="R3368">
        <f t="shared" si="534"/>
        <v>20102011</v>
      </c>
      <c r="S3368">
        <f t="shared" si="530"/>
        <v>2010</v>
      </c>
      <c r="T3368">
        <f t="shared" si="531"/>
        <v>6</v>
      </c>
    </row>
    <row r="3369" spans="1:20" x14ac:dyDescent="0.25">
      <c r="A3369" s="4" t="s">
        <v>3415</v>
      </c>
      <c r="B3369" s="5">
        <v>3368</v>
      </c>
      <c r="C3369" s="6">
        <v>40343</v>
      </c>
      <c r="D3369" s="6">
        <v>40017</v>
      </c>
      <c r="E3369" s="4">
        <v>1</v>
      </c>
      <c r="F3369" s="9">
        <v>-180960.6</v>
      </c>
      <c r="G3369" s="6">
        <v>39933</v>
      </c>
      <c r="H3369" s="6">
        <v>40016</v>
      </c>
      <c r="I3369" s="4">
        <f t="shared" si="525"/>
        <v>83</v>
      </c>
      <c r="J3369" s="4" t="s">
        <v>1</v>
      </c>
      <c r="K3369" s="4" t="s">
        <v>13</v>
      </c>
      <c r="L3369" s="10">
        <f t="shared" si="526"/>
        <v>-41149.944657534244</v>
      </c>
      <c r="M3369" s="15">
        <f t="shared" si="527"/>
        <v>200907</v>
      </c>
      <c r="N3369">
        <f t="shared" si="528"/>
        <v>2009</v>
      </c>
      <c r="O3369">
        <f t="shared" si="529"/>
        <v>7</v>
      </c>
      <c r="P3369">
        <f t="shared" si="532"/>
        <v>201006</v>
      </c>
      <c r="Q3369">
        <f t="shared" si="533"/>
        <v>20092010</v>
      </c>
      <c r="R3369">
        <f t="shared" si="534"/>
        <v>20102011</v>
      </c>
      <c r="S3369">
        <f t="shared" si="530"/>
        <v>2010</v>
      </c>
      <c r="T3369">
        <f t="shared" si="531"/>
        <v>6</v>
      </c>
    </row>
    <row r="3370" spans="1:20" x14ac:dyDescent="0.25">
      <c r="A3370" s="4" t="s">
        <v>3416</v>
      </c>
      <c r="B3370" s="5">
        <v>3369</v>
      </c>
      <c r="C3370" s="6">
        <v>40344</v>
      </c>
      <c r="D3370" s="6">
        <v>40022</v>
      </c>
      <c r="E3370" s="4">
        <v>1265</v>
      </c>
      <c r="F3370" s="9">
        <v>176869.8</v>
      </c>
      <c r="G3370" s="6">
        <v>39931</v>
      </c>
      <c r="H3370" s="6">
        <v>40021</v>
      </c>
      <c r="I3370" s="4">
        <f t="shared" si="525"/>
        <v>90</v>
      </c>
      <c r="J3370" s="4" t="s">
        <v>0</v>
      </c>
      <c r="K3370" s="4" t="s">
        <v>14</v>
      </c>
      <c r="L3370" s="10">
        <f t="shared" si="526"/>
        <v>43611.731506849312</v>
      </c>
      <c r="M3370" s="15">
        <f t="shared" si="527"/>
        <v>200907</v>
      </c>
      <c r="N3370">
        <f t="shared" si="528"/>
        <v>2009</v>
      </c>
      <c r="O3370">
        <f t="shared" si="529"/>
        <v>7</v>
      </c>
      <c r="P3370">
        <f t="shared" si="532"/>
        <v>201006</v>
      </c>
      <c r="Q3370">
        <f t="shared" si="533"/>
        <v>20092010</v>
      </c>
      <c r="R3370">
        <f t="shared" si="534"/>
        <v>20102011</v>
      </c>
      <c r="S3370">
        <f t="shared" si="530"/>
        <v>2010</v>
      </c>
      <c r="T3370">
        <f t="shared" si="531"/>
        <v>6</v>
      </c>
    </row>
    <row r="3371" spans="1:20" x14ac:dyDescent="0.25">
      <c r="A3371" s="4" t="s">
        <v>3417</v>
      </c>
      <c r="B3371" s="5">
        <v>3370</v>
      </c>
      <c r="C3371" s="6">
        <v>40344</v>
      </c>
      <c r="D3371" s="6">
        <v>40022</v>
      </c>
      <c r="E3371" s="4">
        <v>1266</v>
      </c>
      <c r="F3371" s="9">
        <v>-152047.70000000001</v>
      </c>
      <c r="G3371" s="6">
        <v>39931</v>
      </c>
      <c r="H3371" s="6">
        <v>40021</v>
      </c>
      <c r="I3371" s="4">
        <f t="shared" si="525"/>
        <v>90</v>
      </c>
      <c r="J3371" s="4" t="s">
        <v>0</v>
      </c>
      <c r="K3371" s="4" t="s">
        <v>14</v>
      </c>
      <c r="L3371" s="10">
        <f t="shared" si="526"/>
        <v>-37491.213698630141</v>
      </c>
      <c r="M3371" s="15">
        <f t="shared" si="527"/>
        <v>200907</v>
      </c>
      <c r="N3371">
        <f t="shared" si="528"/>
        <v>2009</v>
      </c>
      <c r="O3371">
        <f t="shared" si="529"/>
        <v>7</v>
      </c>
      <c r="P3371">
        <f t="shared" si="532"/>
        <v>201006</v>
      </c>
      <c r="Q3371">
        <f t="shared" si="533"/>
        <v>20092010</v>
      </c>
      <c r="R3371">
        <f t="shared" si="534"/>
        <v>20102011</v>
      </c>
      <c r="S3371">
        <f t="shared" si="530"/>
        <v>2010</v>
      </c>
      <c r="T3371">
        <f t="shared" si="531"/>
        <v>6</v>
      </c>
    </row>
    <row r="3372" spans="1:20" x14ac:dyDescent="0.25">
      <c r="A3372" s="4" t="s">
        <v>3418</v>
      </c>
      <c r="B3372" s="5">
        <v>3371</v>
      </c>
      <c r="C3372" s="6">
        <v>40344</v>
      </c>
      <c r="D3372" s="6">
        <v>40036</v>
      </c>
      <c r="E3372" s="4">
        <v>1246</v>
      </c>
      <c r="F3372" s="9">
        <v>107010</v>
      </c>
      <c r="G3372" s="6">
        <v>39941</v>
      </c>
      <c r="H3372" s="6">
        <v>40035</v>
      </c>
      <c r="I3372" s="4">
        <f t="shared" si="525"/>
        <v>94</v>
      </c>
      <c r="J3372" s="4" t="s">
        <v>1</v>
      </c>
      <c r="K3372" s="4" t="s">
        <v>13</v>
      </c>
      <c r="L3372" s="10">
        <f t="shared" si="526"/>
        <v>27558.739726027401</v>
      </c>
      <c r="M3372" s="15">
        <f t="shared" si="527"/>
        <v>200908</v>
      </c>
      <c r="N3372">
        <f t="shared" si="528"/>
        <v>2009</v>
      </c>
      <c r="O3372">
        <f t="shared" si="529"/>
        <v>8</v>
      </c>
      <c r="P3372">
        <f t="shared" si="532"/>
        <v>201006</v>
      </c>
      <c r="Q3372">
        <f t="shared" si="533"/>
        <v>20092010</v>
      </c>
      <c r="R3372">
        <f t="shared" si="534"/>
        <v>20102011</v>
      </c>
      <c r="S3372">
        <f t="shared" si="530"/>
        <v>2010</v>
      </c>
      <c r="T3372">
        <f t="shared" si="531"/>
        <v>6</v>
      </c>
    </row>
    <row r="3373" spans="1:20" x14ac:dyDescent="0.25">
      <c r="A3373" s="4" t="s">
        <v>3419</v>
      </c>
      <c r="B3373" s="5">
        <v>3372</v>
      </c>
      <c r="C3373" s="6">
        <v>40344</v>
      </c>
      <c r="D3373" s="6">
        <v>40036</v>
      </c>
      <c r="E3373" s="4">
        <v>1247</v>
      </c>
      <c r="F3373" s="9">
        <v>-134178.79999999999</v>
      </c>
      <c r="G3373" s="6">
        <v>39941</v>
      </c>
      <c r="H3373" s="6">
        <v>40035</v>
      </c>
      <c r="I3373" s="4">
        <f t="shared" si="525"/>
        <v>94</v>
      </c>
      <c r="J3373" s="4" t="s">
        <v>1</v>
      </c>
      <c r="K3373" s="4" t="s">
        <v>13</v>
      </c>
      <c r="L3373" s="10">
        <f t="shared" si="526"/>
        <v>-34555.636164383563</v>
      </c>
      <c r="M3373" s="15">
        <f t="shared" si="527"/>
        <v>200908</v>
      </c>
      <c r="N3373">
        <f t="shared" si="528"/>
        <v>2009</v>
      </c>
      <c r="O3373">
        <f t="shared" si="529"/>
        <v>8</v>
      </c>
      <c r="P3373">
        <f t="shared" si="532"/>
        <v>201006</v>
      </c>
      <c r="Q3373">
        <f t="shared" si="533"/>
        <v>20092010</v>
      </c>
      <c r="R3373">
        <f t="shared" si="534"/>
        <v>20102011</v>
      </c>
      <c r="S3373">
        <f t="shared" si="530"/>
        <v>2010</v>
      </c>
      <c r="T3373">
        <f t="shared" si="531"/>
        <v>6</v>
      </c>
    </row>
    <row r="3374" spans="1:20" x14ac:dyDescent="0.25">
      <c r="A3374" s="4" t="s">
        <v>3420</v>
      </c>
      <c r="B3374" s="5">
        <v>3373</v>
      </c>
      <c r="C3374" s="6">
        <v>40344</v>
      </c>
      <c r="D3374" s="6">
        <v>40116</v>
      </c>
      <c r="E3374" s="4">
        <v>1256</v>
      </c>
      <c r="F3374" s="9">
        <v>93307</v>
      </c>
      <c r="G3374" s="6">
        <v>39939</v>
      </c>
      <c r="H3374" s="6">
        <v>40115</v>
      </c>
      <c r="I3374" s="4">
        <f t="shared" si="525"/>
        <v>176</v>
      </c>
      <c r="J3374" s="4" t="s">
        <v>1</v>
      </c>
      <c r="K3374" s="4" t="s">
        <v>13</v>
      </c>
      <c r="L3374" s="10">
        <f t="shared" si="526"/>
        <v>44991.86849315068</v>
      </c>
      <c r="M3374" s="15">
        <f t="shared" si="527"/>
        <v>200910</v>
      </c>
      <c r="N3374">
        <f t="shared" si="528"/>
        <v>2009</v>
      </c>
      <c r="O3374">
        <f t="shared" si="529"/>
        <v>10</v>
      </c>
      <c r="P3374">
        <f t="shared" si="532"/>
        <v>201006</v>
      </c>
      <c r="Q3374">
        <f t="shared" si="533"/>
        <v>20092010</v>
      </c>
      <c r="R3374">
        <f t="shared" si="534"/>
        <v>20102011</v>
      </c>
      <c r="S3374">
        <f t="shared" si="530"/>
        <v>2010</v>
      </c>
      <c r="T3374">
        <f t="shared" si="531"/>
        <v>6</v>
      </c>
    </row>
    <row r="3375" spans="1:20" x14ac:dyDescent="0.25">
      <c r="A3375" s="4" t="s">
        <v>3421</v>
      </c>
      <c r="B3375" s="5">
        <v>3374</v>
      </c>
      <c r="C3375" s="6">
        <v>40344</v>
      </c>
      <c r="D3375" s="6">
        <v>40116</v>
      </c>
      <c r="E3375" s="4">
        <v>1257</v>
      </c>
      <c r="F3375" s="9">
        <v>-98292.6</v>
      </c>
      <c r="G3375" s="6">
        <v>39939</v>
      </c>
      <c r="H3375" s="6">
        <v>40115</v>
      </c>
      <c r="I3375" s="4">
        <f t="shared" si="525"/>
        <v>176</v>
      </c>
      <c r="J3375" s="4" t="s">
        <v>1</v>
      </c>
      <c r="K3375" s="4" t="s">
        <v>13</v>
      </c>
      <c r="L3375" s="10">
        <f t="shared" si="526"/>
        <v>-47395.883835616442</v>
      </c>
      <c r="M3375" s="15">
        <f t="shared" si="527"/>
        <v>200910</v>
      </c>
      <c r="N3375">
        <f t="shared" si="528"/>
        <v>2009</v>
      </c>
      <c r="O3375">
        <f t="shared" si="529"/>
        <v>10</v>
      </c>
      <c r="P3375">
        <f t="shared" si="532"/>
        <v>201006</v>
      </c>
      <c r="Q3375">
        <f t="shared" si="533"/>
        <v>20092010</v>
      </c>
      <c r="R3375">
        <f t="shared" si="534"/>
        <v>20102011</v>
      </c>
      <c r="S3375">
        <f t="shared" si="530"/>
        <v>2010</v>
      </c>
      <c r="T3375">
        <f t="shared" si="531"/>
        <v>6</v>
      </c>
    </row>
    <row r="3376" spans="1:20" x14ac:dyDescent="0.25">
      <c r="A3376" s="4" t="s">
        <v>3422</v>
      </c>
      <c r="B3376" s="5">
        <v>3375</v>
      </c>
      <c r="C3376" s="6">
        <v>40344</v>
      </c>
      <c r="D3376" s="6">
        <v>40025</v>
      </c>
      <c r="E3376" s="4">
        <v>1256</v>
      </c>
      <c r="F3376" s="9">
        <v>-239561.7</v>
      </c>
      <c r="G3376" s="6">
        <v>39931</v>
      </c>
      <c r="H3376" s="6">
        <v>40024</v>
      </c>
      <c r="I3376" s="4">
        <f t="shared" si="525"/>
        <v>93</v>
      </c>
      <c r="J3376" s="4" t="s">
        <v>1</v>
      </c>
      <c r="K3376" s="4" t="s">
        <v>13</v>
      </c>
      <c r="L3376" s="10">
        <f t="shared" si="526"/>
        <v>-61039.008493150686</v>
      </c>
      <c r="M3376" s="15">
        <f t="shared" si="527"/>
        <v>200907</v>
      </c>
      <c r="N3376">
        <f t="shared" si="528"/>
        <v>2009</v>
      </c>
      <c r="O3376">
        <f t="shared" si="529"/>
        <v>7</v>
      </c>
      <c r="P3376">
        <f t="shared" si="532"/>
        <v>201006</v>
      </c>
      <c r="Q3376">
        <f t="shared" si="533"/>
        <v>20092010</v>
      </c>
      <c r="R3376">
        <f t="shared" si="534"/>
        <v>20102011</v>
      </c>
      <c r="S3376">
        <f t="shared" si="530"/>
        <v>2010</v>
      </c>
      <c r="T3376">
        <f t="shared" si="531"/>
        <v>6</v>
      </c>
    </row>
    <row r="3377" spans="1:20" x14ac:dyDescent="0.25">
      <c r="A3377" s="4" t="s">
        <v>3423</v>
      </c>
      <c r="B3377" s="5">
        <v>3376</v>
      </c>
      <c r="C3377" s="6">
        <v>40344</v>
      </c>
      <c r="D3377" s="6">
        <v>40025</v>
      </c>
      <c r="E3377" s="4">
        <v>1257</v>
      </c>
      <c r="F3377" s="9">
        <v>328419.7</v>
      </c>
      <c r="G3377" s="6">
        <v>39931</v>
      </c>
      <c r="H3377" s="6">
        <v>40024</v>
      </c>
      <c r="I3377" s="4">
        <f t="shared" si="525"/>
        <v>93</v>
      </c>
      <c r="J3377" s="4" t="s">
        <v>1</v>
      </c>
      <c r="K3377" s="4" t="s">
        <v>13</v>
      </c>
      <c r="L3377" s="10">
        <f t="shared" si="526"/>
        <v>83679.540000000008</v>
      </c>
      <c r="M3377" s="15">
        <f t="shared" si="527"/>
        <v>200907</v>
      </c>
      <c r="N3377">
        <f t="shared" si="528"/>
        <v>2009</v>
      </c>
      <c r="O3377">
        <f t="shared" si="529"/>
        <v>7</v>
      </c>
      <c r="P3377">
        <f t="shared" si="532"/>
        <v>201006</v>
      </c>
      <c r="Q3377">
        <f t="shared" si="533"/>
        <v>20092010</v>
      </c>
      <c r="R3377">
        <f t="shared" si="534"/>
        <v>20102011</v>
      </c>
      <c r="S3377">
        <f t="shared" si="530"/>
        <v>2010</v>
      </c>
      <c r="T3377">
        <f t="shared" si="531"/>
        <v>6</v>
      </c>
    </row>
    <row r="3378" spans="1:20" x14ac:dyDescent="0.25">
      <c r="A3378" s="4" t="s">
        <v>3424</v>
      </c>
      <c r="B3378" s="5">
        <v>3377</v>
      </c>
      <c r="C3378" s="6">
        <v>40344</v>
      </c>
      <c r="D3378" s="6">
        <v>39970</v>
      </c>
      <c r="E3378" s="4">
        <v>1</v>
      </c>
      <c r="F3378" s="9">
        <v>-2920389.6</v>
      </c>
      <c r="G3378" s="6">
        <v>39941</v>
      </c>
      <c r="H3378" s="6">
        <v>39969</v>
      </c>
      <c r="I3378" s="4">
        <f t="shared" si="525"/>
        <v>28</v>
      </c>
      <c r="J3378" s="4" t="s">
        <v>1</v>
      </c>
      <c r="K3378" s="4" t="s">
        <v>13</v>
      </c>
      <c r="L3378" s="10">
        <f t="shared" si="526"/>
        <v>-224029.88712328768</v>
      </c>
      <c r="M3378" s="15">
        <f t="shared" si="527"/>
        <v>200906</v>
      </c>
      <c r="N3378">
        <f t="shared" si="528"/>
        <v>2009</v>
      </c>
      <c r="O3378">
        <f t="shared" si="529"/>
        <v>6</v>
      </c>
      <c r="P3378">
        <f t="shared" si="532"/>
        <v>201006</v>
      </c>
      <c r="Q3378">
        <f t="shared" si="533"/>
        <v>20092010</v>
      </c>
      <c r="R3378">
        <f t="shared" si="534"/>
        <v>20102011</v>
      </c>
      <c r="S3378">
        <f t="shared" si="530"/>
        <v>2010</v>
      </c>
      <c r="T3378">
        <f t="shared" si="531"/>
        <v>6</v>
      </c>
    </row>
    <row r="3379" spans="1:20" x14ac:dyDescent="0.25">
      <c r="A3379" s="4" t="s">
        <v>3425</v>
      </c>
      <c r="B3379" s="5">
        <v>3378</v>
      </c>
      <c r="C3379" s="6">
        <v>40344</v>
      </c>
      <c r="D3379" s="6">
        <v>40022</v>
      </c>
      <c r="E3379" s="4">
        <v>1</v>
      </c>
      <c r="F3379" s="9">
        <v>-445545.1</v>
      </c>
      <c r="G3379" s="6">
        <v>39931</v>
      </c>
      <c r="H3379" s="6">
        <v>40021</v>
      </c>
      <c r="I3379" s="4">
        <f t="shared" si="525"/>
        <v>90</v>
      </c>
      <c r="J3379" s="4" t="s">
        <v>1</v>
      </c>
      <c r="K3379" s="4" t="s">
        <v>13</v>
      </c>
      <c r="L3379" s="10">
        <f t="shared" si="526"/>
        <v>-109860.43561643835</v>
      </c>
      <c r="M3379" s="15">
        <f t="shared" si="527"/>
        <v>200907</v>
      </c>
      <c r="N3379">
        <f t="shared" si="528"/>
        <v>2009</v>
      </c>
      <c r="O3379">
        <f t="shared" si="529"/>
        <v>7</v>
      </c>
      <c r="P3379">
        <f t="shared" si="532"/>
        <v>201006</v>
      </c>
      <c r="Q3379">
        <f t="shared" si="533"/>
        <v>20092010</v>
      </c>
      <c r="R3379">
        <f t="shared" si="534"/>
        <v>20102011</v>
      </c>
      <c r="S3379">
        <f t="shared" si="530"/>
        <v>2010</v>
      </c>
      <c r="T3379">
        <f t="shared" si="531"/>
        <v>6</v>
      </c>
    </row>
    <row r="3380" spans="1:20" x14ac:dyDescent="0.25">
      <c r="A3380" s="4" t="s">
        <v>3426</v>
      </c>
      <c r="B3380" s="5">
        <v>3379</v>
      </c>
      <c r="C3380" s="6">
        <v>40344</v>
      </c>
      <c r="D3380" s="6">
        <v>40071</v>
      </c>
      <c r="E3380" s="4">
        <v>1</v>
      </c>
      <c r="F3380" s="9">
        <v>-95907.7</v>
      </c>
      <c r="G3380" s="6">
        <v>39931</v>
      </c>
      <c r="H3380" s="6">
        <v>40070</v>
      </c>
      <c r="I3380" s="4">
        <f t="shared" si="525"/>
        <v>139</v>
      </c>
      <c r="J3380" s="4" t="s">
        <v>1</v>
      </c>
      <c r="K3380" s="4" t="s">
        <v>13</v>
      </c>
      <c r="L3380" s="10">
        <f t="shared" si="526"/>
        <v>-36523.754246575336</v>
      </c>
      <c r="M3380" s="15">
        <f t="shared" si="527"/>
        <v>200909</v>
      </c>
      <c r="N3380">
        <f t="shared" si="528"/>
        <v>2009</v>
      </c>
      <c r="O3380">
        <f t="shared" si="529"/>
        <v>9</v>
      </c>
      <c r="P3380">
        <f t="shared" si="532"/>
        <v>201006</v>
      </c>
      <c r="Q3380">
        <f t="shared" si="533"/>
        <v>20092010</v>
      </c>
      <c r="R3380">
        <f t="shared" si="534"/>
        <v>20102011</v>
      </c>
      <c r="S3380">
        <f t="shared" si="530"/>
        <v>2010</v>
      </c>
      <c r="T3380">
        <f t="shared" si="531"/>
        <v>6</v>
      </c>
    </row>
    <row r="3381" spans="1:20" x14ac:dyDescent="0.25">
      <c r="A3381" s="4" t="s">
        <v>3427</v>
      </c>
      <c r="B3381" s="5">
        <v>3380</v>
      </c>
      <c r="C3381" s="6">
        <v>40344</v>
      </c>
      <c r="D3381" s="6">
        <v>40003</v>
      </c>
      <c r="E3381" s="4">
        <v>1202</v>
      </c>
      <c r="F3381" s="9">
        <v>-14134.6</v>
      </c>
      <c r="G3381" s="6">
        <v>39943</v>
      </c>
      <c r="H3381" s="6">
        <v>40002</v>
      </c>
      <c r="I3381" s="4">
        <f t="shared" si="525"/>
        <v>59</v>
      </c>
      <c r="J3381" s="4" t="s">
        <v>1</v>
      </c>
      <c r="K3381" s="4" t="s">
        <v>13</v>
      </c>
      <c r="L3381" s="10">
        <f t="shared" si="526"/>
        <v>-2284.7709589041096</v>
      </c>
      <c r="M3381" s="15">
        <f t="shared" si="527"/>
        <v>200907</v>
      </c>
      <c r="N3381">
        <f t="shared" si="528"/>
        <v>2009</v>
      </c>
      <c r="O3381">
        <f t="shared" si="529"/>
        <v>7</v>
      </c>
      <c r="P3381">
        <f t="shared" si="532"/>
        <v>201006</v>
      </c>
      <c r="Q3381">
        <f t="shared" si="533"/>
        <v>20092010</v>
      </c>
      <c r="R3381">
        <f t="shared" si="534"/>
        <v>20102011</v>
      </c>
      <c r="S3381">
        <f t="shared" si="530"/>
        <v>2010</v>
      </c>
      <c r="T3381">
        <f t="shared" si="531"/>
        <v>6</v>
      </c>
    </row>
    <row r="3382" spans="1:20" x14ac:dyDescent="0.25">
      <c r="A3382" s="4" t="s">
        <v>3428</v>
      </c>
      <c r="B3382" s="5">
        <v>3381</v>
      </c>
      <c r="C3382" s="6">
        <v>40344</v>
      </c>
      <c r="D3382" s="6">
        <v>40003</v>
      </c>
      <c r="E3382" s="4">
        <v>1203</v>
      </c>
      <c r="F3382" s="9">
        <v>-126480.5</v>
      </c>
      <c r="G3382" s="6">
        <v>39943</v>
      </c>
      <c r="H3382" s="6">
        <v>40002</v>
      </c>
      <c r="I3382" s="4">
        <f t="shared" si="525"/>
        <v>59</v>
      </c>
      <c r="J3382" s="4" t="s">
        <v>1</v>
      </c>
      <c r="K3382" s="4" t="s">
        <v>13</v>
      </c>
      <c r="L3382" s="10">
        <f t="shared" si="526"/>
        <v>-20444.793150684935</v>
      </c>
      <c r="M3382" s="15">
        <f t="shared" si="527"/>
        <v>200907</v>
      </c>
      <c r="N3382">
        <f t="shared" si="528"/>
        <v>2009</v>
      </c>
      <c r="O3382">
        <f t="shared" si="529"/>
        <v>7</v>
      </c>
      <c r="P3382">
        <f t="shared" si="532"/>
        <v>201006</v>
      </c>
      <c r="Q3382">
        <f t="shared" si="533"/>
        <v>20092010</v>
      </c>
      <c r="R3382">
        <f t="shared" si="534"/>
        <v>20102011</v>
      </c>
      <c r="S3382">
        <f t="shared" si="530"/>
        <v>2010</v>
      </c>
      <c r="T3382">
        <f t="shared" si="531"/>
        <v>6</v>
      </c>
    </row>
    <row r="3383" spans="1:20" x14ac:dyDescent="0.25">
      <c r="A3383" s="4" t="s">
        <v>3429</v>
      </c>
      <c r="B3383" s="5">
        <v>3382</v>
      </c>
      <c r="C3383" s="6">
        <v>40345</v>
      </c>
      <c r="D3383" s="6">
        <v>40038</v>
      </c>
      <c r="E3383" s="4">
        <v>43</v>
      </c>
      <c r="F3383" s="9">
        <v>4526.5</v>
      </c>
      <c r="G3383" s="6">
        <v>39944</v>
      </c>
      <c r="H3383" s="6">
        <v>40037</v>
      </c>
      <c r="I3383" s="4">
        <f t="shared" si="525"/>
        <v>93</v>
      </c>
      <c r="J3383" s="4" t="s">
        <v>0</v>
      </c>
      <c r="K3383" s="4" t="s">
        <v>14</v>
      </c>
      <c r="L3383" s="10">
        <f t="shared" si="526"/>
        <v>1153.327397260274</v>
      </c>
      <c r="M3383" s="15">
        <f t="shared" si="527"/>
        <v>200908</v>
      </c>
      <c r="N3383">
        <f t="shared" si="528"/>
        <v>2009</v>
      </c>
      <c r="O3383">
        <f t="shared" si="529"/>
        <v>8</v>
      </c>
      <c r="P3383">
        <f t="shared" si="532"/>
        <v>201006</v>
      </c>
      <c r="Q3383">
        <f t="shared" si="533"/>
        <v>20092010</v>
      </c>
      <c r="R3383">
        <f t="shared" si="534"/>
        <v>20102011</v>
      </c>
      <c r="S3383">
        <f t="shared" si="530"/>
        <v>2010</v>
      </c>
      <c r="T3383">
        <f t="shared" si="531"/>
        <v>6</v>
      </c>
    </row>
    <row r="3384" spans="1:20" x14ac:dyDescent="0.25">
      <c r="A3384" s="4" t="s">
        <v>3430</v>
      </c>
      <c r="B3384" s="5">
        <v>3383</v>
      </c>
      <c r="C3384" s="6">
        <v>40345</v>
      </c>
      <c r="D3384" s="6">
        <v>40038</v>
      </c>
      <c r="E3384" s="4">
        <v>210</v>
      </c>
      <c r="F3384" s="9">
        <v>-171036.6</v>
      </c>
      <c r="G3384" s="6">
        <v>39944</v>
      </c>
      <c r="H3384" s="6">
        <v>40037</v>
      </c>
      <c r="I3384" s="4">
        <f t="shared" si="525"/>
        <v>93</v>
      </c>
      <c r="J3384" s="4" t="s">
        <v>0</v>
      </c>
      <c r="K3384" s="4" t="s">
        <v>14</v>
      </c>
      <c r="L3384" s="10">
        <f t="shared" si="526"/>
        <v>-43579.188493150687</v>
      </c>
      <c r="M3384" s="15">
        <f t="shared" si="527"/>
        <v>200908</v>
      </c>
      <c r="N3384">
        <f t="shared" si="528"/>
        <v>2009</v>
      </c>
      <c r="O3384">
        <f t="shared" si="529"/>
        <v>8</v>
      </c>
      <c r="P3384">
        <f t="shared" si="532"/>
        <v>201006</v>
      </c>
      <c r="Q3384">
        <f t="shared" si="533"/>
        <v>20092010</v>
      </c>
      <c r="R3384">
        <f t="shared" si="534"/>
        <v>20102011</v>
      </c>
      <c r="S3384">
        <f t="shared" si="530"/>
        <v>2010</v>
      </c>
      <c r="T3384">
        <f t="shared" si="531"/>
        <v>6</v>
      </c>
    </row>
    <row r="3385" spans="1:20" x14ac:dyDescent="0.25">
      <c r="A3385" s="4" t="s">
        <v>3431</v>
      </c>
      <c r="B3385" s="5">
        <v>3384</v>
      </c>
      <c r="C3385" s="6">
        <v>40345</v>
      </c>
      <c r="D3385" s="6">
        <v>40031</v>
      </c>
      <c r="E3385" s="4">
        <v>1</v>
      </c>
      <c r="F3385" s="9">
        <v>-159958.5</v>
      </c>
      <c r="G3385" s="6">
        <v>39941</v>
      </c>
      <c r="H3385" s="6">
        <v>40030</v>
      </c>
      <c r="I3385" s="4">
        <f t="shared" si="525"/>
        <v>89</v>
      </c>
      <c r="J3385" s="4" t="s">
        <v>1</v>
      </c>
      <c r="K3385" s="4" t="s">
        <v>13</v>
      </c>
      <c r="L3385" s="10">
        <f t="shared" si="526"/>
        <v>-39003.579452054793</v>
      </c>
      <c r="M3385" s="15">
        <f t="shared" si="527"/>
        <v>200908</v>
      </c>
      <c r="N3385">
        <f t="shared" si="528"/>
        <v>2009</v>
      </c>
      <c r="O3385">
        <f t="shared" si="529"/>
        <v>8</v>
      </c>
      <c r="P3385">
        <f t="shared" si="532"/>
        <v>201006</v>
      </c>
      <c r="Q3385">
        <f t="shared" si="533"/>
        <v>20092010</v>
      </c>
      <c r="R3385">
        <f t="shared" si="534"/>
        <v>20102011</v>
      </c>
      <c r="S3385">
        <f t="shared" si="530"/>
        <v>2010</v>
      </c>
      <c r="T3385">
        <f t="shared" si="531"/>
        <v>6</v>
      </c>
    </row>
    <row r="3386" spans="1:20" x14ac:dyDescent="0.25">
      <c r="A3386" s="4" t="s">
        <v>3432</v>
      </c>
      <c r="B3386" s="5">
        <v>3385</v>
      </c>
      <c r="C3386" s="6">
        <v>40345</v>
      </c>
      <c r="D3386" s="6">
        <v>40032</v>
      </c>
      <c r="E3386" s="4">
        <v>43</v>
      </c>
      <c r="F3386" s="9">
        <v>-33312.699999999997</v>
      </c>
      <c r="G3386" s="6">
        <v>39932</v>
      </c>
      <c r="H3386" s="6">
        <v>40031</v>
      </c>
      <c r="I3386" s="4">
        <f t="shared" si="525"/>
        <v>99</v>
      </c>
      <c r="J3386" s="4" t="s">
        <v>1</v>
      </c>
      <c r="K3386" s="4" t="s">
        <v>13</v>
      </c>
      <c r="L3386" s="10">
        <f t="shared" si="526"/>
        <v>-9035.4994520547934</v>
      </c>
      <c r="M3386" s="15">
        <f t="shared" si="527"/>
        <v>200908</v>
      </c>
      <c r="N3386">
        <f t="shared" si="528"/>
        <v>2009</v>
      </c>
      <c r="O3386">
        <f t="shared" si="529"/>
        <v>8</v>
      </c>
      <c r="P3386">
        <f t="shared" si="532"/>
        <v>201006</v>
      </c>
      <c r="Q3386">
        <f t="shared" si="533"/>
        <v>20092010</v>
      </c>
      <c r="R3386">
        <f t="shared" si="534"/>
        <v>20102011</v>
      </c>
      <c r="S3386">
        <f t="shared" si="530"/>
        <v>2010</v>
      </c>
      <c r="T3386">
        <f t="shared" si="531"/>
        <v>6</v>
      </c>
    </row>
    <row r="3387" spans="1:20" x14ac:dyDescent="0.25">
      <c r="A3387" s="4" t="s">
        <v>3433</v>
      </c>
      <c r="B3387" s="5">
        <v>3386</v>
      </c>
      <c r="C3387" s="6">
        <v>40345</v>
      </c>
      <c r="D3387" s="6">
        <v>40032</v>
      </c>
      <c r="E3387" s="4">
        <v>210</v>
      </c>
      <c r="F3387" s="9">
        <v>-281883.40000000002</v>
      </c>
      <c r="G3387" s="6">
        <v>39932</v>
      </c>
      <c r="H3387" s="6">
        <v>40031</v>
      </c>
      <c r="I3387" s="4">
        <f t="shared" si="525"/>
        <v>99</v>
      </c>
      <c r="J3387" s="4" t="s">
        <v>1</v>
      </c>
      <c r="K3387" s="4" t="s">
        <v>13</v>
      </c>
      <c r="L3387" s="10">
        <f t="shared" si="526"/>
        <v>-76456.045479452063</v>
      </c>
      <c r="M3387" s="15">
        <f t="shared" si="527"/>
        <v>200908</v>
      </c>
      <c r="N3387">
        <f t="shared" si="528"/>
        <v>2009</v>
      </c>
      <c r="O3387">
        <f t="shared" si="529"/>
        <v>8</v>
      </c>
      <c r="P3387">
        <f t="shared" si="532"/>
        <v>201006</v>
      </c>
      <c r="Q3387">
        <f t="shared" si="533"/>
        <v>20092010</v>
      </c>
      <c r="R3387">
        <f t="shared" si="534"/>
        <v>20102011</v>
      </c>
      <c r="S3387">
        <f t="shared" si="530"/>
        <v>2010</v>
      </c>
      <c r="T3387">
        <f t="shared" si="531"/>
        <v>6</v>
      </c>
    </row>
    <row r="3388" spans="1:20" x14ac:dyDescent="0.25">
      <c r="A3388" s="4" t="s">
        <v>3434</v>
      </c>
      <c r="B3388" s="5">
        <v>3387</v>
      </c>
      <c r="C3388" s="6">
        <v>40346</v>
      </c>
      <c r="D3388" s="6">
        <v>40053</v>
      </c>
      <c r="E3388" s="4">
        <v>1235</v>
      </c>
      <c r="F3388" s="9">
        <v>-73712.7</v>
      </c>
      <c r="G3388" s="6">
        <v>39943</v>
      </c>
      <c r="H3388" s="6">
        <v>40052</v>
      </c>
      <c r="I3388" s="4">
        <f t="shared" si="525"/>
        <v>109</v>
      </c>
      <c r="J3388" s="4" t="s">
        <v>1</v>
      </c>
      <c r="K3388" s="4" t="s">
        <v>13</v>
      </c>
      <c r="L3388" s="10">
        <f t="shared" si="526"/>
        <v>-22012.833698630136</v>
      </c>
      <c r="M3388" s="15">
        <f t="shared" si="527"/>
        <v>200908</v>
      </c>
      <c r="N3388">
        <f t="shared" si="528"/>
        <v>2009</v>
      </c>
      <c r="O3388">
        <f t="shared" si="529"/>
        <v>8</v>
      </c>
      <c r="P3388">
        <f t="shared" si="532"/>
        <v>201006</v>
      </c>
      <c r="Q3388">
        <f t="shared" si="533"/>
        <v>20092010</v>
      </c>
      <c r="R3388">
        <f t="shared" si="534"/>
        <v>20102011</v>
      </c>
      <c r="S3388">
        <f t="shared" si="530"/>
        <v>2010</v>
      </c>
      <c r="T3388">
        <f t="shared" si="531"/>
        <v>6</v>
      </c>
    </row>
    <row r="3389" spans="1:20" x14ac:dyDescent="0.25">
      <c r="A3389" s="4" t="s">
        <v>3435</v>
      </c>
      <c r="B3389" s="5">
        <v>3388</v>
      </c>
      <c r="C3389" s="6">
        <v>40346</v>
      </c>
      <c r="D3389" s="6">
        <v>40053</v>
      </c>
      <c r="E3389" s="4">
        <v>1237</v>
      </c>
      <c r="F3389" s="9">
        <v>-145534.79999999999</v>
      </c>
      <c r="G3389" s="6">
        <v>39943</v>
      </c>
      <c r="H3389" s="6">
        <v>40052</v>
      </c>
      <c r="I3389" s="4">
        <f t="shared" si="525"/>
        <v>109</v>
      </c>
      <c r="J3389" s="4" t="s">
        <v>1</v>
      </c>
      <c r="K3389" s="4" t="s">
        <v>13</v>
      </c>
      <c r="L3389" s="10">
        <f t="shared" si="526"/>
        <v>-43461.077260273967</v>
      </c>
      <c r="M3389" s="15">
        <f t="shared" si="527"/>
        <v>200908</v>
      </c>
      <c r="N3389">
        <f t="shared" si="528"/>
        <v>2009</v>
      </c>
      <c r="O3389">
        <f t="shared" si="529"/>
        <v>8</v>
      </c>
      <c r="P3389">
        <f t="shared" si="532"/>
        <v>201006</v>
      </c>
      <c r="Q3389">
        <f t="shared" si="533"/>
        <v>20092010</v>
      </c>
      <c r="R3389">
        <f t="shared" si="534"/>
        <v>20102011</v>
      </c>
      <c r="S3389">
        <f t="shared" si="530"/>
        <v>2010</v>
      </c>
      <c r="T3389">
        <f t="shared" si="531"/>
        <v>6</v>
      </c>
    </row>
    <row r="3390" spans="1:20" x14ac:dyDescent="0.25">
      <c r="A3390" s="4" t="s">
        <v>3436</v>
      </c>
      <c r="B3390" s="5">
        <v>3389</v>
      </c>
      <c r="C3390" s="6">
        <v>40346</v>
      </c>
      <c r="D3390" s="6">
        <v>40053</v>
      </c>
      <c r="E3390" s="4">
        <v>1236</v>
      </c>
      <c r="F3390" s="9">
        <v>-49189.4</v>
      </c>
      <c r="G3390" s="6">
        <v>39943</v>
      </c>
      <c r="H3390" s="6">
        <v>40052</v>
      </c>
      <c r="I3390" s="4">
        <f t="shared" si="525"/>
        <v>109</v>
      </c>
      <c r="J3390" s="4" t="s">
        <v>1</v>
      </c>
      <c r="K3390" s="4" t="s">
        <v>13</v>
      </c>
      <c r="L3390" s="10">
        <f t="shared" si="526"/>
        <v>-14689.437260273971</v>
      </c>
      <c r="M3390" s="15">
        <f t="shared" si="527"/>
        <v>200908</v>
      </c>
      <c r="N3390">
        <f t="shared" si="528"/>
        <v>2009</v>
      </c>
      <c r="O3390">
        <f t="shared" si="529"/>
        <v>8</v>
      </c>
      <c r="P3390">
        <f t="shared" si="532"/>
        <v>201006</v>
      </c>
      <c r="Q3390">
        <f t="shared" si="533"/>
        <v>20092010</v>
      </c>
      <c r="R3390">
        <f t="shared" si="534"/>
        <v>20102011</v>
      </c>
      <c r="S3390">
        <f t="shared" si="530"/>
        <v>2010</v>
      </c>
      <c r="T3390">
        <f t="shared" si="531"/>
        <v>6</v>
      </c>
    </row>
    <row r="3391" spans="1:20" x14ac:dyDescent="0.25">
      <c r="A3391" s="4" t="s">
        <v>3437</v>
      </c>
      <c r="B3391" s="5">
        <v>3390</v>
      </c>
      <c r="C3391" s="6">
        <v>40347</v>
      </c>
      <c r="D3391" s="6">
        <v>39972</v>
      </c>
      <c r="E3391" s="4">
        <v>43</v>
      </c>
      <c r="F3391" s="9">
        <v>627820.9</v>
      </c>
      <c r="G3391" s="6">
        <v>39956</v>
      </c>
      <c r="H3391" s="6">
        <v>39971</v>
      </c>
      <c r="I3391" s="4">
        <f t="shared" si="525"/>
        <v>15</v>
      </c>
      <c r="J3391" s="4" t="s">
        <v>1</v>
      </c>
      <c r="K3391" s="4" t="s">
        <v>13</v>
      </c>
      <c r="L3391" s="10">
        <f t="shared" si="526"/>
        <v>25800.858904109587</v>
      </c>
      <c r="M3391" s="15">
        <f t="shared" si="527"/>
        <v>200906</v>
      </c>
      <c r="N3391">
        <f t="shared" si="528"/>
        <v>2009</v>
      </c>
      <c r="O3391">
        <f t="shared" si="529"/>
        <v>6</v>
      </c>
      <c r="P3391">
        <f t="shared" si="532"/>
        <v>201006</v>
      </c>
      <c r="Q3391">
        <f t="shared" si="533"/>
        <v>20092010</v>
      </c>
      <c r="R3391">
        <f t="shared" si="534"/>
        <v>20102011</v>
      </c>
      <c r="S3391">
        <f t="shared" si="530"/>
        <v>2010</v>
      </c>
      <c r="T3391">
        <f t="shared" si="531"/>
        <v>6</v>
      </c>
    </row>
    <row r="3392" spans="1:20" x14ac:dyDescent="0.25">
      <c r="A3392" s="4" t="s">
        <v>3438</v>
      </c>
      <c r="B3392" s="5">
        <v>3391</v>
      </c>
      <c r="C3392" s="6">
        <v>40347</v>
      </c>
      <c r="D3392" s="6">
        <v>39972</v>
      </c>
      <c r="E3392" s="4">
        <v>210</v>
      </c>
      <c r="F3392" s="9">
        <v>-852575.3</v>
      </c>
      <c r="G3392" s="6">
        <v>39956</v>
      </c>
      <c r="H3392" s="6">
        <v>39971</v>
      </c>
      <c r="I3392" s="4">
        <f t="shared" si="525"/>
        <v>15</v>
      </c>
      <c r="J3392" s="4" t="s">
        <v>1</v>
      </c>
      <c r="K3392" s="4" t="s">
        <v>13</v>
      </c>
      <c r="L3392" s="10">
        <f t="shared" si="526"/>
        <v>-35037.341095890413</v>
      </c>
      <c r="M3392" s="15">
        <f t="shared" si="527"/>
        <v>200906</v>
      </c>
      <c r="N3392">
        <f t="shared" si="528"/>
        <v>2009</v>
      </c>
      <c r="O3392">
        <f t="shared" si="529"/>
        <v>6</v>
      </c>
      <c r="P3392">
        <f t="shared" si="532"/>
        <v>201006</v>
      </c>
      <c r="Q3392">
        <f t="shared" si="533"/>
        <v>20092010</v>
      </c>
      <c r="R3392">
        <f t="shared" si="534"/>
        <v>20102011</v>
      </c>
      <c r="S3392">
        <f t="shared" si="530"/>
        <v>2010</v>
      </c>
      <c r="T3392">
        <f t="shared" si="531"/>
        <v>6</v>
      </c>
    </row>
    <row r="3393" spans="1:20" x14ac:dyDescent="0.25">
      <c r="A3393" s="4" t="s">
        <v>3439</v>
      </c>
      <c r="B3393" s="5">
        <v>3392</v>
      </c>
      <c r="C3393" s="6">
        <v>40347</v>
      </c>
      <c r="D3393" s="6">
        <v>40029</v>
      </c>
      <c r="E3393" s="4">
        <v>43</v>
      </c>
      <c r="F3393" s="9">
        <v>-414566.40000000002</v>
      </c>
      <c r="G3393" s="6">
        <v>39937</v>
      </c>
      <c r="H3393" s="6">
        <v>40028</v>
      </c>
      <c r="I3393" s="4">
        <f t="shared" si="525"/>
        <v>91</v>
      </c>
      <c r="J3393" s="4" t="s">
        <v>1</v>
      </c>
      <c r="K3393" s="4" t="s">
        <v>13</v>
      </c>
      <c r="L3393" s="10">
        <f t="shared" si="526"/>
        <v>-103357.65041095892</v>
      </c>
      <c r="M3393" s="15">
        <f t="shared" si="527"/>
        <v>200908</v>
      </c>
      <c r="N3393">
        <f t="shared" si="528"/>
        <v>2009</v>
      </c>
      <c r="O3393">
        <f t="shared" si="529"/>
        <v>8</v>
      </c>
      <c r="P3393">
        <f t="shared" si="532"/>
        <v>201006</v>
      </c>
      <c r="Q3393">
        <f t="shared" si="533"/>
        <v>20092010</v>
      </c>
      <c r="R3393">
        <f t="shared" si="534"/>
        <v>20102011</v>
      </c>
      <c r="S3393">
        <f t="shared" si="530"/>
        <v>2010</v>
      </c>
      <c r="T3393">
        <f t="shared" si="531"/>
        <v>6</v>
      </c>
    </row>
    <row r="3394" spans="1:20" x14ac:dyDescent="0.25">
      <c r="A3394" s="4" t="s">
        <v>3440</v>
      </c>
      <c r="B3394" s="5">
        <v>3393</v>
      </c>
      <c r="C3394" s="6">
        <v>40347</v>
      </c>
      <c r="D3394" s="6">
        <v>40029</v>
      </c>
      <c r="E3394" s="4">
        <v>210</v>
      </c>
      <c r="F3394" s="9">
        <v>46309.8</v>
      </c>
      <c r="G3394" s="6">
        <v>39937</v>
      </c>
      <c r="H3394" s="6">
        <v>40028</v>
      </c>
      <c r="I3394" s="4">
        <f t="shared" ref="I3394:I3457" si="535">H3394-G3394</f>
        <v>91</v>
      </c>
      <c r="J3394" s="4" t="s">
        <v>1</v>
      </c>
      <c r="K3394" s="4" t="s">
        <v>13</v>
      </c>
      <c r="L3394" s="10">
        <f t="shared" si="526"/>
        <v>11545.730958904111</v>
      </c>
      <c r="M3394" s="15">
        <f t="shared" si="527"/>
        <v>200908</v>
      </c>
      <c r="N3394">
        <f t="shared" si="528"/>
        <v>2009</v>
      </c>
      <c r="O3394">
        <f t="shared" si="529"/>
        <v>8</v>
      </c>
      <c r="P3394">
        <f t="shared" si="532"/>
        <v>201006</v>
      </c>
      <c r="Q3394">
        <f t="shared" si="533"/>
        <v>20092010</v>
      </c>
      <c r="R3394">
        <f t="shared" si="534"/>
        <v>20102011</v>
      </c>
      <c r="S3394">
        <f t="shared" si="530"/>
        <v>2010</v>
      </c>
      <c r="T3394">
        <f t="shared" si="531"/>
        <v>6</v>
      </c>
    </row>
    <row r="3395" spans="1:20" x14ac:dyDescent="0.25">
      <c r="A3395" s="4" t="s">
        <v>3441</v>
      </c>
      <c r="B3395" s="5">
        <v>3394</v>
      </c>
      <c r="C3395" s="6">
        <v>40347</v>
      </c>
      <c r="D3395" s="6">
        <v>39985</v>
      </c>
      <c r="E3395" s="4">
        <v>1</v>
      </c>
      <c r="F3395" s="9">
        <v>-87832.1</v>
      </c>
      <c r="G3395" s="6">
        <v>39937</v>
      </c>
      <c r="H3395" s="6">
        <v>39984</v>
      </c>
      <c r="I3395" s="4">
        <f t="shared" si="535"/>
        <v>47</v>
      </c>
      <c r="J3395" s="4" t="s">
        <v>1</v>
      </c>
      <c r="K3395" s="4" t="s">
        <v>13</v>
      </c>
      <c r="L3395" s="10">
        <f t="shared" ref="L3395:L3458" si="536">F3395/365*I3395</f>
        <v>-11309.886849315069</v>
      </c>
      <c r="M3395" s="15">
        <f t="shared" ref="M3395:M3458" si="537">YEAR(D3395)*100+MONTH(D3395)</f>
        <v>200906</v>
      </c>
      <c r="N3395">
        <f t="shared" ref="N3395:N3458" si="538">YEAR(D3395)</f>
        <v>2009</v>
      </c>
      <c r="O3395">
        <f t="shared" ref="O3395:O3458" si="539">MONTH(D3395)</f>
        <v>6</v>
      </c>
      <c r="P3395">
        <f t="shared" si="532"/>
        <v>201006</v>
      </c>
      <c r="Q3395">
        <f t="shared" si="533"/>
        <v>20092010</v>
      </c>
      <c r="R3395">
        <f t="shared" si="534"/>
        <v>20102011</v>
      </c>
      <c r="S3395">
        <f t="shared" ref="S3395:S3458" si="540">YEAR(C3395)</f>
        <v>2010</v>
      </c>
      <c r="T3395">
        <f t="shared" ref="T3395:T3458" si="541">MONTH(C3395)</f>
        <v>6</v>
      </c>
    </row>
    <row r="3396" spans="1:20" x14ac:dyDescent="0.25">
      <c r="A3396" s="4" t="s">
        <v>3442</v>
      </c>
      <c r="B3396" s="5">
        <v>3395</v>
      </c>
      <c r="C3396" s="6">
        <v>40347</v>
      </c>
      <c r="D3396" s="6">
        <v>40094</v>
      </c>
      <c r="E3396" s="4">
        <v>1</v>
      </c>
      <c r="F3396" s="9">
        <v>-61598</v>
      </c>
      <c r="G3396" s="6">
        <v>39943</v>
      </c>
      <c r="H3396" s="6">
        <v>40093</v>
      </c>
      <c r="I3396" s="4">
        <f t="shared" si="535"/>
        <v>150</v>
      </c>
      <c r="J3396" s="4" t="s">
        <v>1</v>
      </c>
      <c r="K3396" s="4" t="s">
        <v>13</v>
      </c>
      <c r="L3396" s="10">
        <f t="shared" si="536"/>
        <v>-25314.246575342466</v>
      </c>
      <c r="M3396" s="15">
        <f t="shared" si="537"/>
        <v>200910</v>
      </c>
      <c r="N3396">
        <f t="shared" si="538"/>
        <v>2009</v>
      </c>
      <c r="O3396">
        <f t="shared" si="539"/>
        <v>10</v>
      </c>
      <c r="P3396">
        <f t="shared" si="532"/>
        <v>201006</v>
      </c>
      <c r="Q3396">
        <f t="shared" si="533"/>
        <v>20092010</v>
      </c>
      <c r="R3396">
        <f t="shared" si="534"/>
        <v>20102011</v>
      </c>
      <c r="S3396">
        <f t="shared" si="540"/>
        <v>2010</v>
      </c>
      <c r="T3396">
        <f t="shared" si="541"/>
        <v>6</v>
      </c>
    </row>
    <row r="3397" spans="1:20" x14ac:dyDescent="0.25">
      <c r="A3397" s="4" t="s">
        <v>3443</v>
      </c>
      <c r="B3397" s="5">
        <v>3396</v>
      </c>
      <c r="C3397" s="6">
        <v>40348</v>
      </c>
      <c r="D3397" s="6">
        <v>40035</v>
      </c>
      <c r="E3397" s="4">
        <v>1</v>
      </c>
      <c r="F3397" s="9">
        <v>-37547.4</v>
      </c>
      <c r="G3397" s="6">
        <v>39948</v>
      </c>
      <c r="H3397" s="6">
        <v>40034</v>
      </c>
      <c r="I3397" s="4">
        <f t="shared" si="535"/>
        <v>86</v>
      </c>
      <c r="J3397" s="4" t="s">
        <v>0</v>
      </c>
      <c r="K3397" s="4" t="s">
        <v>14</v>
      </c>
      <c r="L3397" s="10">
        <f t="shared" si="536"/>
        <v>-8846.7846575342464</v>
      </c>
      <c r="M3397" s="15">
        <f t="shared" si="537"/>
        <v>200908</v>
      </c>
      <c r="N3397">
        <f t="shared" si="538"/>
        <v>2009</v>
      </c>
      <c r="O3397">
        <f t="shared" si="539"/>
        <v>8</v>
      </c>
      <c r="P3397">
        <f t="shared" si="532"/>
        <v>201006</v>
      </c>
      <c r="Q3397">
        <f t="shared" si="533"/>
        <v>20092010</v>
      </c>
      <c r="R3397">
        <f t="shared" si="534"/>
        <v>20102011</v>
      </c>
      <c r="S3397">
        <f t="shared" si="540"/>
        <v>2010</v>
      </c>
      <c r="T3397">
        <f t="shared" si="541"/>
        <v>6</v>
      </c>
    </row>
    <row r="3398" spans="1:20" x14ac:dyDescent="0.25">
      <c r="A3398" s="4" t="s">
        <v>3444</v>
      </c>
      <c r="B3398" s="5">
        <v>3397</v>
      </c>
      <c r="C3398" s="6">
        <v>40350</v>
      </c>
      <c r="D3398" s="6">
        <v>40037</v>
      </c>
      <c r="E3398" s="4">
        <v>1</v>
      </c>
      <c r="F3398" s="9">
        <v>-407023.3</v>
      </c>
      <c r="G3398" s="6">
        <v>39945</v>
      </c>
      <c r="H3398" s="6">
        <v>40036</v>
      </c>
      <c r="I3398" s="4">
        <f t="shared" si="535"/>
        <v>91</v>
      </c>
      <c r="J3398" s="4" t="s">
        <v>1</v>
      </c>
      <c r="K3398" s="4" t="s">
        <v>13</v>
      </c>
      <c r="L3398" s="10">
        <f t="shared" si="536"/>
        <v>-101477.04191780821</v>
      </c>
      <c r="M3398" s="15">
        <f t="shared" si="537"/>
        <v>200908</v>
      </c>
      <c r="N3398">
        <f t="shared" si="538"/>
        <v>2009</v>
      </c>
      <c r="O3398">
        <f t="shared" si="539"/>
        <v>8</v>
      </c>
      <c r="P3398">
        <f t="shared" si="532"/>
        <v>201006</v>
      </c>
      <c r="Q3398">
        <f t="shared" si="533"/>
        <v>20092010</v>
      </c>
      <c r="R3398">
        <f t="shared" si="534"/>
        <v>20102011</v>
      </c>
      <c r="S3398">
        <f t="shared" si="540"/>
        <v>2010</v>
      </c>
      <c r="T3398">
        <f t="shared" si="541"/>
        <v>6</v>
      </c>
    </row>
    <row r="3399" spans="1:20" x14ac:dyDescent="0.25">
      <c r="A3399" s="4" t="s">
        <v>3445</v>
      </c>
      <c r="B3399" s="5">
        <v>3398</v>
      </c>
      <c r="C3399" s="6">
        <v>40350</v>
      </c>
      <c r="D3399" s="6">
        <v>40029</v>
      </c>
      <c r="E3399" s="4">
        <v>1</v>
      </c>
      <c r="F3399" s="9">
        <v>-436537.8</v>
      </c>
      <c r="G3399" s="6">
        <v>39948</v>
      </c>
      <c r="H3399" s="6">
        <v>40028</v>
      </c>
      <c r="I3399" s="4">
        <f t="shared" si="535"/>
        <v>80</v>
      </c>
      <c r="J3399" s="4" t="s">
        <v>1</v>
      </c>
      <c r="K3399" s="4" t="s">
        <v>13</v>
      </c>
      <c r="L3399" s="10">
        <f t="shared" si="536"/>
        <v>-95679.517808219171</v>
      </c>
      <c r="M3399" s="15">
        <f t="shared" si="537"/>
        <v>200908</v>
      </c>
      <c r="N3399">
        <f t="shared" si="538"/>
        <v>2009</v>
      </c>
      <c r="O3399">
        <f t="shared" si="539"/>
        <v>8</v>
      </c>
      <c r="P3399">
        <f t="shared" si="532"/>
        <v>201006</v>
      </c>
      <c r="Q3399">
        <f t="shared" si="533"/>
        <v>20092010</v>
      </c>
      <c r="R3399">
        <f t="shared" si="534"/>
        <v>20102011</v>
      </c>
      <c r="S3399">
        <f t="shared" si="540"/>
        <v>2010</v>
      </c>
      <c r="T3399">
        <f t="shared" si="541"/>
        <v>6</v>
      </c>
    </row>
    <row r="3400" spans="1:20" x14ac:dyDescent="0.25">
      <c r="A3400" s="4" t="s">
        <v>3446</v>
      </c>
      <c r="B3400" s="5">
        <v>3399</v>
      </c>
      <c r="C3400" s="6">
        <v>40350</v>
      </c>
      <c r="D3400" s="6">
        <v>40147</v>
      </c>
      <c r="E3400" s="4">
        <v>43</v>
      </c>
      <c r="F3400" s="9">
        <v>97442.2</v>
      </c>
      <c r="G3400" s="6">
        <v>39947</v>
      </c>
      <c r="H3400" s="6">
        <v>40146</v>
      </c>
      <c r="I3400" s="4">
        <f t="shared" si="535"/>
        <v>199</v>
      </c>
      <c r="J3400" s="4" t="s">
        <v>1</v>
      </c>
      <c r="K3400" s="4" t="s">
        <v>13</v>
      </c>
      <c r="L3400" s="10">
        <f t="shared" si="536"/>
        <v>53126.021369863018</v>
      </c>
      <c r="M3400" s="15">
        <f t="shared" si="537"/>
        <v>200911</v>
      </c>
      <c r="N3400">
        <f t="shared" si="538"/>
        <v>2009</v>
      </c>
      <c r="O3400">
        <f t="shared" si="539"/>
        <v>11</v>
      </c>
      <c r="P3400">
        <f t="shared" si="532"/>
        <v>201006</v>
      </c>
      <c r="Q3400">
        <f t="shared" si="533"/>
        <v>20092010</v>
      </c>
      <c r="R3400">
        <f t="shared" si="534"/>
        <v>20102011</v>
      </c>
      <c r="S3400">
        <f t="shared" si="540"/>
        <v>2010</v>
      </c>
      <c r="T3400">
        <f t="shared" si="541"/>
        <v>6</v>
      </c>
    </row>
    <row r="3401" spans="1:20" x14ac:dyDescent="0.25">
      <c r="A3401" s="4" t="s">
        <v>3447</v>
      </c>
      <c r="B3401" s="5">
        <v>3400</v>
      </c>
      <c r="C3401" s="6">
        <v>40350</v>
      </c>
      <c r="D3401" s="6">
        <v>40147</v>
      </c>
      <c r="E3401" s="4">
        <v>210</v>
      </c>
      <c r="F3401" s="9">
        <v>-115591.2</v>
      </c>
      <c r="G3401" s="6">
        <v>39947</v>
      </c>
      <c r="H3401" s="6">
        <v>40146</v>
      </c>
      <c r="I3401" s="4">
        <f t="shared" si="535"/>
        <v>199</v>
      </c>
      <c r="J3401" s="4" t="s">
        <v>1</v>
      </c>
      <c r="K3401" s="4" t="s">
        <v>13</v>
      </c>
      <c r="L3401" s="10">
        <f t="shared" si="536"/>
        <v>-63020.955616438354</v>
      </c>
      <c r="M3401" s="15">
        <f t="shared" si="537"/>
        <v>200911</v>
      </c>
      <c r="N3401">
        <f t="shared" si="538"/>
        <v>2009</v>
      </c>
      <c r="O3401">
        <f t="shared" si="539"/>
        <v>11</v>
      </c>
      <c r="P3401">
        <f t="shared" si="532"/>
        <v>201006</v>
      </c>
      <c r="Q3401">
        <f t="shared" si="533"/>
        <v>20092010</v>
      </c>
      <c r="R3401">
        <f t="shared" si="534"/>
        <v>20102011</v>
      </c>
      <c r="S3401">
        <f t="shared" si="540"/>
        <v>2010</v>
      </c>
      <c r="T3401">
        <f t="shared" si="541"/>
        <v>6</v>
      </c>
    </row>
    <row r="3402" spans="1:20" x14ac:dyDescent="0.25">
      <c r="A3402" s="4" t="s">
        <v>3448</v>
      </c>
      <c r="B3402" s="5">
        <v>3401</v>
      </c>
      <c r="C3402" s="6">
        <v>40351</v>
      </c>
      <c r="D3402" s="6">
        <v>40042</v>
      </c>
      <c r="E3402" s="4">
        <v>43</v>
      </c>
      <c r="F3402" s="9">
        <v>-211739.5</v>
      </c>
      <c r="G3402" s="6">
        <v>39939</v>
      </c>
      <c r="H3402" s="6">
        <v>40041</v>
      </c>
      <c r="I3402" s="4">
        <f t="shared" si="535"/>
        <v>102</v>
      </c>
      <c r="J3402" s="4" t="s">
        <v>0</v>
      </c>
      <c r="K3402" s="4" t="s">
        <v>14</v>
      </c>
      <c r="L3402" s="10">
        <f t="shared" si="536"/>
        <v>-59171.038356164383</v>
      </c>
      <c r="M3402" s="15">
        <f t="shared" si="537"/>
        <v>200908</v>
      </c>
      <c r="N3402">
        <f t="shared" si="538"/>
        <v>2009</v>
      </c>
      <c r="O3402">
        <f t="shared" si="539"/>
        <v>8</v>
      </c>
      <c r="P3402">
        <f t="shared" si="532"/>
        <v>201006</v>
      </c>
      <c r="Q3402">
        <f t="shared" si="533"/>
        <v>20092010</v>
      </c>
      <c r="R3402">
        <f t="shared" si="534"/>
        <v>20102011</v>
      </c>
      <c r="S3402">
        <f t="shared" si="540"/>
        <v>2010</v>
      </c>
      <c r="T3402">
        <f t="shared" si="541"/>
        <v>6</v>
      </c>
    </row>
    <row r="3403" spans="1:20" x14ac:dyDescent="0.25">
      <c r="A3403" s="4" t="s">
        <v>3449</v>
      </c>
      <c r="B3403" s="5">
        <v>3402</v>
      </c>
      <c r="C3403" s="6">
        <v>40351</v>
      </c>
      <c r="D3403" s="6">
        <v>40042</v>
      </c>
      <c r="E3403" s="4">
        <v>210</v>
      </c>
      <c r="F3403" s="9">
        <v>339973.8</v>
      </c>
      <c r="G3403" s="6">
        <v>39939</v>
      </c>
      <c r="H3403" s="6">
        <v>40041</v>
      </c>
      <c r="I3403" s="4">
        <f t="shared" si="535"/>
        <v>102</v>
      </c>
      <c r="J3403" s="4" t="s">
        <v>0</v>
      </c>
      <c r="K3403" s="4" t="s">
        <v>14</v>
      </c>
      <c r="L3403" s="10">
        <f t="shared" si="536"/>
        <v>95006.376986301373</v>
      </c>
      <c r="M3403" s="15">
        <f t="shared" si="537"/>
        <v>200908</v>
      </c>
      <c r="N3403">
        <f t="shared" si="538"/>
        <v>2009</v>
      </c>
      <c r="O3403">
        <f t="shared" si="539"/>
        <v>8</v>
      </c>
      <c r="P3403">
        <f t="shared" si="532"/>
        <v>201006</v>
      </c>
      <c r="Q3403">
        <f t="shared" si="533"/>
        <v>20092010</v>
      </c>
      <c r="R3403">
        <f t="shared" si="534"/>
        <v>20102011</v>
      </c>
      <c r="S3403">
        <f t="shared" si="540"/>
        <v>2010</v>
      </c>
      <c r="T3403">
        <f t="shared" si="541"/>
        <v>6</v>
      </c>
    </row>
    <row r="3404" spans="1:20" x14ac:dyDescent="0.25">
      <c r="A3404" s="4" t="s">
        <v>3450</v>
      </c>
      <c r="B3404" s="5">
        <v>3403</v>
      </c>
      <c r="C3404" s="6">
        <v>40351</v>
      </c>
      <c r="D3404" s="6">
        <v>40008</v>
      </c>
      <c r="E3404" s="4">
        <v>1242</v>
      </c>
      <c r="F3404" s="9">
        <v>-68758</v>
      </c>
      <c r="G3404" s="6">
        <v>39943</v>
      </c>
      <c r="H3404" s="6">
        <v>40007</v>
      </c>
      <c r="I3404" s="4">
        <f t="shared" si="535"/>
        <v>64</v>
      </c>
      <c r="J3404" s="4" t="s">
        <v>1</v>
      </c>
      <c r="K3404" s="4" t="s">
        <v>13</v>
      </c>
      <c r="L3404" s="10">
        <f t="shared" si="536"/>
        <v>-12056.197260273973</v>
      </c>
      <c r="M3404" s="15">
        <f t="shared" si="537"/>
        <v>200907</v>
      </c>
      <c r="N3404">
        <f t="shared" si="538"/>
        <v>2009</v>
      </c>
      <c r="O3404">
        <f t="shared" si="539"/>
        <v>7</v>
      </c>
      <c r="P3404">
        <f t="shared" si="532"/>
        <v>201006</v>
      </c>
      <c r="Q3404">
        <f t="shared" si="533"/>
        <v>20092010</v>
      </c>
      <c r="R3404">
        <f t="shared" si="534"/>
        <v>20102011</v>
      </c>
      <c r="S3404">
        <f t="shared" si="540"/>
        <v>2010</v>
      </c>
      <c r="T3404">
        <f t="shared" si="541"/>
        <v>6</v>
      </c>
    </row>
    <row r="3405" spans="1:20" x14ac:dyDescent="0.25">
      <c r="A3405" s="4" t="s">
        <v>3451</v>
      </c>
      <c r="B3405" s="5">
        <v>3404</v>
      </c>
      <c r="C3405" s="6">
        <v>40351</v>
      </c>
      <c r="D3405" s="6">
        <v>40008</v>
      </c>
      <c r="E3405" s="4">
        <v>1243</v>
      </c>
      <c r="F3405" s="9">
        <v>110556.1</v>
      </c>
      <c r="G3405" s="6">
        <v>39943</v>
      </c>
      <c r="H3405" s="6">
        <v>40007</v>
      </c>
      <c r="I3405" s="4">
        <f t="shared" si="535"/>
        <v>64</v>
      </c>
      <c r="J3405" s="4" t="s">
        <v>1</v>
      </c>
      <c r="K3405" s="4" t="s">
        <v>13</v>
      </c>
      <c r="L3405" s="10">
        <f t="shared" si="536"/>
        <v>19385.179178082191</v>
      </c>
      <c r="M3405" s="15">
        <f t="shared" si="537"/>
        <v>200907</v>
      </c>
      <c r="N3405">
        <f t="shared" si="538"/>
        <v>2009</v>
      </c>
      <c r="O3405">
        <f t="shared" si="539"/>
        <v>7</v>
      </c>
      <c r="P3405">
        <f t="shared" si="532"/>
        <v>201006</v>
      </c>
      <c r="Q3405">
        <f t="shared" si="533"/>
        <v>20092010</v>
      </c>
      <c r="R3405">
        <f t="shared" si="534"/>
        <v>20102011</v>
      </c>
      <c r="S3405">
        <f t="shared" si="540"/>
        <v>2010</v>
      </c>
      <c r="T3405">
        <f t="shared" si="541"/>
        <v>6</v>
      </c>
    </row>
    <row r="3406" spans="1:20" x14ac:dyDescent="0.25">
      <c r="A3406" s="4" t="s">
        <v>3452</v>
      </c>
      <c r="B3406" s="5">
        <v>3405</v>
      </c>
      <c r="C3406" s="6">
        <v>40351</v>
      </c>
      <c r="D3406" s="6">
        <v>40173</v>
      </c>
      <c r="E3406" s="4">
        <v>1</v>
      </c>
      <c r="F3406" s="9">
        <v>-155665.20000000001</v>
      </c>
      <c r="G3406" s="6">
        <v>39939</v>
      </c>
      <c r="H3406" s="6">
        <v>40172</v>
      </c>
      <c r="I3406" s="4">
        <f t="shared" si="535"/>
        <v>233</v>
      </c>
      <c r="J3406" s="4" t="s">
        <v>1</v>
      </c>
      <c r="K3406" s="4" t="s">
        <v>13</v>
      </c>
      <c r="L3406" s="10">
        <f t="shared" si="536"/>
        <v>-99369.840000000011</v>
      </c>
      <c r="M3406" s="15">
        <f t="shared" si="537"/>
        <v>200912</v>
      </c>
      <c r="N3406">
        <f t="shared" si="538"/>
        <v>2009</v>
      </c>
      <c r="O3406">
        <f t="shared" si="539"/>
        <v>12</v>
      </c>
      <c r="P3406">
        <f t="shared" si="532"/>
        <v>201006</v>
      </c>
      <c r="Q3406">
        <f t="shared" si="533"/>
        <v>20092010</v>
      </c>
      <c r="R3406">
        <f t="shared" si="534"/>
        <v>20102011</v>
      </c>
      <c r="S3406">
        <f t="shared" si="540"/>
        <v>2010</v>
      </c>
      <c r="T3406">
        <f t="shared" si="541"/>
        <v>6</v>
      </c>
    </row>
    <row r="3407" spans="1:20" x14ac:dyDescent="0.25">
      <c r="A3407" s="4" t="s">
        <v>3453</v>
      </c>
      <c r="B3407" s="5">
        <v>3406</v>
      </c>
      <c r="C3407" s="6">
        <v>40352</v>
      </c>
      <c r="D3407" s="6">
        <v>40070</v>
      </c>
      <c r="E3407" s="4">
        <v>43</v>
      </c>
      <c r="F3407" s="9">
        <v>91722.8</v>
      </c>
      <c r="G3407" s="6">
        <v>39948</v>
      </c>
      <c r="H3407" s="6">
        <v>40069</v>
      </c>
      <c r="I3407" s="4">
        <f t="shared" si="535"/>
        <v>121</v>
      </c>
      <c r="J3407" s="4" t="s">
        <v>0</v>
      </c>
      <c r="K3407" s="4" t="s">
        <v>14</v>
      </c>
      <c r="L3407" s="10">
        <f t="shared" si="536"/>
        <v>30406.736438356165</v>
      </c>
      <c r="M3407" s="15">
        <f t="shared" si="537"/>
        <v>200909</v>
      </c>
      <c r="N3407">
        <f t="shared" si="538"/>
        <v>2009</v>
      </c>
      <c r="O3407">
        <f t="shared" si="539"/>
        <v>9</v>
      </c>
      <c r="P3407">
        <f t="shared" si="532"/>
        <v>201006</v>
      </c>
      <c r="Q3407">
        <f t="shared" si="533"/>
        <v>20092010</v>
      </c>
      <c r="R3407">
        <f t="shared" si="534"/>
        <v>20102011</v>
      </c>
      <c r="S3407">
        <f t="shared" si="540"/>
        <v>2010</v>
      </c>
      <c r="T3407">
        <f t="shared" si="541"/>
        <v>6</v>
      </c>
    </row>
    <row r="3408" spans="1:20" x14ac:dyDescent="0.25">
      <c r="A3408" s="4" t="s">
        <v>3454</v>
      </c>
      <c r="B3408" s="5">
        <v>3407</v>
      </c>
      <c r="C3408" s="6">
        <v>40352</v>
      </c>
      <c r="D3408" s="6">
        <v>40070</v>
      </c>
      <c r="E3408" s="4">
        <v>210</v>
      </c>
      <c r="F3408" s="9">
        <v>-148664.1</v>
      </c>
      <c r="G3408" s="6">
        <v>39948</v>
      </c>
      <c r="H3408" s="6">
        <v>40069</v>
      </c>
      <c r="I3408" s="4">
        <f t="shared" si="535"/>
        <v>121</v>
      </c>
      <c r="J3408" s="4" t="s">
        <v>0</v>
      </c>
      <c r="K3408" s="4" t="s">
        <v>14</v>
      </c>
      <c r="L3408" s="10">
        <f t="shared" si="536"/>
        <v>-49283.167397260273</v>
      </c>
      <c r="M3408" s="15">
        <f t="shared" si="537"/>
        <v>200909</v>
      </c>
      <c r="N3408">
        <f t="shared" si="538"/>
        <v>2009</v>
      </c>
      <c r="O3408">
        <f t="shared" si="539"/>
        <v>9</v>
      </c>
      <c r="P3408">
        <f t="shared" si="532"/>
        <v>201006</v>
      </c>
      <c r="Q3408">
        <f t="shared" si="533"/>
        <v>20092010</v>
      </c>
      <c r="R3408">
        <f t="shared" si="534"/>
        <v>20102011</v>
      </c>
      <c r="S3408">
        <f t="shared" si="540"/>
        <v>2010</v>
      </c>
      <c r="T3408">
        <f t="shared" si="541"/>
        <v>6</v>
      </c>
    </row>
    <row r="3409" spans="1:20" x14ac:dyDescent="0.25">
      <c r="A3409" s="4" t="s">
        <v>3455</v>
      </c>
      <c r="B3409" s="5">
        <v>3408</v>
      </c>
      <c r="C3409" s="6">
        <v>40352</v>
      </c>
      <c r="D3409" s="6">
        <v>40085</v>
      </c>
      <c r="E3409" s="4">
        <v>43</v>
      </c>
      <c r="F3409" s="9">
        <v>-28650.6</v>
      </c>
      <c r="G3409" s="6">
        <v>39974</v>
      </c>
      <c r="H3409" s="6">
        <v>40084</v>
      </c>
      <c r="I3409" s="4">
        <f t="shared" si="535"/>
        <v>110</v>
      </c>
      <c r="J3409" s="4" t="s">
        <v>1</v>
      </c>
      <c r="K3409" s="4" t="s">
        <v>13</v>
      </c>
      <c r="L3409" s="10">
        <f t="shared" si="536"/>
        <v>-8634.4273972602732</v>
      </c>
      <c r="M3409" s="15">
        <f t="shared" si="537"/>
        <v>200909</v>
      </c>
      <c r="N3409">
        <f t="shared" si="538"/>
        <v>2009</v>
      </c>
      <c r="O3409">
        <f t="shared" si="539"/>
        <v>9</v>
      </c>
      <c r="P3409">
        <f t="shared" si="532"/>
        <v>201006</v>
      </c>
      <c r="Q3409">
        <f t="shared" si="533"/>
        <v>20092010</v>
      </c>
      <c r="R3409">
        <f t="shared" si="534"/>
        <v>20102011</v>
      </c>
      <c r="S3409">
        <f t="shared" si="540"/>
        <v>2010</v>
      </c>
      <c r="T3409">
        <f t="shared" si="541"/>
        <v>6</v>
      </c>
    </row>
    <row r="3410" spans="1:20" x14ac:dyDescent="0.25">
      <c r="A3410" s="4" t="s">
        <v>3456</v>
      </c>
      <c r="B3410" s="5">
        <v>3409</v>
      </c>
      <c r="C3410" s="6">
        <v>40352</v>
      </c>
      <c r="D3410" s="6">
        <v>40085</v>
      </c>
      <c r="E3410" s="4">
        <v>210</v>
      </c>
      <c r="F3410" s="9">
        <v>-11450.4</v>
      </c>
      <c r="G3410" s="6">
        <v>39974</v>
      </c>
      <c r="H3410" s="6">
        <v>40084</v>
      </c>
      <c r="I3410" s="4">
        <f t="shared" si="535"/>
        <v>110</v>
      </c>
      <c r="J3410" s="4" t="s">
        <v>1</v>
      </c>
      <c r="K3410" s="4" t="s">
        <v>13</v>
      </c>
      <c r="L3410" s="10">
        <f t="shared" si="536"/>
        <v>-3450.8054794520549</v>
      </c>
      <c r="M3410" s="15">
        <f t="shared" si="537"/>
        <v>200909</v>
      </c>
      <c r="N3410">
        <f t="shared" si="538"/>
        <v>2009</v>
      </c>
      <c r="O3410">
        <f t="shared" si="539"/>
        <v>9</v>
      </c>
      <c r="P3410">
        <f t="shared" si="532"/>
        <v>201006</v>
      </c>
      <c r="Q3410">
        <f t="shared" si="533"/>
        <v>20092010</v>
      </c>
      <c r="R3410">
        <f t="shared" si="534"/>
        <v>20102011</v>
      </c>
      <c r="S3410">
        <f t="shared" si="540"/>
        <v>2010</v>
      </c>
      <c r="T3410">
        <f t="shared" si="541"/>
        <v>6</v>
      </c>
    </row>
    <row r="3411" spans="1:20" x14ac:dyDescent="0.25">
      <c r="A3411" s="4" t="s">
        <v>3457</v>
      </c>
      <c r="B3411" s="5">
        <v>3410</v>
      </c>
      <c r="C3411" s="6">
        <v>40352</v>
      </c>
      <c r="D3411" s="6">
        <v>40040</v>
      </c>
      <c r="E3411" s="4">
        <v>1</v>
      </c>
      <c r="F3411" s="9">
        <v>-193932.9</v>
      </c>
      <c r="G3411" s="6">
        <v>39948</v>
      </c>
      <c r="H3411" s="6">
        <v>40039</v>
      </c>
      <c r="I3411" s="4">
        <f t="shared" si="535"/>
        <v>91</v>
      </c>
      <c r="J3411" s="4" t="s">
        <v>1</v>
      </c>
      <c r="K3411" s="4" t="s">
        <v>13</v>
      </c>
      <c r="L3411" s="10">
        <f t="shared" si="536"/>
        <v>-48350.394246575343</v>
      </c>
      <c r="M3411" s="15">
        <f t="shared" si="537"/>
        <v>200908</v>
      </c>
      <c r="N3411">
        <f t="shared" si="538"/>
        <v>2009</v>
      </c>
      <c r="O3411">
        <f t="shared" si="539"/>
        <v>8</v>
      </c>
      <c r="P3411">
        <f t="shared" ref="P3411:P3474" si="542">YEAR(C3411)*100+MONTH(C3411)</f>
        <v>201006</v>
      </c>
      <c r="Q3411">
        <f t="shared" ref="Q3411:Q3474" si="543">IF(M3411&gt;200903,IF(M3411&lt;201004,20092010,0),0)</f>
        <v>20092010</v>
      </c>
      <c r="R3411">
        <f t="shared" ref="R3411:R3474" si="544">IF(P3411&gt;200903,IF(P3411&lt;201004,20092010,20102011),0)</f>
        <v>20102011</v>
      </c>
      <c r="S3411">
        <f t="shared" si="540"/>
        <v>2010</v>
      </c>
      <c r="T3411">
        <f t="shared" si="541"/>
        <v>6</v>
      </c>
    </row>
    <row r="3412" spans="1:20" x14ac:dyDescent="0.25">
      <c r="A3412" s="4" t="s">
        <v>3458</v>
      </c>
      <c r="B3412" s="5">
        <v>3411</v>
      </c>
      <c r="C3412" s="6">
        <v>40352</v>
      </c>
      <c r="D3412" s="6">
        <v>40045</v>
      </c>
      <c r="E3412" s="4">
        <v>1242</v>
      </c>
      <c r="F3412" s="9">
        <v>175071.6</v>
      </c>
      <c r="G3412" s="6">
        <v>39948</v>
      </c>
      <c r="H3412" s="6">
        <v>40044</v>
      </c>
      <c r="I3412" s="4">
        <f t="shared" si="535"/>
        <v>96</v>
      </c>
      <c r="J3412" s="4" t="s">
        <v>1</v>
      </c>
      <c r="K3412" s="4" t="s">
        <v>13</v>
      </c>
      <c r="L3412" s="10">
        <f t="shared" si="536"/>
        <v>46046.229041095896</v>
      </c>
      <c r="M3412" s="15">
        <f t="shared" si="537"/>
        <v>200908</v>
      </c>
      <c r="N3412">
        <f t="shared" si="538"/>
        <v>2009</v>
      </c>
      <c r="O3412">
        <f t="shared" si="539"/>
        <v>8</v>
      </c>
      <c r="P3412">
        <f t="shared" si="542"/>
        <v>201006</v>
      </c>
      <c r="Q3412">
        <f t="shared" si="543"/>
        <v>20092010</v>
      </c>
      <c r="R3412">
        <f t="shared" si="544"/>
        <v>20102011</v>
      </c>
      <c r="S3412">
        <f t="shared" si="540"/>
        <v>2010</v>
      </c>
      <c r="T3412">
        <f t="shared" si="541"/>
        <v>6</v>
      </c>
    </row>
    <row r="3413" spans="1:20" x14ac:dyDescent="0.25">
      <c r="A3413" s="4" t="s">
        <v>3459</v>
      </c>
      <c r="B3413" s="5">
        <v>3412</v>
      </c>
      <c r="C3413" s="6">
        <v>40352</v>
      </c>
      <c r="D3413" s="6">
        <v>40045</v>
      </c>
      <c r="E3413" s="4">
        <v>1243</v>
      </c>
      <c r="F3413" s="9">
        <v>-248516.2</v>
      </c>
      <c r="G3413" s="6">
        <v>39948</v>
      </c>
      <c r="H3413" s="6">
        <v>40044</v>
      </c>
      <c r="I3413" s="4">
        <f t="shared" si="535"/>
        <v>96</v>
      </c>
      <c r="J3413" s="4" t="s">
        <v>1</v>
      </c>
      <c r="K3413" s="4" t="s">
        <v>13</v>
      </c>
      <c r="L3413" s="10">
        <f t="shared" si="536"/>
        <v>-65363.164931506857</v>
      </c>
      <c r="M3413" s="15">
        <f t="shared" si="537"/>
        <v>200908</v>
      </c>
      <c r="N3413">
        <f t="shared" si="538"/>
        <v>2009</v>
      </c>
      <c r="O3413">
        <f t="shared" si="539"/>
        <v>8</v>
      </c>
      <c r="P3413">
        <f t="shared" si="542"/>
        <v>201006</v>
      </c>
      <c r="Q3413">
        <f t="shared" si="543"/>
        <v>20092010</v>
      </c>
      <c r="R3413">
        <f t="shared" si="544"/>
        <v>20102011</v>
      </c>
      <c r="S3413">
        <f t="shared" si="540"/>
        <v>2010</v>
      </c>
      <c r="T3413">
        <f t="shared" si="541"/>
        <v>6</v>
      </c>
    </row>
    <row r="3414" spans="1:20" x14ac:dyDescent="0.25">
      <c r="A3414" s="4" t="s">
        <v>3460</v>
      </c>
      <c r="B3414" s="5">
        <v>3413</v>
      </c>
      <c r="C3414" s="6">
        <v>40352</v>
      </c>
      <c r="D3414" s="6">
        <v>39967</v>
      </c>
      <c r="E3414" s="4">
        <v>43</v>
      </c>
      <c r="F3414" s="9">
        <v>615040.5</v>
      </c>
      <c r="G3414" s="6">
        <v>39948</v>
      </c>
      <c r="H3414" s="6">
        <v>39966</v>
      </c>
      <c r="I3414" s="4">
        <f t="shared" si="535"/>
        <v>18</v>
      </c>
      <c r="J3414" s="4" t="s">
        <v>1</v>
      </c>
      <c r="K3414" s="4" t="s">
        <v>13</v>
      </c>
      <c r="L3414" s="10">
        <f t="shared" si="536"/>
        <v>30330.764383561644</v>
      </c>
      <c r="M3414" s="15">
        <f t="shared" si="537"/>
        <v>200906</v>
      </c>
      <c r="N3414">
        <f t="shared" si="538"/>
        <v>2009</v>
      </c>
      <c r="O3414">
        <f t="shared" si="539"/>
        <v>6</v>
      </c>
      <c r="P3414">
        <f t="shared" si="542"/>
        <v>201006</v>
      </c>
      <c r="Q3414">
        <f t="shared" si="543"/>
        <v>20092010</v>
      </c>
      <c r="R3414">
        <f t="shared" si="544"/>
        <v>20102011</v>
      </c>
      <c r="S3414">
        <f t="shared" si="540"/>
        <v>2010</v>
      </c>
      <c r="T3414">
        <f t="shared" si="541"/>
        <v>6</v>
      </c>
    </row>
    <row r="3415" spans="1:20" x14ac:dyDescent="0.25">
      <c r="A3415" s="4" t="s">
        <v>3461</v>
      </c>
      <c r="B3415" s="5">
        <v>3414</v>
      </c>
      <c r="C3415" s="6">
        <v>40352</v>
      </c>
      <c r="D3415" s="6">
        <v>39967</v>
      </c>
      <c r="E3415" s="4">
        <v>210</v>
      </c>
      <c r="F3415" s="9">
        <v>-768268.5</v>
      </c>
      <c r="G3415" s="6">
        <v>39948</v>
      </c>
      <c r="H3415" s="6">
        <v>39966</v>
      </c>
      <c r="I3415" s="4">
        <f t="shared" si="535"/>
        <v>18</v>
      </c>
      <c r="J3415" s="4" t="s">
        <v>1</v>
      </c>
      <c r="K3415" s="4" t="s">
        <v>13</v>
      </c>
      <c r="L3415" s="10">
        <f t="shared" si="536"/>
        <v>-37887.213698630134</v>
      </c>
      <c r="M3415" s="15">
        <f t="shared" si="537"/>
        <v>200906</v>
      </c>
      <c r="N3415">
        <f t="shared" si="538"/>
        <v>2009</v>
      </c>
      <c r="O3415">
        <f t="shared" si="539"/>
        <v>6</v>
      </c>
      <c r="P3415">
        <f t="shared" si="542"/>
        <v>201006</v>
      </c>
      <c r="Q3415">
        <f t="shared" si="543"/>
        <v>20092010</v>
      </c>
      <c r="R3415">
        <f t="shared" si="544"/>
        <v>20102011</v>
      </c>
      <c r="S3415">
        <f t="shared" si="540"/>
        <v>2010</v>
      </c>
      <c r="T3415">
        <f t="shared" si="541"/>
        <v>6</v>
      </c>
    </row>
    <row r="3416" spans="1:20" x14ac:dyDescent="0.25">
      <c r="A3416" s="4" t="s">
        <v>3462</v>
      </c>
      <c r="B3416" s="5">
        <v>3415</v>
      </c>
      <c r="C3416" s="6">
        <v>40352</v>
      </c>
      <c r="D3416" s="6">
        <v>40042</v>
      </c>
      <c r="E3416" s="4">
        <v>1250</v>
      </c>
      <c r="F3416" s="9">
        <v>287901.3</v>
      </c>
      <c r="G3416" s="6">
        <v>39948</v>
      </c>
      <c r="H3416" s="6">
        <v>40041</v>
      </c>
      <c r="I3416" s="4">
        <f t="shared" si="535"/>
        <v>93</v>
      </c>
      <c r="J3416" s="4" t="s">
        <v>1</v>
      </c>
      <c r="K3416" s="4" t="s">
        <v>13</v>
      </c>
      <c r="L3416" s="10">
        <f t="shared" si="536"/>
        <v>73355.67369863014</v>
      </c>
      <c r="M3416" s="15">
        <f t="shared" si="537"/>
        <v>200908</v>
      </c>
      <c r="N3416">
        <f t="shared" si="538"/>
        <v>2009</v>
      </c>
      <c r="O3416">
        <f t="shared" si="539"/>
        <v>8</v>
      </c>
      <c r="P3416">
        <f t="shared" si="542"/>
        <v>201006</v>
      </c>
      <c r="Q3416">
        <f t="shared" si="543"/>
        <v>20092010</v>
      </c>
      <c r="R3416">
        <f t="shared" si="544"/>
        <v>20102011</v>
      </c>
      <c r="S3416">
        <f t="shared" si="540"/>
        <v>2010</v>
      </c>
      <c r="T3416">
        <f t="shared" si="541"/>
        <v>6</v>
      </c>
    </row>
    <row r="3417" spans="1:20" x14ac:dyDescent="0.25">
      <c r="A3417" s="4" t="s">
        <v>3463</v>
      </c>
      <c r="B3417" s="5">
        <v>3416</v>
      </c>
      <c r="C3417" s="6">
        <v>40352</v>
      </c>
      <c r="D3417" s="6">
        <v>40042</v>
      </c>
      <c r="E3417" s="4">
        <v>1251</v>
      </c>
      <c r="F3417" s="9">
        <v>-383036.1</v>
      </c>
      <c r="G3417" s="6">
        <v>39948</v>
      </c>
      <c r="H3417" s="6">
        <v>40041</v>
      </c>
      <c r="I3417" s="4">
        <f t="shared" si="535"/>
        <v>93</v>
      </c>
      <c r="J3417" s="4" t="s">
        <v>1</v>
      </c>
      <c r="K3417" s="4" t="s">
        <v>13</v>
      </c>
      <c r="L3417" s="10">
        <f t="shared" si="536"/>
        <v>-97595.499452054792</v>
      </c>
      <c r="M3417" s="15">
        <f t="shared" si="537"/>
        <v>200908</v>
      </c>
      <c r="N3417">
        <f t="shared" si="538"/>
        <v>2009</v>
      </c>
      <c r="O3417">
        <f t="shared" si="539"/>
        <v>8</v>
      </c>
      <c r="P3417">
        <f t="shared" si="542"/>
        <v>201006</v>
      </c>
      <c r="Q3417">
        <f t="shared" si="543"/>
        <v>20092010</v>
      </c>
      <c r="R3417">
        <f t="shared" si="544"/>
        <v>20102011</v>
      </c>
      <c r="S3417">
        <f t="shared" si="540"/>
        <v>2010</v>
      </c>
      <c r="T3417">
        <f t="shared" si="541"/>
        <v>6</v>
      </c>
    </row>
    <row r="3418" spans="1:20" x14ac:dyDescent="0.25">
      <c r="A3418" s="4" t="s">
        <v>3464</v>
      </c>
      <c r="B3418" s="5">
        <v>3417</v>
      </c>
      <c r="C3418" s="6">
        <v>40352</v>
      </c>
      <c r="D3418" s="6">
        <v>40043</v>
      </c>
      <c r="E3418" s="4">
        <v>1250</v>
      </c>
      <c r="F3418" s="9">
        <v>106351.1</v>
      </c>
      <c r="G3418" s="6">
        <v>39948</v>
      </c>
      <c r="H3418" s="6">
        <v>40042</v>
      </c>
      <c r="I3418" s="4">
        <f t="shared" si="535"/>
        <v>94</v>
      </c>
      <c r="J3418" s="4" t="s">
        <v>1</v>
      </c>
      <c r="K3418" s="4" t="s">
        <v>13</v>
      </c>
      <c r="L3418" s="10">
        <f t="shared" si="536"/>
        <v>27389.050410958906</v>
      </c>
      <c r="M3418" s="15">
        <f t="shared" si="537"/>
        <v>200908</v>
      </c>
      <c r="N3418">
        <f t="shared" si="538"/>
        <v>2009</v>
      </c>
      <c r="O3418">
        <f t="shared" si="539"/>
        <v>8</v>
      </c>
      <c r="P3418">
        <f t="shared" si="542"/>
        <v>201006</v>
      </c>
      <c r="Q3418">
        <f t="shared" si="543"/>
        <v>20092010</v>
      </c>
      <c r="R3418">
        <f t="shared" si="544"/>
        <v>20102011</v>
      </c>
      <c r="S3418">
        <f t="shared" si="540"/>
        <v>2010</v>
      </c>
      <c r="T3418">
        <f t="shared" si="541"/>
        <v>6</v>
      </c>
    </row>
    <row r="3419" spans="1:20" x14ac:dyDescent="0.25">
      <c r="A3419" s="4" t="s">
        <v>3465</v>
      </c>
      <c r="B3419" s="5">
        <v>3418</v>
      </c>
      <c r="C3419" s="6">
        <v>40352</v>
      </c>
      <c r="D3419" s="6">
        <v>40043</v>
      </c>
      <c r="E3419" s="4">
        <v>1251</v>
      </c>
      <c r="F3419" s="9">
        <v>-133362.9</v>
      </c>
      <c r="G3419" s="6">
        <v>39948</v>
      </c>
      <c r="H3419" s="6">
        <v>40042</v>
      </c>
      <c r="I3419" s="4">
        <f t="shared" si="535"/>
        <v>94</v>
      </c>
      <c r="J3419" s="4" t="s">
        <v>1</v>
      </c>
      <c r="K3419" s="4" t="s">
        <v>13</v>
      </c>
      <c r="L3419" s="10">
        <f t="shared" si="536"/>
        <v>-34345.513972602741</v>
      </c>
      <c r="M3419" s="15">
        <f t="shared" si="537"/>
        <v>200908</v>
      </c>
      <c r="N3419">
        <f t="shared" si="538"/>
        <v>2009</v>
      </c>
      <c r="O3419">
        <f t="shared" si="539"/>
        <v>8</v>
      </c>
      <c r="P3419">
        <f t="shared" si="542"/>
        <v>201006</v>
      </c>
      <c r="Q3419">
        <f t="shared" si="543"/>
        <v>20092010</v>
      </c>
      <c r="R3419">
        <f t="shared" si="544"/>
        <v>20102011</v>
      </c>
      <c r="S3419">
        <f t="shared" si="540"/>
        <v>2010</v>
      </c>
      <c r="T3419">
        <f t="shared" si="541"/>
        <v>6</v>
      </c>
    </row>
    <row r="3420" spans="1:20" x14ac:dyDescent="0.25">
      <c r="A3420" s="4" t="s">
        <v>3466</v>
      </c>
      <c r="B3420" s="5">
        <v>3419</v>
      </c>
      <c r="C3420" s="6">
        <v>40352</v>
      </c>
      <c r="D3420" s="6">
        <v>40039</v>
      </c>
      <c r="E3420" s="4">
        <v>43</v>
      </c>
      <c r="F3420" s="9">
        <v>232923.4</v>
      </c>
      <c r="G3420" s="6">
        <v>39949</v>
      </c>
      <c r="H3420" s="6">
        <v>40038</v>
      </c>
      <c r="I3420" s="4">
        <f t="shared" si="535"/>
        <v>89</v>
      </c>
      <c r="J3420" s="4" t="s">
        <v>1</v>
      </c>
      <c r="K3420" s="4" t="s">
        <v>13</v>
      </c>
      <c r="L3420" s="10">
        <f t="shared" si="536"/>
        <v>56795.020821917802</v>
      </c>
      <c r="M3420" s="15">
        <f t="shared" si="537"/>
        <v>200908</v>
      </c>
      <c r="N3420">
        <f t="shared" si="538"/>
        <v>2009</v>
      </c>
      <c r="O3420">
        <f t="shared" si="539"/>
        <v>8</v>
      </c>
      <c r="P3420">
        <f t="shared" si="542"/>
        <v>201006</v>
      </c>
      <c r="Q3420">
        <f t="shared" si="543"/>
        <v>20092010</v>
      </c>
      <c r="R3420">
        <f t="shared" si="544"/>
        <v>20102011</v>
      </c>
      <c r="S3420">
        <f t="shared" si="540"/>
        <v>2010</v>
      </c>
      <c r="T3420">
        <f t="shared" si="541"/>
        <v>6</v>
      </c>
    </row>
    <row r="3421" spans="1:20" x14ac:dyDescent="0.25">
      <c r="A3421" s="4" t="s">
        <v>3467</v>
      </c>
      <c r="B3421" s="5">
        <v>3420</v>
      </c>
      <c r="C3421" s="6">
        <v>40352</v>
      </c>
      <c r="D3421" s="6">
        <v>40039</v>
      </c>
      <c r="E3421" s="4">
        <v>210</v>
      </c>
      <c r="F3421" s="9">
        <v>-321242.3</v>
      </c>
      <c r="G3421" s="6">
        <v>39949</v>
      </c>
      <c r="H3421" s="6">
        <v>40038</v>
      </c>
      <c r="I3421" s="4">
        <f t="shared" si="535"/>
        <v>89</v>
      </c>
      <c r="J3421" s="4" t="s">
        <v>1</v>
      </c>
      <c r="K3421" s="4" t="s">
        <v>13</v>
      </c>
      <c r="L3421" s="10">
        <f t="shared" si="536"/>
        <v>-78330.314246575334</v>
      </c>
      <c r="M3421" s="15">
        <f t="shared" si="537"/>
        <v>200908</v>
      </c>
      <c r="N3421">
        <f t="shared" si="538"/>
        <v>2009</v>
      </c>
      <c r="O3421">
        <f t="shared" si="539"/>
        <v>8</v>
      </c>
      <c r="P3421">
        <f t="shared" si="542"/>
        <v>201006</v>
      </c>
      <c r="Q3421">
        <f t="shared" si="543"/>
        <v>20092010</v>
      </c>
      <c r="R3421">
        <f t="shared" si="544"/>
        <v>20102011</v>
      </c>
      <c r="S3421">
        <f t="shared" si="540"/>
        <v>2010</v>
      </c>
      <c r="T3421">
        <f t="shared" si="541"/>
        <v>6</v>
      </c>
    </row>
    <row r="3422" spans="1:20" x14ac:dyDescent="0.25">
      <c r="A3422" s="4" t="s">
        <v>3468</v>
      </c>
      <c r="B3422" s="5">
        <v>3421</v>
      </c>
      <c r="C3422" s="6">
        <v>40353</v>
      </c>
      <c r="D3422" s="6">
        <v>40032</v>
      </c>
      <c r="E3422" s="4">
        <v>43</v>
      </c>
      <c r="F3422" s="9">
        <v>168562.8</v>
      </c>
      <c r="G3422" s="6">
        <v>39946</v>
      </c>
      <c r="H3422" s="6">
        <v>40031</v>
      </c>
      <c r="I3422" s="4">
        <f t="shared" si="535"/>
        <v>85</v>
      </c>
      <c r="J3422" s="4" t="s">
        <v>0</v>
      </c>
      <c r="K3422" s="4" t="s">
        <v>14</v>
      </c>
      <c r="L3422" s="10">
        <f t="shared" si="536"/>
        <v>39254.350684931509</v>
      </c>
      <c r="M3422" s="15">
        <f t="shared" si="537"/>
        <v>200908</v>
      </c>
      <c r="N3422">
        <f t="shared" si="538"/>
        <v>2009</v>
      </c>
      <c r="O3422">
        <f t="shared" si="539"/>
        <v>8</v>
      </c>
      <c r="P3422">
        <f t="shared" si="542"/>
        <v>201006</v>
      </c>
      <c r="Q3422">
        <f t="shared" si="543"/>
        <v>20092010</v>
      </c>
      <c r="R3422">
        <f t="shared" si="544"/>
        <v>20102011</v>
      </c>
      <c r="S3422">
        <f t="shared" si="540"/>
        <v>2010</v>
      </c>
      <c r="T3422">
        <f t="shared" si="541"/>
        <v>6</v>
      </c>
    </row>
    <row r="3423" spans="1:20" x14ac:dyDescent="0.25">
      <c r="A3423" s="4" t="s">
        <v>3469</v>
      </c>
      <c r="B3423" s="5">
        <v>3422</v>
      </c>
      <c r="C3423" s="6">
        <v>40353</v>
      </c>
      <c r="D3423" s="6">
        <v>40032</v>
      </c>
      <c r="E3423" s="4">
        <v>210</v>
      </c>
      <c r="F3423" s="9">
        <v>-251522.5</v>
      </c>
      <c r="G3423" s="6">
        <v>39946</v>
      </c>
      <c r="H3423" s="6">
        <v>40031</v>
      </c>
      <c r="I3423" s="4">
        <f t="shared" si="535"/>
        <v>85</v>
      </c>
      <c r="J3423" s="4" t="s">
        <v>0</v>
      </c>
      <c r="K3423" s="4" t="s">
        <v>14</v>
      </c>
      <c r="L3423" s="10">
        <f t="shared" si="536"/>
        <v>-58573.732876712325</v>
      </c>
      <c r="M3423" s="15">
        <f t="shared" si="537"/>
        <v>200908</v>
      </c>
      <c r="N3423">
        <f t="shared" si="538"/>
        <v>2009</v>
      </c>
      <c r="O3423">
        <f t="shared" si="539"/>
        <v>8</v>
      </c>
      <c r="P3423">
        <f t="shared" si="542"/>
        <v>201006</v>
      </c>
      <c r="Q3423">
        <f t="shared" si="543"/>
        <v>20092010</v>
      </c>
      <c r="R3423">
        <f t="shared" si="544"/>
        <v>20102011</v>
      </c>
      <c r="S3423">
        <f t="shared" si="540"/>
        <v>2010</v>
      </c>
      <c r="T3423">
        <f t="shared" si="541"/>
        <v>6</v>
      </c>
    </row>
    <row r="3424" spans="1:20" x14ac:dyDescent="0.25">
      <c r="A3424" s="4" t="s">
        <v>3470</v>
      </c>
      <c r="B3424" s="5">
        <v>3423</v>
      </c>
      <c r="C3424" s="6">
        <v>40353</v>
      </c>
      <c r="D3424" s="6">
        <v>40064</v>
      </c>
      <c r="E3424" s="4">
        <v>43</v>
      </c>
      <c r="F3424" s="9">
        <v>170685.4</v>
      </c>
      <c r="G3424" s="6">
        <v>39948</v>
      </c>
      <c r="H3424" s="6">
        <v>40063</v>
      </c>
      <c r="I3424" s="4">
        <f t="shared" si="535"/>
        <v>115</v>
      </c>
      <c r="J3424" s="4" t="s">
        <v>1</v>
      </c>
      <c r="K3424" s="4" t="s">
        <v>13</v>
      </c>
      <c r="L3424" s="10">
        <f t="shared" si="536"/>
        <v>53777.591780821916</v>
      </c>
      <c r="M3424" s="15">
        <f t="shared" si="537"/>
        <v>200909</v>
      </c>
      <c r="N3424">
        <f t="shared" si="538"/>
        <v>2009</v>
      </c>
      <c r="O3424">
        <f t="shared" si="539"/>
        <v>9</v>
      </c>
      <c r="P3424">
        <f t="shared" si="542"/>
        <v>201006</v>
      </c>
      <c r="Q3424">
        <f t="shared" si="543"/>
        <v>20092010</v>
      </c>
      <c r="R3424">
        <f t="shared" si="544"/>
        <v>20102011</v>
      </c>
      <c r="S3424">
        <f t="shared" si="540"/>
        <v>2010</v>
      </c>
      <c r="T3424">
        <f t="shared" si="541"/>
        <v>6</v>
      </c>
    </row>
    <row r="3425" spans="1:20" x14ac:dyDescent="0.25">
      <c r="A3425" s="4" t="s">
        <v>3471</v>
      </c>
      <c r="B3425" s="5">
        <v>3424</v>
      </c>
      <c r="C3425" s="6">
        <v>40353</v>
      </c>
      <c r="D3425" s="6">
        <v>40064</v>
      </c>
      <c r="E3425" s="4">
        <v>210</v>
      </c>
      <c r="F3425" s="9">
        <v>-247153.1</v>
      </c>
      <c r="G3425" s="6">
        <v>39948</v>
      </c>
      <c r="H3425" s="6">
        <v>40063</v>
      </c>
      <c r="I3425" s="4">
        <f t="shared" si="535"/>
        <v>115</v>
      </c>
      <c r="J3425" s="4" t="s">
        <v>1</v>
      </c>
      <c r="K3425" s="4" t="s">
        <v>13</v>
      </c>
      <c r="L3425" s="10">
        <f t="shared" si="536"/>
        <v>-77870.154794520553</v>
      </c>
      <c r="M3425" s="15">
        <f t="shared" si="537"/>
        <v>200909</v>
      </c>
      <c r="N3425">
        <f t="shared" si="538"/>
        <v>2009</v>
      </c>
      <c r="O3425">
        <f t="shared" si="539"/>
        <v>9</v>
      </c>
      <c r="P3425">
        <f t="shared" si="542"/>
        <v>201006</v>
      </c>
      <c r="Q3425">
        <f t="shared" si="543"/>
        <v>20092010</v>
      </c>
      <c r="R3425">
        <f t="shared" si="544"/>
        <v>20102011</v>
      </c>
      <c r="S3425">
        <f t="shared" si="540"/>
        <v>2010</v>
      </c>
      <c r="T3425">
        <f t="shared" si="541"/>
        <v>6</v>
      </c>
    </row>
    <row r="3426" spans="1:20" x14ac:dyDescent="0.25">
      <c r="A3426" s="4" t="s">
        <v>3472</v>
      </c>
      <c r="B3426" s="5">
        <v>3425</v>
      </c>
      <c r="C3426" s="6">
        <v>40353</v>
      </c>
      <c r="D3426" s="6">
        <v>40052</v>
      </c>
      <c r="E3426" s="4">
        <v>43</v>
      </c>
      <c r="F3426" s="9">
        <v>158270.6</v>
      </c>
      <c r="G3426" s="6">
        <v>39948</v>
      </c>
      <c r="H3426" s="6">
        <v>40051</v>
      </c>
      <c r="I3426" s="4">
        <f t="shared" si="535"/>
        <v>103</v>
      </c>
      <c r="J3426" s="4" t="s">
        <v>1</v>
      </c>
      <c r="K3426" s="4" t="s">
        <v>13</v>
      </c>
      <c r="L3426" s="10">
        <f t="shared" si="536"/>
        <v>44662.662465753427</v>
      </c>
      <c r="M3426" s="15">
        <f t="shared" si="537"/>
        <v>200908</v>
      </c>
      <c r="N3426">
        <f t="shared" si="538"/>
        <v>2009</v>
      </c>
      <c r="O3426">
        <f t="shared" si="539"/>
        <v>8</v>
      </c>
      <c r="P3426">
        <f t="shared" si="542"/>
        <v>201006</v>
      </c>
      <c r="Q3426">
        <f t="shared" si="543"/>
        <v>20092010</v>
      </c>
      <c r="R3426">
        <f t="shared" si="544"/>
        <v>20102011</v>
      </c>
      <c r="S3426">
        <f t="shared" si="540"/>
        <v>2010</v>
      </c>
      <c r="T3426">
        <f t="shared" si="541"/>
        <v>6</v>
      </c>
    </row>
    <row r="3427" spans="1:20" x14ac:dyDescent="0.25">
      <c r="A3427" s="4" t="s">
        <v>3473</v>
      </c>
      <c r="B3427" s="5">
        <v>3426</v>
      </c>
      <c r="C3427" s="6">
        <v>40353</v>
      </c>
      <c r="D3427" s="6">
        <v>40052</v>
      </c>
      <c r="E3427" s="4">
        <v>210</v>
      </c>
      <c r="F3427" s="9">
        <v>-228466.5</v>
      </c>
      <c r="G3427" s="6">
        <v>39948</v>
      </c>
      <c r="H3427" s="6">
        <v>40051</v>
      </c>
      <c r="I3427" s="4">
        <f t="shared" si="535"/>
        <v>103</v>
      </c>
      <c r="J3427" s="4" t="s">
        <v>1</v>
      </c>
      <c r="K3427" s="4" t="s">
        <v>13</v>
      </c>
      <c r="L3427" s="10">
        <f t="shared" si="536"/>
        <v>-64471.368493150687</v>
      </c>
      <c r="M3427" s="15">
        <f t="shared" si="537"/>
        <v>200908</v>
      </c>
      <c r="N3427">
        <f t="shared" si="538"/>
        <v>2009</v>
      </c>
      <c r="O3427">
        <f t="shared" si="539"/>
        <v>8</v>
      </c>
      <c r="P3427">
        <f t="shared" si="542"/>
        <v>201006</v>
      </c>
      <c r="Q3427">
        <f t="shared" si="543"/>
        <v>20092010</v>
      </c>
      <c r="R3427">
        <f t="shared" si="544"/>
        <v>20102011</v>
      </c>
      <c r="S3427">
        <f t="shared" si="540"/>
        <v>2010</v>
      </c>
      <c r="T3427">
        <f t="shared" si="541"/>
        <v>6</v>
      </c>
    </row>
    <row r="3428" spans="1:20" x14ac:dyDescent="0.25">
      <c r="A3428" s="4" t="s">
        <v>3474</v>
      </c>
      <c r="B3428" s="5">
        <v>3427</v>
      </c>
      <c r="C3428" s="6">
        <v>40353</v>
      </c>
      <c r="D3428" s="6">
        <v>40046</v>
      </c>
      <c r="E3428" s="4">
        <v>1</v>
      </c>
      <c r="F3428" s="9">
        <v>-22068.2</v>
      </c>
      <c r="G3428" s="6">
        <v>39983</v>
      </c>
      <c r="H3428" s="6">
        <v>40045</v>
      </c>
      <c r="I3428" s="4">
        <f t="shared" si="535"/>
        <v>62</v>
      </c>
      <c r="J3428" s="4" t="s">
        <v>1</v>
      </c>
      <c r="K3428" s="4" t="s">
        <v>13</v>
      </c>
      <c r="L3428" s="10">
        <f t="shared" si="536"/>
        <v>-3748.5709589041094</v>
      </c>
      <c r="M3428" s="15">
        <f t="shared" si="537"/>
        <v>200908</v>
      </c>
      <c r="N3428">
        <f t="shared" si="538"/>
        <v>2009</v>
      </c>
      <c r="O3428">
        <f t="shared" si="539"/>
        <v>8</v>
      </c>
      <c r="P3428">
        <f t="shared" si="542"/>
        <v>201006</v>
      </c>
      <c r="Q3428">
        <f t="shared" si="543"/>
        <v>20092010</v>
      </c>
      <c r="R3428">
        <f t="shared" si="544"/>
        <v>20102011</v>
      </c>
      <c r="S3428">
        <f t="shared" si="540"/>
        <v>2010</v>
      </c>
      <c r="T3428">
        <f t="shared" si="541"/>
        <v>6</v>
      </c>
    </row>
    <row r="3429" spans="1:20" x14ac:dyDescent="0.25">
      <c r="A3429" s="4" t="s">
        <v>3475</v>
      </c>
      <c r="B3429" s="5">
        <v>3428</v>
      </c>
      <c r="C3429" s="6">
        <v>40354</v>
      </c>
      <c r="D3429" s="6">
        <v>40120</v>
      </c>
      <c r="E3429" s="4">
        <v>1</v>
      </c>
      <c r="F3429" s="9">
        <v>-79169.899999999994</v>
      </c>
      <c r="G3429" s="6">
        <v>39949</v>
      </c>
      <c r="H3429" s="6">
        <v>40119</v>
      </c>
      <c r="I3429" s="4">
        <f t="shared" si="535"/>
        <v>170</v>
      </c>
      <c r="J3429" s="4" t="s">
        <v>1</v>
      </c>
      <c r="K3429" s="4" t="s">
        <v>13</v>
      </c>
      <c r="L3429" s="10">
        <f t="shared" si="536"/>
        <v>-36873.652054794518</v>
      </c>
      <c r="M3429" s="15">
        <f t="shared" si="537"/>
        <v>200911</v>
      </c>
      <c r="N3429">
        <f t="shared" si="538"/>
        <v>2009</v>
      </c>
      <c r="O3429">
        <f t="shared" si="539"/>
        <v>11</v>
      </c>
      <c r="P3429">
        <f t="shared" si="542"/>
        <v>201006</v>
      </c>
      <c r="Q3429">
        <f t="shared" si="543"/>
        <v>20092010</v>
      </c>
      <c r="R3429">
        <f t="shared" si="544"/>
        <v>20102011</v>
      </c>
      <c r="S3429">
        <f t="shared" si="540"/>
        <v>2010</v>
      </c>
      <c r="T3429">
        <f t="shared" si="541"/>
        <v>6</v>
      </c>
    </row>
    <row r="3430" spans="1:20" x14ac:dyDescent="0.25">
      <c r="A3430" s="4" t="s">
        <v>3476</v>
      </c>
      <c r="B3430" s="5">
        <v>3429</v>
      </c>
      <c r="C3430" s="6">
        <v>40354</v>
      </c>
      <c r="D3430" s="6">
        <v>39972</v>
      </c>
      <c r="E3430" s="4">
        <v>1233</v>
      </c>
      <c r="F3430" s="9">
        <v>-522526.3</v>
      </c>
      <c r="G3430" s="6">
        <v>39953</v>
      </c>
      <c r="H3430" s="6">
        <v>39971</v>
      </c>
      <c r="I3430" s="4">
        <f t="shared" si="535"/>
        <v>18</v>
      </c>
      <c r="J3430" s="4" t="s">
        <v>1</v>
      </c>
      <c r="K3430" s="4" t="s">
        <v>13</v>
      </c>
      <c r="L3430" s="10">
        <f t="shared" si="536"/>
        <v>-25768.420273972602</v>
      </c>
      <c r="M3430" s="15">
        <f t="shared" si="537"/>
        <v>200906</v>
      </c>
      <c r="N3430">
        <f t="shared" si="538"/>
        <v>2009</v>
      </c>
      <c r="O3430">
        <f t="shared" si="539"/>
        <v>6</v>
      </c>
      <c r="P3430">
        <f t="shared" si="542"/>
        <v>201006</v>
      </c>
      <c r="Q3430">
        <f t="shared" si="543"/>
        <v>20092010</v>
      </c>
      <c r="R3430">
        <f t="shared" si="544"/>
        <v>20102011</v>
      </c>
      <c r="S3430">
        <f t="shared" si="540"/>
        <v>2010</v>
      </c>
      <c r="T3430">
        <f t="shared" si="541"/>
        <v>6</v>
      </c>
    </row>
    <row r="3431" spans="1:20" x14ac:dyDescent="0.25">
      <c r="A3431" s="4" t="s">
        <v>3477</v>
      </c>
      <c r="B3431" s="5">
        <v>3430</v>
      </c>
      <c r="C3431" s="6">
        <v>40354</v>
      </c>
      <c r="D3431" s="6">
        <v>39972</v>
      </c>
      <c r="E3431" s="4">
        <v>1234</v>
      </c>
      <c r="F3431" s="9">
        <v>670434.4</v>
      </c>
      <c r="G3431" s="6">
        <v>39953</v>
      </c>
      <c r="H3431" s="6">
        <v>39971</v>
      </c>
      <c r="I3431" s="4">
        <f t="shared" si="535"/>
        <v>18</v>
      </c>
      <c r="J3431" s="4" t="s">
        <v>1</v>
      </c>
      <c r="K3431" s="4" t="s">
        <v>13</v>
      </c>
      <c r="L3431" s="10">
        <f t="shared" si="536"/>
        <v>33062.518356164386</v>
      </c>
      <c r="M3431" s="15">
        <f t="shared" si="537"/>
        <v>200906</v>
      </c>
      <c r="N3431">
        <f t="shared" si="538"/>
        <v>2009</v>
      </c>
      <c r="O3431">
        <f t="shared" si="539"/>
        <v>6</v>
      </c>
      <c r="P3431">
        <f t="shared" si="542"/>
        <v>201006</v>
      </c>
      <c r="Q3431">
        <f t="shared" si="543"/>
        <v>20092010</v>
      </c>
      <c r="R3431">
        <f t="shared" si="544"/>
        <v>20102011</v>
      </c>
      <c r="S3431">
        <f t="shared" si="540"/>
        <v>2010</v>
      </c>
      <c r="T3431">
        <f t="shared" si="541"/>
        <v>6</v>
      </c>
    </row>
    <row r="3432" spans="1:20" x14ac:dyDescent="0.25">
      <c r="A3432" s="4" t="s">
        <v>3478</v>
      </c>
      <c r="B3432" s="5">
        <v>3431</v>
      </c>
      <c r="C3432" s="6">
        <v>40354</v>
      </c>
      <c r="D3432" s="6">
        <v>40140</v>
      </c>
      <c r="E3432" s="4">
        <v>1242</v>
      </c>
      <c r="F3432" s="9">
        <v>58401</v>
      </c>
      <c r="G3432" s="6">
        <v>39951</v>
      </c>
      <c r="H3432" s="6">
        <v>40139</v>
      </c>
      <c r="I3432" s="4">
        <f t="shared" si="535"/>
        <v>188</v>
      </c>
      <c r="J3432" s="4" t="s">
        <v>1</v>
      </c>
      <c r="K3432" s="4" t="s">
        <v>13</v>
      </c>
      <c r="L3432" s="10">
        <f t="shared" si="536"/>
        <v>30080.515068493147</v>
      </c>
      <c r="M3432" s="15">
        <f t="shared" si="537"/>
        <v>200911</v>
      </c>
      <c r="N3432">
        <f t="shared" si="538"/>
        <v>2009</v>
      </c>
      <c r="O3432">
        <f t="shared" si="539"/>
        <v>11</v>
      </c>
      <c r="P3432">
        <f t="shared" si="542"/>
        <v>201006</v>
      </c>
      <c r="Q3432">
        <f t="shared" si="543"/>
        <v>20092010</v>
      </c>
      <c r="R3432">
        <f t="shared" si="544"/>
        <v>20102011</v>
      </c>
      <c r="S3432">
        <f t="shared" si="540"/>
        <v>2010</v>
      </c>
      <c r="T3432">
        <f t="shared" si="541"/>
        <v>6</v>
      </c>
    </row>
    <row r="3433" spans="1:20" x14ac:dyDescent="0.25">
      <c r="A3433" s="4" t="s">
        <v>3479</v>
      </c>
      <c r="B3433" s="5">
        <v>3432</v>
      </c>
      <c r="C3433" s="6">
        <v>40354</v>
      </c>
      <c r="D3433" s="6">
        <v>40140</v>
      </c>
      <c r="E3433" s="4">
        <v>1243</v>
      </c>
      <c r="F3433" s="9">
        <v>-59436</v>
      </c>
      <c r="G3433" s="6">
        <v>39951</v>
      </c>
      <c r="H3433" s="6">
        <v>40139</v>
      </c>
      <c r="I3433" s="4">
        <f t="shared" si="535"/>
        <v>188</v>
      </c>
      <c r="J3433" s="4" t="s">
        <v>1</v>
      </c>
      <c r="K3433" s="4" t="s">
        <v>13</v>
      </c>
      <c r="L3433" s="10">
        <f t="shared" si="536"/>
        <v>-30613.610958904108</v>
      </c>
      <c r="M3433" s="15">
        <f t="shared" si="537"/>
        <v>200911</v>
      </c>
      <c r="N3433">
        <f t="shared" si="538"/>
        <v>2009</v>
      </c>
      <c r="O3433">
        <f t="shared" si="539"/>
        <v>11</v>
      </c>
      <c r="P3433">
        <f t="shared" si="542"/>
        <v>201006</v>
      </c>
      <c r="Q3433">
        <f t="shared" si="543"/>
        <v>20092010</v>
      </c>
      <c r="R3433">
        <f t="shared" si="544"/>
        <v>20102011</v>
      </c>
      <c r="S3433">
        <f t="shared" si="540"/>
        <v>2010</v>
      </c>
      <c r="T3433">
        <f t="shared" si="541"/>
        <v>6</v>
      </c>
    </row>
    <row r="3434" spans="1:20" x14ac:dyDescent="0.25">
      <c r="A3434" s="4" t="s">
        <v>3480</v>
      </c>
      <c r="B3434" s="5">
        <v>3433</v>
      </c>
      <c r="C3434" s="6">
        <v>40357</v>
      </c>
      <c r="D3434" s="6">
        <v>40235</v>
      </c>
      <c r="E3434" s="4">
        <v>1</v>
      </c>
      <c r="F3434" s="9">
        <v>-58709.8</v>
      </c>
      <c r="G3434" s="6">
        <v>39954</v>
      </c>
      <c r="H3434" s="6">
        <v>40234</v>
      </c>
      <c r="I3434" s="4">
        <f t="shared" si="535"/>
        <v>280</v>
      </c>
      <c r="J3434" s="4" t="s">
        <v>1</v>
      </c>
      <c r="K3434" s="4" t="s">
        <v>13</v>
      </c>
      <c r="L3434" s="10">
        <f t="shared" si="536"/>
        <v>-45037.654794520546</v>
      </c>
      <c r="M3434" s="15">
        <f t="shared" si="537"/>
        <v>201002</v>
      </c>
      <c r="N3434">
        <f t="shared" si="538"/>
        <v>2010</v>
      </c>
      <c r="O3434">
        <f t="shared" si="539"/>
        <v>2</v>
      </c>
      <c r="P3434">
        <f t="shared" si="542"/>
        <v>201006</v>
      </c>
      <c r="Q3434">
        <f t="shared" si="543"/>
        <v>20092010</v>
      </c>
      <c r="R3434">
        <f t="shared" si="544"/>
        <v>20102011</v>
      </c>
      <c r="S3434">
        <f t="shared" si="540"/>
        <v>2010</v>
      </c>
      <c r="T3434">
        <f t="shared" si="541"/>
        <v>6</v>
      </c>
    </row>
    <row r="3435" spans="1:20" x14ac:dyDescent="0.25">
      <c r="A3435" s="4" t="s">
        <v>3481</v>
      </c>
      <c r="B3435" s="5">
        <v>3434</v>
      </c>
      <c r="C3435" s="6">
        <v>40357</v>
      </c>
      <c r="D3435" s="6">
        <v>40134</v>
      </c>
      <c r="E3435" s="4">
        <v>43</v>
      </c>
      <c r="F3435" s="9">
        <v>90584.8</v>
      </c>
      <c r="G3435" s="6">
        <v>39958</v>
      </c>
      <c r="H3435" s="6">
        <v>40133</v>
      </c>
      <c r="I3435" s="4">
        <f t="shared" si="535"/>
        <v>175</v>
      </c>
      <c r="J3435" s="4" t="s">
        <v>1</v>
      </c>
      <c r="K3435" s="4" t="s">
        <v>13</v>
      </c>
      <c r="L3435" s="10">
        <f t="shared" si="536"/>
        <v>43431.068493150691</v>
      </c>
      <c r="M3435" s="15">
        <f t="shared" si="537"/>
        <v>200911</v>
      </c>
      <c r="N3435">
        <f t="shared" si="538"/>
        <v>2009</v>
      </c>
      <c r="O3435">
        <f t="shared" si="539"/>
        <v>11</v>
      </c>
      <c r="P3435">
        <f t="shared" si="542"/>
        <v>201006</v>
      </c>
      <c r="Q3435">
        <f t="shared" si="543"/>
        <v>20092010</v>
      </c>
      <c r="R3435">
        <f t="shared" si="544"/>
        <v>20102011</v>
      </c>
      <c r="S3435">
        <f t="shared" si="540"/>
        <v>2010</v>
      </c>
      <c r="T3435">
        <f t="shared" si="541"/>
        <v>6</v>
      </c>
    </row>
    <row r="3436" spans="1:20" x14ac:dyDescent="0.25">
      <c r="A3436" s="4" t="s">
        <v>3482</v>
      </c>
      <c r="B3436" s="5">
        <v>3435</v>
      </c>
      <c r="C3436" s="6">
        <v>40357</v>
      </c>
      <c r="D3436" s="6">
        <v>40134</v>
      </c>
      <c r="E3436" s="4">
        <v>210</v>
      </c>
      <c r="F3436" s="9">
        <v>-94053.5</v>
      </c>
      <c r="G3436" s="6">
        <v>39958</v>
      </c>
      <c r="H3436" s="6">
        <v>40133</v>
      </c>
      <c r="I3436" s="4">
        <f t="shared" si="535"/>
        <v>175</v>
      </c>
      <c r="J3436" s="4" t="s">
        <v>1</v>
      </c>
      <c r="K3436" s="4" t="s">
        <v>13</v>
      </c>
      <c r="L3436" s="10">
        <f t="shared" si="536"/>
        <v>-45094.143835616436</v>
      </c>
      <c r="M3436" s="15">
        <f t="shared" si="537"/>
        <v>200911</v>
      </c>
      <c r="N3436">
        <f t="shared" si="538"/>
        <v>2009</v>
      </c>
      <c r="O3436">
        <f t="shared" si="539"/>
        <v>11</v>
      </c>
      <c r="P3436">
        <f t="shared" si="542"/>
        <v>201006</v>
      </c>
      <c r="Q3436">
        <f t="shared" si="543"/>
        <v>20092010</v>
      </c>
      <c r="R3436">
        <f t="shared" si="544"/>
        <v>20102011</v>
      </c>
      <c r="S3436">
        <f t="shared" si="540"/>
        <v>2010</v>
      </c>
      <c r="T3436">
        <f t="shared" si="541"/>
        <v>6</v>
      </c>
    </row>
    <row r="3437" spans="1:20" x14ac:dyDescent="0.25">
      <c r="A3437" s="4" t="s">
        <v>3483</v>
      </c>
      <c r="B3437" s="5">
        <v>3436</v>
      </c>
      <c r="C3437" s="6">
        <v>40357</v>
      </c>
      <c r="D3437" s="6">
        <v>40014</v>
      </c>
      <c r="E3437" s="4">
        <v>1</v>
      </c>
      <c r="F3437" s="9">
        <v>-110537.9</v>
      </c>
      <c r="G3437" s="6">
        <v>39953</v>
      </c>
      <c r="H3437" s="6">
        <v>40013</v>
      </c>
      <c r="I3437" s="4">
        <f t="shared" si="535"/>
        <v>60</v>
      </c>
      <c r="J3437" s="4" t="s">
        <v>1</v>
      </c>
      <c r="K3437" s="4" t="s">
        <v>13</v>
      </c>
      <c r="L3437" s="10">
        <f t="shared" si="536"/>
        <v>-18170.613698630135</v>
      </c>
      <c r="M3437" s="15">
        <f t="shared" si="537"/>
        <v>200907</v>
      </c>
      <c r="N3437">
        <f t="shared" si="538"/>
        <v>2009</v>
      </c>
      <c r="O3437">
        <f t="shared" si="539"/>
        <v>7</v>
      </c>
      <c r="P3437">
        <f t="shared" si="542"/>
        <v>201006</v>
      </c>
      <c r="Q3437">
        <f t="shared" si="543"/>
        <v>20092010</v>
      </c>
      <c r="R3437">
        <f t="shared" si="544"/>
        <v>20102011</v>
      </c>
      <c r="S3437">
        <f t="shared" si="540"/>
        <v>2010</v>
      </c>
      <c r="T3437">
        <f t="shared" si="541"/>
        <v>6</v>
      </c>
    </row>
    <row r="3438" spans="1:20" x14ac:dyDescent="0.25">
      <c r="A3438" s="4" t="s">
        <v>3484</v>
      </c>
      <c r="B3438" s="5">
        <v>3437</v>
      </c>
      <c r="C3438" s="6">
        <v>40357</v>
      </c>
      <c r="D3438" s="6">
        <v>40043</v>
      </c>
      <c r="E3438" s="4">
        <v>356</v>
      </c>
      <c r="F3438" s="9">
        <v>161471.4</v>
      </c>
      <c r="G3438" s="6">
        <v>39953</v>
      </c>
      <c r="H3438" s="6">
        <v>40042</v>
      </c>
      <c r="I3438" s="4">
        <f t="shared" si="535"/>
        <v>89</v>
      </c>
      <c r="J3438" s="4" t="s">
        <v>1</v>
      </c>
      <c r="K3438" s="4" t="s">
        <v>13</v>
      </c>
      <c r="L3438" s="10">
        <f t="shared" si="536"/>
        <v>39372.478356164378</v>
      </c>
      <c r="M3438" s="15">
        <f t="shared" si="537"/>
        <v>200908</v>
      </c>
      <c r="N3438">
        <f t="shared" si="538"/>
        <v>2009</v>
      </c>
      <c r="O3438">
        <f t="shared" si="539"/>
        <v>8</v>
      </c>
      <c r="P3438">
        <f t="shared" si="542"/>
        <v>201006</v>
      </c>
      <c r="Q3438">
        <f t="shared" si="543"/>
        <v>20092010</v>
      </c>
      <c r="R3438">
        <f t="shared" si="544"/>
        <v>20102011</v>
      </c>
      <c r="S3438">
        <f t="shared" si="540"/>
        <v>2010</v>
      </c>
      <c r="T3438">
        <f t="shared" si="541"/>
        <v>6</v>
      </c>
    </row>
    <row r="3439" spans="1:20" x14ac:dyDescent="0.25">
      <c r="A3439" s="4" t="s">
        <v>3485</v>
      </c>
      <c r="B3439" s="5">
        <v>3438</v>
      </c>
      <c r="C3439" s="6">
        <v>40357</v>
      </c>
      <c r="D3439" s="6">
        <v>40043</v>
      </c>
      <c r="E3439" s="4">
        <v>357</v>
      </c>
      <c r="F3439" s="9">
        <v>-215360.5</v>
      </c>
      <c r="G3439" s="6">
        <v>39953</v>
      </c>
      <c r="H3439" s="6">
        <v>40042</v>
      </c>
      <c r="I3439" s="4">
        <f t="shared" si="535"/>
        <v>89</v>
      </c>
      <c r="J3439" s="4" t="s">
        <v>1</v>
      </c>
      <c r="K3439" s="4" t="s">
        <v>13</v>
      </c>
      <c r="L3439" s="10">
        <f t="shared" si="536"/>
        <v>-52512.560273972609</v>
      </c>
      <c r="M3439" s="15">
        <f t="shared" si="537"/>
        <v>200908</v>
      </c>
      <c r="N3439">
        <f t="shared" si="538"/>
        <v>2009</v>
      </c>
      <c r="O3439">
        <f t="shared" si="539"/>
        <v>8</v>
      </c>
      <c r="P3439">
        <f t="shared" si="542"/>
        <v>201006</v>
      </c>
      <c r="Q3439">
        <f t="shared" si="543"/>
        <v>20092010</v>
      </c>
      <c r="R3439">
        <f t="shared" si="544"/>
        <v>20102011</v>
      </c>
      <c r="S3439">
        <f t="shared" si="540"/>
        <v>2010</v>
      </c>
      <c r="T3439">
        <f t="shared" si="541"/>
        <v>6</v>
      </c>
    </row>
    <row r="3440" spans="1:20" x14ac:dyDescent="0.25">
      <c r="A3440" s="4" t="s">
        <v>3486</v>
      </c>
      <c r="B3440" s="5">
        <v>3439</v>
      </c>
      <c r="C3440" s="6">
        <v>40358</v>
      </c>
      <c r="D3440" s="6">
        <v>40023</v>
      </c>
      <c r="E3440" s="4">
        <v>43</v>
      </c>
      <c r="F3440" s="9">
        <v>103413.8</v>
      </c>
      <c r="G3440" s="6">
        <v>39932</v>
      </c>
      <c r="H3440" s="6">
        <v>40022</v>
      </c>
      <c r="I3440" s="4">
        <f t="shared" si="535"/>
        <v>90</v>
      </c>
      <c r="J3440" s="4" t="s">
        <v>0</v>
      </c>
      <c r="K3440" s="4" t="s">
        <v>14</v>
      </c>
      <c r="L3440" s="10">
        <f t="shared" si="536"/>
        <v>25499.293150684935</v>
      </c>
      <c r="M3440" s="15">
        <f t="shared" si="537"/>
        <v>200907</v>
      </c>
      <c r="N3440">
        <f t="shared" si="538"/>
        <v>2009</v>
      </c>
      <c r="O3440">
        <f t="shared" si="539"/>
        <v>7</v>
      </c>
      <c r="P3440">
        <f t="shared" si="542"/>
        <v>201006</v>
      </c>
      <c r="Q3440">
        <f t="shared" si="543"/>
        <v>20092010</v>
      </c>
      <c r="R3440">
        <f t="shared" si="544"/>
        <v>20102011</v>
      </c>
      <c r="S3440">
        <f t="shared" si="540"/>
        <v>2010</v>
      </c>
      <c r="T3440">
        <f t="shared" si="541"/>
        <v>6</v>
      </c>
    </row>
    <row r="3441" spans="1:20" x14ac:dyDescent="0.25">
      <c r="A3441" s="4" t="s">
        <v>3487</v>
      </c>
      <c r="B3441" s="5">
        <v>3440</v>
      </c>
      <c r="C3441" s="6">
        <v>40358</v>
      </c>
      <c r="D3441" s="6">
        <v>40023</v>
      </c>
      <c r="E3441" s="4">
        <v>210</v>
      </c>
      <c r="F3441" s="9">
        <v>-137002.20000000001</v>
      </c>
      <c r="G3441" s="6">
        <v>39932</v>
      </c>
      <c r="H3441" s="6">
        <v>40022</v>
      </c>
      <c r="I3441" s="4">
        <f t="shared" si="535"/>
        <v>90</v>
      </c>
      <c r="J3441" s="4" t="s">
        <v>0</v>
      </c>
      <c r="K3441" s="4" t="s">
        <v>14</v>
      </c>
      <c r="L3441" s="10">
        <f t="shared" si="536"/>
        <v>-33781.364383561646</v>
      </c>
      <c r="M3441" s="15">
        <f t="shared" si="537"/>
        <v>200907</v>
      </c>
      <c r="N3441">
        <f t="shared" si="538"/>
        <v>2009</v>
      </c>
      <c r="O3441">
        <f t="shared" si="539"/>
        <v>7</v>
      </c>
      <c r="P3441">
        <f t="shared" si="542"/>
        <v>201006</v>
      </c>
      <c r="Q3441">
        <f t="shared" si="543"/>
        <v>20092010</v>
      </c>
      <c r="R3441">
        <f t="shared" si="544"/>
        <v>20102011</v>
      </c>
      <c r="S3441">
        <f t="shared" si="540"/>
        <v>2010</v>
      </c>
      <c r="T3441">
        <f t="shared" si="541"/>
        <v>6</v>
      </c>
    </row>
    <row r="3442" spans="1:20" x14ac:dyDescent="0.25">
      <c r="A3442" s="4" t="s">
        <v>3488</v>
      </c>
      <c r="B3442" s="5">
        <v>3441</v>
      </c>
      <c r="C3442" s="6">
        <v>40358</v>
      </c>
      <c r="D3442" s="6">
        <v>40038</v>
      </c>
      <c r="E3442" s="4">
        <v>43</v>
      </c>
      <c r="F3442" s="9">
        <v>-203331.4</v>
      </c>
      <c r="G3442" s="6">
        <v>39946</v>
      </c>
      <c r="H3442" s="6">
        <v>40037</v>
      </c>
      <c r="I3442" s="4">
        <f t="shared" si="535"/>
        <v>91</v>
      </c>
      <c r="J3442" s="4" t="s">
        <v>1</v>
      </c>
      <c r="K3442" s="4" t="s">
        <v>13</v>
      </c>
      <c r="L3442" s="10">
        <f t="shared" si="536"/>
        <v>-50693.581917808217</v>
      </c>
      <c r="M3442" s="15">
        <f t="shared" si="537"/>
        <v>200908</v>
      </c>
      <c r="N3442">
        <f t="shared" si="538"/>
        <v>2009</v>
      </c>
      <c r="O3442">
        <f t="shared" si="539"/>
        <v>8</v>
      </c>
      <c r="P3442">
        <f t="shared" si="542"/>
        <v>201006</v>
      </c>
      <c r="Q3442">
        <f t="shared" si="543"/>
        <v>20092010</v>
      </c>
      <c r="R3442">
        <f t="shared" si="544"/>
        <v>20102011</v>
      </c>
      <c r="S3442">
        <f t="shared" si="540"/>
        <v>2010</v>
      </c>
      <c r="T3442">
        <f t="shared" si="541"/>
        <v>6</v>
      </c>
    </row>
    <row r="3443" spans="1:20" x14ac:dyDescent="0.25">
      <c r="A3443" s="4" t="s">
        <v>3489</v>
      </c>
      <c r="B3443" s="5">
        <v>3442</v>
      </c>
      <c r="C3443" s="6">
        <v>40358</v>
      </c>
      <c r="D3443" s="6">
        <v>40038</v>
      </c>
      <c r="E3443" s="4">
        <v>210</v>
      </c>
      <c r="F3443" s="9">
        <v>18740.3</v>
      </c>
      <c r="G3443" s="6">
        <v>39946</v>
      </c>
      <c r="H3443" s="6">
        <v>40037</v>
      </c>
      <c r="I3443" s="4">
        <f t="shared" si="535"/>
        <v>91</v>
      </c>
      <c r="J3443" s="4" t="s">
        <v>1</v>
      </c>
      <c r="K3443" s="4" t="s">
        <v>13</v>
      </c>
      <c r="L3443" s="10">
        <f t="shared" si="536"/>
        <v>4672.2391780821918</v>
      </c>
      <c r="M3443" s="15">
        <f t="shared" si="537"/>
        <v>200908</v>
      </c>
      <c r="N3443">
        <f t="shared" si="538"/>
        <v>2009</v>
      </c>
      <c r="O3443">
        <f t="shared" si="539"/>
        <v>8</v>
      </c>
      <c r="P3443">
        <f t="shared" si="542"/>
        <v>201006</v>
      </c>
      <c r="Q3443">
        <f t="shared" si="543"/>
        <v>20092010</v>
      </c>
      <c r="R3443">
        <f t="shared" si="544"/>
        <v>20102011</v>
      </c>
      <c r="S3443">
        <f t="shared" si="540"/>
        <v>2010</v>
      </c>
      <c r="T3443">
        <f t="shared" si="541"/>
        <v>6</v>
      </c>
    </row>
    <row r="3444" spans="1:20" x14ac:dyDescent="0.25">
      <c r="A3444" s="4" t="s">
        <v>3490</v>
      </c>
      <c r="B3444" s="5">
        <v>3443</v>
      </c>
      <c r="C3444" s="6">
        <v>40358</v>
      </c>
      <c r="D3444" s="6">
        <v>40253</v>
      </c>
      <c r="E3444" s="4">
        <v>1</v>
      </c>
      <c r="F3444" s="9">
        <v>-32046.799999999999</v>
      </c>
      <c r="G3444" s="6">
        <v>39951</v>
      </c>
      <c r="H3444" s="6">
        <v>40252</v>
      </c>
      <c r="I3444" s="4">
        <f t="shared" si="535"/>
        <v>301</v>
      </c>
      <c r="J3444" s="4" t="s">
        <v>1</v>
      </c>
      <c r="K3444" s="4" t="s">
        <v>13</v>
      </c>
      <c r="L3444" s="10">
        <f t="shared" si="536"/>
        <v>-26427.635068493149</v>
      </c>
      <c r="M3444" s="15">
        <f t="shared" si="537"/>
        <v>201003</v>
      </c>
      <c r="N3444">
        <f t="shared" si="538"/>
        <v>2010</v>
      </c>
      <c r="O3444">
        <f t="shared" si="539"/>
        <v>3</v>
      </c>
      <c r="P3444">
        <f t="shared" si="542"/>
        <v>201006</v>
      </c>
      <c r="Q3444">
        <f t="shared" si="543"/>
        <v>20092010</v>
      </c>
      <c r="R3444">
        <f t="shared" si="544"/>
        <v>20102011</v>
      </c>
      <c r="S3444">
        <f t="shared" si="540"/>
        <v>2010</v>
      </c>
      <c r="T3444">
        <f t="shared" si="541"/>
        <v>6</v>
      </c>
    </row>
    <row r="3445" spans="1:20" x14ac:dyDescent="0.25">
      <c r="A3445" s="4" t="s">
        <v>3491</v>
      </c>
      <c r="B3445" s="5">
        <v>3444</v>
      </c>
      <c r="C3445" s="6">
        <v>40358</v>
      </c>
      <c r="D3445" s="6">
        <v>40075</v>
      </c>
      <c r="E3445" s="4">
        <v>1</v>
      </c>
      <c r="F3445" s="9">
        <v>-207651.20000000001</v>
      </c>
      <c r="G3445" s="6">
        <v>39954</v>
      </c>
      <c r="H3445" s="6">
        <v>40074</v>
      </c>
      <c r="I3445" s="4">
        <f t="shared" si="535"/>
        <v>120</v>
      </c>
      <c r="J3445" s="4" t="s">
        <v>1</v>
      </c>
      <c r="K3445" s="4" t="s">
        <v>13</v>
      </c>
      <c r="L3445" s="10">
        <f t="shared" si="536"/>
        <v>-68268.887671232878</v>
      </c>
      <c r="M3445" s="15">
        <f t="shared" si="537"/>
        <v>200909</v>
      </c>
      <c r="N3445">
        <f t="shared" si="538"/>
        <v>2009</v>
      </c>
      <c r="O3445">
        <f t="shared" si="539"/>
        <v>9</v>
      </c>
      <c r="P3445">
        <f t="shared" si="542"/>
        <v>201006</v>
      </c>
      <c r="Q3445">
        <f t="shared" si="543"/>
        <v>20092010</v>
      </c>
      <c r="R3445">
        <f t="shared" si="544"/>
        <v>20102011</v>
      </c>
      <c r="S3445">
        <f t="shared" si="540"/>
        <v>2010</v>
      </c>
      <c r="T3445">
        <f t="shared" si="541"/>
        <v>6</v>
      </c>
    </row>
    <row r="3446" spans="1:20" x14ac:dyDescent="0.25">
      <c r="A3446" s="4" t="s">
        <v>3492</v>
      </c>
      <c r="B3446" s="5">
        <v>3445</v>
      </c>
      <c r="C3446" s="6">
        <v>40359</v>
      </c>
      <c r="D3446" s="6">
        <v>40200</v>
      </c>
      <c r="E3446" s="4">
        <v>1</v>
      </c>
      <c r="F3446" s="9">
        <v>-68573.7</v>
      </c>
      <c r="G3446" s="6">
        <v>39974</v>
      </c>
      <c r="H3446" s="6">
        <v>40199</v>
      </c>
      <c r="I3446" s="4">
        <f t="shared" si="535"/>
        <v>225</v>
      </c>
      <c r="J3446" s="4" t="s">
        <v>0</v>
      </c>
      <c r="K3446" s="4" t="s">
        <v>14</v>
      </c>
      <c r="L3446" s="10">
        <f t="shared" si="536"/>
        <v>-42271.458904109582</v>
      </c>
      <c r="M3446" s="15">
        <f t="shared" si="537"/>
        <v>201001</v>
      </c>
      <c r="N3446">
        <f t="shared" si="538"/>
        <v>2010</v>
      </c>
      <c r="O3446">
        <f t="shared" si="539"/>
        <v>1</v>
      </c>
      <c r="P3446">
        <f t="shared" si="542"/>
        <v>201006</v>
      </c>
      <c r="Q3446">
        <f t="shared" si="543"/>
        <v>20092010</v>
      </c>
      <c r="R3446">
        <f t="shared" si="544"/>
        <v>20102011</v>
      </c>
      <c r="S3446">
        <f t="shared" si="540"/>
        <v>2010</v>
      </c>
      <c r="T3446">
        <f t="shared" si="541"/>
        <v>6</v>
      </c>
    </row>
    <row r="3447" spans="1:20" x14ac:dyDescent="0.25">
      <c r="A3447" s="4" t="s">
        <v>3493</v>
      </c>
      <c r="B3447" s="5">
        <v>3446</v>
      </c>
      <c r="C3447" s="6">
        <v>40359</v>
      </c>
      <c r="D3447" s="6">
        <v>40060</v>
      </c>
      <c r="E3447" s="4">
        <v>43</v>
      </c>
      <c r="F3447" s="9">
        <v>134345.79999999999</v>
      </c>
      <c r="G3447" s="6">
        <v>39950</v>
      </c>
      <c r="H3447" s="6">
        <v>40059</v>
      </c>
      <c r="I3447" s="4">
        <f t="shared" si="535"/>
        <v>109</v>
      </c>
      <c r="J3447" s="4" t="s">
        <v>1</v>
      </c>
      <c r="K3447" s="4" t="s">
        <v>13</v>
      </c>
      <c r="L3447" s="10">
        <f t="shared" si="536"/>
        <v>40119.704657534247</v>
      </c>
      <c r="M3447" s="15">
        <f t="shared" si="537"/>
        <v>200909</v>
      </c>
      <c r="N3447">
        <f t="shared" si="538"/>
        <v>2009</v>
      </c>
      <c r="O3447">
        <f t="shared" si="539"/>
        <v>9</v>
      </c>
      <c r="P3447">
        <f t="shared" si="542"/>
        <v>201006</v>
      </c>
      <c r="Q3447">
        <f t="shared" si="543"/>
        <v>20092010</v>
      </c>
      <c r="R3447">
        <f t="shared" si="544"/>
        <v>20102011</v>
      </c>
      <c r="S3447">
        <f t="shared" si="540"/>
        <v>2010</v>
      </c>
      <c r="T3447">
        <f t="shared" si="541"/>
        <v>6</v>
      </c>
    </row>
    <row r="3448" spans="1:20" x14ac:dyDescent="0.25">
      <c r="A3448" s="4" t="s">
        <v>3494</v>
      </c>
      <c r="B3448" s="5">
        <v>3447</v>
      </c>
      <c r="C3448" s="6">
        <v>40359</v>
      </c>
      <c r="D3448" s="6">
        <v>40060</v>
      </c>
      <c r="E3448" s="4">
        <v>210</v>
      </c>
      <c r="F3448" s="9">
        <v>-189437.9</v>
      </c>
      <c r="G3448" s="6">
        <v>39950</v>
      </c>
      <c r="H3448" s="6">
        <v>40059</v>
      </c>
      <c r="I3448" s="4">
        <f t="shared" si="535"/>
        <v>109</v>
      </c>
      <c r="J3448" s="4" t="s">
        <v>1</v>
      </c>
      <c r="K3448" s="4" t="s">
        <v>13</v>
      </c>
      <c r="L3448" s="10">
        <f t="shared" si="536"/>
        <v>-56571.866027397264</v>
      </c>
      <c r="M3448" s="15">
        <f t="shared" si="537"/>
        <v>200909</v>
      </c>
      <c r="N3448">
        <f t="shared" si="538"/>
        <v>2009</v>
      </c>
      <c r="O3448">
        <f t="shared" si="539"/>
        <v>9</v>
      </c>
      <c r="P3448">
        <f t="shared" si="542"/>
        <v>201006</v>
      </c>
      <c r="Q3448">
        <f t="shared" si="543"/>
        <v>20092010</v>
      </c>
      <c r="R3448">
        <f t="shared" si="544"/>
        <v>20102011</v>
      </c>
      <c r="S3448">
        <f t="shared" si="540"/>
        <v>2010</v>
      </c>
      <c r="T3448">
        <f t="shared" si="541"/>
        <v>6</v>
      </c>
    </row>
    <row r="3449" spans="1:20" x14ac:dyDescent="0.25">
      <c r="A3449" s="4" t="s">
        <v>3495</v>
      </c>
      <c r="B3449" s="5">
        <v>3448</v>
      </c>
      <c r="C3449" s="6">
        <v>40359</v>
      </c>
      <c r="D3449" s="6">
        <v>40059</v>
      </c>
      <c r="E3449" s="4">
        <v>43</v>
      </c>
      <c r="F3449" s="9">
        <v>128060.9</v>
      </c>
      <c r="G3449" s="6">
        <v>39960</v>
      </c>
      <c r="H3449" s="6">
        <v>40058</v>
      </c>
      <c r="I3449" s="4">
        <f t="shared" si="535"/>
        <v>98</v>
      </c>
      <c r="J3449" s="4" t="s">
        <v>1</v>
      </c>
      <c r="K3449" s="4" t="s">
        <v>13</v>
      </c>
      <c r="L3449" s="10">
        <f t="shared" si="536"/>
        <v>34383.474520547941</v>
      </c>
      <c r="M3449" s="15">
        <f t="shared" si="537"/>
        <v>200909</v>
      </c>
      <c r="N3449">
        <f t="shared" si="538"/>
        <v>2009</v>
      </c>
      <c r="O3449">
        <f t="shared" si="539"/>
        <v>9</v>
      </c>
      <c r="P3449">
        <f t="shared" si="542"/>
        <v>201006</v>
      </c>
      <c r="Q3449">
        <f t="shared" si="543"/>
        <v>20092010</v>
      </c>
      <c r="R3449">
        <f t="shared" si="544"/>
        <v>20102011</v>
      </c>
      <c r="S3449">
        <f t="shared" si="540"/>
        <v>2010</v>
      </c>
      <c r="T3449">
        <f t="shared" si="541"/>
        <v>6</v>
      </c>
    </row>
    <row r="3450" spans="1:20" x14ac:dyDescent="0.25">
      <c r="A3450" s="4" t="s">
        <v>3496</v>
      </c>
      <c r="B3450" s="5">
        <v>3449</v>
      </c>
      <c r="C3450" s="6">
        <v>40359</v>
      </c>
      <c r="D3450" s="6">
        <v>40059</v>
      </c>
      <c r="E3450" s="4">
        <v>210</v>
      </c>
      <c r="F3450" s="9">
        <v>-169941.3</v>
      </c>
      <c r="G3450" s="6">
        <v>39960</v>
      </c>
      <c r="H3450" s="6">
        <v>40058</v>
      </c>
      <c r="I3450" s="4">
        <f t="shared" si="535"/>
        <v>98</v>
      </c>
      <c r="J3450" s="4" t="s">
        <v>1</v>
      </c>
      <c r="K3450" s="4" t="s">
        <v>13</v>
      </c>
      <c r="L3450" s="10">
        <f t="shared" si="536"/>
        <v>-45628.075068493148</v>
      </c>
      <c r="M3450" s="15">
        <f t="shared" si="537"/>
        <v>200909</v>
      </c>
      <c r="N3450">
        <f t="shared" si="538"/>
        <v>2009</v>
      </c>
      <c r="O3450">
        <f t="shared" si="539"/>
        <v>9</v>
      </c>
      <c r="P3450">
        <f t="shared" si="542"/>
        <v>201006</v>
      </c>
      <c r="Q3450">
        <f t="shared" si="543"/>
        <v>20092010</v>
      </c>
      <c r="R3450">
        <f t="shared" si="544"/>
        <v>20102011</v>
      </c>
      <c r="S3450">
        <f t="shared" si="540"/>
        <v>2010</v>
      </c>
      <c r="T3450">
        <f t="shared" si="541"/>
        <v>6</v>
      </c>
    </row>
    <row r="3451" spans="1:20" x14ac:dyDescent="0.25">
      <c r="A3451" s="4" t="s">
        <v>3497</v>
      </c>
      <c r="B3451" s="5">
        <v>3450</v>
      </c>
      <c r="C3451" s="6">
        <v>40359</v>
      </c>
      <c r="D3451" s="6">
        <v>39994</v>
      </c>
      <c r="E3451" s="4">
        <v>1</v>
      </c>
      <c r="F3451" s="9">
        <v>-284037.7</v>
      </c>
      <c r="G3451" s="6">
        <v>39952</v>
      </c>
      <c r="H3451" s="6">
        <v>39993</v>
      </c>
      <c r="I3451" s="4">
        <f t="shared" si="535"/>
        <v>41</v>
      </c>
      <c r="J3451" s="4" t="s">
        <v>1</v>
      </c>
      <c r="K3451" s="4" t="s">
        <v>13</v>
      </c>
      <c r="L3451" s="10">
        <f t="shared" si="536"/>
        <v>-31905.604657534244</v>
      </c>
      <c r="M3451" s="15">
        <f t="shared" si="537"/>
        <v>200906</v>
      </c>
      <c r="N3451">
        <f t="shared" si="538"/>
        <v>2009</v>
      </c>
      <c r="O3451">
        <f t="shared" si="539"/>
        <v>6</v>
      </c>
      <c r="P3451">
        <f t="shared" si="542"/>
        <v>201006</v>
      </c>
      <c r="Q3451">
        <f t="shared" si="543"/>
        <v>20092010</v>
      </c>
      <c r="R3451">
        <f t="shared" si="544"/>
        <v>20102011</v>
      </c>
      <c r="S3451">
        <f t="shared" si="540"/>
        <v>2010</v>
      </c>
      <c r="T3451">
        <f t="shared" si="541"/>
        <v>6</v>
      </c>
    </row>
    <row r="3452" spans="1:20" x14ac:dyDescent="0.25">
      <c r="A3452" s="4" t="s">
        <v>3498</v>
      </c>
      <c r="B3452" s="5">
        <v>3451</v>
      </c>
      <c r="C3452" s="6">
        <v>40359</v>
      </c>
      <c r="D3452" s="6">
        <v>39961</v>
      </c>
      <c r="E3452" s="4">
        <v>43</v>
      </c>
      <c r="F3452" s="9">
        <v>-4151487.1</v>
      </c>
      <c r="G3452" s="6">
        <v>39959</v>
      </c>
      <c r="H3452" s="6">
        <v>39960</v>
      </c>
      <c r="I3452" s="4">
        <f t="shared" si="535"/>
        <v>1</v>
      </c>
      <c r="J3452" s="4" t="s">
        <v>1</v>
      </c>
      <c r="K3452" s="4" t="s">
        <v>13</v>
      </c>
      <c r="L3452" s="10">
        <f t="shared" si="536"/>
        <v>-11373.937260273973</v>
      </c>
      <c r="M3452" s="15">
        <f t="shared" si="537"/>
        <v>200905</v>
      </c>
      <c r="N3452">
        <f t="shared" si="538"/>
        <v>2009</v>
      </c>
      <c r="O3452">
        <f t="shared" si="539"/>
        <v>5</v>
      </c>
      <c r="P3452">
        <f t="shared" si="542"/>
        <v>201006</v>
      </c>
      <c r="Q3452">
        <f t="shared" si="543"/>
        <v>20092010</v>
      </c>
      <c r="R3452">
        <f t="shared" si="544"/>
        <v>20102011</v>
      </c>
      <c r="S3452">
        <f t="shared" si="540"/>
        <v>2010</v>
      </c>
      <c r="T3452">
        <f t="shared" si="541"/>
        <v>6</v>
      </c>
    </row>
    <row r="3453" spans="1:20" x14ac:dyDescent="0.25">
      <c r="A3453" s="4" t="s">
        <v>3499</v>
      </c>
      <c r="B3453" s="5">
        <v>3452</v>
      </c>
      <c r="C3453" s="6">
        <v>40359</v>
      </c>
      <c r="D3453" s="6">
        <v>39961</v>
      </c>
      <c r="E3453" s="4">
        <v>210</v>
      </c>
      <c r="F3453" s="9">
        <v>-2789102.9</v>
      </c>
      <c r="G3453" s="6">
        <v>39959</v>
      </c>
      <c r="H3453" s="6">
        <v>39960</v>
      </c>
      <c r="I3453" s="4">
        <f t="shared" si="535"/>
        <v>1</v>
      </c>
      <c r="J3453" s="4" t="s">
        <v>1</v>
      </c>
      <c r="K3453" s="4" t="s">
        <v>13</v>
      </c>
      <c r="L3453" s="10">
        <f t="shared" si="536"/>
        <v>-7641.3778082191775</v>
      </c>
      <c r="M3453" s="15">
        <f t="shared" si="537"/>
        <v>200905</v>
      </c>
      <c r="N3453">
        <f t="shared" si="538"/>
        <v>2009</v>
      </c>
      <c r="O3453">
        <f t="shared" si="539"/>
        <v>5</v>
      </c>
      <c r="P3453">
        <f t="shared" si="542"/>
        <v>201006</v>
      </c>
      <c r="Q3453">
        <f t="shared" si="543"/>
        <v>20092010</v>
      </c>
      <c r="R3453">
        <f t="shared" si="544"/>
        <v>20102011</v>
      </c>
      <c r="S3453">
        <f t="shared" si="540"/>
        <v>2010</v>
      </c>
      <c r="T3453">
        <f t="shared" si="541"/>
        <v>6</v>
      </c>
    </row>
    <row r="3454" spans="1:20" x14ac:dyDescent="0.25">
      <c r="A3454" s="4" t="s">
        <v>3500</v>
      </c>
      <c r="B3454" s="5">
        <v>3453</v>
      </c>
      <c r="C3454" s="6">
        <v>40359</v>
      </c>
      <c r="D3454" s="6">
        <v>40016</v>
      </c>
      <c r="E3454" s="4">
        <v>1</v>
      </c>
      <c r="F3454" s="9">
        <v>-364603.3</v>
      </c>
      <c r="G3454" s="6">
        <v>39956</v>
      </c>
      <c r="H3454" s="6">
        <v>40015</v>
      </c>
      <c r="I3454" s="4">
        <f t="shared" si="535"/>
        <v>59</v>
      </c>
      <c r="J3454" s="4" t="s">
        <v>1</v>
      </c>
      <c r="K3454" s="4" t="s">
        <v>13</v>
      </c>
      <c r="L3454" s="10">
        <f t="shared" si="536"/>
        <v>-58935.875890410956</v>
      </c>
      <c r="M3454" s="15">
        <f t="shared" si="537"/>
        <v>200907</v>
      </c>
      <c r="N3454">
        <f t="shared" si="538"/>
        <v>2009</v>
      </c>
      <c r="O3454">
        <f t="shared" si="539"/>
        <v>7</v>
      </c>
      <c r="P3454">
        <f t="shared" si="542"/>
        <v>201006</v>
      </c>
      <c r="Q3454">
        <f t="shared" si="543"/>
        <v>20092010</v>
      </c>
      <c r="R3454">
        <f t="shared" si="544"/>
        <v>20102011</v>
      </c>
      <c r="S3454">
        <f t="shared" si="540"/>
        <v>2010</v>
      </c>
      <c r="T3454">
        <f t="shared" si="541"/>
        <v>6</v>
      </c>
    </row>
    <row r="3455" spans="1:20" x14ac:dyDescent="0.25">
      <c r="A3455" s="4" t="s">
        <v>3501</v>
      </c>
      <c r="B3455" s="5">
        <v>3454</v>
      </c>
      <c r="C3455" s="6">
        <v>40359</v>
      </c>
      <c r="D3455" s="6">
        <v>40032</v>
      </c>
      <c r="E3455" s="4">
        <v>43</v>
      </c>
      <c r="F3455" s="9">
        <v>110651.2</v>
      </c>
      <c r="G3455" s="6">
        <v>39939</v>
      </c>
      <c r="H3455" s="6">
        <v>40031</v>
      </c>
      <c r="I3455" s="4">
        <f t="shared" si="535"/>
        <v>92</v>
      </c>
      <c r="J3455" s="4" t="s">
        <v>1</v>
      </c>
      <c r="K3455" s="4" t="s">
        <v>13</v>
      </c>
      <c r="L3455" s="10">
        <f t="shared" si="536"/>
        <v>27890.165479452055</v>
      </c>
      <c r="M3455" s="15">
        <f t="shared" si="537"/>
        <v>200908</v>
      </c>
      <c r="N3455">
        <f t="shared" si="538"/>
        <v>2009</v>
      </c>
      <c r="O3455">
        <f t="shared" si="539"/>
        <v>8</v>
      </c>
      <c r="P3455">
        <f t="shared" si="542"/>
        <v>201006</v>
      </c>
      <c r="Q3455">
        <f t="shared" si="543"/>
        <v>20092010</v>
      </c>
      <c r="R3455">
        <f t="shared" si="544"/>
        <v>20102011</v>
      </c>
      <c r="S3455">
        <f t="shared" si="540"/>
        <v>2010</v>
      </c>
      <c r="T3455">
        <f t="shared" si="541"/>
        <v>6</v>
      </c>
    </row>
    <row r="3456" spans="1:20" x14ac:dyDescent="0.25">
      <c r="A3456" s="4" t="s">
        <v>3502</v>
      </c>
      <c r="B3456" s="5">
        <v>3455</v>
      </c>
      <c r="C3456" s="6">
        <v>40359</v>
      </c>
      <c r="D3456" s="6">
        <v>40032</v>
      </c>
      <c r="E3456" s="4">
        <v>210</v>
      </c>
      <c r="F3456" s="9">
        <v>-148825.70000000001</v>
      </c>
      <c r="G3456" s="6">
        <v>39939</v>
      </c>
      <c r="H3456" s="6">
        <v>40031</v>
      </c>
      <c r="I3456" s="4">
        <f t="shared" si="535"/>
        <v>92</v>
      </c>
      <c r="J3456" s="4" t="s">
        <v>1</v>
      </c>
      <c r="K3456" s="4" t="s">
        <v>13</v>
      </c>
      <c r="L3456" s="10">
        <f t="shared" si="536"/>
        <v>-37512.231232876715</v>
      </c>
      <c r="M3456" s="15">
        <f t="shared" si="537"/>
        <v>200908</v>
      </c>
      <c r="N3456">
        <f t="shared" si="538"/>
        <v>2009</v>
      </c>
      <c r="O3456">
        <f t="shared" si="539"/>
        <v>8</v>
      </c>
      <c r="P3456">
        <f t="shared" si="542"/>
        <v>201006</v>
      </c>
      <c r="Q3456">
        <f t="shared" si="543"/>
        <v>20092010</v>
      </c>
      <c r="R3456">
        <f t="shared" si="544"/>
        <v>20102011</v>
      </c>
      <c r="S3456">
        <f t="shared" si="540"/>
        <v>2010</v>
      </c>
      <c r="T3456">
        <f t="shared" si="541"/>
        <v>6</v>
      </c>
    </row>
    <row r="3457" spans="1:20" x14ac:dyDescent="0.25">
      <c r="A3457" s="4" t="s">
        <v>3503</v>
      </c>
      <c r="B3457" s="5">
        <v>3456</v>
      </c>
      <c r="C3457" s="6">
        <v>40360</v>
      </c>
      <c r="D3457" s="6">
        <v>40176</v>
      </c>
      <c r="E3457" s="4">
        <v>1246</v>
      </c>
      <c r="F3457" s="9">
        <v>-129744.1</v>
      </c>
      <c r="G3457" s="6">
        <v>39950</v>
      </c>
      <c r="H3457" s="6">
        <v>40175</v>
      </c>
      <c r="I3457" s="4">
        <f t="shared" si="535"/>
        <v>225</v>
      </c>
      <c r="J3457" s="4" t="s">
        <v>1</v>
      </c>
      <c r="K3457" s="4" t="s">
        <v>13</v>
      </c>
      <c r="L3457" s="10">
        <f t="shared" si="536"/>
        <v>-79979.239726027401</v>
      </c>
      <c r="M3457" s="15">
        <f t="shared" si="537"/>
        <v>200912</v>
      </c>
      <c r="N3457">
        <f t="shared" si="538"/>
        <v>2009</v>
      </c>
      <c r="O3457">
        <f t="shared" si="539"/>
        <v>12</v>
      </c>
      <c r="P3457">
        <f t="shared" si="542"/>
        <v>201007</v>
      </c>
      <c r="Q3457">
        <f t="shared" si="543"/>
        <v>20092010</v>
      </c>
      <c r="R3457">
        <f t="shared" si="544"/>
        <v>20102011</v>
      </c>
      <c r="S3457">
        <f t="shared" si="540"/>
        <v>2010</v>
      </c>
      <c r="T3457">
        <f t="shared" si="541"/>
        <v>7</v>
      </c>
    </row>
    <row r="3458" spans="1:20" x14ac:dyDescent="0.25">
      <c r="A3458" s="4" t="s">
        <v>3504</v>
      </c>
      <c r="B3458" s="5">
        <v>3457</v>
      </c>
      <c r="C3458" s="6">
        <v>40360</v>
      </c>
      <c r="D3458" s="6">
        <v>40176</v>
      </c>
      <c r="E3458" s="4">
        <v>1247</v>
      </c>
      <c r="F3458" s="9">
        <v>-5178.8999999999996</v>
      </c>
      <c r="G3458" s="6">
        <v>39950</v>
      </c>
      <c r="H3458" s="6">
        <v>40175</v>
      </c>
      <c r="I3458" s="4">
        <f t="shared" ref="I3458:I3521" si="545">H3458-G3458</f>
        <v>225</v>
      </c>
      <c r="J3458" s="4" t="s">
        <v>1</v>
      </c>
      <c r="K3458" s="4" t="s">
        <v>13</v>
      </c>
      <c r="L3458" s="10">
        <f t="shared" si="536"/>
        <v>-3192.472602739726</v>
      </c>
      <c r="M3458" s="15">
        <f t="shared" si="537"/>
        <v>200912</v>
      </c>
      <c r="N3458">
        <f t="shared" si="538"/>
        <v>2009</v>
      </c>
      <c r="O3458">
        <f t="shared" si="539"/>
        <v>12</v>
      </c>
      <c r="P3458">
        <f t="shared" si="542"/>
        <v>201007</v>
      </c>
      <c r="Q3458">
        <f t="shared" si="543"/>
        <v>20092010</v>
      </c>
      <c r="R3458">
        <f t="shared" si="544"/>
        <v>20102011</v>
      </c>
      <c r="S3458">
        <f t="shared" si="540"/>
        <v>2010</v>
      </c>
      <c r="T3458">
        <f t="shared" si="541"/>
        <v>7</v>
      </c>
    </row>
    <row r="3459" spans="1:20" x14ac:dyDescent="0.25">
      <c r="A3459" s="4" t="s">
        <v>3505</v>
      </c>
      <c r="B3459" s="5">
        <v>3458</v>
      </c>
      <c r="C3459" s="6">
        <v>40361</v>
      </c>
      <c r="D3459" s="6">
        <v>40108</v>
      </c>
      <c r="E3459" s="4">
        <v>43</v>
      </c>
      <c r="F3459" s="9">
        <v>-61271.7</v>
      </c>
      <c r="G3459" s="6">
        <v>39960</v>
      </c>
      <c r="H3459" s="6">
        <v>40107</v>
      </c>
      <c r="I3459" s="4">
        <f t="shared" si="545"/>
        <v>147</v>
      </c>
      <c r="J3459" s="4" t="s">
        <v>1</v>
      </c>
      <c r="K3459" s="4" t="s">
        <v>13</v>
      </c>
      <c r="L3459" s="10">
        <f t="shared" ref="L3459:L3522" si="546">F3459/365*I3459</f>
        <v>-24676.547671232878</v>
      </c>
      <c r="M3459" s="15">
        <f t="shared" ref="M3459:M3522" si="547">YEAR(D3459)*100+MONTH(D3459)</f>
        <v>200910</v>
      </c>
      <c r="N3459">
        <f t="shared" ref="N3459:N3522" si="548">YEAR(D3459)</f>
        <v>2009</v>
      </c>
      <c r="O3459">
        <f t="shared" ref="O3459:O3522" si="549">MONTH(D3459)</f>
        <v>10</v>
      </c>
      <c r="P3459">
        <f t="shared" si="542"/>
        <v>201007</v>
      </c>
      <c r="Q3459">
        <f t="shared" si="543"/>
        <v>20092010</v>
      </c>
      <c r="R3459">
        <f t="shared" si="544"/>
        <v>20102011</v>
      </c>
      <c r="S3459">
        <f t="shared" ref="S3459:S3522" si="550">YEAR(C3459)</f>
        <v>2010</v>
      </c>
      <c r="T3459">
        <f t="shared" ref="T3459:T3522" si="551">MONTH(C3459)</f>
        <v>7</v>
      </c>
    </row>
    <row r="3460" spans="1:20" x14ac:dyDescent="0.25">
      <c r="A3460" s="4" t="s">
        <v>3506</v>
      </c>
      <c r="B3460" s="5">
        <v>3459</v>
      </c>
      <c r="C3460" s="6">
        <v>40361</v>
      </c>
      <c r="D3460" s="6">
        <v>40108</v>
      </c>
      <c r="E3460" s="4">
        <v>210</v>
      </c>
      <c r="F3460" s="9">
        <v>97584.9</v>
      </c>
      <c r="G3460" s="6">
        <v>39960</v>
      </c>
      <c r="H3460" s="6">
        <v>40107</v>
      </c>
      <c r="I3460" s="4">
        <f t="shared" si="545"/>
        <v>147</v>
      </c>
      <c r="J3460" s="4" t="s">
        <v>1</v>
      </c>
      <c r="K3460" s="4" t="s">
        <v>13</v>
      </c>
      <c r="L3460" s="10">
        <f t="shared" si="546"/>
        <v>39301.315890410951</v>
      </c>
      <c r="M3460" s="15">
        <f t="shared" si="547"/>
        <v>200910</v>
      </c>
      <c r="N3460">
        <f t="shared" si="548"/>
        <v>2009</v>
      </c>
      <c r="O3460">
        <f t="shared" si="549"/>
        <v>10</v>
      </c>
      <c r="P3460">
        <f t="shared" si="542"/>
        <v>201007</v>
      </c>
      <c r="Q3460">
        <f t="shared" si="543"/>
        <v>20092010</v>
      </c>
      <c r="R3460">
        <f t="shared" si="544"/>
        <v>20102011</v>
      </c>
      <c r="S3460">
        <f t="shared" si="550"/>
        <v>2010</v>
      </c>
      <c r="T3460">
        <f t="shared" si="551"/>
        <v>7</v>
      </c>
    </row>
    <row r="3461" spans="1:20" x14ac:dyDescent="0.25">
      <c r="A3461" s="4" t="s">
        <v>3507</v>
      </c>
      <c r="B3461" s="5">
        <v>3460</v>
      </c>
      <c r="C3461" s="6">
        <v>40361</v>
      </c>
      <c r="D3461" s="6">
        <v>40059</v>
      </c>
      <c r="E3461" s="4">
        <v>1</v>
      </c>
      <c r="F3461" s="9">
        <v>-13099.2</v>
      </c>
      <c r="G3461" s="6">
        <v>39956</v>
      </c>
      <c r="H3461" s="6">
        <v>40058</v>
      </c>
      <c r="I3461" s="4">
        <f t="shared" si="545"/>
        <v>102</v>
      </c>
      <c r="J3461" s="4" t="s">
        <v>1</v>
      </c>
      <c r="K3461" s="4" t="s">
        <v>13</v>
      </c>
      <c r="L3461" s="10">
        <f t="shared" si="546"/>
        <v>-3660.5983561643839</v>
      </c>
      <c r="M3461" s="15">
        <f t="shared" si="547"/>
        <v>200909</v>
      </c>
      <c r="N3461">
        <f t="shared" si="548"/>
        <v>2009</v>
      </c>
      <c r="O3461">
        <f t="shared" si="549"/>
        <v>9</v>
      </c>
      <c r="P3461">
        <f t="shared" si="542"/>
        <v>201007</v>
      </c>
      <c r="Q3461">
        <f t="shared" si="543"/>
        <v>20092010</v>
      </c>
      <c r="R3461">
        <f t="shared" si="544"/>
        <v>20102011</v>
      </c>
      <c r="S3461">
        <f t="shared" si="550"/>
        <v>2010</v>
      </c>
      <c r="T3461">
        <f t="shared" si="551"/>
        <v>7</v>
      </c>
    </row>
    <row r="3462" spans="1:20" x14ac:dyDescent="0.25">
      <c r="A3462" s="4" t="s">
        <v>3508</v>
      </c>
      <c r="B3462" s="5">
        <v>3461</v>
      </c>
      <c r="C3462" s="6">
        <v>40362</v>
      </c>
      <c r="D3462" s="6">
        <v>40073</v>
      </c>
      <c r="E3462" s="4">
        <v>43</v>
      </c>
      <c r="F3462" s="9">
        <v>134695.9</v>
      </c>
      <c r="G3462" s="6">
        <v>39981</v>
      </c>
      <c r="H3462" s="6">
        <v>40072</v>
      </c>
      <c r="I3462" s="4">
        <f t="shared" si="545"/>
        <v>91</v>
      </c>
      <c r="J3462" s="4" t="s">
        <v>1</v>
      </c>
      <c r="K3462" s="4" t="s">
        <v>13</v>
      </c>
      <c r="L3462" s="10">
        <f t="shared" si="546"/>
        <v>33581.717534246571</v>
      </c>
      <c r="M3462" s="15">
        <f t="shared" si="547"/>
        <v>200909</v>
      </c>
      <c r="N3462">
        <f t="shared" si="548"/>
        <v>2009</v>
      </c>
      <c r="O3462">
        <f t="shared" si="549"/>
        <v>9</v>
      </c>
      <c r="P3462">
        <f t="shared" si="542"/>
        <v>201007</v>
      </c>
      <c r="Q3462">
        <f t="shared" si="543"/>
        <v>20092010</v>
      </c>
      <c r="R3462">
        <f t="shared" si="544"/>
        <v>20102011</v>
      </c>
      <c r="S3462">
        <f t="shared" si="550"/>
        <v>2010</v>
      </c>
      <c r="T3462">
        <f t="shared" si="551"/>
        <v>7</v>
      </c>
    </row>
    <row r="3463" spans="1:20" x14ac:dyDescent="0.25">
      <c r="A3463" s="4" t="s">
        <v>3509</v>
      </c>
      <c r="B3463" s="5">
        <v>3462</v>
      </c>
      <c r="C3463" s="6">
        <v>40362</v>
      </c>
      <c r="D3463" s="6">
        <v>40073</v>
      </c>
      <c r="E3463" s="4">
        <v>210</v>
      </c>
      <c r="F3463" s="9">
        <v>-200795</v>
      </c>
      <c r="G3463" s="6">
        <v>39981</v>
      </c>
      <c r="H3463" s="6">
        <v>40072</v>
      </c>
      <c r="I3463" s="4">
        <f t="shared" si="545"/>
        <v>91</v>
      </c>
      <c r="J3463" s="4" t="s">
        <v>1</v>
      </c>
      <c r="K3463" s="4" t="s">
        <v>13</v>
      </c>
      <c r="L3463" s="10">
        <f t="shared" si="546"/>
        <v>-50061.219178082196</v>
      </c>
      <c r="M3463" s="15">
        <f t="shared" si="547"/>
        <v>200909</v>
      </c>
      <c r="N3463">
        <f t="shared" si="548"/>
        <v>2009</v>
      </c>
      <c r="O3463">
        <f t="shared" si="549"/>
        <v>9</v>
      </c>
      <c r="P3463">
        <f t="shared" si="542"/>
        <v>201007</v>
      </c>
      <c r="Q3463">
        <f t="shared" si="543"/>
        <v>20092010</v>
      </c>
      <c r="R3463">
        <f t="shared" si="544"/>
        <v>20102011</v>
      </c>
      <c r="S3463">
        <f t="shared" si="550"/>
        <v>2010</v>
      </c>
      <c r="T3463">
        <f t="shared" si="551"/>
        <v>7</v>
      </c>
    </row>
    <row r="3464" spans="1:20" x14ac:dyDescent="0.25">
      <c r="A3464" s="4" t="s">
        <v>3510</v>
      </c>
      <c r="B3464" s="5">
        <v>3463</v>
      </c>
      <c r="C3464" s="6">
        <v>40362</v>
      </c>
      <c r="D3464" s="6">
        <v>40114</v>
      </c>
      <c r="E3464" s="4">
        <v>43</v>
      </c>
      <c r="F3464" s="9">
        <v>71571.5</v>
      </c>
      <c r="G3464" s="6">
        <v>39960</v>
      </c>
      <c r="H3464" s="6">
        <v>40113</v>
      </c>
      <c r="I3464" s="4">
        <f t="shared" si="545"/>
        <v>153</v>
      </c>
      <c r="J3464" s="4" t="s">
        <v>1</v>
      </c>
      <c r="K3464" s="4" t="s">
        <v>13</v>
      </c>
      <c r="L3464" s="10">
        <f t="shared" si="546"/>
        <v>30001.204109589042</v>
      </c>
      <c r="M3464" s="15">
        <f t="shared" si="547"/>
        <v>200910</v>
      </c>
      <c r="N3464">
        <f t="shared" si="548"/>
        <v>2009</v>
      </c>
      <c r="O3464">
        <f t="shared" si="549"/>
        <v>10</v>
      </c>
      <c r="P3464">
        <f t="shared" si="542"/>
        <v>201007</v>
      </c>
      <c r="Q3464">
        <f t="shared" si="543"/>
        <v>20092010</v>
      </c>
      <c r="R3464">
        <f t="shared" si="544"/>
        <v>20102011</v>
      </c>
      <c r="S3464">
        <f t="shared" si="550"/>
        <v>2010</v>
      </c>
      <c r="T3464">
        <f t="shared" si="551"/>
        <v>7</v>
      </c>
    </row>
    <row r="3465" spans="1:20" x14ac:dyDescent="0.25">
      <c r="A3465" s="4" t="s">
        <v>3511</v>
      </c>
      <c r="B3465" s="5">
        <v>3464</v>
      </c>
      <c r="C3465" s="6">
        <v>40362</v>
      </c>
      <c r="D3465" s="6">
        <v>40114</v>
      </c>
      <c r="E3465" s="4">
        <v>210</v>
      </c>
      <c r="F3465" s="9">
        <v>-93382.6</v>
      </c>
      <c r="G3465" s="6">
        <v>39960</v>
      </c>
      <c r="H3465" s="6">
        <v>40113</v>
      </c>
      <c r="I3465" s="4">
        <f t="shared" si="545"/>
        <v>153</v>
      </c>
      <c r="J3465" s="4" t="s">
        <v>1</v>
      </c>
      <c r="K3465" s="4" t="s">
        <v>13</v>
      </c>
      <c r="L3465" s="10">
        <f t="shared" si="546"/>
        <v>-39143.939178082197</v>
      </c>
      <c r="M3465" s="15">
        <f t="shared" si="547"/>
        <v>200910</v>
      </c>
      <c r="N3465">
        <f t="shared" si="548"/>
        <v>2009</v>
      </c>
      <c r="O3465">
        <f t="shared" si="549"/>
        <v>10</v>
      </c>
      <c r="P3465">
        <f t="shared" si="542"/>
        <v>201007</v>
      </c>
      <c r="Q3465">
        <f t="shared" si="543"/>
        <v>20092010</v>
      </c>
      <c r="R3465">
        <f t="shared" si="544"/>
        <v>20102011</v>
      </c>
      <c r="S3465">
        <f t="shared" si="550"/>
        <v>2010</v>
      </c>
      <c r="T3465">
        <f t="shared" si="551"/>
        <v>7</v>
      </c>
    </row>
    <row r="3466" spans="1:20" x14ac:dyDescent="0.25">
      <c r="A3466" s="4" t="s">
        <v>3512</v>
      </c>
      <c r="B3466" s="5">
        <v>3465</v>
      </c>
      <c r="C3466" s="6">
        <v>40364</v>
      </c>
      <c r="D3466" s="6">
        <v>40128</v>
      </c>
      <c r="E3466" s="4">
        <v>1</v>
      </c>
      <c r="F3466" s="9">
        <v>-92289.5</v>
      </c>
      <c r="G3466" s="6">
        <v>39962</v>
      </c>
      <c r="H3466" s="6">
        <v>40127</v>
      </c>
      <c r="I3466" s="4">
        <f t="shared" si="545"/>
        <v>165</v>
      </c>
      <c r="J3466" s="4" t="s">
        <v>1</v>
      </c>
      <c r="K3466" s="4" t="s">
        <v>13</v>
      </c>
      <c r="L3466" s="10">
        <f t="shared" si="546"/>
        <v>-41719.910958904111</v>
      </c>
      <c r="M3466" s="15">
        <f t="shared" si="547"/>
        <v>200911</v>
      </c>
      <c r="N3466">
        <f t="shared" si="548"/>
        <v>2009</v>
      </c>
      <c r="O3466">
        <f t="shared" si="549"/>
        <v>11</v>
      </c>
      <c r="P3466">
        <f t="shared" si="542"/>
        <v>201007</v>
      </c>
      <c r="Q3466">
        <f t="shared" si="543"/>
        <v>20092010</v>
      </c>
      <c r="R3466">
        <f t="shared" si="544"/>
        <v>20102011</v>
      </c>
      <c r="S3466">
        <f t="shared" si="550"/>
        <v>2010</v>
      </c>
      <c r="T3466">
        <f t="shared" si="551"/>
        <v>7</v>
      </c>
    </row>
    <row r="3467" spans="1:20" x14ac:dyDescent="0.25">
      <c r="A3467" s="4" t="s">
        <v>3513</v>
      </c>
      <c r="B3467" s="5">
        <v>3466</v>
      </c>
      <c r="C3467" s="6">
        <v>40364</v>
      </c>
      <c r="D3467" s="6">
        <v>40057</v>
      </c>
      <c r="E3467" s="4">
        <v>43</v>
      </c>
      <c r="F3467" s="9">
        <v>97502.9</v>
      </c>
      <c r="G3467" s="6">
        <v>39965</v>
      </c>
      <c r="H3467" s="6">
        <v>40056</v>
      </c>
      <c r="I3467" s="4">
        <f t="shared" si="545"/>
        <v>91</v>
      </c>
      <c r="J3467" s="4" t="s">
        <v>1</v>
      </c>
      <c r="K3467" s="4" t="s">
        <v>13</v>
      </c>
      <c r="L3467" s="10">
        <f t="shared" si="546"/>
        <v>24308.942191780821</v>
      </c>
      <c r="M3467" s="15">
        <f t="shared" si="547"/>
        <v>200909</v>
      </c>
      <c r="N3467">
        <f t="shared" si="548"/>
        <v>2009</v>
      </c>
      <c r="O3467">
        <f t="shared" si="549"/>
        <v>9</v>
      </c>
      <c r="P3467">
        <f t="shared" si="542"/>
        <v>201007</v>
      </c>
      <c r="Q3467">
        <f t="shared" si="543"/>
        <v>20092010</v>
      </c>
      <c r="R3467">
        <f t="shared" si="544"/>
        <v>20102011</v>
      </c>
      <c r="S3467">
        <f t="shared" si="550"/>
        <v>2010</v>
      </c>
      <c r="T3467">
        <f t="shared" si="551"/>
        <v>7</v>
      </c>
    </row>
    <row r="3468" spans="1:20" x14ac:dyDescent="0.25">
      <c r="A3468" s="4" t="s">
        <v>3514</v>
      </c>
      <c r="B3468" s="5">
        <v>3467</v>
      </c>
      <c r="C3468" s="6">
        <v>40364</v>
      </c>
      <c r="D3468" s="6">
        <v>40057</v>
      </c>
      <c r="E3468" s="4">
        <v>210</v>
      </c>
      <c r="F3468" s="9">
        <v>-132626.20000000001</v>
      </c>
      <c r="G3468" s="6">
        <v>39965</v>
      </c>
      <c r="H3468" s="6">
        <v>40056</v>
      </c>
      <c r="I3468" s="4">
        <f t="shared" si="545"/>
        <v>91</v>
      </c>
      <c r="J3468" s="4" t="s">
        <v>1</v>
      </c>
      <c r="K3468" s="4" t="s">
        <v>13</v>
      </c>
      <c r="L3468" s="10">
        <f t="shared" si="546"/>
        <v>-33065.710136986301</v>
      </c>
      <c r="M3468" s="15">
        <f t="shared" si="547"/>
        <v>200909</v>
      </c>
      <c r="N3468">
        <f t="shared" si="548"/>
        <v>2009</v>
      </c>
      <c r="O3468">
        <f t="shared" si="549"/>
        <v>9</v>
      </c>
      <c r="P3468">
        <f t="shared" si="542"/>
        <v>201007</v>
      </c>
      <c r="Q3468">
        <f t="shared" si="543"/>
        <v>20092010</v>
      </c>
      <c r="R3468">
        <f t="shared" si="544"/>
        <v>20102011</v>
      </c>
      <c r="S3468">
        <f t="shared" si="550"/>
        <v>2010</v>
      </c>
      <c r="T3468">
        <f t="shared" si="551"/>
        <v>7</v>
      </c>
    </row>
    <row r="3469" spans="1:20" x14ac:dyDescent="0.25">
      <c r="A3469" s="4" t="s">
        <v>3515</v>
      </c>
      <c r="B3469" s="5">
        <v>3468</v>
      </c>
      <c r="C3469" s="6">
        <v>40364</v>
      </c>
      <c r="D3469" s="6">
        <v>40099</v>
      </c>
      <c r="E3469" s="4">
        <v>1</v>
      </c>
      <c r="F3469" s="9">
        <v>-65177</v>
      </c>
      <c r="G3469" s="6">
        <v>39962</v>
      </c>
      <c r="H3469" s="6">
        <v>40098</v>
      </c>
      <c r="I3469" s="4">
        <f t="shared" si="545"/>
        <v>136</v>
      </c>
      <c r="J3469" s="4" t="s">
        <v>1</v>
      </c>
      <c r="K3469" s="4" t="s">
        <v>13</v>
      </c>
      <c r="L3469" s="10">
        <f t="shared" si="546"/>
        <v>-24285.128767123286</v>
      </c>
      <c r="M3469" s="15">
        <f t="shared" si="547"/>
        <v>200910</v>
      </c>
      <c r="N3469">
        <f t="shared" si="548"/>
        <v>2009</v>
      </c>
      <c r="O3469">
        <f t="shared" si="549"/>
        <v>10</v>
      </c>
      <c r="P3469">
        <f t="shared" si="542"/>
        <v>201007</v>
      </c>
      <c r="Q3469">
        <f t="shared" si="543"/>
        <v>20092010</v>
      </c>
      <c r="R3469">
        <f t="shared" si="544"/>
        <v>20102011</v>
      </c>
      <c r="S3469">
        <f t="shared" si="550"/>
        <v>2010</v>
      </c>
      <c r="T3469">
        <f t="shared" si="551"/>
        <v>7</v>
      </c>
    </row>
    <row r="3470" spans="1:20" x14ac:dyDescent="0.25">
      <c r="A3470" s="4" t="s">
        <v>3516</v>
      </c>
      <c r="B3470" s="5">
        <v>3469</v>
      </c>
      <c r="C3470" s="6">
        <v>40364</v>
      </c>
      <c r="D3470" s="6">
        <v>40239</v>
      </c>
      <c r="E3470" s="4">
        <v>1</v>
      </c>
      <c r="F3470" s="9">
        <v>-37875.5</v>
      </c>
      <c r="G3470" s="6">
        <v>39962</v>
      </c>
      <c r="H3470" s="6">
        <v>40238</v>
      </c>
      <c r="I3470" s="4">
        <f t="shared" si="545"/>
        <v>276</v>
      </c>
      <c r="J3470" s="4" t="s">
        <v>1</v>
      </c>
      <c r="K3470" s="4" t="s">
        <v>13</v>
      </c>
      <c r="L3470" s="10">
        <f t="shared" si="546"/>
        <v>-28640.10410958904</v>
      </c>
      <c r="M3470" s="15">
        <f t="shared" si="547"/>
        <v>201003</v>
      </c>
      <c r="N3470">
        <f t="shared" si="548"/>
        <v>2010</v>
      </c>
      <c r="O3470">
        <f t="shared" si="549"/>
        <v>3</v>
      </c>
      <c r="P3470">
        <f t="shared" si="542"/>
        <v>201007</v>
      </c>
      <c r="Q3470">
        <f t="shared" si="543"/>
        <v>20092010</v>
      </c>
      <c r="R3470">
        <f t="shared" si="544"/>
        <v>20102011</v>
      </c>
      <c r="S3470">
        <f t="shared" si="550"/>
        <v>2010</v>
      </c>
      <c r="T3470">
        <f t="shared" si="551"/>
        <v>7</v>
      </c>
    </row>
    <row r="3471" spans="1:20" x14ac:dyDescent="0.25">
      <c r="A3471" s="4" t="s">
        <v>3517</v>
      </c>
      <c r="B3471" s="5">
        <v>3470</v>
      </c>
      <c r="C3471" s="6">
        <v>40364</v>
      </c>
      <c r="D3471" s="6">
        <v>40072</v>
      </c>
      <c r="E3471" s="4">
        <v>43</v>
      </c>
      <c r="F3471" s="9">
        <v>-24820.2</v>
      </c>
      <c r="G3471" s="6">
        <v>39958</v>
      </c>
      <c r="H3471" s="6">
        <v>40071</v>
      </c>
      <c r="I3471" s="4">
        <f t="shared" si="545"/>
        <v>113</v>
      </c>
      <c r="J3471" s="4" t="s">
        <v>1</v>
      </c>
      <c r="K3471" s="4" t="s">
        <v>13</v>
      </c>
      <c r="L3471" s="10">
        <f t="shared" si="546"/>
        <v>-7684.0619178082197</v>
      </c>
      <c r="M3471" s="15">
        <f t="shared" si="547"/>
        <v>200909</v>
      </c>
      <c r="N3471">
        <f t="shared" si="548"/>
        <v>2009</v>
      </c>
      <c r="O3471">
        <f t="shared" si="549"/>
        <v>9</v>
      </c>
      <c r="P3471">
        <f t="shared" si="542"/>
        <v>201007</v>
      </c>
      <c r="Q3471">
        <f t="shared" si="543"/>
        <v>20092010</v>
      </c>
      <c r="R3471">
        <f t="shared" si="544"/>
        <v>20102011</v>
      </c>
      <c r="S3471">
        <f t="shared" si="550"/>
        <v>2010</v>
      </c>
      <c r="T3471">
        <f t="shared" si="551"/>
        <v>7</v>
      </c>
    </row>
    <row r="3472" spans="1:20" x14ac:dyDescent="0.25">
      <c r="A3472" s="4" t="s">
        <v>3518</v>
      </c>
      <c r="B3472" s="5">
        <v>3471</v>
      </c>
      <c r="C3472" s="6">
        <v>40364</v>
      </c>
      <c r="D3472" s="6">
        <v>40072</v>
      </c>
      <c r="E3472" s="4">
        <v>210</v>
      </c>
      <c r="F3472" s="9">
        <v>-237051.1</v>
      </c>
      <c r="G3472" s="6">
        <v>39958</v>
      </c>
      <c r="H3472" s="6">
        <v>40071</v>
      </c>
      <c r="I3472" s="4">
        <f t="shared" si="545"/>
        <v>113</v>
      </c>
      <c r="J3472" s="4" t="s">
        <v>1</v>
      </c>
      <c r="K3472" s="4" t="s">
        <v>13</v>
      </c>
      <c r="L3472" s="10">
        <f t="shared" si="546"/>
        <v>-73388.42273972604</v>
      </c>
      <c r="M3472" s="15">
        <f t="shared" si="547"/>
        <v>200909</v>
      </c>
      <c r="N3472">
        <f t="shared" si="548"/>
        <v>2009</v>
      </c>
      <c r="O3472">
        <f t="shared" si="549"/>
        <v>9</v>
      </c>
      <c r="P3472">
        <f t="shared" si="542"/>
        <v>201007</v>
      </c>
      <c r="Q3472">
        <f t="shared" si="543"/>
        <v>20092010</v>
      </c>
      <c r="R3472">
        <f t="shared" si="544"/>
        <v>20102011</v>
      </c>
      <c r="S3472">
        <f t="shared" si="550"/>
        <v>2010</v>
      </c>
      <c r="T3472">
        <f t="shared" si="551"/>
        <v>7</v>
      </c>
    </row>
    <row r="3473" spans="1:20" x14ac:dyDescent="0.25">
      <c r="A3473" s="4" t="s">
        <v>3519</v>
      </c>
      <c r="B3473" s="5">
        <v>3472</v>
      </c>
      <c r="C3473" s="6">
        <v>40364</v>
      </c>
      <c r="D3473" s="6">
        <v>40295</v>
      </c>
      <c r="E3473" s="4">
        <v>43</v>
      </c>
      <c r="F3473" s="9">
        <v>99355.3</v>
      </c>
      <c r="G3473" s="6">
        <v>40183</v>
      </c>
      <c r="H3473" s="6">
        <v>40294</v>
      </c>
      <c r="I3473" s="4">
        <f t="shared" si="545"/>
        <v>111</v>
      </c>
      <c r="J3473" s="4" t="s">
        <v>1</v>
      </c>
      <c r="K3473" s="4" t="s">
        <v>13</v>
      </c>
      <c r="L3473" s="10">
        <f t="shared" si="546"/>
        <v>30214.899452054793</v>
      </c>
      <c r="M3473" s="15">
        <f t="shared" si="547"/>
        <v>201004</v>
      </c>
      <c r="N3473">
        <f t="shared" si="548"/>
        <v>2010</v>
      </c>
      <c r="O3473">
        <f t="shared" si="549"/>
        <v>4</v>
      </c>
      <c r="P3473">
        <f t="shared" si="542"/>
        <v>201007</v>
      </c>
      <c r="Q3473">
        <f t="shared" si="543"/>
        <v>0</v>
      </c>
      <c r="R3473">
        <f t="shared" si="544"/>
        <v>20102011</v>
      </c>
      <c r="S3473">
        <f t="shared" si="550"/>
        <v>2010</v>
      </c>
      <c r="T3473">
        <f t="shared" si="551"/>
        <v>7</v>
      </c>
    </row>
    <row r="3474" spans="1:20" x14ac:dyDescent="0.25">
      <c r="A3474" s="4" t="s">
        <v>3520</v>
      </c>
      <c r="B3474" s="5">
        <v>3473</v>
      </c>
      <c r="C3474" s="6">
        <v>40364</v>
      </c>
      <c r="D3474" s="6">
        <v>40295</v>
      </c>
      <c r="E3474" s="4">
        <v>210</v>
      </c>
      <c r="F3474" s="9">
        <v>-76403.600000000006</v>
      </c>
      <c r="G3474" s="6">
        <v>40183</v>
      </c>
      <c r="H3474" s="6">
        <v>40294</v>
      </c>
      <c r="I3474" s="4">
        <f t="shared" si="545"/>
        <v>111</v>
      </c>
      <c r="J3474" s="4" t="s">
        <v>1</v>
      </c>
      <c r="K3474" s="4" t="s">
        <v>13</v>
      </c>
      <c r="L3474" s="10">
        <f t="shared" si="546"/>
        <v>-23235.067397260278</v>
      </c>
      <c r="M3474" s="15">
        <f t="shared" si="547"/>
        <v>201004</v>
      </c>
      <c r="N3474">
        <f t="shared" si="548"/>
        <v>2010</v>
      </c>
      <c r="O3474">
        <f t="shared" si="549"/>
        <v>4</v>
      </c>
      <c r="P3474">
        <f t="shared" si="542"/>
        <v>201007</v>
      </c>
      <c r="Q3474">
        <f t="shared" si="543"/>
        <v>0</v>
      </c>
      <c r="R3474">
        <f t="shared" si="544"/>
        <v>20102011</v>
      </c>
      <c r="S3474">
        <f t="shared" si="550"/>
        <v>2010</v>
      </c>
      <c r="T3474">
        <f t="shared" si="551"/>
        <v>7</v>
      </c>
    </row>
    <row r="3475" spans="1:20" x14ac:dyDescent="0.25">
      <c r="A3475" s="4" t="s">
        <v>3521</v>
      </c>
      <c r="B3475" s="5">
        <v>3474</v>
      </c>
      <c r="C3475" s="6">
        <v>40364</v>
      </c>
      <c r="D3475" s="6">
        <v>40065</v>
      </c>
      <c r="E3475" s="4">
        <v>1</v>
      </c>
      <c r="F3475" s="9">
        <v>-147009.20000000001</v>
      </c>
      <c r="G3475" s="6">
        <v>39955</v>
      </c>
      <c r="H3475" s="6">
        <v>40064</v>
      </c>
      <c r="I3475" s="4">
        <f t="shared" si="545"/>
        <v>109</v>
      </c>
      <c r="J3475" s="4" t="s">
        <v>1</v>
      </c>
      <c r="K3475" s="4" t="s">
        <v>13</v>
      </c>
      <c r="L3475" s="10">
        <f t="shared" si="546"/>
        <v>-43901.377534246574</v>
      </c>
      <c r="M3475" s="15">
        <f t="shared" si="547"/>
        <v>200909</v>
      </c>
      <c r="N3475">
        <f t="shared" si="548"/>
        <v>2009</v>
      </c>
      <c r="O3475">
        <f t="shared" si="549"/>
        <v>9</v>
      </c>
      <c r="P3475">
        <f t="shared" ref="P3475:P3538" si="552">YEAR(C3475)*100+MONTH(C3475)</f>
        <v>201007</v>
      </c>
      <c r="Q3475">
        <f t="shared" ref="Q3475:Q3538" si="553">IF(M3475&gt;200903,IF(M3475&lt;201004,20092010,0),0)</f>
        <v>20092010</v>
      </c>
      <c r="R3475">
        <f t="shared" ref="R3475:R3538" si="554">IF(P3475&gt;200903,IF(P3475&lt;201004,20092010,20102011),0)</f>
        <v>20102011</v>
      </c>
      <c r="S3475">
        <f t="shared" si="550"/>
        <v>2010</v>
      </c>
      <c r="T3475">
        <f t="shared" si="551"/>
        <v>7</v>
      </c>
    </row>
    <row r="3476" spans="1:20" x14ac:dyDescent="0.25">
      <c r="A3476" s="4" t="s">
        <v>3522</v>
      </c>
      <c r="B3476" s="5">
        <v>3475</v>
      </c>
      <c r="C3476" s="6">
        <v>40365</v>
      </c>
      <c r="D3476" s="6">
        <v>40093</v>
      </c>
      <c r="E3476" s="4">
        <v>43</v>
      </c>
      <c r="F3476" s="9">
        <v>-90417.600000000006</v>
      </c>
      <c r="G3476" s="6">
        <v>39955</v>
      </c>
      <c r="H3476" s="6">
        <v>40092</v>
      </c>
      <c r="I3476" s="4">
        <f t="shared" si="545"/>
        <v>137</v>
      </c>
      <c r="J3476" s="4" t="s">
        <v>0</v>
      </c>
      <c r="K3476" s="4" t="s">
        <v>14</v>
      </c>
      <c r="L3476" s="10">
        <f t="shared" si="546"/>
        <v>-33937.564931506851</v>
      </c>
      <c r="M3476" s="15">
        <f t="shared" si="547"/>
        <v>200910</v>
      </c>
      <c r="N3476">
        <f t="shared" si="548"/>
        <v>2009</v>
      </c>
      <c r="O3476">
        <f t="shared" si="549"/>
        <v>10</v>
      </c>
      <c r="P3476">
        <f t="shared" si="552"/>
        <v>201007</v>
      </c>
      <c r="Q3476">
        <f t="shared" si="553"/>
        <v>20092010</v>
      </c>
      <c r="R3476">
        <f t="shared" si="554"/>
        <v>20102011</v>
      </c>
      <c r="S3476">
        <f t="shared" si="550"/>
        <v>2010</v>
      </c>
      <c r="T3476">
        <f t="shared" si="551"/>
        <v>7</v>
      </c>
    </row>
    <row r="3477" spans="1:20" x14ac:dyDescent="0.25">
      <c r="A3477" s="4" t="s">
        <v>3523</v>
      </c>
      <c r="B3477" s="5">
        <v>3476</v>
      </c>
      <c r="C3477" s="6">
        <v>40365</v>
      </c>
      <c r="D3477" s="6">
        <v>40093</v>
      </c>
      <c r="E3477" s="4">
        <v>210</v>
      </c>
      <c r="F3477" s="9">
        <v>152229.1</v>
      </c>
      <c r="G3477" s="6">
        <v>39955</v>
      </c>
      <c r="H3477" s="6">
        <v>40092</v>
      </c>
      <c r="I3477" s="4">
        <f t="shared" si="545"/>
        <v>137</v>
      </c>
      <c r="J3477" s="4" t="s">
        <v>0</v>
      </c>
      <c r="K3477" s="4" t="s">
        <v>14</v>
      </c>
      <c r="L3477" s="10">
        <f t="shared" si="546"/>
        <v>57138.04575342466</v>
      </c>
      <c r="M3477" s="15">
        <f t="shared" si="547"/>
        <v>200910</v>
      </c>
      <c r="N3477">
        <f t="shared" si="548"/>
        <v>2009</v>
      </c>
      <c r="O3477">
        <f t="shared" si="549"/>
        <v>10</v>
      </c>
      <c r="P3477">
        <f t="shared" si="552"/>
        <v>201007</v>
      </c>
      <c r="Q3477">
        <f t="shared" si="553"/>
        <v>20092010</v>
      </c>
      <c r="R3477">
        <f t="shared" si="554"/>
        <v>20102011</v>
      </c>
      <c r="S3477">
        <f t="shared" si="550"/>
        <v>2010</v>
      </c>
      <c r="T3477">
        <f t="shared" si="551"/>
        <v>7</v>
      </c>
    </row>
    <row r="3478" spans="1:20" x14ac:dyDescent="0.25">
      <c r="A3478" s="4" t="s">
        <v>3524</v>
      </c>
      <c r="B3478" s="5">
        <v>3477</v>
      </c>
      <c r="C3478" s="6">
        <v>40365</v>
      </c>
      <c r="D3478" s="6">
        <v>40218</v>
      </c>
      <c r="E3478" s="4">
        <v>43</v>
      </c>
      <c r="F3478" s="9">
        <v>-41657.4</v>
      </c>
      <c r="G3478" s="6">
        <v>39958</v>
      </c>
      <c r="H3478" s="6">
        <v>40217</v>
      </c>
      <c r="I3478" s="4">
        <f t="shared" si="545"/>
        <v>259</v>
      </c>
      <c r="J3478" s="4" t="s">
        <v>1</v>
      </c>
      <c r="K3478" s="4" t="s">
        <v>13</v>
      </c>
      <c r="L3478" s="10">
        <f t="shared" si="546"/>
        <v>-29559.634520547948</v>
      </c>
      <c r="M3478" s="15">
        <f t="shared" si="547"/>
        <v>201002</v>
      </c>
      <c r="N3478">
        <f t="shared" si="548"/>
        <v>2010</v>
      </c>
      <c r="O3478">
        <f t="shared" si="549"/>
        <v>2</v>
      </c>
      <c r="P3478">
        <f t="shared" si="552"/>
        <v>201007</v>
      </c>
      <c r="Q3478">
        <f t="shared" si="553"/>
        <v>20092010</v>
      </c>
      <c r="R3478">
        <f t="shared" si="554"/>
        <v>20102011</v>
      </c>
      <c r="S3478">
        <f t="shared" si="550"/>
        <v>2010</v>
      </c>
      <c r="T3478">
        <f t="shared" si="551"/>
        <v>7</v>
      </c>
    </row>
    <row r="3479" spans="1:20" x14ac:dyDescent="0.25">
      <c r="A3479" s="4" t="s">
        <v>3525</v>
      </c>
      <c r="B3479" s="5">
        <v>3478</v>
      </c>
      <c r="C3479" s="6">
        <v>40365</v>
      </c>
      <c r="D3479" s="6">
        <v>40218</v>
      </c>
      <c r="E3479" s="4">
        <v>210</v>
      </c>
      <c r="F3479" s="9">
        <v>-30264.7</v>
      </c>
      <c r="G3479" s="6">
        <v>39958</v>
      </c>
      <c r="H3479" s="6">
        <v>40217</v>
      </c>
      <c r="I3479" s="4">
        <f t="shared" si="545"/>
        <v>259</v>
      </c>
      <c r="J3479" s="4" t="s">
        <v>1</v>
      </c>
      <c r="K3479" s="4" t="s">
        <v>13</v>
      </c>
      <c r="L3479" s="10">
        <f t="shared" si="546"/>
        <v>-21475.499452054795</v>
      </c>
      <c r="M3479" s="15">
        <f t="shared" si="547"/>
        <v>201002</v>
      </c>
      <c r="N3479">
        <f t="shared" si="548"/>
        <v>2010</v>
      </c>
      <c r="O3479">
        <f t="shared" si="549"/>
        <v>2</v>
      </c>
      <c r="P3479">
        <f t="shared" si="552"/>
        <v>201007</v>
      </c>
      <c r="Q3479">
        <f t="shared" si="553"/>
        <v>20092010</v>
      </c>
      <c r="R3479">
        <f t="shared" si="554"/>
        <v>20102011</v>
      </c>
      <c r="S3479">
        <f t="shared" si="550"/>
        <v>2010</v>
      </c>
      <c r="T3479">
        <f t="shared" si="551"/>
        <v>7</v>
      </c>
    </row>
    <row r="3480" spans="1:20" x14ac:dyDescent="0.25">
      <c r="A3480" s="4" t="s">
        <v>3526</v>
      </c>
      <c r="B3480" s="5">
        <v>3479</v>
      </c>
      <c r="C3480" s="6">
        <v>40365</v>
      </c>
      <c r="D3480" s="6">
        <v>40046</v>
      </c>
      <c r="E3480" s="4">
        <v>1240</v>
      </c>
      <c r="F3480" s="9">
        <v>107763.2</v>
      </c>
      <c r="G3480" s="6">
        <v>39953</v>
      </c>
      <c r="H3480" s="6">
        <v>40045</v>
      </c>
      <c r="I3480" s="4">
        <f t="shared" si="545"/>
        <v>92</v>
      </c>
      <c r="J3480" s="4" t="s">
        <v>1</v>
      </c>
      <c r="K3480" s="4" t="s">
        <v>13</v>
      </c>
      <c r="L3480" s="10">
        <f t="shared" si="546"/>
        <v>27162.231232876715</v>
      </c>
      <c r="M3480" s="15">
        <f t="shared" si="547"/>
        <v>200908</v>
      </c>
      <c r="N3480">
        <f t="shared" si="548"/>
        <v>2009</v>
      </c>
      <c r="O3480">
        <f t="shared" si="549"/>
        <v>8</v>
      </c>
      <c r="P3480">
        <f t="shared" si="552"/>
        <v>201007</v>
      </c>
      <c r="Q3480">
        <f t="shared" si="553"/>
        <v>20092010</v>
      </c>
      <c r="R3480">
        <f t="shared" si="554"/>
        <v>20102011</v>
      </c>
      <c r="S3480">
        <f t="shared" si="550"/>
        <v>2010</v>
      </c>
      <c r="T3480">
        <f t="shared" si="551"/>
        <v>7</v>
      </c>
    </row>
    <row r="3481" spans="1:20" x14ac:dyDescent="0.25">
      <c r="A3481" s="4" t="s">
        <v>3527</v>
      </c>
      <c r="B3481" s="5">
        <v>3480</v>
      </c>
      <c r="C3481" s="6">
        <v>40365</v>
      </c>
      <c r="D3481" s="6">
        <v>40046</v>
      </c>
      <c r="E3481" s="4">
        <v>1241</v>
      </c>
      <c r="F3481" s="9">
        <v>-145486</v>
      </c>
      <c r="G3481" s="6">
        <v>39953</v>
      </c>
      <c r="H3481" s="6">
        <v>40045</v>
      </c>
      <c r="I3481" s="4">
        <f t="shared" si="545"/>
        <v>92</v>
      </c>
      <c r="J3481" s="4" t="s">
        <v>1</v>
      </c>
      <c r="K3481" s="4" t="s">
        <v>13</v>
      </c>
      <c r="L3481" s="10">
        <f t="shared" si="546"/>
        <v>-36670.443835616439</v>
      </c>
      <c r="M3481" s="15">
        <f t="shared" si="547"/>
        <v>200908</v>
      </c>
      <c r="N3481">
        <f t="shared" si="548"/>
        <v>2009</v>
      </c>
      <c r="O3481">
        <f t="shared" si="549"/>
        <v>8</v>
      </c>
      <c r="P3481">
        <f t="shared" si="552"/>
        <v>201007</v>
      </c>
      <c r="Q3481">
        <f t="shared" si="553"/>
        <v>20092010</v>
      </c>
      <c r="R3481">
        <f t="shared" si="554"/>
        <v>20102011</v>
      </c>
      <c r="S3481">
        <f t="shared" si="550"/>
        <v>2010</v>
      </c>
      <c r="T3481">
        <f t="shared" si="551"/>
        <v>7</v>
      </c>
    </row>
    <row r="3482" spans="1:20" x14ac:dyDescent="0.25">
      <c r="A3482" s="4" t="s">
        <v>3528</v>
      </c>
      <c r="B3482" s="5">
        <v>3481</v>
      </c>
      <c r="C3482" s="6">
        <v>40365</v>
      </c>
      <c r="D3482" s="6">
        <v>40092</v>
      </c>
      <c r="E3482" s="4">
        <v>1233</v>
      </c>
      <c r="F3482" s="9">
        <v>-176720.2</v>
      </c>
      <c r="G3482" s="6">
        <v>39973</v>
      </c>
      <c r="H3482" s="6">
        <v>40091</v>
      </c>
      <c r="I3482" s="4">
        <f t="shared" si="545"/>
        <v>118</v>
      </c>
      <c r="J3482" s="4" t="s">
        <v>1</v>
      </c>
      <c r="K3482" s="4" t="s">
        <v>13</v>
      </c>
      <c r="L3482" s="10">
        <f t="shared" si="546"/>
        <v>-57131.461917808228</v>
      </c>
      <c r="M3482" s="15">
        <f t="shared" si="547"/>
        <v>200910</v>
      </c>
      <c r="N3482">
        <f t="shared" si="548"/>
        <v>2009</v>
      </c>
      <c r="O3482">
        <f t="shared" si="549"/>
        <v>10</v>
      </c>
      <c r="P3482">
        <f t="shared" si="552"/>
        <v>201007</v>
      </c>
      <c r="Q3482">
        <f t="shared" si="553"/>
        <v>20092010</v>
      </c>
      <c r="R3482">
        <f t="shared" si="554"/>
        <v>20102011</v>
      </c>
      <c r="S3482">
        <f t="shared" si="550"/>
        <v>2010</v>
      </c>
      <c r="T3482">
        <f t="shared" si="551"/>
        <v>7</v>
      </c>
    </row>
    <row r="3483" spans="1:20" x14ac:dyDescent="0.25">
      <c r="A3483" s="4" t="s">
        <v>3529</v>
      </c>
      <c r="B3483" s="5">
        <v>3482</v>
      </c>
      <c r="C3483" s="6">
        <v>40365</v>
      </c>
      <c r="D3483" s="6">
        <v>40092</v>
      </c>
      <c r="E3483" s="4">
        <v>1234</v>
      </c>
      <c r="F3483" s="9">
        <v>-265476.2</v>
      </c>
      <c r="G3483" s="6">
        <v>39973</v>
      </c>
      <c r="H3483" s="6">
        <v>40091</v>
      </c>
      <c r="I3483" s="4">
        <f t="shared" si="545"/>
        <v>118</v>
      </c>
      <c r="J3483" s="4" t="s">
        <v>1</v>
      </c>
      <c r="K3483" s="4" t="s">
        <v>13</v>
      </c>
      <c r="L3483" s="10">
        <f t="shared" si="546"/>
        <v>-85825.182465753431</v>
      </c>
      <c r="M3483" s="15">
        <f t="shared" si="547"/>
        <v>200910</v>
      </c>
      <c r="N3483">
        <f t="shared" si="548"/>
        <v>2009</v>
      </c>
      <c r="O3483">
        <f t="shared" si="549"/>
        <v>10</v>
      </c>
      <c r="P3483">
        <f t="shared" si="552"/>
        <v>201007</v>
      </c>
      <c r="Q3483">
        <f t="shared" si="553"/>
        <v>20092010</v>
      </c>
      <c r="R3483">
        <f t="shared" si="554"/>
        <v>20102011</v>
      </c>
      <c r="S3483">
        <f t="shared" si="550"/>
        <v>2010</v>
      </c>
      <c r="T3483">
        <f t="shared" si="551"/>
        <v>7</v>
      </c>
    </row>
    <row r="3484" spans="1:20" x14ac:dyDescent="0.25">
      <c r="A3484" s="4" t="s">
        <v>3530</v>
      </c>
      <c r="B3484" s="5">
        <v>3483</v>
      </c>
      <c r="C3484" s="6">
        <v>40365</v>
      </c>
      <c r="D3484" s="6">
        <v>40109</v>
      </c>
      <c r="E3484" s="4">
        <v>43</v>
      </c>
      <c r="F3484" s="9">
        <v>72559.8</v>
      </c>
      <c r="G3484" s="6">
        <v>39962</v>
      </c>
      <c r="H3484" s="6">
        <v>40108</v>
      </c>
      <c r="I3484" s="4">
        <f t="shared" si="545"/>
        <v>146</v>
      </c>
      <c r="J3484" s="4" t="s">
        <v>1</v>
      </c>
      <c r="K3484" s="4" t="s">
        <v>13</v>
      </c>
      <c r="L3484" s="10">
        <f t="shared" si="546"/>
        <v>29023.920000000002</v>
      </c>
      <c r="M3484" s="15">
        <f t="shared" si="547"/>
        <v>200910</v>
      </c>
      <c r="N3484">
        <f t="shared" si="548"/>
        <v>2009</v>
      </c>
      <c r="O3484">
        <f t="shared" si="549"/>
        <v>10</v>
      </c>
      <c r="P3484">
        <f t="shared" si="552"/>
        <v>201007</v>
      </c>
      <c r="Q3484">
        <f t="shared" si="553"/>
        <v>20092010</v>
      </c>
      <c r="R3484">
        <f t="shared" si="554"/>
        <v>20102011</v>
      </c>
      <c r="S3484">
        <f t="shared" si="550"/>
        <v>2010</v>
      </c>
      <c r="T3484">
        <f t="shared" si="551"/>
        <v>7</v>
      </c>
    </row>
    <row r="3485" spans="1:20" x14ac:dyDescent="0.25">
      <c r="A3485" s="4" t="s">
        <v>3531</v>
      </c>
      <c r="B3485" s="5">
        <v>3484</v>
      </c>
      <c r="C3485" s="6">
        <v>40365</v>
      </c>
      <c r="D3485" s="6">
        <v>40109</v>
      </c>
      <c r="E3485" s="4">
        <v>210</v>
      </c>
      <c r="F3485" s="9">
        <v>-70652.100000000006</v>
      </c>
      <c r="G3485" s="6">
        <v>39962</v>
      </c>
      <c r="H3485" s="6">
        <v>40108</v>
      </c>
      <c r="I3485" s="4">
        <f t="shared" si="545"/>
        <v>146</v>
      </c>
      <c r="J3485" s="4" t="s">
        <v>1</v>
      </c>
      <c r="K3485" s="4" t="s">
        <v>13</v>
      </c>
      <c r="L3485" s="10">
        <f t="shared" si="546"/>
        <v>-28260.840000000004</v>
      </c>
      <c r="M3485" s="15">
        <f t="shared" si="547"/>
        <v>200910</v>
      </c>
      <c r="N3485">
        <f t="shared" si="548"/>
        <v>2009</v>
      </c>
      <c r="O3485">
        <f t="shared" si="549"/>
        <v>10</v>
      </c>
      <c r="P3485">
        <f t="shared" si="552"/>
        <v>201007</v>
      </c>
      <c r="Q3485">
        <f t="shared" si="553"/>
        <v>20092010</v>
      </c>
      <c r="R3485">
        <f t="shared" si="554"/>
        <v>20102011</v>
      </c>
      <c r="S3485">
        <f t="shared" si="550"/>
        <v>2010</v>
      </c>
      <c r="T3485">
        <f t="shared" si="551"/>
        <v>7</v>
      </c>
    </row>
    <row r="3486" spans="1:20" x14ac:dyDescent="0.25">
      <c r="A3486" s="4" t="s">
        <v>3532</v>
      </c>
      <c r="B3486" s="5">
        <v>3485</v>
      </c>
      <c r="C3486" s="6">
        <v>40365</v>
      </c>
      <c r="D3486" s="6">
        <v>40051</v>
      </c>
      <c r="E3486" s="4">
        <v>43</v>
      </c>
      <c r="F3486" s="9">
        <v>-485383.8</v>
      </c>
      <c r="G3486" s="6">
        <v>39956</v>
      </c>
      <c r="H3486" s="6">
        <v>40050</v>
      </c>
      <c r="I3486" s="4">
        <f t="shared" si="545"/>
        <v>94</v>
      </c>
      <c r="J3486" s="4" t="s">
        <v>1</v>
      </c>
      <c r="K3486" s="4" t="s">
        <v>13</v>
      </c>
      <c r="L3486" s="10">
        <f t="shared" si="546"/>
        <v>-125002.9512328767</v>
      </c>
      <c r="M3486" s="15">
        <f t="shared" si="547"/>
        <v>200908</v>
      </c>
      <c r="N3486">
        <f t="shared" si="548"/>
        <v>2009</v>
      </c>
      <c r="O3486">
        <f t="shared" si="549"/>
        <v>8</v>
      </c>
      <c r="P3486">
        <f t="shared" si="552"/>
        <v>201007</v>
      </c>
      <c r="Q3486">
        <f t="shared" si="553"/>
        <v>20092010</v>
      </c>
      <c r="R3486">
        <f t="shared" si="554"/>
        <v>20102011</v>
      </c>
      <c r="S3486">
        <f t="shared" si="550"/>
        <v>2010</v>
      </c>
      <c r="T3486">
        <f t="shared" si="551"/>
        <v>7</v>
      </c>
    </row>
    <row r="3487" spans="1:20" x14ac:dyDescent="0.25">
      <c r="A3487" s="4" t="s">
        <v>3533</v>
      </c>
      <c r="B3487" s="5">
        <v>3486</v>
      </c>
      <c r="C3487" s="6">
        <v>40365</v>
      </c>
      <c r="D3487" s="6">
        <v>40051</v>
      </c>
      <c r="E3487" s="4">
        <v>210</v>
      </c>
      <c r="F3487" s="9">
        <v>-851.1</v>
      </c>
      <c r="G3487" s="6">
        <v>39956</v>
      </c>
      <c r="H3487" s="6">
        <v>40050</v>
      </c>
      <c r="I3487" s="4">
        <f t="shared" si="545"/>
        <v>94</v>
      </c>
      <c r="J3487" s="4" t="s">
        <v>1</v>
      </c>
      <c r="K3487" s="4" t="s">
        <v>13</v>
      </c>
      <c r="L3487" s="10">
        <f t="shared" si="546"/>
        <v>-219.18739726027397</v>
      </c>
      <c r="M3487" s="15">
        <f t="shared" si="547"/>
        <v>200908</v>
      </c>
      <c r="N3487">
        <f t="shared" si="548"/>
        <v>2009</v>
      </c>
      <c r="O3487">
        <f t="shared" si="549"/>
        <v>8</v>
      </c>
      <c r="P3487">
        <f t="shared" si="552"/>
        <v>201007</v>
      </c>
      <c r="Q3487">
        <f t="shared" si="553"/>
        <v>20092010</v>
      </c>
      <c r="R3487">
        <f t="shared" si="554"/>
        <v>20102011</v>
      </c>
      <c r="S3487">
        <f t="shared" si="550"/>
        <v>2010</v>
      </c>
      <c r="T3487">
        <f t="shared" si="551"/>
        <v>7</v>
      </c>
    </row>
    <row r="3488" spans="1:20" x14ac:dyDescent="0.25">
      <c r="A3488" s="4" t="s">
        <v>3534</v>
      </c>
      <c r="B3488" s="5">
        <v>3487</v>
      </c>
      <c r="C3488" s="6">
        <v>40365</v>
      </c>
      <c r="D3488" s="6">
        <v>40346</v>
      </c>
      <c r="E3488" s="4">
        <v>1250</v>
      </c>
      <c r="F3488" s="9">
        <v>-11332</v>
      </c>
      <c r="G3488" s="6">
        <v>40130</v>
      </c>
      <c r="H3488" s="6">
        <v>40345</v>
      </c>
      <c r="I3488" s="4">
        <f t="shared" si="545"/>
        <v>215</v>
      </c>
      <c r="J3488" s="4" t="s">
        <v>1</v>
      </c>
      <c r="K3488" s="4" t="s">
        <v>13</v>
      </c>
      <c r="L3488" s="10">
        <f t="shared" si="546"/>
        <v>-6675.0136986301368</v>
      </c>
      <c r="M3488" s="15">
        <f t="shared" si="547"/>
        <v>201006</v>
      </c>
      <c r="N3488">
        <f t="shared" si="548"/>
        <v>2010</v>
      </c>
      <c r="O3488">
        <f t="shared" si="549"/>
        <v>6</v>
      </c>
      <c r="P3488">
        <f t="shared" si="552"/>
        <v>201007</v>
      </c>
      <c r="Q3488">
        <f t="shared" si="553"/>
        <v>0</v>
      </c>
      <c r="R3488">
        <f t="shared" si="554"/>
        <v>20102011</v>
      </c>
      <c r="S3488">
        <f t="shared" si="550"/>
        <v>2010</v>
      </c>
      <c r="T3488">
        <f t="shared" si="551"/>
        <v>7</v>
      </c>
    </row>
    <row r="3489" spans="1:20" x14ac:dyDescent="0.25">
      <c r="A3489" s="4" t="s">
        <v>3535</v>
      </c>
      <c r="B3489" s="5">
        <v>3488</v>
      </c>
      <c r="C3489" s="6">
        <v>40365</v>
      </c>
      <c r="D3489" s="6">
        <v>40346</v>
      </c>
      <c r="E3489" s="4">
        <v>1251</v>
      </c>
      <c r="F3489" s="9">
        <v>17586.5</v>
      </c>
      <c r="G3489" s="6">
        <v>40130</v>
      </c>
      <c r="H3489" s="6">
        <v>40345</v>
      </c>
      <c r="I3489" s="4">
        <f t="shared" si="545"/>
        <v>215</v>
      </c>
      <c r="J3489" s="4" t="s">
        <v>1</v>
      </c>
      <c r="K3489" s="4" t="s">
        <v>13</v>
      </c>
      <c r="L3489" s="10">
        <f t="shared" si="546"/>
        <v>10359.171232876712</v>
      </c>
      <c r="M3489" s="15">
        <f t="shared" si="547"/>
        <v>201006</v>
      </c>
      <c r="N3489">
        <f t="shared" si="548"/>
        <v>2010</v>
      </c>
      <c r="O3489">
        <f t="shared" si="549"/>
        <v>6</v>
      </c>
      <c r="P3489">
        <f t="shared" si="552"/>
        <v>201007</v>
      </c>
      <c r="Q3489">
        <f t="shared" si="553"/>
        <v>0</v>
      </c>
      <c r="R3489">
        <f t="shared" si="554"/>
        <v>20102011</v>
      </c>
      <c r="S3489">
        <f t="shared" si="550"/>
        <v>2010</v>
      </c>
      <c r="T3489">
        <f t="shared" si="551"/>
        <v>7</v>
      </c>
    </row>
    <row r="3490" spans="1:20" x14ac:dyDescent="0.25">
      <c r="A3490" s="4" t="s">
        <v>3536</v>
      </c>
      <c r="B3490" s="5">
        <v>3489</v>
      </c>
      <c r="C3490" s="6">
        <v>40366</v>
      </c>
      <c r="D3490" s="6">
        <v>40239</v>
      </c>
      <c r="E3490" s="4">
        <v>1</v>
      </c>
      <c r="F3490" s="9">
        <v>-29752.6</v>
      </c>
      <c r="G3490" s="6">
        <v>39949</v>
      </c>
      <c r="H3490" s="6">
        <v>40238</v>
      </c>
      <c r="I3490" s="4">
        <f t="shared" si="545"/>
        <v>289</v>
      </c>
      <c r="J3490" s="4" t="s">
        <v>1</v>
      </c>
      <c r="K3490" s="4" t="s">
        <v>13</v>
      </c>
      <c r="L3490" s="10">
        <f t="shared" si="546"/>
        <v>-23557.538082191782</v>
      </c>
      <c r="M3490" s="15">
        <f t="shared" si="547"/>
        <v>201003</v>
      </c>
      <c r="N3490">
        <f t="shared" si="548"/>
        <v>2010</v>
      </c>
      <c r="O3490">
        <f t="shared" si="549"/>
        <v>3</v>
      </c>
      <c r="P3490">
        <f t="shared" si="552"/>
        <v>201007</v>
      </c>
      <c r="Q3490">
        <f t="shared" si="553"/>
        <v>20092010</v>
      </c>
      <c r="R3490">
        <f t="shared" si="554"/>
        <v>20102011</v>
      </c>
      <c r="S3490">
        <f t="shared" si="550"/>
        <v>2010</v>
      </c>
      <c r="T3490">
        <f t="shared" si="551"/>
        <v>7</v>
      </c>
    </row>
    <row r="3491" spans="1:20" x14ac:dyDescent="0.25">
      <c r="A3491" s="4" t="s">
        <v>3537</v>
      </c>
      <c r="B3491" s="5">
        <v>3490</v>
      </c>
      <c r="C3491" s="6">
        <v>40366</v>
      </c>
      <c r="D3491" s="6">
        <v>40163</v>
      </c>
      <c r="E3491" s="4">
        <v>43</v>
      </c>
      <c r="F3491" s="9">
        <v>0</v>
      </c>
      <c r="G3491" s="6">
        <v>39963</v>
      </c>
      <c r="H3491" s="6">
        <v>40162</v>
      </c>
      <c r="I3491" s="4">
        <f t="shared" si="545"/>
        <v>199</v>
      </c>
      <c r="J3491" s="4" t="s">
        <v>1</v>
      </c>
      <c r="K3491" s="4" t="s">
        <v>13</v>
      </c>
      <c r="L3491" s="10">
        <f t="shared" si="546"/>
        <v>0</v>
      </c>
      <c r="M3491" s="15">
        <f t="shared" si="547"/>
        <v>200912</v>
      </c>
      <c r="N3491">
        <f t="shared" si="548"/>
        <v>2009</v>
      </c>
      <c r="O3491">
        <f t="shared" si="549"/>
        <v>12</v>
      </c>
      <c r="P3491">
        <f t="shared" si="552"/>
        <v>201007</v>
      </c>
      <c r="Q3491">
        <f t="shared" si="553"/>
        <v>20092010</v>
      </c>
      <c r="R3491">
        <f t="shared" si="554"/>
        <v>20102011</v>
      </c>
      <c r="S3491">
        <f t="shared" si="550"/>
        <v>2010</v>
      </c>
      <c r="T3491">
        <f t="shared" si="551"/>
        <v>7</v>
      </c>
    </row>
    <row r="3492" spans="1:20" x14ac:dyDescent="0.25">
      <c r="A3492" s="4" t="s">
        <v>3538</v>
      </c>
      <c r="B3492" s="5">
        <v>3491</v>
      </c>
      <c r="C3492" s="6">
        <v>40366</v>
      </c>
      <c r="D3492" s="6">
        <v>40163</v>
      </c>
      <c r="E3492" s="4">
        <v>210</v>
      </c>
      <c r="F3492" s="9">
        <v>-85667.6</v>
      </c>
      <c r="G3492" s="6">
        <v>39963</v>
      </c>
      <c r="H3492" s="6">
        <v>40162</v>
      </c>
      <c r="I3492" s="4">
        <f t="shared" si="545"/>
        <v>199</v>
      </c>
      <c r="J3492" s="4" t="s">
        <v>1</v>
      </c>
      <c r="K3492" s="4" t="s">
        <v>13</v>
      </c>
      <c r="L3492" s="10">
        <f t="shared" si="546"/>
        <v>-46706.444931506856</v>
      </c>
      <c r="M3492" s="15">
        <f t="shared" si="547"/>
        <v>200912</v>
      </c>
      <c r="N3492">
        <f t="shared" si="548"/>
        <v>2009</v>
      </c>
      <c r="O3492">
        <f t="shared" si="549"/>
        <v>12</v>
      </c>
      <c r="P3492">
        <f t="shared" si="552"/>
        <v>201007</v>
      </c>
      <c r="Q3492">
        <f t="shared" si="553"/>
        <v>20092010</v>
      </c>
      <c r="R3492">
        <f t="shared" si="554"/>
        <v>20102011</v>
      </c>
      <c r="S3492">
        <f t="shared" si="550"/>
        <v>2010</v>
      </c>
      <c r="T3492">
        <f t="shared" si="551"/>
        <v>7</v>
      </c>
    </row>
    <row r="3493" spans="1:20" x14ac:dyDescent="0.25">
      <c r="A3493" s="4" t="s">
        <v>3539</v>
      </c>
      <c r="B3493" s="5">
        <v>3492</v>
      </c>
      <c r="C3493" s="6">
        <v>40366</v>
      </c>
      <c r="D3493" s="6">
        <v>40046</v>
      </c>
      <c r="E3493" s="4">
        <v>43</v>
      </c>
      <c r="F3493" s="9">
        <v>-106169.7</v>
      </c>
      <c r="G3493" s="6">
        <v>39954</v>
      </c>
      <c r="H3493" s="6">
        <v>40045</v>
      </c>
      <c r="I3493" s="4">
        <f t="shared" si="545"/>
        <v>91</v>
      </c>
      <c r="J3493" s="4" t="s">
        <v>1</v>
      </c>
      <c r="K3493" s="4" t="s">
        <v>13</v>
      </c>
      <c r="L3493" s="10">
        <f t="shared" si="546"/>
        <v>-26469.70602739726</v>
      </c>
      <c r="M3493" s="15">
        <f t="shared" si="547"/>
        <v>200908</v>
      </c>
      <c r="N3493">
        <f t="shared" si="548"/>
        <v>2009</v>
      </c>
      <c r="O3493">
        <f t="shared" si="549"/>
        <v>8</v>
      </c>
      <c r="P3493">
        <f t="shared" si="552"/>
        <v>201007</v>
      </c>
      <c r="Q3493">
        <f t="shared" si="553"/>
        <v>20092010</v>
      </c>
      <c r="R3493">
        <f t="shared" si="554"/>
        <v>20102011</v>
      </c>
      <c r="S3493">
        <f t="shared" si="550"/>
        <v>2010</v>
      </c>
      <c r="T3493">
        <f t="shared" si="551"/>
        <v>7</v>
      </c>
    </row>
    <row r="3494" spans="1:20" x14ac:dyDescent="0.25">
      <c r="A3494" s="4" t="s">
        <v>3540</v>
      </c>
      <c r="B3494" s="5">
        <v>3493</v>
      </c>
      <c r="C3494" s="6">
        <v>40366</v>
      </c>
      <c r="D3494" s="6">
        <v>40046</v>
      </c>
      <c r="E3494" s="4">
        <v>210</v>
      </c>
      <c r="F3494" s="9">
        <v>171079.8</v>
      </c>
      <c r="G3494" s="6">
        <v>39954</v>
      </c>
      <c r="H3494" s="6">
        <v>40045</v>
      </c>
      <c r="I3494" s="4">
        <f t="shared" si="545"/>
        <v>91</v>
      </c>
      <c r="J3494" s="4" t="s">
        <v>1</v>
      </c>
      <c r="K3494" s="4" t="s">
        <v>13</v>
      </c>
      <c r="L3494" s="10">
        <f t="shared" si="546"/>
        <v>42652.772054794521</v>
      </c>
      <c r="M3494" s="15">
        <f t="shared" si="547"/>
        <v>200908</v>
      </c>
      <c r="N3494">
        <f t="shared" si="548"/>
        <v>2009</v>
      </c>
      <c r="O3494">
        <f t="shared" si="549"/>
        <v>8</v>
      </c>
      <c r="P3494">
        <f t="shared" si="552"/>
        <v>201007</v>
      </c>
      <c r="Q3494">
        <f t="shared" si="553"/>
        <v>20092010</v>
      </c>
      <c r="R3494">
        <f t="shared" si="554"/>
        <v>20102011</v>
      </c>
      <c r="S3494">
        <f t="shared" si="550"/>
        <v>2010</v>
      </c>
      <c r="T3494">
        <f t="shared" si="551"/>
        <v>7</v>
      </c>
    </row>
    <row r="3495" spans="1:20" x14ac:dyDescent="0.25">
      <c r="A3495" s="4" t="s">
        <v>3541</v>
      </c>
      <c r="B3495" s="5">
        <v>3494</v>
      </c>
      <c r="C3495" s="6">
        <v>40366</v>
      </c>
      <c r="D3495" s="6">
        <v>40101</v>
      </c>
      <c r="E3495" s="4">
        <v>1233</v>
      </c>
      <c r="F3495" s="9">
        <v>121149.7</v>
      </c>
      <c r="G3495" s="6">
        <v>39963</v>
      </c>
      <c r="H3495" s="6">
        <v>40100</v>
      </c>
      <c r="I3495" s="4">
        <f t="shared" si="545"/>
        <v>137</v>
      </c>
      <c r="J3495" s="4" t="s">
        <v>1</v>
      </c>
      <c r="K3495" s="4" t="s">
        <v>13</v>
      </c>
      <c r="L3495" s="10">
        <f t="shared" si="546"/>
        <v>45472.627123287668</v>
      </c>
      <c r="M3495" s="15">
        <f t="shared" si="547"/>
        <v>200910</v>
      </c>
      <c r="N3495">
        <f t="shared" si="548"/>
        <v>2009</v>
      </c>
      <c r="O3495">
        <f t="shared" si="549"/>
        <v>10</v>
      </c>
      <c r="P3495">
        <f t="shared" si="552"/>
        <v>201007</v>
      </c>
      <c r="Q3495">
        <f t="shared" si="553"/>
        <v>20092010</v>
      </c>
      <c r="R3495">
        <f t="shared" si="554"/>
        <v>20102011</v>
      </c>
      <c r="S3495">
        <f t="shared" si="550"/>
        <v>2010</v>
      </c>
      <c r="T3495">
        <f t="shared" si="551"/>
        <v>7</v>
      </c>
    </row>
    <row r="3496" spans="1:20" x14ac:dyDescent="0.25">
      <c r="A3496" s="4" t="s">
        <v>3542</v>
      </c>
      <c r="B3496" s="5">
        <v>3495</v>
      </c>
      <c r="C3496" s="6">
        <v>40366</v>
      </c>
      <c r="D3496" s="6">
        <v>40101</v>
      </c>
      <c r="E3496" s="4">
        <v>1234</v>
      </c>
      <c r="F3496" s="9">
        <v>-123329.7</v>
      </c>
      <c r="G3496" s="6">
        <v>39963</v>
      </c>
      <c r="H3496" s="6">
        <v>40100</v>
      </c>
      <c r="I3496" s="4">
        <f t="shared" si="545"/>
        <v>137</v>
      </c>
      <c r="J3496" s="4" t="s">
        <v>1</v>
      </c>
      <c r="K3496" s="4" t="s">
        <v>13</v>
      </c>
      <c r="L3496" s="10">
        <f t="shared" si="546"/>
        <v>-46290.87369863013</v>
      </c>
      <c r="M3496" s="15">
        <f t="shared" si="547"/>
        <v>200910</v>
      </c>
      <c r="N3496">
        <f t="shared" si="548"/>
        <v>2009</v>
      </c>
      <c r="O3496">
        <f t="shared" si="549"/>
        <v>10</v>
      </c>
      <c r="P3496">
        <f t="shared" si="552"/>
        <v>201007</v>
      </c>
      <c r="Q3496">
        <f t="shared" si="553"/>
        <v>20092010</v>
      </c>
      <c r="R3496">
        <f t="shared" si="554"/>
        <v>20102011</v>
      </c>
      <c r="S3496">
        <f t="shared" si="550"/>
        <v>2010</v>
      </c>
      <c r="T3496">
        <f t="shared" si="551"/>
        <v>7</v>
      </c>
    </row>
    <row r="3497" spans="1:20" x14ac:dyDescent="0.25">
      <c r="A3497" s="4" t="s">
        <v>3543</v>
      </c>
      <c r="B3497" s="5">
        <v>3496</v>
      </c>
      <c r="C3497" s="6">
        <v>40367</v>
      </c>
      <c r="D3497" s="6">
        <v>40052</v>
      </c>
      <c r="E3497" s="4">
        <v>43</v>
      </c>
      <c r="F3497" s="9">
        <v>-30574.3</v>
      </c>
      <c r="G3497" s="6">
        <v>39960</v>
      </c>
      <c r="H3497" s="6">
        <v>40051</v>
      </c>
      <c r="I3497" s="4">
        <f t="shared" si="545"/>
        <v>91</v>
      </c>
      <c r="J3497" s="4" t="s">
        <v>0</v>
      </c>
      <c r="K3497" s="4" t="s">
        <v>14</v>
      </c>
      <c r="L3497" s="10">
        <f t="shared" si="546"/>
        <v>-7622.6336986301367</v>
      </c>
      <c r="M3497" s="15">
        <f t="shared" si="547"/>
        <v>200908</v>
      </c>
      <c r="N3497">
        <f t="shared" si="548"/>
        <v>2009</v>
      </c>
      <c r="O3497">
        <f t="shared" si="549"/>
        <v>8</v>
      </c>
      <c r="P3497">
        <f t="shared" si="552"/>
        <v>201007</v>
      </c>
      <c r="Q3497">
        <f t="shared" si="553"/>
        <v>20092010</v>
      </c>
      <c r="R3497">
        <f t="shared" si="554"/>
        <v>20102011</v>
      </c>
      <c r="S3497">
        <f t="shared" si="550"/>
        <v>2010</v>
      </c>
      <c r="T3497">
        <f t="shared" si="551"/>
        <v>7</v>
      </c>
    </row>
    <row r="3498" spans="1:20" x14ac:dyDescent="0.25">
      <c r="A3498" s="4" t="s">
        <v>3544</v>
      </c>
      <c r="B3498" s="5">
        <v>3497</v>
      </c>
      <c r="C3498" s="6">
        <v>40367</v>
      </c>
      <c r="D3498" s="6">
        <v>40052</v>
      </c>
      <c r="E3498" s="4">
        <v>210</v>
      </c>
      <c r="F3498" s="9">
        <v>-31887.9</v>
      </c>
      <c r="G3498" s="6">
        <v>39960</v>
      </c>
      <c r="H3498" s="6">
        <v>40051</v>
      </c>
      <c r="I3498" s="4">
        <f t="shared" si="545"/>
        <v>91</v>
      </c>
      <c r="J3498" s="4" t="s">
        <v>0</v>
      </c>
      <c r="K3498" s="4" t="s">
        <v>14</v>
      </c>
      <c r="L3498" s="10">
        <f t="shared" si="546"/>
        <v>-7950.1339726027409</v>
      </c>
      <c r="M3498" s="15">
        <f t="shared" si="547"/>
        <v>200908</v>
      </c>
      <c r="N3498">
        <f t="shared" si="548"/>
        <v>2009</v>
      </c>
      <c r="O3498">
        <f t="shared" si="549"/>
        <v>8</v>
      </c>
      <c r="P3498">
        <f t="shared" si="552"/>
        <v>201007</v>
      </c>
      <c r="Q3498">
        <f t="shared" si="553"/>
        <v>20092010</v>
      </c>
      <c r="R3498">
        <f t="shared" si="554"/>
        <v>20102011</v>
      </c>
      <c r="S3498">
        <f t="shared" si="550"/>
        <v>2010</v>
      </c>
      <c r="T3498">
        <f t="shared" si="551"/>
        <v>7</v>
      </c>
    </row>
    <row r="3499" spans="1:20" x14ac:dyDescent="0.25">
      <c r="A3499" s="4" t="s">
        <v>3545</v>
      </c>
      <c r="B3499" s="5">
        <v>3498</v>
      </c>
      <c r="C3499" s="6">
        <v>40367</v>
      </c>
      <c r="D3499" s="6">
        <v>40163</v>
      </c>
      <c r="E3499" s="4">
        <v>43</v>
      </c>
      <c r="F3499" s="9">
        <v>60592.6</v>
      </c>
      <c r="G3499" s="6">
        <v>39964</v>
      </c>
      <c r="H3499" s="6">
        <v>40162</v>
      </c>
      <c r="I3499" s="4">
        <f t="shared" si="545"/>
        <v>198</v>
      </c>
      <c r="J3499" s="4" t="s">
        <v>1</v>
      </c>
      <c r="K3499" s="4" t="s">
        <v>13</v>
      </c>
      <c r="L3499" s="10">
        <f t="shared" si="546"/>
        <v>32869.410410958903</v>
      </c>
      <c r="M3499" s="15">
        <f t="shared" si="547"/>
        <v>200912</v>
      </c>
      <c r="N3499">
        <f t="shared" si="548"/>
        <v>2009</v>
      </c>
      <c r="O3499">
        <f t="shared" si="549"/>
        <v>12</v>
      </c>
      <c r="P3499">
        <f t="shared" si="552"/>
        <v>201007</v>
      </c>
      <c r="Q3499">
        <f t="shared" si="553"/>
        <v>20092010</v>
      </c>
      <c r="R3499">
        <f t="shared" si="554"/>
        <v>20102011</v>
      </c>
      <c r="S3499">
        <f t="shared" si="550"/>
        <v>2010</v>
      </c>
      <c r="T3499">
        <f t="shared" si="551"/>
        <v>7</v>
      </c>
    </row>
    <row r="3500" spans="1:20" x14ac:dyDescent="0.25">
      <c r="A3500" s="4" t="s">
        <v>3546</v>
      </c>
      <c r="B3500" s="5">
        <v>3499</v>
      </c>
      <c r="C3500" s="6">
        <v>40367</v>
      </c>
      <c r="D3500" s="6">
        <v>40163</v>
      </c>
      <c r="E3500" s="4">
        <v>210</v>
      </c>
      <c r="F3500" s="9">
        <v>-54235.9</v>
      </c>
      <c r="G3500" s="6">
        <v>39964</v>
      </c>
      <c r="H3500" s="6">
        <v>40162</v>
      </c>
      <c r="I3500" s="4">
        <f t="shared" si="545"/>
        <v>198</v>
      </c>
      <c r="J3500" s="4" t="s">
        <v>1</v>
      </c>
      <c r="K3500" s="4" t="s">
        <v>13</v>
      </c>
      <c r="L3500" s="10">
        <f t="shared" si="546"/>
        <v>-29421.118356164385</v>
      </c>
      <c r="M3500" s="15">
        <f t="shared" si="547"/>
        <v>200912</v>
      </c>
      <c r="N3500">
        <f t="shared" si="548"/>
        <v>2009</v>
      </c>
      <c r="O3500">
        <f t="shared" si="549"/>
        <v>12</v>
      </c>
      <c r="P3500">
        <f t="shared" si="552"/>
        <v>201007</v>
      </c>
      <c r="Q3500">
        <f t="shared" si="553"/>
        <v>20092010</v>
      </c>
      <c r="R3500">
        <f t="shared" si="554"/>
        <v>20102011</v>
      </c>
      <c r="S3500">
        <f t="shared" si="550"/>
        <v>2010</v>
      </c>
      <c r="T3500">
        <f t="shared" si="551"/>
        <v>7</v>
      </c>
    </row>
    <row r="3501" spans="1:20" x14ac:dyDescent="0.25">
      <c r="A3501" s="4" t="s">
        <v>3547</v>
      </c>
      <c r="B3501" s="5">
        <v>3500</v>
      </c>
      <c r="C3501" s="6">
        <v>40367</v>
      </c>
      <c r="D3501" s="6">
        <v>39996</v>
      </c>
      <c r="E3501" s="4">
        <v>1</v>
      </c>
      <c r="F3501" s="9">
        <v>-935934.4</v>
      </c>
      <c r="G3501" s="6">
        <v>39961</v>
      </c>
      <c r="H3501" s="6">
        <v>39995</v>
      </c>
      <c r="I3501" s="4">
        <f t="shared" si="545"/>
        <v>34</v>
      </c>
      <c r="J3501" s="4" t="s">
        <v>1</v>
      </c>
      <c r="K3501" s="4" t="s">
        <v>13</v>
      </c>
      <c r="L3501" s="10">
        <f t="shared" si="546"/>
        <v>-87182.930410958914</v>
      </c>
      <c r="M3501" s="15">
        <f t="shared" si="547"/>
        <v>200907</v>
      </c>
      <c r="N3501">
        <f t="shared" si="548"/>
        <v>2009</v>
      </c>
      <c r="O3501">
        <f t="shared" si="549"/>
        <v>7</v>
      </c>
      <c r="P3501">
        <f t="shared" si="552"/>
        <v>201007</v>
      </c>
      <c r="Q3501">
        <f t="shared" si="553"/>
        <v>20092010</v>
      </c>
      <c r="R3501">
        <f t="shared" si="554"/>
        <v>20102011</v>
      </c>
      <c r="S3501">
        <f t="shared" si="550"/>
        <v>2010</v>
      </c>
      <c r="T3501">
        <f t="shared" si="551"/>
        <v>7</v>
      </c>
    </row>
    <row r="3502" spans="1:20" x14ac:dyDescent="0.25">
      <c r="A3502" s="4" t="s">
        <v>3548</v>
      </c>
      <c r="B3502" s="5">
        <v>3501</v>
      </c>
      <c r="C3502" s="6">
        <v>40367</v>
      </c>
      <c r="D3502" s="6">
        <v>40255</v>
      </c>
      <c r="E3502" s="4">
        <v>1</v>
      </c>
      <c r="F3502" s="9">
        <v>-74393</v>
      </c>
      <c r="G3502" s="6">
        <v>39962</v>
      </c>
      <c r="H3502" s="6">
        <v>40254</v>
      </c>
      <c r="I3502" s="4">
        <f t="shared" si="545"/>
        <v>292</v>
      </c>
      <c r="J3502" s="4" t="s">
        <v>1</v>
      </c>
      <c r="K3502" s="4" t="s">
        <v>13</v>
      </c>
      <c r="L3502" s="10">
        <f t="shared" si="546"/>
        <v>-59514.400000000001</v>
      </c>
      <c r="M3502" s="15">
        <f t="shared" si="547"/>
        <v>201003</v>
      </c>
      <c r="N3502">
        <f t="shared" si="548"/>
        <v>2010</v>
      </c>
      <c r="O3502">
        <f t="shared" si="549"/>
        <v>3</v>
      </c>
      <c r="P3502">
        <f t="shared" si="552"/>
        <v>201007</v>
      </c>
      <c r="Q3502">
        <f t="shared" si="553"/>
        <v>20092010</v>
      </c>
      <c r="R3502">
        <f t="shared" si="554"/>
        <v>20102011</v>
      </c>
      <c r="S3502">
        <f t="shared" si="550"/>
        <v>2010</v>
      </c>
      <c r="T3502">
        <f t="shared" si="551"/>
        <v>7</v>
      </c>
    </row>
    <row r="3503" spans="1:20" x14ac:dyDescent="0.25">
      <c r="A3503" s="4" t="s">
        <v>3549</v>
      </c>
      <c r="B3503" s="5">
        <v>3502</v>
      </c>
      <c r="C3503" s="6">
        <v>40367</v>
      </c>
      <c r="D3503" s="6">
        <v>40067</v>
      </c>
      <c r="E3503" s="4">
        <v>1233</v>
      </c>
      <c r="F3503" s="9">
        <v>268520.2</v>
      </c>
      <c r="G3503" s="6">
        <v>39964</v>
      </c>
      <c r="H3503" s="6">
        <v>40066</v>
      </c>
      <c r="I3503" s="4">
        <f t="shared" si="545"/>
        <v>102</v>
      </c>
      <c r="J3503" s="4" t="s">
        <v>1</v>
      </c>
      <c r="K3503" s="4" t="s">
        <v>13</v>
      </c>
      <c r="L3503" s="10">
        <f t="shared" si="546"/>
        <v>75038.521643835629</v>
      </c>
      <c r="M3503" s="15">
        <f t="shared" si="547"/>
        <v>200909</v>
      </c>
      <c r="N3503">
        <f t="shared" si="548"/>
        <v>2009</v>
      </c>
      <c r="O3503">
        <f t="shared" si="549"/>
        <v>9</v>
      </c>
      <c r="P3503">
        <f t="shared" si="552"/>
        <v>201007</v>
      </c>
      <c r="Q3503">
        <f t="shared" si="553"/>
        <v>20092010</v>
      </c>
      <c r="R3503">
        <f t="shared" si="554"/>
        <v>20102011</v>
      </c>
      <c r="S3503">
        <f t="shared" si="550"/>
        <v>2010</v>
      </c>
      <c r="T3503">
        <f t="shared" si="551"/>
        <v>7</v>
      </c>
    </row>
    <row r="3504" spans="1:20" x14ac:dyDescent="0.25">
      <c r="A3504" s="4" t="s">
        <v>3550</v>
      </c>
      <c r="B3504" s="5">
        <v>3503</v>
      </c>
      <c r="C3504" s="6">
        <v>40367</v>
      </c>
      <c r="D3504" s="6">
        <v>40067</v>
      </c>
      <c r="E3504" s="4">
        <v>1234</v>
      </c>
      <c r="F3504" s="9">
        <v>-364974.7</v>
      </c>
      <c r="G3504" s="6">
        <v>39964</v>
      </c>
      <c r="H3504" s="6">
        <v>40066</v>
      </c>
      <c r="I3504" s="4">
        <f t="shared" si="545"/>
        <v>102</v>
      </c>
      <c r="J3504" s="4" t="s">
        <v>1</v>
      </c>
      <c r="K3504" s="4" t="s">
        <v>13</v>
      </c>
      <c r="L3504" s="10">
        <f t="shared" si="546"/>
        <v>-101992.92986301371</v>
      </c>
      <c r="M3504" s="15">
        <f t="shared" si="547"/>
        <v>200909</v>
      </c>
      <c r="N3504">
        <f t="shared" si="548"/>
        <v>2009</v>
      </c>
      <c r="O3504">
        <f t="shared" si="549"/>
        <v>9</v>
      </c>
      <c r="P3504">
        <f t="shared" si="552"/>
        <v>201007</v>
      </c>
      <c r="Q3504">
        <f t="shared" si="553"/>
        <v>20092010</v>
      </c>
      <c r="R3504">
        <f t="shared" si="554"/>
        <v>20102011</v>
      </c>
      <c r="S3504">
        <f t="shared" si="550"/>
        <v>2010</v>
      </c>
      <c r="T3504">
        <f t="shared" si="551"/>
        <v>7</v>
      </c>
    </row>
    <row r="3505" spans="1:20" x14ac:dyDescent="0.25">
      <c r="A3505" s="4" t="s">
        <v>3551</v>
      </c>
      <c r="B3505" s="5">
        <v>3504</v>
      </c>
      <c r="C3505" s="6">
        <v>40367</v>
      </c>
      <c r="D3505" s="6">
        <v>40322</v>
      </c>
      <c r="E3505" s="4">
        <v>43</v>
      </c>
      <c r="F3505" s="9">
        <v>69332.399999999994</v>
      </c>
      <c r="G3505" s="6">
        <v>39958</v>
      </c>
      <c r="H3505" s="6">
        <v>40321</v>
      </c>
      <c r="I3505" s="4">
        <f t="shared" si="545"/>
        <v>363</v>
      </c>
      <c r="J3505" s="4" t="s">
        <v>1</v>
      </c>
      <c r="K3505" s="4" t="s">
        <v>13</v>
      </c>
      <c r="L3505" s="10">
        <f t="shared" si="546"/>
        <v>68952.49643835616</v>
      </c>
      <c r="M3505" s="15">
        <f t="shared" si="547"/>
        <v>201005</v>
      </c>
      <c r="N3505">
        <f t="shared" si="548"/>
        <v>2010</v>
      </c>
      <c r="O3505">
        <f t="shared" si="549"/>
        <v>5</v>
      </c>
      <c r="P3505">
        <f t="shared" si="552"/>
        <v>201007</v>
      </c>
      <c r="Q3505">
        <f t="shared" si="553"/>
        <v>0</v>
      </c>
      <c r="R3505">
        <f t="shared" si="554"/>
        <v>20102011</v>
      </c>
      <c r="S3505">
        <f t="shared" si="550"/>
        <v>2010</v>
      </c>
      <c r="T3505">
        <f t="shared" si="551"/>
        <v>7</v>
      </c>
    </row>
    <row r="3506" spans="1:20" x14ac:dyDescent="0.25">
      <c r="A3506" s="4" t="s">
        <v>3552</v>
      </c>
      <c r="B3506" s="5">
        <v>3505</v>
      </c>
      <c r="C3506" s="6">
        <v>40367</v>
      </c>
      <c r="D3506" s="6">
        <v>40322</v>
      </c>
      <c r="E3506" s="4">
        <v>210</v>
      </c>
      <c r="F3506" s="9">
        <v>-52352.3</v>
      </c>
      <c r="G3506" s="6">
        <v>39958</v>
      </c>
      <c r="H3506" s="6">
        <v>40321</v>
      </c>
      <c r="I3506" s="4">
        <f t="shared" si="545"/>
        <v>363</v>
      </c>
      <c r="J3506" s="4" t="s">
        <v>1</v>
      </c>
      <c r="K3506" s="4" t="s">
        <v>13</v>
      </c>
      <c r="L3506" s="10">
        <f t="shared" si="546"/>
        <v>-52065.43808219178</v>
      </c>
      <c r="M3506" s="15">
        <f t="shared" si="547"/>
        <v>201005</v>
      </c>
      <c r="N3506">
        <f t="shared" si="548"/>
        <v>2010</v>
      </c>
      <c r="O3506">
        <f t="shared" si="549"/>
        <v>5</v>
      </c>
      <c r="P3506">
        <f t="shared" si="552"/>
        <v>201007</v>
      </c>
      <c r="Q3506">
        <f t="shared" si="553"/>
        <v>0</v>
      </c>
      <c r="R3506">
        <f t="shared" si="554"/>
        <v>20102011</v>
      </c>
      <c r="S3506">
        <f t="shared" si="550"/>
        <v>2010</v>
      </c>
      <c r="T3506">
        <f t="shared" si="551"/>
        <v>7</v>
      </c>
    </row>
    <row r="3507" spans="1:20" x14ac:dyDescent="0.25">
      <c r="A3507" s="4" t="s">
        <v>3553</v>
      </c>
      <c r="B3507" s="5">
        <v>3506</v>
      </c>
      <c r="C3507" s="6">
        <v>40367</v>
      </c>
      <c r="D3507" s="6">
        <v>40336</v>
      </c>
      <c r="E3507" s="4">
        <v>43</v>
      </c>
      <c r="F3507" s="9">
        <v>-72848.5</v>
      </c>
      <c r="G3507" s="6">
        <v>39963</v>
      </c>
      <c r="H3507" s="6">
        <v>40335</v>
      </c>
      <c r="I3507" s="4">
        <f t="shared" si="545"/>
        <v>372</v>
      </c>
      <c r="J3507" s="4" t="s">
        <v>1</v>
      </c>
      <c r="K3507" s="4" t="s">
        <v>13</v>
      </c>
      <c r="L3507" s="10">
        <f t="shared" si="546"/>
        <v>-74245.594520547937</v>
      </c>
      <c r="M3507" s="15">
        <f t="shared" si="547"/>
        <v>201006</v>
      </c>
      <c r="N3507">
        <f t="shared" si="548"/>
        <v>2010</v>
      </c>
      <c r="O3507">
        <f t="shared" si="549"/>
        <v>6</v>
      </c>
      <c r="P3507">
        <f t="shared" si="552"/>
        <v>201007</v>
      </c>
      <c r="Q3507">
        <f t="shared" si="553"/>
        <v>0</v>
      </c>
      <c r="R3507">
        <f t="shared" si="554"/>
        <v>20102011</v>
      </c>
      <c r="S3507">
        <f t="shared" si="550"/>
        <v>2010</v>
      </c>
      <c r="T3507">
        <f t="shared" si="551"/>
        <v>7</v>
      </c>
    </row>
    <row r="3508" spans="1:20" x14ac:dyDescent="0.25">
      <c r="A3508" s="4" t="s">
        <v>3554</v>
      </c>
      <c r="B3508" s="5">
        <v>3507</v>
      </c>
      <c r="C3508" s="6">
        <v>40367</v>
      </c>
      <c r="D3508" s="6">
        <v>40336</v>
      </c>
      <c r="E3508" s="4">
        <v>210</v>
      </c>
      <c r="F3508" s="9">
        <v>74146.7</v>
      </c>
      <c r="G3508" s="6">
        <v>39963</v>
      </c>
      <c r="H3508" s="6">
        <v>40335</v>
      </c>
      <c r="I3508" s="4">
        <f t="shared" si="545"/>
        <v>372</v>
      </c>
      <c r="J3508" s="4" t="s">
        <v>1</v>
      </c>
      <c r="K3508" s="4" t="s">
        <v>13</v>
      </c>
      <c r="L3508" s="10">
        <f t="shared" si="546"/>
        <v>75568.691506849311</v>
      </c>
      <c r="M3508" s="15">
        <f t="shared" si="547"/>
        <v>201006</v>
      </c>
      <c r="N3508">
        <f t="shared" si="548"/>
        <v>2010</v>
      </c>
      <c r="O3508">
        <f t="shared" si="549"/>
        <v>6</v>
      </c>
      <c r="P3508">
        <f t="shared" si="552"/>
        <v>201007</v>
      </c>
      <c r="Q3508">
        <f t="shared" si="553"/>
        <v>0</v>
      </c>
      <c r="R3508">
        <f t="shared" si="554"/>
        <v>20102011</v>
      </c>
      <c r="S3508">
        <f t="shared" si="550"/>
        <v>2010</v>
      </c>
      <c r="T3508">
        <f t="shared" si="551"/>
        <v>7</v>
      </c>
    </row>
    <row r="3509" spans="1:20" x14ac:dyDescent="0.25">
      <c r="A3509" s="4" t="s">
        <v>3555</v>
      </c>
      <c r="B3509" s="5">
        <v>3508</v>
      </c>
      <c r="C3509" s="6">
        <v>40367</v>
      </c>
      <c r="D3509" s="6">
        <v>40023</v>
      </c>
      <c r="E3509" s="4">
        <v>1</v>
      </c>
      <c r="F3509" s="9">
        <v>-1026083</v>
      </c>
      <c r="G3509" s="6">
        <v>39932</v>
      </c>
      <c r="H3509" s="6">
        <v>40022</v>
      </c>
      <c r="I3509" s="4">
        <f t="shared" si="545"/>
        <v>90</v>
      </c>
      <c r="J3509" s="4" t="s">
        <v>1</v>
      </c>
      <c r="K3509" s="4" t="s">
        <v>13</v>
      </c>
      <c r="L3509" s="10">
        <f t="shared" si="546"/>
        <v>-253006.76712328766</v>
      </c>
      <c r="M3509" s="15">
        <f t="shared" si="547"/>
        <v>200907</v>
      </c>
      <c r="N3509">
        <f t="shared" si="548"/>
        <v>2009</v>
      </c>
      <c r="O3509">
        <f t="shared" si="549"/>
        <v>7</v>
      </c>
      <c r="P3509">
        <f t="shared" si="552"/>
        <v>201007</v>
      </c>
      <c r="Q3509">
        <f t="shared" si="553"/>
        <v>20092010</v>
      </c>
      <c r="R3509">
        <f t="shared" si="554"/>
        <v>20102011</v>
      </c>
      <c r="S3509">
        <f t="shared" si="550"/>
        <v>2010</v>
      </c>
      <c r="T3509">
        <f t="shared" si="551"/>
        <v>7</v>
      </c>
    </row>
    <row r="3510" spans="1:20" x14ac:dyDescent="0.25">
      <c r="A3510" s="4" t="s">
        <v>3556</v>
      </c>
      <c r="B3510" s="5">
        <v>3509</v>
      </c>
      <c r="C3510" s="6">
        <v>40368</v>
      </c>
      <c r="D3510" s="6">
        <v>40137</v>
      </c>
      <c r="E3510" s="4">
        <v>43</v>
      </c>
      <c r="F3510" s="9">
        <v>-111880.8</v>
      </c>
      <c r="G3510" s="6">
        <v>39969</v>
      </c>
      <c r="H3510" s="6">
        <v>40136</v>
      </c>
      <c r="I3510" s="4">
        <f t="shared" si="545"/>
        <v>167</v>
      </c>
      <c r="J3510" s="4" t="s">
        <v>0</v>
      </c>
      <c r="K3510" s="4" t="s">
        <v>14</v>
      </c>
      <c r="L3510" s="10">
        <f t="shared" si="546"/>
        <v>-51189.297534246572</v>
      </c>
      <c r="M3510" s="15">
        <f t="shared" si="547"/>
        <v>200911</v>
      </c>
      <c r="N3510">
        <f t="shared" si="548"/>
        <v>2009</v>
      </c>
      <c r="O3510">
        <f t="shared" si="549"/>
        <v>11</v>
      </c>
      <c r="P3510">
        <f t="shared" si="552"/>
        <v>201007</v>
      </c>
      <c r="Q3510">
        <f t="shared" si="553"/>
        <v>20092010</v>
      </c>
      <c r="R3510">
        <f t="shared" si="554"/>
        <v>20102011</v>
      </c>
      <c r="S3510">
        <f t="shared" si="550"/>
        <v>2010</v>
      </c>
      <c r="T3510">
        <f t="shared" si="551"/>
        <v>7</v>
      </c>
    </row>
    <row r="3511" spans="1:20" x14ac:dyDescent="0.25">
      <c r="A3511" s="4" t="s">
        <v>3557</v>
      </c>
      <c r="B3511" s="5">
        <v>3510</v>
      </c>
      <c r="C3511" s="6">
        <v>40368</v>
      </c>
      <c r="D3511" s="6">
        <v>40137</v>
      </c>
      <c r="E3511" s="4">
        <v>210</v>
      </c>
      <c r="F3511" s="9">
        <v>-23661.200000000001</v>
      </c>
      <c r="G3511" s="6">
        <v>39969</v>
      </c>
      <c r="H3511" s="6">
        <v>40136</v>
      </c>
      <c r="I3511" s="4">
        <f t="shared" si="545"/>
        <v>167</v>
      </c>
      <c r="J3511" s="4" t="s">
        <v>0</v>
      </c>
      <c r="K3511" s="4" t="s">
        <v>14</v>
      </c>
      <c r="L3511" s="10">
        <f t="shared" si="546"/>
        <v>-10825.809315068493</v>
      </c>
      <c r="M3511" s="15">
        <f t="shared" si="547"/>
        <v>200911</v>
      </c>
      <c r="N3511">
        <f t="shared" si="548"/>
        <v>2009</v>
      </c>
      <c r="O3511">
        <f t="shared" si="549"/>
        <v>11</v>
      </c>
      <c r="P3511">
        <f t="shared" si="552"/>
        <v>201007</v>
      </c>
      <c r="Q3511">
        <f t="shared" si="553"/>
        <v>20092010</v>
      </c>
      <c r="R3511">
        <f t="shared" si="554"/>
        <v>20102011</v>
      </c>
      <c r="S3511">
        <f t="shared" si="550"/>
        <v>2010</v>
      </c>
      <c r="T3511">
        <f t="shared" si="551"/>
        <v>7</v>
      </c>
    </row>
    <row r="3512" spans="1:20" x14ac:dyDescent="0.25">
      <c r="A3512" s="4" t="s">
        <v>3558</v>
      </c>
      <c r="B3512" s="5">
        <v>3511</v>
      </c>
      <c r="C3512" s="6">
        <v>40368</v>
      </c>
      <c r="D3512" s="6">
        <v>40028</v>
      </c>
      <c r="E3512" s="4">
        <v>1</v>
      </c>
      <c r="F3512" s="9">
        <v>-14881.7</v>
      </c>
      <c r="G3512" s="6">
        <v>39960</v>
      </c>
      <c r="H3512" s="6">
        <v>40027</v>
      </c>
      <c r="I3512" s="4">
        <f t="shared" si="545"/>
        <v>67</v>
      </c>
      <c r="J3512" s="4" t="s">
        <v>0</v>
      </c>
      <c r="K3512" s="4" t="s">
        <v>14</v>
      </c>
      <c r="L3512" s="10">
        <f t="shared" si="546"/>
        <v>-2731.7093150684932</v>
      </c>
      <c r="M3512" s="15">
        <f t="shared" si="547"/>
        <v>200908</v>
      </c>
      <c r="N3512">
        <f t="shared" si="548"/>
        <v>2009</v>
      </c>
      <c r="O3512">
        <f t="shared" si="549"/>
        <v>8</v>
      </c>
      <c r="P3512">
        <f t="shared" si="552"/>
        <v>201007</v>
      </c>
      <c r="Q3512">
        <f t="shared" si="553"/>
        <v>20092010</v>
      </c>
      <c r="R3512">
        <f t="shared" si="554"/>
        <v>20102011</v>
      </c>
      <c r="S3512">
        <f t="shared" si="550"/>
        <v>2010</v>
      </c>
      <c r="T3512">
        <f t="shared" si="551"/>
        <v>7</v>
      </c>
    </row>
    <row r="3513" spans="1:20" x14ac:dyDescent="0.25">
      <c r="A3513" s="4" t="s">
        <v>3559</v>
      </c>
      <c r="B3513" s="5">
        <v>3512</v>
      </c>
      <c r="C3513" s="6">
        <v>40368</v>
      </c>
      <c r="D3513" s="6">
        <v>40042</v>
      </c>
      <c r="E3513" s="4">
        <v>1248</v>
      </c>
      <c r="F3513" s="9">
        <v>277797.7</v>
      </c>
      <c r="G3513" s="6">
        <v>39957</v>
      </c>
      <c r="H3513" s="6">
        <v>40041</v>
      </c>
      <c r="I3513" s="4">
        <f t="shared" si="545"/>
        <v>84</v>
      </c>
      <c r="J3513" s="4" t="s">
        <v>1</v>
      </c>
      <c r="K3513" s="4" t="s">
        <v>13</v>
      </c>
      <c r="L3513" s="10">
        <f t="shared" si="546"/>
        <v>63931.525479452059</v>
      </c>
      <c r="M3513" s="15">
        <f t="shared" si="547"/>
        <v>200908</v>
      </c>
      <c r="N3513">
        <f t="shared" si="548"/>
        <v>2009</v>
      </c>
      <c r="O3513">
        <f t="shared" si="549"/>
        <v>8</v>
      </c>
      <c r="P3513">
        <f t="shared" si="552"/>
        <v>201007</v>
      </c>
      <c r="Q3513">
        <f t="shared" si="553"/>
        <v>20092010</v>
      </c>
      <c r="R3513">
        <f t="shared" si="554"/>
        <v>20102011</v>
      </c>
      <c r="S3513">
        <f t="shared" si="550"/>
        <v>2010</v>
      </c>
      <c r="T3513">
        <f t="shared" si="551"/>
        <v>7</v>
      </c>
    </row>
    <row r="3514" spans="1:20" x14ac:dyDescent="0.25">
      <c r="A3514" s="4" t="s">
        <v>3560</v>
      </c>
      <c r="B3514" s="5">
        <v>3513</v>
      </c>
      <c r="C3514" s="6">
        <v>40368</v>
      </c>
      <c r="D3514" s="6">
        <v>40042</v>
      </c>
      <c r="E3514" s="4">
        <v>1249</v>
      </c>
      <c r="F3514" s="9">
        <v>-384720.5</v>
      </c>
      <c r="G3514" s="6">
        <v>39957</v>
      </c>
      <c r="H3514" s="6">
        <v>40041</v>
      </c>
      <c r="I3514" s="4">
        <f t="shared" si="545"/>
        <v>84</v>
      </c>
      <c r="J3514" s="4" t="s">
        <v>1</v>
      </c>
      <c r="K3514" s="4" t="s">
        <v>13</v>
      </c>
      <c r="L3514" s="10">
        <f t="shared" si="546"/>
        <v>-88538.416438356173</v>
      </c>
      <c r="M3514" s="15">
        <f t="shared" si="547"/>
        <v>200908</v>
      </c>
      <c r="N3514">
        <f t="shared" si="548"/>
        <v>2009</v>
      </c>
      <c r="O3514">
        <f t="shared" si="549"/>
        <v>8</v>
      </c>
      <c r="P3514">
        <f t="shared" si="552"/>
        <v>201007</v>
      </c>
      <c r="Q3514">
        <f t="shared" si="553"/>
        <v>20092010</v>
      </c>
      <c r="R3514">
        <f t="shared" si="554"/>
        <v>20102011</v>
      </c>
      <c r="S3514">
        <f t="shared" si="550"/>
        <v>2010</v>
      </c>
      <c r="T3514">
        <f t="shared" si="551"/>
        <v>7</v>
      </c>
    </row>
    <row r="3515" spans="1:20" x14ac:dyDescent="0.25">
      <c r="A3515" s="4" t="s">
        <v>3561</v>
      </c>
      <c r="B3515" s="5">
        <v>3514</v>
      </c>
      <c r="C3515" s="6">
        <v>40368</v>
      </c>
      <c r="D3515" s="6">
        <v>40016</v>
      </c>
      <c r="E3515" s="4">
        <v>43</v>
      </c>
      <c r="F3515" s="9">
        <v>110553.9</v>
      </c>
      <c r="G3515" s="6">
        <v>39948</v>
      </c>
      <c r="H3515" s="6">
        <v>40015</v>
      </c>
      <c r="I3515" s="4">
        <f t="shared" si="545"/>
        <v>67</v>
      </c>
      <c r="J3515" s="4" t="s">
        <v>1</v>
      </c>
      <c r="K3515" s="4" t="s">
        <v>13</v>
      </c>
      <c r="L3515" s="10">
        <f t="shared" si="546"/>
        <v>20293.455616438354</v>
      </c>
      <c r="M3515" s="15">
        <f t="shared" si="547"/>
        <v>200907</v>
      </c>
      <c r="N3515">
        <f t="shared" si="548"/>
        <v>2009</v>
      </c>
      <c r="O3515">
        <f t="shared" si="549"/>
        <v>7</v>
      </c>
      <c r="P3515">
        <f t="shared" si="552"/>
        <v>201007</v>
      </c>
      <c r="Q3515">
        <f t="shared" si="553"/>
        <v>20092010</v>
      </c>
      <c r="R3515">
        <f t="shared" si="554"/>
        <v>20102011</v>
      </c>
      <c r="S3515">
        <f t="shared" si="550"/>
        <v>2010</v>
      </c>
      <c r="T3515">
        <f t="shared" si="551"/>
        <v>7</v>
      </c>
    </row>
    <row r="3516" spans="1:20" x14ac:dyDescent="0.25">
      <c r="A3516" s="4" t="s">
        <v>3562</v>
      </c>
      <c r="B3516" s="5">
        <v>3515</v>
      </c>
      <c r="C3516" s="6">
        <v>40368</v>
      </c>
      <c r="D3516" s="6">
        <v>40016</v>
      </c>
      <c r="E3516" s="4">
        <v>210</v>
      </c>
      <c r="F3516" s="9">
        <v>-133292.70000000001</v>
      </c>
      <c r="G3516" s="6">
        <v>39948</v>
      </c>
      <c r="H3516" s="6">
        <v>40015</v>
      </c>
      <c r="I3516" s="4">
        <f t="shared" si="545"/>
        <v>67</v>
      </c>
      <c r="J3516" s="4" t="s">
        <v>1</v>
      </c>
      <c r="K3516" s="4" t="s">
        <v>13</v>
      </c>
      <c r="L3516" s="10">
        <f t="shared" si="546"/>
        <v>-24467.427123287674</v>
      </c>
      <c r="M3516" s="15">
        <f t="shared" si="547"/>
        <v>200907</v>
      </c>
      <c r="N3516">
        <f t="shared" si="548"/>
        <v>2009</v>
      </c>
      <c r="O3516">
        <f t="shared" si="549"/>
        <v>7</v>
      </c>
      <c r="P3516">
        <f t="shared" si="552"/>
        <v>201007</v>
      </c>
      <c r="Q3516">
        <f t="shared" si="553"/>
        <v>20092010</v>
      </c>
      <c r="R3516">
        <f t="shared" si="554"/>
        <v>20102011</v>
      </c>
      <c r="S3516">
        <f t="shared" si="550"/>
        <v>2010</v>
      </c>
      <c r="T3516">
        <f t="shared" si="551"/>
        <v>7</v>
      </c>
    </row>
    <row r="3517" spans="1:20" x14ac:dyDescent="0.25">
      <c r="A3517" s="4" t="s">
        <v>3563</v>
      </c>
      <c r="B3517" s="5">
        <v>3516</v>
      </c>
      <c r="C3517" s="6">
        <v>40368</v>
      </c>
      <c r="D3517" s="6">
        <v>40056</v>
      </c>
      <c r="E3517" s="4">
        <v>1233</v>
      </c>
      <c r="F3517" s="9">
        <v>-20740.3</v>
      </c>
      <c r="G3517" s="6">
        <v>39953</v>
      </c>
      <c r="H3517" s="6">
        <v>40055</v>
      </c>
      <c r="I3517" s="4">
        <f t="shared" si="545"/>
        <v>102</v>
      </c>
      <c r="J3517" s="4" t="s">
        <v>1</v>
      </c>
      <c r="K3517" s="4" t="s">
        <v>13</v>
      </c>
      <c r="L3517" s="10">
        <f t="shared" si="546"/>
        <v>-5795.9194520547944</v>
      </c>
      <c r="M3517" s="15">
        <f t="shared" si="547"/>
        <v>200908</v>
      </c>
      <c r="N3517">
        <f t="shared" si="548"/>
        <v>2009</v>
      </c>
      <c r="O3517">
        <f t="shared" si="549"/>
        <v>8</v>
      </c>
      <c r="P3517">
        <f t="shared" si="552"/>
        <v>201007</v>
      </c>
      <c r="Q3517">
        <f t="shared" si="553"/>
        <v>20092010</v>
      </c>
      <c r="R3517">
        <f t="shared" si="554"/>
        <v>20102011</v>
      </c>
      <c r="S3517">
        <f t="shared" si="550"/>
        <v>2010</v>
      </c>
      <c r="T3517">
        <f t="shared" si="551"/>
        <v>7</v>
      </c>
    </row>
    <row r="3518" spans="1:20" x14ac:dyDescent="0.25">
      <c r="A3518" s="4" t="s">
        <v>3564</v>
      </c>
      <c r="B3518" s="5">
        <v>3517</v>
      </c>
      <c r="C3518" s="6">
        <v>40368</v>
      </c>
      <c r="D3518" s="6">
        <v>40056</v>
      </c>
      <c r="E3518" s="4">
        <v>1234</v>
      </c>
      <c r="F3518" s="9">
        <v>-25028.1</v>
      </c>
      <c r="G3518" s="6">
        <v>39953</v>
      </c>
      <c r="H3518" s="6">
        <v>40055</v>
      </c>
      <c r="I3518" s="4">
        <f t="shared" si="545"/>
        <v>102</v>
      </c>
      <c r="J3518" s="4" t="s">
        <v>1</v>
      </c>
      <c r="K3518" s="4" t="s">
        <v>13</v>
      </c>
      <c r="L3518" s="10">
        <f t="shared" si="546"/>
        <v>-6994.1539726027395</v>
      </c>
      <c r="M3518" s="15">
        <f t="shared" si="547"/>
        <v>200908</v>
      </c>
      <c r="N3518">
        <f t="shared" si="548"/>
        <v>2009</v>
      </c>
      <c r="O3518">
        <f t="shared" si="549"/>
        <v>8</v>
      </c>
      <c r="P3518">
        <f t="shared" si="552"/>
        <v>201007</v>
      </c>
      <c r="Q3518">
        <f t="shared" si="553"/>
        <v>20092010</v>
      </c>
      <c r="R3518">
        <f t="shared" si="554"/>
        <v>20102011</v>
      </c>
      <c r="S3518">
        <f t="shared" si="550"/>
        <v>2010</v>
      </c>
      <c r="T3518">
        <f t="shared" si="551"/>
        <v>7</v>
      </c>
    </row>
    <row r="3519" spans="1:20" x14ac:dyDescent="0.25">
      <c r="A3519" s="4" t="s">
        <v>3565</v>
      </c>
      <c r="B3519" s="5">
        <v>3518</v>
      </c>
      <c r="C3519" s="6">
        <v>40368</v>
      </c>
      <c r="D3519" s="6">
        <v>40091</v>
      </c>
      <c r="E3519" s="4">
        <v>1</v>
      </c>
      <c r="F3519" s="9">
        <v>-175224.8</v>
      </c>
      <c r="G3519" s="6">
        <v>39968</v>
      </c>
      <c r="H3519" s="6">
        <v>40090</v>
      </c>
      <c r="I3519" s="4">
        <f t="shared" si="545"/>
        <v>122</v>
      </c>
      <c r="J3519" s="4" t="s">
        <v>1</v>
      </c>
      <c r="K3519" s="4" t="s">
        <v>13</v>
      </c>
      <c r="L3519" s="10">
        <f t="shared" si="546"/>
        <v>-58568.28931506849</v>
      </c>
      <c r="M3519" s="15">
        <f t="shared" si="547"/>
        <v>200910</v>
      </c>
      <c r="N3519">
        <f t="shared" si="548"/>
        <v>2009</v>
      </c>
      <c r="O3519">
        <f t="shared" si="549"/>
        <v>10</v>
      </c>
      <c r="P3519">
        <f t="shared" si="552"/>
        <v>201007</v>
      </c>
      <c r="Q3519">
        <f t="shared" si="553"/>
        <v>20092010</v>
      </c>
      <c r="R3519">
        <f t="shared" si="554"/>
        <v>20102011</v>
      </c>
      <c r="S3519">
        <f t="shared" si="550"/>
        <v>2010</v>
      </c>
      <c r="T3519">
        <f t="shared" si="551"/>
        <v>7</v>
      </c>
    </row>
    <row r="3520" spans="1:20" x14ac:dyDescent="0.25">
      <c r="A3520" s="4" t="s">
        <v>3566</v>
      </c>
      <c r="B3520" s="5">
        <v>3519</v>
      </c>
      <c r="C3520" s="6">
        <v>40368</v>
      </c>
      <c r="D3520" s="6">
        <v>40054</v>
      </c>
      <c r="E3520" s="4">
        <v>1</v>
      </c>
      <c r="F3520" s="9">
        <v>-177116</v>
      </c>
      <c r="G3520" s="6">
        <v>39962</v>
      </c>
      <c r="H3520" s="6">
        <v>40053</v>
      </c>
      <c r="I3520" s="4">
        <f t="shared" si="545"/>
        <v>91</v>
      </c>
      <c r="J3520" s="4" t="s">
        <v>1</v>
      </c>
      <c r="K3520" s="4" t="s">
        <v>13</v>
      </c>
      <c r="L3520" s="10">
        <f t="shared" si="546"/>
        <v>-44157.687671232881</v>
      </c>
      <c r="M3520" s="15">
        <f t="shared" si="547"/>
        <v>200908</v>
      </c>
      <c r="N3520">
        <f t="shared" si="548"/>
        <v>2009</v>
      </c>
      <c r="O3520">
        <f t="shared" si="549"/>
        <v>8</v>
      </c>
      <c r="P3520">
        <f t="shared" si="552"/>
        <v>201007</v>
      </c>
      <c r="Q3520">
        <f t="shared" si="553"/>
        <v>20092010</v>
      </c>
      <c r="R3520">
        <f t="shared" si="554"/>
        <v>20102011</v>
      </c>
      <c r="S3520">
        <f t="shared" si="550"/>
        <v>2010</v>
      </c>
      <c r="T3520">
        <f t="shared" si="551"/>
        <v>7</v>
      </c>
    </row>
    <row r="3521" spans="1:20" x14ac:dyDescent="0.25">
      <c r="A3521" s="4" t="s">
        <v>3567</v>
      </c>
      <c r="B3521" s="5">
        <v>3520</v>
      </c>
      <c r="C3521" s="6">
        <v>40368</v>
      </c>
      <c r="D3521" s="6">
        <v>40051</v>
      </c>
      <c r="E3521" s="4">
        <v>44</v>
      </c>
      <c r="F3521" s="9">
        <v>0</v>
      </c>
      <c r="G3521" s="6">
        <v>39979</v>
      </c>
      <c r="H3521" s="6">
        <v>40050</v>
      </c>
      <c r="I3521" s="4">
        <f t="shared" si="545"/>
        <v>71</v>
      </c>
      <c r="J3521" s="4" t="s">
        <v>1</v>
      </c>
      <c r="K3521" s="4" t="s">
        <v>13</v>
      </c>
      <c r="L3521" s="10">
        <f t="shared" si="546"/>
        <v>0</v>
      </c>
      <c r="M3521" s="15">
        <f t="shared" si="547"/>
        <v>200908</v>
      </c>
      <c r="N3521">
        <f t="shared" si="548"/>
        <v>2009</v>
      </c>
      <c r="O3521">
        <f t="shared" si="549"/>
        <v>8</v>
      </c>
      <c r="P3521">
        <f t="shared" si="552"/>
        <v>201007</v>
      </c>
      <c r="Q3521">
        <f t="shared" si="553"/>
        <v>20092010</v>
      </c>
      <c r="R3521">
        <f t="shared" si="554"/>
        <v>20102011</v>
      </c>
      <c r="S3521">
        <f t="shared" si="550"/>
        <v>2010</v>
      </c>
      <c r="T3521">
        <f t="shared" si="551"/>
        <v>7</v>
      </c>
    </row>
    <row r="3522" spans="1:20" x14ac:dyDescent="0.25">
      <c r="A3522" s="4" t="s">
        <v>3568</v>
      </c>
      <c r="B3522" s="5">
        <v>3521</v>
      </c>
      <c r="C3522" s="6">
        <v>40368</v>
      </c>
      <c r="D3522" s="6">
        <v>40051</v>
      </c>
      <c r="E3522" s="4">
        <v>208</v>
      </c>
      <c r="F3522" s="9">
        <v>0</v>
      </c>
      <c r="G3522" s="6">
        <v>39979</v>
      </c>
      <c r="H3522" s="6">
        <v>40050</v>
      </c>
      <c r="I3522" s="4">
        <f t="shared" ref="I3522:I3585" si="555">H3522-G3522</f>
        <v>71</v>
      </c>
      <c r="J3522" s="4" t="s">
        <v>1</v>
      </c>
      <c r="K3522" s="4" t="s">
        <v>13</v>
      </c>
      <c r="L3522" s="10">
        <f t="shared" si="546"/>
        <v>0</v>
      </c>
      <c r="M3522" s="15">
        <f t="shared" si="547"/>
        <v>200908</v>
      </c>
      <c r="N3522">
        <f t="shared" si="548"/>
        <v>2009</v>
      </c>
      <c r="O3522">
        <f t="shared" si="549"/>
        <v>8</v>
      </c>
      <c r="P3522">
        <f t="shared" si="552"/>
        <v>201007</v>
      </c>
      <c r="Q3522">
        <f t="shared" si="553"/>
        <v>20092010</v>
      </c>
      <c r="R3522">
        <f t="shared" si="554"/>
        <v>20102011</v>
      </c>
      <c r="S3522">
        <f t="shared" si="550"/>
        <v>2010</v>
      </c>
      <c r="T3522">
        <f t="shared" si="551"/>
        <v>7</v>
      </c>
    </row>
    <row r="3523" spans="1:20" x14ac:dyDescent="0.25">
      <c r="A3523" s="4" t="s">
        <v>3569</v>
      </c>
      <c r="B3523" s="5">
        <v>3522</v>
      </c>
      <c r="C3523" s="6">
        <v>40371</v>
      </c>
      <c r="D3523" s="6">
        <v>40052</v>
      </c>
      <c r="E3523" s="4">
        <v>43</v>
      </c>
      <c r="F3523" s="9">
        <v>-30413</v>
      </c>
      <c r="G3523" s="6">
        <v>39962</v>
      </c>
      <c r="H3523" s="6">
        <v>40051</v>
      </c>
      <c r="I3523" s="4">
        <f t="shared" si="555"/>
        <v>89</v>
      </c>
      <c r="J3523" s="4" t="s">
        <v>1</v>
      </c>
      <c r="K3523" s="4" t="s">
        <v>13</v>
      </c>
      <c r="L3523" s="10">
        <f t="shared" ref="L3523:L3586" si="556">F3523/365*I3523</f>
        <v>-7415.7726027397257</v>
      </c>
      <c r="M3523" s="15">
        <f t="shared" ref="M3523:M3586" si="557">YEAR(D3523)*100+MONTH(D3523)</f>
        <v>200908</v>
      </c>
      <c r="N3523">
        <f t="shared" ref="N3523:N3586" si="558">YEAR(D3523)</f>
        <v>2009</v>
      </c>
      <c r="O3523">
        <f t="shared" ref="O3523:O3586" si="559">MONTH(D3523)</f>
        <v>8</v>
      </c>
      <c r="P3523">
        <f t="shared" si="552"/>
        <v>201007</v>
      </c>
      <c r="Q3523">
        <f t="shared" si="553"/>
        <v>20092010</v>
      </c>
      <c r="R3523">
        <f t="shared" si="554"/>
        <v>20102011</v>
      </c>
      <c r="S3523">
        <f t="shared" ref="S3523:S3586" si="560">YEAR(C3523)</f>
        <v>2010</v>
      </c>
      <c r="T3523">
        <f t="shared" ref="T3523:T3586" si="561">MONTH(C3523)</f>
        <v>7</v>
      </c>
    </row>
    <row r="3524" spans="1:20" x14ac:dyDescent="0.25">
      <c r="A3524" s="4" t="s">
        <v>3570</v>
      </c>
      <c r="B3524" s="5">
        <v>3523</v>
      </c>
      <c r="C3524" s="6">
        <v>40371</v>
      </c>
      <c r="D3524" s="6">
        <v>40052</v>
      </c>
      <c r="E3524" s="4">
        <v>210</v>
      </c>
      <c r="F3524" s="9">
        <v>-221901.2</v>
      </c>
      <c r="G3524" s="6">
        <v>39962</v>
      </c>
      <c r="H3524" s="6">
        <v>40051</v>
      </c>
      <c r="I3524" s="4">
        <f t="shared" si="555"/>
        <v>89</v>
      </c>
      <c r="J3524" s="4" t="s">
        <v>1</v>
      </c>
      <c r="K3524" s="4" t="s">
        <v>13</v>
      </c>
      <c r="L3524" s="10">
        <f t="shared" si="556"/>
        <v>-54107.415890410964</v>
      </c>
      <c r="M3524" s="15">
        <f t="shared" si="557"/>
        <v>200908</v>
      </c>
      <c r="N3524">
        <f t="shared" si="558"/>
        <v>2009</v>
      </c>
      <c r="O3524">
        <f t="shared" si="559"/>
        <v>8</v>
      </c>
      <c r="P3524">
        <f t="shared" si="552"/>
        <v>201007</v>
      </c>
      <c r="Q3524">
        <f t="shared" si="553"/>
        <v>20092010</v>
      </c>
      <c r="R3524">
        <f t="shared" si="554"/>
        <v>20102011</v>
      </c>
      <c r="S3524">
        <f t="shared" si="560"/>
        <v>2010</v>
      </c>
      <c r="T3524">
        <f t="shared" si="561"/>
        <v>7</v>
      </c>
    </row>
    <row r="3525" spans="1:20" x14ac:dyDescent="0.25">
      <c r="A3525" s="4" t="s">
        <v>3571</v>
      </c>
      <c r="B3525" s="5">
        <v>3524</v>
      </c>
      <c r="C3525" s="6">
        <v>40371</v>
      </c>
      <c r="D3525" s="6">
        <v>40239</v>
      </c>
      <c r="E3525" s="4">
        <v>1</v>
      </c>
      <c r="F3525" s="9">
        <v>-1910.8</v>
      </c>
      <c r="G3525" s="6">
        <v>39962</v>
      </c>
      <c r="H3525" s="6">
        <v>40238</v>
      </c>
      <c r="I3525" s="4">
        <f t="shared" si="555"/>
        <v>276</v>
      </c>
      <c r="J3525" s="4" t="s">
        <v>1</v>
      </c>
      <c r="K3525" s="4" t="s">
        <v>13</v>
      </c>
      <c r="L3525" s="10">
        <f t="shared" si="556"/>
        <v>-1444.878904109589</v>
      </c>
      <c r="M3525" s="15">
        <f t="shared" si="557"/>
        <v>201003</v>
      </c>
      <c r="N3525">
        <f t="shared" si="558"/>
        <v>2010</v>
      </c>
      <c r="O3525">
        <f t="shared" si="559"/>
        <v>3</v>
      </c>
      <c r="P3525">
        <f t="shared" si="552"/>
        <v>201007</v>
      </c>
      <c r="Q3525">
        <f t="shared" si="553"/>
        <v>20092010</v>
      </c>
      <c r="R3525">
        <f t="shared" si="554"/>
        <v>20102011</v>
      </c>
      <c r="S3525">
        <f t="shared" si="560"/>
        <v>2010</v>
      </c>
      <c r="T3525">
        <f t="shared" si="561"/>
        <v>7</v>
      </c>
    </row>
    <row r="3526" spans="1:20" x14ac:dyDescent="0.25">
      <c r="A3526" s="4" t="s">
        <v>3572</v>
      </c>
      <c r="B3526" s="5">
        <v>3525</v>
      </c>
      <c r="C3526" s="6">
        <v>40372</v>
      </c>
      <c r="D3526" s="6">
        <v>40206</v>
      </c>
      <c r="E3526" s="4">
        <v>1</v>
      </c>
      <c r="F3526" s="9">
        <v>-100815.3</v>
      </c>
      <c r="G3526" s="6">
        <v>39970</v>
      </c>
      <c r="H3526" s="6">
        <v>40205</v>
      </c>
      <c r="I3526" s="4">
        <f t="shared" si="555"/>
        <v>235</v>
      </c>
      <c r="J3526" s="4" t="s">
        <v>1</v>
      </c>
      <c r="K3526" s="4" t="s">
        <v>13</v>
      </c>
      <c r="L3526" s="10">
        <f t="shared" si="556"/>
        <v>-64908.480821917808</v>
      </c>
      <c r="M3526" s="15">
        <f t="shared" si="557"/>
        <v>201001</v>
      </c>
      <c r="N3526">
        <f t="shared" si="558"/>
        <v>2010</v>
      </c>
      <c r="O3526">
        <f t="shared" si="559"/>
        <v>1</v>
      </c>
      <c r="P3526">
        <f t="shared" si="552"/>
        <v>201007</v>
      </c>
      <c r="Q3526">
        <f t="shared" si="553"/>
        <v>20092010</v>
      </c>
      <c r="R3526">
        <f t="shared" si="554"/>
        <v>20102011</v>
      </c>
      <c r="S3526">
        <f t="shared" si="560"/>
        <v>2010</v>
      </c>
      <c r="T3526">
        <f t="shared" si="561"/>
        <v>7</v>
      </c>
    </row>
    <row r="3527" spans="1:20" x14ac:dyDescent="0.25">
      <c r="A3527" s="4" t="s">
        <v>3573</v>
      </c>
      <c r="B3527" s="5">
        <v>3526</v>
      </c>
      <c r="C3527" s="6">
        <v>40372</v>
      </c>
      <c r="D3527" s="6">
        <v>40304</v>
      </c>
      <c r="E3527" s="4">
        <v>1</v>
      </c>
      <c r="F3527" s="9">
        <v>-87241.4</v>
      </c>
      <c r="G3527" s="6">
        <v>39964</v>
      </c>
      <c r="H3527" s="6">
        <v>40303</v>
      </c>
      <c r="I3527" s="4">
        <f t="shared" si="555"/>
        <v>339</v>
      </c>
      <c r="J3527" s="4" t="s">
        <v>1</v>
      </c>
      <c r="K3527" s="4" t="s">
        <v>13</v>
      </c>
      <c r="L3527" s="10">
        <f t="shared" si="556"/>
        <v>-81026.944109589036</v>
      </c>
      <c r="M3527" s="15">
        <f t="shared" si="557"/>
        <v>201005</v>
      </c>
      <c r="N3527">
        <f t="shared" si="558"/>
        <v>2010</v>
      </c>
      <c r="O3527">
        <f t="shared" si="559"/>
        <v>5</v>
      </c>
      <c r="P3527">
        <f t="shared" si="552"/>
        <v>201007</v>
      </c>
      <c r="Q3527">
        <f t="shared" si="553"/>
        <v>0</v>
      </c>
      <c r="R3527">
        <f t="shared" si="554"/>
        <v>20102011</v>
      </c>
      <c r="S3527">
        <f t="shared" si="560"/>
        <v>2010</v>
      </c>
      <c r="T3527">
        <f t="shared" si="561"/>
        <v>7</v>
      </c>
    </row>
    <row r="3528" spans="1:20" x14ac:dyDescent="0.25">
      <c r="A3528" s="4" t="s">
        <v>3574</v>
      </c>
      <c r="B3528" s="5">
        <v>3527</v>
      </c>
      <c r="C3528" s="6">
        <v>40372</v>
      </c>
      <c r="D3528" s="6">
        <v>40062</v>
      </c>
      <c r="E3528" s="4">
        <v>44</v>
      </c>
      <c r="F3528" s="9">
        <v>-1037424.2</v>
      </c>
      <c r="G3528" s="6">
        <v>39970</v>
      </c>
      <c r="H3528" s="6">
        <v>40061</v>
      </c>
      <c r="I3528" s="4">
        <f t="shared" si="555"/>
        <v>91</v>
      </c>
      <c r="J3528" s="4" t="s">
        <v>1</v>
      </c>
      <c r="K3528" s="4" t="s">
        <v>13</v>
      </c>
      <c r="L3528" s="10">
        <f t="shared" si="556"/>
        <v>-258645.48547945207</v>
      </c>
      <c r="M3528" s="15">
        <f t="shared" si="557"/>
        <v>200909</v>
      </c>
      <c r="N3528">
        <f t="shared" si="558"/>
        <v>2009</v>
      </c>
      <c r="O3528">
        <f t="shared" si="559"/>
        <v>9</v>
      </c>
      <c r="P3528">
        <f t="shared" si="552"/>
        <v>201007</v>
      </c>
      <c r="Q3528">
        <f t="shared" si="553"/>
        <v>20092010</v>
      </c>
      <c r="R3528">
        <f t="shared" si="554"/>
        <v>20102011</v>
      </c>
      <c r="S3528">
        <f t="shared" si="560"/>
        <v>2010</v>
      </c>
      <c r="T3528">
        <f t="shared" si="561"/>
        <v>7</v>
      </c>
    </row>
    <row r="3529" spans="1:20" x14ac:dyDescent="0.25">
      <c r="A3529" s="4" t="s">
        <v>3575</v>
      </c>
      <c r="B3529" s="5">
        <v>3528</v>
      </c>
      <c r="C3529" s="6">
        <v>40372</v>
      </c>
      <c r="D3529" s="6">
        <v>40062</v>
      </c>
      <c r="E3529" s="4">
        <v>208</v>
      </c>
      <c r="F3529" s="9">
        <v>-311226</v>
      </c>
      <c r="G3529" s="6">
        <v>39970</v>
      </c>
      <c r="H3529" s="6">
        <v>40061</v>
      </c>
      <c r="I3529" s="4">
        <f t="shared" si="555"/>
        <v>91</v>
      </c>
      <c r="J3529" s="4" t="s">
        <v>1</v>
      </c>
      <c r="K3529" s="4" t="s">
        <v>13</v>
      </c>
      <c r="L3529" s="10">
        <f t="shared" si="556"/>
        <v>-77593.33150684931</v>
      </c>
      <c r="M3529" s="15">
        <f t="shared" si="557"/>
        <v>200909</v>
      </c>
      <c r="N3529">
        <f t="shared" si="558"/>
        <v>2009</v>
      </c>
      <c r="O3529">
        <f t="shared" si="559"/>
        <v>9</v>
      </c>
      <c r="P3529">
        <f t="shared" si="552"/>
        <v>201007</v>
      </c>
      <c r="Q3529">
        <f t="shared" si="553"/>
        <v>20092010</v>
      </c>
      <c r="R3529">
        <f t="shared" si="554"/>
        <v>20102011</v>
      </c>
      <c r="S3529">
        <f t="shared" si="560"/>
        <v>2010</v>
      </c>
      <c r="T3529">
        <f t="shared" si="561"/>
        <v>7</v>
      </c>
    </row>
    <row r="3530" spans="1:20" x14ac:dyDescent="0.25">
      <c r="A3530" s="4" t="s">
        <v>3576</v>
      </c>
      <c r="B3530" s="5">
        <v>3529</v>
      </c>
      <c r="C3530" s="6">
        <v>40372</v>
      </c>
      <c r="D3530" s="6">
        <v>40021</v>
      </c>
      <c r="E3530" s="4">
        <v>1</v>
      </c>
      <c r="F3530" s="9">
        <v>-469058.9</v>
      </c>
      <c r="G3530" s="6">
        <v>39961</v>
      </c>
      <c r="H3530" s="6">
        <v>40020</v>
      </c>
      <c r="I3530" s="4">
        <f t="shared" si="555"/>
        <v>59</v>
      </c>
      <c r="J3530" s="4" t="s">
        <v>1</v>
      </c>
      <c r="K3530" s="4" t="s">
        <v>13</v>
      </c>
      <c r="L3530" s="10">
        <f t="shared" si="556"/>
        <v>-75820.479726027406</v>
      </c>
      <c r="M3530" s="15">
        <f t="shared" si="557"/>
        <v>200907</v>
      </c>
      <c r="N3530">
        <f t="shared" si="558"/>
        <v>2009</v>
      </c>
      <c r="O3530">
        <f t="shared" si="559"/>
        <v>7</v>
      </c>
      <c r="P3530">
        <f t="shared" si="552"/>
        <v>201007</v>
      </c>
      <c r="Q3530">
        <f t="shared" si="553"/>
        <v>20092010</v>
      </c>
      <c r="R3530">
        <f t="shared" si="554"/>
        <v>20102011</v>
      </c>
      <c r="S3530">
        <f t="shared" si="560"/>
        <v>2010</v>
      </c>
      <c r="T3530">
        <f t="shared" si="561"/>
        <v>7</v>
      </c>
    </row>
    <row r="3531" spans="1:20" x14ac:dyDescent="0.25">
      <c r="A3531" s="4" t="s">
        <v>3577</v>
      </c>
      <c r="B3531" s="5">
        <v>3530</v>
      </c>
      <c r="C3531" s="6">
        <v>40373</v>
      </c>
      <c r="D3531" s="6">
        <v>40014</v>
      </c>
      <c r="E3531" s="4">
        <v>1</v>
      </c>
      <c r="F3531" s="9">
        <v>-914726.8</v>
      </c>
      <c r="G3531" s="6">
        <v>39974</v>
      </c>
      <c r="H3531" s="6">
        <v>40013</v>
      </c>
      <c r="I3531" s="4">
        <f t="shared" si="555"/>
        <v>39</v>
      </c>
      <c r="J3531" s="4" t="s">
        <v>1</v>
      </c>
      <c r="K3531" s="4" t="s">
        <v>13</v>
      </c>
      <c r="L3531" s="10">
        <f t="shared" si="556"/>
        <v>-97737.932054794524</v>
      </c>
      <c r="M3531" s="15">
        <f t="shared" si="557"/>
        <v>200907</v>
      </c>
      <c r="N3531">
        <f t="shared" si="558"/>
        <v>2009</v>
      </c>
      <c r="O3531">
        <f t="shared" si="559"/>
        <v>7</v>
      </c>
      <c r="P3531">
        <f t="shared" si="552"/>
        <v>201007</v>
      </c>
      <c r="Q3531">
        <f t="shared" si="553"/>
        <v>20092010</v>
      </c>
      <c r="R3531">
        <f t="shared" si="554"/>
        <v>20102011</v>
      </c>
      <c r="S3531">
        <f t="shared" si="560"/>
        <v>2010</v>
      </c>
      <c r="T3531">
        <f t="shared" si="561"/>
        <v>7</v>
      </c>
    </row>
    <row r="3532" spans="1:20" x14ac:dyDescent="0.25">
      <c r="A3532" s="4" t="s">
        <v>3578</v>
      </c>
      <c r="B3532" s="5">
        <v>3531</v>
      </c>
      <c r="C3532" s="6">
        <v>40373</v>
      </c>
      <c r="D3532" s="6">
        <v>40080</v>
      </c>
      <c r="E3532" s="4">
        <v>43</v>
      </c>
      <c r="F3532" s="9">
        <v>-75217.3</v>
      </c>
      <c r="G3532" s="6">
        <v>39972</v>
      </c>
      <c r="H3532" s="6">
        <v>40079</v>
      </c>
      <c r="I3532" s="4">
        <f t="shared" si="555"/>
        <v>107</v>
      </c>
      <c r="J3532" s="4" t="s">
        <v>1</v>
      </c>
      <c r="K3532" s="4" t="s">
        <v>13</v>
      </c>
      <c r="L3532" s="10">
        <f t="shared" si="556"/>
        <v>-22050.003013698632</v>
      </c>
      <c r="M3532" s="15">
        <f t="shared" si="557"/>
        <v>200909</v>
      </c>
      <c r="N3532">
        <f t="shared" si="558"/>
        <v>2009</v>
      </c>
      <c r="O3532">
        <f t="shared" si="559"/>
        <v>9</v>
      </c>
      <c r="P3532">
        <f t="shared" si="552"/>
        <v>201007</v>
      </c>
      <c r="Q3532">
        <f t="shared" si="553"/>
        <v>20092010</v>
      </c>
      <c r="R3532">
        <f t="shared" si="554"/>
        <v>20102011</v>
      </c>
      <c r="S3532">
        <f t="shared" si="560"/>
        <v>2010</v>
      </c>
      <c r="T3532">
        <f t="shared" si="561"/>
        <v>7</v>
      </c>
    </row>
    <row r="3533" spans="1:20" x14ac:dyDescent="0.25">
      <c r="A3533" s="4" t="s">
        <v>3579</v>
      </c>
      <c r="B3533" s="5">
        <v>3532</v>
      </c>
      <c r="C3533" s="6">
        <v>40373</v>
      </c>
      <c r="D3533" s="6">
        <v>40080</v>
      </c>
      <c r="E3533" s="4">
        <v>210</v>
      </c>
      <c r="F3533" s="9">
        <v>219287.9</v>
      </c>
      <c r="G3533" s="6">
        <v>39972</v>
      </c>
      <c r="H3533" s="6">
        <v>40079</v>
      </c>
      <c r="I3533" s="4">
        <f t="shared" si="555"/>
        <v>107</v>
      </c>
      <c r="J3533" s="4" t="s">
        <v>1</v>
      </c>
      <c r="K3533" s="4" t="s">
        <v>13</v>
      </c>
      <c r="L3533" s="10">
        <f t="shared" si="556"/>
        <v>64284.398082191787</v>
      </c>
      <c r="M3533" s="15">
        <f t="shared" si="557"/>
        <v>200909</v>
      </c>
      <c r="N3533">
        <f t="shared" si="558"/>
        <v>2009</v>
      </c>
      <c r="O3533">
        <f t="shared" si="559"/>
        <v>9</v>
      </c>
      <c r="P3533">
        <f t="shared" si="552"/>
        <v>201007</v>
      </c>
      <c r="Q3533">
        <f t="shared" si="553"/>
        <v>20092010</v>
      </c>
      <c r="R3533">
        <f t="shared" si="554"/>
        <v>20102011</v>
      </c>
      <c r="S3533">
        <f t="shared" si="560"/>
        <v>2010</v>
      </c>
      <c r="T3533">
        <f t="shared" si="561"/>
        <v>7</v>
      </c>
    </row>
    <row r="3534" spans="1:20" x14ac:dyDescent="0.25">
      <c r="A3534" s="4" t="s">
        <v>3580</v>
      </c>
      <c r="B3534" s="5">
        <v>3533</v>
      </c>
      <c r="C3534" s="6">
        <v>40373</v>
      </c>
      <c r="D3534" s="6">
        <v>40157</v>
      </c>
      <c r="E3534" s="4">
        <v>1</v>
      </c>
      <c r="F3534" s="9">
        <v>-59977.1</v>
      </c>
      <c r="G3534" s="6">
        <v>39971</v>
      </c>
      <c r="H3534" s="6">
        <v>40156</v>
      </c>
      <c r="I3534" s="4">
        <f t="shared" si="555"/>
        <v>185</v>
      </c>
      <c r="J3534" s="4" t="s">
        <v>1</v>
      </c>
      <c r="K3534" s="4" t="s">
        <v>13</v>
      </c>
      <c r="L3534" s="10">
        <f t="shared" si="556"/>
        <v>-30399.352054794519</v>
      </c>
      <c r="M3534" s="15">
        <f t="shared" si="557"/>
        <v>200912</v>
      </c>
      <c r="N3534">
        <f t="shared" si="558"/>
        <v>2009</v>
      </c>
      <c r="O3534">
        <f t="shared" si="559"/>
        <v>12</v>
      </c>
      <c r="P3534">
        <f t="shared" si="552"/>
        <v>201007</v>
      </c>
      <c r="Q3534">
        <f t="shared" si="553"/>
        <v>20092010</v>
      </c>
      <c r="R3534">
        <f t="shared" si="554"/>
        <v>20102011</v>
      </c>
      <c r="S3534">
        <f t="shared" si="560"/>
        <v>2010</v>
      </c>
      <c r="T3534">
        <f t="shared" si="561"/>
        <v>7</v>
      </c>
    </row>
    <row r="3535" spans="1:20" x14ac:dyDescent="0.25">
      <c r="A3535" s="4" t="s">
        <v>3581</v>
      </c>
      <c r="B3535" s="5">
        <v>3534</v>
      </c>
      <c r="C3535" s="6">
        <v>40373</v>
      </c>
      <c r="D3535" s="6">
        <v>40184</v>
      </c>
      <c r="E3535" s="4">
        <v>43</v>
      </c>
      <c r="F3535" s="9">
        <v>64071.9</v>
      </c>
      <c r="G3535" s="6">
        <v>39989</v>
      </c>
      <c r="H3535" s="6">
        <v>40183</v>
      </c>
      <c r="I3535" s="4">
        <f t="shared" si="555"/>
        <v>194</v>
      </c>
      <c r="J3535" s="4" t="s">
        <v>1</v>
      </c>
      <c r="K3535" s="4" t="s">
        <v>13</v>
      </c>
      <c r="L3535" s="10">
        <f t="shared" si="556"/>
        <v>34054.653698630143</v>
      </c>
      <c r="M3535" s="15">
        <f t="shared" si="557"/>
        <v>201001</v>
      </c>
      <c r="N3535">
        <f t="shared" si="558"/>
        <v>2010</v>
      </c>
      <c r="O3535">
        <f t="shared" si="559"/>
        <v>1</v>
      </c>
      <c r="P3535">
        <f t="shared" si="552"/>
        <v>201007</v>
      </c>
      <c r="Q3535">
        <f t="shared" si="553"/>
        <v>20092010</v>
      </c>
      <c r="R3535">
        <f t="shared" si="554"/>
        <v>20102011</v>
      </c>
      <c r="S3535">
        <f t="shared" si="560"/>
        <v>2010</v>
      </c>
      <c r="T3535">
        <f t="shared" si="561"/>
        <v>7</v>
      </c>
    </row>
    <row r="3536" spans="1:20" x14ac:dyDescent="0.25">
      <c r="A3536" s="4" t="s">
        <v>3582</v>
      </c>
      <c r="B3536" s="5">
        <v>3535</v>
      </c>
      <c r="C3536" s="6">
        <v>40373</v>
      </c>
      <c r="D3536" s="6">
        <v>40184</v>
      </c>
      <c r="E3536" s="4">
        <v>210</v>
      </c>
      <c r="F3536" s="9">
        <v>-61161.5</v>
      </c>
      <c r="G3536" s="6">
        <v>39989</v>
      </c>
      <c r="H3536" s="6">
        <v>40183</v>
      </c>
      <c r="I3536" s="4">
        <f t="shared" si="555"/>
        <v>194</v>
      </c>
      <c r="J3536" s="4" t="s">
        <v>1</v>
      </c>
      <c r="K3536" s="4" t="s">
        <v>13</v>
      </c>
      <c r="L3536" s="10">
        <f t="shared" si="556"/>
        <v>-32507.756164383565</v>
      </c>
      <c r="M3536" s="15">
        <f t="shared" si="557"/>
        <v>201001</v>
      </c>
      <c r="N3536">
        <f t="shared" si="558"/>
        <v>2010</v>
      </c>
      <c r="O3536">
        <f t="shared" si="559"/>
        <v>1</v>
      </c>
      <c r="P3536">
        <f t="shared" si="552"/>
        <v>201007</v>
      </c>
      <c r="Q3536">
        <f t="shared" si="553"/>
        <v>20092010</v>
      </c>
      <c r="R3536">
        <f t="shared" si="554"/>
        <v>20102011</v>
      </c>
      <c r="S3536">
        <f t="shared" si="560"/>
        <v>2010</v>
      </c>
      <c r="T3536">
        <f t="shared" si="561"/>
        <v>7</v>
      </c>
    </row>
    <row r="3537" spans="1:20" x14ac:dyDescent="0.25">
      <c r="A3537" s="4" t="s">
        <v>3583</v>
      </c>
      <c r="B3537" s="5">
        <v>3536</v>
      </c>
      <c r="C3537" s="6">
        <v>40373</v>
      </c>
      <c r="D3537" s="6">
        <v>40133</v>
      </c>
      <c r="E3537" s="4">
        <v>43</v>
      </c>
      <c r="F3537" s="9">
        <v>79664.3</v>
      </c>
      <c r="G3537" s="6">
        <v>39972</v>
      </c>
      <c r="H3537" s="6">
        <v>40132</v>
      </c>
      <c r="I3537" s="4">
        <f t="shared" si="555"/>
        <v>160</v>
      </c>
      <c r="J3537" s="4" t="s">
        <v>1</v>
      </c>
      <c r="K3537" s="4" t="s">
        <v>13</v>
      </c>
      <c r="L3537" s="10">
        <f t="shared" si="556"/>
        <v>34921.336986301372</v>
      </c>
      <c r="M3537" s="15">
        <f t="shared" si="557"/>
        <v>200911</v>
      </c>
      <c r="N3537">
        <f t="shared" si="558"/>
        <v>2009</v>
      </c>
      <c r="O3537">
        <f t="shared" si="559"/>
        <v>11</v>
      </c>
      <c r="P3537">
        <f t="shared" si="552"/>
        <v>201007</v>
      </c>
      <c r="Q3537">
        <f t="shared" si="553"/>
        <v>20092010</v>
      </c>
      <c r="R3537">
        <f t="shared" si="554"/>
        <v>20102011</v>
      </c>
      <c r="S3537">
        <f t="shared" si="560"/>
        <v>2010</v>
      </c>
      <c r="T3537">
        <f t="shared" si="561"/>
        <v>7</v>
      </c>
    </row>
    <row r="3538" spans="1:20" x14ac:dyDescent="0.25">
      <c r="A3538" s="4" t="s">
        <v>3584</v>
      </c>
      <c r="B3538" s="5">
        <v>3537</v>
      </c>
      <c r="C3538" s="6">
        <v>40373</v>
      </c>
      <c r="D3538" s="6">
        <v>40133</v>
      </c>
      <c r="E3538" s="4">
        <v>210</v>
      </c>
      <c r="F3538" s="9">
        <v>-123532.7</v>
      </c>
      <c r="G3538" s="6">
        <v>39972</v>
      </c>
      <c r="H3538" s="6">
        <v>40132</v>
      </c>
      <c r="I3538" s="4">
        <f t="shared" si="555"/>
        <v>160</v>
      </c>
      <c r="J3538" s="4" t="s">
        <v>1</v>
      </c>
      <c r="K3538" s="4" t="s">
        <v>13</v>
      </c>
      <c r="L3538" s="10">
        <f t="shared" si="556"/>
        <v>-54151.320547945208</v>
      </c>
      <c r="M3538" s="15">
        <f t="shared" si="557"/>
        <v>200911</v>
      </c>
      <c r="N3538">
        <f t="shared" si="558"/>
        <v>2009</v>
      </c>
      <c r="O3538">
        <f t="shared" si="559"/>
        <v>11</v>
      </c>
      <c r="P3538">
        <f t="shared" si="552"/>
        <v>201007</v>
      </c>
      <c r="Q3538">
        <f t="shared" si="553"/>
        <v>20092010</v>
      </c>
      <c r="R3538">
        <f t="shared" si="554"/>
        <v>20102011</v>
      </c>
      <c r="S3538">
        <f t="shared" si="560"/>
        <v>2010</v>
      </c>
      <c r="T3538">
        <f t="shared" si="561"/>
        <v>7</v>
      </c>
    </row>
    <row r="3539" spans="1:20" x14ac:dyDescent="0.25">
      <c r="A3539" s="4" t="s">
        <v>3585</v>
      </c>
      <c r="B3539" s="5">
        <v>3538</v>
      </c>
      <c r="C3539" s="6">
        <v>40373</v>
      </c>
      <c r="D3539" s="6">
        <v>40268</v>
      </c>
      <c r="E3539" s="4">
        <v>1</v>
      </c>
      <c r="F3539" s="9">
        <v>-35093.599999999999</v>
      </c>
      <c r="G3539" s="6">
        <v>39972</v>
      </c>
      <c r="H3539" s="6">
        <v>40267</v>
      </c>
      <c r="I3539" s="4">
        <f t="shared" si="555"/>
        <v>295</v>
      </c>
      <c r="J3539" s="4" t="s">
        <v>1</v>
      </c>
      <c r="K3539" s="4" t="s">
        <v>13</v>
      </c>
      <c r="L3539" s="10">
        <f t="shared" si="556"/>
        <v>-28363.320547945204</v>
      </c>
      <c r="M3539" s="15">
        <f t="shared" si="557"/>
        <v>201003</v>
      </c>
      <c r="N3539">
        <f t="shared" si="558"/>
        <v>2010</v>
      </c>
      <c r="O3539">
        <f t="shared" si="559"/>
        <v>3</v>
      </c>
      <c r="P3539">
        <f t="shared" ref="P3539:P3602" si="562">YEAR(C3539)*100+MONTH(C3539)</f>
        <v>201007</v>
      </c>
      <c r="Q3539">
        <f t="shared" ref="Q3539:Q3602" si="563">IF(M3539&gt;200903,IF(M3539&lt;201004,20092010,0),0)</f>
        <v>20092010</v>
      </c>
      <c r="R3539">
        <f t="shared" ref="R3539:R3602" si="564">IF(P3539&gt;200903,IF(P3539&lt;201004,20092010,20102011),0)</f>
        <v>20102011</v>
      </c>
      <c r="S3539">
        <f t="shared" si="560"/>
        <v>2010</v>
      </c>
      <c r="T3539">
        <f t="shared" si="561"/>
        <v>7</v>
      </c>
    </row>
    <row r="3540" spans="1:20" x14ac:dyDescent="0.25">
      <c r="A3540" s="4" t="s">
        <v>3586</v>
      </c>
      <c r="B3540" s="5">
        <v>3539</v>
      </c>
      <c r="C3540" s="6">
        <v>40373</v>
      </c>
      <c r="D3540" s="6">
        <v>40112</v>
      </c>
      <c r="E3540" s="4">
        <v>43</v>
      </c>
      <c r="F3540" s="9">
        <v>69787.899999999994</v>
      </c>
      <c r="G3540" s="6">
        <v>39970</v>
      </c>
      <c r="H3540" s="6">
        <v>40111</v>
      </c>
      <c r="I3540" s="4">
        <f t="shared" si="555"/>
        <v>141</v>
      </c>
      <c r="J3540" s="4" t="s">
        <v>1</v>
      </c>
      <c r="K3540" s="4" t="s">
        <v>13</v>
      </c>
      <c r="L3540" s="10">
        <f t="shared" si="556"/>
        <v>26959.161369863014</v>
      </c>
      <c r="M3540" s="15">
        <f t="shared" si="557"/>
        <v>200910</v>
      </c>
      <c r="N3540">
        <f t="shared" si="558"/>
        <v>2009</v>
      </c>
      <c r="O3540">
        <f t="shared" si="559"/>
        <v>10</v>
      </c>
      <c r="P3540">
        <f t="shared" si="562"/>
        <v>201007</v>
      </c>
      <c r="Q3540">
        <f t="shared" si="563"/>
        <v>20092010</v>
      </c>
      <c r="R3540">
        <f t="shared" si="564"/>
        <v>20102011</v>
      </c>
      <c r="S3540">
        <f t="shared" si="560"/>
        <v>2010</v>
      </c>
      <c r="T3540">
        <f t="shared" si="561"/>
        <v>7</v>
      </c>
    </row>
    <row r="3541" spans="1:20" x14ac:dyDescent="0.25">
      <c r="A3541" s="4" t="s">
        <v>3587</v>
      </c>
      <c r="B3541" s="5">
        <v>3540</v>
      </c>
      <c r="C3541" s="6">
        <v>40373</v>
      </c>
      <c r="D3541" s="6">
        <v>40112</v>
      </c>
      <c r="E3541" s="4">
        <v>210</v>
      </c>
      <c r="F3541" s="9">
        <v>-76343.199999999997</v>
      </c>
      <c r="G3541" s="6">
        <v>39970</v>
      </c>
      <c r="H3541" s="6">
        <v>40111</v>
      </c>
      <c r="I3541" s="4">
        <f t="shared" si="555"/>
        <v>141</v>
      </c>
      <c r="J3541" s="4" t="s">
        <v>1</v>
      </c>
      <c r="K3541" s="4" t="s">
        <v>13</v>
      </c>
      <c r="L3541" s="10">
        <f t="shared" si="556"/>
        <v>-29491.482739726027</v>
      </c>
      <c r="M3541" s="15">
        <f t="shared" si="557"/>
        <v>200910</v>
      </c>
      <c r="N3541">
        <f t="shared" si="558"/>
        <v>2009</v>
      </c>
      <c r="O3541">
        <f t="shared" si="559"/>
        <v>10</v>
      </c>
      <c r="P3541">
        <f t="shared" si="562"/>
        <v>201007</v>
      </c>
      <c r="Q3541">
        <f t="shared" si="563"/>
        <v>20092010</v>
      </c>
      <c r="R3541">
        <f t="shared" si="564"/>
        <v>20102011</v>
      </c>
      <c r="S3541">
        <f t="shared" si="560"/>
        <v>2010</v>
      </c>
      <c r="T3541">
        <f t="shared" si="561"/>
        <v>7</v>
      </c>
    </row>
    <row r="3542" spans="1:20" x14ac:dyDescent="0.25">
      <c r="A3542" s="4" t="s">
        <v>3588</v>
      </c>
      <c r="B3542" s="5">
        <v>3541</v>
      </c>
      <c r="C3542" s="6">
        <v>40373</v>
      </c>
      <c r="D3542" s="6">
        <v>40084</v>
      </c>
      <c r="E3542" s="4">
        <v>43</v>
      </c>
      <c r="F3542" s="9">
        <v>82295.3</v>
      </c>
      <c r="G3542" s="6">
        <v>39970</v>
      </c>
      <c r="H3542" s="6">
        <v>40083</v>
      </c>
      <c r="I3542" s="4">
        <f t="shared" si="555"/>
        <v>113</v>
      </c>
      <c r="J3542" s="4" t="s">
        <v>1</v>
      </c>
      <c r="K3542" s="4" t="s">
        <v>13</v>
      </c>
      <c r="L3542" s="10">
        <f t="shared" si="556"/>
        <v>25477.723013698633</v>
      </c>
      <c r="M3542" s="15">
        <f t="shared" si="557"/>
        <v>200909</v>
      </c>
      <c r="N3542">
        <f t="shared" si="558"/>
        <v>2009</v>
      </c>
      <c r="O3542">
        <f t="shared" si="559"/>
        <v>9</v>
      </c>
      <c r="P3542">
        <f t="shared" si="562"/>
        <v>201007</v>
      </c>
      <c r="Q3542">
        <f t="shared" si="563"/>
        <v>20092010</v>
      </c>
      <c r="R3542">
        <f t="shared" si="564"/>
        <v>20102011</v>
      </c>
      <c r="S3542">
        <f t="shared" si="560"/>
        <v>2010</v>
      </c>
      <c r="T3542">
        <f t="shared" si="561"/>
        <v>7</v>
      </c>
    </row>
    <row r="3543" spans="1:20" x14ac:dyDescent="0.25">
      <c r="A3543" s="4" t="s">
        <v>3589</v>
      </c>
      <c r="B3543" s="5">
        <v>3542</v>
      </c>
      <c r="C3543" s="6">
        <v>40373</v>
      </c>
      <c r="D3543" s="6">
        <v>40084</v>
      </c>
      <c r="E3543" s="4">
        <v>210</v>
      </c>
      <c r="F3543" s="9">
        <v>-94422.6</v>
      </c>
      <c r="G3543" s="6">
        <v>39970</v>
      </c>
      <c r="H3543" s="6">
        <v>40083</v>
      </c>
      <c r="I3543" s="4">
        <f t="shared" si="555"/>
        <v>113</v>
      </c>
      <c r="J3543" s="4" t="s">
        <v>1</v>
      </c>
      <c r="K3543" s="4" t="s">
        <v>13</v>
      </c>
      <c r="L3543" s="10">
        <f t="shared" si="556"/>
        <v>-29232.202191780823</v>
      </c>
      <c r="M3543" s="15">
        <f t="shared" si="557"/>
        <v>200909</v>
      </c>
      <c r="N3543">
        <f t="shared" si="558"/>
        <v>2009</v>
      </c>
      <c r="O3543">
        <f t="shared" si="559"/>
        <v>9</v>
      </c>
      <c r="P3543">
        <f t="shared" si="562"/>
        <v>201007</v>
      </c>
      <c r="Q3543">
        <f t="shared" si="563"/>
        <v>20092010</v>
      </c>
      <c r="R3543">
        <f t="shared" si="564"/>
        <v>20102011</v>
      </c>
      <c r="S3543">
        <f t="shared" si="560"/>
        <v>2010</v>
      </c>
      <c r="T3543">
        <f t="shared" si="561"/>
        <v>7</v>
      </c>
    </row>
    <row r="3544" spans="1:20" x14ac:dyDescent="0.25">
      <c r="A3544" s="4" t="s">
        <v>3590</v>
      </c>
      <c r="B3544" s="5">
        <v>3543</v>
      </c>
      <c r="C3544" s="6">
        <v>40373</v>
      </c>
      <c r="D3544" s="6">
        <v>40126</v>
      </c>
      <c r="E3544" s="4">
        <v>43</v>
      </c>
      <c r="F3544" s="9">
        <v>101421.7</v>
      </c>
      <c r="G3544" s="6">
        <v>39972</v>
      </c>
      <c r="H3544" s="6">
        <v>40125</v>
      </c>
      <c r="I3544" s="4">
        <f t="shared" si="555"/>
        <v>153</v>
      </c>
      <c r="J3544" s="4" t="s">
        <v>1</v>
      </c>
      <c r="K3544" s="4" t="s">
        <v>13</v>
      </c>
      <c r="L3544" s="10">
        <f t="shared" si="556"/>
        <v>42513.753698630135</v>
      </c>
      <c r="M3544" s="15">
        <f t="shared" si="557"/>
        <v>200911</v>
      </c>
      <c r="N3544">
        <f t="shared" si="558"/>
        <v>2009</v>
      </c>
      <c r="O3544">
        <f t="shared" si="559"/>
        <v>11</v>
      </c>
      <c r="P3544">
        <f t="shared" si="562"/>
        <v>201007</v>
      </c>
      <c r="Q3544">
        <f t="shared" si="563"/>
        <v>20092010</v>
      </c>
      <c r="R3544">
        <f t="shared" si="564"/>
        <v>20102011</v>
      </c>
      <c r="S3544">
        <f t="shared" si="560"/>
        <v>2010</v>
      </c>
      <c r="T3544">
        <f t="shared" si="561"/>
        <v>7</v>
      </c>
    </row>
    <row r="3545" spans="1:20" x14ac:dyDescent="0.25">
      <c r="A3545" s="4" t="s">
        <v>3591</v>
      </c>
      <c r="B3545" s="5">
        <v>3544</v>
      </c>
      <c r="C3545" s="6">
        <v>40373</v>
      </c>
      <c r="D3545" s="6">
        <v>40126</v>
      </c>
      <c r="E3545" s="4">
        <v>210</v>
      </c>
      <c r="F3545" s="9">
        <v>-117472.9</v>
      </c>
      <c r="G3545" s="6">
        <v>39972</v>
      </c>
      <c r="H3545" s="6">
        <v>40125</v>
      </c>
      <c r="I3545" s="4">
        <f t="shared" si="555"/>
        <v>153</v>
      </c>
      <c r="J3545" s="4" t="s">
        <v>1</v>
      </c>
      <c r="K3545" s="4" t="s">
        <v>13</v>
      </c>
      <c r="L3545" s="10">
        <f t="shared" si="556"/>
        <v>-49242.064931506844</v>
      </c>
      <c r="M3545" s="15">
        <f t="shared" si="557"/>
        <v>200911</v>
      </c>
      <c r="N3545">
        <f t="shared" si="558"/>
        <v>2009</v>
      </c>
      <c r="O3545">
        <f t="shared" si="559"/>
        <v>11</v>
      </c>
      <c r="P3545">
        <f t="shared" si="562"/>
        <v>201007</v>
      </c>
      <c r="Q3545">
        <f t="shared" si="563"/>
        <v>20092010</v>
      </c>
      <c r="R3545">
        <f t="shared" si="564"/>
        <v>20102011</v>
      </c>
      <c r="S3545">
        <f t="shared" si="560"/>
        <v>2010</v>
      </c>
      <c r="T3545">
        <f t="shared" si="561"/>
        <v>7</v>
      </c>
    </row>
    <row r="3546" spans="1:20" x14ac:dyDescent="0.25">
      <c r="A3546" s="4" t="s">
        <v>3592</v>
      </c>
      <c r="B3546" s="5">
        <v>3545</v>
      </c>
      <c r="C3546" s="6">
        <v>40374</v>
      </c>
      <c r="D3546" s="6">
        <v>40079</v>
      </c>
      <c r="E3546" s="4">
        <v>191</v>
      </c>
      <c r="F3546" s="9">
        <v>-633675.80000000005</v>
      </c>
      <c r="G3546" s="6">
        <v>39975</v>
      </c>
      <c r="H3546" s="6">
        <v>40078</v>
      </c>
      <c r="I3546" s="4">
        <f t="shared" si="555"/>
        <v>103</v>
      </c>
      <c r="J3546" s="4" t="s">
        <v>0</v>
      </c>
      <c r="K3546" s="4" t="s">
        <v>14</v>
      </c>
      <c r="L3546" s="10">
        <f t="shared" si="556"/>
        <v>-178818.10246575344</v>
      </c>
      <c r="M3546" s="15">
        <f t="shared" si="557"/>
        <v>200909</v>
      </c>
      <c r="N3546">
        <f t="shared" si="558"/>
        <v>2009</v>
      </c>
      <c r="O3546">
        <f t="shared" si="559"/>
        <v>9</v>
      </c>
      <c r="P3546">
        <f t="shared" si="562"/>
        <v>201007</v>
      </c>
      <c r="Q3546">
        <f t="shared" si="563"/>
        <v>20092010</v>
      </c>
      <c r="R3546">
        <f t="shared" si="564"/>
        <v>20102011</v>
      </c>
      <c r="S3546">
        <f t="shared" si="560"/>
        <v>2010</v>
      </c>
      <c r="T3546">
        <f t="shared" si="561"/>
        <v>7</v>
      </c>
    </row>
    <row r="3547" spans="1:20" x14ac:dyDescent="0.25">
      <c r="A3547" s="4" t="s">
        <v>3593</v>
      </c>
      <c r="B3547" s="5">
        <v>3546</v>
      </c>
      <c r="C3547" s="6">
        <v>40374</v>
      </c>
      <c r="D3547" s="6">
        <v>40294</v>
      </c>
      <c r="E3547" s="4">
        <v>1</v>
      </c>
      <c r="F3547" s="9">
        <v>-21054.7</v>
      </c>
      <c r="G3547" s="6">
        <v>39975</v>
      </c>
      <c r="H3547" s="6">
        <v>40293</v>
      </c>
      <c r="I3547" s="4">
        <f t="shared" si="555"/>
        <v>318</v>
      </c>
      <c r="J3547" s="4" t="s">
        <v>1</v>
      </c>
      <c r="K3547" s="4" t="s">
        <v>13</v>
      </c>
      <c r="L3547" s="10">
        <f t="shared" si="556"/>
        <v>-18343.546849315069</v>
      </c>
      <c r="M3547" s="15">
        <f t="shared" si="557"/>
        <v>201004</v>
      </c>
      <c r="N3547">
        <f t="shared" si="558"/>
        <v>2010</v>
      </c>
      <c r="O3547">
        <f t="shared" si="559"/>
        <v>4</v>
      </c>
      <c r="P3547">
        <f t="shared" si="562"/>
        <v>201007</v>
      </c>
      <c r="Q3547">
        <f t="shared" si="563"/>
        <v>0</v>
      </c>
      <c r="R3547">
        <f t="shared" si="564"/>
        <v>20102011</v>
      </c>
      <c r="S3547">
        <f t="shared" si="560"/>
        <v>2010</v>
      </c>
      <c r="T3547">
        <f t="shared" si="561"/>
        <v>7</v>
      </c>
    </row>
    <row r="3548" spans="1:20" x14ac:dyDescent="0.25">
      <c r="A3548" s="4" t="s">
        <v>3594</v>
      </c>
      <c r="B3548" s="5">
        <v>3547</v>
      </c>
      <c r="C3548" s="6">
        <v>40374</v>
      </c>
      <c r="D3548" s="6">
        <v>40050</v>
      </c>
      <c r="E3548" s="4">
        <v>1</v>
      </c>
      <c r="F3548" s="9">
        <v>-381939.1</v>
      </c>
      <c r="G3548" s="6">
        <v>39974</v>
      </c>
      <c r="H3548" s="6">
        <v>40049</v>
      </c>
      <c r="I3548" s="4">
        <f t="shared" si="555"/>
        <v>75</v>
      </c>
      <c r="J3548" s="4" t="s">
        <v>1</v>
      </c>
      <c r="K3548" s="4" t="s">
        <v>13</v>
      </c>
      <c r="L3548" s="10">
        <f t="shared" si="556"/>
        <v>-78480.636986301353</v>
      </c>
      <c r="M3548" s="15">
        <f t="shared" si="557"/>
        <v>200908</v>
      </c>
      <c r="N3548">
        <f t="shared" si="558"/>
        <v>2009</v>
      </c>
      <c r="O3548">
        <f t="shared" si="559"/>
        <v>8</v>
      </c>
      <c r="P3548">
        <f t="shared" si="562"/>
        <v>201007</v>
      </c>
      <c r="Q3548">
        <f t="shared" si="563"/>
        <v>20092010</v>
      </c>
      <c r="R3548">
        <f t="shared" si="564"/>
        <v>20102011</v>
      </c>
      <c r="S3548">
        <f t="shared" si="560"/>
        <v>2010</v>
      </c>
      <c r="T3548">
        <f t="shared" si="561"/>
        <v>7</v>
      </c>
    </row>
    <row r="3549" spans="1:20" x14ac:dyDescent="0.25">
      <c r="A3549" s="4" t="s">
        <v>3595</v>
      </c>
      <c r="B3549" s="5">
        <v>3548</v>
      </c>
      <c r="C3549" s="6">
        <v>40374</v>
      </c>
      <c r="D3549" s="6">
        <v>40014</v>
      </c>
      <c r="E3549" s="4">
        <v>43</v>
      </c>
      <c r="F3549" s="9">
        <v>255348</v>
      </c>
      <c r="G3549" s="6">
        <v>39975</v>
      </c>
      <c r="H3549" s="6">
        <v>40013</v>
      </c>
      <c r="I3549" s="4">
        <f t="shared" si="555"/>
        <v>38</v>
      </c>
      <c r="J3549" s="4" t="s">
        <v>1</v>
      </c>
      <c r="K3549" s="4" t="s">
        <v>13</v>
      </c>
      <c r="L3549" s="10">
        <f t="shared" si="556"/>
        <v>26584.175342465755</v>
      </c>
      <c r="M3549" s="15">
        <f t="shared" si="557"/>
        <v>200907</v>
      </c>
      <c r="N3549">
        <f t="shared" si="558"/>
        <v>2009</v>
      </c>
      <c r="O3549">
        <f t="shared" si="559"/>
        <v>7</v>
      </c>
      <c r="P3549">
        <f t="shared" si="562"/>
        <v>201007</v>
      </c>
      <c r="Q3549">
        <f t="shared" si="563"/>
        <v>20092010</v>
      </c>
      <c r="R3549">
        <f t="shared" si="564"/>
        <v>20102011</v>
      </c>
      <c r="S3549">
        <f t="shared" si="560"/>
        <v>2010</v>
      </c>
      <c r="T3549">
        <f t="shared" si="561"/>
        <v>7</v>
      </c>
    </row>
    <row r="3550" spans="1:20" x14ac:dyDescent="0.25">
      <c r="A3550" s="4" t="s">
        <v>3596</v>
      </c>
      <c r="B3550" s="5">
        <v>3549</v>
      </c>
      <c r="C3550" s="6">
        <v>40374</v>
      </c>
      <c r="D3550" s="6">
        <v>40014</v>
      </c>
      <c r="E3550" s="4">
        <v>210</v>
      </c>
      <c r="F3550" s="9">
        <v>-383964.1</v>
      </c>
      <c r="G3550" s="6">
        <v>39975</v>
      </c>
      <c r="H3550" s="6">
        <v>40013</v>
      </c>
      <c r="I3550" s="4">
        <f t="shared" si="555"/>
        <v>38</v>
      </c>
      <c r="J3550" s="4" t="s">
        <v>1</v>
      </c>
      <c r="K3550" s="4" t="s">
        <v>13</v>
      </c>
      <c r="L3550" s="10">
        <f t="shared" si="556"/>
        <v>-39974.344657534246</v>
      </c>
      <c r="M3550" s="15">
        <f t="shared" si="557"/>
        <v>200907</v>
      </c>
      <c r="N3550">
        <f t="shared" si="558"/>
        <v>2009</v>
      </c>
      <c r="O3550">
        <f t="shared" si="559"/>
        <v>7</v>
      </c>
      <c r="P3550">
        <f t="shared" si="562"/>
        <v>201007</v>
      </c>
      <c r="Q3550">
        <f t="shared" si="563"/>
        <v>20092010</v>
      </c>
      <c r="R3550">
        <f t="shared" si="564"/>
        <v>20102011</v>
      </c>
      <c r="S3550">
        <f t="shared" si="560"/>
        <v>2010</v>
      </c>
      <c r="T3550">
        <f t="shared" si="561"/>
        <v>7</v>
      </c>
    </row>
    <row r="3551" spans="1:20" x14ac:dyDescent="0.25">
      <c r="A3551" s="4" t="s">
        <v>3597</v>
      </c>
      <c r="B3551" s="5">
        <v>3550</v>
      </c>
      <c r="C3551" s="6">
        <v>40374</v>
      </c>
      <c r="D3551" s="6">
        <v>40107</v>
      </c>
      <c r="E3551" s="4">
        <v>43</v>
      </c>
      <c r="F3551" s="9">
        <v>142371.6</v>
      </c>
      <c r="G3551" s="6">
        <v>39975</v>
      </c>
      <c r="H3551" s="6">
        <v>40106</v>
      </c>
      <c r="I3551" s="4">
        <f t="shared" si="555"/>
        <v>131</v>
      </c>
      <c r="J3551" s="4" t="s">
        <v>1</v>
      </c>
      <c r="K3551" s="4" t="s">
        <v>13</v>
      </c>
      <c r="L3551" s="10">
        <f t="shared" si="556"/>
        <v>51097.752328767128</v>
      </c>
      <c r="M3551" s="15">
        <f t="shared" si="557"/>
        <v>200910</v>
      </c>
      <c r="N3551">
        <f t="shared" si="558"/>
        <v>2009</v>
      </c>
      <c r="O3551">
        <f t="shared" si="559"/>
        <v>10</v>
      </c>
      <c r="P3551">
        <f t="shared" si="562"/>
        <v>201007</v>
      </c>
      <c r="Q3551">
        <f t="shared" si="563"/>
        <v>20092010</v>
      </c>
      <c r="R3551">
        <f t="shared" si="564"/>
        <v>20102011</v>
      </c>
      <c r="S3551">
        <f t="shared" si="560"/>
        <v>2010</v>
      </c>
      <c r="T3551">
        <f t="shared" si="561"/>
        <v>7</v>
      </c>
    </row>
    <row r="3552" spans="1:20" x14ac:dyDescent="0.25">
      <c r="A3552" s="4" t="s">
        <v>3598</v>
      </c>
      <c r="B3552" s="5">
        <v>3551</v>
      </c>
      <c r="C3552" s="6">
        <v>40374</v>
      </c>
      <c r="D3552" s="6">
        <v>40107</v>
      </c>
      <c r="E3552" s="4">
        <v>210</v>
      </c>
      <c r="F3552" s="9">
        <v>-190160.8</v>
      </c>
      <c r="G3552" s="6">
        <v>39975</v>
      </c>
      <c r="H3552" s="6">
        <v>40106</v>
      </c>
      <c r="I3552" s="4">
        <f t="shared" si="555"/>
        <v>131</v>
      </c>
      <c r="J3552" s="4" t="s">
        <v>1</v>
      </c>
      <c r="K3552" s="4" t="s">
        <v>13</v>
      </c>
      <c r="L3552" s="10">
        <f t="shared" si="556"/>
        <v>-68249.492602739731</v>
      </c>
      <c r="M3552" s="15">
        <f t="shared" si="557"/>
        <v>200910</v>
      </c>
      <c r="N3552">
        <f t="shared" si="558"/>
        <v>2009</v>
      </c>
      <c r="O3552">
        <f t="shared" si="559"/>
        <v>10</v>
      </c>
      <c r="P3552">
        <f t="shared" si="562"/>
        <v>201007</v>
      </c>
      <c r="Q3552">
        <f t="shared" si="563"/>
        <v>20092010</v>
      </c>
      <c r="R3552">
        <f t="shared" si="564"/>
        <v>20102011</v>
      </c>
      <c r="S3552">
        <f t="shared" si="560"/>
        <v>2010</v>
      </c>
      <c r="T3552">
        <f t="shared" si="561"/>
        <v>7</v>
      </c>
    </row>
    <row r="3553" spans="1:20" x14ac:dyDescent="0.25">
      <c r="A3553" s="4" t="s">
        <v>3599</v>
      </c>
      <c r="B3553" s="5">
        <v>3552</v>
      </c>
      <c r="C3553" s="6">
        <v>40374</v>
      </c>
      <c r="D3553" s="6">
        <v>40029</v>
      </c>
      <c r="E3553" s="4">
        <v>43</v>
      </c>
      <c r="F3553" s="9">
        <v>221229.7</v>
      </c>
      <c r="G3553" s="6">
        <v>39975</v>
      </c>
      <c r="H3553" s="6">
        <v>40028</v>
      </c>
      <c r="I3553" s="4">
        <f t="shared" si="555"/>
        <v>53</v>
      </c>
      <c r="J3553" s="4" t="s">
        <v>1</v>
      </c>
      <c r="K3553" s="4" t="s">
        <v>13</v>
      </c>
      <c r="L3553" s="10">
        <f t="shared" si="556"/>
        <v>32123.764657534251</v>
      </c>
      <c r="M3553" s="15">
        <f t="shared" si="557"/>
        <v>200908</v>
      </c>
      <c r="N3553">
        <f t="shared" si="558"/>
        <v>2009</v>
      </c>
      <c r="O3553">
        <f t="shared" si="559"/>
        <v>8</v>
      </c>
      <c r="P3553">
        <f t="shared" si="562"/>
        <v>201007</v>
      </c>
      <c r="Q3553">
        <f t="shared" si="563"/>
        <v>20092010</v>
      </c>
      <c r="R3553">
        <f t="shared" si="564"/>
        <v>20102011</v>
      </c>
      <c r="S3553">
        <f t="shared" si="560"/>
        <v>2010</v>
      </c>
      <c r="T3553">
        <f t="shared" si="561"/>
        <v>7</v>
      </c>
    </row>
    <row r="3554" spans="1:20" x14ac:dyDescent="0.25">
      <c r="A3554" s="4" t="s">
        <v>3600</v>
      </c>
      <c r="B3554" s="5">
        <v>3553</v>
      </c>
      <c r="C3554" s="6">
        <v>40374</v>
      </c>
      <c r="D3554" s="6">
        <v>40029</v>
      </c>
      <c r="E3554" s="4">
        <v>210</v>
      </c>
      <c r="F3554" s="9">
        <v>-325885.2</v>
      </c>
      <c r="G3554" s="6">
        <v>39975</v>
      </c>
      <c r="H3554" s="6">
        <v>40028</v>
      </c>
      <c r="I3554" s="4">
        <f t="shared" si="555"/>
        <v>53</v>
      </c>
      <c r="J3554" s="4" t="s">
        <v>1</v>
      </c>
      <c r="K3554" s="4" t="s">
        <v>13</v>
      </c>
      <c r="L3554" s="10">
        <f t="shared" si="556"/>
        <v>-47320.316712328771</v>
      </c>
      <c r="M3554" s="15">
        <f t="shared" si="557"/>
        <v>200908</v>
      </c>
      <c r="N3554">
        <f t="shared" si="558"/>
        <v>2009</v>
      </c>
      <c r="O3554">
        <f t="shared" si="559"/>
        <v>8</v>
      </c>
      <c r="P3554">
        <f t="shared" si="562"/>
        <v>201007</v>
      </c>
      <c r="Q3554">
        <f t="shared" si="563"/>
        <v>20092010</v>
      </c>
      <c r="R3554">
        <f t="shared" si="564"/>
        <v>20102011</v>
      </c>
      <c r="S3554">
        <f t="shared" si="560"/>
        <v>2010</v>
      </c>
      <c r="T3554">
        <f t="shared" si="561"/>
        <v>7</v>
      </c>
    </row>
    <row r="3555" spans="1:20" x14ac:dyDescent="0.25">
      <c r="A3555" s="4" t="s">
        <v>3601</v>
      </c>
      <c r="B3555" s="5">
        <v>3554</v>
      </c>
      <c r="C3555" s="6">
        <v>40374</v>
      </c>
      <c r="D3555" s="6">
        <v>40028</v>
      </c>
      <c r="E3555" s="4">
        <v>43</v>
      </c>
      <c r="F3555" s="9">
        <v>334401.5</v>
      </c>
      <c r="G3555" s="6">
        <v>39975</v>
      </c>
      <c r="H3555" s="6">
        <v>40027</v>
      </c>
      <c r="I3555" s="4">
        <f t="shared" si="555"/>
        <v>52</v>
      </c>
      <c r="J3555" s="4" t="s">
        <v>1</v>
      </c>
      <c r="K3555" s="4" t="s">
        <v>13</v>
      </c>
      <c r="L3555" s="10">
        <f t="shared" si="556"/>
        <v>47640.76164383562</v>
      </c>
      <c r="M3555" s="15">
        <f t="shared" si="557"/>
        <v>200908</v>
      </c>
      <c r="N3555">
        <f t="shared" si="558"/>
        <v>2009</v>
      </c>
      <c r="O3555">
        <f t="shared" si="559"/>
        <v>8</v>
      </c>
      <c r="P3555">
        <f t="shared" si="562"/>
        <v>201007</v>
      </c>
      <c r="Q3555">
        <f t="shared" si="563"/>
        <v>20092010</v>
      </c>
      <c r="R3555">
        <f t="shared" si="564"/>
        <v>20102011</v>
      </c>
      <c r="S3555">
        <f t="shared" si="560"/>
        <v>2010</v>
      </c>
      <c r="T3555">
        <f t="shared" si="561"/>
        <v>7</v>
      </c>
    </row>
    <row r="3556" spans="1:20" x14ac:dyDescent="0.25">
      <c r="A3556" s="4" t="s">
        <v>3602</v>
      </c>
      <c r="B3556" s="5">
        <v>3555</v>
      </c>
      <c r="C3556" s="6">
        <v>40374</v>
      </c>
      <c r="D3556" s="6">
        <v>40028</v>
      </c>
      <c r="E3556" s="4">
        <v>210</v>
      </c>
      <c r="F3556" s="9">
        <v>-486976.2</v>
      </c>
      <c r="G3556" s="6">
        <v>39975</v>
      </c>
      <c r="H3556" s="6">
        <v>40027</v>
      </c>
      <c r="I3556" s="4">
        <f t="shared" si="555"/>
        <v>52</v>
      </c>
      <c r="J3556" s="4" t="s">
        <v>1</v>
      </c>
      <c r="K3556" s="4" t="s">
        <v>13</v>
      </c>
      <c r="L3556" s="10">
        <f t="shared" si="556"/>
        <v>-69377.431232876712</v>
      </c>
      <c r="M3556" s="15">
        <f t="shared" si="557"/>
        <v>200908</v>
      </c>
      <c r="N3556">
        <f t="shared" si="558"/>
        <v>2009</v>
      </c>
      <c r="O3556">
        <f t="shared" si="559"/>
        <v>8</v>
      </c>
      <c r="P3556">
        <f t="shared" si="562"/>
        <v>201007</v>
      </c>
      <c r="Q3556">
        <f t="shared" si="563"/>
        <v>20092010</v>
      </c>
      <c r="R3556">
        <f t="shared" si="564"/>
        <v>20102011</v>
      </c>
      <c r="S3556">
        <f t="shared" si="560"/>
        <v>2010</v>
      </c>
      <c r="T3556">
        <f t="shared" si="561"/>
        <v>7</v>
      </c>
    </row>
    <row r="3557" spans="1:20" x14ac:dyDescent="0.25">
      <c r="A3557" s="4" t="s">
        <v>3603</v>
      </c>
      <c r="B3557" s="5">
        <v>3556</v>
      </c>
      <c r="C3557" s="6">
        <v>40374</v>
      </c>
      <c r="D3557" s="6">
        <v>40185</v>
      </c>
      <c r="E3557" s="4">
        <v>1</v>
      </c>
      <c r="F3557" s="9">
        <v>-56761.8</v>
      </c>
      <c r="G3557" s="6">
        <v>39975</v>
      </c>
      <c r="H3557" s="6">
        <v>40184</v>
      </c>
      <c r="I3557" s="4">
        <f t="shared" si="555"/>
        <v>209</v>
      </c>
      <c r="J3557" s="4" t="s">
        <v>1</v>
      </c>
      <c r="K3557" s="4" t="s">
        <v>13</v>
      </c>
      <c r="L3557" s="10">
        <f t="shared" si="556"/>
        <v>-32501.962191780825</v>
      </c>
      <c r="M3557" s="15">
        <f t="shared" si="557"/>
        <v>201001</v>
      </c>
      <c r="N3557">
        <f t="shared" si="558"/>
        <v>2010</v>
      </c>
      <c r="O3557">
        <f t="shared" si="559"/>
        <v>1</v>
      </c>
      <c r="P3557">
        <f t="shared" si="562"/>
        <v>201007</v>
      </c>
      <c r="Q3557">
        <f t="shared" si="563"/>
        <v>20092010</v>
      </c>
      <c r="R3557">
        <f t="shared" si="564"/>
        <v>20102011</v>
      </c>
      <c r="S3557">
        <f t="shared" si="560"/>
        <v>2010</v>
      </c>
      <c r="T3557">
        <f t="shared" si="561"/>
        <v>7</v>
      </c>
    </row>
    <row r="3558" spans="1:20" x14ac:dyDescent="0.25">
      <c r="A3558" s="4" t="s">
        <v>3604</v>
      </c>
      <c r="B3558" s="5">
        <v>3557</v>
      </c>
      <c r="C3558" s="6">
        <v>40374</v>
      </c>
      <c r="D3558" s="6">
        <v>40041</v>
      </c>
      <c r="E3558" s="4">
        <v>1</v>
      </c>
      <c r="F3558" s="9">
        <v>-106427.4</v>
      </c>
      <c r="G3558" s="6">
        <v>39972</v>
      </c>
      <c r="H3558" s="6">
        <v>40040</v>
      </c>
      <c r="I3558" s="4">
        <f t="shared" si="555"/>
        <v>68</v>
      </c>
      <c r="J3558" s="4" t="s">
        <v>1</v>
      </c>
      <c r="K3558" s="4" t="s">
        <v>13</v>
      </c>
      <c r="L3558" s="10">
        <f t="shared" si="556"/>
        <v>-19827.570410958902</v>
      </c>
      <c r="M3558" s="15">
        <f t="shared" si="557"/>
        <v>200908</v>
      </c>
      <c r="N3558">
        <f t="shared" si="558"/>
        <v>2009</v>
      </c>
      <c r="O3558">
        <f t="shared" si="559"/>
        <v>8</v>
      </c>
      <c r="P3558">
        <f t="shared" si="562"/>
        <v>201007</v>
      </c>
      <c r="Q3558">
        <f t="shared" si="563"/>
        <v>20092010</v>
      </c>
      <c r="R3558">
        <f t="shared" si="564"/>
        <v>20102011</v>
      </c>
      <c r="S3558">
        <f t="shared" si="560"/>
        <v>2010</v>
      </c>
      <c r="T3558">
        <f t="shared" si="561"/>
        <v>7</v>
      </c>
    </row>
    <row r="3559" spans="1:20" x14ac:dyDescent="0.25">
      <c r="A3559" s="4" t="s">
        <v>3605</v>
      </c>
      <c r="B3559" s="5">
        <v>3558</v>
      </c>
      <c r="C3559" s="6">
        <v>40374</v>
      </c>
      <c r="D3559" s="6">
        <v>40206</v>
      </c>
      <c r="E3559" s="4">
        <v>1</v>
      </c>
      <c r="F3559" s="9">
        <v>-87.3</v>
      </c>
      <c r="G3559" s="6">
        <v>40004</v>
      </c>
      <c r="H3559" s="6">
        <v>40205</v>
      </c>
      <c r="I3559" s="4">
        <f t="shared" si="555"/>
        <v>201</v>
      </c>
      <c r="J3559" s="4" t="s">
        <v>1</v>
      </c>
      <c r="K3559" s="4" t="s">
        <v>13</v>
      </c>
      <c r="L3559" s="10">
        <f t="shared" si="556"/>
        <v>-48.074794520547947</v>
      </c>
      <c r="M3559" s="15">
        <f t="shared" si="557"/>
        <v>201001</v>
      </c>
      <c r="N3559">
        <f t="shared" si="558"/>
        <v>2010</v>
      </c>
      <c r="O3559">
        <f t="shared" si="559"/>
        <v>1</v>
      </c>
      <c r="P3559">
        <f t="shared" si="562"/>
        <v>201007</v>
      </c>
      <c r="Q3559">
        <f t="shared" si="563"/>
        <v>20092010</v>
      </c>
      <c r="R3559">
        <f t="shared" si="564"/>
        <v>20102011</v>
      </c>
      <c r="S3559">
        <f t="shared" si="560"/>
        <v>2010</v>
      </c>
      <c r="T3559">
        <f t="shared" si="561"/>
        <v>7</v>
      </c>
    </row>
    <row r="3560" spans="1:20" x14ac:dyDescent="0.25">
      <c r="A3560" s="4" t="s">
        <v>3606</v>
      </c>
      <c r="B3560" s="5">
        <v>3559</v>
      </c>
      <c r="C3560" s="6">
        <v>40375</v>
      </c>
      <c r="D3560" s="6">
        <v>40315</v>
      </c>
      <c r="E3560" s="4">
        <v>43</v>
      </c>
      <c r="F3560" s="9">
        <v>-19085.5</v>
      </c>
      <c r="G3560" s="6">
        <v>39975</v>
      </c>
      <c r="H3560" s="6">
        <v>40314</v>
      </c>
      <c r="I3560" s="4">
        <f t="shared" si="555"/>
        <v>339</v>
      </c>
      <c r="J3560" s="4" t="s">
        <v>1</v>
      </c>
      <c r="K3560" s="4" t="s">
        <v>13</v>
      </c>
      <c r="L3560" s="10">
        <f t="shared" si="556"/>
        <v>-17725.98493150685</v>
      </c>
      <c r="M3560" s="15">
        <f t="shared" si="557"/>
        <v>201005</v>
      </c>
      <c r="N3560">
        <f t="shared" si="558"/>
        <v>2010</v>
      </c>
      <c r="O3560">
        <f t="shared" si="559"/>
        <v>5</v>
      </c>
      <c r="P3560">
        <f t="shared" si="562"/>
        <v>201007</v>
      </c>
      <c r="Q3560">
        <f t="shared" si="563"/>
        <v>0</v>
      </c>
      <c r="R3560">
        <f t="shared" si="564"/>
        <v>20102011</v>
      </c>
      <c r="S3560">
        <f t="shared" si="560"/>
        <v>2010</v>
      </c>
      <c r="T3560">
        <f t="shared" si="561"/>
        <v>7</v>
      </c>
    </row>
    <row r="3561" spans="1:20" x14ac:dyDescent="0.25">
      <c r="A3561" s="4" t="s">
        <v>3607</v>
      </c>
      <c r="B3561" s="5">
        <v>3560</v>
      </c>
      <c r="C3561" s="6">
        <v>40375</v>
      </c>
      <c r="D3561" s="6">
        <v>40315</v>
      </c>
      <c r="E3561" s="4">
        <v>210</v>
      </c>
      <c r="F3561" s="9">
        <v>-6422.9</v>
      </c>
      <c r="G3561" s="6">
        <v>39975</v>
      </c>
      <c r="H3561" s="6">
        <v>40314</v>
      </c>
      <c r="I3561" s="4">
        <f t="shared" si="555"/>
        <v>339</v>
      </c>
      <c r="J3561" s="4" t="s">
        <v>1</v>
      </c>
      <c r="K3561" s="4" t="s">
        <v>13</v>
      </c>
      <c r="L3561" s="10">
        <f t="shared" si="556"/>
        <v>-5965.3783561643841</v>
      </c>
      <c r="M3561" s="15">
        <f t="shared" si="557"/>
        <v>201005</v>
      </c>
      <c r="N3561">
        <f t="shared" si="558"/>
        <v>2010</v>
      </c>
      <c r="O3561">
        <f t="shared" si="559"/>
        <v>5</v>
      </c>
      <c r="P3561">
        <f t="shared" si="562"/>
        <v>201007</v>
      </c>
      <c r="Q3561">
        <f t="shared" si="563"/>
        <v>0</v>
      </c>
      <c r="R3561">
        <f t="shared" si="564"/>
        <v>20102011</v>
      </c>
      <c r="S3561">
        <f t="shared" si="560"/>
        <v>2010</v>
      </c>
      <c r="T3561">
        <f t="shared" si="561"/>
        <v>7</v>
      </c>
    </row>
    <row r="3562" spans="1:20" x14ac:dyDescent="0.25">
      <c r="A3562" s="4" t="s">
        <v>3608</v>
      </c>
      <c r="B3562" s="5">
        <v>3561</v>
      </c>
      <c r="C3562" s="6">
        <v>40375</v>
      </c>
      <c r="D3562" s="6">
        <v>40061</v>
      </c>
      <c r="E3562" s="4">
        <v>1</v>
      </c>
      <c r="F3562" s="9">
        <v>-926936</v>
      </c>
      <c r="G3562" s="6">
        <v>40022</v>
      </c>
      <c r="H3562" s="6">
        <v>40060</v>
      </c>
      <c r="I3562" s="4">
        <f t="shared" si="555"/>
        <v>38</v>
      </c>
      <c r="J3562" s="4" t="s">
        <v>1</v>
      </c>
      <c r="K3562" s="4" t="s">
        <v>13</v>
      </c>
      <c r="L3562" s="10">
        <f t="shared" si="556"/>
        <v>-96502.926027397261</v>
      </c>
      <c r="M3562" s="15">
        <f t="shared" si="557"/>
        <v>200909</v>
      </c>
      <c r="N3562">
        <f t="shared" si="558"/>
        <v>2009</v>
      </c>
      <c r="O3562">
        <f t="shared" si="559"/>
        <v>9</v>
      </c>
      <c r="P3562">
        <f t="shared" si="562"/>
        <v>201007</v>
      </c>
      <c r="Q3562">
        <f t="shared" si="563"/>
        <v>20092010</v>
      </c>
      <c r="R3562">
        <f t="shared" si="564"/>
        <v>20102011</v>
      </c>
      <c r="S3562">
        <f t="shared" si="560"/>
        <v>2010</v>
      </c>
      <c r="T3562">
        <f t="shared" si="561"/>
        <v>7</v>
      </c>
    </row>
    <row r="3563" spans="1:20" x14ac:dyDescent="0.25">
      <c r="A3563" s="4" t="s">
        <v>3609</v>
      </c>
      <c r="B3563" s="5">
        <v>3562</v>
      </c>
      <c r="C3563" s="6">
        <v>40375</v>
      </c>
      <c r="D3563" s="6">
        <v>40130</v>
      </c>
      <c r="E3563" s="4">
        <v>43</v>
      </c>
      <c r="F3563" s="9">
        <v>-120694.39999999999</v>
      </c>
      <c r="G3563" s="6">
        <v>39976</v>
      </c>
      <c r="H3563" s="6">
        <v>40129</v>
      </c>
      <c r="I3563" s="4">
        <f t="shared" si="555"/>
        <v>153</v>
      </c>
      <c r="J3563" s="4" t="s">
        <v>1</v>
      </c>
      <c r="K3563" s="4" t="s">
        <v>13</v>
      </c>
      <c r="L3563" s="10">
        <f t="shared" si="556"/>
        <v>-50592.447123287668</v>
      </c>
      <c r="M3563" s="15">
        <f t="shared" si="557"/>
        <v>200911</v>
      </c>
      <c r="N3563">
        <f t="shared" si="558"/>
        <v>2009</v>
      </c>
      <c r="O3563">
        <f t="shared" si="559"/>
        <v>11</v>
      </c>
      <c r="P3563">
        <f t="shared" si="562"/>
        <v>201007</v>
      </c>
      <c r="Q3563">
        <f t="shared" si="563"/>
        <v>20092010</v>
      </c>
      <c r="R3563">
        <f t="shared" si="564"/>
        <v>20102011</v>
      </c>
      <c r="S3563">
        <f t="shared" si="560"/>
        <v>2010</v>
      </c>
      <c r="T3563">
        <f t="shared" si="561"/>
        <v>7</v>
      </c>
    </row>
    <row r="3564" spans="1:20" x14ac:dyDescent="0.25">
      <c r="A3564" s="4" t="s">
        <v>3610</v>
      </c>
      <c r="B3564" s="5">
        <v>3563</v>
      </c>
      <c r="C3564" s="6">
        <v>40375</v>
      </c>
      <c r="D3564" s="6">
        <v>40130</v>
      </c>
      <c r="E3564" s="4">
        <v>210</v>
      </c>
      <c r="F3564" s="9">
        <v>165656.70000000001</v>
      </c>
      <c r="G3564" s="6">
        <v>39976</v>
      </c>
      <c r="H3564" s="6">
        <v>40129</v>
      </c>
      <c r="I3564" s="4">
        <f t="shared" si="555"/>
        <v>153</v>
      </c>
      <c r="J3564" s="4" t="s">
        <v>1</v>
      </c>
      <c r="K3564" s="4" t="s">
        <v>13</v>
      </c>
      <c r="L3564" s="10">
        <f t="shared" si="556"/>
        <v>69439.657808219185</v>
      </c>
      <c r="M3564" s="15">
        <f t="shared" si="557"/>
        <v>200911</v>
      </c>
      <c r="N3564">
        <f t="shared" si="558"/>
        <v>2009</v>
      </c>
      <c r="O3564">
        <f t="shared" si="559"/>
        <v>11</v>
      </c>
      <c r="P3564">
        <f t="shared" si="562"/>
        <v>201007</v>
      </c>
      <c r="Q3564">
        <f t="shared" si="563"/>
        <v>20092010</v>
      </c>
      <c r="R3564">
        <f t="shared" si="564"/>
        <v>20102011</v>
      </c>
      <c r="S3564">
        <f t="shared" si="560"/>
        <v>2010</v>
      </c>
      <c r="T3564">
        <f t="shared" si="561"/>
        <v>7</v>
      </c>
    </row>
    <row r="3565" spans="1:20" x14ac:dyDescent="0.25">
      <c r="A3565" s="4" t="s">
        <v>3611</v>
      </c>
      <c r="B3565" s="5">
        <v>3564</v>
      </c>
      <c r="C3565" s="6">
        <v>40375</v>
      </c>
      <c r="D3565" s="6">
        <v>40018</v>
      </c>
      <c r="E3565" s="4">
        <v>43</v>
      </c>
      <c r="F3565" s="9">
        <v>334205.8</v>
      </c>
      <c r="G3565" s="6">
        <v>39976</v>
      </c>
      <c r="H3565" s="6">
        <v>40017</v>
      </c>
      <c r="I3565" s="4">
        <f t="shared" si="555"/>
        <v>41</v>
      </c>
      <c r="J3565" s="4" t="s">
        <v>1</v>
      </c>
      <c r="K3565" s="4" t="s">
        <v>13</v>
      </c>
      <c r="L3565" s="10">
        <f t="shared" si="556"/>
        <v>37540.925479452053</v>
      </c>
      <c r="M3565" s="15">
        <f t="shared" si="557"/>
        <v>200907</v>
      </c>
      <c r="N3565">
        <f t="shared" si="558"/>
        <v>2009</v>
      </c>
      <c r="O3565">
        <f t="shared" si="559"/>
        <v>7</v>
      </c>
      <c r="P3565">
        <f t="shared" si="562"/>
        <v>201007</v>
      </c>
      <c r="Q3565">
        <f t="shared" si="563"/>
        <v>20092010</v>
      </c>
      <c r="R3565">
        <f t="shared" si="564"/>
        <v>20102011</v>
      </c>
      <c r="S3565">
        <f t="shared" si="560"/>
        <v>2010</v>
      </c>
      <c r="T3565">
        <f t="shared" si="561"/>
        <v>7</v>
      </c>
    </row>
    <row r="3566" spans="1:20" x14ac:dyDescent="0.25">
      <c r="A3566" s="4" t="s">
        <v>3612</v>
      </c>
      <c r="B3566" s="5">
        <v>3565</v>
      </c>
      <c r="C3566" s="6">
        <v>40375</v>
      </c>
      <c r="D3566" s="6">
        <v>40018</v>
      </c>
      <c r="E3566" s="4">
        <v>210</v>
      </c>
      <c r="F3566" s="9">
        <v>-499966.5</v>
      </c>
      <c r="G3566" s="6">
        <v>39976</v>
      </c>
      <c r="H3566" s="6">
        <v>40017</v>
      </c>
      <c r="I3566" s="4">
        <f t="shared" si="555"/>
        <v>41</v>
      </c>
      <c r="J3566" s="4" t="s">
        <v>1</v>
      </c>
      <c r="K3566" s="4" t="s">
        <v>13</v>
      </c>
      <c r="L3566" s="10">
        <f t="shared" si="556"/>
        <v>-56160.620547945204</v>
      </c>
      <c r="M3566" s="15">
        <f t="shared" si="557"/>
        <v>200907</v>
      </c>
      <c r="N3566">
        <f t="shared" si="558"/>
        <v>2009</v>
      </c>
      <c r="O3566">
        <f t="shared" si="559"/>
        <v>7</v>
      </c>
      <c r="P3566">
        <f t="shared" si="562"/>
        <v>201007</v>
      </c>
      <c r="Q3566">
        <f t="shared" si="563"/>
        <v>20092010</v>
      </c>
      <c r="R3566">
        <f t="shared" si="564"/>
        <v>20102011</v>
      </c>
      <c r="S3566">
        <f t="shared" si="560"/>
        <v>2010</v>
      </c>
      <c r="T3566">
        <f t="shared" si="561"/>
        <v>7</v>
      </c>
    </row>
    <row r="3567" spans="1:20" x14ac:dyDescent="0.25">
      <c r="A3567" s="4" t="s">
        <v>3613</v>
      </c>
      <c r="B3567" s="5">
        <v>3566</v>
      </c>
      <c r="C3567" s="6">
        <v>40375</v>
      </c>
      <c r="D3567" s="6">
        <v>40136</v>
      </c>
      <c r="E3567" s="4">
        <v>1250</v>
      </c>
      <c r="F3567" s="9">
        <v>120154.8</v>
      </c>
      <c r="G3567" s="6">
        <v>39976</v>
      </c>
      <c r="H3567" s="6">
        <v>40135</v>
      </c>
      <c r="I3567" s="4">
        <f t="shared" si="555"/>
        <v>159</v>
      </c>
      <c r="J3567" s="4" t="s">
        <v>1</v>
      </c>
      <c r="K3567" s="4" t="s">
        <v>13</v>
      </c>
      <c r="L3567" s="10">
        <f t="shared" si="556"/>
        <v>52341.406027397257</v>
      </c>
      <c r="M3567" s="15">
        <f t="shared" si="557"/>
        <v>200911</v>
      </c>
      <c r="N3567">
        <f t="shared" si="558"/>
        <v>2009</v>
      </c>
      <c r="O3567">
        <f t="shared" si="559"/>
        <v>11</v>
      </c>
      <c r="P3567">
        <f t="shared" si="562"/>
        <v>201007</v>
      </c>
      <c r="Q3567">
        <f t="shared" si="563"/>
        <v>20092010</v>
      </c>
      <c r="R3567">
        <f t="shared" si="564"/>
        <v>20102011</v>
      </c>
      <c r="S3567">
        <f t="shared" si="560"/>
        <v>2010</v>
      </c>
      <c r="T3567">
        <f t="shared" si="561"/>
        <v>7</v>
      </c>
    </row>
    <row r="3568" spans="1:20" x14ac:dyDescent="0.25">
      <c r="A3568" s="4" t="s">
        <v>3614</v>
      </c>
      <c r="B3568" s="5">
        <v>3567</v>
      </c>
      <c r="C3568" s="6">
        <v>40375</v>
      </c>
      <c r="D3568" s="6">
        <v>40136</v>
      </c>
      <c r="E3568" s="4">
        <v>1251</v>
      </c>
      <c r="F3568" s="9">
        <v>-139602.1</v>
      </c>
      <c r="G3568" s="6">
        <v>39976</v>
      </c>
      <c r="H3568" s="6">
        <v>40135</v>
      </c>
      <c r="I3568" s="4">
        <f t="shared" si="555"/>
        <v>159</v>
      </c>
      <c r="J3568" s="4" t="s">
        <v>1</v>
      </c>
      <c r="K3568" s="4" t="s">
        <v>13</v>
      </c>
      <c r="L3568" s="10">
        <f t="shared" si="556"/>
        <v>-60812.969589041095</v>
      </c>
      <c r="M3568" s="15">
        <f t="shared" si="557"/>
        <v>200911</v>
      </c>
      <c r="N3568">
        <f t="shared" si="558"/>
        <v>2009</v>
      </c>
      <c r="O3568">
        <f t="shared" si="559"/>
        <v>11</v>
      </c>
      <c r="P3568">
        <f t="shared" si="562"/>
        <v>201007</v>
      </c>
      <c r="Q3568">
        <f t="shared" si="563"/>
        <v>20092010</v>
      </c>
      <c r="R3568">
        <f t="shared" si="564"/>
        <v>20102011</v>
      </c>
      <c r="S3568">
        <f t="shared" si="560"/>
        <v>2010</v>
      </c>
      <c r="T3568">
        <f t="shared" si="561"/>
        <v>7</v>
      </c>
    </row>
    <row r="3569" spans="1:20" x14ac:dyDescent="0.25">
      <c r="A3569" s="4" t="s">
        <v>3615</v>
      </c>
      <c r="B3569" s="5">
        <v>3568</v>
      </c>
      <c r="C3569" s="6">
        <v>40375</v>
      </c>
      <c r="D3569" s="6">
        <v>40078</v>
      </c>
      <c r="E3569" s="4">
        <v>43</v>
      </c>
      <c r="F3569" s="9">
        <v>184652.5</v>
      </c>
      <c r="G3569" s="6">
        <v>39966</v>
      </c>
      <c r="H3569" s="6">
        <v>40077</v>
      </c>
      <c r="I3569" s="4">
        <f t="shared" si="555"/>
        <v>111</v>
      </c>
      <c r="J3569" s="4" t="s">
        <v>1</v>
      </c>
      <c r="K3569" s="4" t="s">
        <v>13</v>
      </c>
      <c r="L3569" s="10">
        <f t="shared" si="556"/>
        <v>56154.595890410958</v>
      </c>
      <c r="M3569" s="15">
        <f t="shared" si="557"/>
        <v>200909</v>
      </c>
      <c r="N3569">
        <f t="shared" si="558"/>
        <v>2009</v>
      </c>
      <c r="O3569">
        <f t="shared" si="559"/>
        <v>9</v>
      </c>
      <c r="P3569">
        <f t="shared" si="562"/>
        <v>201007</v>
      </c>
      <c r="Q3569">
        <f t="shared" si="563"/>
        <v>20092010</v>
      </c>
      <c r="R3569">
        <f t="shared" si="564"/>
        <v>20102011</v>
      </c>
      <c r="S3569">
        <f t="shared" si="560"/>
        <v>2010</v>
      </c>
      <c r="T3569">
        <f t="shared" si="561"/>
        <v>7</v>
      </c>
    </row>
    <row r="3570" spans="1:20" x14ac:dyDescent="0.25">
      <c r="A3570" s="4" t="s">
        <v>3616</v>
      </c>
      <c r="B3570" s="5">
        <v>3569</v>
      </c>
      <c r="C3570" s="6">
        <v>40375</v>
      </c>
      <c r="D3570" s="6">
        <v>40078</v>
      </c>
      <c r="E3570" s="4">
        <v>210</v>
      </c>
      <c r="F3570" s="9">
        <v>-262108.7</v>
      </c>
      <c r="G3570" s="6">
        <v>39966</v>
      </c>
      <c r="H3570" s="6">
        <v>40077</v>
      </c>
      <c r="I3570" s="4">
        <f t="shared" si="555"/>
        <v>111</v>
      </c>
      <c r="J3570" s="4" t="s">
        <v>1</v>
      </c>
      <c r="K3570" s="4" t="s">
        <v>13</v>
      </c>
      <c r="L3570" s="10">
        <f t="shared" si="556"/>
        <v>-79709.769041095889</v>
      </c>
      <c r="M3570" s="15">
        <f t="shared" si="557"/>
        <v>200909</v>
      </c>
      <c r="N3570">
        <f t="shared" si="558"/>
        <v>2009</v>
      </c>
      <c r="O3570">
        <f t="shared" si="559"/>
        <v>9</v>
      </c>
      <c r="P3570">
        <f t="shared" si="562"/>
        <v>201007</v>
      </c>
      <c r="Q3570">
        <f t="shared" si="563"/>
        <v>20092010</v>
      </c>
      <c r="R3570">
        <f t="shared" si="564"/>
        <v>20102011</v>
      </c>
      <c r="S3570">
        <f t="shared" si="560"/>
        <v>2010</v>
      </c>
      <c r="T3570">
        <f t="shared" si="561"/>
        <v>7</v>
      </c>
    </row>
    <row r="3571" spans="1:20" x14ac:dyDescent="0.25">
      <c r="A3571" s="4" t="s">
        <v>3617</v>
      </c>
      <c r="B3571" s="5">
        <v>3570</v>
      </c>
      <c r="C3571" s="6">
        <v>40378</v>
      </c>
      <c r="D3571" s="6">
        <v>40008</v>
      </c>
      <c r="E3571" s="4">
        <v>1</v>
      </c>
      <c r="F3571" s="9">
        <v>-928913.2</v>
      </c>
      <c r="G3571" s="6">
        <v>39967</v>
      </c>
      <c r="H3571" s="6">
        <v>40007</v>
      </c>
      <c r="I3571" s="4">
        <f t="shared" si="555"/>
        <v>40</v>
      </c>
      <c r="J3571" s="4" t="s">
        <v>1</v>
      </c>
      <c r="K3571" s="4" t="s">
        <v>13</v>
      </c>
      <c r="L3571" s="10">
        <f t="shared" si="556"/>
        <v>-101798.70684931506</v>
      </c>
      <c r="M3571" s="15">
        <f t="shared" si="557"/>
        <v>200907</v>
      </c>
      <c r="N3571">
        <f t="shared" si="558"/>
        <v>2009</v>
      </c>
      <c r="O3571">
        <f t="shared" si="559"/>
        <v>7</v>
      </c>
      <c r="P3571">
        <f t="shared" si="562"/>
        <v>201007</v>
      </c>
      <c r="Q3571">
        <f t="shared" si="563"/>
        <v>20092010</v>
      </c>
      <c r="R3571">
        <f t="shared" si="564"/>
        <v>20102011</v>
      </c>
      <c r="S3571">
        <f t="shared" si="560"/>
        <v>2010</v>
      </c>
      <c r="T3571">
        <f t="shared" si="561"/>
        <v>7</v>
      </c>
    </row>
    <row r="3572" spans="1:20" x14ac:dyDescent="0.25">
      <c r="A3572" s="4" t="s">
        <v>3618</v>
      </c>
      <c r="B3572" s="5">
        <v>3571</v>
      </c>
      <c r="C3572" s="6">
        <v>40379</v>
      </c>
      <c r="D3572" s="6">
        <v>40147</v>
      </c>
      <c r="E3572" s="4">
        <v>1</v>
      </c>
      <c r="F3572" s="9">
        <v>-157884</v>
      </c>
      <c r="G3572" s="6">
        <v>40058</v>
      </c>
      <c r="H3572" s="6">
        <v>40146</v>
      </c>
      <c r="I3572" s="4">
        <f t="shared" si="555"/>
        <v>88</v>
      </c>
      <c r="J3572" s="4" t="s">
        <v>0</v>
      </c>
      <c r="K3572" s="4" t="s">
        <v>14</v>
      </c>
      <c r="L3572" s="10">
        <f t="shared" si="556"/>
        <v>-38065.183561643833</v>
      </c>
      <c r="M3572" s="15">
        <f t="shared" si="557"/>
        <v>200911</v>
      </c>
      <c r="N3572">
        <f t="shared" si="558"/>
        <v>2009</v>
      </c>
      <c r="O3572">
        <f t="shared" si="559"/>
        <v>11</v>
      </c>
      <c r="P3572">
        <f t="shared" si="562"/>
        <v>201007</v>
      </c>
      <c r="Q3572">
        <f t="shared" si="563"/>
        <v>20092010</v>
      </c>
      <c r="R3572">
        <f t="shared" si="564"/>
        <v>20102011</v>
      </c>
      <c r="S3572">
        <f t="shared" si="560"/>
        <v>2010</v>
      </c>
      <c r="T3572">
        <f t="shared" si="561"/>
        <v>7</v>
      </c>
    </row>
    <row r="3573" spans="1:20" x14ac:dyDescent="0.25">
      <c r="A3573" s="4" t="s">
        <v>3619</v>
      </c>
      <c r="B3573" s="5">
        <v>3572</v>
      </c>
      <c r="C3573" s="6">
        <v>40379</v>
      </c>
      <c r="D3573" s="6">
        <v>40260</v>
      </c>
      <c r="E3573" s="4">
        <v>1248</v>
      </c>
      <c r="F3573" s="9">
        <v>-5879.8</v>
      </c>
      <c r="G3573" s="6">
        <v>39976</v>
      </c>
      <c r="H3573" s="6">
        <v>40259</v>
      </c>
      <c r="I3573" s="4">
        <f t="shared" si="555"/>
        <v>283</v>
      </c>
      <c r="J3573" s="4" t="s">
        <v>1</v>
      </c>
      <c r="K3573" s="4" t="s">
        <v>13</v>
      </c>
      <c r="L3573" s="10">
        <f t="shared" si="556"/>
        <v>-4558.8586301369869</v>
      </c>
      <c r="M3573" s="15">
        <f t="shared" si="557"/>
        <v>201003</v>
      </c>
      <c r="N3573">
        <f t="shared" si="558"/>
        <v>2010</v>
      </c>
      <c r="O3573">
        <f t="shared" si="559"/>
        <v>3</v>
      </c>
      <c r="P3573">
        <f t="shared" si="562"/>
        <v>201007</v>
      </c>
      <c r="Q3573">
        <f t="shared" si="563"/>
        <v>20092010</v>
      </c>
      <c r="R3573">
        <f t="shared" si="564"/>
        <v>20102011</v>
      </c>
      <c r="S3573">
        <f t="shared" si="560"/>
        <v>2010</v>
      </c>
      <c r="T3573">
        <f t="shared" si="561"/>
        <v>7</v>
      </c>
    </row>
    <row r="3574" spans="1:20" x14ac:dyDescent="0.25">
      <c r="A3574" s="4" t="s">
        <v>3620</v>
      </c>
      <c r="B3574" s="5">
        <v>3573</v>
      </c>
      <c r="C3574" s="6">
        <v>40379</v>
      </c>
      <c r="D3574" s="6">
        <v>40260</v>
      </c>
      <c r="E3574" s="4">
        <v>1249</v>
      </c>
      <c r="F3574" s="9">
        <v>21341.9</v>
      </c>
      <c r="G3574" s="6">
        <v>39976</v>
      </c>
      <c r="H3574" s="6">
        <v>40259</v>
      </c>
      <c r="I3574" s="4">
        <f t="shared" si="555"/>
        <v>283</v>
      </c>
      <c r="J3574" s="4" t="s">
        <v>1</v>
      </c>
      <c r="K3574" s="4" t="s">
        <v>13</v>
      </c>
      <c r="L3574" s="10">
        <f t="shared" si="556"/>
        <v>16547.281369863016</v>
      </c>
      <c r="M3574" s="15">
        <f t="shared" si="557"/>
        <v>201003</v>
      </c>
      <c r="N3574">
        <f t="shared" si="558"/>
        <v>2010</v>
      </c>
      <c r="O3574">
        <f t="shared" si="559"/>
        <v>3</v>
      </c>
      <c r="P3574">
        <f t="shared" si="562"/>
        <v>201007</v>
      </c>
      <c r="Q3574">
        <f t="shared" si="563"/>
        <v>20092010</v>
      </c>
      <c r="R3574">
        <f t="shared" si="564"/>
        <v>20102011</v>
      </c>
      <c r="S3574">
        <f t="shared" si="560"/>
        <v>2010</v>
      </c>
      <c r="T3574">
        <f t="shared" si="561"/>
        <v>7</v>
      </c>
    </row>
    <row r="3575" spans="1:20" x14ac:dyDescent="0.25">
      <c r="A3575" s="4" t="s">
        <v>3621</v>
      </c>
      <c r="B3575" s="5">
        <v>3574</v>
      </c>
      <c r="C3575" s="6">
        <v>40379</v>
      </c>
      <c r="D3575" s="6">
        <v>40147</v>
      </c>
      <c r="E3575" s="4">
        <v>43</v>
      </c>
      <c r="F3575" s="9">
        <v>-56329.5</v>
      </c>
      <c r="G3575" s="6">
        <v>39978</v>
      </c>
      <c r="H3575" s="6">
        <v>40146</v>
      </c>
      <c r="I3575" s="4">
        <f t="shared" si="555"/>
        <v>168</v>
      </c>
      <c r="J3575" s="4" t="s">
        <v>1</v>
      </c>
      <c r="K3575" s="4" t="s">
        <v>13</v>
      </c>
      <c r="L3575" s="10">
        <f t="shared" si="556"/>
        <v>-25927.002739726027</v>
      </c>
      <c r="M3575" s="15">
        <f t="shared" si="557"/>
        <v>200911</v>
      </c>
      <c r="N3575">
        <f t="shared" si="558"/>
        <v>2009</v>
      </c>
      <c r="O3575">
        <f t="shared" si="559"/>
        <v>11</v>
      </c>
      <c r="P3575">
        <f t="shared" si="562"/>
        <v>201007</v>
      </c>
      <c r="Q3575">
        <f t="shared" si="563"/>
        <v>20092010</v>
      </c>
      <c r="R3575">
        <f t="shared" si="564"/>
        <v>20102011</v>
      </c>
      <c r="S3575">
        <f t="shared" si="560"/>
        <v>2010</v>
      </c>
      <c r="T3575">
        <f t="shared" si="561"/>
        <v>7</v>
      </c>
    </row>
    <row r="3576" spans="1:20" x14ac:dyDescent="0.25">
      <c r="A3576" s="4" t="s">
        <v>3622</v>
      </c>
      <c r="B3576" s="5">
        <v>3575</v>
      </c>
      <c r="C3576" s="6">
        <v>40379</v>
      </c>
      <c r="D3576" s="6">
        <v>40147</v>
      </c>
      <c r="E3576" s="4">
        <v>210</v>
      </c>
      <c r="F3576" s="9">
        <v>74720.2</v>
      </c>
      <c r="G3576" s="6">
        <v>39978</v>
      </c>
      <c r="H3576" s="6">
        <v>40146</v>
      </c>
      <c r="I3576" s="4">
        <f t="shared" si="555"/>
        <v>168</v>
      </c>
      <c r="J3576" s="4" t="s">
        <v>1</v>
      </c>
      <c r="K3576" s="4" t="s">
        <v>13</v>
      </c>
      <c r="L3576" s="10">
        <f t="shared" si="556"/>
        <v>34391.763287671231</v>
      </c>
      <c r="M3576" s="15">
        <f t="shared" si="557"/>
        <v>200911</v>
      </c>
      <c r="N3576">
        <f t="shared" si="558"/>
        <v>2009</v>
      </c>
      <c r="O3576">
        <f t="shared" si="559"/>
        <v>11</v>
      </c>
      <c r="P3576">
        <f t="shared" si="562"/>
        <v>201007</v>
      </c>
      <c r="Q3576">
        <f t="shared" si="563"/>
        <v>20092010</v>
      </c>
      <c r="R3576">
        <f t="shared" si="564"/>
        <v>20102011</v>
      </c>
      <c r="S3576">
        <f t="shared" si="560"/>
        <v>2010</v>
      </c>
      <c r="T3576">
        <f t="shared" si="561"/>
        <v>7</v>
      </c>
    </row>
    <row r="3577" spans="1:20" x14ac:dyDescent="0.25">
      <c r="A3577" s="4" t="s">
        <v>3623</v>
      </c>
      <c r="B3577" s="5">
        <v>3576</v>
      </c>
      <c r="C3577" s="6">
        <v>40380</v>
      </c>
      <c r="D3577" s="6">
        <v>40063</v>
      </c>
      <c r="E3577" s="4">
        <v>1</v>
      </c>
      <c r="F3577" s="9">
        <v>-141683.79999999999</v>
      </c>
      <c r="G3577" s="6">
        <v>39971</v>
      </c>
      <c r="H3577" s="6">
        <v>40062</v>
      </c>
      <c r="I3577" s="4">
        <f t="shared" si="555"/>
        <v>91</v>
      </c>
      <c r="J3577" s="4" t="s">
        <v>0</v>
      </c>
      <c r="K3577" s="4" t="s">
        <v>14</v>
      </c>
      <c r="L3577" s="10">
        <f t="shared" si="556"/>
        <v>-35323.906301369861</v>
      </c>
      <c r="M3577" s="15">
        <f t="shared" si="557"/>
        <v>200909</v>
      </c>
      <c r="N3577">
        <f t="shared" si="558"/>
        <v>2009</v>
      </c>
      <c r="O3577">
        <f t="shared" si="559"/>
        <v>9</v>
      </c>
      <c r="P3577">
        <f t="shared" si="562"/>
        <v>201007</v>
      </c>
      <c r="Q3577">
        <f t="shared" si="563"/>
        <v>20092010</v>
      </c>
      <c r="R3577">
        <f t="shared" si="564"/>
        <v>20102011</v>
      </c>
      <c r="S3577">
        <f t="shared" si="560"/>
        <v>2010</v>
      </c>
      <c r="T3577">
        <f t="shared" si="561"/>
        <v>7</v>
      </c>
    </row>
    <row r="3578" spans="1:20" x14ac:dyDescent="0.25">
      <c r="A3578" s="4" t="s">
        <v>3624</v>
      </c>
      <c r="B3578" s="5">
        <v>3577</v>
      </c>
      <c r="C3578" s="6">
        <v>40380</v>
      </c>
      <c r="D3578" s="6">
        <v>40197</v>
      </c>
      <c r="E3578" s="4">
        <v>1242</v>
      </c>
      <c r="F3578" s="9">
        <v>42610.6</v>
      </c>
      <c r="G3578" s="6">
        <v>39978</v>
      </c>
      <c r="H3578" s="6">
        <v>40196</v>
      </c>
      <c r="I3578" s="4">
        <f t="shared" si="555"/>
        <v>218</v>
      </c>
      <c r="J3578" s="4" t="s">
        <v>1</v>
      </c>
      <c r="K3578" s="4" t="s">
        <v>13</v>
      </c>
      <c r="L3578" s="10">
        <f t="shared" si="556"/>
        <v>25449.618630136985</v>
      </c>
      <c r="M3578" s="15">
        <f t="shared" si="557"/>
        <v>201001</v>
      </c>
      <c r="N3578">
        <f t="shared" si="558"/>
        <v>2010</v>
      </c>
      <c r="O3578">
        <f t="shared" si="559"/>
        <v>1</v>
      </c>
      <c r="P3578">
        <f t="shared" si="562"/>
        <v>201007</v>
      </c>
      <c r="Q3578">
        <f t="shared" si="563"/>
        <v>20092010</v>
      </c>
      <c r="R3578">
        <f t="shared" si="564"/>
        <v>20102011</v>
      </c>
      <c r="S3578">
        <f t="shared" si="560"/>
        <v>2010</v>
      </c>
      <c r="T3578">
        <f t="shared" si="561"/>
        <v>7</v>
      </c>
    </row>
    <row r="3579" spans="1:20" x14ac:dyDescent="0.25">
      <c r="A3579" s="4" t="s">
        <v>3625</v>
      </c>
      <c r="B3579" s="5">
        <v>3578</v>
      </c>
      <c r="C3579" s="6">
        <v>40380</v>
      </c>
      <c r="D3579" s="6">
        <v>40197</v>
      </c>
      <c r="E3579" s="4">
        <v>1243</v>
      </c>
      <c r="F3579" s="9">
        <v>-34996.5</v>
      </c>
      <c r="G3579" s="6">
        <v>39978</v>
      </c>
      <c r="H3579" s="6">
        <v>40196</v>
      </c>
      <c r="I3579" s="4">
        <f t="shared" si="555"/>
        <v>218</v>
      </c>
      <c r="J3579" s="4" t="s">
        <v>1</v>
      </c>
      <c r="K3579" s="4" t="s">
        <v>13</v>
      </c>
      <c r="L3579" s="10">
        <f t="shared" si="556"/>
        <v>-20902.019178082192</v>
      </c>
      <c r="M3579" s="15">
        <f t="shared" si="557"/>
        <v>201001</v>
      </c>
      <c r="N3579">
        <f t="shared" si="558"/>
        <v>2010</v>
      </c>
      <c r="O3579">
        <f t="shared" si="559"/>
        <v>1</v>
      </c>
      <c r="P3579">
        <f t="shared" si="562"/>
        <v>201007</v>
      </c>
      <c r="Q3579">
        <f t="shared" si="563"/>
        <v>20092010</v>
      </c>
      <c r="R3579">
        <f t="shared" si="564"/>
        <v>20102011</v>
      </c>
      <c r="S3579">
        <f t="shared" si="560"/>
        <v>2010</v>
      </c>
      <c r="T3579">
        <f t="shared" si="561"/>
        <v>7</v>
      </c>
    </row>
    <row r="3580" spans="1:20" x14ac:dyDescent="0.25">
      <c r="A3580" s="4" t="s">
        <v>3626</v>
      </c>
      <c r="B3580" s="5">
        <v>3579</v>
      </c>
      <c r="C3580" s="6">
        <v>40380</v>
      </c>
      <c r="D3580" s="6">
        <v>40080</v>
      </c>
      <c r="E3580" s="4">
        <v>43</v>
      </c>
      <c r="F3580" s="9">
        <v>151816.29999999999</v>
      </c>
      <c r="G3580" s="6">
        <v>39978</v>
      </c>
      <c r="H3580" s="6">
        <v>40079</v>
      </c>
      <c r="I3580" s="4">
        <f t="shared" si="555"/>
        <v>101</v>
      </c>
      <c r="J3580" s="4" t="s">
        <v>1</v>
      </c>
      <c r="K3580" s="4" t="s">
        <v>13</v>
      </c>
      <c r="L3580" s="10">
        <f t="shared" si="556"/>
        <v>42009.441917808217</v>
      </c>
      <c r="M3580" s="15">
        <f t="shared" si="557"/>
        <v>200909</v>
      </c>
      <c r="N3580">
        <f t="shared" si="558"/>
        <v>2009</v>
      </c>
      <c r="O3580">
        <f t="shared" si="559"/>
        <v>9</v>
      </c>
      <c r="P3580">
        <f t="shared" si="562"/>
        <v>201007</v>
      </c>
      <c r="Q3580">
        <f t="shared" si="563"/>
        <v>20092010</v>
      </c>
      <c r="R3580">
        <f t="shared" si="564"/>
        <v>20102011</v>
      </c>
      <c r="S3580">
        <f t="shared" si="560"/>
        <v>2010</v>
      </c>
      <c r="T3580">
        <f t="shared" si="561"/>
        <v>7</v>
      </c>
    </row>
    <row r="3581" spans="1:20" x14ac:dyDescent="0.25">
      <c r="A3581" s="4" t="s">
        <v>3627</v>
      </c>
      <c r="B3581" s="5">
        <v>3580</v>
      </c>
      <c r="C3581" s="6">
        <v>40380</v>
      </c>
      <c r="D3581" s="6">
        <v>40080</v>
      </c>
      <c r="E3581" s="4">
        <v>210</v>
      </c>
      <c r="F3581" s="9">
        <v>-226139.2</v>
      </c>
      <c r="G3581" s="6">
        <v>39978</v>
      </c>
      <c r="H3581" s="6">
        <v>40079</v>
      </c>
      <c r="I3581" s="4">
        <f t="shared" si="555"/>
        <v>101</v>
      </c>
      <c r="J3581" s="4" t="s">
        <v>1</v>
      </c>
      <c r="K3581" s="4" t="s">
        <v>13</v>
      </c>
      <c r="L3581" s="10">
        <f t="shared" si="556"/>
        <v>-62575.504657534249</v>
      </c>
      <c r="M3581" s="15">
        <f t="shared" si="557"/>
        <v>200909</v>
      </c>
      <c r="N3581">
        <f t="shared" si="558"/>
        <v>2009</v>
      </c>
      <c r="O3581">
        <f t="shared" si="559"/>
        <v>9</v>
      </c>
      <c r="P3581">
        <f t="shared" si="562"/>
        <v>201007</v>
      </c>
      <c r="Q3581">
        <f t="shared" si="563"/>
        <v>20092010</v>
      </c>
      <c r="R3581">
        <f t="shared" si="564"/>
        <v>20102011</v>
      </c>
      <c r="S3581">
        <f t="shared" si="560"/>
        <v>2010</v>
      </c>
      <c r="T3581">
        <f t="shared" si="561"/>
        <v>7</v>
      </c>
    </row>
    <row r="3582" spans="1:20" x14ac:dyDescent="0.25">
      <c r="A3582" s="4" t="s">
        <v>3628</v>
      </c>
      <c r="B3582" s="5">
        <v>3581</v>
      </c>
      <c r="C3582" s="6">
        <v>40380</v>
      </c>
      <c r="D3582" s="6">
        <v>40106</v>
      </c>
      <c r="E3582" s="4">
        <v>1256</v>
      </c>
      <c r="F3582" s="9">
        <v>121125.4</v>
      </c>
      <c r="G3582" s="6">
        <v>39978</v>
      </c>
      <c r="H3582" s="6">
        <v>40105</v>
      </c>
      <c r="I3582" s="4">
        <f t="shared" si="555"/>
        <v>127</v>
      </c>
      <c r="J3582" s="4" t="s">
        <v>1</v>
      </c>
      <c r="K3582" s="4" t="s">
        <v>13</v>
      </c>
      <c r="L3582" s="10">
        <f t="shared" si="556"/>
        <v>42145.002191780819</v>
      </c>
      <c r="M3582" s="15">
        <f t="shared" si="557"/>
        <v>200910</v>
      </c>
      <c r="N3582">
        <f t="shared" si="558"/>
        <v>2009</v>
      </c>
      <c r="O3582">
        <f t="shared" si="559"/>
        <v>10</v>
      </c>
      <c r="P3582">
        <f t="shared" si="562"/>
        <v>201007</v>
      </c>
      <c r="Q3582">
        <f t="shared" si="563"/>
        <v>20092010</v>
      </c>
      <c r="R3582">
        <f t="shared" si="564"/>
        <v>20102011</v>
      </c>
      <c r="S3582">
        <f t="shared" si="560"/>
        <v>2010</v>
      </c>
      <c r="T3582">
        <f t="shared" si="561"/>
        <v>7</v>
      </c>
    </row>
    <row r="3583" spans="1:20" x14ac:dyDescent="0.25">
      <c r="A3583" s="4" t="s">
        <v>3629</v>
      </c>
      <c r="B3583" s="5">
        <v>3582</v>
      </c>
      <c r="C3583" s="6">
        <v>40380</v>
      </c>
      <c r="D3583" s="6">
        <v>40106</v>
      </c>
      <c r="E3583" s="4">
        <v>1257</v>
      </c>
      <c r="F3583" s="9">
        <v>-160049.29999999999</v>
      </c>
      <c r="G3583" s="6">
        <v>39978</v>
      </c>
      <c r="H3583" s="6">
        <v>40105</v>
      </c>
      <c r="I3583" s="4">
        <f t="shared" si="555"/>
        <v>127</v>
      </c>
      <c r="J3583" s="4" t="s">
        <v>1</v>
      </c>
      <c r="K3583" s="4" t="s">
        <v>13</v>
      </c>
      <c r="L3583" s="10">
        <f t="shared" si="556"/>
        <v>-55688.386575342462</v>
      </c>
      <c r="M3583" s="15">
        <f t="shared" si="557"/>
        <v>200910</v>
      </c>
      <c r="N3583">
        <f t="shared" si="558"/>
        <v>2009</v>
      </c>
      <c r="O3583">
        <f t="shared" si="559"/>
        <v>10</v>
      </c>
      <c r="P3583">
        <f t="shared" si="562"/>
        <v>201007</v>
      </c>
      <c r="Q3583">
        <f t="shared" si="563"/>
        <v>20092010</v>
      </c>
      <c r="R3583">
        <f t="shared" si="564"/>
        <v>20102011</v>
      </c>
      <c r="S3583">
        <f t="shared" si="560"/>
        <v>2010</v>
      </c>
      <c r="T3583">
        <f t="shared" si="561"/>
        <v>7</v>
      </c>
    </row>
    <row r="3584" spans="1:20" x14ac:dyDescent="0.25">
      <c r="A3584" s="4" t="s">
        <v>3630</v>
      </c>
      <c r="B3584" s="5">
        <v>3583</v>
      </c>
      <c r="C3584" s="6">
        <v>40380</v>
      </c>
      <c r="D3584" s="6">
        <v>40284</v>
      </c>
      <c r="E3584" s="4">
        <v>1</v>
      </c>
      <c r="F3584" s="9">
        <v>-247821.9</v>
      </c>
      <c r="G3584" s="6">
        <v>39975</v>
      </c>
      <c r="H3584" s="6">
        <v>40283</v>
      </c>
      <c r="I3584" s="4">
        <f t="shared" si="555"/>
        <v>308</v>
      </c>
      <c r="J3584" s="4" t="s">
        <v>1</v>
      </c>
      <c r="K3584" s="4" t="s">
        <v>13</v>
      </c>
      <c r="L3584" s="10">
        <f t="shared" si="556"/>
        <v>-209120.94575342466</v>
      </c>
      <c r="M3584" s="15">
        <f t="shared" si="557"/>
        <v>201004</v>
      </c>
      <c r="N3584">
        <f t="shared" si="558"/>
        <v>2010</v>
      </c>
      <c r="O3584">
        <f t="shared" si="559"/>
        <v>4</v>
      </c>
      <c r="P3584">
        <f t="shared" si="562"/>
        <v>201007</v>
      </c>
      <c r="Q3584">
        <f t="shared" si="563"/>
        <v>0</v>
      </c>
      <c r="R3584">
        <f t="shared" si="564"/>
        <v>20102011</v>
      </c>
      <c r="S3584">
        <f t="shared" si="560"/>
        <v>2010</v>
      </c>
      <c r="T3584">
        <f t="shared" si="561"/>
        <v>7</v>
      </c>
    </row>
    <row r="3585" spans="1:20" x14ac:dyDescent="0.25">
      <c r="A3585" s="4" t="s">
        <v>3631</v>
      </c>
      <c r="B3585" s="5">
        <v>3584</v>
      </c>
      <c r="C3585" s="6">
        <v>40380</v>
      </c>
      <c r="D3585" s="6">
        <v>40160</v>
      </c>
      <c r="E3585" s="4">
        <v>1</v>
      </c>
      <c r="F3585" s="9">
        <v>-48827</v>
      </c>
      <c r="G3585" s="6">
        <v>39975</v>
      </c>
      <c r="H3585" s="6">
        <v>40159</v>
      </c>
      <c r="I3585" s="4">
        <f t="shared" si="555"/>
        <v>184</v>
      </c>
      <c r="J3585" s="4" t="s">
        <v>1</v>
      </c>
      <c r="K3585" s="4" t="s">
        <v>13</v>
      </c>
      <c r="L3585" s="10">
        <f t="shared" si="556"/>
        <v>-24614.15890410959</v>
      </c>
      <c r="M3585" s="15">
        <f t="shared" si="557"/>
        <v>200912</v>
      </c>
      <c r="N3585">
        <f t="shared" si="558"/>
        <v>2009</v>
      </c>
      <c r="O3585">
        <f t="shared" si="559"/>
        <v>12</v>
      </c>
      <c r="P3585">
        <f t="shared" si="562"/>
        <v>201007</v>
      </c>
      <c r="Q3585">
        <f t="shared" si="563"/>
        <v>20092010</v>
      </c>
      <c r="R3585">
        <f t="shared" si="564"/>
        <v>20102011</v>
      </c>
      <c r="S3585">
        <f t="shared" si="560"/>
        <v>2010</v>
      </c>
      <c r="T3585">
        <f t="shared" si="561"/>
        <v>7</v>
      </c>
    </row>
    <row r="3586" spans="1:20" x14ac:dyDescent="0.25">
      <c r="A3586" s="4" t="s">
        <v>3632</v>
      </c>
      <c r="B3586" s="5">
        <v>3585</v>
      </c>
      <c r="C3586" s="6">
        <v>40380</v>
      </c>
      <c r="D3586" s="6">
        <v>40163</v>
      </c>
      <c r="E3586" s="4">
        <v>1256</v>
      </c>
      <c r="F3586" s="9">
        <v>57554.5</v>
      </c>
      <c r="G3586" s="6">
        <v>39978</v>
      </c>
      <c r="H3586" s="6">
        <v>40162</v>
      </c>
      <c r="I3586" s="4">
        <f t="shared" ref="I3586:I3649" si="565">H3586-G3586</f>
        <v>184</v>
      </c>
      <c r="J3586" s="4" t="s">
        <v>1</v>
      </c>
      <c r="K3586" s="4" t="s">
        <v>13</v>
      </c>
      <c r="L3586" s="10">
        <f t="shared" si="556"/>
        <v>29013.775342465753</v>
      </c>
      <c r="M3586" s="15">
        <f t="shared" si="557"/>
        <v>200912</v>
      </c>
      <c r="N3586">
        <f t="shared" si="558"/>
        <v>2009</v>
      </c>
      <c r="O3586">
        <f t="shared" si="559"/>
        <v>12</v>
      </c>
      <c r="P3586">
        <f t="shared" si="562"/>
        <v>201007</v>
      </c>
      <c r="Q3586">
        <f t="shared" si="563"/>
        <v>20092010</v>
      </c>
      <c r="R3586">
        <f t="shared" si="564"/>
        <v>20102011</v>
      </c>
      <c r="S3586">
        <f t="shared" si="560"/>
        <v>2010</v>
      </c>
      <c r="T3586">
        <f t="shared" si="561"/>
        <v>7</v>
      </c>
    </row>
    <row r="3587" spans="1:20" x14ac:dyDescent="0.25">
      <c r="A3587" s="4" t="s">
        <v>3633</v>
      </c>
      <c r="B3587" s="5">
        <v>3586</v>
      </c>
      <c r="C3587" s="6">
        <v>40380</v>
      </c>
      <c r="D3587" s="6">
        <v>40163</v>
      </c>
      <c r="E3587" s="4">
        <v>1257</v>
      </c>
      <c r="F3587" s="9">
        <v>-55431</v>
      </c>
      <c r="G3587" s="6">
        <v>39978</v>
      </c>
      <c r="H3587" s="6">
        <v>40162</v>
      </c>
      <c r="I3587" s="4">
        <f t="shared" si="565"/>
        <v>184</v>
      </c>
      <c r="J3587" s="4" t="s">
        <v>1</v>
      </c>
      <c r="K3587" s="4" t="s">
        <v>13</v>
      </c>
      <c r="L3587" s="10">
        <f t="shared" ref="L3587:L3650" si="566">F3587/365*I3587</f>
        <v>-27943.298630136986</v>
      </c>
      <c r="M3587" s="15">
        <f t="shared" ref="M3587:M3650" si="567">YEAR(D3587)*100+MONTH(D3587)</f>
        <v>200912</v>
      </c>
      <c r="N3587">
        <f t="shared" ref="N3587:N3650" si="568">YEAR(D3587)</f>
        <v>2009</v>
      </c>
      <c r="O3587">
        <f t="shared" ref="O3587:O3650" si="569">MONTH(D3587)</f>
        <v>12</v>
      </c>
      <c r="P3587">
        <f t="shared" si="562"/>
        <v>201007</v>
      </c>
      <c r="Q3587">
        <f t="shared" si="563"/>
        <v>20092010</v>
      </c>
      <c r="R3587">
        <f t="shared" si="564"/>
        <v>20102011</v>
      </c>
      <c r="S3587">
        <f t="shared" ref="S3587:S3650" si="570">YEAR(C3587)</f>
        <v>2010</v>
      </c>
      <c r="T3587">
        <f t="shared" ref="T3587:T3650" si="571">MONTH(C3587)</f>
        <v>7</v>
      </c>
    </row>
    <row r="3588" spans="1:20" x14ac:dyDescent="0.25">
      <c r="A3588" s="4" t="s">
        <v>3634</v>
      </c>
      <c r="B3588" s="5">
        <v>3587</v>
      </c>
      <c r="C3588" s="6">
        <v>40380</v>
      </c>
      <c r="D3588" s="6">
        <v>40206</v>
      </c>
      <c r="E3588" s="4">
        <v>43</v>
      </c>
      <c r="F3588" s="9">
        <v>-88350.6</v>
      </c>
      <c r="G3588" s="6">
        <v>39975</v>
      </c>
      <c r="H3588" s="6">
        <v>40205</v>
      </c>
      <c r="I3588" s="4">
        <f t="shared" si="565"/>
        <v>230</v>
      </c>
      <c r="J3588" s="4" t="s">
        <v>1</v>
      </c>
      <c r="K3588" s="4" t="s">
        <v>13</v>
      </c>
      <c r="L3588" s="10">
        <f t="shared" si="566"/>
        <v>-55672.980821917808</v>
      </c>
      <c r="M3588" s="15">
        <f t="shared" si="567"/>
        <v>201001</v>
      </c>
      <c r="N3588">
        <f t="shared" si="568"/>
        <v>2010</v>
      </c>
      <c r="O3588">
        <f t="shared" si="569"/>
        <v>1</v>
      </c>
      <c r="P3588">
        <f t="shared" si="562"/>
        <v>201007</v>
      </c>
      <c r="Q3588">
        <f t="shared" si="563"/>
        <v>20092010</v>
      </c>
      <c r="R3588">
        <f t="shared" si="564"/>
        <v>20102011</v>
      </c>
      <c r="S3588">
        <f t="shared" si="570"/>
        <v>2010</v>
      </c>
      <c r="T3588">
        <f t="shared" si="571"/>
        <v>7</v>
      </c>
    </row>
    <row r="3589" spans="1:20" x14ac:dyDescent="0.25">
      <c r="A3589" s="4" t="s">
        <v>3635</v>
      </c>
      <c r="B3589" s="5">
        <v>3588</v>
      </c>
      <c r="C3589" s="6">
        <v>40380</v>
      </c>
      <c r="D3589" s="6">
        <v>40206</v>
      </c>
      <c r="E3589" s="4">
        <v>210</v>
      </c>
      <c r="F3589" s="9">
        <v>-10210.299999999999</v>
      </c>
      <c r="G3589" s="6">
        <v>39975</v>
      </c>
      <c r="H3589" s="6">
        <v>40205</v>
      </c>
      <c r="I3589" s="4">
        <f t="shared" si="565"/>
        <v>230</v>
      </c>
      <c r="J3589" s="4" t="s">
        <v>1</v>
      </c>
      <c r="K3589" s="4" t="s">
        <v>13</v>
      </c>
      <c r="L3589" s="10">
        <f t="shared" si="566"/>
        <v>-6433.8876712328765</v>
      </c>
      <c r="M3589" s="15">
        <f t="shared" si="567"/>
        <v>201001</v>
      </c>
      <c r="N3589">
        <f t="shared" si="568"/>
        <v>2010</v>
      </c>
      <c r="O3589">
        <f t="shared" si="569"/>
        <v>1</v>
      </c>
      <c r="P3589">
        <f t="shared" si="562"/>
        <v>201007</v>
      </c>
      <c r="Q3589">
        <f t="shared" si="563"/>
        <v>20092010</v>
      </c>
      <c r="R3589">
        <f t="shared" si="564"/>
        <v>20102011</v>
      </c>
      <c r="S3589">
        <f t="shared" si="570"/>
        <v>2010</v>
      </c>
      <c r="T3589">
        <f t="shared" si="571"/>
        <v>7</v>
      </c>
    </row>
    <row r="3590" spans="1:20" x14ac:dyDescent="0.25">
      <c r="A3590" s="4" t="s">
        <v>3636</v>
      </c>
      <c r="B3590" s="5">
        <v>3589</v>
      </c>
      <c r="C3590" s="6">
        <v>40381</v>
      </c>
      <c r="D3590" s="6">
        <v>40275</v>
      </c>
      <c r="E3590" s="4">
        <v>1</v>
      </c>
      <c r="F3590" s="9">
        <v>-50671.199999999997</v>
      </c>
      <c r="G3590" s="6">
        <v>39972</v>
      </c>
      <c r="H3590" s="6">
        <v>40274</v>
      </c>
      <c r="I3590" s="4">
        <f t="shared" si="565"/>
        <v>302</v>
      </c>
      <c r="J3590" s="4" t="s">
        <v>1</v>
      </c>
      <c r="K3590" s="4" t="s">
        <v>13</v>
      </c>
      <c r="L3590" s="10">
        <f t="shared" si="566"/>
        <v>-41925.212054794523</v>
      </c>
      <c r="M3590" s="15">
        <f t="shared" si="567"/>
        <v>201004</v>
      </c>
      <c r="N3590">
        <f t="shared" si="568"/>
        <v>2010</v>
      </c>
      <c r="O3590">
        <f t="shared" si="569"/>
        <v>4</v>
      </c>
      <c r="P3590">
        <f t="shared" si="562"/>
        <v>201007</v>
      </c>
      <c r="Q3590">
        <f t="shared" si="563"/>
        <v>0</v>
      </c>
      <c r="R3590">
        <f t="shared" si="564"/>
        <v>20102011</v>
      </c>
      <c r="S3590">
        <f t="shared" si="570"/>
        <v>2010</v>
      </c>
      <c r="T3590">
        <f t="shared" si="571"/>
        <v>7</v>
      </c>
    </row>
    <row r="3591" spans="1:20" x14ac:dyDescent="0.25">
      <c r="A3591" s="4" t="s">
        <v>3637</v>
      </c>
      <c r="B3591" s="5">
        <v>3590</v>
      </c>
      <c r="C3591" s="6">
        <v>40381</v>
      </c>
      <c r="D3591" s="6">
        <v>40037</v>
      </c>
      <c r="E3591" s="4">
        <v>43</v>
      </c>
      <c r="F3591" s="9">
        <v>132868.29999999999</v>
      </c>
      <c r="G3591" s="6">
        <v>39979</v>
      </c>
      <c r="H3591" s="6">
        <v>40036</v>
      </c>
      <c r="I3591" s="4">
        <f t="shared" si="565"/>
        <v>57</v>
      </c>
      <c r="J3591" s="4" t="s">
        <v>1</v>
      </c>
      <c r="K3591" s="4" t="s">
        <v>13</v>
      </c>
      <c r="L3591" s="10">
        <f t="shared" si="566"/>
        <v>20749.296164383559</v>
      </c>
      <c r="M3591" s="15">
        <f t="shared" si="567"/>
        <v>200908</v>
      </c>
      <c r="N3591">
        <f t="shared" si="568"/>
        <v>2009</v>
      </c>
      <c r="O3591">
        <f t="shared" si="569"/>
        <v>8</v>
      </c>
      <c r="P3591">
        <f t="shared" si="562"/>
        <v>201007</v>
      </c>
      <c r="Q3591">
        <f t="shared" si="563"/>
        <v>20092010</v>
      </c>
      <c r="R3591">
        <f t="shared" si="564"/>
        <v>20102011</v>
      </c>
      <c r="S3591">
        <f t="shared" si="570"/>
        <v>2010</v>
      </c>
      <c r="T3591">
        <f t="shared" si="571"/>
        <v>7</v>
      </c>
    </row>
    <row r="3592" spans="1:20" x14ac:dyDescent="0.25">
      <c r="A3592" s="4" t="s">
        <v>3638</v>
      </c>
      <c r="B3592" s="5">
        <v>3591</v>
      </c>
      <c r="C3592" s="6">
        <v>40381</v>
      </c>
      <c r="D3592" s="6">
        <v>40037</v>
      </c>
      <c r="E3592" s="4">
        <v>210</v>
      </c>
      <c r="F3592" s="9">
        <v>-596080.30000000005</v>
      </c>
      <c r="G3592" s="6">
        <v>39979</v>
      </c>
      <c r="H3592" s="6">
        <v>40036</v>
      </c>
      <c r="I3592" s="4">
        <f t="shared" si="565"/>
        <v>57</v>
      </c>
      <c r="J3592" s="4" t="s">
        <v>1</v>
      </c>
      <c r="K3592" s="4" t="s">
        <v>13</v>
      </c>
      <c r="L3592" s="10">
        <f t="shared" si="566"/>
        <v>-93086.512602739735</v>
      </c>
      <c r="M3592" s="15">
        <f t="shared" si="567"/>
        <v>200908</v>
      </c>
      <c r="N3592">
        <f t="shared" si="568"/>
        <v>2009</v>
      </c>
      <c r="O3592">
        <f t="shared" si="569"/>
        <v>8</v>
      </c>
      <c r="P3592">
        <f t="shared" si="562"/>
        <v>201007</v>
      </c>
      <c r="Q3592">
        <f t="shared" si="563"/>
        <v>20092010</v>
      </c>
      <c r="R3592">
        <f t="shared" si="564"/>
        <v>20102011</v>
      </c>
      <c r="S3592">
        <f t="shared" si="570"/>
        <v>2010</v>
      </c>
      <c r="T3592">
        <f t="shared" si="571"/>
        <v>7</v>
      </c>
    </row>
    <row r="3593" spans="1:20" x14ac:dyDescent="0.25">
      <c r="A3593" s="4" t="s">
        <v>3639</v>
      </c>
      <c r="B3593" s="5">
        <v>3592</v>
      </c>
      <c r="C3593" s="6">
        <v>40382</v>
      </c>
      <c r="D3593" s="6">
        <v>40323</v>
      </c>
      <c r="E3593" s="4">
        <v>1</v>
      </c>
      <c r="F3593" s="9">
        <v>-204522.4</v>
      </c>
      <c r="G3593" s="6">
        <v>40285</v>
      </c>
      <c r="H3593" s="6">
        <v>40322</v>
      </c>
      <c r="I3593" s="4">
        <f t="shared" si="565"/>
        <v>37</v>
      </c>
      <c r="J3593" s="4" t="s">
        <v>1</v>
      </c>
      <c r="K3593" s="4" t="s">
        <v>13</v>
      </c>
      <c r="L3593" s="10">
        <f t="shared" si="566"/>
        <v>-20732.407671232879</v>
      </c>
      <c r="M3593" s="15">
        <f t="shared" si="567"/>
        <v>201005</v>
      </c>
      <c r="N3593">
        <f t="shared" si="568"/>
        <v>2010</v>
      </c>
      <c r="O3593">
        <f t="shared" si="569"/>
        <v>5</v>
      </c>
      <c r="P3593">
        <f t="shared" si="562"/>
        <v>201007</v>
      </c>
      <c r="Q3593">
        <f t="shared" si="563"/>
        <v>0</v>
      </c>
      <c r="R3593">
        <f t="shared" si="564"/>
        <v>20102011</v>
      </c>
      <c r="S3593">
        <f t="shared" si="570"/>
        <v>2010</v>
      </c>
      <c r="T3593">
        <f t="shared" si="571"/>
        <v>7</v>
      </c>
    </row>
    <row r="3594" spans="1:20" x14ac:dyDescent="0.25">
      <c r="A3594" s="4" t="s">
        <v>3640</v>
      </c>
      <c r="B3594" s="5">
        <v>3593</v>
      </c>
      <c r="C3594" s="6">
        <v>40382</v>
      </c>
      <c r="D3594" s="6">
        <v>40030</v>
      </c>
      <c r="E3594" s="4">
        <v>43</v>
      </c>
      <c r="F3594" s="9">
        <v>126541.4</v>
      </c>
      <c r="G3594" s="6">
        <v>39943</v>
      </c>
      <c r="H3594" s="6">
        <v>40029</v>
      </c>
      <c r="I3594" s="4">
        <f t="shared" si="565"/>
        <v>86</v>
      </c>
      <c r="J3594" s="4" t="s">
        <v>1</v>
      </c>
      <c r="K3594" s="4" t="s">
        <v>13</v>
      </c>
      <c r="L3594" s="10">
        <f t="shared" si="566"/>
        <v>29815.233972602739</v>
      </c>
      <c r="M3594" s="15">
        <f t="shared" si="567"/>
        <v>200908</v>
      </c>
      <c r="N3594">
        <f t="shared" si="568"/>
        <v>2009</v>
      </c>
      <c r="O3594">
        <f t="shared" si="569"/>
        <v>8</v>
      </c>
      <c r="P3594">
        <f t="shared" si="562"/>
        <v>201007</v>
      </c>
      <c r="Q3594">
        <f t="shared" si="563"/>
        <v>20092010</v>
      </c>
      <c r="R3594">
        <f t="shared" si="564"/>
        <v>20102011</v>
      </c>
      <c r="S3594">
        <f t="shared" si="570"/>
        <v>2010</v>
      </c>
      <c r="T3594">
        <f t="shared" si="571"/>
        <v>7</v>
      </c>
    </row>
    <row r="3595" spans="1:20" x14ac:dyDescent="0.25">
      <c r="A3595" s="4" t="s">
        <v>3641</v>
      </c>
      <c r="B3595" s="5">
        <v>3594</v>
      </c>
      <c r="C3595" s="6">
        <v>40382</v>
      </c>
      <c r="D3595" s="6">
        <v>40030</v>
      </c>
      <c r="E3595" s="4">
        <v>210</v>
      </c>
      <c r="F3595" s="9">
        <v>-168950.8</v>
      </c>
      <c r="G3595" s="6">
        <v>39943</v>
      </c>
      <c r="H3595" s="6">
        <v>40029</v>
      </c>
      <c r="I3595" s="4">
        <f t="shared" si="565"/>
        <v>86</v>
      </c>
      <c r="J3595" s="4" t="s">
        <v>1</v>
      </c>
      <c r="K3595" s="4" t="s">
        <v>13</v>
      </c>
      <c r="L3595" s="10">
        <f t="shared" si="566"/>
        <v>-39807.585753424653</v>
      </c>
      <c r="M3595" s="15">
        <f t="shared" si="567"/>
        <v>200908</v>
      </c>
      <c r="N3595">
        <f t="shared" si="568"/>
        <v>2009</v>
      </c>
      <c r="O3595">
        <f t="shared" si="569"/>
        <v>8</v>
      </c>
      <c r="P3595">
        <f t="shared" si="562"/>
        <v>201007</v>
      </c>
      <c r="Q3595">
        <f t="shared" si="563"/>
        <v>20092010</v>
      </c>
      <c r="R3595">
        <f t="shared" si="564"/>
        <v>20102011</v>
      </c>
      <c r="S3595">
        <f t="shared" si="570"/>
        <v>2010</v>
      </c>
      <c r="T3595">
        <f t="shared" si="571"/>
        <v>7</v>
      </c>
    </row>
    <row r="3596" spans="1:20" x14ac:dyDescent="0.25">
      <c r="A3596" s="4" t="s">
        <v>3642</v>
      </c>
      <c r="B3596" s="5">
        <v>3595</v>
      </c>
      <c r="C3596" s="6">
        <v>40382</v>
      </c>
      <c r="D3596" s="6">
        <v>40228</v>
      </c>
      <c r="E3596" s="4">
        <v>1</v>
      </c>
      <c r="F3596" s="9">
        <v>-29578</v>
      </c>
      <c r="G3596" s="6">
        <v>39976</v>
      </c>
      <c r="H3596" s="6">
        <v>40227</v>
      </c>
      <c r="I3596" s="4">
        <f t="shared" si="565"/>
        <v>251</v>
      </c>
      <c r="J3596" s="4" t="s">
        <v>1</v>
      </c>
      <c r="K3596" s="4" t="s">
        <v>13</v>
      </c>
      <c r="L3596" s="10">
        <f t="shared" si="566"/>
        <v>-20339.939726027394</v>
      </c>
      <c r="M3596" s="15">
        <f t="shared" si="567"/>
        <v>201002</v>
      </c>
      <c r="N3596">
        <f t="shared" si="568"/>
        <v>2010</v>
      </c>
      <c r="O3596">
        <f t="shared" si="569"/>
        <v>2</v>
      </c>
      <c r="P3596">
        <f t="shared" si="562"/>
        <v>201007</v>
      </c>
      <c r="Q3596">
        <f t="shared" si="563"/>
        <v>20092010</v>
      </c>
      <c r="R3596">
        <f t="shared" si="564"/>
        <v>20102011</v>
      </c>
      <c r="S3596">
        <f t="shared" si="570"/>
        <v>2010</v>
      </c>
      <c r="T3596">
        <f t="shared" si="571"/>
        <v>7</v>
      </c>
    </row>
    <row r="3597" spans="1:20" x14ac:dyDescent="0.25">
      <c r="A3597" s="4" t="s">
        <v>3643</v>
      </c>
      <c r="B3597" s="5">
        <v>3596</v>
      </c>
      <c r="C3597" s="6">
        <v>40386</v>
      </c>
      <c r="D3597" s="6">
        <v>40044</v>
      </c>
      <c r="E3597" s="4">
        <v>43</v>
      </c>
      <c r="F3597" s="9">
        <v>163822.29999999999</v>
      </c>
      <c r="G3597" s="6">
        <v>39985</v>
      </c>
      <c r="H3597" s="6">
        <v>40043</v>
      </c>
      <c r="I3597" s="4">
        <f t="shared" si="565"/>
        <v>58</v>
      </c>
      <c r="J3597" s="4" t="s">
        <v>1</v>
      </c>
      <c r="K3597" s="4" t="s">
        <v>13</v>
      </c>
      <c r="L3597" s="10">
        <f t="shared" si="566"/>
        <v>26032.036712328765</v>
      </c>
      <c r="M3597" s="15">
        <f t="shared" si="567"/>
        <v>200908</v>
      </c>
      <c r="N3597">
        <f t="shared" si="568"/>
        <v>2009</v>
      </c>
      <c r="O3597">
        <f t="shared" si="569"/>
        <v>8</v>
      </c>
      <c r="P3597">
        <f t="shared" si="562"/>
        <v>201007</v>
      </c>
      <c r="Q3597">
        <f t="shared" si="563"/>
        <v>20092010</v>
      </c>
      <c r="R3597">
        <f t="shared" si="564"/>
        <v>20102011</v>
      </c>
      <c r="S3597">
        <f t="shared" si="570"/>
        <v>2010</v>
      </c>
      <c r="T3597">
        <f t="shared" si="571"/>
        <v>7</v>
      </c>
    </row>
    <row r="3598" spans="1:20" x14ac:dyDescent="0.25">
      <c r="A3598" s="4" t="s">
        <v>3644</v>
      </c>
      <c r="B3598" s="5">
        <v>3597</v>
      </c>
      <c r="C3598" s="6">
        <v>40386</v>
      </c>
      <c r="D3598" s="6">
        <v>40044</v>
      </c>
      <c r="E3598" s="4">
        <v>210</v>
      </c>
      <c r="F3598" s="9">
        <v>-269186.3</v>
      </c>
      <c r="G3598" s="6">
        <v>39985</v>
      </c>
      <c r="H3598" s="6">
        <v>40043</v>
      </c>
      <c r="I3598" s="4">
        <f t="shared" si="565"/>
        <v>58</v>
      </c>
      <c r="J3598" s="4" t="s">
        <v>1</v>
      </c>
      <c r="K3598" s="4" t="s">
        <v>13</v>
      </c>
      <c r="L3598" s="10">
        <f t="shared" si="566"/>
        <v>-42774.809315068494</v>
      </c>
      <c r="M3598" s="15">
        <f t="shared" si="567"/>
        <v>200908</v>
      </c>
      <c r="N3598">
        <f t="shared" si="568"/>
        <v>2009</v>
      </c>
      <c r="O3598">
        <f t="shared" si="569"/>
        <v>8</v>
      </c>
      <c r="P3598">
        <f t="shared" si="562"/>
        <v>201007</v>
      </c>
      <c r="Q3598">
        <f t="shared" si="563"/>
        <v>20092010</v>
      </c>
      <c r="R3598">
        <f t="shared" si="564"/>
        <v>20102011</v>
      </c>
      <c r="S3598">
        <f t="shared" si="570"/>
        <v>2010</v>
      </c>
      <c r="T3598">
        <f t="shared" si="571"/>
        <v>7</v>
      </c>
    </row>
    <row r="3599" spans="1:20" x14ac:dyDescent="0.25">
      <c r="A3599" s="4" t="s">
        <v>3645</v>
      </c>
      <c r="B3599" s="5">
        <v>3598</v>
      </c>
      <c r="C3599" s="6">
        <v>40386</v>
      </c>
      <c r="D3599" s="6">
        <v>40147</v>
      </c>
      <c r="E3599" s="4">
        <v>43</v>
      </c>
      <c r="F3599" s="9">
        <v>53872.1</v>
      </c>
      <c r="G3599" s="6">
        <v>39984</v>
      </c>
      <c r="H3599" s="6">
        <v>40146</v>
      </c>
      <c r="I3599" s="4">
        <f t="shared" si="565"/>
        <v>162</v>
      </c>
      <c r="J3599" s="4" t="s">
        <v>1</v>
      </c>
      <c r="K3599" s="4" t="s">
        <v>13</v>
      </c>
      <c r="L3599" s="10">
        <f t="shared" si="566"/>
        <v>23910.356712328765</v>
      </c>
      <c r="M3599" s="15">
        <f t="shared" si="567"/>
        <v>200911</v>
      </c>
      <c r="N3599">
        <f t="shared" si="568"/>
        <v>2009</v>
      </c>
      <c r="O3599">
        <f t="shared" si="569"/>
        <v>11</v>
      </c>
      <c r="P3599">
        <f t="shared" si="562"/>
        <v>201007</v>
      </c>
      <c r="Q3599">
        <f t="shared" si="563"/>
        <v>20092010</v>
      </c>
      <c r="R3599">
        <f t="shared" si="564"/>
        <v>20102011</v>
      </c>
      <c r="S3599">
        <f t="shared" si="570"/>
        <v>2010</v>
      </c>
      <c r="T3599">
        <f t="shared" si="571"/>
        <v>7</v>
      </c>
    </row>
    <row r="3600" spans="1:20" x14ac:dyDescent="0.25">
      <c r="A3600" s="4" t="s">
        <v>3646</v>
      </c>
      <c r="B3600" s="5">
        <v>3599</v>
      </c>
      <c r="C3600" s="6">
        <v>40386</v>
      </c>
      <c r="D3600" s="6">
        <v>40147</v>
      </c>
      <c r="E3600" s="4">
        <v>210</v>
      </c>
      <c r="F3600" s="9">
        <v>-63357.8</v>
      </c>
      <c r="G3600" s="6">
        <v>39984</v>
      </c>
      <c r="H3600" s="6">
        <v>40146</v>
      </c>
      <c r="I3600" s="4">
        <f t="shared" si="565"/>
        <v>162</v>
      </c>
      <c r="J3600" s="4" t="s">
        <v>1</v>
      </c>
      <c r="K3600" s="4" t="s">
        <v>13</v>
      </c>
      <c r="L3600" s="10">
        <f t="shared" si="566"/>
        <v>-28120.448219178084</v>
      </c>
      <c r="M3600" s="15">
        <f t="shared" si="567"/>
        <v>200911</v>
      </c>
      <c r="N3600">
        <f t="shared" si="568"/>
        <v>2009</v>
      </c>
      <c r="O3600">
        <f t="shared" si="569"/>
        <v>11</v>
      </c>
      <c r="P3600">
        <f t="shared" si="562"/>
        <v>201007</v>
      </c>
      <c r="Q3600">
        <f t="shared" si="563"/>
        <v>20092010</v>
      </c>
      <c r="R3600">
        <f t="shared" si="564"/>
        <v>20102011</v>
      </c>
      <c r="S3600">
        <f t="shared" si="570"/>
        <v>2010</v>
      </c>
      <c r="T3600">
        <f t="shared" si="571"/>
        <v>7</v>
      </c>
    </row>
    <row r="3601" spans="1:20" x14ac:dyDescent="0.25">
      <c r="A3601" s="4" t="s">
        <v>3647</v>
      </c>
      <c r="B3601" s="5">
        <v>3600</v>
      </c>
      <c r="C3601" s="6">
        <v>40387</v>
      </c>
      <c r="D3601" s="6">
        <v>40147</v>
      </c>
      <c r="E3601" s="4">
        <v>1</v>
      </c>
      <c r="F3601" s="9">
        <v>-106000.8</v>
      </c>
      <c r="G3601" s="6">
        <v>39984</v>
      </c>
      <c r="H3601" s="6">
        <v>40146</v>
      </c>
      <c r="I3601" s="4">
        <f t="shared" si="565"/>
        <v>162</v>
      </c>
      <c r="J3601" s="4" t="s">
        <v>1</v>
      </c>
      <c r="K3601" s="4" t="s">
        <v>13</v>
      </c>
      <c r="L3601" s="10">
        <f t="shared" si="566"/>
        <v>-47046.930410958907</v>
      </c>
      <c r="M3601" s="15">
        <f t="shared" si="567"/>
        <v>200911</v>
      </c>
      <c r="N3601">
        <f t="shared" si="568"/>
        <v>2009</v>
      </c>
      <c r="O3601">
        <f t="shared" si="569"/>
        <v>11</v>
      </c>
      <c r="P3601">
        <f t="shared" si="562"/>
        <v>201007</v>
      </c>
      <c r="Q3601">
        <f t="shared" si="563"/>
        <v>20092010</v>
      </c>
      <c r="R3601">
        <f t="shared" si="564"/>
        <v>20102011</v>
      </c>
      <c r="S3601">
        <f t="shared" si="570"/>
        <v>2010</v>
      </c>
      <c r="T3601">
        <f t="shared" si="571"/>
        <v>7</v>
      </c>
    </row>
    <row r="3602" spans="1:20" x14ac:dyDescent="0.25">
      <c r="A3602" s="4" t="s">
        <v>3648</v>
      </c>
      <c r="B3602" s="5">
        <v>3601</v>
      </c>
      <c r="C3602" s="6">
        <v>40387</v>
      </c>
      <c r="D3602" s="6">
        <v>40070</v>
      </c>
      <c r="E3602" s="4">
        <v>1</v>
      </c>
      <c r="F3602" s="9">
        <v>-332282</v>
      </c>
      <c r="G3602" s="6">
        <v>39978</v>
      </c>
      <c r="H3602" s="6">
        <v>40069</v>
      </c>
      <c r="I3602" s="4">
        <f t="shared" si="565"/>
        <v>91</v>
      </c>
      <c r="J3602" s="4" t="s">
        <v>1</v>
      </c>
      <c r="K3602" s="4" t="s">
        <v>13</v>
      </c>
      <c r="L3602" s="10">
        <f t="shared" si="566"/>
        <v>-82842.909589041097</v>
      </c>
      <c r="M3602" s="15">
        <f t="shared" si="567"/>
        <v>200909</v>
      </c>
      <c r="N3602">
        <f t="shared" si="568"/>
        <v>2009</v>
      </c>
      <c r="O3602">
        <f t="shared" si="569"/>
        <v>9</v>
      </c>
      <c r="P3602">
        <f t="shared" si="562"/>
        <v>201007</v>
      </c>
      <c r="Q3602">
        <f t="shared" si="563"/>
        <v>20092010</v>
      </c>
      <c r="R3602">
        <f t="shared" si="564"/>
        <v>20102011</v>
      </c>
      <c r="S3602">
        <f t="shared" si="570"/>
        <v>2010</v>
      </c>
      <c r="T3602">
        <f t="shared" si="571"/>
        <v>7</v>
      </c>
    </row>
    <row r="3603" spans="1:20" x14ac:dyDescent="0.25">
      <c r="A3603" s="4" t="s">
        <v>3649</v>
      </c>
      <c r="B3603" s="5">
        <v>3602</v>
      </c>
      <c r="C3603" s="6">
        <v>40387</v>
      </c>
      <c r="D3603" s="6">
        <v>40147</v>
      </c>
      <c r="E3603" s="4">
        <v>43</v>
      </c>
      <c r="F3603" s="9">
        <v>108805.7</v>
      </c>
      <c r="G3603" s="6">
        <v>39984</v>
      </c>
      <c r="H3603" s="6">
        <v>40146</v>
      </c>
      <c r="I3603" s="4">
        <f t="shared" si="565"/>
        <v>162</v>
      </c>
      <c r="J3603" s="4" t="s">
        <v>1</v>
      </c>
      <c r="K3603" s="4" t="s">
        <v>13</v>
      </c>
      <c r="L3603" s="10">
        <f t="shared" si="566"/>
        <v>48291.84493150685</v>
      </c>
      <c r="M3603" s="15">
        <f t="shared" si="567"/>
        <v>200911</v>
      </c>
      <c r="N3603">
        <f t="shared" si="568"/>
        <v>2009</v>
      </c>
      <c r="O3603">
        <f t="shared" si="569"/>
        <v>11</v>
      </c>
      <c r="P3603">
        <f t="shared" ref="P3603:P3666" si="572">YEAR(C3603)*100+MONTH(C3603)</f>
        <v>201007</v>
      </c>
      <c r="Q3603">
        <f t="shared" ref="Q3603:Q3666" si="573">IF(M3603&gt;200903,IF(M3603&lt;201004,20092010,0),0)</f>
        <v>20092010</v>
      </c>
      <c r="R3603">
        <f t="shared" ref="R3603:R3666" si="574">IF(P3603&gt;200903,IF(P3603&lt;201004,20092010,20102011),0)</f>
        <v>20102011</v>
      </c>
      <c r="S3603">
        <f t="shared" si="570"/>
        <v>2010</v>
      </c>
      <c r="T3603">
        <f t="shared" si="571"/>
        <v>7</v>
      </c>
    </row>
    <row r="3604" spans="1:20" x14ac:dyDescent="0.25">
      <c r="A3604" s="4" t="s">
        <v>3650</v>
      </c>
      <c r="B3604" s="5">
        <v>3603</v>
      </c>
      <c r="C3604" s="6">
        <v>40387</v>
      </c>
      <c r="D3604" s="6">
        <v>40147</v>
      </c>
      <c r="E3604" s="4">
        <v>210</v>
      </c>
      <c r="F3604" s="9">
        <v>-123576.7</v>
      </c>
      <c r="G3604" s="6">
        <v>39984</v>
      </c>
      <c r="H3604" s="6">
        <v>40146</v>
      </c>
      <c r="I3604" s="4">
        <f t="shared" si="565"/>
        <v>162</v>
      </c>
      <c r="J3604" s="4" t="s">
        <v>1</v>
      </c>
      <c r="K3604" s="4" t="s">
        <v>13</v>
      </c>
      <c r="L3604" s="10">
        <f t="shared" si="566"/>
        <v>-54847.740821917811</v>
      </c>
      <c r="M3604" s="15">
        <f t="shared" si="567"/>
        <v>200911</v>
      </c>
      <c r="N3604">
        <f t="shared" si="568"/>
        <v>2009</v>
      </c>
      <c r="O3604">
        <f t="shared" si="569"/>
        <v>11</v>
      </c>
      <c r="P3604">
        <f t="shared" si="572"/>
        <v>201007</v>
      </c>
      <c r="Q3604">
        <f t="shared" si="573"/>
        <v>20092010</v>
      </c>
      <c r="R3604">
        <f t="shared" si="574"/>
        <v>20102011</v>
      </c>
      <c r="S3604">
        <f t="shared" si="570"/>
        <v>2010</v>
      </c>
      <c r="T3604">
        <f t="shared" si="571"/>
        <v>7</v>
      </c>
    </row>
    <row r="3605" spans="1:20" x14ac:dyDescent="0.25">
      <c r="A3605" s="4" t="s">
        <v>3651</v>
      </c>
      <c r="B3605" s="5">
        <v>3604</v>
      </c>
      <c r="C3605" s="6">
        <v>40388</v>
      </c>
      <c r="D3605" s="6">
        <v>40076</v>
      </c>
      <c r="E3605" s="4">
        <v>1</v>
      </c>
      <c r="F3605" s="9">
        <v>-266421.8</v>
      </c>
      <c r="G3605" s="6">
        <v>39989</v>
      </c>
      <c r="H3605" s="6">
        <v>40075</v>
      </c>
      <c r="I3605" s="4">
        <f t="shared" si="565"/>
        <v>86</v>
      </c>
      <c r="J3605" s="4" t="s">
        <v>0</v>
      </c>
      <c r="K3605" s="4" t="s">
        <v>14</v>
      </c>
      <c r="L3605" s="10">
        <f t="shared" si="566"/>
        <v>-62773.355616438348</v>
      </c>
      <c r="M3605" s="15">
        <f t="shared" si="567"/>
        <v>200909</v>
      </c>
      <c r="N3605">
        <f t="shared" si="568"/>
        <v>2009</v>
      </c>
      <c r="O3605">
        <f t="shared" si="569"/>
        <v>9</v>
      </c>
      <c r="P3605">
        <f t="shared" si="572"/>
        <v>201007</v>
      </c>
      <c r="Q3605">
        <f t="shared" si="573"/>
        <v>20092010</v>
      </c>
      <c r="R3605">
        <f t="shared" si="574"/>
        <v>20102011</v>
      </c>
      <c r="S3605">
        <f t="shared" si="570"/>
        <v>2010</v>
      </c>
      <c r="T3605">
        <f t="shared" si="571"/>
        <v>7</v>
      </c>
    </row>
    <row r="3606" spans="1:20" x14ac:dyDescent="0.25">
      <c r="A3606" s="4" t="s">
        <v>3652</v>
      </c>
      <c r="B3606" s="5">
        <v>3605</v>
      </c>
      <c r="C3606" s="6">
        <v>40388</v>
      </c>
      <c r="D3606" s="6">
        <v>40155</v>
      </c>
      <c r="E3606" s="4">
        <v>1</v>
      </c>
      <c r="F3606" s="9">
        <v>-177893.4</v>
      </c>
      <c r="G3606" s="6">
        <v>39984</v>
      </c>
      <c r="H3606" s="6">
        <v>40154</v>
      </c>
      <c r="I3606" s="4">
        <f t="shared" si="565"/>
        <v>170</v>
      </c>
      <c r="J3606" s="4" t="s">
        <v>0</v>
      </c>
      <c r="K3606" s="4" t="s">
        <v>14</v>
      </c>
      <c r="L3606" s="10">
        <f t="shared" si="566"/>
        <v>-82854.460273972596</v>
      </c>
      <c r="M3606" s="15">
        <f t="shared" si="567"/>
        <v>200912</v>
      </c>
      <c r="N3606">
        <f t="shared" si="568"/>
        <v>2009</v>
      </c>
      <c r="O3606">
        <f t="shared" si="569"/>
        <v>12</v>
      </c>
      <c r="P3606">
        <f t="shared" si="572"/>
        <v>201007</v>
      </c>
      <c r="Q3606">
        <f t="shared" si="573"/>
        <v>20092010</v>
      </c>
      <c r="R3606">
        <f t="shared" si="574"/>
        <v>20102011</v>
      </c>
      <c r="S3606">
        <f t="shared" si="570"/>
        <v>2010</v>
      </c>
      <c r="T3606">
        <f t="shared" si="571"/>
        <v>7</v>
      </c>
    </row>
    <row r="3607" spans="1:20" x14ac:dyDescent="0.25">
      <c r="A3607" s="4" t="s">
        <v>3653</v>
      </c>
      <c r="B3607" s="5">
        <v>3606</v>
      </c>
      <c r="C3607" s="6">
        <v>40388</v>
      </c>
      <c r="D3607" s="6">
        <v>40226</v>
      </c>
      <c r="E3607" s="4">
        <v>1</v>
      </c>
      <c r="F3607" s="9">
        <v>-85144.8</v>
      </c>
      <c r="G3607" s="6">
        <v>39988</v>
      </c>
      <c r="H3607" s="6">
        <v>40225</v>
      </c>
      <c r="I3607" s="4">
        <f t="shared" si="565"/>
        <v>237</v>
      </c>
      <c r="J3607" s="4" t="s">
        <v>1</v>
      </c>
      <c r="K3607" s="4" t="s">
        <v>13</v>
      </c>
      <c r="L3607" s="10">
        <f t="shared" si="566"/>
        <v>-55285.801643835621</v>
      </c>
      <c r="M3607" s="15">
        <f t="shared" si="567"/>
        <v>201002</v>
      </c>
      <c r="N3607">
        <f t="shared" si="568"/>
        <v>2010</v>
      </c>
      <c r="O3607">
        <f t="shared" si="569"/>
        <v>2</v>
      </c>
      <c r="P3607">
        <f t="shared" si="572"/>
        <v>201007</v>
      </c>
      <c r="Q3607">
        <f t="shared" si="573"/>
        <v>20092010</v>
      </c>
      <c r="R3607">
        <f t="shared" si="574"/>
        <v>20102011</v>
      </c>
      <c r="S3607">
        <f t="shared" si="570"/>
        <v>2010</v>
      </c>
      <c r="T3607">
        <f t="shared" si="571"/>
        <v>7</v>
      </c>
    </row>
    <row r="3608" spans="1:20" x14ac:dyDescent="0.25">
      <c r="A3608" s="4" t="s">
        <v>3654</v>
      </c>
      <c r="B3608" s="5">
        <v>3607</v>
      </c>
      <c r="C3608" s="6">
        <v>40388</v>
      </c>
      <c r="D3608" s="6">
        <v>40162</v>
      </c>
      <c r="E3608" s="4">
        <v>1</v>
      </c>
      <c r="F3608" s="9">
        <v>-89682.1</v>
      </c>
      <c r="G3608" s="6">
        <v>39986</v>
      </c>
      <c r="H3608" s="6">
        <v>40161</v>
      </c>
      <c r="I3608" s="4">
        <f t="shared" si="565"/>
        <v>175</v>
      </c>
      <c r="J3608" s="4" t="s">
        <v>1</v>
      </c>
      <c r="K3608" s="4" t="s">
        <v>13</v>
      </c>
      <c r="L3608" s="10">
        <f t="shared" si="566"/>
        <v>-42998.267123287675</v>
      </c>
      <c r="M3608" s="15">
        <f t="shared" si="567"/>
        <v>200912</v>
      </c>
      <c r="N3608">
        <f t="shared" si="568"/>
        <v>2009</v>
      </c>
      <c r="O3608">
        <f t="shared" si="569"/>
        <v>12</v>
      </c>
      <c r="P3608">
        <f t="shared" si="572"/>
        <v>201007</v>
      </c>
      <c r="Q3608">
        <f t="shared" si="573"/>
        <v>20092010</v>
      </c>
      <c r="R3608">
        <f t="shared" si="574"/>
        <v>20102011</v>
      </c>
      <c r="S3608">
        <f t="shared" si="570"/>
        <v>2010</v>
      </c>
      <c r="T3608">
        <f t="shared" si="571"/>
        <v>7</v>
      </c>
    </row>
    <row r="3609" spans="1:20" x14ac:dyDescent="0.25">
      <c r="A3609" s="4" t="s">
        <v>3655</v>
      </c>
      <c r="B3609" s="5">
        <v>3608</v>
      </c>
      <c r="C3609" s="6">
        <v>40388</v>
      </c>
      <c r="D3609" s="6">
        <v>40032</v>
      </c>
      <c r="E3609" s="4">
        <v>43</v>
      </c>
      <c r="F3609" s="9">
        <v>-603469.5</v>
      </c>
      <c r="G3609" s="6">
        <v>39988</v>
      </c>
      <c r="H3609" s="6">
        <v>40031</v>
      </c>
      <c r="I3609" s="4">
        <f t="shared" si="565"/>
        <v>43</v>
      </c>
      <c r="J3609" s="4" t="s">
        <v>1</v>
      </c>
      <c r="K3609" s="4" t="s">
        <v>13</v>
      </c>
      <c r="L3609" s="10">
        <f t="shared" si="566"/>
        <v>-71093.667123287669</v>
      </c>
      <c r="M3609" s="15">
        <f t="shared" si="567"/>
        <v>200908</v>
      </c>
      <c r="N3609">
        <f t="shared" si="568"/>
        <v>2009</v>
      </c>
      <c r="O3609">
        <f t="shared" si="569"/>
        <v>8</v>
      </c>
      <c r="P3609">
        <f t="shared" si="572"/>
        <v>201007</v>
      </c>
      <c r="Q3609">
        <f t="shared" si="573"/>
        <v>20092010</v>
      </c>
      <c r="R3609">
        <f t="shared" si="574"/>
        <v>20102011</v>
      </c>
      <c r="S3609">
        <f t="shared" si="570"/>
        <v>2010</v>
      </c>
      <c r="T3609">
        <f t="shared" si="571"/>
        <v>7</v>
      </c>
    </row>
    <row r="3610" spans="1:20" x14ac:dyDescent="0.25">
      <c r="A3610" s="4" t="s">
        <v>3656</v>
      </c>
      <c r="B3610" s="5">
        <v>3609</v>
      </c>
      <c r="C3610" s="6">
        <v>40388</v>
      </c>
      <c r="D3610" s="6">
        <v>40032</v>
      </c>
      <c r="E3610" s="4">
        <v>210</v>
      </c>
      <c r="F3610" s="9">
        <v>-468595.9</v>
      </c>
      <c r="G3610" s="6">
        <v>39988</v>
      </c>
      <c r="H3610" s="6">
        <v>40031</v>
      </c>
      <c r="I3610" s="4">
        <f t="shared" si="565"/>
        <v>43</v>
      </c>
      <c r="J3610" s="4" t="s">
        <v>1</v>
      </c>
      <c r="K3610" s="4" t="s">
        <v>13</v>
      </c>
      <c r="L3610" s="10">
        <f t="shared" si="566"/>
        <v>-55204.448493150681</v>
      </c>
      <c r="M3610" s="15">
        <f t="shared" si="567"/>
        <v>200908</v>
      </c>
      <c r="N3610">
        <f t="shared" si="568"/>
        <v>2009</v>
      </c>
      <c r="O3610">
        <f t="shared" si="569"/>
        <v>8</v>
      </c>
      <c r="P3610">
        <f t="shared" si="572"/>
        <v>201007</v>
      </c>
      <c r="Q3610">
        <f t="shared" si="573"/>
        <v>20092010</v>
      </c>
      <c r="R3610">
        <f t="shared" si="574"/>
        <v>20102011</v>
      </c>
      <c r="S3610">
        <f t="shared" si="570"/>
        <v>2010</v>
      </c>
      <c r="T3610">
        <f t="shared" si="571"/>
        <v>7</v>
      </c>
    </row>
    <row r="3611" spans="1:20" x14ac:dyDescent="0.25">
      <c r="A3611" s="4" t="s">
        <v>3657</v>
      </c>
      <c r="B3611" s="5">
        <v>3610</v>
      </c>
      <c r="C3611" s="6">
        <v>40388</v>
      </c>
      <c r="D3611" s="6">
        <v>40044</v>
      </c>
      <c r="E3611" s="4">
        <v>1</v>
      </c>
      <c r="F3611" s="9">
        <v>-624320.30000000005</v>
      </c>
      <c r="G3611" s="6">
        <v>39983</v>
      </c>
      <c r="H3611" s="6">
        <v>40043</v>
      </c>
      <c r="I3611" s="4">
        <f t="shared" si="565"/>
        <v>60</v>
      </c>
      <c r="J3611" s="4" t="s">
        <v>1</v>
      </c>
      <c r="K3611" s="4" t="s">
        <v>13</v>
      </c>
      <c r="L3611" s="10">
        <f t="shared" si="566"/>
        <v>-102627.99452054795</v>
      </c>
      <c r="M3611" s="15">
        <f t="shared" si="567"/>
        <v>200908</v>
      </c>
      <c r="N3611">
        <f t="shared" si="568"/>
        <v>2009</v>
      </c>
      <c r="O3611">
        <f t="shared" si="569"/>
        <v>8</v>
      </c>
      <c r="P3611">
        <f t="shared" si="572"/>
        <v>201007</v>
      </c>
      <c r="Q3611">
        <f t="shared" si="573"/>
        <v>20092010</v>
      </c>
      <c r="R3611">
        <f t="shared" si="574"/>
        <v>20102011</v>
      </c>
      <c r="S3611">
        <f t="shared" si="570"/>
        <v>2010</v>
      </c>
      <c r="T3611">
        <f t="shared" si="571"/>
        <v>7</v>
      </c>
    </row>
    <row r="3612" spans="1:20" x14ac:dyDescent="0.25">
      <c r="A3612" s="4" t="s">
        <v>3658</v>
      </c>
      <c r="B3612" s="5">
        <v>3611</v>
      </c>
      <c r="C3612" s="6">
        <v>40388</v>
      </c>
      <c r="D3612" s="6">
        <v>40136</v>
      </c>
      <c r="E3612" s="4">
        <v>1</v>
      </c>
      <c r="F3612" s="9">
        <v>9722.5</v>
      </c>
      <c r="G3612" s="6">
        <v>40077</v>
      </c>
      <c r="H3612" s="6">
        <v>40135</v>
      </c>
      <c r="I3612" s="4">
        <f t="shared" si="565"/>
        <v>58</v>
      </c>
      <c r="J3612" s="4" t="s">
        <v>1</v>
      </c>
      <c r="K3612" s="4" t="s">
        <v>13</v>
      </c>
      <c r="L3612" s="10">
        <f t="shared" si="566"/>
        <v>1544.9452054794519</v>
      </c>
      <c r="M3612" s="15">
        <f t="shared" si="567"/>
        <v>200911</v>
      </c>
      <c r="N3612">
        <f t="shared" si="568"/>
        <v>2009</v>
      </c>
      <c r="O3612">
        <f t="shared" si="569"/>
        <v>11</v>
      </c>
      <c r="P3612">
        <f t="shared" si="572"/>
        <v>201007</v>
      </c>
      <c r="Q3612">
        <f t="shared" si="573"/>
        <v>20092010</v>
      </c>
      <c r="R3612">
        <f t="shared" si="574"/>
        <v>20102011</v>
      </c>
      <c r="S3612">
        <f t="shared" si="570"/>
        <v>2010</v>
      </c>
      <c r="T3612">
        <f t="shared" si="571"/>
        <v>7</v>
      </c>
    </row>
    <row r="3613" spans="1:20" x14ac:dyDescent="0.25">
      <c r="A3613" s="4" t="s">
        <v>3659</v>
      </c>
      <c r="B3613" s="5">
        <v>3612</v>
      </c>
      <c r="C3613" s="6">
        <v>40388</v>
      </c>
      <c r="D3613" s="6">
        <v>40196</v>
      </c>
      <c r="E3613" s="4">
        <v>1</v>
      </c>
      <c r="F3613" s="9">
        <v>-115956.7</v>
      </c>
      <c r="G3613" s="6">
        <v>39989</v>
      </c>
      <c r="H3613" s="6">
        <v>40195</v>
      </c>
      <c r="I3613" s="4">
        <f t="shared" si="565"/>
        <v>206</v>
      </c>
      <c r="J3613" s="4" t="s">
        <v>1</v>
      </c>
      <c r="K3613" s="4" t="s">
        <v>13</v>
      </c>
      <c r="L3613" s="10">
        <f t="shared" si="566"/>
        <v>-65444.055342465748</v>
      </c>
      <c r="M3613" s="15">
        <f t="shared" si="567"/>
        <v>201001</v>
      </c>
      <c r="N3613">
        <f t="shared" si="568"/>
        <v>2010</v>
      </c>
      <c r="O3613">
        <f t="shared" si="569"/>
        <v>1</v>
      </c>
      <c r="P3613">
        <f t="shared" si="572"/>
        <v>201007</v>
      </c>
      <c r="Q3613">
        <f t="shared" si="573"/>
        <v>20092010</v>
      </c>
      <c r="R3613">
        <f t="shared" si="574"/>
        <v>20102011</v>
      </c>
      <c r="S3613">
        <f t="shared" si="570"/>
        <v>2010</v>
      </c>
      <c r="T3613">
        <f t="shared" si="571"/>
        <v>7</v>
      </c>
    </row>
    <row r="3614" spans="1:20" x14ac:dyDescent="0.25">
      <c r="A3614" s="4" t="s">
        <v>3660</v>
      </c>
      <c r="B3614" s="5">
        <v>3613</v>
      </c>
      <c r="C3614" s="6">
        <v>40389</v>
      </c>
      <c r="D3614" s="6">
        <v>40219</v>
      </c>
      <c r="E3614" s="4">
        <v>1</v>
      </c>
      <c r="F3614" s="9">
        <v>-92013.5</v>
      </c>
      <c r="G3614" s="6">
        <v>39984</v>
      </c>
      <c r="H3614" s="6">
        <v>40218</v>
      </c>
      <c r="I3614" s="4">
        <f t="shared" si="565"/>
        <v>234</v>
      </c>
      <c r="J3614" s="4" t="s">
        <v>1</v>
      </c>
      <c r="K3614" s="4" t="s">
        <v>13</v>
      </c>
      <c r="L3614" s="10">
        <f t="shared" si="566"/>
        <v>-58989.476712328767</v>
      </c>
      <c r="M3614" s="15">
        <f t="shared" si="567"/>
        <v>201002</v>
      </c>
      <c r="N3614">
        <f t="shared" si="568"/>
        <v>2010</v>
      </c>
      <c r="O3614">
        <f t="shared" si="569"/>
        <v>2</v>
      </c>
      <c r="P3614">
        <f t="shared" si="572"/>
        <v>201007</v>
      </c>
      <c r="Q3614">
        <f t="shared" si="573"/>
        <v>20092010</v>
      </c>
      <c r="R3614">
        <f t="shared" si="574"/>
        <v>20102011</v>
      </c>
      <c r="S3614">
        <f t="shared" si="570"/>
        <v>2010</v>
      </c>
      <c r="T3614">
        <f t="shared" si="571"/>
        <v>7</v>
      </c>
    </row>
    <row r="3615" spans="1:20" x14ac:dyDescent="0.25">
      <c r="A3615" s="4" t="s">
        <v>3661</v>
      </c>
      <c r="B3615" s="5">
        <v>3614</v>
      </c>
      <c r="C3615" s="6">
        <v>40389</v>
      </c>
      <c r="D3615" s="6">
        <v>40211</v>
      </c>
      <c r="E3615" s="4">
        <v>1256</v>
      </c>
      <c r="F3615" s="9">
        <v>-34891.800000000003</v>
      </c>
      <c r="G3615" s="6">
        <v>39989</v>
      </c>
      <c r="H3615" s="6">
        <v>40210</v>
      </c>
      <c r="I3615" s="4">
        <f t="shared" si="565"/>
        <v>221</v>
      </c>
      <c r="J3615" s="4" t="s">
        <v>1</v>
      </c>
      <c r="K3615" s="4" t="s">
        <v>13</v>
      </c>
      <c r="L3615" s="10">
        <f t="shared" si="566"/>
        <v>-21126.267945205484</v>
      </c>
      <c r="M3615" s="15">
        <f t="shared" si="567"/>
        <v>201002</v>
      </c>
      <c r="N3615">
        <f t="shared" si="568"/>
        <v>2010</v>
      </c>
      <c r="O3615">
        <f t="shared" si="569"/>
        <v>2</v>
      </c>
      <c r="P3615">
        <f t="shared" si="572"/>
        <v>201007</v>
      </c>
      <c r="Q3615">
        <f t="shared" si="573"/>
        <v>20092010</v>
      </c>
      <c r="R3615">
        <f t="shared" si="574"/>
        <v>20102011</v>
      </c>
      <c r="S3615">
        <f t="shared" si="570"/>
        <v>2010</v>
      </c>
      <c r="T3615">
        <f t="shared" si="571"/>
        <v>7</v>
      </c>
    </row>
    <row r="3616" spans="1:20" x14ac:dyDescent="0.25">
      <c r="A3616" s="4" t="s">
        <v>3662</v>
      </c>
      <c r="B3616" s="5">
        <v>3615</v>
      </c>
      <c r="C3616" s="6">
        <v>40389</v>
      </c>
      <c r="D3616" s="6">
        <v>40211</v>
      </c>
      <c r="E3616" s="4">
        <v>1257</v>
      </c>
      <c r="F3616" s="9">
        <v>52984.1</v>
      </c>
      <c r="G3616" s="6">
        <v>39989</v>
      </c>
      <c r="H3616" s="6">
        <v>40210</v>
      </c>
      <c r="I3616" s="4">
        <f t="shared" si="565"/>
        <v>221</v>
      </c>
      <c r="J3616" s="4" t="s">
        <v>1</v>
      </c>
      <c r="K3616" s="4" t="s">
        <v>13</v>
      </c>
      <c r="L3616" s="10">
        <f t="shared" si="566"/>
        <v>32080.783835616439</v>
      </c>
      <c r="M3616" s="15">
        <f t="shared" si="567"/>
        <v>201002</v>
      </c>
      <c r="N3616">
        <f t="shared" si="568"/>
        <v>2010</v>
      </c>
      <c r="O3616">
        <f t="shared" si="569"/>
        <v>2</v>
      </c>
      <c r="P3616">
        <f t="shared" si="572"/>
        <v>201007</v>
      </c>
      <c r="Q3616">
        <f t="shared" si="573"/>
        <v>20092010</v>
      </c>
      <c r="R3616">
        <f t="shared" si="574"/>
        <v>20102011</v>
      </c>
      <c r="S3616">
        <f t="shared" si="570"/>
        <v>2010</v>
      </c>
      <c r="T3616">
        <f t="shared" si="571"/>
        <v>7</v>
      </c>
    </row>
    <row r="3617" spans="1:20" x14ac:dyDescent="0.25">
      <c r="A3617" s="4" t="s">
        <v>3663</v>
      </c>
      <c r="B3617" s="5">
        <v>3616</v>
      </c>
      <c r="C3617" s="6">
        <v>40392</v>
      </c>
      <c r="D3617" s="6">
        <v>40077</v>
      </c>
      <c r="E3617" s="4">
        <v>43</v>
      </c>
      <c r="F3617" s="9">
        <v>123842.6</v>
      </c>
      <c r="G3617" s="6">
        <v>39989</v>
      </c>
      <c r="H3617" s="6">
        <v>40076</v>
      </c>
      <c r="I3617" s="4">
        <f t="shared" si="565"/>
        <v>87</v>
      </c>
      <c r="J3617" s="4" t="s">
        <v>0</v>
      </c>
      <c r="K3617" s="4" t="s">
        <v>14</v>
      </c>
      <c r="L3617" s="10">
        <f t="shared" si="566"/>
        <v>29518.647123287672</v>
      </c>
      <c r="M3617" s="15">
        <f t="shared" si="567"/>
        <v>200909</v>
      </c>
      <c r="N3617">
        <f t="shared" si="568"/>
        <v>2009</v>
      </c>
      <c r="O3617">
        <f t="shared" si="569"/>
        <v>9</v>
      </c>
      <c r="P3617">
        <f t="shared" si="572"/>
        <v>201008</v>
      </c>
      <c r="Q3617">
        <f t="shared" si="573"/>
        <v>20092010</v>
      </c>
      <c r="R3617">
        <f t="shared" si="574"/>
        <v>20102011</v>
      </c>
      <c r="S3617">
        <f t="shared" si="570"/>
        <v>2010</v>
      </c>
      <c r="T3617">
        <f t="shared" si="571"/>
        <v>8</v>
      </c>
    </row>
    <row r="3618" spans="1:20" x14ac:dyDescent="0.25">
      <c r="A3618" s="4" t="s">
        <v>3664</v>
      </c>
      <c r="B3618" s="5">
        <v>3617</v>
      </c>
      <c r="C3618" s="6">
        <v>40392</v>
      </c>
      <c r="D3618" s="6">
        <v>40077</v>
      </c>
      <c r="E3618" s="4">
        <v>210</v>
      </c>
      <c r="F3618" s="9">
        <v>-306598.8</v>
      </c>
      <c r="G3618" s="6">
        <v>39989</v>
      </c>
      <c r="H3618" s="6">
        <v>40076</v>
      </c>
      <c r="I3618" s="4">
        <f t="shared" si="565"/>
        <v>87</v>
      </c>
      <c r="J3618" s="4" t="s">
        <v>0</v>
      </c>
      <c r="K3618" s="4" t="s">
        <v>14</v>
      </c>
      <c r="L3618" s="10">
        <f t="shared" si="566"/>
        <v>-73079.713972602738</v>
      </c>
      <c r="M3618" s="15">
        <f t="shared" si="567"/>
        <v>200909</v>
      </c>
      <c r="N3618">
        <f t="shared" si="568"/>
        <v>2009</v>
      </c>
      <c r="O3618">
        <f t="shared" si="569"/>
        <v>9</v>
      </c>
      <c r="P3618">
        <f t="shared" si="572"/>
        <v>201008</v>
      </c>
      <c r="Q3618">
        <f t="shared" si="573"/>
        <v>20092010</v>
      </c>
      <c r="R3618">
        <f t="shared" si="574"/>
        <v>20102011</v>
      </c>
      <c r="S3618">
        <f t="shared" si="570"/>
        <v>2010</v>
      </c>
      <c r="T3618">
        <f t="shared" si="571"/>
        <v>8</v>
      </c>
    </row>
    <row r="3619" spans="1:20" x14ac:dyDescent="0.25">
      <c r="A3619" s="4" t="s">
        <v>3665</v>
      </c>
      <c r="B3619" s="5">
        <v>3618</v>
      </c>
      <c r="C3619" s="6">
        <v>40392</v>
      </c>
      <c r="D3619" s="6">
        <v>40095</v>
      </c>
      <c r="E3619" s="4">
        <v>43</v>
      </c>
      <c r="F3619" s="9">
        <v>159834.4</v>
      </c>
      <c r="G3619" s="6">
        <v>39985</v>
      </c>
      <c r="H3619" s="6">
        <v>40094</v>
      </c>
      <c r="I3619" s="4">
        <f t="shared" si="565"/>
        <v>109</v>
      </c>
      <c r="J3619" s="4" t="s">
        <v>1</v>
      </c>
      <c r="K3619" s="4" t="s">
        <v>13</v>
      </c>
      <c r="L3619" s="10">
        <f t="shared" si="566"/>
        <v>47731.368767123284</v>
      </c>
      <c r="M3619" s="15">
        <f t="shared" si="567"/>
        <v>200910</v>
      </c>
      <c r="N3619">
        <f t="shared" si="568"/>
        <v>2009</v>
      </c>
      <c r="O3619">
        <f t="shared" si="569"/>
        <v>10</v>
      </c>
      <c r="P3619">
        <f t="shared" si="572"/>
        <v>201008</v>
      </c>
      <c r="Q3619">
        <f t="shared" si="573"/>
        <v>20092010</v>
      </c>
      <c r="R3619">
        <f t="shared" si="574"/>
        <v>20102011</v>
      </c>
      <c r="S3619">
        <f t="shared" si="570"/>
        <v>2010</v>
      </c>
      <c r="T3619">
        <f t="shared" si="571"/>
        <v>8</v>
      </c>
    </row>
    <row r="3620" spans="1:20" x14ac:dyDescent="0.25">
      <c r="A3620" s="4" t="s">
        <v>3666</v>
      </c>
      <c r="B3620" s="5">
        <v>3619</v>
      </c>
      <c r="C3620" s="6">
        <v>40392</v>
      </c>
      <c r="D3620" s="6">
        <v>40095</v>
      </c>
      <c r="E3620" s="4">
        <v>210</v>
      </c>
      <c r="F3620" s="9">
        <v>-169187.4</v>
      </c>
      <c r="G3620" s="6">
        <v>39985</v>
      </c>
      <c r="H3620" s="6">
        <v>40094</v>
      </c>
      <c r="I3620" s="4">
        <f t="shared" si="565"/>
        <v>109</v>
      </c>
      <c r="J3620" s="4" t="s">
        <v>1</v>
      </c>
      <c r="K3620" s="4" t="s">
        <v>13</v>
      </c>
      <c r="L3620" s="10">
        <f t="shared" si="566"/>
        <v>-50524.456438356159</v>
      </c>
      <c r="M3620" s="15">
        <f t="shared" si="567"/>
        <v>200910</v>
      </c>
      <c r="N3620">
        <f t="shared" si="568"/>
        <v>2009</v>
      </c>
      <c r="O3620">
        <f t="shared" si="569"/>
        <v>10</v>
      </c>
      <c r="P3620">
        <f t="shared" si="572"/>
        <v>201008</v>
      </c>
      <c r="Q3620">
        <f t="shared" si="573"/>
        <v>20092010</v>
      </c>
      <c r="R3620">
        <f t="shared" si="574"/>
        <v>20102011</v>
      </c>
      <c r="S3620">
        <f t="shared" si="570"/>
        <v>2010</v>
      </c>
      <c r="T3620">
        <f t="shared" si="571"/>
        <v>8</v>
      </c>
    </row>
    <row r="3621" spans="1:20" x14ac:dyDescent="0.25">
      <c r="A3621" s="4" t="s">
        <v>3667</v>
      </c>
      <c r="B3621" s="5">
        <v>3620</v>
      </c>
      <c r="C3621" s="6">
        <v>40393</v>
      </c>
      <c r="D3621" s="6">
        <v>40095</v>
      </c>
      <c r="E3621" s="4">
        <v>1242</v>
      </c>
      <c r="F3621" s="9">
        <v>103818.7</v>
      </c>
      <c r="G3621" s="6">
        <v>39986</v>
      </c>
      <c r="H3621" s="6">
        <v>40094</v>
      </c>
      <c r="I3621" s="4">
        <f t="shared" si="565"/>
        <v>108</v>
      </c>
      <c r="J3621" s="4" t="s">
        <v>1</v>
      </c>
      <c r="K3621" s="4" t="s">
        <v>13</v>
      </c>
      <c r="L3621" s="10">
        <f t="shared" si="566"/>
        <v>30718.957808219177</v>
      </c>
      <c r="M3621" s="15">
        <f t="shared" si="567"/>
        <v>200910</v>
      </c>
      <c r="N3621">
        <f t="shared" si="568"/>
        <v>2009</v>
      </c>
      <c r="O3621">
        <f t="shared" si="569"/>
        <v>10</v>
      </c>
      <c r="P3621">
        <f t="shared" si="572"/>
        <v>201008</v>
      </c>
      <c r="Q3621">
        <f t="shared" si="573"/>
        <v>20092010</v>
      </c>
      <c r="R3621">
        <f t="shared" si="574"/>
        <v>20102011</v>
      </c>
      <c r="S3621">
        <f t="shared" si="570"/>
        <v>2010</v>
      </c>
      <c r="T3621">
        <f t="shared" si="571"/>
        <v>8</v>
      </c>
    </row>
    <row r="3622" spans="1:20" x14ac:dyDescent="0.25">
      <c r="A3622" s="4" t="s">
        <v>3668</v>
      </c>
      <c r="B3622" s="5">
        <v>3621</v>
      </c>
      <c r="C3622" s="6">
        <v>40393</v>
      </c>
      <c r="D3622" s="6">
        <v>40095</v>
      </c>
      <c r="E3622" s="4">
        <v>1243</v>
      </c>
      <c r="F3622" s="9">
        <v>-132891.79999999999</v>
      </c>
      <c r="G3622" s="6">
        <v>39986</v>
      </c>
      <c r="H3622" s="6">
        <v>40094</v>
      </c>
      <c r="I3622" s="4">
        <f t="shared" si="565"/>
        <v>108</v>
      </c>
      <c r="J3622" s="4" t="s">
        <v>1</v>
      </c>
      <c r="K3622" s="4" t="s">
        <v>13</v>
      </c>
      <c r="L3622" s="10">
        <f t="shared" si="566"/>
        <v>-39321.409315068493</v>
      </c>
      <c r="M3622" s="15">
        <f t="shared" si="567"/>
        <v>200910</v>
      </c>
      <c r="N3622">
        <f t="shared" si="568"/>
        <v>2009</v>
      </c>
      <c r="O3622">
        <f t="shared" si="569"/>
        <v>10</v>
      </c>
      <c r="P3622">
        <f t="shared" si="572"/>
        <v>201008</v>
      </c>
      <c r="Q3622">
        <f t="shared" si="573"/>
        <v>20092010</v>
      </c>
      <c r="R3622">
        <f t="shared" si="574"/>
        <v>20102011</v>
      </c>
      <c r="S3622">
        <f t="shared" si="570"/>
        <v>2010</v>
      </c>
      <c r="T3622">
        <f t="shared" si="571"/>
        <v>8</v>
      </c>
    </row>
    <row r="3623" spans="1:20" x14ac:dyDescent="0.25">
      <c r="A3623" s="4" t="s">
        <v>3669</v>
      </c>
      <c r="B3623" s="5">
        <v>3622</v>
      </c>
      <c r="C3623" s="6">
        <v>40393</v>
      </c>
      <c r="D3623" s="6">
        <v>40107</v>
      </c>
      <c r="E3623" s="4">
        <v>43</v>
      </c>
      <c r="F3623" s="9">
        <v>76785.399999999994</v>
      </c>
      <c r="G3623" s="6">
        <v>39986</v>
      </c>
      <c r="H3623" s="6">
        <v>40106</v>
      </c>
      <c r="I3623" s="4">
        <f t="shared" si="565"/>
        <v>120</v>
      </c>
      <c r="J3623" s="4" t="s">
        <v>1</v>
      </c>
      <c r="K3623" s="4" t="s">
        <v>13</v>
      </c>
      <c r="L3623" s="10">
        <f t="shared" si="566"/>
        <v>25244.51506849315</v>
      </c>
      <c r="M3623" s="15">
        <f t="shared" si="567"/>
        <v>200910</v>
      </c>
      <c r="N3623">
        <f t="shared" si="568"/>
        <v>2009</v>
      </c>
      <c r="O3623">
        <f t="shared" si="569"/>
        <v>10</v>
      </c>
      <c r="P3623">
        <f t="shared" si="572"/>
        <v>201008</v>
      </c>
      <c r="Q3623">
        <f t="shared" si="573"/>
        <v>20092010</v>
      </c>
      <c r="R3623">
        <f t="shared" si="574"/>
        <v>20102011</v>
      </c>
      <c r="S3623">
        <f t="shared" si="570"/>
        <v>2010</v>
      </c>
      <c r="T3623">
        <f t="shared" si="571"/>
        <v>8</v>
      </c>
    </row>
    <row r="3624" spans="1:20" x14ac:dyDescent="0.25">
      <c r="A3624" s="4" t="s">
        <v>3670</v>
      </c>
      <c r="B3624" s="5">
        <v>3623</v>
      </c>
      <c r="C3624" s="6">
        <v>40393</v>
      </c>
      <c r="D3624" s="6">
        <v>40107</v>
      </c>
      <c r="E3624" s="4">
        <v>210</v>
      </c>
      <c r="F3624" s="9">
        <v>-94843.9</v>
      </c>
      <c r="G3624" s="6">
        <v>39986</v>
      </c>
      <c r="H3624" s="6">
        <v>40106</v>
      </c>
      <c r="I3624" s="4">
        <f t="shared" si="565"/>
        <v>120</v>
      </c>
      <c r="J3624" s="4" t="s">
        <v>1</v>
      </c>
      <c r="K3624" s="4" t="s">
        <v>13</v>
      </c>
      <c r="L3624" s="10">
        <f t="shared" si="566"/>
        <v>-31181.556164383561</v>
      </c>
      <c r="M3624" s="15">
        <f t="shared" si="567"/>
        <v>200910</v>
      </c>
      <c r="N3624">
        <f t="shared" si="568"/>
        <v>2009</v>
      </c>
      <c r="O3624">
        <f t="shared" si="569"/>
        <v>10</v>
      </c>
      <c r="P3624">
        <f t="shared" si="572"/>
        <v>201008</v>
      </c>
      <c r="Q3624">
        <f t="shared" si="573"/>
        <v>20092010</v>
      </c>
      <c r="R3624">
        <f t="shared" si="574"/>
        <v>20102011</v>
      </c>
      <c r="S3624">
        <f t="shared" si="570"/>
        <v>2010</v>
      </c>
      <c r="T3624">
        <f t="shared" si="571"/>
        <v>8</v>
      </c>
    </row>
    <row r="3625" spans="1:20" x14ac:dyDescent="0.25">
      <c r="A3625" s="4" t="s">
        <v>3671</v>
      </c>
      <c r="B3625" s="5">
        <v>3624</v>
      </c>
      <c r="C3625" s="6">
        <v>40393</v>
      </c>
      <c r="D3625" s="6">
        <v>40073</v>
      </c>
      <c r="E3625" s="4">
        <v>1244</v>
      </c>
      <c r="F3625" s="9">
        <v>157664.1</v>
      </c>
      <c r="G3625" s="6">
        <v>39986</v>
      </c>
      <c r="H3625" s="6">
        <v>40072</v>
      </c>
      <c r="I3625" s="4">
        <f t="shared" si="565"/>
        <v>86</v>
      </c>
      <c r="J3625" s="4" t="s">
        <v>1</v>
      </c>
      <c r="K3625" s="4" t="s">
        <v>13</v>
      </c>
      <c r="L3625" s="10">
        <f t="shared" si="566"/>
        <v>37148.253698630142</v>
      </c>
      <c r="M3625" s="15">
        <f t="shared" si="567"/>
        <v>200909</v>
      </c>
      <c r="N3625">
        <f t="shared" si="568"/>
        <v>2009</v>
      </c>
      <c r="O3625">
        <f t="shared" si="569"/>
        <v>9</v>
      </c>
      <c r="P3625">
        <f t="shared" si="572"/>
        <v>201008</v>
      </c>
      <c r="Q3625">
        <f t="shared" si="573"/>
        <v>20092010</v>
      </c>
      <c r="R3625">
        <f t="shared" si="574"/>
        <v>20102011</v>
      </c>
      <c r="S3625">
        <f t="shared" si="570"/>
        <v>2010</v>
      </c>
      <c r="T3625">
        <f t="shared" si="571"/>
        <v>8</v>
      </c>
    </row>
    <row r="3626" spans="1:20" x14ac:dyDescent="0.25">
      <c r="A3626" s="4" t="s">
        <v>3672</v>
      </c>
      <c r="B3626" s="5">
        <v>3625</v>
      </c>
      <c r="C3626" s="6">
        <v>40393</v>
      </c>
      <c r="D3626" s="6">
        <v>40073</v>
      </c>
      <c r="E3626" s="4">
        <v>1245</v>
      </c>
      <c r="F3626" s="9">
        <v>-220210.6</v>
      </c>
      <c r="G3626" s="6">
        <v>39986</v>
      </c>
      <c r="H3626" s="6">
        <v>40072</v>
      </c>
      <c r="I3626" s="4">
        <f t="shared" si="565"/>
        <v>86</v>
      </c>
      <c r="J3626" s="4" t="s">
        <v>1</v>
      </c>
      <c r="K3626" s="4" t="s">
        <v>13</v>
      </c>
      <c r="L3626" s="10">
        <f t="shared" si="566"/>
        <v>-51885.237260273978</v>
      </c>
      <c r="M3626" s="15">
        <f t="shared" si="567"/>
        <v>200909</v>
      </c>
      <c r="N3626">
        <f t="shared" si="568"/>
        <v>2009</v>
      </c>
      <c r="O3626">
        <f t="shared" si="569"/>
        <v>9</v>
      </c>
      <c r="P3626">
        <f t="shared" si="572"/>
        <v>201008</v>
      </c>
      <c r="Q3626">
        <f t="shared" si="573"/>
        <v>20092010</v>
      </c>
      <c r="R3626">
        <f t="shared" si="574"/>
        <v>20102011</v>
      </c>
      <c r="S3626">
        <f t="shared" si="570"/>
        <v>2010</v>
      </c>
      <c r="T3626">
        <f t="shared" si="571"/>
        <v>8</v>
      </c>
    </row>
    <row r="3627" spans="1:20" x14ac:dyDescent="0.25">
      <c r="A3627" s="4" t="s">
        <v>3673</v>
      </c>
      <c r="B3627" s="5">
        <v>3626</v>
      </c>
      <c r="C3627" s="6">
        <v>40393</v>
      </c>
      <c r="D3627" s="6">
        <v>40029</v>
      </c>
      <c r="E3627" s="4">
        <v>1248</v>
      </c>
      <c r="F3627" s="9">
        <v>-724223.2</v>
      </c>
      <c r="G3627" s="6">
        <v>39983</v>
      </c>
      <c r="H3627" s="6">
        <v>40028</v>
      </c>
      <c r="I3627" s="4">
        <f t="shared" si="565"/>
        <v>45</v>
      </c>
      <c r="J3627" s="4" t="s">
        <v>1</v>
      </c>
      <c r="K3627" s="4" t="s">
        <v>13</v>
      </c>
      <c r="L3627" s="10">
        <f t="shared" si="566"/>
        <v>-89287.791780821921</v>
      </c>
      <c r="M3627" s="15">
        <f t="shared" si="567"/>
        <v>200908</v>
      </c>
      <c r="N3627">
        <f t="shared" si="568"/>
        <v>2009</v>
      </c>
      <c r="O3627">
        <f t="shared" si="569"/>
        <v>8</v>
      </c>
      <c r="P3627">
        <f t="shared" si="572"/>
        <v>201008</v>
      </c>
      <c r="Q3627">
        <f t="shared" si="573"/>
        <v>20092010</v>
      </c>
      <c r="R3627">
        <f t="shared" si="574"/>
        <v>20102011</v>
      </c>
      <c r="S3627">
        <f t="shared" si="570"/>
        <v>2010</v>
      </c>
      <c r="T3627">
        <f t="shared" si="571"/>
        <v>8</v>
      </c>
    </row>
    <row r="3628" spans="1:20" x14ac:dyDescent="0.25">
      <c r="A3628" s="4" t="s">
        <v>3674</v>
      </c>
      <c r="B3628" s="5">
        <v>3627</v>
      </c>
      <c r="C3628" s="6">
        <v>40393</v>
      </c>
      <c r="D3628" s="6">
        <v>40029</v>
      </c>
      <c r="E3628" s="4">
        <v>1249</v>
      </c>
      <c r="F3628" s="9">
        <v>-2677009.6</v>
      </c>
      <c r="G3628" s="6">
        <v>39983</v>
      </c>
      <c r="H3628" s="6">
        <v>40028</v>
      </c>
      <c r="I3628" s="4">
        <f t="shared" si="565"/>
        <v>45</v>
      </c>
      <c r="J3628" s="4" t="s">
        <v>1</v>
      </c>
      <c r="K3628" s="4" t="s">
        <v>13</v>
      </c>
      <c r="L3628" s="10">
        <f t="shared" si="566"/>
        <v>-330042.27945205482</v>
      </c>
      <c r="M3628" s="15">
        <f t="shared" si="567"/>
        <v>200908</v>
      </c>
      <c r="N3628">
        <f t="shared" si="568"/>
        <v>2009</v>
      </c>
      <c r="O3628">
        <f t="shared" si="569"/>
        <v>8</v>
      </c>
      <c r="P3628">
        <f t="shared" si="572"/>
        <v>201008</v>
      </c>
      <c r="Q3628">
        <f t="shared" si="573"/>
        <v>20092010</v>
      </c>
      <c r="R3628">
        <f t="shared" si="574"/>
        <v>20102011</v>
      </c>
      <c r="S3628">
        <f t="shared" si="570"/>
        <v>2010</v>
      </c>
      <c r="T3628">
        <f t="shared" si="571"/>
        <v>8</v>
      </c>
    </row>
    <row r="3629" spans="1:20" x14ac:dyDescent="0.25">
      <c r="A3629" s="4" t="s">
        <v>3675</v>
      </c>
      <c r="B3629" s="5">
        <v>3628</v>
      </c>
      <c r="C3629" s="6">
        <v>40394</v>
      </c>
      <c r="D3629" s="6">
        <v>40081</v>
      </c>
      <c r="E3629" s="4">
        <v>1</v>
      </c>
      <c r="F3629" s="9">
        <v>-38159.300000000003</v>
      </c>
      <c r="G3629" s="6">
        <v>39989</v>
      </c>
      <c r="H3629" s="6">
        <v>40080</v>
      </c>
      <c r="I3629" s="4">
        <f t="shared" si="565"/>
        <v>91</v>
      </c>
      <c r="J3629" s="4" t="s">
        <v>0</v>
      </c>
      <c r="K3629" s="4" t="s">
        <v>14</v>
      </c>
      <c r="L3629" s="10">
        <f t="shared" si="566"/>
        <v>-9513.6884931506847</v>
      </c>
      <c r="M3629" s="15">
        <f t="shared" si="567"/>
        <v>200909</v>
      </c>
      <c r="N3629">
        <f t="shared" si="568"/>
        <v>2009</v>
      </c>
      <c r="O3629">
        <f t="shared" si="569"/>
        <v>9</v>
      </c>
      <c r="P3629">
        <f t="shared" si="572"/>
        <v>201008</v>
      </c>
      <c r="Q3629">
        <f t="shared" si="573"/>
        <v>20092010</v>
      </c>
      <c r="R3629">
        <f t="shared" si="574"/>
        <v>20102011</v>
      </c>
      <c r="S3629">
        <f t="shared" si="570"/>
        <v>2010</v>
      </c>
      <c r="T3629">
        <f t="shared" si="571"/>
        <v>8</v>
      </c>
    </row>
    <row r="3630" spans="1:20" x14ac:dyDescent="0.25">
      <c r="A3630" s="4" t="s">
        <v>3676</v>
      </c>
      <c r="B3630" s="5">
        <v>3629</v>
      </c>
      <c r="C3630" s="6">
        <v>40394</v>
      </c>
      <c r="D3630" s="6">
        <v>40040</v>
      </c>
      <c r="E3630" s="4">
        <v>1</v>
      </c>
      <c r="F3630" s="9">
        <v>-677215</v>
      </c>
      <c r="G3630" s="6">
        <v>39989</v>
      </c>
      <c r="H3630" s="6">
        <v>40039</v>
      </c>
      <c r="I3630" s="4">
        <f t="shared" si="565"/>
        <v>50</v>
      </c>
      <c r="J3630" s="4" t="s">
        <v>1</v>
      </c>
      <c r="K3630" s="4" t="s">
        <v>13</v>
      </c>
      <c r="L3630" s="10">
        <f t="shared" si="566"/>
        <v>-92769.178082191793</v>
      </c>
      <c r="M3630" s="15">
        <f t="shared" si="567"/>
        <v>200908</v>
      </c>
      <c r="N3630">
        <f t="shared" si="568"/>
        <v>2009</v>
      </c>
      <c r="O3630">
        <f t="shared" si="569"/>
        <v>8</v>
      </c>
      <c r="P3630">
        <f t="shared" si="572"/>
        <v>201008</v>
      </c>
      <c r="Q3630">
        <f t="shared" si="573"/>
        <v>20092010</v>
      </c>
      <c r="R3630">
        <f t="shared" si="574"/>
        <v>20102011</v>
      </c>
      <c r="S3630">
        <f t="shared" si="570"/>
        <v>2010</v>
      </c>
      <c r="T3630">
        <f t="shared" si="571"/>
        <v>8</v>
      </c>
    </row>
    <row r="3631" spans="1:20" x14ac:dyDescent="0.25">
      <c r="A3631" s="4" t="s">
        <v>3677</v>
      </c>
      <c r="B3631" s="5">
        <v>3630</v>
      </c>
      <c r="C3631" s="6">
        <v>40394</v>
      </c>
      <c r="D3631" s="6">
        <v>40094</v>
      </c>
      <c r="E3631" s="4">
        <v>43</v>
      </c>
      <c r="F3631" s="9">
        <v>278072.90000000002</v>
      </c>
      <c r="G3631" s="6">
        <v>39990</v>
      </c>
      <c r="H3631" s="6">
        <v>40093</v>
      </c>
      <c r="I3631" s="4">
        <f t="shared" si="565"/>
        <v>103</v>
      </c>
      <c r="J3631" s="4" t="s">
        <v>1</v>
      </c>
      <c r="K3631" s="4" t="s">
        <v>13</v>
      </c>
      <c r="L3631" s="10">
        <f t="shared" si="566"/>
        <v>78469.886849315066</v>
      </c>
      <c r="M3631" s="15">
        <f t="shared" si="567"/>
        <v>200910</v>
      </c>
      <c r="N3631">
        <f t="shared" si="568"/>
        <v>2009</v>
      </c>
      <c r="O3631">
        <f t="shared" si="569"/>
        <v>10</v>
      </c>
      <c r="P3631">
        <f t="shared" si="572"/>
        <v>201008</v>
      </c>
      <c r="Q3631">
        <f t="shared" si="573"/>
        <v>20092010</v>
      </c>
      <c r="R3631">
        <f t="shared" si="574"/>
        <v>20102011</v>
      </c>
      <c r="S3631">
        <f t="shared" si="570"/>
        <v>2010</v>
      </c>
      <c r="T3631">
        <f t="shared" si="571"/>
        <v>8</v>
      </c>
    </row>
    <row r="3632" spans="1:20" x14ac:dyDescent="0.25">
      <c r="A3632" s="4" t="s">
        <v>3678</v>
      </c>
      <c r="B3632" s="5">
        <v>3631</v>
      </c>
      <c r="C3632" s="6">
        <v>40394</v>
      </c>
      <c r="D3632" s="6">
        <v>40094</v>
      </c>
      <c r="E3632" s="4">
        <v>210</v>
      </c>
      <c r="F3632" s="9">
        <v>-389219.3</v>
      </c>
      <c r="G3632" s="6">
        <v>39990</v>
      </c>
      <c r="H3632" s="6">
        <v>40093</v>
      </c>
      <c r="I3632" s="4">
        <f t="shared" si="565"/>
        <v>103</v>
      </c>
      <c r="J3632" s="4" t="s">
        <v>1</v>
      </c>
      <c r="K3632" s="4" t="s">
        <v>13</v>
      </c>
      <c r="L3632" s="10">
        <f t="shared" si="566"/>
        <v>-109834.48739726027</v>
      </c>
      <c r="M3632" s="15">
        <f t="shared" si="567"/>
        <v>200910</v>
      </c>
      <c r="N3632">
        <f t="shared" si="568"/>
        <v>2009</v>
      </c>
      <c r="O3632">
        <f t="shared" si="569"/>
        <v>10</v>
      </c>
      <c r="P3632">
        <f t="shared" si="572"/>
        <v>201008</v>
      </c>
      <c r="Q3632">
        <f t="shared" si="573"/>
        <v>20092010</v>
      </c>
      <c r="R3632">
        <f t="shared" si="574"/>
        <v>20102011</v>
      </c>
      <c r="S3632">
        <f t="shared" si="570"/>
        <v>2010</v>
      </c>
      <c r="T3632">
        <f t="shared" si="571"/>
        <v>8</v>
      </c>
    </row>
    <row r="3633" spans="1:20" x14ac:dyDescent="0.25">
      <c r="A3633" s="4" t="s">
        <v>3679</v>
      </c>
      <c r="B3633" s="5">
        <v>3632</v>
      </c>
      <c r="C3633" s="6">
        <v>40395</v>
      </c>
      <c r="D3633" s="6">
        <v>40083</v>
      </c>
      <c r="E3633" s="4">
        <v>1</v>
      </c>
      <c r="F3633" s="9">
        <v>-150342.29999999999</v>
      </c>
      <c r="G3633" s="6">
        <v>39991</v>
      </c>
      <c r="H3633" s="6">
        <v>40082</v>
      </c>
      <c r="I3633" s="4">
        <f t="shared" si="565"/>
        <v>91</v>
      </c>
      <c r="J3633" s="4" t="s">
        <v>1</v>
      </c>
      <c r="K3633" s="4" t="s">
        <v>13</v>
      </c>
      <c r="L3633" s="10">
        <f t="shared" si="566"/>
        <v>-37482.600821917804</v>
      </c>
      <c r="M3633" s="15">
        <f t="shared" si="567"/>
        <v>200909</v>
      </c>
      <c r="N3633">
        <f t="shared" si="568"/>
        <v>2009</v>
      </c>
      <c r="O3633">
        <f t="shared" si="569"/>
        <v>9</v>
      </c>
      <c r="P3633">
        <f t="shared" si="572"/>
        <v>201008</v>
      </c>
      <c r="Q3633">
        <f t="shared" si="573"/>
        <v>20092010</v>
      </c>
      <c r="R3633">
        <f t="shared" si="574"/>
        <v>20102011</v>
      </c>
      <c r="S3633">
        <f t="shared" si="570"/>
        <v>2010</v>
      </c>
      <c r="T3633">
        <f t="shared" si="571"/>
        <v>8</v>
      </c>
    </row>
    <row r="3634" spans="1:20" x14ac:dyDescent="0.25">
      <c r="A3634" s="4" t="s">
        <v>3680</v>
      </c>
      <c r="B3634" s="5">
        <v>3633</v>
      </c>
      <c r="C3634" s="6">
        <v>40396</v>
      </c>
      <c r="D3634" s="6">
        <v>40189</v>
      </c>
      <c r="E3634" s="4">
        <v>43</v>
      </c>
      <c r="F3634" s="9">
        <v>96199.4</v>
      </c>
      <c r="G3634" s="6">
        <v>39996</v>
      </c>
      <c r="H3634" s="6">
        <v>40188</v>
      </c>
      <c r="I3634" s="4">
        <f t="shared" si="565"/>
        <v>192</v>
      </c>
      <c r="J3634" s="4" t="s">
        <v>1</v>
      </c>
      <c r="K3634" s="4" t="s">
        <v>13</v>
      </c>
      <c r="L3634" s="10">
        <f t="shared" si="566"/>
        <v>50603.520000000004</v>
      </c>
      <c r="M3634" s="15">
        <f t="shared" si="567"/>
        <v>201001</v>
      </c>
      <c r="N3634">
        <f t="shared" si="568"/>
        <v>2010</v>
      </c>
      <c r="O3634">
        <f t="shared" si="569"/>
        <v>1</v>
      </c>
      <c r="P3634">
        <f t="shared" si="572"/>
        <v>201008</v>
      </c>
      <c r="Q3634">
        <f t="shared" si="573"/>
        <v>20092010</v>
      </c>
      <c r="R3634">
        <f t="shared" si="574"/>
        <v>20102011</v>
      </c>
      <c r="S3634">
        <f t="shared" si="570"/>
        <v>2010</v>
      </c>
      <c r="T3634">
        <f t="shared" si="571"/>
        <v>8</v>
      </c>
    </row>
    <row r="3635" spans="1:20" x14ac:dyDescent="0.25">
      <c r="A3635" s="4" t="s">
        <v>3681</v>
      </c>
      <c r="B3635" s="5">
        <v>3634</v>
      </c>
      <c r="C3635" s="6">
        <v>40396</v>
      </c>
      <c r="D3635" s="6">
        <v>40189</v>
      </c>
      <c r="E3635" s="4">
        <v>210</v>
      </c>
      <c r="F3635" s="9">
        <v>-108614.7</v>
      </c>
      <c r="G3635" s="6">
        <v>39996</v>
      </c>
      <c r="H3635" s="6">
        <v>40188</v>
      </c>
      <c r="I3635" s="4">
        <f t="shared" si="565"/>
        <v>192</v>
      </c>
      <c r="J3635" s="4" t="s">
        <v>1</v>
      </c>
      <c r="K3635" s="4" t="s">
        <v>13</v>
      </c>
      <c r="L3635" s="10">
        <f t="shared" si="566"/>
        <v>-57134.307945205481</v>
      </c>
      <c r="M3635" s="15">
        <f t="shared" si="567"/>
        <v>201001</v>
      </c>
      <c r="N3635">
        <f t="shared" si="568"/>
        <v>2010</v>
      </c>
      <c r="O3635">
        <f t="shared" si="569"/>
        <v>1</v>
      </c>
      <c r="P3635">
        <f t="shared" si="572"/>
        <v>201008</v>
      </c>
      <c r="Q3635">
        <f t="shared" si="573"/>
        <v>20092010</v>
      </c>
      <c r="R3635">
        <f t="shared" si="574"/>
        <v>20102011</v>
      </c>
      <c r="S3635">
        <f t="shared" si="570"/>
        <v>2010</v>
      </c>
      <c r="T3635">
        <f t="shared" si="571"/>
        <v>8</v>
      </c>
    </row>
    <row r="3636" spans="1:20" x14ac:dyDescent="0.25">
      <c r="A3636" s="4" t="s">
        <v>3682</v>
      </c>
      <c r="B3636" s="5">
        <v>3635</v>
      </c>
      <c r="C3636" s="6">
        <v>40400</v>
      </c>
      <c r="D3636" s="6">
        <v>40217</v>
      </c>
      <c r="E3636" s="4">
        <v>43</v>
      </c>
      <c r="F3636" s="9">
        <v>-52665.7</v>
      </c>
      <c r="G3636" s="6">
        <v>39996</v>
      </c>
      <c r="H3636" s="6">
        <v>40216</v>
      </c>
      <c r="I3636" s="4">
        <f t="shared" si="565"/>
        <v>220</v>
      </c>
      <c r="J3636" s="4" t="s">
        <v>0</v>
      </c>
      <c r="K3636" s="4" t="s">
        <v>14</v>
      </c>
      <c r="L3636" s="10">
        <f t="shared" si="566"/>
        <v>-31743.709589041096</v>
      </c>
      <c r="M3636" s="15">
        <f t="shared" si="567"/>
        <v>201002</v>
      </c>
      <c r="N3636">
        <f t="shared" si="568"/>
        <v>2010</v>
      </c>
      <c r="O3636">
        <f t="shared" si="569"/>
        <v>2</v>
      </c>
      <c r="P3636">
        <f t="shared" si="572"/>
        <v>201008</v>
      </c>
      <c r="Q3636">
        <f t="shared" si="573"/>
        <v>20092010</v>
      </c>
      <c r="R3636">
        <f t="shared" si="574"/>
        <v>20102011</v>
      </c>
      <c r="S3636">
        <f t="shared" si="570"/>
        <v>2010</v>
      </c>
      <c r="T3636">
        <f t="shared" si="571"/>
        <v>8</v>
      </c>
    </row>
    <row r="3637" spans="1:20" x14ac:dyDescent="0.25">
      <c r="A3637" s="4" t="s">
        <v>3683</v>
      </c>
      <c r="B3637" s="5">
        <v>3636</v>
      </c>
      <c r="C3637" s="6">
        <v>40400</v>
      </c>
      <c r="D3637" s="6">
        <v>40217</v>
      </c>
      <c r="E3637" s="4">
        <v>210</v>
      </c>
      <c r="F3637" s="9">
        <v>-15115.2</v>
      </c>
      <c r="G3637" s="6">
        <v>39996</v>
      </c>
      <c r="H3637" s="6">
        <v>40216</v>
      </c>
      <c r="I3637" s="4">
        <f t="shared" si="565"/>
        <v>220</v>
      </c>
      <c r="J3637" s="4" t="s">
        <v>0</v>
      </c>
      <c r="K3637" s="4" t="s">
        <v>14</v>
      </c>
      <c r="L3637" s="10">
        <f t="shared" si="566"/>
        <v>-9110.5315068493146</v>
      </c>
      <c r="M3637" s="15">
        <f t="shared" si="567"/>
        <v>201002</v>
      </c>
      <c r="N3637">
        <f t="shared" si="568"/>
        <v>2010</v>
      </c>
      <c r="O3637">
        <f t="shared" si="569"/>
        <v>2</v>
      </c>
      <c r="P3637">
        <f t="shared" si="572"/>
        <v>201008</v>
      </c>
      <c r="Q3637">
        <f t="shared" si="573"/>
        <v>20092010</v>
      </c>
      <c r="R3637">
        <f t="shared" si="574"/>
        <v>20102011</v>
      </c>
      <c r="S3637">
        <f t="shared" si="570"/>
        <v>2010</v>
      </c>
      <c r="T3637">
        <f t="shared" si="571"/>
        <v>8</v>
      </c>
    </row>
    <row r="3638" spans="1:20" x14ac:dyDescent="0.25">
      <c r="A3638" s="4" t="s">
        <v>3684</v>
      </c>
      <c r="B3638" s="5">
        <v>3637</v>
      </c>
      <c r="C3638" s="6">
        <v>40400</v>
      </c>
      <c r="D3638" s="6">
        <v>40081</v>
      </c>
      <c r="E3638" s="4">
        <v>1242</v>
      </c>
      <c r="F3638" s="9">
        <v>-2150.3000000000002</v>
      </c>
      <c r="G3638" s="6">
        <v>39989</v>
      </c>
      <c r="H3638" s="6">
        <v>40080</v>
      </c>
      <c r="I3638" s="4">
        <f t="shared" si="565"/>
        <v>91</v>
      </c>
      <c r="J3638" s="4" t="s">
        <v>1</v>
      </c>
      <c r="K3638" s="4" t="s">
        <v>13</v>
      </c>
      <c r="L3638" s="10">
        <f t="shared" si="566"/>
        <v>-536.10219178082195</v>
      </c>
      <c r="M3638" s="15">
        <f t="shared" si="567"/>
        <v>200909</v>
      </c>
      <c r="N3638">
        <f t="shared" si="568"/>
        <v>2009</v>
      </c>
      <c r="O3638">
        <f t="shared" si="569"/>
        <v>9</v>
      </c>
      <c r="P3638">
        <f t="shared" si="572"/>
        <v>201008</v>
      </c>
      <c r="Q3638">
        <f t="shared" si="573"/>
        <v>20092010</v>
      </c>
      <c r="R3638">
        <f t="shared" si="574"/>
        <v>20102011</v>
      </c>
      <c r="S3638">
        <f t="shared" si="570"/>
        <v>2010</v>
      </c>
      <c r="T3638">
        <f t="shared" si="571"/>
        <v>8</v>
      </c>
    </row>
    <row r="3639" spans="1:20" x14ac:dyDescent="0.25">
      <c r="A3639" s="4" t="s">
        <v>3685</v>
      </c>
      <c r="B3639" s="5">
        <v>3638</v>
      </c>
      <c r="C3639" s="6">
        <v>40400</v>
      </c>
      <c r="D3639" s="6">
        <v>40081</v>
      </c>
      <c r="E3639" s="4">
        <v>1243</v>
      </c>
      <c r="F3639" s="9">
        <v>-181263</v>
      </c>
      <c r="G3639" s="6">
        <v>39989</v>
      </c>
      <c r="H3639" s="6">
        <v>40080</v>
      </c>
      <c r="I3639" s="4">
        <f t="shared" si="565"/>
        <v>91</v>
      </c>
      <c r="J3639" s="4" t="s">
        <v>1</v>
      </c>
      <c r="K3639" s="4" t="s">
        <v>13</v>
      </c>
      <c r="L3639" s="10">
        <f t="shared" si="566"/>
        <v>-45191.597260273971</v>
      </c>
      <c r="M3639" s="15">
        <f t="shared" si="567"/>
        <v>200909</v>
      </c>
      <c r="N3639">
        <f t="shared" si="568"/>
        <v>2009</v>
      </c>
      <c r="O3639">
        <f t="shared" si="569"/>
        <v>9</v>
      </c>
      <c r="P3639">
        <f t="shared" si="572"/>
        <v>201008</v>
      </c>
      <c r="Q3639">
        <f t="shared" si="573"/>
        <v>20092010</v>
      </c>
      <c r="R3639">
        <f t="shared" si="574"/>
        <v>20102011</v>
      </c>
      <c r="S3639">
        <f t="shared" si="570"/>
        <v>2010</v>
      </c>
      <c r="T3639">
        <f t="shared" si="571"/>
        <v>8</v>
      </c>
    </row>
    <row r="3640" spans="1:20" x14ac:dyDescent="0.25">
      <c r="A3640" s="4" t="s">
        <v>3686</v>
      </c>
      <c r="B3640" s="5">
        <v>3639</v>
      </c>
      <c r="C3640" s="6">
        <v>40400</v>
      </c>
      <c r="D3640" s="6">
        <v>40185</v>
      </c>
      <c r="E3640" s="4">
        <v>1</v>
      </c>
      <c r="F3640" s="9">
        <v>-156513.79999999999</v>
      </c>
      <c r="G3640" s="6">
        <v>39996</v>
      </c>
      <c r="H3640" s="6">
        <v>40184</v>
      </c>
      <c r="I3640" s="4">
        <f t="shared" si="565"/>
        <v>188</v>
      </c>
      <c r="J3640" s="4" t="s">
        <v>1</v>
      </c>
      <c r="K3640" s="4" t="s">
        <v>13</v>
      </c>
      <c r="L3640" s="10">
        <f t="shared" si="566"/>
        <v>-80615.327123287672</v>
      </c>
      <c r="M3640" s="15">
        <f t="shared" si="567"/>
        <v>201001</v>
      </c>
      <c r="N3640">
        <f t="shared" si="568"/>
        <v>2010</v>
      </c>
      <c r="O3640">
        <f t="shared" si="569"/>
        <v>1</v>
      </c>
      <c r="P3640">
        <f t="shared" si="572"/>
        <v>201008</v>
      </c>
      <c r="Q3640">
        <f t="shared" si="573"/>
        <v>20092010</v>
      </c>
      <c r="R3640">
        <f t="shared" si="574"/>
        <v>20102011</v>
      </c>
      <c r="S3640">
        <f t="shared" si="570"/>
        <v>2010</v>
      </c>
      <c r="T3640">
        <f t="shared" si="571"/>
        <v>8</v>
      </c>
    </row>
    <row r="3641" spans="1:20" x14ac:dyDescent="0.25">
      <c r="A3641" s="4" t="s">
        <v>3687</v>
      </c>
      <c r="B3641" s="5">
        <v>3640</v>
      </c>
      <c r="C3641" s="6">
        <v>40401</v>
      </c>
      <c r="D3641" s="6">
        <v>40162</v>
      </c>
      <c r="E3641" s="4">
        <v>43</v>
      </c>
      <c r="F3641" s="9">
        <v>67407.5</v>
      </c>
      <c r="G3641" s="6">
        <v>39994</v>
      </c>
      <c r="H3641" s="6">
        <v>40161</v>
      </c>
      <c r="I3641" s="4">
        <f t="shared" si="565"/>
        <v>167</v>
      </c>
      <c r="J3641" s="4" t="s">
        <v>0</v>
      </c>
      <c r="K3641" s="4" t="s">
        <v>14</v>
      </c>
      <c r="L3641" s="10">
        <f t="shared" si="566"/>
        <v>30841.239726027397</v>
      </c>
      <c r="M3641" s="15">
        <f t="shared" si="567"/>
        <v>200912</v>
      </c>
      <c r="N3641">
        <f t="shared" si="568"/>
        <v>2009</v>
      </c>
      <c r="O3641">
        <f t="shared" si="569"/>
        <v>12</v>
      </c>
      <c r="P3641">
        <f t="shared" si="572"/>
        <v>201008</v>
      </c>
      <c r="Q3641">
        <f t="shared" si="573"/>
        <v>20092010</v>
      </c>
      <c r="R3641">
        <f t="shared" si="574"/>
        <v>20102011</v>
      </c>
      <c r="S3641">
        <f t="shared" si="570"/>
        <v>2010</v>
      </c>
      <c r="T3641">
        <f t="shared" si="571"/>
        <v>8</v>
      </c>
    </row>
    <row r="3642" spans="1:20" x14ac:dyDescent="0.25">
      <c r="A3642" s="4" t="s">
        <v>3688</v>
      </c>
      <c r="B3642" s="5">
        <v>3641</v>
      </c>
      <c r="C3642" s="6">
        <v>40401</v>
      </c>
      <c r="D3642" s="6">
        <v>40162</v>
      </c>
      <c r="E3642" s="4">
        <v>210</v>
      </c>
      <c r="F3642" s="9">
        <v>-68894.5</v>
      </c>
      <c r="G3642" s="6">
        <v>39994</v>
      </c>
      <c r="H3642" s="6">
        <v>40161</v>
      </c>
      <c r="I3642" s="4">
        <f t="shared" si="565"/>
        <v>167</v>
      </c>
      <c r="J3642" s="4" t="s">
        <v>0</v>
      </c>
      <c r="K3642" s="4" t="s">
        <v>14</v>
      </c>
      <c r="L3642" s="10">
        <f t="shared" si="566"/>
        <v>-31521.59315068493</v>
      </c>
      <c r="M3642" s="15">
        <f t="shared" si="567"/>
        <v>200912</v>
      </c>
      <c r="N3642">
        <f t="shared" si="568"/>
        <v>2009</v>
      </c>
      <c r="O3642">
        <f t="shared" si="569"/>
        <v>12</v>
      </c>
      <c r="P3642">
        <f t="shared" si="572"/>
        <v>201008</v>
      </c>
      <c r="Q3642">
        <f t="shared" si="573"/>
        <v>20092010</v>
      </c>
      <c r="R3642">
        <f t="shared" si="574"/>
        <v>20102011</v>
      </c>
      <c r="S3642">
        <f t="shared" si="570"/>
        <v>2010</v>
      </c>
      <c r="T3642">
        <f t="shared" si="571"/>
        <v>8</v>
      </c>
    </row>
    <row r="3643" spans="1:20" x14ac:dyDescent="0.25">
      <c r="A3643" s="4" t="s">
        <v>3689</v>
      </c>
      <c r="B3643" s="5">
        <v>3642</v>
      </c>
      <c r="C3643" s="6">
        <v>40401</v>
      </c>
      <c r="D3643" s="6">
        <v>40085</v>
      </c>
      <c r="E3643" s="4">
        <v>1246</v>
      </c>
      <c r="F3643" s="9">
        <v>121949.2</v>
      </c>
      <c r="G3643" s="6">
        <v>39999</v>
      </c>
      <c r="H3643" s="6">
        <v>40084</v>
      </c>
      <c r="I3643" s="4">
        <f t="shared" si="565"/>
        <v>85</v>
      </c>
      <c r="J3643" s="4" t="s">
        <v>1</v>
      </c>
      <c r="K3643" s="4" t="s">
        <v>13</v>
      </c>
      <c r="L3643" s="10">
        <f t="shared" si="566"/>
        <v>28399.128767123286</v>
      </c>
      <c r="M3643" s="15">
        <f t="shared" si="567"/>
        <v>200909</v>
      </c>
      <c r="N3643">
        <f t="shared" si="568"/>
        <v>2009</v>
      </c>
      <c r="O3643">
        <f t="shared" si="569"/>
        <v>9</v>
      </c>
      <c r="P3643">
        <f t="shared" si="572"/>
        <v>201008</v>
      </c>
      <c r="Q3643">
        <f t="shared" si="573"/>
        <v>20092010</v>
      </c>
      <c r="R3643">
        <f t="shared" si="574"/>
        <v>20102011</v>
      </c>
      <c r="S3643">
        <f t="shared" si="570"/>
        <v>2010</v>
      </c>
      <c r="T3643">
        <f t="shared" si="571"/>
        <v>8</v>
      </c>
    </row>
    <row r="3644" spans="1:20" x14ac:dyDescent="0.25">
      <c r="A3644" s="4" t="s">
        <v>3690</v>
      </c>
      <c r="B3644" s="5">
        <v>3643</v>
      </c>
      <c r="C3644" s="6">
        <v>40401</v>
      </c>
      <c r="D3644" s="6">
        <v>40085</v>
      </c>
      <c r="E3644" s="4">
        <v>1247</v>
      </c>
      <c r="F3644" s="9">
        <v>-157588.1</v>
      </c>
      <c r="G3644" s="6">
        <v>39999</v>
      </c>
      <c r="H3644" s="6">
        <v>40084</v>
      </c>
      <c r="I3644" s="4">
        <f t="shared" si="565"/>
        <v>85</v>
      </c>
      <c r="J3644" s="4" t="s">
        <v>1</v>
      </c>
      <c r="K3644" s="4" t="s">
        <v>13</v>
      </c>
      <c r="L3644" s="10">
        <f t="shared" si="566"/>
        <v>-36698.598630136985</v>
      </c>
      <c r="M3644" s="15">
        <f t="shared" si="567"/>
        <v>200909</v>
      </c>
      <c r="N3644">
        <f t="shared" si="568"/>
        <v>2009</v>
      </c>
      <c r="O3644">
        <f t="shared" si="569"/>
        <v>9</v>
      </c>
      <c r="P3644">
        <f t="shared" si="572"/>
        <v>201008</v>
      </c>
      <c r="Q3644">
        <f t="shared" si="573"/>
        <v>20092010</v>
      </c>
      <c r="R3644">
        <f t="shared" si="574"/>
        <v>20102011</v>
      </c>
      <c r="S3644">
        <f t="shared" si="570"/>
        <v>2010</v>
      </c>
      <c r="T3644">
        <f t="shared" si="571"/>
        <v>8</v>
      </c>
    </row>
    <row r="3645" spans="1:20" x14ac:dyDescent="0.25">
      <c r="A3645" s="4" t="s">
        <v>3691</v>
      </c>
      <c r="B3645" s="5">
        <v>3644</v>
      </c>
      <c r="C3645" s="6">
        <v>40402</v>
      </c>
      <c r="D3645" s="6">
        <v>40221</v>
      </c>
      <c r="E3645" s="4">
        <v>43</v>
      </c>
      <c r="F3645" s="9">
        <v>643298.19999999995</v>
      </c>
      <c r="G3645" s="6">
        <v>40002</v>
      </c>
      <c r="H3645" s="6">
        <v>40220</v>
      </c>
      <c r="I3645" s="4">
        <f t="shared" si="565"/>
        <v>218</v>
      </c>
      <c r="J3645" s="4" t="s">
        <v>0</v>
      </c>
      <c r="K3645" s="4" t="s">
        <v>14</v>
      </c>
      <c r="L3645" s="10">
        <f t="shared" si="566"/>
        <v>384216.45917808218</v>
      </c>
      <c r="M3645" s="15">
        <f t="shared" si="567"/>
        <v>201002</v>
      </c>
      <c r="N3645">
        <f t="shared" si="568"/>
        <v>2010</v>
      </c>
      <c r="O3645">
        <f t="shared" si="569"/>
        <v>2</v>
      </c>
      <c r="P3645">
        <f t="shared" si="572"/>
        <v>201008</v>
      </c>
      <c r="Q3645">
        <f t="shared" si="573"/>
        <v>20092010</v>
      </c>
      <c r="R3645">
        <f t="shared" si="574"/>
        <v>20102011</v>
      </c>
      <c r="S3645">
        <f t="shared" si="570"/>
        <v>2010</v>
      </c>
      <c r="T3645">
        <f t="shared" si="571"/>
        <v>8</v>
      </c>
    </row>
    <row r="3646" spans="1:20" x14ac:dyDescent="0.25">
      <c r="A3646" s="4" t="s">
        <v>3692</v>
      </c>
      <c r="B3646" s="5">
        <v>3645</v>
      </c>
      <c r="C3646" s="6">
        <v>40402</v>
      </c>
      <c r="D3646" s="6">
        <v>40221</v>
      </c>
      <c r="E3646" s="4">
        <v>210</v>
      </c>
      <c r="F3646" s="9">
        <v>-645750.5</v>
      </c>
      <c r="G3646" s="6">
        <v>40002</v>
      </c>
      <c r="H3646" s="6">
        <v>40220</v>
      </c>
      <c r="I3646" s="4">
        <f t="shared" si="565"/>
        <v>218</v>
      </c>
      <c r="J3646" s="4" t="s">
        <v>0</v>
      </c>
      <c r="K3646" s="4" t="s">
        <v>14</v>
      </c>
      <c r="L3646" s="10">
        <f t="shared" si="566"/>
        <v>-385681.1205479452</v>
      </c>
      <c r="M3646" s="15">
        <f t="shared" si="567"/>
        <v>201002</v>
      </c>
      <c r="N3646">
        <f t="shared" si="568"/>
        <v>2010</v>
      </c>
      <c r="O3646">
        <f t="shared" si="569"/>
        <v>2</v>
      </c>
      <c r="P3646">
        <f t="shared" si="572"/>
        <v>201008</v>
      </c>
      <c r="Q3646">
        <f t="shared" si="573"/>
        <v>20092010</v>
      </c>
      <c r="R3646">
        <f t="shared" si="574"/>
        <v>20102011</v>
      </c>
      <c r="S3646">
        <f t="shared" si="570"/>
        <v>2010</v>
      </c>
      <c r="T3646">
        <f t="shared" si="571"/>
        <v>8</v>
      </c>
    </row>
    <row r="3647" spans="1:20" x14ac:dyDescent="0.25">
      <c r="A3647" s="4" t="s">
        <v>3693</v>
      </c>
      <c r="B3647" s="5">
        <v>3646</v>
      </c>
      <c r="C3647" s="6">
        <v>40402</v>
      </c>
      <c r="D3647" s="6">
        <v>40220</v>
      </c>
      <c r="E3647" s="4">
        <v>1256</v>
      </c>
      <c r="F3647" s="9">
        <v>-38042.199999999997</v>
      </c>
      <c r="G3647" s="6">
        <v>40002</v>
      </c>
      <c r="H3647" s="6">
        <v>40219</v>
      </c>
      <c r="I3647" s="4">
        <f t="shared" si="565"/>
        <v>217</v>
      </c>
      <c r="J3647" s="4" t="s">
        <v>1</v>
      </c>
      <c r="K3647" s="4" t="s">
        <v>13</v>
      </c>
      <c r="L3647" s="10">
        <f t="shared" si="566"/>
        <v>-22616.869589041093</v>
      </c>
      <c r="M3647" s="15">
        <f t="shared" si="567"/>
        <v>201002</v>
      </c>
      <c r="N3647">
        <f t="shared" si="568"/>
        <v>2010</v>
      </c>
      <c r="O3647">
        <f t="shared" si="569"/>
        <v>2</v>
      </c>
      <c r="P3647">
        <f t="shared" si="572"/>
        <v>201008</v>
      </c>
      <c r="Q3647">
        <f t="shared" si="573"/>
        <v>20092010</v>
      </c>
      <c r="R3647">
        <f t="shared" si="574"/>
        <v>20102011</v>
      </c>
      <c r="S3647">
        <f t="shared" si="570"/>
        <v>2010</v>
      </c>
      <c r="T3647">
        <f t="shared" si="571"/>
        <v>8</v>
      </c>
    </row>
    <row r="3648" spans="1:20" x14ac:dyDescent="0.25">
      <c r="A3648" s="4" t="s">
        <v>3694</v>
      </c>
      <c r="B3648" s="5">
        <v>3647</v>
      </c>
      <c r="C3648" s="6">
        <v>40402</v>
      </c>
      <c r="D3648" s="6">
        <v>40220</v>
      </c>
      <c r="E3648" s="4">
        <v>1257</v>
      </c>
      <c r="F3648" s="9">
        <v>-7637.6</v>
      </c>
      <c r="G3648" s="6">
        <v>40002</v>
      </c>
      <c r="H3648" s="6">
        <v>40219</v>
      </c>
      <c r="I3648" s="4">
        <f t="shared" si="565"/>
        <v>217</v>
      </c>
      <c r="J3648" s="4" t="s">
        <v>1</v>
      </c>
      <c r="K3648" s="4" t="s">
        <v>13</v>
      </c>
      <c r="L3648" s="10">
        <f t="shared" si="566"/>
        <v>-4540.7101369863012</v>
      </c>
      <c r="M3648" s="15">
        <f t="shared" si="567"/>
        <v>201002</v>
      </c>
      <c r="N3648">
        <f t="shared" si="568"/>
        <v>2010</v>
      </c>
      <c r="O3648">
        <f t="shared" si="569"/>
        <v>2</v>
      </c>
      <c r="P3648">
        <f t="shared" si="572"/>
        <v>201008</v>
      </c>
      <c r="Q3648">
        <f t="shared" si="573"/>
        <v>20092010</v>
      </c>
      <c r="R3648">
        <f t="shared" si="574"/>
        <v>20102011</v>
      </c>
      <c r="S3648">
        <f t="shared" si="570"/>
        <v>2010</v>
      </c>
      <c r="T3648">
        <f t="shared" si="571"/>
        <v>8</v>
      </c>
    </row>
    <row r="3649" spans="1:20" x14ac:dyDescent="0.25">
      <c r="A3649" s="4" t="s">
        <v>3695</v>
      </c>
      <c r="B3649" s="5">
        <v>3648</v>
      </c>
      <c r="C3649" s="6">
        <v>40403</v>
      </c>
      <c r="D3649" s="6">
        <v>40332</v>
      </c>
      <c r="E3649" s="4">
        <v>43</v>
      </c>
      <c r="F3649" s="9">
        <v>-25664.9</v>
      </c>
      <c r="G3649" s="6">
        <v>40003</v>
      </c>
      <c r="H3649" s="6">
        <v>40331</v>
      </c>
      <c r="I3649" s="4">
        <f t="shared" si="565"/>
        <v>328</v>
      </c>
      <c r="J3649" s="4" t="s">
        <v>1</v>
      </c>
      <c r="K3649" s="4" t="s">
        <v>13</v>
      </c>
      <c r="L3649" s="10">
        <f t="shared" si="566"/>
        <v>-23063.252602739729</v>
      </c>
      <c r="M3649" s="15">
        <f t="shared" si="567"/>
        <v>201006</v>
      </c>
      <c r="N3649">
        <f t="shared" si="568"/>
        <v>2010</v>
      </c>
      <c r="O3649">
        <f t="shared" si="569"/>
        <v>6</v>
      </c>
      <c r="P3649">
        <f t="shared" si="572"/>
        <v>201008</v>
      </c>
      <c r="Q3649">
        <f t="shared" si="573"/>
        <v>0</v>
      </c>
      <c r="R3649">
        <f t="shared" si="574"/>
        <v>20102011</v>
      </c>
      <c r="S3649">
        <f t="shared" si="570"/>
        <v>2010</v>
      </c>
      <c r="T3649">
        <f t="shared" si="571"/>
        <v>8</v>
      </c>
    </row>
    <row r="3650" spans="1:20" x14ac:dyDescent="0.25">
      <c r="A3650" s="4" t="s">
        <v>3696</v>
      </c>
      <c r="B3650" s="5">
        <v>3649</v>
      </c>
      <c r="C3650" s="6">
        <v>40403</v>
      </c>
      <c r="D3650" s="6">
        <v>40332</v>
      </c>
      <c r="E3650" s="4">
        <v>210</v>
      </c>
      <c r="F3650" s="9">
        <v>32301.7</v>
      </c>
      <c r="G3650" s="6">
        <v>40003</v>
      </c>
      <c r="H3650" s="6">
        <v>40331</v>
      </c>
      <c r="I3650" s="4">
        <f t="shared" ref="I3650:I3713" si="575">H3650-G3650</f>
        <v>328</v>
      </c>
      <c r="J3650" s="4" t="s">
        <v>1</v>
      </c>
      <c r="K3650" s="4" t="s">
        <v>13</v>
      </c>
      <c r="L3650" s="10">
        <f t="shared" si="566"/>
        <v>29027.281095890412</v>
      </c>
      <c r="M3650" s="15">
        <f t="shared" si="567"/>
        <v>201006</v>
      </c>
      <c r="N3650">
        <f t="shared" si="568"/>
        <v>2010</v>
      </c>
      <c r="O3650">
        <f t="shared" si="569"/>
        <v>6</v>
      </c>
      <c r="P3650">
        <f t="shared" si="572"/>
        <v>201008</v>
      </c>
      <c r="Q3650">
        <f t="shared" si="573"/>
        <v>0</v>
      </c>
      <c r="R3650">
        <f t="shared" si="574"/>
        <v>20102011</v>
      </c>
      <c r="S3650">
        <f t="shared" si="570"/>
        <v>2010</v>
      </c>
      <c r="T3650">
        <f t="shared" si="571"/>
        <v>8</v>
      </c>
    </row>
    <row r="3651" spans="1:20" x14ac:dyDescent="0.25">
      <c r="A3651" s="4" t="s">
        <v>3697</v>
      </c>
      <c r="B3651" s="5">
        <v>3650</v>
      </c>
      <c r="C3651" s="6">
        <v>40403</v>
      </c>
      <c r="D3651" s="6">
        <v>40058</v>
      </c>
      <c r="E3651" s="4">
        <v>43</v>
      </c>
      <c r="F3651" s="9">
        <v>260623.1</v>
      </c>
      <c r="G3651" s="6">
        <v>40000</v>
      </c>
      <c r="H3651" s="6">
        <v>40057</v>
      </c>
      <c r="I3651" s="4">
        <f t="shared" si="575"/>
        <v>57</v>
      </c>
      <c r="J3651" s="4" t="s">
        <v>1</v>
      </c>
      <c r="K3651" s="4" t="s">
        <v>13</v>
      </c>
      <c r="L3651" s="10">
        <f t="shared" ref="L3651:L3714" si="576">F3651/365*I3651</f>
        <v>40700.04575342466</v>
      </c>
      <c r="M3651" s="15">
        <f t="shared" ref="M3651:M3714" si="577">YEAR(D3651)*100+MONTH(D3651)</f>
        <v>200909</v>
      </c>
      <c r="N3651">
        <f t="shared" ref="N3651:N3714" si="578">YEAR(D3651)</f>
        <v>2009</v>
      </c>
      <c r="O3651">
        <f t="shared" ref="O3651:O3714" si="579">MONTH(D3651)</f>
        <v>9</v>
      </c>
      <c r="P3651">
        <f t="shared" si="572"/>
        <v>201008</v>
      </c>
      <c r="Q3651">
        <f t="shared" si="573"/>
        <v>20092010</v>
      </c>
      <c r="R3651">
        <f t="shared" si="574"/>
        <v>20102011</v>
      </c>
      <c r="S3651">
        <f t="shared" ref="S3651:S3714" si="580">YEAR(C3651)</f>
        <v>2010</v>
      </c>
      <c r="T3651">
        <f t="shared" ref="T3651:T3714" si="581">MONTH(C3651)</f>
        <v>8</v>
      </c>
    </row>
    <row r="3652" spans="1:20" x14ac:dyDescent="0.25">
      <c r="A3652" s="4" t="s">
        <v>3698</v>
      </c>
      <c r="B3652" s="5">
        <v>3651</v>
      </c>
      <c r="C3652" s="6">
        <v>40403</v>
      </c>
      <c r="D3652" s="6">
        <v>40058</v>
      </c>
      <c r="E3652" s="4">
        <v>210</v>
      </c>
      <c r="F3652" s="9">
        <v>-434920.7</v>
      </c>
      <c r="G3652" s="6">
        <v>40000</v>
      </c>
      <c r="H3652" s="6">
        <v>40057</v>
      </c>
      <c r="I3652" s="4">
        <f t="shared" si="575"/>
        <v>57</v>
      </c>
      <c r="J3652" s="4" t="s">
        <v>1</v>
      </c>
      <c r="K3652" s="4" t="s">
        <v>13</v>
      </c>
      <c r="L3652" s="10">
        <f t="shared" si="576"/>
        <v>-67919.123013698627</v>
      </c>
      <c r="M3652" s="15">
        <f t="shared" si="577"/>
        <v>200909</v>
      </c>
      <c r="N3652">
        <f t="shared" si="578"/>
        <v>2009</v>
      </c>
      <c r="O3652">
        <f t="shared" si="579"/>
        <v>9</v>
      </c>
      <c r="P3652">
        <f t="shared" si="572"/>
        <v>201008</v>
      </c>
      <c r="Q3652">
        <f t="shared" si="573"/>
        <v>20092010</v>
      </c>
      <c r="R3652">
        <f t="shared" si="574"/>
        <v>20102011</v>
      </c>
      <c r="S3652">
        <f t="shared" si="580"/>
        <v>2010</v>
      </c>
      <c r="T3652">
        <f t="shared" si="581"/>
        <v>8</v>
      </c>
    </row>
    <row r="3653" spans="1:20" x14ac:dyDescent="0.25">
      <c r="A3653" s="4" t="s">
        <v>3699</v>
      </c>
      <c r="B3653" s="5">
        <v>3652</v>
      </c>
      <c r="C3653" s="6">
        <v>40403</v>
      </c>
      <c r="D3653" s="6">
        <v>40101</v>
      </c>
      <c r="E3653" s="4">
        <v>1</v>
      </c>
      <c r="F3653" s="9">
        <v>-140650.20000000001</v>
      </c>
      <c r="G3653" s="6">
        <v>40003</v>
      </c>
      <c r="H3653" s="6">
        <v>40100</v>
      </c>
      <c r="I3653" s="4">
        <f t="shared" si="575"/>
        <v>97</v>
      </c>
      <c r="J3653" s="4" t="s">
        <v>1</v>
      </c>
      <c r="K3653" s="4" t="s">
        <v>13</v>
      </c>
      <c r="L3653" s="10">
        <f t="shared" si="576"/>
        <v>-37378.272328767125</v>
      </c>
      <c r="M3653" s="15">
        <f t="shared" si="577"/>
        <v>200910</v>
      </c>
      <c r="N3653">
        <f t="shared" si="578"/>
        <v>2009</v>
      </c>
      <c r="O3653">
        <f t="shared" si="579"/>
        <v>10</v>
      </c>
      <c r="P3653">
        <f t="shared" si="572"/>
        <v>201008</v>
      </c>
      <c r="Q3653">
        <f t="shared" si="573"/>
        <v>20092010</v>
      </c>
      <c r="R3653">
        <f t="shared" si="574"/>
        <v>20102011</v>
      </c>
      <c r="S3653">
        <f t="shared" si="580"/>
        <v>2010</v>
      </c>
      <c r="T3653">
        <f t="shared" si="581"/>
        <v>8</v>
      </c>
    </row>
    <row r="3654" spans="1:20" x14ac:dyDescent="0.25">
      <c r="A3654" s="4" t="s">
        <v>3700</v>
      </c>
      <c r="B3654" s="5">
        <v>3653</v>
      </c>
      <c r="C3654" s="6">
        <v>40406</v>
      </c>
      <c r="D3654" s="6">
        <v>40070</v>
      </c>
      <c r="E3654" s="4">
        <v>43</v>
      </c>
      <c r="F3654" s="9">
        <v>253896.5</v>
      </c>
      <c r="G3654" s="6">
        <v>40004</v>
      </c>
      <c r="H3654" s="6">
        <v>40069</v>
      </c>
      <c r="I3654" s="4">
        <f t="shared" si="575"/>
        <v>65</v>
      </c>
      <c r="J3654" s="4" t="s">
        <v>1</v>
      </c>
      <c r="K3654" s="4" t="s">
        <v>13</v>
      </c>
      <c r="L3654" s="10">
        <f t="shared" si="576"/>
        <v>45214.445205479453</v>
      </c>
      <c r="M3654" s="15">
        <f t="shared" si="577"/>
        <v>200909</v>
      </c>
      <c r="N3654">
        <f t="shared" si="578"/>
        <v>2009</v>
      </c>
      <c r="O3654">
        <f t="shared" si="579"/>
        <v>9</v>
      </c>
      <c r="P3654">
        <f t="shared" si="572"/>
        <v>201008</v>
      </c>
      <c r="Q3654">
        <f t="shared" si="573"/>
        <v>20092010</v>
      </c>
      <c r="R3654">
        <f t="shared" si="574"/>
        <v>20102011</v>
      </c>
      <c r="S3654">
        <f t="shared" si="580"/>
        <v>2010</v>
      </c>
      <c r="T3654">
        <f t="shared" si="581"/>
        <v>8</v>
      </c>
    </row>
    <row r="3655" spans="1:20" x14ac:dyDescent="0.25">
      <c r="A3655" s="4" t="s">
        <v>3701</v>
      </c>
      <c r="B3655" s="5">
        <v>3654</v>
      </c>
      <c r="C3655" s="6">
        <v>40406</v>
      </c>
      <c r="D3655" s="6">
        <v>40070</v>
      </c>
      <c r="E3655" s="4">
        <v>210</v>
      </c>
      <c r="F3655" s="9">
        <v>-372890.4</v>
      </c>
      <c r="G3655" s="6">
        <v>40004</v>
      </c>
      <c r="H3655" s="6">
        <v>40069</v>
      </c>
      <c r="I3655" s="4">
        <f t="shared" si="575"/>
        <v>65</v>
      </c>
      <c r="J3655" s="4" t="s">
        <v>1</v>
      </c>
      <c r="K3655" s="4" t="s">
        <v>13</v>
      </c>
      <c r="L3655" s="10">
        <f t="shared" si="576"/>
        <v>-66405.139726027395</v>
      </c>
      <c r="M3655" s="15">
        <f t="shared" si="577"/>
        <v>200909</v>
      </c>
      <c r="N3655">
        <f t="shared" si="578"/>
        <v>2009</v>
      </c>
      <c r="O3655">
        <f t="shared" si="579"/>
        <v>9</v>
      </c>
      <c r="P3655">
        <f t="shared" si="572"/>
        <v>201008</v>
      </c>
      <c r="Q3655">
        <f t="shared" si="573"/>
        <v>20092010</v>
      </c>
      <c r="R3655">
        <f t="shared" si="574"/>
        <v>20102011</v>
      </c>
      <c r="S3655">
        <f t="shared" si="580"/>
        <v>2010</v>
      </c>
      <c r="T3655">
        <f t="shared" si="581"/>
        <v>8</v>
      </c>
    </row>
    <row r="3656" spans="1:20" x14ac:dyDescent="0.25">
      <c r="A3656" s="4" t="s">
        <v>3702</v>
      </c>
      <c r="B3656" s="5">
        <v>3655</v>
      </c>
      <c r="C3656" s="6">
        <v>40406</v>
      </c>
      <c r="D3656" s="6">
        <v>40094</v>
      </c>
      <c r="E3656" s="4">
        <v>43</v>
      </c>
      <c r="F3656" s="9">
        <v>100625.8</v>
      </c>
      <c r="G3656" s="6">
        <v>39999</v>
      </c>
      <c r="H3656" s="6">
        <v>40093</v>
      </c>
      <c r="I3656" s="4">
        <f t="shared" si="575"/>
        <v>94</v>
      </c>
      <c r="J3656" s="4" t="s">
        <v>1</v>
      </c>
      <c r="K3656" s="4" t="s">
        <v>13</v>
      </c>
      <c r="L3656" s="10">
        <f t="shared" si="576"/>
        <v>25914.589589041094</v>
      </c>
      <c r="M3656" s="15">
        <f t="shared" si="577"/>
        <v>200910</v>
      </c>
      <c r="N3656">
        <f t="shared" si="578"/>
        <v>2009</v>
      </c>
      <c r="O3656">
        <f t="shared" si="579"/>
        <v>10</v>
      </c>
      <c r="P3656">
        <f t="shared" si="572"/>
        <v>201008</v>
      </c>
      <c r="Q3656">
        <f t="shared" si="573"/>
        <v>20092010</v>
      </c>
      <c r="R3656">
        <f t="shared" si="574"/>
        <v>20102011</v>
      </c>
      <c r="S3656">
        <f t="shared" si="580"/>
        <v>2010</v>
      </c>
      <c r="T3656">
        <f t="shared" si="581"/>
        <v>8</v>
      </c>
    </row>
    <row r="3657" spans="1:20" x14ac:dyDescent="0.25">
      <c r="A3657" s="4" t="s">
        <v>3703</v>
      </c>
      <c r="B3657" s="5">
        <v>3656</v>
      </c>
      <c r="C3657" s="6">
        <v>40406</v>
      </c>
      <c r="D3657" s="6">
        <v>40094</v>
      </c>
      <c r="E3657" s="4">
        <v>210</v>
      </c>
      <c r="F3657" s="9">
        <v>-138558</v>
      </c>
      <c r="G3657" s="6">
        <v>39999</v>
      </c>
      <c r="H3657" s="6">
        <v>40093</v>
      </c>
      <c r="I3657" s="4">
        <f t="shared" si="575"/>
        <v>94</v>
      </c>
      <c r="J3657" s="4" t="s">
        <v>1</v>
      </c>
      <c r="K3657" s="4" t="s">
        <v>13</v>
      </c>
      <c r="L3657" s="10">
        <f t="shared" si="576"/>
        <v>-35683.430136986302</v>
      </c>
      <c r="M3657" s="15">
        <f t="shared" si="577"/>
        <v>200910</v>
      </c>
      <c r="N3657">
        <f t="shared" si="578"/>
        <v>2009</v>
      </c>
      <c r="O3657">
        <f t="shared" si="579"/>
        <v>10</v>
      </c>
      <c r="P3657">
        <f t="shared" si="572"/>
        <v>201008</v>
      </c>
      <c r="Q3657">
        <f t="shared" si="573"/>
        <v>20092010</v>
      </c>
      <c r="R3657">
        <f t="shared" si="574"/>
        <v>20102011</v>
      </c>
      <c r="S3657">
        <f t="shared" si="580"/>
        <v>2010</v>
      </c>
      <c r="T3657">
        <f t="shared" si="581"/>
        <v>8</v>
      </c>
    </row>
    <row r="3658" spans="1:20" x14ac:dyDescent="0.25">
      <c r="A3658" s="4" t="s">
        <v>3704</v>
      </c>
      <c r="B3658" s="5">
        <v>3657</v>
      </c>
      <c r="C3658" s="6">
        <v>40406</v>
      </c>
      <c r="D3658" s="6">
        <v>40224</v>
      </c>
      <c r="E3658" s="4">
        <v>43</v>
      </c>
      <c r="F3658" s="9">
        <v>60759.7</v>
      </c>
      <c r="G3658" s="6">
        <v>40001</v>
      </c>
      <c r="H3658" s="6">
        <v>40223</v>
      </c>
      <c r="I3658" s="4">
        <f t="shared" si="575"/>
        <v>222</v>
      </c>
      <c r="J3658" s="4" t="s">
        <v>1</v>
      </c>
      <c r="K3658" s="4" t="s">
        <v>13</v>
      </c>
      <c r="L3658" s="10">
        <f t="shared" si="576"/>
        <v>36955.214794520543</v>
      </c>
      <c r="M3658" s="15">
        <f t="shared" si="577"/>
        <v>201002</v>
      </c>
      <c r="N3658">
        <f t="shared" si="578"/>
        <v>2010</v>
      </c>
      <c r="O3658">
        <f t="shared" si="579"/>
        <v>2</v>
      </c>
      <c r="P3658">
        <f t="shared" si="572"/>
        <v>201008</v>
      </c>
      <c r="Q3658">
        <f t="shared" si="573"/>
        <v>20092010</v>
      </c>
      <c r="R3658">
        <f t="shared" si="574"/>
        <v>20102011</v>
      </c>
      <c r="S3658">
        <f t="shared" si="580"/>
        <v>2010</v>
      </c>
      <c r="T3658">
        <f t="shared" si="581"/>
        <v>8</v>
      </c>
    </row>
    <row r="3659" spans="1:20" x14ac:dyDescent="0.25">
      <c r="A3659" s="4" t="s">
        <v>3705</v>
      </c>
      <c r="B3659" s="5">
        <v>3658</v>
      </c>
      <c r="C3659" s="6">
        <v>40406</v>
      </c>
      <c r="D3659" s="6">
        <v>40224</v>
      </c>
      <c r="E3659" s="4">
        <v>210</v>
      </c>
      <c r="F3659" s="9">
        <v>-46189.3</v>
      </c>
      <c r="G3659" s="6">
        <v>40001</v>
      </c>
      <c r="H3659" s="6">
        <v>40223</v>
      </c>
      <c r="I3659" s="4">
        <f t="shared" si="575"/>
        <v>222</v>
      </c>
      <c r="J3659" s="4" t="s">
        <v>1</v>
      </c>
      <c r="K3659" s="4" t="s">
        <v>13</v>
      </c>
      <c r="L3659" s="10">
        <f t="shared" si="576"/>
        <v>-28093.218082191783</v>
      </c>
      <c r="M3659" s="15">
        <f t="shared" si="577"/>
        <v>201002</v>
      </c>
      <c r="N3659">
        <f t="shared" si="578"/>
        <v>2010</v>
      </c>
      <c r="O3659">
        <f t="shared" si="579"/>
        <v>2</v>
      </c>
      <c r="P3659">
        <f t="shared" si="572"/>
        <v>201008</v>
      </c>
      <c r="Q3659">
        <f t="shared" si="573"/>
        <v>20092010</v>
      </c>
      <c r="R3659">
        <f t="shared" si="574"/>
        <v>20102011</v>
      </c>
      <c r="S3659">
        <f t="shared" si="580"/>
        <v>2010</v>
      </c>
      <c r="T3659">
        <f t="shared" si="581"/>
        <v>8</v>
      </c>
    </row>
    <row r="3660" spans="1:20" x14ac:dyDescent="0.25">
      <c r="A3660" s="4" t="s">
        <v>3706</v>
      </c>
      <c r="B3660" s="5">
        <v>3659</v>
      </c>
      <c r="C3660" s="6">
        <v>40407</v>
      </c>
      <c r="D3660" s="6">
        <v>40119</v>
      </c>
      <c r="E3660" s="4">
        <v>43</v>
      </c>
      <c r="F3660" s="9">
        <v>144672.20000000001</v>
      </c>
      <c r="G3660" s="6">
        <v>40000</v>
      </c>
      <c r="H3660" s="6">
        <v>40118</v>
      </c>
      <c r="I3660" s="4">
        <f t="shared" si="575"/>
        <v>118</v>
      </c>
      <c r="J3660" s="4" t="s">
        <v>0</v>
      </c>
      <c r="K3660" s="4" t="s">
        <v>14</v>
      </c>
      <c r="L3660" s="10">
        <f t="shared" si="576"/>
        <v>46770.738630136992</v>
      </c>
      <c r="M3660" s="15">
        <f t="shared" si="577"/>
        <v>200911</v>
      </c>
      <c r="N3660">
        <f t="shared" si="578"/>
        <v>2009</v>
      </c>
      <c r="O3660">
        <f t="shared" si="579"/>
        <v>11</v>
      </c>
      <c r="P3660">
        <f t="shared" si="572"/>
        <v>201008</v>
      </c>
      <c r="Q3660">
        <f t="shared" si="573"/>
        <v>20092010</v>
      </c>
      <c r="R3660">
        <f t="shared" si="574"/>
        <v>20102011</v>
      </c>
      <c r="S3660">
        <f t="shared" si="580"/>
        <v>2010</v>
      </c>
      <c r="T3660">
        <f t="shared" si="581"/>
        <v>8</v>
      </c>
    </row>
    <row r="3661" spans="1:20" x14ac:dyDescent="0.25">
      <c r="A3661" s="4" t="s">
        <v>3707</v>
      </c>
      <c r="B3661" s="5">
        <v>3660</v>
      </c>
      <c r="C3661" s="6">
        <v>40407</v>
      </c>
      <c r="D3661" s="6">
        <v>40119</v>
      </c>
      <c r="E3661" s="4">
        <v>210</v>
      </c>
      <c r="F3661" s="9">
        <v>-189059.8</v>
      </c>
      <c r="G3661" s="6">
        <v>40000</v>
      </c>
      <c r="H3661" s="6">
        <v>40118</v>
      </c>
      <c r="I3661" s="4">
        <f t="shared" si="575"/>
        <v>118</v>
      </c>
      <c r="J3661" s="4" t="s">
        <v>0</v>
      </c>
      <c r="K3661" s="4" t="s">
        <v>14</v>
      </c>
      <c r="L3661" s="10">
        <f t="shared" si="576"/>
        <v>-61120.702465753428</v>
      </c>
      <c r="M3661" s="15">
        <f t="shared" si="577"/>
        <v>200911</v>
      </c>
      <c r="N3661">
        <f t="shared" si="578"/>
        <v>2009</v>
      </c>
      <c r="O3661">
        <f t="shared" si="579"/>
        <v>11</v>
      </c>
      <c r="P3661">
        <f t="shared" si="572"/>
        <v>201008</v>
      </c>
      <c r="Q3661">
        <f t="shared" si="573"/>
        <v>20092010</v>
      </c>
      <c r="R3661">
        <f t="shared" si="574"/>
        <v>20102011</v>
      </c>
      <c r="S3661">
        <f t="shared" si="580"/>
        <v>2010</v>
      </c>
      <c r="T3661">
        <f t="shared" si="581"/>
        <v>8</v>
      </c>
    </row>
    <row r="3662" spans="1:20" x14ac:dyDescent="0.25">
      <c r="A3662" s="4" t="s">
        <v>3708</v>
      </c>
      <c r="B3662" s="5">
        <v>3661</v>
      </c>
      <c r="C3662" s="6">
        <v>40407</v>
      </c>
      <c r="D3662" s="6">
        <v>40088</v>
      </c>
      <c r="E3662" s="4">
        <v>43</v>
      </c>
      <c r="F3662" s="9">
        <v>125792.7</v>
      </c>
      <c r="G3662" s="6">
        <v>39996</v>
      </c>
      <c r="H3662" s="6">
        <v>40087</v>
      </c>
      <c r="I3662" s="4">
        <f t="shared" si="575"/>
        <v>91</v>
      </c>
      <c r="J3662" s="4" t="s">
        <v>1</v>
      </c>
      <c r="K3662" s="4" t="s">
        <v>13</v>
      </c>
      <c r="L3662" s="10">
        <f t="shared" si="576"/>
        <v>31362.015616438355</v>
      </c>
      <c r="M3662" s="15">
        <f t="shared" si="577"/>
        <v>200910</v>
      </c>
      <c r="N3662">
        <f t="shared" si="578"/>
        <v>2009</v>
      </c>
      <c r="O3662">
        <f t="shared" si="579"/>
        <v>10</v>
      </c>
      <c r="P3662">
        <f t="shared" si="572"/>
        <v>201008</v>
      </c>
      <c r="Q3662">
        <f t="shared" si="573"/>
        <v>20092010</v>
      </c>
      <c r="R3662">
        <f t="shared" si="574"/>
        <v>20102011</v>
      </c>
      <c r="S3662">
        <f t="shared" si="580"/>
        <v>2010</v>
      </c>
      <c r="T3662">
        <f t="shared" si="581"/>
        <v>8</v>
      </c>
    </row>
    <row r="3663" spans="1:20" x14ac:dyDescent="0.25">
      <c r="A3663" s="4" t="s">
        <v>3709</v>
      </c>
      <c r="B3663" s="5">
        <v>3662</v>
      </c>
      <c r="C3663" s="6">
        <v>40407</v>
      </c>
      <c r="D3663" s="6">
        <v>40088</v>
      </c>
      <c r="E3663" s="4">
        <v>210</v>
      </c>
      <c r="F3663" s="9">
        <v>-164671.1</v>
      </c>
      <c r="G3663" s="6">
        <v>39996</v>
      </c>
      <c r="H3663" s="6">
        <v>40087</v>
      </c>
      <c r="I3663" s="4">
        <f t="shared" si="575"/>
        <v>91</v>
      </c>
      <c r="J3663" s="4" t="s">
        <v>1</v>
      </c>
      <c r="K3663" s="4" t="s">
        <v>13</v>
      </c>
      <c r="L3663" s="10">
        <f t="shared" si="576"/>
        <v>-41054.986575342467</v>
      </c>
      <c r="M3663" s="15">
        <f t="shared" si="577"/>
        <v>200910</v>
      </c>
      <c r="N3663">
        <f t="shared" si="578"/>
        <v>2009</v>
      </c>
      <c r="O3663">
        <f t="shared" si="579"/>
        <v>10</v>
      </c>
      <c r="P3663">
        <f t="shared" si="572"/>
        <v>201008</v>
      </c>
      <c r="Q3663">
        <f t="shared" si="573"/>
        <v>20092010</v>
      </c>
      <c r="R3663">
        <f t="shared" si="574"/>
        <v>20102011</v>
      </c>
      <c r="S3663">
        <f t="shared" si="580"/>
        <v>2010</v>
      </c>
      <c r="T3663">
        <f t="shared" si="581"/>
        <v>8</v>
      </c>
    </row>
    <row r="3664" spans="1:20" x14ac:dyDescent="0.25">
      <c r="A3664" s="4" t="s">
        <v>3710</v>
      </c>
      <c r="B3664" s="5">
        <v>3663</v>
      </c>
      <c r="C3664" s="6">
        <v>40407</v>
      </c>
      <c r="D3664" s="6">
        <v>40085</v>
      </c>
      <c r="E3664" s="4">
        <v>43</v>
      </c>
      <c r="F3664" s="9">
        <v>27394</v>
      </c>
      <c r="G3664" s="6">
        <v>39999</v>
      </c>
      <c r="H3664" s="6">
        <v>40084</v>
      </c>
      <c r="I3664" s="4">
        <f t="shared" si="575"/>
        <v>85</v>
      </c>
      <c r="J3664" s="4" t="s">
        <v>1</v>
      </c>
      <c r="K3664" s="4" t="s">
        <v>13</v>
      </c>
      <c r="L3664" s="10">
        <f t="shared" si="576"/>
        <v>6379.4246575342459</v>
      </c>
      <c r="M3664" s="15">
        <f t="shared" si="577"/>
        <v>200909</v>
      </c>
      <c r="N3664">
        <f t="shared" si="578"/>
        <v>2009</v>
      </c>
      <c r="O3664">
        <f t="shared" si="579"/>
        <v>9</v>
      </c>
      <c r="P3664">
        <f t="shared" si="572"/>
        <v>201008</v>
      </c>
      <c r="Q3664">
        <f t="shared" si="573"/>
        <v>20092010</v>
      </c>
      <c r="R3664">
        <f t="shared" si="574"/>
        <v>20102011</v>
      </c>
      <c r="S3664">
        <f t="shared" si="580"/>
        <v>2010</v>
      </c>
      <c r="T3664">
        <f t="shared" si="581"/>
        <v>8</v>
      </c>
    </row>
    <row r="3665" spans="1:20" x14ac:dyDescent="0.25">
      <c r="A3665" s="4" t="s">
        <v>3711</v>
      </c>
      <c r="B3665" s="5">
        <v>3664</v>
      </c>
      <c r="C3665" s="6">
        <v>40407</v>
      </c>
      <c r="D3665" s="6">
        <v>40085</v>
      </c>
      <c r="E3665" s="4">
        <v>210</v>
      </c>
      <c r="F3665" s="9">
        <v>-32049.599999999999</v>
      </c>
      <c r="G3665" s="6">
        <v>39999</v>
      </c>
      <c r="H3665" s="6">
        <v>40084</v>
      </c>
      <c r="I3665" s="4">
        <f t="shared" si="575"/>
        <v>85</v>
      </c>
      <c r="J3665" s="4" t="s">
        <v>1</v>
      </c>
      <c r="K3665" s="4" t="s">
        <v>13</v>
      </c>
      <c r="L3665" s="10">
        <f t="shared" si="576"/>
        <v>-7463.6054794520551</v>
      </c>
      <c r="M3665" s="15">
        <f t="shared" si="577"/>
        <v>200909</v>
      </c>
      <c r="N3665">
        <f t="shared" si="578"/>
        <v>2009</v>
      </c>
      <c r="O3665">
        <f t="shared" si="579"/>
        <v>9</v>
      </c>
      <c r="P3665">
        <f t="shared" si="572"/>
        <v>201008</v>
      </c>
      <c r="Q3665">
        <f t="shared" si="573"/>
        <v>20092010</v>
      </c>
      <c r="R3665">
        <f t="shared" si="574"/>
        <v>20102011</v>
      </c>
      <c r="S3665">
        <f t="shared" si="580"/>
        <v>2010</v>
      </c>
      <c r="T3665">
        <f t="shared" si="581"/>
        <v>8</v>
      </c>
    </row>
    <row r="3666" spans="1:20" x14ac:dyDescent="0.25">
      <c r="A3666" s="4" t="s">
        <v>3712</v>
      </c>
      <c r="B3666" s="5">
        <v>3665</v>
      </c>
      <c r="C3666" s="6">
        <v>40407</v>
      </c>
      <c r="D3666" s="6">
        <v>40127</v>
      </c>
      <c r="E3666" s="4">
        <v>43</v>
      </c>
      <c r="F3666" s="9">
        <v>236600.9</v>
      </c>
      <c r="G3666" s="6">
        <v>39999</v>
      </c>
      <c r="H3666" s="6">
        <v>40126</v>
      </c>
      <c r="I3666" s="4">
        <f t="shared" si="575"/>
        <v>127</v>
      </c>
      <c r="J3666" s="4" t="s">
        <v>1</v>
      </c>
      <c r="K3666" s="4" t="s">
        <v>13</v>
      </c>
      <c r="L3666" s="10">
        <f t="shared" si="576"/>
        <v>82324.14876712329</v>
      </c>
      <c r="M3666" s="15">
        <f t="shared" si="577"/>
        <v>200911</v>
      </c>
      <c r="N3666">
        <f t="shared" si="578"/>
        <v>2009</v>
      </c>
      <c r="O3666">
        <f t="shared" si="579"/>
        <v>11</v>
      </c>
      <c r="P3666">
        <f t="shared" si="572"/>
        <v>201008</v>
      </c>
      <c r="Q3666">
        <f t="shared" si="573"/>
        <v>20092010</v>
      </c>
      <c r="R3666">
        <f t="shared" si="574"/>
        <v>20102011</v>
      </c>
      <c r="S3666">
        <f t="shared" si="580"/>
        <v>2010</v>
      </c>
      <c r="T3666">
        <f t="shared" si="581"/>
        <v>8</v>
      </c>
    </row>
    <row r="3667" spans="1:20" x14ac:dyDescent="0.25">
      <c r="A3667" s="4" t="s">
        <v>3713</v>
      </c>
      <c r="B3667" s="5">
        <v>3666</v>
      </c>
      <c r="C3667" s="6">
        <v>40407</v>
      </c>
      <c r="D3667" s="6">
        <v>40127</v>
      </c>
      <c r="E3667" s="4">
        <v>210</v>
      </c>
      <c r="F3667" s="9">
        <v>61374.400000000001</v>
      </c>
      <c r="G3667" s="6">
        <v>39999</v>
      </c>
      <c r="H3667" s="6">
        <v>40126</v>
      </c>
      <c r="I3667" s="4">
        <f t="shared" si="575"/>
        <v>127</v>
      </c>
      <c r="J3667" s="4" t="s">
        <v>1</v>
      </c>
      <c r="K3667" s="4" t="s">
        <v>13</v>
      </c>
      <c r="L3667" s="10">
        <f t="shared" si="576"/>
        <v>21354.928219178084</v>
      </c>
      <c r="M3667" s="15">
        <f t="shared" si="577"/>
        <v>200911</v>
      </c>
      <c r="N3667">
        <f t="shared" si="578"/>
        <v>2009</v>
      </c>
      <c r="O3667">
        <f t="shared" si="579"/>
        <v>11</v>
      </c>
      <c r="P3667">
        <f t="shared" ref="P3667:P3730" si="582">YEAR(C3667)*100+MONTH(C3667)</f>
        <v>201008</v>
      </c>
      <c r="Q3667">
        <f t="shared" ref="Q3667:Q3730" si="583">IF(M3667&gt;200903,IF(M3667&lt;201004,20092010,0),0)</f>
        <v>20092010</v>
      </c>
      <c r="R3667">
        <f t="shared" ref="R3667:R3730" si="584">IF(P3667&gt;200903,IF(P3667&lt;201004,20092010,20102011),0)</f>
        <v>20102011</v>
      </c>
      <c r="S3667">
        <f t="shared" si="580"/>
        <v>2010</v>
      </c>
      <c r="T3667">
        <f t="shared" si="581"/>
        <v>8</v>
      </c>
    </row>
    <row r="3668" spans="1:20" x14ac:dyDescent="0.25">
      <c r="A3668" s="4" t="s">
        <v>3714</v>
      </c>
      <c r="B3668" s="5">
        <v>3667</v>
      </c>
      <c r="C3668" s="6">
        <v>40409</v>
      </c>
      <c r="D3668" s="6">
        <v>40281</v>
      </c>
      <c r="E3668" s="4">
        <v>43</v>
      </c>
      <c r="F3668" s="9">
        <v>13871.7</v>
      </c>
      <c r="G3668" s="6">
        <v>40227</v>
      </c>
      <c r="H3668" s="6">
        <v>40280</v>
      </c>
      <c r="I3668" s="4">
        <f t="shared" si="575"/>
        <v>53</v>
      </c>
      <c r="J3668" s="4" t="s">
        <v>0</v>
      </c>
      <c r="K3668" s="4" t="s">
        <v>14</v>
      </c>
      <c r="L3668" s="10">
        <f t="shared" si="576"/>
        <v>2014.2468493150686</v>
      </c>
      <c r="M3668" s="15">
        <f t="shared" si="577"/>
        <v>201004</v>
      </c>
      <c r="N3668">
        <f t="shared" si="578"/>
        <v>2010</v>
      </c>
      <c r="O3668">
        <f t="shared" si="579"/>
        <v>4</v>
      </c>
      <c r="P3668">
        <f t="shared" si="582"/>
        <v>201008</v>
      </c>
      <c r="Q3668">
        <f t="shared" si="583"/>
        <v>0</v>
      </c>
      <c r="R3668">
        <f t="shared" si="584"/>
        <v>20102011</v>
      </c>
      <c r="S3668">
        <f t="shared" si="580"/>
        <v>2010</v>
      </c>
      <c r="T3668">
        <f t="shared" si="581"/>
        <v>8</v>
      </c>
    </row>
    <row r="3669" spans="1:20" x14ac:dyDescent="0.25">
      <c r="A3669" s="4" t="s">
        <v>3715</v>
      </c>
      <c r="B3669" s="5">
        <v>3668</v>
      </c>
      <c r="C3669" s="6">
        <v>40409</v>
      </c>
      <c r="D3669" s="6">
        <v>40281</v>
      </c>
      <c r="E3669" s="4">
        <v>210</v>
      </c>
      <c r="F3669" s="9">
        <v>10179.700000000001</v>
      </c>
      <c r="G3669" s="6">
        <v>40227</v>
      </c>
      <c r="H3669" s="6">
        <v>40280</v>
      </c>
      <c r="I3669" s="4">
        <f t="shared" si="575"/>
        <v>53</v>
      </c>
      <c r="J3669" s="4" t="s">
        <v>0</v>
      </c>
      <c r="K3669" s="4" t="s">
        <v>14</v>
      </c>
      <c r="L3669" s="10">
        <f t="shared" si="576"/>
        <v>1478.1482191780822</v>
      </c>
      <c r="M3669" s="15">
        <f t="shared" si="577"/>
        <v>201004</v>
      </c>
      <c r="N3669">
        <f t="shared" si="578"/>
        <v>2010</v>
      </c>
      <c r="O3669">
        <f t="shared" si="579"/>
        <v>4</v>
      </c>
      <c r="P3669">
        <f t="shared" si="582"/>
        <v>201008</v>
      </c>
      <c r="Q3669">
        <f t="shared" si="583"/>
        <v>0</v>
      </c>
      <c r="R3669">
        <f t="shared" si="584"/>
        <v>20102011</v>
      </c>
      <c r="S3669">
        <f t="shared" si="580"/>
        <v>2010</v>
      </c>
      <c r="T3669">
        <f t="shared" si="581"/>
        <v>8</v>
      </c>
    </row>
    <row r="3670" spans="1:20" x14ac:dyDescent="0.25">
      <c r="A3670" s="4" t="s">
        <v>3716</v>
      </c>
      <c r="B3670" s="5">
        <v>3669</v>
      </c>
      <c r="C3670" s="6">
        <v>40409</v>
      </c>
      <c r="D3670" s="6">
        <v>40066</v>
      </c>
      <c r="E3670" s="4">
        <v>43</v>
      </c>
      <c r="F3670" s="9">
        <v>-514545</v>
      </c>
      <c r="G3670" s="6">
        <v>40002</v>
      </c>
      <c r="H3670" s="6">
        <v>40065</v>
      </c>
      <c r="I3670" s="4">
        <f t="shared" si="575"/>
        <v>63</v>
      </c>
      <c r="J3670" s="4" t="s">
        <v>0</v>
      </c>
      <c r="K3670" s="4" t="s">
        <v>14</v>
      </c>
      <c r="L3670" s="10">
        <f t="shared" si="576"/>
        <v>-88811.876712328769</v>
      </c>
      <c r="M3670" s="15">
        <f t="shared" si="577"/>
        <v>200909</v>
      </c>
      <c r="N3670">
        <f t="shared" si="578"/>
        <v>2009</v>
      </c>
      <c r="O3670">
        <f t="shared" si="579"/>
        <v>9</v>
      </c>
      <c r="P3670">
        <f t="shared" si="582"/>
        <v>201008</v>
      </c>
      <c r="Q3670">
        <f t="shared" si="583"/>
        <v>20092010</v>
      </c>
      <c r="R3670">
        <f t="shared" si="584"/>
        <v>20102011</v>
      </c>
      <c r="S3670">
        <f t="shared" si="580"/>
        <v>2010</v>
      </c>
      <c r="T3670">
        <f t="shared" si="581"/>
        <v>8</v>
      </c>
    </row>
    <row r="3671" spans="1:20" x14ac:dyDescent="0.25">
      <c r="A3671" s="4" t="s">
        <v>3717</v>
      </c>
      <c r="B3671" s="5">
        <v>3670</v>
      </c>
      <c r="C3671" s="6">
        <v>40409</v>
      </c>
      <c r="D3671" s="6">
        <v>40066</v>
      </c>
      <c r="E3671" s="4">
        <v>210</v>
      </c>
      <c r="F3671" s="9">
        <v>-372918.3</v>
      </c>
      <c r="G3671" s="6">
        <v>40002</v>
      </c>
      <c r="H3671" s="6">
        <v>40065</v>
      </c>
      <c r="I3671" s="4">
        <f t="shared" si="575"/>
        <v>63</v>
      </c>
      <c r="J3671" s="4" t="s">
        <v>0</v>
      </c>
      <c r="K3671" s="4" t="s">
        <v>14</v>
      </c>
      <c r="L3671" s="10">
        <f t="shared" si="576"/>
        <v>-64366.720273972598</v>
      </c>
      <c r="M3671" s="15">
        <f t="shared" si="577"/>
        <v>200909</v>
      </c>
      <c r="N3671">
        <f t="shared" si="578"/>
        <v>2009</v>
      </c>
      <c r="O3671">
        <f t="shared" si="579"/>
        <v>9</v>
      </c>
      <c r="P3671">
        <f t="shared" si="582"/>
        <v>201008</v>
      </c>
      <c r="Q3671">
        <f t="shared" si="583"/>
        <v>20092010</v>
      </c>
      <c r="R3671">
        <f t="shared" si="584"/>
        <v>20102011</v>
      </c>
      <c r="S3671">
        <f t="shared" si="580"/>
        <v>2010</v>
      </c>
      <c r="T3671">
        <f t="shared" si="581"/>
        <v>8</v>
      </c>
    </row>
    <row r="3672" spans="1:20" x14ac:dyDescent="0.25">
      <c r="A3672" s="4" t="s">
        <v>3718</v>
      </c>
      <c r="B3672" s="5">
        <v>3671</v>
      </c>
      <c r="C3672" s="6">
        <v>40409</v>
      </c>
      <c r="D3672" s="6">
        <v>40193</v>
      </c>
      <c r="E3672" s="4">
        <v>1</v>
      </c>
      <c r="F3672" s="9">
        <v>-159887.6</v>
      </c>
      <c r="G3672" s="6">
        <v>40102</v>
      </c>
      <c r="H3672" s="6">
        <v>40192</v>
      </c>
      <c r="I3672" s="4">
        <f t="shared" si="575"/>
        <v>90</v>
      </c>
      <c r="J3672" s="4" t="s">
        <v>1</v>
      </c>
      <c r="K3672" s="4" t="s">
        <v>13</v>
      </c>
      <c r="L3672" s="10">
        <f t="shared" si="576"/>
        <v>-39424.3397260274</v>
      </c>
      <c r="M3672" s="15">
        <f t="shared" si="577"/>
        <v>201001</v>
      </c>
      <c r="N3672">
        <f t="shared" si="578"/>
        <v>2010</v>
      </c>
      <c r="O3672">
        <f t="shared" si="579"/>
        <v>1</v>
      </c>
      <c r="P3672">
        <f t="shared" si="582"/>
        <v>201008</v>
      </c>
      <c r="Q3672">
        <f t="shared" si="583"/>
        <v>20092010</v>
      </c>
      <c r="R3672">
        <f t="shared" si="584"/>
        <v>20102011</v>
      </c>
      <c r="S3672">
        <f t="shared" si="580"/>
        <v>2010</v>
      </c>
      <c r="T3672">
        <f t="shared" si="581"/>
        <v>8</v>
      </c>
    </row>
    <row r="3673" spans="1:20" x14ac:dyDescent="0.25">
      <c r="A3673" s="4" t="s">
        <v>3719</v>
      </c>
      <c r="B3673" s="5">
        <v>3672</v>
      </c>
      <c r="C3673" s="6">
        <v>40409</v>
      </c>
      <c r="D3673" s="6">
        <v>40046</v>
      </c>
      <c r="E3673" s="4">
        <v>1256</v>
      </c>
      <c r="F3673" s="9">
        <v>-181760.6</v>
      </c>
      <c r="G3673" s="6">
        <v>40018</v>
      </c>
      <c r="H3673" s="6">
        <v>40045</v>
      </c>
      <c r="I3673" s="4">
        <f t="shared" si="575"/>
        <v>27</v>
      </c>
      <c r="J3673" s="4" t="s">
        <v>1</v>
      </c>
      <c r="K3673" s="4" t="s">
        <v>13</v>
      </c>
      <c r="L3673" s="10">
        <f t="shared" si="576"/>
        <v>-13445.304657534247</v>
      </c>
      <c r="M3673" s="15">
        <f t="shared" si="577"/>
        <v>200908</v>
      </c>
      <c r="N3673">
        <f t="shared" si="578"/>
        <v>2009</v>
      </c>
      <c r="O3673">
        <f t="shared" si="579"/>
        <v>8</v>
      </c>
      <c r="P3673">
        <f t="shared" si="582"/>
        <v>201008</v>
      </c>
      <c r="Q3673">
        <f t="shared" si="583"/>
        <v>20092010</v>
      </c>
      <c r="R3673">
        <f t="shared" si="584"/>
        <v>20102011</v>
      </c>
      <c r="S3673">
        <f t="shared" si="580"/>
        <v>2010</v>
      </c>
      <c r="T3673">
        <f t="shared" si="581"/>
        <v>8</v>
      </c>
    </row>
    <row r="3674" spans="1:20" x14ac:dyDescent="0.25">
      <c r="A3674" s="4" t="s">
        <v>3720</v>
      </c>
      <c r="B3674" s="5">
        <v>3673</v>
      </c>
      <c r="C3674" s="6">
        <v>40409</v>
      </c>
      <c r="D3674" s="6">
        <v>40046</v>
      </c>
      <c r="E3674" s="4">
        <v>1257</v>
      </c>
      <c r="F3674" s="9">
        <v>-7111.5</v>
      </c>
      <c r="G3674" s="6">
        <v>40018</v>
      </c>
      <c r="H3674" s="6">
        <v>40045</v>
      </c>
      <c r="I3674" s="4">
        <f t="shared" si="575"/>
        <v>27</v>
      </c>
      <c r="J3674" s="4" t="s">
        <v>1</v>
      </c>
      <c r="K3674" s="4" t="s">
        <v>13</v>
      </c>
      <c r="L3674" s="10">
        <f t="shared" si="576"/>
        <v>-526.05616438356162</v>
      </c>
      <c r="M3674" s="15">
        <f t="shared" si="577"/>
        <v>200908</v>
      </c>
      <c r="N3674">
        <f t="shared" si="578"/>
        <v>2009</v>
      </c>
      <c r="O3674">
        <f t="shared" si="579"/>
        <v>8</v>
      </c>
      <c r="P3674">
        <f t="shared" si="582"/>
        <v>201008</v>
      </c>
      <c r="Q3674">
        <f t="shared" si="583"/>
        <v>20092010</v>
      </c>
      <c r="R3674">
        <f t="shared" si="584"/>
        <v>20102011</v>
      </c>
      <c r="S3674">
        <f t="shared" si="580"/>
        <v>2010</v>
      </c>
      <c r="T3674">
        <f t="shared" si="581"/>
        <v>8</v>
      </c>
    </row>
    <row r="3675" spans="1:20" x14ac:dyDescent="0.25">
      <c r="A3675" s="4" t="s">
        <v>3721</v>
      </c>
      <c r="B3675" s="5">
        <v>3674</v>
      </c>
      <c r="C3675" s="6">
        <v>40410</v>
      </c>
      <c r="D3675" s="6">
        <v>40060</v>
      </c>
      <c r="E3675" s="4">
        <v>1</v>
      </c>
      <c r="F3675" s="9">
        <v>-378062.3</v>
      </c>
      <c r="G3675" s="6">
        <v>40004</v>
      </c>
      <c r="H3675" s="6">
        <v>40059</v>
      </c>
      <c r="I3675" s="4">
        <f t="shared" si="575"/>
        <v>55</v>
      </c>
      <c r="J3675" s="4" t="s">
        <v>0</v>
      </c>
      <c r="K3675" s="4" t="s">
        <v>14</v>
      </c>
      <c r="L3675" s="10">
        <f t="shared" si="576"/>
        <v>-56968.291780821914</v>
      </c>
      <c r="M3675" s="15">
        <f t="shared" si="577"/>
        <v>200909</v>
      </c>
      <c r="N3675">
        <f t="shared" si="578"/>
        <v>2009</v>
      </c>
      <c r="O3675">
        <f t="shared" si="579"/>
        <v>9</v>
      </c>
      <c r="P3675">
        <f t="shared" si="582"/>
        <v>201008</v>
      </c>
      <c r="Q3675">
        <f t="shared" si="583"/>
        <v>20092010</v>
      </c>
      <c r="R3675">
        <f t="shared" si="584"/>
        <v>20102011</v>
      </c>
      <c r="S3675">
        <f t="shared" si="580"/>
        <v>2010</v>
      </c>
      <c r="T3675">
        <f t="shared" si="581"/>
        <v>8</v>
      </c>
    </row>
    <row r="3676" spans="1:20" x14ac:dyDescent="0.25">
      <c r="A3676" s="4" t="s">
        <v>3722</v>
      </c>
      <c r="B3676" s="5">
        <v>3675</v>
      </c>
      <c r="C3676" s="6">
        <v>40410</v>
      </c>
      <c r="D3676" s="6">
        <v>40128</v>
      </c>
      <c r="E3676" s="4">
        <v>43</v>
      </c>
      <c r="F3676" s="9">
        <v>76572.399999999994</v>
      </c>
      <c r="G3676" s="6">
        <v>40004</v>
      </c>
      <c r="H3676" s="6">
        <v>40127</v>
      </c>
      <c r="I3676" s="4">
        <f t="shared" si="575"/>
        <v>123</v>
      </c>
      <c r="J3676" s="4" t="s">
        <v>0</v>
      </c>
      <c r="K3676" s="4" t="s">
        <v>14</v>
      </c>
      <c r="L3676" s="10">
        <f t="shared" si="576"/>
        <v>25803.849863013696</v>
      </c>
      <c r="M3676" s="15">
        <f t="shared" si="577"/>
        <v>200911</v>
      </c>
      <c r="N3676">
        <f t="shared" si="578"/>
        <v>2009</v>
      </c>
      <c r="O3676">
        <f t="shared" si="579"/>
        <v>11</v>
      </c>
      <c r="P3676">
        <f t="shared" si="582"/>
        <v>201008</v>
      </c>
      <c r="Q3676">
        <f t="shared" si="583"/>
        <v>20092010</v>
      </c>
      <c r="R3676">
        <f t="shared" si="584"/>
        <v>20102011</v>
      </c>
      <c r="S3676">
        <f t="shared" si="580"/>
        <v>2010</v>
      </c>
      <c r="T3676">
        <f t="shared" si="581"/>
        <v>8</v>
      </c>
    </row>
    <row r="3677" spans="1:20" x14ac:dyDescent="0.25">
      <c r="A3677" s="4" t="s">
        <v>3723</v>
      </c>
      <c r="B3677" s="5">
        <v>3676</v>
      </c>
      <c r="C3677" s="6">
        <v>40410</v>
      </c>
      <c r="D3677" s="6">
        <v>40128</v>
      </c>
      <c r="E3677" s="4">
        <v>210</v>
      </c>
      <c r="F3677" s="9">
        <v>-97094.1</v>
      </c>
      <c r="G3677" s="6">
        <v>40004</v>
      </c>
      <c r="H3677" s="6">
        <v>40127</v>
      </c>
      <c r="I3677" s="4">
        <f t="shared" si="575"/>
        <v>123</v>
      </c>
      <c r="J3677" s="4" t="s">
        <v>0</v>
      </c>
      <c r="K3677" s="4" t="s">
        <v>14</v>
      </c>
      <c r="L3677" s="10">
        <f t="shared" si="576"/>
        <v>-32719.381643835623</v>
      </c>
      <c r="M3677" s="15">
        <f t="shared" si="577"/>
        <v>200911</v>
      </c>
      <c r="N3677">
        <f t="shared" si="578"/>
        <v>2009</v>
      </c>
      <c r="O3677">
        <f t="shared" si="579"/>
        <v>11</v>
      </c>
      <c r="P3677">
        <f t="shared" si="582"/>
        <v>201008</v>
      </c>
      <c r="Q3677">
        <f t="shared" si="583"/>
        <v>20092010</v>
      </c>
      <c r="R3677">
        <f t="shared" si="584"/>
        <v>20102011</v>
      </c>
      <c r="S3677">
        <f t="shared" si="580"/>
        <v>2010</v>
      </c>
      <c r="T3677">
        <f t="shared" si="581"/>
        <v>8</v>
      </c>
    </row>
    <row r="3678" spans="1:20" x14ac:dyDescent="0.25">
      <c r="A3678" s="4" t="s">
        <v>3724</v>
      </c>
      <c r="B3678" s="5">
        <v>3677</v>
      </c>
      <c r="C3678" s="6">
        <v>40410</v>
      </c>
      <c r="D3678" s="6">
        <v>40340</v>
      </c>
      <c r="E3678" s="4">
        <v>43</v>
      </c>
      <c r="F3678" s="9">
        <v>43768.1</v>
      </c>
      <c r="G3678" s="6">
        <v>40009</v>
      </c>
      <c r="H3678" s="6">
        <v>40339</v>
      </c>
      <c r="I3678" s="4">
        <f t="shared" si="575"/>
        <v>330</v>
      </c>
      <c r="J3678" s="4" t="s">
        <v>1</v>
      </c>
      <c r="K3678" s="4" t="s">
        <v>13</v>
      </c>
      <c r="L3678" s="10">
        <f t="shared" si="576"/>
        <v>39571.158904109587</v>
      </c>
      <c r="M3678" s="15">
        <f t="shared" si="577"/>
        <v>201006</v>
      </c>
      <c r="N3678">
        <f t="shared" si="578"/>
        <v>2010</v>
      </c>
      <c r="O3678">
        <f t="shared" si="579"/>
        <v>6</v>
      </c>
      <c r="P3678">
        <f t="shared" si="582"/>
        <v>201008</v>
      </c>
      <c r="Q3678">
        <f t="shared" si="583"/>
        <v>0</v>
      </c>
      <c r="R3678">
        <f t="shared" si="584"/>
        <v>20102011</v>
      </c>
      <c r="S3678">
        <f t="shared" si="580"/>
        <v>2010</v>
      </c>
      <c r="T3678">
        <f t="shared" si="581"/>
        <v>8</v>
      </c>
    </row>
    <row r="3679" spans="1:20" x14ac:dyDescent="0.25">
      <c r="A3679" s="4" t="s">
        <v>3725</v>
      </c>
      <c r="B3679" s="5">
        <v>3678</v>
      </c>
      <c r="C3679" s="6">
        <v>40410</v>
      </c>
      <c r="D3679" s="6">
        <v>40340</v>
      </c>
      <c r="E3679" s="4">
        <v>210</v>
      </c>
      <c r="F3679" s="9">
        <v>-32930.800000000003</v>
      </c>
      <c r="G3679" s="6">
        <v>40009</v>
      </c>
      <c r="H3679" s="6">
        <v>40339</v>
      </c>
      <c r="I3679" s="4">
        <f t="shared" si="575"/>
        <v>330</v>
      </c>
      <c r="J3679" s="4" t="s">
        <v>1</v>
      </c>
      <c r="K3679" s="4" t="s">
        <v>13</v>
      </c>
      <c r="L3679" s="10">
        <f t="shared" si="576"/>
        <v>-29773.052054794523</v>
      </c>
      <c r="M3679" s="15">
        <f t="shared" si="577"/>
        <v>201006</v>
      </c>
      <c r="N3679">
        <f t="shared" si="578"/>
        <v>2010</v>
      </c>
      <c r="O3679">
        <f t="shared" si="579"/>
        <v>6</v>
      </c>
      <c r="P3679">
        <f t="shared" si="582"/>
        <v>201008</v>
      </c>
      <c r="Q3679">
        <f t="shared" si="583"/>
        <v>0</v>
      </c>
      <c r="R3679">
        <f t="shared" si="584"/>
        <v>20102011</v>
      </c>
      <c r="S3679">
        <f t="shared" si="580"/>
        <v>2010</v>
      </c>
      <c r="T3679">
        <f t="shared" si="581"/>
        <v>8</v>
      </c>
    </row>
    <row r="3680" spans="1:20" x14ac:dyDescent="0.25">
      <c r="A3680" s="4" t="s">
        <v>3726</v>
      </c>
      <c r="B3680" s="5">
        <v>3679</v>
      </c>
      <c r="C3680" s="6">
        <v>40413</v>
      </c>
      <c r="D3680" s="6">
        <v>40107</v>
      </c>
      <c r="E3680" s="4">
        <v>43</v>
      </c>
      <c r="F3680" s="9">
        <v>202655.3</v>
      </c>
      <c r="G3680" s="6">
        <v>40004</v>
      </c>
      <c r="H3680" s="6">
        <v>40106</v>
      </c>
      <c r="I3680" s="4">
        <f t="shared" si="575"/>
        <v>102</v>
      </c>
      <c r="J3680" s="4" t="s">
        <v>1</v>
      </c>
      <c r="K3680" s="4" t="s">
        <v>13</v>
      </c>
      <c r="L3680" s="10">
        <f t="shared" si="576"/>
        <v>56632.439999999988</v>
      </c>
      <c r="M3680" s="15">
        <f t="shared" si="577"/>
        <v>200910</v>
      </c>
      <c r="N3680">
        <f t="shared" si="578"/>
        <v>2009</v>
      </c>
      <c r="O3680">
        <f t="shared" si="579"/>
        <v>10</v>
      </c>
      <c r="P3680">
        <f t="shared" si="582"/>
        <v>201008</v>
      </c>
      <c r="Q3680">
        <f t="shared" si="583"/>
        <v>20092010</v>
      </c>
      <c r="R3680">
        <f t="shared" si="584"/>
        <v>20102011</v>
      </c>
      <c r="S3680">
        <f t="shared" si="580"/>
        <v>2010</v>
      </c>
      <c r="T3680">
        <f t="shared" si="581"/>
        <v>8</v>
      </c>
    </row>
    <row r="3681" spans="1:20" x14ac:dyDescent="0.25">
      <c r="A3681" s="4" t="s">
        <v>3727</v>
      </c>
      <c r="B3681" s="5">
        <v>3680</v>
      </c>
      <c r="C3681" s="6">
        <v>40413</v>
      </c>
      <c r="D3681" s="6">
        <v>40107</v>
      </c>
      <c r="E3681" s="4">
        <v>210</v>
      </c>
      <c r="F3681" s="9">
        <v>-269011.09999999998</v>
      </c>
      <c r="G3681" s="6">
        <v>40004</v>
      </c>
      <c r="H3681" s="6">
        <v>40106</v>
      </c>
      <c r="I3681" s="4">
        <f t="shared" si="575"/>
        <v>102</v>
      </c>
      <c r="J3681" s="4" t="s">
        <v>1</v>
      </c>
      <c r="K3681" s="4" t="s">
        <v>13</v>
      </c>
      <c r="L3681" s="10">
        <f t="shared" si="576"/>
        <v>-75175.704657534239</v>
      </c>
      <c r="M3681" s="15">
        <f t="shared" si="577"/>
        <v>200910</v>
      </c>
      <c r="N3681">
        <f t="shared" si="578"/>
        <v>2009</v>
      </c>
      <c r="O3681">
        <f t="shared" si="579"/>
        <v>10</v>
      </c>
      <c r="P3681">
        <f t="shared" si="582"/>
        <v>201008</v>
      </c>
      <c r="Q3681">
        <f t="shared" si="583"/>
        <v>20092010</v>
      </c>
      <c r="R3681">
        <f t="shared" si="584"/>
        <v>20102011</v>
      </c>
      <c r="S3681">
        <f t="shared" si="580"/>
        <v>2010</v>
      </c>
      <c r="T3681">
        <f t="shared" si="581"/>
        <v>8</v>
      </c>
    </row>
    <row r="3682" spans="1:20" x14ac:dyDescent="0.25">
      <c r="A3682" s="4" t="s">
        <v>3728</v>
      </c>
      <c r="B3682" s="5">
        <v>3681</v>
      </c>
      <c r="C3682" s="6">
        <v>40413</v>
      </c>
      <c r="D3682" s="6">
        <v>40157</v>
      </c>
      <c r="E3682" s="4">
        <v>1</v>
      </c>
      <c r="F3682" s="9">
        <v>-83288.3</v>
      </c>
      <c r="G3682" s="6">
        <v>40010</v>
      </c>
      <c r="H3682" s="6">
        <v>40156</v>
      </c>
      <c r="I3682" s="4">
        <f t="shared" si="575"/>
        <v>146</v>
      </c>
      <c r="J3682" s="4" t="s">
        <v>1</v>
      </c>
      <c r="K3682" s="4" t="s">
        <v>13</v>
      </c>
      <c r="L3682" s="10">
        <f t="shared" si="576"/>
        <v>-33315.32</v>
      </c>
      <c r="M3682" s="15">
        <f t="shared" si="577"/>
        <v>200912</v>
      </c>
      <c r="N3682">
        <f t="shared" si="578"/>
        <v>2009</v>
      </c>
      <c r="O3682">
        <f t="shared" si="579"/>
        <v>12</v>
      </c>
      <c r="P3682">
        <f t="shared" si="582"/>
        <v>201008</v>
      </c>
      <c r="Q3682">
        <f t="shared" si="583"/>
        <v>20092010</v>
      </c>
      <c r="R3682">
        <f t="shared" si="584"/>
        <v>20102011</v>
      </c>
      <c r="S3682">
        <f t="shared" si="580"/>
        <v>2010</v>
      </c>
      <c r="T3682">
        <f t="shared" si="581"/>
        <v>8</v>
      </c>
    </row>
    <row r="3683" spans="1:20" x14ac:dyDescent="0.25">
      <c r="A3683" s="4" t="s">
        <v>3729</v>
      </c>
      <c r="B3683" s="5">
        <v>3682</v>
      </c>
      <c r="C3683" s="6">
        <v>40414</v>
      </c>
      <c r="D3683" s="6">
        <v>40098</v>
      </c>
      <c r="E3683" s="4">
        <v>1</v>
      </c>
      <c r="F3683" s="9">
        <v>-192443.6</v>
      </c>
      <c r="G3683" s="6">
        <v>40007</v>
      </c>
      <c r="H3683" s="6">
        <v>40097</v>
      </c>
      <c r="I3683" s="4">
        <f t="shared" si="575"/>
        <v>90</v>
      </c>
      <c r="J3683" s="4" t="s">
        <v>1</v>
      </c>
      <c r="K3683" s="4" t="s">
        <v>13</v>
      </c>
      <c r="L3683" s="10">
        <f t="shared" si="576"/>
        <v>-47451.846575342461</v>
      </c>
      <c r="M3683" s="15">
        <f t="shared" si="577"/>
        <v>200910</v>
      </c>
      <c r="N3683">
        <f t="shared" si="578"/>
        <v>2009</v>
      </c>
      <c r="O3683">
        <f t="shared" si="579"/>
        <v>10</v>
      </c>
      <c r="P3683">
        <f t="shared" si="582"/>
        <v>201008</v>
      </c>
      <c r="Q3683">
        <f t="shared" si="583"/>
        <v>20092010</v>
      </c>
      <c r="R3683">
        <f t="shared" si="584"/>
        <v>20102011</v>
      </c>
      <c r="S3683">
        <f t="shared" si="580"/>
        <v>2010</v>
      </c>
      <c r="T3683">
        <f t="shared" si="581"/>
        <v>8</v>
      </c>
    </row>
    <row r="3684" spans="1:20" x14ac:dyDescent="0.25">
      <c r="A3684" s="4" t="s">
        <v>3730</v>
      </c>
      <c r="B3684" s="5">
        <v>3683</v>
      </c>
      <c r="C3684" s="6">
        <v>40414</v>
      </c>
      <c r="D3684" s="6">
        <v>40179</v>
      </c>
      <c r="E3684" s="4">
        <v>1</v>
      </c>
      <c r="F3684" s="9">
        <v>-47440.7</v>
      </c>
      <c r="G3684" s="6">
        <v>40009</v>
      </c>
      <c r="H3684" s="6">
        <v>40178</v>
      </c>
      <c r="I3684" s="4">
        <f t="shared" si="575"/>
        <v>169</v>
      </c>
      <c r="J3684" s="4" t="s">
        <v>1</v>
      </c>
      <c r="K3684" s="4" t="s">
        <v>13</v>
      </c>
      <c r="L3684" s="10">
        <f t="shared" si="576"/>
        <v>-21965.693972602738</v>
      </c>
      <c r="M3684" s="15">
        <f t="shared" si="577"/>
        <v>201001</v>
      </c>
      <c r="N3684">
        <f t="shared" si="578"/>
        <v>2010</v>
      </c>
      <c r="O3684">
        <f t="shared" si="579"/>
        <v>1</v>
      </c>
      <c r="P3684">
        <f t="shared" si="582"/>
        <v>201008</v>
      </c>
      <c r="Q3684">
        <f t="shared" si="583"/>
        <v>20092010</v>
      </c>
      <c r="R3684">
        <f t="shared" si="584"/>
        <v>20102011</v>
      </c>
      <c r="S3684">
        <f t="shared" si="580"/>
        <v>2010</v>
      </c>
      <c r="T3684">
        <f t="shared" si="581"/>
        <v>8</v>
      </c>
    </row>
    <row r="3685" spans="1:20" x14ac:dyDescent="0.25">
      <c r="A3685" s="4" t="s">
        <v>3731</v>
      </c>
      <c r="B3685" s="5">
        <v>3684</v>
      </c>
      <c r="C3685" s="6">
        <v>40414</v>
      </c>
      <c r="D3685" s="6">
        <v>40241</v>
      </c>
      <c r="E3685" s="4">
        <v>1254</v>
      </c>
      <c r="F3685" s="9">
        <v>46004.2</v>
      </c>
      <c r="G3685" s="6">
        <v>40009</v>
      </c>
      <c r="H3685" s="6">
        <v>40240</v>
      </c>
      <c r="I3685" s="4">
        <f t="shared" si="575"/>
        <v>231</v>
      </c>
      <c r="J3685" s="4" t="s">
        <v>1</v>
      </c>
      <c r="K3685" s="4" t="s">
        <v>13</v>
      </c>
      <c r="L3685" s="10">
        <f t="shared" si="576"/>
        <v>29114.986849315064</v>
      </c>
      <c r="M3685" s="15">
        <f t="shared" si="577"/>
        <v>201003</v>
      </c>
      <c r="N3685">
        <f t="shared" si="578"/>
        <v>2010</v>
      </c>
      <c r="O3685">
        <f t="shared" si="579"/>
        <v>3</v>
      </c>
      <c r="P3685">
        <f t="shared" si="582"/>
        <v>201008</v>
      </c>
      <c r="Q3685">
        <f t="shared" si="583"/>
        <v>20092010</v>
      </c>
      <c r="R3685">
        <f t="shared" si="584"/>
        <v>20102011</v>
      </c>
      <c r="S3685">
        <f t="shared" si="580"/>
        <v>2010</v>
      </c>
      <c r="T3685">
        <f t="shared" si="581"/>
        <v>8</v>
      </c>
    </row>
    <row r="3686" spans="1:20" x14ac:dyDescent="0.25">
      <c r="A3686" s="4" t="s">
        <v>3732</v>
      </c>
      <c r="B3686" s="5">
        <v>3685</v>
      </c>
      <c r="C3686" s="6">
        <v>40414</v>
      </c>
      <c r="D3686" s="6">
        <v>40241</v>
      </c>
      <c r="E3686" s="4">
        <v>1255</v>
      </c>
      <c r="F3686" s="9">
        <v>23413.5</v>
      </c>
      <c r="G3686" s="6">
        <v>40009</v>
      </c>
      <c r="H3686" s="6">
        <v>40240</v>
      </c>
      <c r="I3686" s="4">
        <f t="shared" si="575"/>
        <v>231</v>
      </c>
      <c r="J3686" s="4" t="s">
        <v>1</v>
      </c>
      <c r="K3686" s="4" t="s">
        <v>13</v>
      </c>
      <c r="L3686" s="10">
        <f t="shared" si="576"/>
        <v>14817.858904109589</v>
      </c>
      <c r="M3686" s="15">
        <f t="shared" si="577"/>
        <v>201003</v>
      </c>
      <c r="N3686">
        <f t="shared" si="578"/>
        <v>2010</v>
      </c>
      <c r="O3686">
        <f t="shared" si="579"/>
        <v>3</v>
      </c>
      <c r="P3686">
        <f t="shared" si="582"/>
        <v>201008</v>
      </c>
      <c r="Q3686">
        <f t="shared" si="583"/>
        <v>20092010</v>
      </c>
      <c r="R3686">
        <f t="shared" si="584"/>
        <v>20102011</v>
      </c>
      <c r="S3686">
        <f t="shared" si="580"/>
        <v>2010</v>
      </c>
      <c r="T3686">
        <f t="shared" si="581"/>
        <v>8</v>
      </c>
    </row>
    <row r="3687" spans="1:20" x14ac:dyDescent="0.25">
      <c r="A3687" s="4" t="s">
        <v>3733</v>
      </c>
      <c r="B3687" s="5">
        <v>3686</v>
      </c>
      <c r="C3687" s="6">
        <v>40414</v>
      </c>
      <c r="D3687" s="6">
        <v>40106</v>
      </c>
      <c r="E3687" s="4">
        <v>1</v>
      </c>
      <c r="F3687" s="9">
        <v>-4049.1</v>
      </c>
      <c r="G3687" s="6">
        <v>40009</v>
      </c>
      <c r="H3687" s="6">
        <v>40105</v>
      </c>
      <c r="I3687" s="4">
        <f t="shared" si="575"/>
        <v>96</v>
      </c>
      <c r="J3687" s="4" t="s">
        <v>1</v>
      </c>
      <c r="K3687" s="4" t="s">
        <v>13</v>
      </c>
      <c r="L3687" s="10">
        <f t="shared" si="576"/>
        <v>-1064.9687671232878</v>
      </c>
      <c r="M3687" s="15">
        <f t="shared" si="577"/>
        <v>200910</v>
      </c>
      <c r="N3687">
        <f t="shared" si="578"/>
        <v>2009</v>
      </c>
      <c r="O3687">
        <f t="shared" si="579"/>
        <v>10</v>
      </c>
      <c r="P3687">
        <f t="shared" si="582"/>
        <v>201008</v>
      </c>
      <c r="Q3687">
        <f t="shared" si="583"/>
        <v>20092010</v>
      </c>
      <c r="R3687">
        <f t="shared" si="584"/>
        <v>20102011</v>
      </c>
      <c r="S3687">
        <f t="shared" si="580"/>
        <v>2010</v>
      </c>
      <c r="T3687">
        <f t="shared" si="581"/>
        <v>8</v>
      </c>
    </row>
    <row r="3688" spans="1:20" x14ac:dyDescent="0.25">
      <c r="A3688" s="4" t="s">
        <v>3734</v>
      </c>
      <c r="B3688" s="5">
        <v>3687</v>
      </c>
      <c r="C3688" s="6">
        <v>40414</v>
      </c>
      <c r="D3688" s="6">
        <v>40198</v>
      </c>
      <c r="E3688" s="4">
        <v>1250</v>
      </c>
      <c r="F3688" s="9">
        <v>50417.5</v>
      </c>
      <c r="G3688" s="6">
        <v>40012</v>
      </c>
      <c r="H3688" s="6">
        <v>40197</v>
      </c>
      <c r="I3688" s="4">
        <f t="shared" si="575"/>
        <v>185</v>
      </c>
      <c r="J3688" s="4" t="s">
        <v>1</v>
      </c>
      <c r="K3688" s="4" t="s">
        <v>13</v>
      </c>
      <c r="L3688" s="10">
        <f t="shared" si="576"/>
        <v>25554.075342465756</v>
      </c>
      <c r="M3688" s="15">
        <f t="shared" si="577"/>
        <v>201001</v>
      </c>
      <c r="N3688">
        <f t="shared" si="578"/>
        <v>2010</v>
      </c>
      <c r="O3688">
        <f t="shared" si="579"/>
        <v>1</v>
      </c>
      <c r="P3688">
        <f t="shared" si="582"/>
        <v>201008</v>
      </c>
      <c r="Q3688">
        <f t="shared" si="583"/>
        <v>20092010</v>
      </c>
      <c r="R3688">
        <f t="shared" si="584"/>
        <v>20102011</v>
      </c>
      <c r="S3688">
        <f t="shared" si="580"/>
        <v>2010</v>
      </c>
      <c r="T3688">
        <f t="shared" si="581"/>
        <v>8</v>
      </c>
    </row>
    <row r="3689" spans="1:20" x14ac:dyDescent="0.25">
      <c r="A3689" s="4" t="s">
        <v>3735</v>
      </c>
      <c r="B3689" s="5">
        <v>3688</v>
      </c>
      <c r="C3689" s="6">
        <v>40414</v>
      </c>
      <c r="D3689" s="6">
        <v>40198</v>
      </c>
      <c r="E3689" s="4">
        <v>1251</v>
      </c>
      <c r="F3689" s="9">
        <v>-41500.300000000003</v>
      </c>
      <c r="G3689" s="6">
        <v>40012</v>
      </c>
      <c r="H3689" s="6">
        <v>40197</v>
      </c>
      <c r="I3689" s="4">
        <f t="shared" si="575"/>
        <v>185</v>
      </c>
      <c r="J3689" s="4" t="s">
        <v>1</v>
      </c>
      <c r="K3689" s="4" t="s">
        <v>13</v>
      </c>
      <c r="L3689" s="10">
        <f t="shared" si="576"/>
        <v>-21034.398630136988</v>
      </c>
      <c r="M3689" s="15">
        <f t="shared" si="577"/>
        <v>201001</v>
      </c>
      <c r="N3689">
        <f t="shared" si="578"/>
        <v>2010</v>
      </c>
      <c r="O3689">
        <f t="shared" si="579"/>
        <v>1</v>
      </c>
      <c r="P3689">
        <f t="shared" si="582"/>
        <v>201008</v>
      </c>
      <c r="Q3689">
        <f t="shared" si="583"/>
        <v>20092010</v>
      </c>
      <c r="R3689">
        <f t="shared" si="584"/>
        <v>20102011</v>
      </c>
      <c r="S3689">
        <f t="shared" si="580"/>
        <v>2010</v>
      </c>
      <c r="T3689">
        <f t="shared" si="581"/>
        <v>8</v>
      </c>
    </row>
    <row r="3690" spans="1:20" x14ac:dyDescent="0.25">
      <c r="A3690" s="4" t="s">
        <v>3736</v>
      </c>
      <c r="B3690" s="5">
        <v>3689</v>
      </c>
      <c r="C3690" s="6">
        <v>40415</v>
      </c>
      <c r="D3690" s="6">
        <v>40128</v>
      </c>
      <c r="E3690" s="4">
        <v>1</v>
      </c>
      <c r="F3690" s="9">
        <v>-312807.40000000002</v>
      </c>
      <c r="G3690" s="6">
        <v>40009</v>
      </c>
      <c r="H3690" s="6">
        <v>40127</v>
      </c>
      <c r="I3690" s="4">
        <f t="shared" si="575"/>
        <v>118</v>
      </c>
      <c r="J3690" s="4" t="s">
        <v>1</v>
      </c>
      <c r="K3690" s="4" t="s">
        <v>13</v>
      </c>
      <c r="L3690" s="10">
        <f t="shared" si="576"/>
        <v>-101126.77589041097</v>
      </c>
      <c r="M3690" s="15">
        <f t="shared" si="577"/>
        <v>200911</v>
      </c>
      <c r="N3690">
        <f t="shared" si="578"/>
        <v>2009</v>
      </c>
      <c r="O3690">
        <f t="shared" si="579"/>
        <v>11</v>
      </c>
      <c r="P3690">
        <f t="shared" si="582"/>
        <v>201008</v>
      </c>
      <c r="Q3690">
        <f t="shared" si="583"/>
        <v>20092010</v>
      </c>
      <c r="R3690">
        <f t="shared" si="584"/>
        <v>20102011</v>
      </c>
      <c r="S3690">
        <f t="shared" si="580"/>
        <v>2010</v>
      </c>
      <c r="T3690">
        <f t="shared" si="581"/>
        <v>8</v>
      </c>
    </row>
    <row r="3691" spans="1:20" x14ac:dyDescent="0.25">
      <c r="A3691" s="4" t="s">
        <v>3737</v>
      </c>
      <c r="B3691" s="5">
        <v>3690</v>
      </c>
      <c r="C3691" s="6">
        <v>40415</v>
      </c>
      <c r="D3691" s="6">
        <v>40210</v>
      </c>
      <c r="E3691" s="4">
        <v>43</v>
      </c>
      <c r="F3691" s="9">
        <v>-58959.7</v>
      </c>
      <c r="G3691" s="6">
        <v>40009</v>
      </c>
      <c r="H3691" s="6">
        <v>40209</v>
      </c>
      <c r="I3691" s="4">
        <f t="shared" si="575"/>
        <v>200</v>
      </c>
      <c r="J3691" s="4" t="s">
        <v>1</v>
      </c>
      <c r="K3691" s="4" t="s">
        <v>13</v>
      </c>
      <c r="L3691" s="10">
        <f t="shared" si="576"/>
        <v>-32306.684931506847</v>
      </c>
      <c r="M3691" s="15">
        <f t="shared" si="577"/>
        <v>201002</v>
      </c>
      <c r="N3691">
        <f t="shared" si="578"/>
        <v>2010</v>
      </c>
      <c r="O3691">
        <f t="shared" si="579"/>
        <v>2</v>
      </c>
      <c r="P3691">
        <f t="shared" si="582"/>
        <v>201008</v>
      </c>
      <c r="Q3691">
        <f t="shared" si="583"/>
        <v>20092010</v>
      </c>
      <c r="R3691">
        <f t="shared" si="584"/>
        <v>20102011</v>
      </c>
      <c r="S3691">
        <f t="shared" si="580"/>
        <v>2010</v>
      </c>
      <c r="T3691">
        <f t="shared" si="581"/>
        <v>8</v>
      </c>
    </row>
    <row r="3692" spans="1:20" x14ac:dyDescent="0.25">
      <c r="A3692" s="4" t="s">
        <v>3738</v>
      </c>
      <c r="B3692" s="5">
        <v>3691</v>
      </c>
      <c r="C3692" s="6">
        <v>40415</v>
      </c>
      <c r="D3692" s="6">
        <v>40210</v>
      </c>
      <c r="E3692" s="4">
        <v>210</v>
      </c>
      <c r="F3692" s="9">
        <v>2354.3000000000002</v>
      </c>
      <c r="G3692" s="6">
        <v>40009</v>
      </c>
      <c r="H3692" s="6">
        <v>40209</v>
      </c>
      <c r="I3692" s="4">
        <f t="shared" si="575"/>
        <v>200</v>
      </c>
      <c r="J3692" s="4" t="s">
        <v>1</v>
      </c>
      <c r="K3692" s="4" t="s">
        <v>13</v>
      </c>
      <c r="L3692" s="10">
        <f t="shared" si="576"/>
        <v>1290.027397260274</v>
      </c>
      <c r="M3692" s="15">
        <f t="shared" si="577"/>
        <v>201002</v>
      </c>
      <c r="N3692">
        <f t="shared" si="578"/>
        <v>2010</v>
      </c>
      <c r="O3692">
        <f t="shared" si="579"/>
        <v>2</v>
      </c>
      <c r="P3692">
        <f t="shared" si="582"/>
        <v>201008</v>
      </c>
      <c r="Q3692">
        <f t="shared" si="583"/>
        <v>20092010</v>
      </c>
      <c r="R3692">
        <f t="shared" si="584"/>
        <v>20102011</v>
      </c>
      <c r="S3692">
        <f t="shared" si="580"/>
        <v>2010</v>
      </c>
      <c r="T3692">
        <f t="shared" si="581"/>
        <v>8</v>
      </c>
    </row>
    <row r="3693" spans="1:20" x14ac:dyDescent="0.25">
      <c r="A3693" s="4" t="s">
        <v>3739</v>
      </c>
      <c r="B3693" s="5">
        <v>3692</v>
      </c>
      <c r="C3693" s="6">
        <v>40415</v>
      </c>
      <c r="D3693" s="6">
        <v>40103</v>
      </c>
      <c r="E3693" s="4">
        <v>1244</v>
      </c>
      <c r="F3693" s="9">
        <v>239.5</v>
      </c>
      <c r="G3693" s="6">
        <v>40011</v>
      </c>
      <c r="H3693" s="6">
        <v>40102</v>
      </c>
      <c r="I3693" s="4">
        <f t="shared" si="575"/>
        <v>91</v>
      </c>
      <c r="J3693" s="4" t="s">
        <v>1</v>
      </c>
      <c r="K3693" s="4" t="s">
        <v>13</v>
      </c>
      <c r="L3693" s="10">
        <f t="shared" si="576"/>
        <v>59.710958904109589</v>
      </c>
      <c r="M3693" s="15">
        <f t="shared" si="577"/>
        <v>200910</v>
      </c>
      <c r="N3693">
        <f t="shared" si="578"/>
        <v>2009</v>
      </c>
      <c r="O3693">
        <f t="shared" si="579"/>
        <v>10</v>
      </c>
      <c r="P3693">
        <f t="shared" si="582"/>
        <v>201008</v>
      </c>
      <c r="Q3693">
        <f t="shared" si="583"/>
        <v>20092010</v>
      </c>
      <c r="R3693">
        <f t="shared" si="584"/>
        <v>20102011</v>
      </c>
      <c r="S3693">
        <f t="shared" si="580"/>
        <v>2010</v>
      </c>
      <c r="T3693">
        <f t="shared" si="581"/>
        <v>8</v>
      </c>
    </row>
    <row r="3694" spans="1:20" x14ac:dyDescent="0.25">
      <c r="A3694" s="4" t="s">
        <v>3740</v>
      </c>
      <c r="B3694" s="5">
        <v>3693</v>
      </c>
      <c r="C3694" s="6">
        <v>40415</v>
      </c>
      <c r="D3694" s="6">
        <v>40103</v>
      </c>
      <c r="E3694" s="4">
        <v>1245</v>
      </c>
      <c r="F3694" s="9">
        <v>-7323.9</v>
      </c>
      <c r="G3694" s="6">
        <v>40011</v>
      </c>
      <c r="H3694" s="6">
        <v>40102</v>
      </c>
      <c r="I3694" s="4">
        <f t="shared" si="575"/>
        <v>91</v>
      </c>
      <c r="J3694" s="4" t="s">
        <v>1</v>
      </c>
      <c r="K3694" s="4" t="s">
        <v>13</v>
      </c>
      <c r="L3694" s="10">
        <f t="shared" si="576"/>
        <v>-1825.9586301369864</v>
      </c>
      <c r="M3694" s="15">
        <f t="shared" si="577"/>
        <v>200910</v>
      </c>
      <c r="N3694">
        <f t="shared" si="578"/>
        <v>2009</v>
      </c>
      <c r="O3694">
        <f t="shared" si="579"/>
        <v>10</v>
      </c>
      <c r="P3694">
        <f t="shared" si="582"/>
        <v>201008</v>
      </c>
      <c r="Q3694">
        <f t="shared" si="583"/>
        <v>20092010</v>
      </c>
      <c r="R3694">
        <f t="shared" si="584"/>
        <v>20102011</v>
      </c>
      <c r="S3694">
        <f t="shared" si="580"/>
        <v>2010</v>
      </c>
      <c r="T3694">
        <f t="shared" si="581"/>
        <v>8</v>
      </c>
    </row>
    <row r="3695" spans="1:20" x14ac:dyDescent="0.25">
      <c r="A3695" s="4" t="s">
        <v>3741</v>
      </c>
      <c r="B3695" s="5">
        <v>3694</v>
      </c>
      <c r="C3695" s="6">
        <v>40415</v>
      </c>
      <c r="D3695" s="6">
        <v>40199</v>
      </c>
      <c r="E3695" s="4">
        <v>1</v>
      </c>
      <c r="F3695" s="9">
        <v>-195893.2</v>
      </c>
      <c r="G3695" s="6">
        <v>40101</v>
      </c>
      <c r="H3695" s="6">
        <v>40198</v>
      </c>
      <c r="I3695" s="4">
        <f t="shared" si="575"/>
        <v>97</v>
      </c>
      <c r="J3695" s="4" t="s">
        <v>1</v>
      </c>
      <c r="K3695" s="4" t="s">
        <v>13</v>
      </c>
      <c r="L3695" s="10">
        <f t="shared" si="576"/>
        <v>-52059.288767123282</v>
      </c>
      <c r="M3695" s="15">
        <f t="shared" si="577"/>
        <v>201001</v>
      </c>
      <c r="N3695">
        <f t="shared" si="578"/>
        <v>2010</v>
      </c>
      <c r="O3695">
        <f t="shared" si="579"/>
        <v>1</v>
      </c>
      <c r="P3695">
        <f t="shared" si="582"/>
        <v>201008</v>
      </c>
      <c r="Q3695">
        <f t="shared" si="583"/>
        <v>20092010</v>
      </c>
      <c r="R3695">
        <f t="shared" si="584"/>
        <v>20102011</v>
      </c>
      <c r="S3695">
        <f t="shared" si="580"/>
        <v>2010</v>
      </c>
      <c r="T3695">
        <f t="shared" si="581"/>
        <v>8</v>
      </c>
    </row>
    <row r="3696" spans="1:20" x14ac:dyDescent="0.25">
      <c r="A3696" s="4" t="s">
        <v>3742</v>
      </c>
      <c r="B3696" s="5">
        <v>3695</v>
      </c>
      <c r="C3696" s="6">
        <v>40415</v>
      </c>
      <c r="D3696" s="6">
        <v>40101</v>
      </c>
      <c r="E3696" s="4">
        <v>43</v>
      </c>
      <c r="F3696" s="9">
        <v>102316.7</v>
      </c>
      <c r="G3696" s="6">
        <v>40009</v>
      </c>
      <c r="H3696" s="6">
        <v>40100</v>
      </c>
      <c r="I3696" s="4">
        <f t="shared" si="575"/>
        <v>91</v>
      </c>
      <c r="J3696" s="4" t="s">
        <v>1</v>
      </c>
      <c r="K3696" s="4" t="s">
        <v>13</v>
      </c>
      <c r="L3696" s="10">
        <f t="shared" si="576"/>
        <v>25509.095068493152</v>
      </c>
      <c r="M3696" s="15">
        <f t="shared" si="577"/>
        <v>200910</v>
      </c>
      <c r="N3696">
        <f t="shared" si="578"/>
        <v>2009</v>
      </c>
      <c r="O3696">
        <f t="shared" si="579"/>
        <v>10</v>
      </c>
      <c r="P3696">
        <f t="shared" si="582"/>
        <v>201008</v>
      </c>
      <c r="Q3696">
        <f t="shared" si="583"/>
        <v>20092010</v>
      </c>
      <c r="R3696">
        <f t="shared" si="584"/>
        <v>20102011</v>
      </c>
      <c r="S3696">
        <f t="shared" si="580"/>
        <v>2010</v>
      </c>
      <c r="T3696">
        <f t="shared" si="581"/>
        <v>8</v>
      </c>
    </row>
    <row r="3697" spans="1:20" x14ac:dyDescent="0.25">
      <c r="A3697" s="4" t="s">
        <v>3743</v>
      </c>
      <c r="B3697" s="5">
        <v>3696</v>
      </c>
      <c r="C3697" s="6">
        <v>40415</v>
      </c>
      <c r="D3697" s="6">
        <v>40101</v>
      </c>
      <c r="E3697" s="4">
        <v>210</v>
      </c>
      <c r="F3697" s="9">
        <v>-204198.6</v>
      </c>
      <c r="G3697" s="6">
        <v>40009</v>
      </c>
      <c r="H3697" s="6">
        <v>40100</v>
      </c>
      <c r="I3697" s="4">
        <f t="shared" si="575"/>
        <v>91</v>
      </c>
      <c r="J3697" s="4" t="s">
        <v>1</v>
      </c>
      <c r="K3697" s="4" t="s">
        <v>13</v>
      </c>
      <c r="L3697" s="10">
        <f t="shared" si="576"/>
        <v>-50909.787945205484</v>
      </c>
      <c r="M3697" s="15">
        <f t="shared" si="577"/>
        <v>200910</v>
      </c>
      <c r="N3697">
        <f t="shared" si="578"/>
        <v>2009</v>
      </c>
      <c r="O3697">
        <f t="shared" si="579"/>
        <v>10</v>
      </c>
      <c r="P3697">
        <f t="shared" si="582"/>
        <v>201008</v>
      </c>
      <c r="Q3697">
        <f t="shared" si="583"/>
        <v>20092010</v>
      </c>
      <c r="R3697">
        <f t="shared" si="584"/>
        <v>20102011</v>
      </c>
      <c r="S3697">
        <f t="shared" si="580"/>
        <v>2010</v>
      </c>
      <c r="T3697">
        <f t="shared" si="581"/>
        <v>8</v>
      </c>
    </row>
    <row r="3698" spans="1:20" x14ac:dyDescent="0.25">
      <c r="A3698" s="4" t="s">
        <v>3744</v>
      </c>
      <c r="B3698" s="5">
        <v>3697</v>
      </c>
      <c r="C3698" s="6">
        <v>40416</v>
      </c>
      <c r="D3698" s="6">
        <v>40134</v>
      </c>
      <c r="E3698" s="4">
        <v>43</v>
      </c>
      <c r="F3698" s="9">
        <v>-76848</v>
      </c>
      <c r="G3698" s="6">
        <v>40016</v>
      </c>
      <c r="H3698" s="6">
        <v>40133</v>
      </c>
      <c r="I3698" s="4">
        <f t="shared" si="575"/>
        <v>117</v>
      </c>
      <c r="J3698" s="4" t="s">
        <v>1</v>
      </c>
      <c r="K3698" s="4" t="s">
        <v>13</v>
      </c>
      <c r="L3698" s="10">
        <f t="shared" si="576"/>
        <v>-24633.468493150685</v>
      </c>
      <c r="M3698" s="15">
        <f t="shared" si="577"/>
        <v>200911</v>
      </c>
      <c r="N3698">
        <f t="shared" si="578"/>
        <v>2009</v>
      </c>
      <c r="O3698">
        <f t="shared" si="579"/>
        <v>11</v>
      </c>
      <c r="P3698">
        <f t="shared" si="582"/>
        <v>201008</v>
      </c>
      <c r="Q3698">
        <f t="shared" si="583"/>
        <v>20092010</v>
      </c>
      <c r="R3698">
        <f t="shared" si="584"/>
        <v>20102011</v>
      </c>
      <c r="S3698">
        <f t="shared" si="580"/>
        <v>2010</v>
      </c>
      <c r="T3698">
        <f t="shared" si="581"/>
        <v>8</v>
      </c>
    </row>
    <row r="3699" spans="1:20" x14ac:dyDescent="0.25">
      <c r="A3699" s="4" t="s">
        <v>3745</v>
      </c>
      <c r="B3699" s="5">
        <v>3698</v>
      </c>
      <c r="C3699" s="6">
        <v>40416</v>
      </c>
      <c r="D3699" s="6">
        <v>40134</v>
      </c>
      <c r="E3699" s="4">
        <v>210</v>
      </c>
      <c r="F3699" s="9">
        <v>94631.4</v>
      </c>
      <c r="G3699" s="6">
        <v>40016</v>
      </c>
      <c r="H3699" s="6">
        <v>40133</v>
      </c>
      <c r="I3699" s="4">
        <f t="shared" si="575"/>
        <v>117</v>
      </c>
      <c r="J3699" s="4" t="s">
        <v>1</v>
      </c>
      <c r="K3699" s="4" t="s">
        <v>13</v>
      </c>
      <c r="L3699" s="10">
        <f t="shared" si="576"/>
        <v>30333.900821917807</v>
      </c>
      <c r="M3699" s="15">
        <f t="shared" si="577"/>
        <v>200911</v>
      </c>
      <c r="N3699">
        <f t="shared" si="578"/>
        <v>2009</v>
      </c>
      <c r="O3699">
        <f t="shared" si="579"/>
        <v>11</v>
      </c>
      <c r="P3699">
        <f t="shared" si="582"/>
        <v>201008</v>
      </c>
      <c r="Q3699">
        <f t="shared" si="583"/>
        <v>20092010</v>
      </c>
      <c r="R3699">
        <f t="shared" si="584"/>
        <v>20102011</v>
      </c>
      <c r="S3699">
        <f t="shared" si="580"/>
        <v>2010</v>
      </c>
      <c r="T3699">
        <f t="shared" si="581"/>
        <v>8</v>
      </c>
    </row>
    <row r="3700" spans="1:20" x14ac:dyDescent="0.25">
      <c r="A3700" s="4" t="s">
        <v>3746</v>
      </c>
      <c r="B3700" s="5">
        <v>3699</v>
      </c>
      <c r="C3700" s="6">
        <v>40416</v>
      </c>
      <c r="D3700" s="6">
        <v>40147</v>
      </c>
      <c r="E3700" s="4">
        <v>1233</v>
      </c>
      <c r="F3700" s="9">
        <v>-155603.29999999999</v>
      </c>
      <c r="G3700" s="6">
        <v>40011</v>
      </c>
      <c r="H3700" s="6">
        <v>40146</v>
      </c>
      <c r="I3700" s="4">
        <f t="shared" si="575"/>
        <v>135</v>
      </c>
      <c r="J3700" s="4" t="s">
        <v>1</v>
      </c>
      <c r="K3700" s="4" t="s">
        <v>13</v>
      </c>
      <c r="L3700" s="10">
        <f t="shared" si="576"/>
        <v>-57551.905479452049</v>
      </c>
      <c r="M3700" s="15">
        <f t="shared" si="577"/>
        <v>200911</v>
      </c>
      <c r="N3700">
        <f t="shared" si="578"/>
        <v>2009</v>
      </c>
      <c r="O3700">
        <f t="shared" si="579"/>
        <v>11</v>
      </c>
      <c r="P3700">
        <f t="shared" si="582"/>
        <v>201008</v>
      </c>
      <c r="Q3700">
        <f t="shared" si="583"/>
        <v>20092010</v>
      </c>
      <c r="R3700">
        <f t="shared" si="584"/>
        <v>20102011</v>
      </c>
      <c r="S3700">
        <f t="shared" si="580"/>
        <v>2010</v>
      </c>
      <c r="T3700">
        <f t="shared" si="581"/>
        <v>8</v>
      </c>
    </row>
    <row r="3701" spans="1:20" x14ac:dyDescent="0.25">
      <c r="A3701" s="4" t="s">
        <v>3747</v>
      </c>
      <c r="B3701" s="5">
        <v>3700</v>
      </c>
      <c r="C3701" s="6">
        <v>40416</v>
      </c>
      <c r="D3701" s="6">
        <v>40147</v>
      </c>
      <c r="E3701" s="4">
        <v>1234</v>
      </c>
      <c r="F3701" s="9">
        <v>-26316.2</v>
      </c>
      <c r="G3701" s="6">
        <v>40011</v>
      </c>
      <c r="H3701" s="6">
        <v>40146</v>
      </c>
      <c r="I3701" s="4">
        <f t="shared" si="575"/>
        <v>135</v>
      </c>
      <c r="J3701" s="4" t="s">
        <v>1</v>
      </c>
      <c r="K3701" s="4" t="s">
        <v>13</v>
      </c>
      <c r="L3701" s="10">
        <f t="shared" si="576"/>
        <v>-9733.3890410958902</v>
      </c>
      <c r="M3701" s="15">
        <f t="shared" si="577"/>
        <v>200911</v>
      </c>
      <c r="N3701">
        <f t="shared" si="578"/>
        <v>2009</v>
      </c>
      <c r="O3701">
        <f t="shared" si="579"/>
        <v>11</v>
      </c>
      <c r="P3701">
        <f t="shared" si="582"/>
        <v>201008</v>
      </c>
      <c r="Q3701">
        <f t="shared" si="583"/>
        <v>20092010</v>
      </c>
      <c r="R3701">
        <f t="shared" si="584"/>
        <v>20102011</v>
      </c>
      <c r="S3701">
        <f t="shared" si="580"/>
        <v>2010</v>
      </c>
      <c r="T3701">
        <f t="shared" si="581"/>
        <v>8</v>
      </c>
    </row>
    <row r="3702" spans="1:20" x14ac:dyDescent="0.25">
      <c r="A3702" s="4" t="s">
        <v>3748</v>
      </c>
      <c r="B3702" s="5">
        <v>3701</v>
      </c>
      <c r="C3702" s="6">
        <v>40416</v>
      </c>
      <c r="D3702" s="6">
        <v>40103</v>
      </c>
      <c r="E3702" s="4">
        <v>43</v>
      </c>
      <c r="F3702" s="9">
        <v>97757.7</v>
      </c>
      <c r="G3702" s="6">
        <v>40011</v>
      </c>
      <c r="H3702" s="6">
        <v>40102</v>
      </c>
      <c r="I3702" s="4">
        <f t="shared" si="575"/>
        <v>91</v>
      </c>
      <c r="J3702" s="4" t="s">
        <v>1</v>
      </c>
      <c r="K3702" s="4" t="s">
        <v>13</v>
      </c>
      <c r="L3702" s="10">
        <f t="shared" si="576"/>
        <v>24372.467671232876</v>
      </c>
      <c r="M3702" s="15">
        <f t="shared" si="577"/>
        <v>200910</v>
      </c>
      <c r="N3702">
        <f t="shared" si="578"/>
        <v>2009</v>
      </c>
      <c r="O3702">
        <f t="shared" si="579"/>
        <v>10</v>
      </c>
      <c r="P3702">
        <f t="shared" si="582"/>
        <v>201008</v>
      </c>
      <c r="Q3702">
        <f t="shared" si="583"/>
        <v>20092010</v>
      </c>
      <c r="R3702">
        <f t="shared" si="584"/>
        <v>20102011</v>
      </c>
      <c r="S3702">
        <f t="shared" si="580"/>
        <v>2010</v>
      </c>
      <c r="T3702">
        <f t="shared" si="581"/>
        <v>8</v>
      </c>
    </row>
    <row r="3703" spans="1:20" x14ac:dyDescent="0.25">
      <c r="A3703" s="4" t="s">
        <v>3749</v>
      </c>
      <c r="B3703" s="5">
        <v>3702</v>
      </c>
      <c r="C3703" s="6">
        <v>40416</v>
      </c>
      <c r="D3703" s="6">
        <v>40103</v>
      </c>
      <c r="E3703" s="4">
        <v>210</v>
      </c>
      <c r="F3703" s="9">
        <v>-140136.9</v>
      </c>
      <c r="G3703" s="6">
        <v>40011</v>
      </c>
      <c r="H3703" s="6">
        <v>40102</v>
      </c>
      <c r="I3703" s="4">
        <f t="shared" si="575"/>
        <v>91</v>
      </c>
      <c r="J3703" s="4" t="s">
        <v>1</v>
      </c>
      <c r="K3703" s="4" t="s">
        <v>13</v>
      </c>
      <c r="L3703" s="10">
        <f t="shared" si="576"/>
        <v>-34938.240821917803</v>
      </c>
      <c r="M3703" s="15">
        <f t="shared" si="577"/>
        <v>200910</v>
      </c>
      <c r="N3703">
        <f t="shared" si="578"/>
        <v>2009</v>
      </c>
      <c r="O3703">
        <f t="shared" si="579"/>
        <v>10</v>
      </c>
      <c r="P3703">
        <f t="shared" si="582"/>
        <v>201008</v>
      </c>
      <c r="Q3703">
        <f t="shared" si="583"/>
        <v>20092010</v>
      </c>
      <c r="R3703">
        <f t="shared" si="584"/>
        <v>20102011</v>
      </c>
      <c r="S3703">
        <f t="shared" si="580"/>
        <v>2010</v>
      </c>
      <c r="T3703">
        <f t="shared" si="581"/>
        <v>8</v>
      </c>
    </row>
    <row r="3704" spans="1:20" x14ac:dyDescent="0.25">
      <c r="A3704" s="4" t="s">
        <v>3750</v>
      </c>
      <c r="B3704" s="5">
        <v>3703</v>
      </c>
      <c r="C3704" s="6">
        <v>40416</v>
      </c>
      <c r="D3704" s="6">
        <v>40147</v>
      </c>
      <c r="E3704" s="4">
        <v>43</v>
      </c>
      <c r="F3704" s="9">
        <v>73947.100000000006</v>
      </c>
      <c r="G3704" s="6">
        <v>40011</v>
      </c>
      <c r="H3704" s="6">
        <v>40146</v>
      </c>
      <c r="I3704" s="4">
        <f t="shared" si="575"/>
        <v>135</v>
      </c>
      <c r="J3704" s="4" t="s">
        <v>1</v>
      </c>
      <c r="K3704" s="4" t="s">
        <v>13</v>
      </c>
      <c r="L3704" s="10">
        <f t="shared" si="576"/>
        <v>27350.297260273976</v>
      </c>
      <c r="M3704" s="15">
        <f t="shared" si="577"/>
        <v>200911</v>
      </c>
      <c r="N3704">
        <f t="shared" si="578"/>
        <v>2009</v>
      </c>
      <c r="O3704">
        <f t="shared" si="579"/>
        <v>11</v>
      </c>
      <c r="P3704">
        <f t="shared" si="582"/>
        <v>201008</v>
      </c>
      <c r="Q3704">
        <f t="shared" si="583"/>
        <v>20092010</v>
      </c>
      <c r="R3704">
        <f t="shared" si="584"/>
        <v>20102011</v>
      </c>
      <c r="S3704">
        <f t="shared" si="580"/>
        <v>2010</v>
      </c>
      <c r="T3704">
        <f t="shared" si="581"/>
        <v>8</v>
      </c>
    </row>
    <row r="3705" spans="1:20" x14ac:dyDescent="0.25">
      <c r="A3705" s="4" t="s">
        <v>3751</v>
      </c>
      <c r="B3705" s="5">
        <v>3704</v>
      </c>
      <c r="C3705" s="6">
        <v>40416</v>
      </c>
      <c r="D3705" s="6">
        <v>40147</v>
      </c>
      <c r="E3705" s="4">
        <v>210</v>
      </c>
      <c r="F3705" s="9">
        <v>-72046.2</v>
      </c>
      <c r="G3705" s="6">
        <v>40011</v>
      </c>
      <c r="H3705" s="6">
        <v>40146</v>
      </c>
      <c r="I3705" s="4">
        <f t="shared" si="575"/>
        <v>135</v>
      </c>
      <c r="J3705" s="4" t="s">
        <v>1</v>
      </c>
      <c r="K3705" s="4" t="s">
        <v>13</v>
      </c>
      <c r="L3705" s="10">
        <f t="shared" si="576"/>
        <v>-26647.224657534243</v>
      </c>
      <c r="M3705" s="15">
        <f t="shared" si="577"/>
        <v>200911</v>
      </c>
      <c r="N3705">
        <f t="shared" si="578"/>
        <v>2009</v>
      </c>
      <c r="O3705">
        <f t="shared" si="579"/>
        <v>11</v>
      </c>
      <c r="P3705">
        <f t="shared" si="582"/>
        <v>201008</v>
      </c>
      <c r="Q3705">
        <f t="shared" si="583"/>
        <v>20092010</v>
      </c>
      <c r="R3705">
        <f t="shared" si="584"/>
        <v>20102011</v>
      </c>
      <c r="S3705">
        <f t="shared" si="580"/>
        <v>2010</v>
      </c>
      <c r="T3705">
        <f t="shared" si="581"/>
        <v>8</v>
      </c>
    </row>
    <row r="3706" spans="1:20" x14ac:dyDescent="0.25">
      <c r="A3706" s="4" t="s">
        <v>3752</v>
      </c>
      <c r="B3706" s="5">
        <v>3705</v>
      </c>
      <c r="C3706" s="6">
        <v>40417</v>
      </c>
      <c r="D3706" s="6">
        <v>40123</v>
      </c>
      <c r="E3706" s="4">
        <v>1250</v>
      </c>
      <c r="F3706" s="9">
        <v>-87398.3</v>
      </c>
      <c r="G3706" s="6">
        <v>40011</v>
      </c>
      <c r="H3706" s="6">
        <v>40122</v>
      </c>
      <c r="I3706" s="4">
        <f t="shared" si="575"/>
        <v>111</v>
      </c>
      <c r="J3706" s="4" t="s">
        <v>1</v>
      </c>
      <c r="K3706" s="4" t="s">
        <v>13</v>
      </c>
      <c r="L3706" s="10">
        <f t="shared" si="576"/>
        <v>-26578.661095890413</v>
      </c>
      <c r="M3706" s="15">
        <f t="shared" si="577"/>
        <v>200911</v>
      </c>
      <c r="N3706">
        <f t="shared" si="578"/>
        <v>2009</v>
      </c>
      <c r="O3706">
        <f t="shared" si="579"/>
        <v>11</v>
      </c>
      <c r="P3706">
        <f t="shared" si="582"/>
        <v>201008</v>
      </c>
      <c r="Q3706">
        <f t="shared" si="583"/>
        <v>20092010</v>
      </c>
      <c r="R3706">
        <f t="shared" si="584"/>
        <v>20102011</v>
      </c>
      <c r="S3706">
        <f t="shared" si="580"/>
        <v>2010</v>
      </c>
      <c r="T3706">
        <f t="shared" si="581"/>
        <v>8</v>
      </c>
    </row>
    <row r="3707" spans="1:20" x14ac:dyDescent="0.25">
      <c r="A3707" s="4" t="s">
        <v>3753</v>
      </c>
      <c r="B3707" s="5">
        <v>3706</v>
      </c>
      <c r="C3707" s="6">
        <v>40417</v>
      </c>
      <c r="D3707" s="6">
        <v>40123</v>
      </c>
      <c r="E3707" s="4">
        <v>1251</v>
      </c>
      <c r="F3707" s="9">
        <v>114024</v>
      </c>
      <c r="G3707" s="6">
        <v>40011</v>
      </c>
      <c r="H3707" s="6">
        <v>40122</v>
      </c>
      <c r="I3707" s="4">
        <f t="shared" si="575"/>
        <v>111</v>
      </c>
      <c r="J3707" s="4" t="s">
        <v>1</v>
      </c>
      <c r="K3707" s="4" t="s">
        <v>13</v>
      </c>
      <c r="L3707" s="10">
        <f t="shared" si="576"/>
        <v>34675.791780821921</v>
      </c>
      <c r="M3707" s="15">
        <f t="shared" si="577"/>
        <v>200911</v>
      </c>
      <c r="N3707">
        <f t="shared" si="578"/>
        <v>2009</v>
      </c>
      <c r="O3707">
        <f t="shared" si="579"/>
        <v>11</v>
      </c>
      <c r="P3707">
        <f t="shared" si="582"/>
        <v>201008</v>
      </c>
      <c r="Q3707">
        <f t="shared" si="583"/>
        <v>20092010</v>
      </c>
      <c r="R3707">
        <f t="shared" si="584"/>
        <v>20102011</v>
      </c>
      <c r="S3707">
        <f t="shared" si="580"/>
        <v>2010</v>
      </c>
      <c r="T3707">
        <f t="shared" si="581"/>
        <v>8</v>
      </c>
    </row>
    <row r="3708" spans="1:20" x14ac:dyDescent="0.25">
      <c r="A3708" s="4" t="s">
        <v>3754</v>
      </c>
      <c r="B3708" s="5">
        <v>3707</v>
      </c>
      <c r="C3708" s="6">
        <v>40417</v>
      </c>
      <c r="D3708" s="6">
        <v>40088</v>
      </c>
      <c r="E3708" s="4">
        <v>43</v>
      </c>
      <c r="F3708" s="9">
        <v>139397.9</v>
      </c>
      <c r="G3708" s="6">
        <v>40016</v>
      </c>
      <c r="H3708" s="6">
        <v>40087</v>
      </c>
      <c r="I3708" s="4">
        <f t="shared" si="575"/>
        <v>71</v>
      </c>
      <c r="J3708" s="4" t="s">
        <v>1</v>
      </c>
      <c r="K3708" s="4" t="s">
        <v>13</v>
      </c>
      <c r="L3708" s="10">
        <f t="shared" si="576"/>
        <v>27115.755890410957</v>
      </c>
      <c r="M3708" s="15">
        <f t="shared" si="577"/>
        <v>200910</v>
      </c>
      <c r="N3708">
        <f t="shared" si="578"/>
        <v>2009</v>
      </c>
      <c r="O3708">
        <f t="shared" si="579"/>
        <v>10</v>
      </c>
      <c r="P3708">
        <f t="shared" si="582"/>
        <v>201008</v>
      </c>
      <c r="Q3708">
        <f t="shared" si="583"/>
        <v>20092010</v>
      </c>
      <c r="R3708">
        <f t="shared" si="584"/>
        <v>20102011</v>
      </c>
      <c r="S3708">
        <f t="shared" si="580"/>
        <v>2010</v>
      </c>
      <c r="T3708">
        <f t="shared" si="581"/>
        <v>8</v>
      </c>
    </row>
    <row r="3709" spans="1:20" x14ac:dyDescent="0.25">
      <c r="A3709" s="4" t="s">
        <v>3755</v>
      </c>
      <c r="B3709" s="5">
        <v>3708</v>
      </c>
      <c r="C3709" s="6">
        <v>40417</v>
      </c>
      <c r="D3709" s="6">
        <v>40088</v>
      </c>
      <c r="E3709" s="4">
        <v>210</v>
      </c>
      <c r="F3709" s="9">
        <v>-196559.6</v>
      </c>
      <c r="G3709" s="6">
        <v>40016</v>
      </c>
      <c r="H3709" s="6">
        <v>40087</v>
      </c>
      <c r="I3709" s="4">
        <f t="shared" si="575"/>
        <v>71</v>
      </c>
      <c r="J3709" s="4" t="s">
        <v>1</v>
      </c>
      <c r="K3709" s="4" t="s">
        <v>13</v>
      </c>
      <c r="L3709" s="10">
        <f t="shared" si="576"/>
        <v>-38234.881095890414</v>
      </c>
      <c r="M3709" s="15">
        <f t="shared" si="577"/>
        <v>200910</v>
      </c>
      <c r="N3709">
        <f t="shared" si="578"/>
        <v>2009</v>
      </c>
      <c r="O3709">
        <f t="shared" si="579"/>
        <v>10</v>
      </c>
      <c r="P3709">
        <f t="shared" si="582"/>
        <v>201008</v>
      </c>
      <c r="Q3709">
        <f t="shared" si="583"/>
        <v>20092010</v>
      </c>
      <c r="R3709">
        <f t="shared" si="584"/>
        <v>20102011</v>
      </c>
      <c r="S3709">
        <f t="shared" si="580"/>
        <v>2010</v>
      </c>
      <c r="T3709">
        <f t="shared" si="581"/>
        <v>8</v>
      </c>
    </row>
    <row r="3710" spans="1:20" x14ac:dyDescent="0.25">
      <c r="A3710" s="4" t="s">
        <v>3756</v>
      </c>
      <c r="B3710" s="5">
        <v>3709</v>
      </c>
      <c r="C3710" s="6">
        <v>40417</v>
      </c>
      <c r="D3710" s="6">
        <v>40109</v>
      </c>
      <c r="E3710" s="4">
        <v>43</v>
      </c>
      <c r="F3710" s="9">
        <v>131338.29999999999</v>
      </c>
      <c r="G3710" s="6">
        <v>40013</v>
      </c>
      <c r="H3710" s="6">
        <v>40108</v>
      </c>
      <c r="I3710" s="4">
        <f t="shared" si="575"/>
        <v>95</v>
      </c>
      <c r="J3710" s="4" t="s">
        <v>1</v>
      </c>
      <c r="K3710" s="4" t="s">
        <v>13</v>
      </c>
      <c r="L3710" s="10">
        <f t="shared" si="576"/>
        <v>34183.941095890405</v>
      </c>
      <c r="M3710" s="15">
        <f t="shared" si="577"/>
        <v>200910</v>
      </c>
      <c r="N3710">
        <f t="shared" si="578"/>
        <v>2009</v>
      </c>
      <c r="O3710">
        <f t="shared" si="579"/>
        <v>10</v>
      </c>
      <c r="P3710">
        <f t="shared" si="582"/>
        <v>201008</v>
      </c>
      <c r="Q3710">
        <f t="shared" si="583"/>
        <v>20092010</v>
      </c>
      <c r="R3710">
        <f t="shared" si="584"/>
        <v>20102011</v>
      </c>
      <c r="S3710">
        <f t="shared" si="580"/>
        <v>2010</v>
      </c>
      <c r="T3710">
        <f t="shared" si="581"/>
        <v>8</v>
      </c>
    </row>
    <row r="3711" spans="1:20" x14ac:dyDescent="0.25">
      <c r="A3711" s="4" t="s">
        <v>3757</v>
      </c>
      <c r="B3711" s="5">
        <v>3710</v>
      </c>
      <c r="C3711" s="6">
        <v>40417</v>
      </c>
      <c r="D3711" s="6">
        <v>40109</v>
      </c>
      <c r="E3711" s="4">
        <v>210</v>
      </c>
      <c r="F3711" s="9">
        <v>-167351.79999999999</v>
      </c>
      <c r="G3711" s="6">
        <v>40013</v>
      </c>
      <c r="H3711" s="6">
        <v>40108</v>
      </c>
      <c r="I3711" s="4">
        <f t="shared" si="575"/>
        <v>95</v>
      </c>
      <c r="J3711" s="4" t="s">
        <v>1</v>
      </c>
      <c r="K3711" s="4" t="s">
        <v>13</v>
      </c>
      <c r="L3711" s="10">
        <f t="shared" si="576"/>
        <v>-43557.317808219173</v>
      </c>
      <c r="M3711" s="15">
        <f t="shared" si="577"/>
        <v>200910</v>
      </c>
      <c r="N3711">
        <f t="shared" si="578"/>
        <v>2009</v>
      </c>
      <c r="O3711">
        <f t="shared" si="579"/>
        <v>10</v>
      </c>
      <c r="P3711">
        <f t="shared" si="582"/>
        <v>201008</v>
      </c>
      <c r="Q3711">
        <f t="shared" si="583"/>
        <v>20092010</v>
      </c>
      <c r="R3711">
        <f t="shared" si="584"/>
        <v>20102011</v>
      </c>
      <c r="S3711">
        <f t="shared" si="580"/>
        <v>2010</v>
      </c>
      <c r="T3711">
        <f t="shared" si="581"/>
        <v>8</v>
      </c>
    </row>
    <row r="3712" spans="1:20" x14ac:dyDescent="0.25">
      <c r="A3712" s="4" t="s">
        <v>3758</v>
      </c>
      <c r="B3712" s="5">
        <v>3711</v>
      </c>
      <c r="C3712" s="6">
        <v>40417</v>
      </c>
      <c r="D3712" s="6">
        <v>40018</v>
      </c>
      <c r="E3712" s="4">
        <v>1</v>
      </c>
      <c r="F3712" s="9">
        <v>168128.4</v>
      </c>
      <c r="G3712" s="6">
        <v>39960</v>
      </c>
      <c r="H3712" s="6">
        <v>40017</v>
      </c>
      <c r="I3712" s="4">
        <f t="shared" si="575"/>
        <v>57</v>
      </c>
      <c r="J3712" s="4" t="s">
        <v>1</v>
      </c>
      <c r="K3712" s="4" t="s">
        <v>13</v>
      </c>
      <c r="L3712" s="10">
        <f t="shared" si="576"/>
        <v>26255.667945205481</v>
      </c>
      <c r="M3712" s="15">
        <f t="shared" si="577"/>
        <v>200907</v>
      </c>
      <c r="N3712">
        <f t="shared" si="578"/>
        <v>2009</v>
      </c>
      <c r="O3712">
        <f t="shared" si="579"/>
        <v>7</v>
      </c>
      <c r="P3712">
        <f t="shared" si="582"/>
        <v>201008</v>
      </c>
      <c r="Q3712">
        <f t="shared" si="583"/>
        <v>20092010</v>
      </c>
      <c r="R3712">
        <f t="shared" si="584"/>
        <v>20102011</v>
      </c>
      <c r="S3712">
        <f t="shared" si="580"/>
        <v>2010</v>
      </c>
      <c r="T3712">
        <f t="shared" si="581"/>
        <v>8</v>
      </c>
    </row>
    <row r="3713" spans="1:20" x14ac:dyDescent="0.25">
      <c r="A3713" s="4" t="s">
        <v>3759</v>
      </c>
      <c r="B3713" s="5">
        <v>3712</v>
      </c>
      <c r="C3713" s="6">
        <v>40421</v>
      </c>
      <c r="D3713" s="6">
        <v>40106</v>
      </c>
      <c r="E3713" s="4">
        <v>43</v>
      </c>
      <c r="F3713" s="9">
        <v>-123473.1</v>
      </c>
      <c r="G3713" s="6">
        <v>40014</v>
      </c>
      <c r="H3713" s="6">
        <v>40105</v>
      </c>
      <c r="I3713" s="4">
        <f t="shared" si="575"/>
        <v>91</v>
      </c>
      <c r="J3713" s="4" t="s">
        <v>1</v>
      </c>
      <c r="K3713" s="4" t="s">
        <v>13</v>
      </c>
      <c r="L3713" s="10">
        <f t="shared" si="576"/>
        <v>-30783.704383561646</v>
      </c>
      <c r="M3713" s="15">
        <f t="shared" si="577"/>
        <v>200910</v>
      </c>
      <c r="N3713">
        <f t="shared" si="578"/>
        <v>2009</v>
      </c>
      <c r="O3713">
        <f t="shared" si="579"/>
        <v>10</v>
      </c>
      <c r="P3713">
        <f t="shared" si="582"/>
        <v>201008</v>
      </c>
      <c r="Q3713">
        <f t="shared" si="583"/>
        <v>20092010</v>
      </c>
      <c r="R3713">
        <f t="shared" si="584"/>
        <v>20102011</v>
      </c>
      <c r="S3713">
        <f t="shared" si="580"/>
        <v>2010</v>
      </c>
      <c r="T3713">
        <f t="shared" si="581"/>
        <v>8</v>
      </c>
    </row>
    <row r="3714" spans="1:20" x14ac:dyDescent="0.25">
      <c r="A3714" s="4" t="s">
        <v>3760</v>
      </c>
      <c r="B3714" s="5">
        <v>3713</v>
      </c>
      <c r="C3714" s="6">
        <v>40421</v>
      </c>
      <c r="D3714" s="6">
        <v>40106</v>
      </c>
      <c r="E3714" s="4">
        <v>210</v>
      </c>
      <c r="F3714" s="9">
        <v>10125.700000000001</v>
      </c>
      <c r="G3714" s="6">
        <v>40014</v>
      </c>
      <c r="H3714" s="6">
        <v>40105</v>
      </c>
      <c r="I3714" s="4">
        <f t="shared" ref="I3714:I3777" si="585">H3714-G3714</f>
        <v>91</v>
      </c>
      <c r="J3714" s="4" t="s">
        <v>1</v>
      </c>
      <c r="K3714" s="4" t="s">
        <v>13</v>
      </c>
      <c r="L3714" s="10">
        <f t="shared" si="576"/>
        <v>2524.4895890410962</v>
      </c>
      <c r="M3714" s="15">
        <f t="shared" si="577"/>
        <v>200910</v>
      </c>
      <c r="N3714">
        <f t="shared" si="578"/>
        <v>2009</v>
      </c>
      <c r="O3714">
        <f t="shared" si="579"/>
        <v>10</v>
      </c>
      <c r="P3714">
        <f t="shared" si="582"/>
        <v>201008</v>
      </c>
      <c r="Q3714">
        <f t="shared" si="583"/>
        <v>20092010</v>
      </c>
      <c r="R3714">
        <f t="shared" si="584"/>
        <v>20102011</v>
      </c>
      <c r="S3714">
        <f t="shared" si="580"/>
        <v>2010</v>
      </c>
      <c r="T3714">
        <f t="shared" si="581"/>
        <v>8</v>
      </c>
    </row>
    <row r="3715" spans="1:20" x14ac:dyDescent="0.25">
      <c r="A3715" s="4" t="s">
        <v>3761</v>
      </c>
      <c r="B3715" s="5">
        <v>3714</v>
      </c>
      <c r="C3715" s="6">
        <v>40421</v>
      </c>
      <c r="D3715" s="6">
        <v>40076</v>
      </c>
      <c r="E3715" s="4">
        <v>1</v>
      </c>
      <c r="F3715" s="9">
        <v>-77792.7</v>
      </c>
      <c r="G3715" s="6">
        <v>40014</v>
      </c>
      <c r="H3715" s="6">
        <v>40075</v>
      </c>
      <c r="I3715" s="4">
        <f t="shared" si="585"/>
        <v>61</v>
      </c>
      <c r="J3715" s="4" t="s">
        <v>1</v>
      </c>
      <c r="K3715" s="4" t="s">
        <v>13</v>
      </c>
      <c r="L3715" s="10">
        <f t="shared" ref="L3715:L3778" si="586">F3715/365*I3715</f>
        <v>-13000.971780821917</v>
      </c>
      <c r="M3715" s="15">
        <f t="shared" ref="M3715:M3778" si="587">YEAR(D3715)*100+MONTH(D3715)</f>
        <v>200909</v>
      </c>
      <c r="N3715">
        <f t="shared" ref="N3715:N3778" si="588">YEAR(D3715)</f>
        <v>2009</v>
      </c>
      <c r="O3715">
        <f t="shared" ref="O3715:O3778" si="589">MONTH(D3715)</f>
        <v>9</v>
      </c>
      <c r="P3715">
        <f t="shared" si="582"/>
        <v>201008</v>
      </c>
      <c r="Q3715">
        <f t="shared" si="583"/>
        <v>20092010</v>
      </c>
      <c r="R3715">
        <f t="shared" si="584"/>
        <v>20102011</v>
      </c>
      <c r="S3715">
        <f t="shared" ref="S3715:S3778" si="590">YEAR(C3715)</f>
        <v>2010</v>
      </c>
      <c r="T3715">
        <f t="shared" ref="T3715:T3778" si="591">MONTH(C3715)</f>
        <v>8</v>
      </c>
    </row>
    <row r="3716" spans="1:20" x14ac:dyDescent="0.25">
      <c r="A3716" s="4" t="s">
        <v>3762</v>
      </c>
      <c r="B3716" s="5">
        <v>3715</v>
      </c>
      <c r="C3716" s="6">
        <v>40421</v>
      </c>
      <c r="D3716" s="6">
        <v>40076</v>
      </c>
      <c r="E3716" s="4">
        <v>1</v>
      </c>
      <c r="F3716" s="9">
        <v>-17894.400000000001</v>
      </c>
      <c r="G3716" s="6">
        <v>40014</v>
      </c>
      <c r="H3716" s="6">
        <v>40075</v>
      </c>
      <c r="I3716" s="4">
        <f t="shared" si="585"/>
        <v>61</v>
      </c>
      <c r="J3716" s="4" t="s">
        <v>1</v>
      </c>
      <c r="K3716" s="4" t="s">
        <v>13</v>
      </c>
      <c r="L3716" s="10">
        <f t="shared" si="586"/>
        <v>-2990.5709589041098</v>
      </c>
      <c r="M3716" s="15">
        <f t="shared" si="587"/>
        <v>200909</v>
      </c>
      <c r="N3716">
        <f t="shared" si="588"/>
        <v>2009</v>
      </c>
      <c r="O3716">
        <f t="shared" si="589"/>
        <v>9</v>
      </c>
      <c r="P3716">
        <f t="shared" si="582"/>
        <v>201008</v>
      </c>
      <c r="Q3716">
        <f t="shared" si="583"/>
        <v>20092010</v>
      </c>
      <c r="R3716">
        <f t="shared" si="584"/>
        <v>20102011</v>
      </c>
      <c r="S3716">
        <f t="shared" si="590"/>
        <v>2010</v>
      </c>
      <c r="T3716">
        <f t="shared" si="591"/>
        <v>8</v>
      </c>
    </row>
    <row r="3717" spans="1:20" x14ac:dyDescent="0.25">
      <c r="A3717" s="4" t="s">
        <v>3763</v>
      </c>
      <c r="B3717" s="5">
        <v>3716</v>
      </c>
      <c r="C3717" s="6">
        <v>40422</v>
      </c>
      <c r="D3717" s="6">
        <v>40067</v>
      </c>
      <c r="E3717" s="4">
        <v>43</v>
      </c>
      <c r="F3717" s="9">
        <v>10382.6</v>
      </c>
      <c r="G3717" s="6">
        <v>40004</v>
      </c>
      <c r="H3717" s="6">
        <v>40066</v>
      </c>
      <c r="I3717" s="4">
        <f t="shared" si="585"/>
        <v>62</v>
      </c>
      <c r="J3717" s="4" t="s">
        <v>0</v>
      </c>
      <c r="K3717" s="4" t="s">
        <v>14</v>
      </c>
      <c r="L3717" s="10">
        <f t="shared" si="586"/>
        <v>1763.6197260273973</v>
      </c>
      <c r="M3717" s="15">
        <f t="shared" si="587"/>
        <v>200909</v>
      </c>
      <c r="N3717">
        <f t="shared" si="588"/>
        <v>2009</v>
      </c>
      <c r="O3717">
        <f t="shared" si="589"/>
        <v>9</v>
      </c>
      <c r="P3717">
        <f t="shared" si="582"/>
        <v>201009</v>
      </c>
      <c r="Q3717">
        <f t="shared" si="583"/>
        <v>20092010</v>
      </c>
      <c r="R3717">
        <f t="shared" si="584"/>
        <v>20102011</v>
      </c>
      <c r="S3717">
        <f t="shared" si="590"/>
        <v>2010</v>
      </c>
      <c r="T3717">
        <f t="shared" si="591"/>
        <v>9</v>
      </c>
    </row>
    <row r="3718" spans="1:20" x14ac:dyDescent="0.25">
      <c r="A3718" s="4" t="s">
        <v>3764</v>
      </c>
      <c r="B3718" s="5">
        <v>3717</v>
      </c>
      <c r="C3718" s="6">
        <v>40422</v>
      </c>
      <c r="D3718" s="6">
        <v>40067</v>
      </c>
      <c r="E3718" s="4">
        <v>210</v>
      </c>
      <c r="F3718" s="9">
        <v>-326027.5</v>
      </c>
      <c r="G3718" s="6">
        <v>40004</v>
      </c>
      <c r="H3718" s="6">
        <v>40066</v>
      </c>
      <c r="I3718" s="4">
        <f t="shared" si="585"/>
        <v>62</v>
      </c>
      <c r="J3718" s="4" t="s">
        <v>0</v>
      </c>
      <c r="K3718" s="4" t="s">
        <v>14</v>
      </c>
      <c r="L3718" s="10">
        <f t="shared" si="586"/>
        <v>-55380.013698630137</v>
      </c>
      <c r="M3718" s="15">
        <f t="shared" si="587"/>
        <v>200909</v>
      </c>
      <c r="N3718">
        <f t="shared" si="588"/>
        <v>2009</v>
      </c>
      <c r="O3718">
        <f t="shared" si="589"/>
        <v>9</v>
      </c>
      <c r="P3718">
        <f t="shared" si="582"/>
        <v>201009</v>
      </c>
      <c r="Q3718">
        <f t="shared" si="583"/>
        <v>20092010</v>
      </c>
      <c r="R3718">
        <f t="shared" si="584"/>
        <v>20102011</v>
      </c>
      <c r="S3718">
        <f t="shared" si="590"/>
        <v>2010</v>
      </c>
      <c r="T3718">
        <f t="shared" si="591"/>
        <v>9</v>
      </c>
    </row>
    <row r="3719" spans="1:20" x14ac:dyDescent="0.25">
      <c r="A3719" s="4" t="s">
        <v>3765</v>
      </c>
      <c r="B3719" s="5">
        <v>3718</v>
      </c>
      <c r="C3719" s="6">
        <v>40422</v>
      </c>
      <c r="D3719" s="6">
        <v>40102</v>
      </c>
      <c r="E3719" s="4">
        <v>1</v>
      </c>
      <c r="F3719" s="9">
        <v>-173760.6</v>
      </c>
      <c r="G3719" s="6">
        <v>40010</v>
      </c>
      <c r="H3719" s="6">
        <v>40101</v>
      </c>
      <c r="I3719" s="4">
        <f t="shared" si="585"/>
        <v>91</v>
      </c>
      <c r="J3719" s="4" t="s">
        <v>0</v>
      </c>
      <c r="K3719" s="4" t="s">
        <v>14</v>
      </c>
      <c r="L3719" s="10">
        <f t="shared" si="586"/>
        <v>-43321.135890410958</v>
      </c>
      <c r="M3719" s="15">
        <f t="shared" si="587"/>
        <v>200910</v>
      </c>
      <c r="N3719">
        <f t="shared" si="588"/>
        <v>2009</v>
      </c>
      <c r="O3719">
        <f t="shared" si="589"/>
        <v>10</v>
      </c>
      <c r="P3719">
        <f t="shared" si="582"/>
        <v>201009</v>
      </c>
      <c r="Q3719">
        <f t="shared" si="583"/>
        <v>20092010</v>
      </c>
      <c r="R3719">
        <f t="shared" si="584"/>
        <v>20102011</v>
      </c>
      <c r="S3719">
        <f t="shared" si="590"/>
        <v>2010</v>
      </c>
      <c r="T3719">
        <f t="shared" si="591"/>
        <v>9</v>
      </c>
    </row>
    <row r="3720" spans="1:20" x14ac:dyDescent="0.25">
      <c r="A3720" s="4" t="s">
        <v>3766</v>
      </c>
      <c r="B3720" s="5">
        <v>3719</v>
      </c>
      <c r="C3720" s="6">
        <v>40422</v>
      </c>
      <c r="D3720" s="6">
        <v>40105</v>
      </c>
      <c r="E3720" s="4">
        <v>1</v>
      </c>
      <c r="F3720" s="9">
        <v>-148339.9</v>
      </c>
      <c r="G3720" s="6">
        <v>40008</v>
      </c>
      <c r="H3720" s="6">
        <v>40104</v>
      </c>
      <c r="I3720" s="4">
        <f t="shared" si="585"/>
        <v>96</v>
      </c>
      <c r="J3720" s="4" t="s">
        <v>1</v>
      </c>
      <c r="K3720" s="4" t="s">
        <v>13</v>
      </c>
      <c r="L3720" s="10">
        <f t="shared" si="586"/>
        <v>-39015.425753424657</v>
      </c>
      <c r="M3720" s="15">
        <f t="shared" si="587"/>
        <v>200910</v>
      </c>
      <c r="N3720">
        <f t="shared" si="588"/>
        <v>2009</v>
      </c>
      <c r="O3720">
        <f t="shared" si="589"/>
        <v>10</v>
      </c>
      <c r="P3720">
        <f t="shared" si="582"/>
        <v>201009</v>
      </c>
      <c r="Q3720">
        <f t="shared" si="583"/>
        <v>20092010</v>
      </c>
      <c r="R3720">
        <f t="shared" si="584"/>
        <v>20102011</v>
      </c>
      <c r="S3720">
        <f t="shared" si="590"/>
        <v>2010</v>
      </c>
      <c r="T3720">
        <f t="shared" si="591"/>
        <v>9</v>
      </c>
    </row>
    <row r="3721" spans="1:20" x14ac:dyDescent="0.25">
      <c r="A3721" s="4" t="s">
        <v>3767</v>
      </c>
      <c r="B3721" s="5">
        <v>3720</v>
      </c>
      <c r="C3721" s="6">
        <v>40423</v>
      </c>
      <c r="D3721" s="6">
        <v>40122</v>
      </c>
      <c r="E3721" s="4">
        <v>43</v>
      </c>
      <c r="F3721" s="9">
        <v>-109268</v>
      </c>
      <c r="G3721" s="6">
        <v>40017</v>
      </c>
      <c r="H3721" s="6">
        <v>40121</v>
      </c>
      <c r="I3721" s="4">
        <f t="shared" si="585"/>
        <v>104</v>
      </c>
      <c r="J3721" s="4" t="s">
        <v>1</v>
      </c>
      <c r="K3721" s="4" t="s">
        <v>13</v>
      </c>
      <c r="L3721" s="10">
        <f t="shared" si="586"/>
        <v>-31133.895890410957</v>
      </c>
      <c r="M3721" s="15">
        <f t="shared" si="587"/>
        <v>200911</v>
      </c>
      <c r="N3721">
        <f t="shared" si="588"/>
        <v>2009</v>
      </c>
      <c r="O3721">
        <f t="shared" si="589"/>
        <v>11</v>
      </c>
      <c r="P3721">
        <f t="shared" si="582"/>
        <v>201009</v>
      </c>
      <c r="Q3721">
        <f t="shared" si="583"/>
        <v>20092010</v>
      </c>
      <c r="R3721">
        <f t="shared" si="584"/>
        <v>20102011</v>
      </c>
      <c r="S3721">
        <f t="shared" si="590"/>
        <v>2010</v>
      </c>
      <c r="T3721">
        <f t="shared" si="591"/>
        <v>9</v>
      </c>
    </row>
    <row r="3722" spans="1:20" x14ac:dyDescent="0.25">
      <c r="A3722" s="4" t="s">
        <v>3768</v>
      </c>
      <c r="B3722" s="5">
        <v>3721</v>
      </c>
      <c r="C3722" s="6">
        <v>40423</v>
      </c>
      <c r="D3722" s="6">
        <v>40122</v>
      </c>
      <c r="E3722" s="4">
        <v>210</v>
      </c>
      <c r="F3722" s="9">
        <v>145993.1</v>
      </c>
      <c r="G3722" s="6">
        <v>40017</v>
      </c>
      <c r="H3722" s="6">
        <v>40121</v>
      </c>
      <c r="I3722" s="4">
        <f t="shared" si="585"/>
        <v>104</v>
      </c>
      <c r="J3722" s="4" t="s">
        <v>1</v>
      </c>
      <c r="K3722" s="4" t="s">
        <v>13</v>
      </c>
      <c r="L3722" s="10">
        <f t="shared" si="586"/>
        <v>41598.033972602745</v>
      </c>
      <c r="M3722" s="15">
        <f t="shared" si="587"/>
        <v>200911</v>
      </c>
      <c r="N3722">
        <f t="shared" si="588"/>
        <v>2009</v>
      </c>
      <c r="O3722">
        <f t="shared" si="589"/>
        <v>11</v>
      </c>
      <c r="P3722">
        <f t="shared" si="582"/>
        <v>201009</v>
      </c>
      <c r="Q3722">
        <f t="shared" si="583"/>
        <v>20092010</v>
      </c>
      <c r="R3722">
        <f t="shared" si="584"/>
        <v>20102011</v>
      </c>
      <c r="S3722">
        <f t="shared" si="590"/>
        <v>2010</v>
      </c>
      <c r="T3722">
        <f t="shared" si="591"/>
        <v>9</v>
      </c>
    </row>
    <row r="3723" spans="1:20" x14ac:dyDescent="0.25">
      <c r="A3723" s="4" t="s">
        <v>3769</v>
      </c>
      <c r="B3723" s="5">
        <v>3722</v>
      </c>
      <c r="C3723" s="6">
        <v>40424</v>
      </c>
      <c r="D3723" s="6">
        <v>40298</v>
      </c>
      <c r="E3723" s="4">
        <v>1</v>
      </c>
      <c r="F3723" s="9">
        <v>-10820.2</v>
      </c>
      <c r="G3723" s="6">
        <v>40023</v>
      </c>
      <c r="H3723" s="6">
        <v>40297</v>
      </c>
      <c r="I3723" s="4">
        <f t="shared" si="585"/>
        <v>274</v>
      </c>
      <c r="J3723" s="4" t="s">
        <v>1</v>
      </c>
      <c r="K3723" s="4" t="s">
        <v>13</v>
      </c>
      <c r="L3723" s="10">
        <f t="shared" si="586"/>
        <v>-8122.5610958904117</v>
      </c>
      <c r="M3723" s="15">
        <f t="shared" si="587"/>
        <v>201004</v>
      </c>
      <c r="N3723">
        <f t="shared" si="588"/>
        <v>2010</v>
      </c>
      <c r="O3723">
        <f t="shared" si="589"/>
        <v>4</v>
      </c>
      <c r="P3723">
        <f t="shared" si="582"/>
        <v>201009</v>
      </c>
      <c r="Q3723">
        <f t="shared" si="583"/>
        <v>0</v>
      </c>
      <c r="R3723">
        <f t="shared" si="584"/>
        <v>20102011</v>
      </c>
      <c r="S3723">
        <f t="shared" si="590"/>
        <v>2010</v>
      </c>
      <c r="T3723">
        <f t="shared" si="591"/>
        <v>9</v>
      </c>
    </row>
    <row r="3724" spans="1:20" x14ac:dyDescent="0.25">
      <c r="A3724" s="4" t="s">
        <v>3770</v>
      </c>
      <c r="B3724" s="5">
        <v>3723</v>
      </c>
      <c r="C3724" s="6">
        <v>40424</v>
      </c>
      <c r="D3724" s="6">
        <v>40102</v>
      </c>
      <c r="E3724" s="4">
        <v>43</v>
      </c>
      <c r="F3724" s="9">
        <v>-116352.2</v>
      </c>
      <c r="G3724" s="6">
        <v>40016</v>
      </c>
      <c r="H3724" s="6">
        <v>40101</v>
      </c>
      <c r="I3724" s="4">
        <f t="shared" si="585"/>
        <v>85</v>
      </c>
      <c r="J3724" s="4" t="s">
        <v>1</v>
      </c>
      <c r="K3724" s="4" t="s">
        <v>13</v>
      </c>
      <c r="L3724" s="10">
        <f t="shared" si="586"/>
        <v>-27095.717808219179</v>
      </c>
      <c r="M3724" s="15">
        <f t="shared" si="587"/>
        <v>200910</v>
      </c>
      <c r="N3724">
        <f t="shared" si="588"/>
        <v>2009</v>
      </c>
      <c r="O3724">
        <f t="shared" si="589"/>
        <v>10</v>
      </c>
      <c r="P3724">
        <f t="shared" si="582"/>
        <v>201009</v>
      </c>
      <c r="Q3724">
        <f t="shared" si="583"/>
        <v>20092010</v>
      </c>
      <c r="R3724">
        <f t="shared" si="584"/>
        <v>20102011</v>
      </c>
      <c r="S3724">
        <f t="shared" si="590"/>
        <v>2010</v>
      </c>
      <c r="T3724">
        <f t="shared" si="591"/>
        <v>9</v>
      </c>
    </row>
    <row r="3725" spans="1:20" x14ac:dyDescent="0.25">
      <c r="A3725" s="4" t="s">
        <v>3771</v>
      </c>
      <c r="B3725" s="5">
        <v>3724</v>
      </c>
      <c r="C3725" s="6">
        <v>40424</v>
      </c>
      <c r="D3725" s="6">
        <v>40102</v>
      </c>
      <c r="E3725" s="4">
        <v>210</v>
      </c>
      <c r="F3725" s="9">
        <v>5729</v>
      </c>
      <c r="G3725" s="6">
        <v>40016</v>
      </c>
      <c r="H3725" s="6">
        <v>40101</v>
      </c>
      <c r="I3725" s="4">
        <f t="shared" si="585"/>
        <v>85</v>
      </c>
      <c r="J3725" s="4" t="s">
        <v>1</v>
      </c>
      <c r="K3725" s="4" t="s">
        <v>13</v>
      </c>
      <c r="L3725" s="10">
        <f t="shared" si="586"/>
        <v>1334.1506849315069</v>
      </c>
      <c r="M3725" s="15">
        <f t="shared" si="587"/>
        <v>200910</v>
      </c>
      <c r="N3725">
        <f t="shared" si="588"/>
        <v>2009</v>
      </c>
      <c r="O3725">
        <f t="shared" si="589"/>
        <v>10</v>
      </c>
      <c r="P3725">
        <f t="shared" si="582"/>
        <v>201009</v>
      </c>
      <c r="Q3725">
        <f t="shared" si="583"/>
        <v>20092010</v>
      </c>
      <c r="R3725">
        <f t="shared" si="584"/>
        <v>20102011</v>
      </c>
      <c r="S3725">
        <f t="shared" si="590"/>
        <v>2010</v>
      </c>
      <c r="T3725">
        <f t="shared" si="591"/>
        <v>9</v>
      </c>
    </row>
    <row r="3726" spans="1:20" x14ac:dyDescent="0.25">
      <c r="A3726" s="4" t="s">
        <v>3772</v>
      </c>
      <c r="B3726" s="5">
        <v>3725</v>
      </c>
      <c r="C3726" s="6">
        <v>40424</v>
      </c>
      <c r="D3726" s="6">
        <v>40047</v>
      </c>
      <c r="E3726" s="4">
        <v>43</v>
      </c>
      <c r="F3726" s="9">
        <v>-15673.8</v>
      </c>
      <c r="G3726" s="6">
        <v>40016</v>
      </c>
      <c r="H3726" s="6">
        <v>40046</v>
      </c>
      <c r="I3726" s="4">
        <f t="shared" si="585"/>
        <v>30</v>
      </c>
      <c r="J3726" s="4" t="s">
        <v>1</v>
      </c>
      <c r="K3726" s="4" t="s">
        <v>13</v>
      </c>
      <c r="L3726" s="10">
        <f t="shared" si="586"/>
        <v>-1288.2575342465752</v>
      </c>
      <c r="M3726" s="15">
        <f t="shared" si="587"/>
        <v>200908</v>
      </c>
      <c r="N3726">
        <f t="shared" si="588"/>
        <v>2009</v>
      </c>
      <c r="O3726">
        <f t="shared" si="589"/>
        <v>8</v>
      </c>
      <c r="P3726">
        <f t="shared" si="582"/>
        <v>201009</v>
      </c>
      <c r="Q3726">
        <f t="shared" si="583"/>
        <v>20092010</v>
      </c>
      <c r="R3726">
        <f t="shared" si="584"/>
        <v>20102011</v>
      </c>
      <c r="S3726">
        <f t="shared" si="590"/>
        <v>2010</v>
      </c>
      <c r="T3726">
        <f t="shared" si="591"/>
        <v>9</v>
      </c>
    </row>
    <row r="3727" spans="1:20" x14ac:dyDescent="0.25">
      <c r="A3727" s="4" t="s">
        <v>3773</v>
      </c>
      <c r="B3727" s="5">
        <v>3726</v>
      </c>
      <c r="C3727" s="6">
        <v>40424</v>
      </c>
      <c r="D3727" s="6">
        <v>40047</v>
      </c>
      <c r="E3727" s="4">
        <v>210</v>
      </c>
      <c r="F3727" s="9">
        <v>-12885.2</v>
      </c>
      <c r="G3727" s="6">
        <v>40016</v>
      </c>
      <c r="H3727" s="6">
        <v>40046</v>
      </c>
      <c r="I3727" s="4">
        <f t="shared" si="585"/>
        <v>30</v>
      </c>
      <c r="J3727" s="4" t="s">
        <v>1</v>
      </c>
      <c r="K3727" s="4" t="s">
        <v>13</v>
      </c>
      <c r="L3727" s="10">
        <f t="shared" si="586"/>
        <v>-1059.0575342465754</v>
      </c>
      <c r="M3727" s="15">
        <f t="shared" si="587"/>
        <v>200908</v>
      </c>
      <c r="N3727">
        <f t="shared" si="588"/>
        <v>2009</v>
      </c>
      <c r="O3727">
        <f t="shared" si="589"/>
        <v>8</v>
      </c>
      <c r="P3727">
        <f t="shared" si="582"/>
        <v>201009</v>
      </c>
      <c r="Q3727">
        <f t="shared" si="583"/>
        <v>20092010</v>
      </c>
      <c r="R3727">
        <f t="shared" si="584"/>
        <v>20102011</v>
      </c>
      <c r="S3727">
        <f t="shared" si="590"/>
        <v>2010</v>
      </c>
      <c r="T3727">
        <f t="shared" si="591"/>
        <v>9</v>
      </c>
    </row>
    <row r="3728" spans="1:20" x14ac:dyDescent="0.25">
      <c r="A3728" s="4" t="s">
        <v>3774</v>
      </c>
      <c r="B3728" s="5">
        <v>3727</v>
      </c>
      <c r="C3728" s="6">
        <v>40424</v>
      </c>
      <c r="D3728" s="6">
        <v>40106</v>
      </c>
      <c r="E3728" s="4">
        <v>1</v>
      </c>
      <c r="F3728" s="9">
        <v>-226572.9</v>
      </c>
      <c r="G3728" s="6">
        <v>40014</v>
      </c>
      <c r="H3728" s="6">
        <v>40105</v>
      </c>
      <c r="I3728" s="4">
        <f t="shared" si="585"/>
        <v>91</v>
      </c>
      <c r="J3728" s="4" t="s">
        <v>1</v>
      </c>
      <c r="K3728" s="4" t="s">
        <v>13</v>
      </c>
      <c r="L3728" s="10">
        <f t="shared" si="586"/>
        <v>-56488.038082191779</v>
      </c>
      <c r="M3728" s="15">
        <f t="shared" si="587"/>
        <v>200910</v>
      </c>
      <c r="N3728">
        <f t="shared" si="588"/>
        <v>2009</v>
      </c>
      <c r="O3728">
        <f t="shared" si="589"/>
        <v>10</v>
      </c>
      <c r="P3728">
        <f t="shared" si="582"/>
        <v>201009</v>
      </c>
      <c r="Q3728">
        <f t="shared" si="583"/>
        <v>20092010</v>
      </c>
      <c r="R3728">
        <f t="shared" si="584"/>
        <v>20102011</v>
      </c>
      <c r="S3728">
        <f t="shared" si="590"/>
        <v>2010</v>
      </c>
      <c r="T3728">
        <f t="shared" si="591"/>
        <v>9</v>
      </c>
    </row>
    <row r="3729" spans="1:20" x14ac:dyDescent="0.25">
      <c r="A3729" s="4" t="s">
        <v>3775</v>
      </c>
      <c r="B3729" s="5">
        <v>3728</v>
      </c>
      <c r="C3729" s="6">
        <v>40424</v>
      </c>
      <c r="D3729" s="6">
        <v>40179</v>
      </c>
      <c r="E3729" s="4">
        <v>1</v>
      </c>
      <c r="F3729" s="9">
        <v>-108314.5</v>
      </c>
      <c r="G3729" s="6">
        <v>40023</v>
      </c>
      <c r="H3729" s="6">
        <v>40178</v>
      </c>
      <c r="I3729" s="4">
        <f t="shared" si="585"/>
        <v>155</v>
      </c>
      <c r="J3729" s="4" t="s">
        <v>1</v>
      </c>
      <c r="K3729" s="4" t="s">
        <v>13</v>
      </c>
      <c r="L3729" s="10">
        <f t="shared" si="586"/>
        <v>-45996.568493150691</v>
      </c>
      <c r="M3729" s="15">
        <f t="shared" si="587"/>
        <v>201001</v>
      </c>
      <c r="N3729">
        <f t="shared" si="588"/>
        <v>2010</v>
      </c>
      <c r="O3729">
        <f t="shared" si="589"/>
        <v>1</v>
      </c>
      <c r="P3729">
        <f t="shared" si="582"/>
        <v>201009</v>
      </c>
      <c r="Q3729">
        <f t="shared" si="583"/>
        <v>20092010</v>
      </c>
      <c r="R3729">
        <f t="shared" si="584"/>
        <v>20102011</v>
      </c>
      <c r="S3729">
        <f t="shared" si="590"/>
        <v>2010</v>
      </c>
      <c r="T3729">
        <f t="shared" si="591"/>
        <v>9</v>
      </c>
    </row>
    <row r="3730" spans="1:20" x14ac:dyDescent="0.25">
      <c r="A3730" s="4" t="s">
        <v>3776</v>
      </c>
      <c r="B3730" s="5">
        <v>3729</v>
      </c>
      <c r="C3730" s="6">
        <v>40428</v>
      </c>
      <c r="D3730" s="6">
        <v>40151</v>
      </c>
      <c r="E3730" s="4">
        <v>1233</v>
      </c>
      <c r="F3730" s="9">
        <v>-94195</v>
      </c>
      <c r="G3730" s="6">
        <v>40025</v>
      </c>
      <c r="H3730" s="6">
        <v>40150</v>
      </c>
      <c r="I3730" s="4">
        <f t="shared" si="585"/>
        <v>125</v>
      </c>
      <c r="J3730" s="4" t="s">
        <v>1</v>
      </c>
      <c r="K3730" s="4" t="s">
        <v>13</v>
      </c>
      <c r="L3730" s="10">
        <f t="shared" si="586"/>
        <v>-32258.561643835619</v>
      </c>
      <c r="M3730" s="15">
        <f t="shared" si="587"/>
        <v>200912</v>
      </c>
      <c r="N3730">
        <f t="shared" si="588"/>
        <v>2009</v>
      </c>
      <c r="O3730">
        <f t="shared" si="589"/>
        <v>12</v>
      </c>
      <c r="P3730">
        <f t="shared" si="582"/>
        <v>201009</v>
      </c>
      <c r="Q3730">
        <f t="shared" si="583"/>
        <v>20092010</v>
      </c>
      <c r="R3730">
        <f t="shared" si="584"/>
        <v>20102011</v>
      </c>
      <c r="S3730">
        <f t="shared" si="590"/>
        <v>2010</v>
      </c>
      <c r="T3730">
        <f t="shared" si="591"/>
        <v>9</v>
      </c>
    </row>
    <row r="3731" spans="1:20" x14ac:dyDescent="0.25">
      <c r="A3731" s="4" t="s">
        <v>3777</v>
      </c>
      <c r="B3731" s="5">
        <v>3730</v>
      </c>
      <c r="C3731" s="6">
        <v>40428</v>
      </c>
      <c r="D3731" s="6">
        <v>40151</v>
      </c>
      <c r="E3731" s="4">
        <v>1234</v>
      </c>
      <c r="F3731" s="9">
        <v>109177.2</v>
      </c>
      <c r="G3731" s="6">
        <v>40025</v>
      </c>
      <c r="H3731" s="6">
        <v>40150</v>
      </c>
      <c r="I3731" s="4">
        <f t="shared" si="585"/>
        <v>125</v>
      </c>
      <c r="J3731" s="4" t="s">
        <v>1</v>
      </c>
      <c r="K3731" s="4" t="s">
        <v>13</v>
      </c>
      <c r="L3731" s="10">
        <f t="shared" si="586"/>
        <v>37389.452054794521</v>
      </c>
      <c r="M3731" s="15">
        <f t="shared" si="587"/>
        <v>200912</v>
      </c>
      <c r="N3731">
        <f t="shared" si="588"/>
        <v>2009</v>
      </c>
      <c r="O3731">
        <f t="shared" si="589"/>
        <v>12</v>
      </c>
      <c r="P3731">
        <f t="shared" ref="P3731:P3794" si="592">YEAR(C3731)*100+MONTH(C3731)</f>
        <v>201009</v>
      </c>
      <c r="Q3731">
        <f t="shared" ref="Q3731:Q3794" si="593">IF(M3731&gt;200903,IF(M3731&lt;201004,20092010,0),0)</f>
        <v>20092010</v>
      </c>
      <c r="R3731">
        <f t="shared" ref="R3731:R3794" si="594">IF(P3731&gt;200903,IF(P3731&lt;201004,20092010,20102011),0)</f>
        <v>20102011</v>
      </c>
      <c r="S3731">
        <f t="shared" si="590"/>
        <v>2010</v>
      </c>
      <c r="T3731">
        <f t="shared" si="591"/>
        <v>9</v>
      </c>
    </row>
    <row r="3732" spans="1:20" x14ac:dyDescent="0.25">
      <c r="A3732" s="4" t="s">
        <v>3778</v>
      </c>
      <c r="B3732" s="5">
        <v>3731</v>
      </c>
      <c r="C3732" s="6">
        <v>40428</v>
      </c>
      <c r="D3732" s="6">
        <v>40281</v>
      </c>
      <c r="E3732" s="4">
        <v>43</v>
      </c>
      <c r="F3732" s="9">
        <v>54127.7</v>
      </c>
      <c r="G3732" s="6">
        <v>40023</v>
      </c>
      <c r="H3732" s="6">
        <v>40280</v>
      </c>
      <c r="I3732" s="4">
        <f t="shared" si="585"/>
        <v>257</v>
      </c>
      <c r="J3732" s="4" t="s">
        <v>1</v>
      </c>
      <c r="K3732" s="4" t="s">
        <v>13</v>
      </c>
      <c r="L3732" s="10">
        <f t="shared" si="586"/>
        <v>38111.83260273972</v>
      </c>
      <c r="M3732" s="15">
        <f t="shared" si="587"/>
        <v>201004</v>
      </c>
      <c r="N3732">
        <f t="shared" si="588"/>
        <v>2010</v>
      </c>
      <c r="O3732">
        <f t="shared" si="589"/>
        <v>4</v>
      </c>
      <c r="P3732">
        <f t="shared" si="592"/>
        <v>201009</v>
      </c>
      <c r="Q3732">
        <f t="shared" si="593"/>
        <v>0</v>
      </c>
      <c r="R3732">
        <f t="shared" si="594"/>
        <v>20102011</v>
      </c>
      <c r="S3732">
        <f t="shared" si="590"/>
        <v>2010</v>
      </c>
      <c r="T3732">
        <f t="shared" si="591"/>
        <v>9</v>
      </c>
    </row>
    <row r="3733" spans="1:20" x14ac:dyDescent="0.25">
      <c r="A3733" s="4" t="s">
        <v>3779</v>
      </c>
      <c r="B3733" s="5">
        <v>3732</v>
      </c>
      <c r="C3733" s="6">
        <v>40428</v>
      </c>
      <c r="D3733" s="6">
        <v>40281</v>
      </c>
      <c r="E3733" s="4">
        <v>210</v>
      </c>
      <c r="F3733" s="9">
        <v>-37513.4</v>
      </c>
      <c r="G3733" s="6">
        <v>40023</v>
      </c>
      <c r="H3733" s="6">
        <v>40280</v>
      </c>
      <c r="I3733" s="4">
        <f t="shared" si="585"/>
        <v>257</v>
      </c>
      <c r="J3733" s="4" t="s">
        <v>1</v>
      </c>
      <c r="K3733" s="4" t="s">
        <v>13</v>
      </c>
      <c r="L3733" s="10">
        <f t="shared" si="586"/>
        <v>-26413.54465753425</v>
      </c>
      <c r="M3733" s="15">
        <f t="shared" si="587"/>
        <v>201004</v>
      </c>
      <c r="N3733">
        <f t="shared" si="588"/>
        <v>2010</v>
      </c>
      <c r="O3733">
        <f t="shared" si="589"/>
        <v>4</v>
      </c>
      <c r="P3733">
        <f t="shared" si="592"/>
        <v>201009</v>
      </c>
      <c r="Q3733">
        <f t="shared" si="593"/>
        <v>0</v>
      </c>
      <c r="R3733">
        <f t="shared" si="594"/>
        <v>20102011</v>
      </c>
      <c r="S3733">
        <f t="shared" si="590"/>
        <v>2010</v>
      </c>
      <c r="T3733">
        <f t="shared" si="591"/>
        <v>9</v>
      </c>
    </row>
    <row r="3734" spans="1:20" x14ac:dyDescent="0.25">
      <c r="A3734" s="4" t="s">
        <v>3780</v>
      </c>
      <c r="B3734" s="5">
        <v>3733</v>
      </c>
      <c r="C3734" s="6">
        <v>40428</v>
      </c>
      <c r="D3734" s="6">
        <v>40102</v>
      </c>
      <c r="E3734" s="4">
        <v>1</v>
      </c>
      <c r="F3734" s="9">
        <v>-16556.900000000001</v>
      </c>
      <c r="G3734" s="6">
        <v>40014</v>
      </c>
      <c r="H3734" s="6">
        <v>40101</v>
      </c>
      <c r="I3734" s="4">
        <f t="shared" si="585"/>
        <v>87</v>
      </c>
      <c r="J3734" s="4" t="s">
        <v>1</v>
      </c>
      <c r="K3734" s="4" t="s">
        <v>13</v>
      </c>
      <c r="L3734" s="10">
        <f t="shared" si="586"/>
        <v>-3946.439178082192</v>
      </c>
      <c r="M3734" s="15">
        <f t="shared" si="587"/>
        <v>200910</v>
      </c>
      <c r="N3734">
        <f t="shared" si="588"/>
        <v>2009</v>
      </c>
      <c r="O3734">
        <f t="shared" si="589"/>
        <v>10</v>
      </c>
      <c r="P3734">
        <f t="shared" si="592"/>
        <v>201009</v>
      </c>
      <c r="Q3734">
        <f t="shared" si="593"/>
        <v>20092010</v>
      </c>
      <c r="R3734">
        <f t="shared" si="594"/>
        <v>20102011</v>
      </c>
      <c r="S3734">
        <f t="shared" si="590"/>
        <v>2010</v>
      </c>
      <c r="T3734">
        <f t="shared" si="591"/>
        <v>9</v>
      </c>
    </row>
    <row r="3735" spans="1:20" x14ac:dyDescent="0.25">
      <c r="A3735" s="4" t="s">
        <v>3781</v>
      </c>
      <c r="B3735" s="5">
        <v>3734</v>
      </c>
      <c r="C3735" s="6">
        <v>40428</v>
      </c>
      <c r="D3735" s="6">
        <v>40151</v>
      </c>
      <c r="E3735" s="4">
        <v>43</v>
      </c>
      <c r="F3735" s="9">
        <v>-70790.899999999994</v>
      </c>
      <c r="G3735" s="6">
        <v>40019</v>
      </c>
      <c r="H3735" s="6">
        <v>40150</v>
      </c>
      <c r="I3735" s="4">
        <f t="shared" si="585"/>
        <v>131</v>
      </c>
      <c r="J3735" s="4" t="s">
        <v>1</v>
      </c>
      <c r="K3735" s="4" t="s">
        <v>13</v>
      </c>
      <c r="L3735" s="10">
        <f t="shared" si="586"/>
        <v>-25407.144931506849</v>
      </c>
      <c r="M3735" s="15">
        <f t="shared" si="587"/>
        <v>200912</v>
      </c>
      <c r="N3735">
        <f t="shared" si="588"/>
        <v>2009</v>
      </c>
      <c r="O3735">
        <f t="shared" si="589"/>
        <v>12</v>
      </c>
      <c r="P3735">
        <f t="shared" si="592"/>
        <v>201009</v>
      </c>
      <c r="Q3735">
        <f t="shared" si="593"/>
        <v>20092010</v>
      </c>
      <c r="R3735">
        <f t="shared" si="594"/>
        <v>20102011</v>
      </c>
      <c r="S3735">
        <f t="shared" si="590"/>
        <v>2010</v>
      </c>
      <c r="T3735">
        <f t="shared" si="591"/>
        <v>9</v>
      </c>
    </row>
    <row r="3736" spans="1:20" x14ac:dyDescent="0.25">
      <c r="A3736" s="4" t="s">
        <v>3782</v>
      </c>
      <c r="B3736" s="5">
        <v>3735</v>
      </c>
      <c r="C3736" s="6">
        <v>40428</v>
      </c>
      <c r="D3736" s="6">
        <v>40151</v>
      </c>
      <c r="E3736" s="4">
        <v>210</v>
      </c>
      <c r="F3736" s="9">
        <v>90165.5</v>
      </c>
      <c r="G3736" s="6">
        <v>40019</v>
      </c>
      <c r="H3736" s="6">
        <v>40150</v>
      </c>
      <c r="I3736" s="4">
        <f t="shared" si="585"/>
        <v>131</v>
      </c>
      <c r="J3736" s="4" t="s">
        <v>1</v>
      </c>
      <c r="K3736" s="4" t="s">
        <v>13</v>
      </c>
      <c r="L3736" s="10">
        <f t="shared" si="586"/>
        <v>32360.768493150685</v>
      </c>
      <c r="M3736" s="15">
        <f t="shared" si="587"/>
        <v>200912</v>
      </c>
      <c r="N3736">
        <f t="shared" si="588"/>
        <v>2009</v>
      </c>
      <c r="O3736">
        <f t="shared" si="589"/>
        <v>12</v>
      </c>
      <c r="P3736">
        <f t="shared" si="592"/>
        <v>201009</v>
      </c>
      <c r="Q3736">
        <f t="shared" si="593"/>
        <v>20092010</v>
      </c>
      <c r="R3736">
        <f t="shared" si="594"/>
        <v>20102011</v>
      </c>
      <c r="S3736">
        <f t="shared" si="590"/>
        <v>2010</v>
      </c>
      <c r="T3736">
        <f t="shared" si="591"/>
        <v>9</v>
      </c>
    </row>
    <row r="3737" spans="1:20" x14ac:dyDescent="0.25">
      <c r="A3737" s="4" t="s">
        <v>3783</v>
      </c>
      <c r="B3737" s="5">
        <v>3736</v>
      </c>
      <c r="C3737" s="6">
        <v>40428</v>
      </c>
      <c r="D3737" s="6">
        <v>40111</v>
      </c>
      <c r="E3737" s="4">
        <v>1</v>
      </c>
      <c r="F3737" s="9">
        <v>-705690.7</v>
      </c>
      <c r="G3737" s="6">
        <v>40085</v>
      </c>
      <c r="H3737" s="6">
        <v>40110</v>
      </c>
      <c r="I3737" s="4">
        <f t="shared" si="585"/>
        <v>25</v>
      </c>
      <c r="J3737" s="4" t="s">
        <v>1</v>
      </c>
      <c r="K3737" s="4" t="s">
        <v>13</v>
      </c>
      <c r="L3737" s="10">
        <f t="shared" si="586"/>
        <v>-48334.979452054788</v>
      </c>
      <c r="M3737" s="15">
        <f t="shared" si="587"/>
        <v>200910</v>
      </c>
      <c r="N3737">
        <f t="shared" si="588"/>
        <v>2009</v>
      </c>
      <c r="O3737">
        <f t="shared" si="589"/>
        <v>10</v>
      </c>
      <c r="P3737">
        <f t="shared" si="592"/>
        <v>201009</v>
      </c>
      <c r="Q3737">
        <f t="shared" si="593"/>
        <v>20092010</v>
      </c>
      <c r="R3737">
        <f t="shared" si="594"/>
        <v>20102011</v>
      </c>
      <c r="S3737">
        <f t="shared" si="590"/>
        <v>2010</v>
      </c>
      <c r="T3737">
        <f t="shared" si="591"/>
        <v>9</v>
      </c>
    </row>
    <row r="3738" spans="1:20" x14ac:dyDescent="0.25">
      <c r="A3738" s="4" t="s">
        <v>3784</v>
      </c>
      <c r="B3738" s="5">
        <v>3737</v>
      </c>
      <c r="C3738" s="6">
        <v>40428</v>
      </c>
      <c r="D3738" s="6">
        <v>40180</v>
      </c>
      <c r="E3738" s="4">
        <v>43</v>
      </c>
      <c r="F3738" s="9">
        <v>77310.2</v>
      </c>
      <c r="G3738" s="6">
        <v>40025</v>
      </c>
      <c r="H3738" s="6">
        <v>40179</v>
      </c>
      <c r="I3738" s="4">
        <f t="shared" si="585"/>
        <v>154</v>
      </c>
      <c r="J3738" s="4" t="s">
        <v>1</v>
      </c>
      <c r="K3738" s="4" t="s">
        <v>13</v>
      </c>
      <c r="L3738" s="10">
        <f t="shared" si="586"/>
        <v>32618.550136986298</v>
      </c>
      <c r="M3738" s="15">
        <f t="shared" si="587"/>
        <v>201001</v>
      </c>
      <c r="N3738">
        <f t="shared" si="588"/>
        <v>2010</v>
      </c>
      <c r="O3738">
        <f t="shared" si="589"/>
        <v>1</v>
      </c>
      <c r="P3738">
        <f t="shared" si="592"/>
        <v>201009</v>
      </c>
      <c r="Q3738">
        <f t="shared" si="593"/>
        <v>20092010</v>
      </c>
      <c r="R3738">
        <f t="shared" si="594"/>
        <v>20102011</v>
      </c>
      <c r="S3738">
        <f t="shared" si="590"/>
        <v>2010</v>
      </c>
      <c r="T3738">
        <f t="shared" si="591"/>
        <v>9</v>
      </c>
    </row>
    <row r="3739" spans="1:20" x14ac:dyDescent="0.25">
      <c r="A3739" s="4" t="s">
        <v>3785</v>
      </c>
      <c r="B3739" s="5">
        <v>3738</v>
      </c>
      <c r="C3739" s="6">
        <v>40428</v>
      </c>
      <c r="D3739" s="6">
        <v>40180</v>
      </c>
      <c r="E3739" s="4">
        <v>210</v>
      </c>
      <c r="F3739" s="9">
        <v>-55135.6</v>
      </c>
      <c r="G3739" s="6">
        <v>40025</v>
      </c>
      <c r="H3739" s="6">
        <v>40179</v>
      </c>
      <c r="I3739" s="4">
        <f t="shared" si="585"/>
        <v>154</v>
      </c>
      <c r="J3739" s="4" t="s">
        <v>1</v>
      </c>
      <c r="K3739" s="4" t="s">
        <v>13</v>
      </c>
      <c r="L3739" s="10">
        <f t="shared" si="586"/>
        <v>-23262.691506849318</v>
      </c>
      <c r="M3739" s="15">
        <f t="shared" si="587"/>
        <v>201001</v>
      </c>
      <c r="N3739">
        <f t="shared" si="588"/>
        <v>2010</v>
      </c>
      <c r="O3739">
        <f t="shared" si="589"/>
        <v>1</v>
      </c>
      <c r="P3739">
        <f t="shared" si="592"/>
        <v>201009</v>
      </c>
      <c r="Q3739">
        <f t="shared" si="593"/>
        <v>20092010</v>
      </c>
      <c r="R3739">
        <f t="shared" si="594"/>
        <v>20102011</v>
      </c>
      <c r="S3739">
        <f t="shared" si="590"/>
        <v>2010</v>
      </c>
      <c r="T3739">
        <f t="shared" si="591"/>
        <v>9</v>
      </c>
    </row>
    <row r="3740" spans="1:20" x14ac:dyDescent="0.25">
      <c r="A3740" s="4" t="s">
        <v>3786</v>
      </c>
      <c r="B3740" s="5">
        <v>3739</v>
      </c>
      <c r="C3740" s="6">
        <v>40429</v>
      </c>
      <c r="D3740" s="6">
        <v>40330</v>
      </c>
      <c r="E3740" s="4">
        <v>1</v>
      </c>
      <c r="F3740" s="9">
        <v>-87258.7</v>
      </c>
      <c r="G3740" s="6">
        <v>40023</v>
      </c>
      <c r="H3740" s="6">
        <v>40329</v>
      </c>
      <c r="I3740" s="4">
        <f t="shared" si="585"/>
        <v>306</v>
      </c>
      <c r="J3740" s="4" t="s">
        <v>1</v>
      </c>
      <c r="K3740" s="4" t="s">
        <v>13</v>
      </c>
      <c r="L3740" s="10">
        <f t="shared" si="586"/>
        <v>-73153.869041095895</v>
      </c>
      <c r="M3740" s="15">
        <f t="shared" si="587"/>
        <v>201006</v>
      </c>
      <c r="N3740">
        <f t="shared" si="588"/>
        <v>2010</v>
      </c>
      <c r="O3740">
        <f t="shared" si="589"/>
        <v>6</v>
      </c>
      <c r="P3740">
        <f t="shared" si="592"/>
        <v>201009</v>
      </c>
      <c r="Q3740">
        <f t="shared" si="593"/>
        <v>0</v>
      </c>
      <c r="R3740">
        <f t="shared" si="594"/>
        <v>20102011</v>
      </c>
      <c r="S3740">
        <f t="shared" si="590"/>
        <v>2010</v>
      </c>
      <c r="T3740">
        <f t="shared" si="591"/>
        <v>9</v>
      </c>
    </row>
    <row r="3741" spans="1:20" x14ac:dyDescent="0.25">
      <c r="A3741" s="4" t="s">
        <v>3787</v>
      </c>
      <c r="B3741" s="5">
        <v>3740</v>
      </c>
      <c r="C3741" s="6">
        <v>40429</v>
      </c>
      <c r="D3741" s="6">
        <v>40126</v>
      </c>
      <c r="E3741" s="4">
        <v>114</v>
      </c>
      <c r="F3741" s="9">
        <v>-203015.2</v>
      </c>
      <c r="G3741" s="6">
        <v>40018</v>
      </c>
      <c r="H3741" s="6">
        <v>40125</v>
      </c>
      <c r="I3741" s="4">
        <f t="shared" si="585"/>
        <v>107</v>
      </c>
      <c r="J3741" s="4" t="s">
        <v>1</v>
      </c>
      <c r="K3741" s="4" t="s">
        <v>13</v>
      </c>
      <c r="L3741" s="10">
        <f t="shared" si="586"/>
        <v>-59514.044931506854</v>
      </c>
      <c r="M3741" s="15">
        <f t="shared" si="587"/>
        <v>200911</v>
      </c>
      <c r="N3741">
        <f t="shared" si="588"/>
        <v>2009</v>
      </c>
      <c r="O3741">
        <f t="shared" si="589"/>
        <v>11</v>
      </c>
      <c r="P3741">
        <f t="shared" si="592"/>
        <v>201009</v>
      </c>
      <c r="Q3741">
        <f t="shared" si="593"/>
        <v>20092010</v>
      </c>
      <c r="R3741">
        <f t="shared" si="594"/>
        <v>20102011</v>
      </c>
      <c r="S3741">
        <f t="shared" si="590"/>
        <v>2010</v>
      </c>
      <c r="T3741">
        <f t="shared" si="591"/>
        <v>9</v>
      </c>
    </row>
    <row r="3742" spans="1:20" x14ac:dyDescent="0.25">
      <c r="A3742" s="4" t="s">
        <v>3788</v>
      </c>
      <c r="B3742" s="5">
        <v>3741</v>
      </c>
      <c r="C3742" s="6">
        <v>40429</v>
      </c>
      <c r="D3742" s="6">
        <v>40133</v>
      </c>
      <c r="E3742" s="4">
        <v>1233</v>
      </c>
      <c r="F3742" s="9">
        <v>-29209.4</v>
      </c>
      <c r="G3742" s="6">
        <v>40022</v>
      </c>
      <c r="H3742" s="6">
        <v>40132</v>
      </c>
      <c r="I3742" s="4">
        <f t="shared" si="585"/>
        <v>110</v>
      </c>
      <c r="J3742" s="4" t="s">
        <v>1</v>
      </c>
      <c r="K3742" s="4" t="s">
        <v>13</v>
      </c>
      <c r="L3742" s="10">
        <f t="shared" si="586"/>
        <v>-8802.8328767123294</v>
      </c>
      <c r="M3742" s="15">
        <f t="shared" si="587"/>
        <v>200911</v>
      </c>
      <c r="N3742">
        <f t="shared" si="588"/>
        <v>2009</v>
      </c>
      <c r="O3742">
        <f t="shared" si="589"/>
        <v>11</v>
      </c>
      <c r="P3742">
        <f t="shared" si="592"/>
        <v>201009</v>
      </c>
      <c r="Q3742">
        <f t="shared" si="593"/>
        <v>20092010</v>
      </c>
      <c r="R3742">
        <f t="shared" si="594"/>
        <v>20102011</v>
      </c>
      <c r="S3742">
        <f t="shared" si="590"/>
        <v>2010</v>
      </c>
      <c r="T3742">
        <f t="shared" si="591"/>
        <v>9</v>
      </c>
    </row>
    <row r="3743" spans="1:20" x14ac:dyDescent="0.25">
      <c r="A3743" s="4" t="s">
        <v>3789</v>
      </c>
      <c r="B3743" s="5">
        <v>3742</v>
      </c>
      <c r="C3743" s="6">
        <v>40429</v>
      </c>
      <c r="D3743" s="6">
        <v>40133</v>
      </c>
      <c r="E3743" s="4">
        <v>1234</v>
      </c>
      <c r="F3743" s="9">
        <v>-115054.7</v>
      </c>
      <c r="G3743" s="6">
        <v>40022</v>
      </c>
      <c r="H3743" s="6">
        <v>40132</v>
      </c>
      <c r="I3743" s="4">
        <f t="shared" si="585"/>
        <v>110</v>
      </c>
      <c r="J3743" s="4" t="s">
        <v>1</v>
      </c>
      <c r="K3743" s="4" t="s">
        <v>13</v>
      </c>
      <c r="L3743" s="10">
        <f t="shared" si="586"/>
        <v>-34674.019178082192</v>
      </c>
      <c r="M3743" s="15">
        <f t="shared" si="587"/>
        <v>200911</v>
      </c>
      <c r="N3743">
        <f t="shared" si="588"/>
        <v>2009</v>
      </c>
      <c r="O3743">
        <f t="shared" si="589"/>
        <v>11</v>
      </c>
      <c r="P3743">
        <f t="shared" si="592"/>
        <v>201009</v>
      </c>
      <c r="Q3743">
        <f t="shared" si="593"/>
        <v>20092010</v>
      </c>
      <c r="R3743">
        <f t="shared" si="594"/>
        <v>20102011</v>
      </c>
      <c r="S3743">
        <f t="shared" si="590"/>
        <v>2010</v>
      </c>
      <c r="T3743">
        <f t="shared" si="591"/>
        <v>9</v>
      </c>
    </row>
    <row r="3744" spans="1:20" x14ac:dyDescent="0.25">
      <c r="A3744" s="4" t="s">
        <v>3790</v>
      </c>
      <c r="B3744" s="5">
        <v>3743</v>
      </c>
      <c r="C3744" s="6">
        <v>40430</v>
      </c>
      <c r="D3744" s="6">
        <v>40117</v>
      </c>
      <c r="E3744" s="4">
        <v>43</v>
      </c>
      <c r="F3744" s="9">
        <v>107386</v>
      </c>
      <c r="G3744" s="6">
        <v>40025</v>
      </c>
      <c r="H3744" s="6">
        <v>40116</v>
      </c>
      <c r="I3744" s="4">
        <f t="shared" si="585"/>
        <v>91</v>
      </c>
      <c r="J3744" s="4" t="s">
        <v>1</v>
      </c>
      <c r="K3744" s="4" t="s">
        <v>13</v>
      </c>
      <c r="L3744" s="10">
        <f t="shared" si="586"/>
        <v>26772.947945205477</v>
      </c>
      <c r="M3744" s="15">
        <f t="shared" si="587"/>
        <v>200910</v>
      </c>
      <c r="N3744">
        <f t="shared" si="588"/>
        <v>2009</v>
      </c>
      <c r="O3744">
        <f t="shared" si="589"/>
        <v>10</v>
      </c>
      <c r="P3744">
        <f t="shared" si="592"/>
        <v>201009</v>
      </c>
      <c r="Q3744">
        <f t="shared" si="593"/>
        <v>20092010</v>
      </c>
      <c r="R3744">
        <f t="shared" si="594"/>
        <v>20102011</v>
      </c>
      <c r="S3744">
        <f t="shared" si="590"/>
        <v>2010</v>
      </c>
      <c r="T3744">
        <f t="shared" si="591"/>
        <v>9</v>
      </c>
    </row>
    <row r="3745" spans="1:20" x14ac:dyDescent="0.25">
      <c r="A3745" s="4" t="s">
        <v>3791</v>
      </c>
      <c r="B3745" s="5">
        <v>3744</v>
      </c>
      <c r="C3745" s="6">
        <v>40430</v>
      </c>
      <c r="D3745" s="6">
        <v>40117</v>
      </c>
      <c r="E3745" s="4">
        <v>210</v>
      </c>
      <c r="F3745" s="9">
        <v>-121373</v>
      </c>
      <c r="G3745" s="6">
        <v>40025</v>
      </c>
      <c r="H3745" s="6">
        <v>40116</v>
      </c>
      <c r="I3745" s="4">
        <f t="shared" si="585"/>
        <v>91</v>
      </c>
      <c r="J3745" s="4" t="s">
        <v>1</v>
      </c>
      <c r="K3745" s="4" t="s">
        <v>13</v>
      </c>
      <c r="L3745" s="10">
        <f t="shared" si="586"/>
        <v>-30260.117808219176</v>
      </c>
      <c r="M3745" s="15">
        <f t="shared" si="587"/>
        <v>200910</v>
      </c>
      <c r="N3745">
        <f t="shared" si="588"/>
        <v>2009</v>
      </c>
      <c r="O3745">
        <f t="shared" si="589"/>
        <v>10</v>
      </c>
      <c r="P3745">
        <f t="shared" si="592"/>
        <v>201009</v>
      </c>
      <c r="Q3745">
        <f t="shared" si="593"/>
        <v>20092010</v>
      </c>
      <c r="R3745">
        <f t="shared" si="594"/>
        <v>20102011</v>
      </c>
      <c r="S3745">
        <f t="shared" si="590"/>
        <v>2010</v>
      </c>
      <c r="T3745">
        <f t="shared" si="591"/>
        <v>9</v>
      </c>
    </row>
    <row r="3746" spans="1:20" x14ac:dyDescent="0.25">
      <c r="A3746" s="4" t="s">
        <v>3792</v>
      </c>
      <c r="B3746" s="5">
        <v>3745</v>
      </c>
      <c r="C3746" s="6">
        <v>40430</v>
      </c>
      <c r="D3746" s="6">
        <v>40324</v>
      </c>
      <c r="E3746" s="4">
        <v>43</v>
      </c>
      <c r="F3746" s="9">
        <v>-10335.700000000001</v>
      </c>
      <c r="G3746" s="6">
        <v>40029</v>
      </c>
      <c r="H3746" s="6">
        <v>40323</v>
      </c>
      <c r="I3746" s="4">
        <f t="shared" si="585"/>
        <v>294</v>
      </c>
      <c r="J3746" s="4" t="s">
        <v>1</v>
      </c>
      <c r="K3746" s="4" t="s">
        <v>13</v>
      </c>
      <c r="L3746" s="10">
        <f t="shared" si="586"/>
        <v>-8325.1939726027413</v>
      </c>
      <c r="M3746" s="15">
        <f t="shared" si="587"/>
        <v>201005</v>
      </c>
      <c r="N3746">
        <f t="shared" si="588"/>
        <v>2010</v>
      </c>
      <c r="O3746">
        <f t="shared" si="589"/>
        <v>5</v>
      </c>
      <c r="P3746">
        <f t="shared" si="592"/>
        <v>201009</v>
      </c>
      <c r="Q3746">
        <f t="shared" si="593"/>
        <v>0</v>
      </c>
      <c r="R3746">
        <f t="shared" si="594"/>
        <v>20102011</v>
      </c>
      <c r="S3746">
        <f t="shared" si="590"/>
        <v>2010</v>
      </c>
      <c r="T3746">
        <f t="shared" si="591"/>
        <v>9</v>
      </c>
    </row>
    <row r="3747" spans="1:20" x14ac:dyDescent="0.25">
      <c r="A3747" s="4" t="s">
        <v>3793</v>
      </c>
      <c r="B3747" s="5">
        <v>3746</v>
      </c>
      <c r="C3747" s="6">
        <v>40430</v>
      </c>
      <c r="D3747" s="6">
        <v>40324</v>
      </c>
      <c r="E3747" s="4">
        <v>210</v>
      </c>
      <c r="F3747" s="9">
        <v>22080.1</v>
      </c>
      <c r="G3747" s="6">
        <v>40029</v>
      </c>
      <c r="H3747" s="6">
        <v>40323</v>
      </c>
      <c r="I3747" s="4">
        <f t="shared" si="585"/>
        <v>294</v>
      </c>
      <c r="J3747" s="4" t="s">
        <v>1</v>
      </c>
      <c r="K3747" s="4" t="s">
        <v>13</v>
      </c>
      <c r="L3747" s="10">
        <f t="shared" si="586"/>
        <v>17785.066849315066</v>
      </c>
      <c r="M3747" s="15">
        <f t="shared" si="587"/>
        <v>201005</v>
      </c>
      <c r="N3747">
        <f t="shared" si="588"/>
        <v>2010</v>
      </c>
      <c r="O3747">
        <f t="shared" si="589"/>
        <v>5</v>
      </c>
      <c r="P3747">
        <f t="shared" si="592"/>
        <v>201009</v>
      </c>
      <c r="Q3747">
        <f t="shared" si="593"/>
        <v>0</v>
      </c>
      <c r="R3747">
        <f t="shared" si="594"/>
        <v>20102011</v>
      </c>
      <c r="S3747">
        <f t="shared" si="590"/>
        <v>2010</v>
      </c>
      <c r="T3747">
        <f t="shared" si="591"/>
        <v>9</v>
      </c>
    </row>
    <row r="3748" spans="1:20" x14ac:dyDescent="0.25">
      <c r="A3748" s="4" t="s">
        <v>3794</v>
      </c>
      <c r="B3748" s="5">
        <v>3747</v>
      </c>
      <c r="C3748" s="6">
        <v>40434</v>
      </c>
      <c r="D3748" s="6">
        <v>40129</v>
      </c>
      <c r="E3748" s="4">
        <v>43</v>
      </c>
      <c r="F3748" s="9">
        <v>96262.6</v>
      </c>
      <c r="G3748" s="6">
        <v>40027</v>
      </c>
      <c r="H3748" s="6">
        <v>40128</v>
      </c>
      <c r="I3748" s="4">
        <f t="shared" si="585"/>
        <v>101</v>
      </c>
      <c r="J3748" s="4" t="s">
        <v>0</v>
      </c>
      <c r="K3748" s="4" t="s">
        <v>14</v>
      </c>
      <c r="L3748" s="10">
        <f t="shared" si="586"/>
        <v>26637.048219178083</v>
      </c>
      <c r="M3748" s="15">
        <f t="shared" si="587"/>
        <v>200911</v>
      </c>
      <c r="N3748">
        <f t="shared" si="588"/>
        <v>2009</v>
      </c>
      <c r="O3748">
        <f t="shared" si="589"/>
        <v>11</v>
      </c>
      <c r="P3748">
        <f t="shared" si="592"/>
        <v>201009</v>
      </c>
      <c r="Q3748">
        <f t="shared" si="593"/>
        <v>20092010</v>
      </c>
      <c r="R3748">
        <f t="shared" si="594"/>
        <v>20102011</v>
      </c>
      <c r="S3748">
        <f t="shared" si="590"/>
        <v>2010</v>
      </c>
      <c r="T3748">
        <f t="shared" si="591"/>
        <v>9</v>
      </c>
    </row>
    <row r="3749" spans="1:20" x14ac:dyDescent="0.25">
      <c r="A3749" s="4" t="s">
        <v>3795</v>
      </c>
      <c r="B3749" s="5">
        <v>3748</v>
      </c>
      <c r="C3749" s="6">
        <v>40434</v>
      </c>
      <c r="D3749" s="6">
        <v>40129</v>
      </c>
      <c r="E3749" s="4">
        <v>210</v>
      </c>
      <c r="F3749" s="9">
        <v>-65340.3</v>
      </c>
      <c r="G3749" s="6">
        <v>40027</v>
      </c>
      <c r="H3749" s="6">
        <v>40128</v>
      </c>
      <c r="I3749" s="4">
        <f t="shared" si="585"/>
        <v>101</v>
      </c>
      <c r="J3749" s="4" t="s">
        <v>0</v>
      </c>
      <c r="K3749" s="4" t="s">
        <v>14</v>
      </c>
      <c r="L3749" s="10">
        <f t="shared" si="586"/>
        <v>-18080.466575342467</v>
      </c>
      <c r="M3749" s="15">
        <f t="shared" si="587"/>
        <v>200911</v>
      </c>
      <c r="N3749">
        <f t="shared" si="588"/>
        <v>2009</v>
      </c>
      <c r="O3749">
        <f t="shared" si="589"/>
        <v>11</v>
      </c>
      <c r="P3749">
        <f t="shared" si="592"/>
        <v>201009</v>
      </c>
      <c r="Q3749">
        <f t="shared" si="593"/>
        <v>20092010</v>
      </c>
      <c r="R3749">
        <f t="shared" si="594"/>
        <v>20102011</v>
      </c>
      <c r="S3749">
        <f t="shared" si="590"/>
        <v>2010</v>
      </c>
      <c r="T3749">
        <f t="shared" si="591"/>
        <v>9</v>
      </c>
    </row>
    <row r="3750" spans="1:20" x14ac:dyDescent="0.25">
      <c r="A3750" s="4" t="s">
        <v>3796</v>
      </c>
      <c r="B3750" s="5">
        <v>3749</v>
      </c>
      <c r="C3750" s="6">
        <v>40434</v>
      </c>
      <c r="D3750" s="6">
        <v>40119</v>
      </c>
      <c r="E3750" s="4">
        <v>1</v>
      </c>
      <c r="F3750" s="9">
        <v>-149317.79999999999</v>
      </c>
      <c r="G3750" s="6">
        <v>40027</v>
      </c>
      <c r="H3750" s="6">
        <v>40118</v>
      </c>
      <c r="I3750" s="4">
        <f t="shared" si="585"/>
        <v>91</v>
      </c>
      <c r="J3750" s="4" t="s">
        <v>1</v>
      </c>
      <c r="K3750" s="4" t="s">
        <v>13</v>
      </c>
      <c r="L3750" s="10">
        <f t="shared" si="586"/>
        <v>-37227.177534246577</v>
      </c>
      <c r="M3750" s="15">
        <f t="shared" si="587"/>
        <v>200911</v>
      </c>
      <c r="N3750">
        <f t="shared" si="588"/>
        <v>2009</v>
      </c>
      <c r="O3750">
        <f t="shared" si="589"/>
        <v>11</v>
      </c>
      <c r="P3750">
        <f t="shared" si="592"/>
        <v>201009</v>
      </c>
      <c r="Q3750">
        <f t="shared" si="593"/>
        <v>20092010</v>
      </c>
      <c r="R3750">
        <f t="shared" si="594"/>
        <v>20102011</v>
      </c>
      <c r="S3750">
        <f t="shared" si="590"/>
        <v>2010</v>
      </c>
      <c r="T3750">
        <f t="shared" si="591"/>
        <v>9</v>
      </c>
    </row>
    <row r="3751" spans="1:20" x14ac:dyDescent="0.25">
      <c r="A3751" s="4" t="s">
        <v>3797</v>
      </c>
      <c r="B3751" s="5">
        <v>3750</v>
      </c>
      <c r="C3751" s="6">
        <v>40435</v>
      </c>
      <c r="D3751" s="6">
        <v>40149</v>
      </c>
      <c r="E3751" s="4">
        <v>1202</v>
      </c>
      <c r="F3751" s="9">
        <v>-38746.1</v>
      </c>
      <c r="G3751" s="6">
        <v>40033</v>
      </c>
      <c r="H3751" s="6">
        <v>40148</v>
      </c>
      <c r="I3751" s="4">
        <f t="shared" si="585"/>
        <v>115</v>
      </c>
      <c r="J3751" s="4" t="s">
        <v>1</v>
      </c>
      <c r="K3751" s="4" t="s">
        <v>13</v>
      </c>
      <c r="L3751" s="10">
        <f t="shared" si="586"/>
        <v>-12207.675342465753</v>
      </c>
      <c r="M3751" s="15">
        <f t="shared" si="587"/>
        <v>200912</v>
      </c>
      <c r="N3751">
        <f t="shared" si="588"/>
        <v>2009</v>
      </c>
      <c r="O3751">
        <f t="shared" si="589"/>
        <v>12</v>
      </c>
      <c r="P3751">
        <f t="shared" si="592"/>
        <v>201009</v>
      </c>
      <c r="Q3751">
        <f t="shared" si="593"/>
        <v>20092010</v>
      </c>
      <c r="R3751">
        <f t="shared" si="594"/>
        <v>20102011</v>
      </c>
      <c r="S3751">
        <f t="shared" si="590"/>
        <v>2010</v>
      </c>
      <c r="T3751">
        <f t="shared" si="591"/>
        <v>9</v>
      </c>
    </row>
    <row r="3752" spans="1:20" x14ac:dyDescent="0.25">
      <c r="A3752" s="4" t="s">
        <v>3798</v>
      </c>
      <c r="B3752" s="5">
        <v>3751</v>
      </c>
      <c r="C3752" s="6">
        <v>40435</v>
      </c>
      <c r="D3752" s="6">
        <v>40149</v>
      </c>
      <c r="E3752" s="4">
        <v>1203</v>
      </c>
      <c r="F3752" s="9">
        <v>-191155</v>
      </c>
      <c r="G3752" s="6">
        <v>40033</v>
      </c>
      <c r="H3752" s="6">
        <v>40148</v>
      </c>
      <c r="I3752" s="4">
        <f t="shared" si="585"/>
        <v>115</v>
      </c>
      <c r="J3752" s="4" t="s">
        <v>1</v>
      </c>
      <c r="K3752" s="4" t="s">
        <v>13</v>
      </c>
      <c r="L3752" s="10">
        <f t="shared" si="586"/>
        <v>-60226.917808219179</v>
      </c>
      <c r="M3752" s="15">
        <f t="shared" si="587"/>
        <v>200912</v>
      </c>
      <c r="N3752">
        <f t="shared" si="588"/>
        <v>2009</v>
      </c>
      <c r="O3752">
        <f t="shared" si="589"/>
        <v>12</v>
      </c>
      <c r="P3752">
        <f t="shared" si="592"/>
        <v>201009</v>
      </c>
      <c r="Q3752">
        <f t="shared" si="593"/>
        <v>20092010</v>
      </c>
      <c r="R3752">
        <f t="shared" si="594"/>
        <v>20102011</v>
      </c>
      <c r="S3752">
        <f t="shared" si="590"/>
        <v>2010</v>
      </c>
      <c r="T3752">
        <f t="shared" si="591"/>
        <v>9</v>
      </c>
    </row>
    <row r="3753" spans="1:20" x14ac:dyDescent="0.25">
      <c r="A3753" s="4" t="s">
        <v>3799</v>
      </c>
      <c r="B3753" s="5">
        <v>3752</v>
      </c>
      <c r="C3753" s="6">
        <v>40436</v>
      </c>
      <c r="D3753" s="6">
        <v>40093</v>
      </c>
      <c r="E3753" s="4">
        <v>43</v>
      </c>
      <c r="F3753" s="9">
        <v>-173015.1</v>
      </c>
      <c r="G3753" s="6">
        <v>40027</v>
      </c>
      <c r="H3753" s="6">
        <v>40092</v>
      </c>
      <c r="I3753" s="4">
        <f t="shared" si="585"/>
        <v>65</v>
      </c>
      <c r="J3753" s="4" t="s">
        <v>0</v>
      </c>
      <c r="K3753" s="4" t="s">
        <v>14</v>
      </c>
      <c r="L3753" s="10">
        <f t="shared" si="586"/>
        <v>-30810.908219178084</v>
      </c>
      <c r="M3753" s="15">
        <f t="shared" si="587"/>
        <v>200910</v>
      </c>
      <c r="N3753">
        <f t="shared" si="588"/>
        <v>2009</v>
      </c>
      <c r="O3753">
        <f t="shared" si="589"/>
        <v>10</v>
      </c>
      <c r="P3753">
        <f t="shared" si="592"/>
        <v>201009</v>
      </c>
      <c r="Q3753">
        <f t="shared" si="593"/>
        <v>20092010</v>
      </c>
      <c r="R3753">
        <f t="shared" si="594"/>
        <v>20102011</v>
      </c>
      <c r="S3753">
        <f t="shared" si="590"/>
        <v>2010</v>
      </c>
      <c r="T3753">
        <f t="shared" si="591"/>
        <v>9</v>
      </c>
    </row>
    <row r="3754" spans="1:20" x14ac:dyDescent="0.25">
      <c r="A3754" s="4" t="s">
        <v>3800</v>
      </c>
      <c r="B3754" s="5">
        <v>3753</v>
      </c>
      <c r="C3754" s="6">
        <v>40436</v>
      </c>
      <c r="D3754" s="6">
        <v>40093</v>
      </c>
      <c r="E3754" s="4">
        <v>210</v>
      </c>
      <c r="F3754" s="9">
        <v>288201</v>
      </c>
      <c r="G3754" s="6">
        <v>40027</v>
      </c>
      <c r="H3754" s="6">
        <v>40092</v>
      </c>
      <c r="I3754" s="4">
        <f t="shared" si="585"/>
        <v>65</v>
      </c>
      <c r="J3754" s="4" t="s">
        <v>0</v>
      </c>
      <c r="K3754" s="4" t="s">
        <v>14</v>
      </c>
      <c r="L3754" s="10">
        <f t="shared" si="586"/>
        <v>51323.465753424658</v>
      </c>
      <c r="M3754" s="15">
        <f t="shared" si="587"/>
        <v>200910</v>
      </c>
      <c r="N3754">
        <f t="shared" si="588"/>
        <v>2009</v>
      </c>
      <c r="O3754">
        <f t="shared" si="589"/>
        <v>10</v>
      </c>
      <c r="P3754">
        <f t="shared" si="592"/>
        <v>201009</v>
      </c>
      <c r="Q3754">
        <f t="shared" si="593"/>
        <v>20092010</v>
      </c>
      <c r="R3754">
        <f t="shared" si="594"/>
        <v>20102011</v>
      </c>
      <c r="S3754">
        <f t="shared" si="590"/>
        <v>2010</v>
      </c>
      <c r="T3754">
        <f t="shared" si="591"/>
        <v>9</v>
      </c>
    </row>
    <row r="3755" spans="1:20" x14ac:dyDescent="0.25">
      <c r="A3755" s="4" t="s">
        <v>3801</v>
      </c>
      <c r="B3755" s="5">
        <v>3754</v>
      </c>
      <c r="C3755" s="6">
        <v>40436</v>
      </c>
      <c r="D3755" s="6">
        <v>40252</v>
      </c>
      <c r="E3755" s="4">
        <v>43</v>
      </c>
      <c r="F3755" s="9">
        <v>-35704.199999999997</v>
      </c>
      <c r="G3755" s="6">
        <v>40030</v>
      </c>
      <c r="H3755" s="6">
        <v>40251</v>
      </c>
      <c r="I3755" s="4">
        <f t="shared" si="585"/>
        <v>221</v>
      </c>
      <c r="J3755" s="4" t="s">
        <v>1</v>
      </c>
      <c r="K3755" s="4" t="s">
        <v>13</v>
      </c>
      <c r="L3755" s="10">
        <f t="shared" si="586"/>
        <v>-21618.159452054791</v>
      </c>
      <c r="M3755" s="15">
        <f t="shared" si="587"/>
        <v>201003</v>
      </c>
      <c r="N3755">
        <f t="shared" si="588"/>
        <v>2010</v>
      </c>
      <c r="O3755">
        <f t="shared" si="589"/>
        <v>3</v>
      </c>
      <c r="P3755">
        <f t="shared" si="592"/>
        <v>201009</v>
      </c>
      <c r="Q3755">
        <f t="shared" si="593"/>
        <v>20092010</v>
      </c>
      <c r="R3755">
        <f t="shared" si="594"/>
        <v>20102011</v>
      </c>
      <c r="S3755">
        <f t="shared" si="590"/>
        <v>2010</v>
      </c>
      <c r="T3755">
        <f t="shared" si="591"/>
        <v>9</v>
      </c>
    </row>
    <row r="3756" spans="1:20" x14ac:dyDescent="0.25">
      <c r="A3756" s="4" t="s">
        <v>3802</v>
      </c>
      <c r="B3756" s="5">
        <v>3755</v>
      </c>
      <c r="C3756" s="6">
        <v>40436</v>
      </c>
      <c r="D3756" s="6">
        <v>40252</v>
      </c>
      <c r="E3756" s="4">
        <v>210</v>
      </c>
      <c r="F3756" s="9">
        <v>36119</v>
      </c>
      <c r="G3756" s="6">
        <v>40030</v>
      </c>
      <c r="H3756" s="6">
        <v>40251</v>
      </c>
      <c r="I3756" s="4">
        <f t="shared" si="585"/>
        <v>221</v>
      </c>
      <c r="J3756" s="4" t="s">
        <v>1</v>
      </c>
      <c r="K3756" s="4" t="s">
        <v>13</v>
      </c>
      <c r="L3756" s="10">
        <f t="shared" si="586"/>
        <v>21869.312328767122</v>
      </c>
      <c r="M3756" s="15">
        <f t="shared" si="587"/>
        <v>201003</v>
      </c>
      <c r="N3756">
        <f t="shared" si="588"/>
        <v>2010</v>
      </c>
      <c r="O3756">
        <f t="shared" si="589"/>
        <v>3</v>
      </c>
      <c r="P3756">
        <f t="shared" si="592"/>
        <v>201009</v>
      </c>
      <c r="Q3756">
        <f t="shared" si="593"/>
        <v>20092010</v>
      </c>
      <c r="R3756">
        <f t="shared" si="594"/>
        <v>20102011</v>
      </c>
      <c r="S3756">
        <f t="shared" si="590"/>
        <v>2010</v>
      </c>
      <c r="T3756">
        <f t="shared" si="591"/>
        <v>9</v>
      </c>
    </row>
    <row r="3757" spans="1:20" x14ac:dyDescent="0.25">
      <c r="A3757" s="4" t="s">
        <v>3803</v>
      </c>
      <c r="B3757" s="5">
        <v>3756</v>
      </c>
      <c r="C3757" s="6">
        <v>40437</v>
      </c>
      <c r="D3757" s="6">
        <v>40336</v>
      </c>
      <c r="E3757" s="4">
        <v>1</v>
      </c>
      <c r="F3757" s="9">
        <v>-259630.8</v>
      </c>
      <c r="G3757" s="6">
        <v>40035</v>
      </c>
      <c r="H3757" s="6">
        <v>40335</v>
      </c>
      <c r="I3757" s="4">
        <f t="shared" si="585"/>
        <v>300</v>
      </c>
      <c r="J3757" s="4" t="s">
        <v>1</v>
      </c>
      <c r="K3757" s="4" t="s">
        <v>13</v>
      </c>
      <c r="L3757" s="10">
        <f t="shared" si="586"/>
        <v>-213395.17808219176</v>
      </c>
      <c r="M3757" s="15">
        <f t="shared" si="587"/>
        <v>201006</v>
      </c>
      <c r="N3757">
        <f t="shared" si="588"/>
        <v>2010</v>
      </c>
      <c r="O3757">
        <f t="shared" si="589"/>
        <v>6</v>
      </c>
      <c r="P3757">
        <f t="shared" si="592"/>
        <v>201009</v>
      </c>
      <c r="Q3757">
        <f t="shared" si="593"/>
        <v>0</v>
      </c>
      <c r="R3757">
        <f t="shared" si="594"/>
        <v>20102011</v>
      </c>
      <c r="S3757">
        <f t="shared" si="590"/>
        <v>2010</v>
      </c>
      <c r="T3757">
        <f t="shared" si="591"/>
        <v>9</v>
      </c>
    </row>
    <row r="3758" spans="1:20" x14ac:dyDescent="0.25">
      <c r="A3758" s="4" t="s">
        <v>3804</v>
      </c>
      <c r="B3758" s="5">
        <v>3757</v>
      </c>
      <c r="C3758" s="6">
        <v>40437</v>
      </c>
      <c r="D3758" s="6">
        <v>40124</v>
      </c>
      <c r="E3758" s="4">
        <v>43</v>
      </c>
      <c r="F3758" s="9">
        <v>-65813.899999999994</v>
      </c>
      <c r="G3758" s="6">
        <v>40032</v>
      </c>
      <c r="H3758" s="6">
        <v>40123</v>
      </c>
      <c r="I3758" s="4">
        <f t="shared" si="585"/>
        <v>91</v>
      </c>
      <c r="J3758" s="4" t="s">
        <v>1</v>
      </c>
      <c r="K3758" s="4" t="s">
        <v>13</v>
      </c>
      <c r="L3758" s="10">
        <f t="shared" si="586"/>
        <v>-16408.396986301366</v>
      </c>
      <c r="M3758" s="15">
        <f t="shared" si="587"/>
        <v>200911</v>
      </c>
      <c r="N3758">
        <f t="shared" si="588"/>
        <v>2009</v>
      </c>
      <c r="O3758">
        <f t="shared" si="589"/>
        <v>11</v>
      </c>
      <c r="P3758">
        <f t="shared" si="592"/>
        <v>201009</v>
      </c>
      <c r="Q3758">
        <f t="shared" si="593"/>
        <v>20092010</v>
      </c>
      <c r="R3758">
        <f t="shared" si="594"/>
        <v>20102011</v>
      </c>
      <c r="S3758">
        <f t="shared" si="590"/>
        <v>2010</v>
      </c>
      <c r="T3758">
        <f t="shared" si="591"/>
        <v>9</v>
      </c>
    </row>
    <row r="3759" spans="1:20" x14ac:dyDescent="0.25">
      <c r="A3759" s="4" t="s">
        <v>3805</v>
      </c>
      <c r="B3759" s="5">
        <v>3758</v>
      </c>
      <c r="C3759" s="6">
        <v>40437</v>
      </c>
      <c r="D3759" s="6">
        <v>40124</v>
      </c>
      <c r="E3759" s="4">
        <v>210</v>
      </c>
      <c r="F3759" s="9">
        <v>99382</v>
      </c>
      <c r="G3759" s="6">
        <v>40032</v>
      </c>
      <c r="H3759" s="6">
        <v>40123</v>
      </c>
      <c r="I3759" s="4">
        <f t="shared" si="585"/>
        <v>91</v>
      </c>
      <c r="J3759" s="4" t="s">
        <v>1</v>
      </c>
      <c r="K3759" s="4" t="s">
        <v>13</v>
      </c>
      <c r="L3759" s="10">
        <f t="shared" si="586"/>
        <v>24777.430136986302</v>
      </c>
      <c r="M3759" s="15">
        <f t="shared" si="587"/>
        <v>200911</v>
      </c>
      <c r="N3759">
        <f t="shared" si="588"/>
        <v>2009</v>
      </c>
      <c r="O3759">
        <f t="shared" si="589"/>
        <v>11</v>
      </c>
      <c r="P3759">
        <f t="shared" si="592"/>
        <v>201009</v>
      </c>
      <c r="Q3759">
        <f t="shared" si="593"/>
        <v>20092010</v>
      </c>
      <c r="R3759">
        <f t="shared" si="594"/>
        <v>20102011</v>
      </c>
      <c r="S3759">
        <f t="shared" si="590"/>
        <v>2010</v>
      </c>
      <c r="T3759">
        <f t="shared" si="591"/>
        <v>9</v>
      </c>
    </row>
    <row r="3760" spans="1:20" x14ac:dyDescent="0.25">
      <c r="A3760" s="4" t="s">
        <v>3806</v>
      </c>
      <c r="B3760" s="5">
        <v>3759</v>
      </c>
      <c r="C3760" s="6">
        <v>40437</v>
      </c>
      <c r="D3760" s="6">
        <v>40124</v>
      </c>
      <c r="E3760" s="4">
        <v>1</v>
      </c>
      <c r="F3760" s="9">
        <v>-60250.400000000001</v>
      </c>
      <c r="G3760" s="6">
        <v>40032</v>
      </c>
      <c r="H3760" s="6">
        <v>40123</v>
      </c>
      <c r="I3760" s="4">
        <f t="shared" si="585"/>
        <v>91</v>
      </c>
      <c r="J3760" s="4" t="s">
        <v>1</v>
      </c>
      <c r="K3760" s="4" t="s">
        <v>13</v>
      </c>
      <c r="L3760" s="10">
        <f t="shared" si="586"/>
        <v>-15021.332602739727</v>
      </c>
      <c r="M3760" s="15">
        <f t="shared" si="587"/>
        <v>200911</v>
      </c>
      <c r="N3760">
        <f t="shared" si="588"/>
        <v>2009</v>
      </c>
      <c r="O3760">
        <f t="shared" si="589"/>
        <v>11</v>
      </c>
      <c r="P3760">
        <f t="shared" si="592"/>
        <v>201009</v>
      </c>
      <c r="Q3760">
        <f t="shared" si="593"/>
        <v>20092010</v>
      </c>
      <c r="R3760">
        <f t="shared" si="594"/>
        <v>20102011</v>
      </c>
      <c r="S3760">
        <f t="shared" si="590"/>
        <v>2010</v>
      </c>
      <c r="T3760">
        <f t="shared" si="591"/>
        <v>9</v>
      </c>
    </row>
    <row r="3761" spans="1:20" x14ac:dyDescent="0.25">
      <c r="A3761" s="4" t="s">
        <v>3807</v>
      </c>
      <c r="B3761" s="5">
        <v>3760</v>
      </c>
      <c r="C3761" s="6">
        <v>40437</v>
      </c>
      <c r="D3761" s="6">
        <v>40121</v>
      </c>
      <c r="E3761" s="4">
        <v>43</v>
      </c>
      <c r="F3761" s="9">
        <v>187368.8</v>
      </c>
      <c r="G3761" s="6">
        <v>40029</v>
      </c>
      <c r="H3761" s="6">
        <v>40120</v>
      </c>
      <c r="I3761" s="4">
        <f t="shared" si="585"/>
        <v>91</v>
      </c>
      <c r="J3761" s="4" t="s">
        <v>1</v>
      </c>
      <c r="K3761" s="4" t="s">
        <v>13</v>
      </c>
      <c r="L3761" s="10">
        <f t="shared" si="586"/>
        <v>46713.865205479451</v>
      </c>
      <c r="M3761" s="15">
        <f t="shared" si="587"/>
        <v>200911</v>
      </c>
      <c r="N3761">
        <f t="shared" si="588"/>
        <v>2009</v>
      </c>
      <c r="O3761">
        <f t="shared" si="589"/>
        <v>11</v>
      </c>
      <c r="P3761">
        <f t="shared" si="592"/>
        <v>201009</v>
      </c>
      <c r="Q3761">
        <f t="shared" si="593"/>
        <v>20092010</v>
      </c>
      <c r="R3761">
        <f t="shared" si="594"/>
        <v>20102011</v>
      </c>
      <c r="S3761">
        <f t="shared" si="590"/>
        <v>2010</v>
      </c>
      <c r="T3761">
        <f t="shared" si="591"/>
        <v>9</v>
      </c>
    </row>
    <row r="3762" spans="1:20" x14ac:dyDescent="0.25">
      <c r="A3762" s="4" t="s">
        <v>3808</v>
      </c>
      <c r="B3762" s="5">
        <v>3761</v>
      </c>
      <c r="C3762" s="6">
        <v>40437</v>
      </c>
      <c r="D3762" s="6">
        <v>40121</v>
      </c>
      <c r="E3762" s="4">
        <v>210</v>
      </c>
      <c r="F3762" s="9">
        <v>-181484.7</v>
      </c>
      <c r="G3762" s="6">
        <v>40029</v>
      </c>
      <c r="H3762" s="6">
        <v>40120</v>
      </c>
      <c r="I3762" s="4">
        <f t="shared" si="585"/>
        <v>91</v>
      </c>
      <c r="J3762" s="4" t="s">
        <v>1</v>
      </c>
      <c r="K3762" s="4" t="s">
        <v>13</v>
      </c>
      <c r="L3762" s="10">
        <f t="shared" si="586"/>
        <v>-45246.870410958909</v>
      </c>
      <c r="M3762" s="15">
        <f t="shared" si="587"/>
        <v>200911</v>
      </c>
      <c r="N3762">
        <f t="shared" si="588"/>
        <v>2009</v>
      </c>
      <c r="O3762">
        <f t="shared" si="589"/>
        <v>11</v>
      </c>
      <c r="P3762">
        <f t="shared" si="592"/>
        <v>201009</v>
      </c>
      <c r="Q3762">
        <f t="shared" si="593"/>
        <v>20092010</v>
      </c>
      <c r="R3762">
        <f t="shared" si="594"/>
        <v>20102011</v>
      </c>
      <c r="S3762">
        <f t="shared" si="590"/>
        <v>2010</v>
      </c>
      <c r="T3762">
        <f t="shared" si="591"/>
        <v>9</v>
      </c>
    </row>
    <row r="3763" spans="1:20" x14ac:dyDescent="0.25">
      <c r="A3763" s="4" t="s">
        <v>3809</v>
      </c>
      <c r="B3763" s="5">
        <v>3762</v>
      </c>
      <c r="C3763" s="6">
        <v>40438</v>
      </c>
      <c r="D3763" s="6">
        <v>40224</v>
      </c>
      <c r="E3763" s="4">
        <v>43</v>
      </c>
      <c r="F3763" s="9">
        <v>51560.6</v>
      </c>
      <c r="G3763" s="6">
        <v>40034</v>
      </c>
      <c r="H3763" s="6">
        <v>40223</v>
      </c>
      <c r="I3763" s="4">
        <f t="shared" si="585"/>
        <v>189</v>
      </c>
      <c r="J3763" s="4" t="s">
        <v>0</v>
      </c>
      <c r="K3763" s="4" t="s">
        <v>14</v>
      </c>
      <c r="L3763" s="10">
        <f t="shared" si="586"/>
        <v>26698.502465753427</v>
      </c>
      <c r="M3763" s="15">
        <f t="shared" si="587"/>
        <v>201002</v>
      </c>
      <c r="N3763">
        <f t="shared" si="588"/>
        <v>2010</v>
      </c>
      <c r="O3763">
        <f t="shared" si="589"/>
        <v>2</v>
      </c>
      <c r="P3763">
        <f t="shared" si="592"/>
        <v>201009</v>
      </c>
      <c r="Q3763">
        <f t="shared" si="593"/>
        <v>20092010</v>
      </c>
      <c r="R3763">
        <f t="shared" si="594"/>
        <v>20102011</v>
      </c>
      <c r="S3763">
        <f t="shared" si="590"/>
        <v>2010</v>
      </c>
      <c r="T3763">
        <f t="shared" si="591"/>
        <v>9</v>
      </c>
    </row>
    <row r="3764" spans="1:20" x14ac:dyDescent="0.25">
      <c r="A3764" s="4" t="s">
        <v>3810</v>
      </c>
      <c r="B3764" s="5">
        <v>3763</v>
      </c>
      <c r="C3764" s="6">
        <v>40438</v>
      </c>
      <c r="D3764" s="6">
        <v>40224</v>
      </c>
      <c r="E3764" s="4">
        <v>210</v>
      </c>
      <c r="F3764" s="9">
        <v>-42364.7</v>
      </c>
      <c r="G3764" s="6">
        <v>40034</v>
      </c>
      <c r="H3764" s="6">
        <v>40223</v>
      </c>
      <c r="I3764" s="4">
        <f t="shared" si="585"/>
        <v>189</v>
      </c>
      <c r="J3764" s="4" t="s">
        <v>0</v>
      </c>
      <c r="K3764" s="4" t="s">
        <v>14</v>
      </c>
      <c r="L3764" s="10">
        <f t="shared" si="586"/>
        <v>-21936.789863013699</v>
      </c>
      <c r="M3764" s="15">
        <f t="shared" si="587"/>
        <v>201002</v>
      </c>
      <c r="N3764">
        <f t="shared" si="588"/>
        <v>2010</v>
      </c>
      <c r="O3764">
        <f t="shared" si="589"/>
        <v>2</v>
      </c>
      <c r="P3764">
        <f t="shared" si="592"/>
        <v>201009</v>
      </c>
      <c r="Q3764">
        <f t="shared" si="593"/>
        <v>20092010</v>
      </c>
      <c r="R3764">
        <f t="shared" si="594"/>
        <v>20102011</v>
      </c>
      <c r="S3764">
        <f t="shared" si="590"/>
        <v>2010</v>
      </c>
      <c r="T3764">
        <f t="shared" si="591"/>
        <v>9</v>
      </c>
    </row>
    <row r="3765" spans="1:20" x14ac:dyDescent="0.25">
      <c r="A3765" s="4" t="s">
        <v>3811</v>
      </c>
      <c r="B3765" s="5">
        <v>3764</v>
      </c>
      <c r="C3765" s="6">
        <v>40438</v>
      </c>
      <c r="D3765" s="6">
        <v>40048</v>
      </c>
      <c r="E3765" s="4">
        <v>1</v>
      </c>
      <c r="F3765" s="9">
        <v>-177851.4</v>
      </c>
      <c r="G3765" s="6">
        <v>40030</v>
      </c>
      <c r="H3765" s="6">
        <v>40047</v>
      </c>
      <c r="I3765" s="4">
        <f t="shared" si="585"/>
        <v>17</v>
      </c>
      <c r="J3765" s="4" t="s">
        <v>1</v>
      </c>
      <c r="K3765" s="4" t="s">
        <v>13</v>
      </c>
      <c r="L3765" s="10">
        <f t="shared" si="586"/>
        <v>-8283.4898630136977</v>
      </c>
      <c r="M3765" s="15">
        <f t="shared" si="587"/>
        <v>200908</v>
      </c>
      <c r="N3765">
        <f t="shared" si="588"/>
        <v>2009</v>
      </c>
      <c r="O3765">
        <f t="shared" si="589"/>
        <v>8</v>
      </c>
      <c r="P3765">
        <f t="shared" si="592"/>
        <v>201009</v>
      </c>
      <c r="Q3765">
        <f t="shared" si="593"/>
        <v>20092010</v>
      </c>
      <c r="R3765">
        <f t="shared" si="594"/>
        <v>20102011</v>
      </c>
      <c r="S3765">
        <f t="shared" si="590"/>
        <v>2010</v>
      </c>
      <c r="T3765">
        <f t="shared" si="591"/>
        <v>9</v>
      </c>
    </row>
    <row r="3766" spans="1:20" x14ac:dyDescent="0.25">
      <c r="A3766" s="4" t="s">
        <v>3812</v>
      </c>
      <c r="B3766" s="5">
        <v>3765</v>
      </c>
      <c r="C3766" s="6">
        <v>40438</v>
      </c>
      <c r="D3766" s="6">
        <v>40344</v>
      </c>
      <c r="E3766" s="4">
        <v>43</v>
      </c>
      <c r="F3766" s="9">
        <v>7093</v>
      </c>
      <c r="G3766" s="6">
        <v>40032</v>
      </c>
      <c r="H3766" s="6">
        <v>40343</v>
      </c>
      <c r="I3766" s="4">
        <f t="shared" si="585"/>
        <v>311</v>
      </c>
      <c r="J3766" s="4" t="s">
        <v>1</v>
      </c>
      <c r="K3766" s="4" t="s">
        <v>13</v>
      </c>
      <c r="L3766" s="10">
        <f t="shared" si="586"/>
        <v>6043.6246575342466</v>
      </c>
      <c r="M3766" s="15">
        <f t="shared" si="587"/>
        <v>201006</v>
      </c>
      <c r="N3766">
        <f t="shared" si="588"/>
        <v>2010</v>
      </c>
      <c r="O3766">
        <f t="shared" si="589"/>
        <v>6</v>
      </c>
      <c r="P3766">
        <f t="shared" si="592"/>
        <v>201009</v>
      </c>
      <c r="Q3766">
        <f t="shared" si="593"/>
        <v>0</v>
      </c>
      <c r="R3766">
        <f t="shared" si="594"/>
        <v>20102011</v>
      </c>
      <c r="S3766">
        <f t="shared" si="590"/>
        <v>2010</v>
      </c>
      <c r="T3766">
        <f t="shared" si="591"/>
        <v>9</v>
      </c>
    </row>
    <row r="3767" spans="1:20" x14ac:dyDescent="0.25">
      <c r="A3767" s="4" t="s">
        <v>3813</v>
      </c>
      <c r="B3767" s="5">
        <v>3766</v>
      </c>
      <c r="C3767" s="6">
        <v>40438</v>
      </c>
      <c r="D3767" s="6">
        <v>40344</v>
      </c>
      <c r="E3767" s="4">
        <v>210</v>
      </c>
      <c r="F3767" s="9">
        <v>-35922.199999999997</v>
      </c>
      <c r="G3767" s="6">
        <v>40032</v>
      </c>
      <c r="H3767" s="6">
        <v>40343</v>
      </c>
      <c r="I3767" s="4">
        <f t="shared" si="585"/>
        <v>311</v>
      </c>
      <c r="J3767" s="4" t="s">
        <v>1</v>
      </c>
      <c r="K3767" s="4" t="s">
        <v>13</v>
      </c>
      <c r="L3767" s="10">
        <f t="shared" si="586"/>
        <v>-30607.682739726028</v>
      </c>
      <c r="M3767" s="15">
        <f t="shared" si="587"/>
        <v>201006</v>
      </c>
      <c r="N3767">
        <f t="shared" si="588"/>
        <v>2010</v>
      </c>
      <c r="O3767">
        <f t="shared" si="589"/>
        <v>6</v>
      </c>
      <c r="P3767">
        <f t="shared" si="592"/>
        <v>201009</v>
      </c>
      <c r="Q3767">
        <f t="shared" si="593"/>
        <v>0</v>
      </c>
      <c r="R3767">
        <f t="shared" si="594"/>
        <v>20102011</v>
      </c>
      <c r="S3767">
        <f t="shared" si="590"/>
        <v>2010</v>
      </c>
      <c r="T3767">
        <f t="shared" si="591"/>
        <v>9</v>
      </c>
    </row>
    <row r="3768" spans="1:20" x14ac:dyDescent="0.25">
      <c r="A3768" s="4" t="s">
        <v>3814</v>
      </c>
      <c r="B3768" s="5">
        <v>3767</v>
      </c>
      <c r="C3768" s="6">
        <v>40438</v>
      </c>
      <c r="D3768" s="6">
        <v>40287</v>
      </c>
      <c r="E3768" s="4">
        <v>1</v>
      </c>
      <c r="F3768" s="9">
        <v>-7760.7</v>
      </c>
      <c r="G3768" s="6">
        <v>40034</v>
      </c>
      <c r="H3768" s="6">
        <v>40286</v>
      </c>
      <c r="I3768" s="4">
        <f t="shared" si="585"/>
        <v>252</v>
      </c>
      <c r="J3768" s="4" t="s">
        <v>1</v>
      </c>
      <c r="K3768" s="4" t="s">
        <v>13</v>
      </c>
      <c r="L3768" s="10">
        <f t="shared" si="586"/>
        <v>-5358.0723287671235</v>
      </c>
      <c r="M3768" s="15">
        <f t="shared" si="587"/>
        <v>201004</v>
      </c>
      <c r="N3768">
        <f t="shared" si="588"/>
        <v>2010</v>
      </c>
      <c r="O3768">
        <f t="shared" si="589"/>
        <v>4</v>
      </c>
      <c r="P3768">
        <f t="shared" si="592"/>
        <v>201009</v>
      </c>
      <c r="Q3768">
        <f t="shared" si="593"/>
        <v>0</v>
      </c>
      <c r="R3768">
        <f t="shared" si="594"/>
        <v>20102011</v>
      </c>
      <c r="S3768">
        <f t="shared" si="590"/>
        <v>2010</v>
      </c>
      <c r="T3768">
        <f t="shared" si="591"/>
        <v>9</v>
      </c>
    </row>
    <row r="3769" spans="1:20" x14ac:dyDescent="0.25">
      <c r="A3769" s="4" t="s">
        <v>3815</v>
      </c>
      <c r="B3769" s="5">
        <v>3768</v>
      </c>
      <c r="C3769" s="6">
        <v>40438</v>
      </c>
      <c r="D3769" s="6">
        <v>40212</v>
      </c>
      <c r="E3769" s="4">
        <v>1250</v>
      </c>
      <c r="F3769" s="9">
        <v>41278.699999999997</v>
      </c>
      <c r="G3769" s="6">
        <v>40032</v>
      </c>
      <c r="H3769" s="6">
        <v>40211</v>
      </c>
      <c r="I3769" s="4">
        <f t="shared" si="585"/>
        <v>179</v>
      </c>
      <c r="J3769" s="4" t="s">
        <v>1</v>
      </c>
      <c r="K3769" s="4" t="s">
        <v>13</v>
      </c>
      <c r="L3769" s="10">
        <f t="shared" si="586"/>
        <v>20243.526849315065</v>
      </c>
      <c r="M3769" s="15">
        <f t="shared" si="587"/>
        <v>201002</v>
      </c>
      <c r="N3769">
        <f t="shared" si="588"/>
        <v>2010</v>
      </c>
      <c r="O3769">
        <f t="shared" si="589"/>
        <v>2</v>
      </c>
      <c r="P3769">
        <f t="shared" si="592"/>
        <v>201009</v>
      </c>
      <c r="Q3769">
        <f t="shared" si="593"/>
        <v>20092010</v>
      </c>
      <c r="R3769">
        <f t="shared" si="594"/>
        <v>20102011</v>
      </c>
      <c r="S3769">
        <f t="shared" si="590"/>
        <v>2010</v>
      </c>
      <c r="T3769">
        <f t="shared" si="591"/>
        <v>9</v>
      </c>
    </row>
    <row r="3770" spans="1:20" x14ac:dyDescent="0.25">
      <c r="A3770" s="4" t="s">
        <v>3816</v>
      </c>
      <c r="B3770" s="5">
        <v>3769</v>
      </c>
      <c r="C3770" s="6">
        <v>40438</v>
      </c>
      <c r="D3770" s="6">
        <v>40212</v>
      </c>
      <c r="E3770" s="4">
        <v>1251</v>
      </c>
      <c r="F3770" s="9">
        <v>-37789</v>
      </c>
      <c r="G3770" s="6">
        <v>40032</v>
      </c>
      <c r="H3770" s="6">
        <v>40211</v>
      </c>
      <c r="I3770" s="4">
        <f t="shared" si="585"/>
        <v>179</v>
      </c>
      <c r="J3770" s="4" t="s">
        <v>1</v>
      </c>
      <c r="K3770" s="4" t="s">
        <v>13</v>
      </c>
      <c r="L3770" s="10">
        <f t="shared" si="586"/>
        <v>-18532.139726027395</v>
      </c>
      <c r="M3770" s="15">
        <f t="shared" si="587"/>
        <v>201002</v>
      </c>
      <c r="N3770">
        <f t="shared" si="588"/>
        <v>2010</v>
      </c>
      <c r="O3770">
        <f t="shared" si="589"/>
        <v>2</v>
      </c>
      <c r="P3770">
        <f t="shared" si="592"/>
        <v>201009</v>
      </c>
      <c r="Q3770">
        <f t="shared" si="593"/>
        <v>20092010</v>
      </c>
      <c r="R3770">
        <f t="shared" si="594"/>
        <v>20102011</v>
      </c>
      <c r="S3770">
        <f t="shared" si="590"/>
        <v>2010</v>
      </c>
      <c r="T3770">
        <f t="shared" si="591"/>
        <v>9</v>
      </c>
    </row>
    <row r="3771" spans="1:20" x14ac:dyDescent="0.25">
      <c r="A3771" s="4" t="s">
        <v>3817</v>
      </c>
      <c r="B3771" s="5">
        <v>3770</v>
      </c>
      <c r="C3771" s="6">
        <v>40438</v>
      </c>
      <c r="D3771" s="6">
        <v>40359</v>
      </c>
      <c r="E3771" s="4">
        <v>1</v>
      </c>
      <c r="F3771" s="9">
        <v>-51391.6</v>
      </c>
      <c r="G3771" s="6">
        <v>40032</v>
      </c>
      <c r="H3771" s="6">
        <v>40358</v>
      </c>
      <c r="I3771" s="4">
        <f t="shared" si="585"/>
        <v>326</v>
      </c>
      <c r="J3771" s="4" t="s">
        <v>1</v>
      </c>
      <c r="K3771" s="4" t="s">
        <v>13</v>
      </c>
      <c r="L3771" s="10">
        <f t="shared" si="586"/>
        <v>-45900.44273972603</v>
      </c>
      <c r="M3771" s="15">
        <f t="shared" si="587"/>
        <v>201006</v>
      </c>
      <c r="N3771">
        <f t="shared" si="588"/>
        <v>2010</v>
      </c>
      <c r="O3771">
        <f t="shared" si="589"/>
        <v>6</v>
      </c>
      <c r="P3771">
        <f t="shared" si="592"/>
        <v>201009</v>
      </c>
      <c r="Q3771">
        <f t="shared" si="593"/>
        <v>0</v>
      </c>
      <c r="R3771">
        <f t="shared" si="594"/>
        <v>20102011</v>
      </c>
      <c r="S3771">
        <f t="shared" si="590"/>
        <v>2010</v>
      </c>
      <c r="T3771">
        <f t="shared" si="591"/>
        <v>9</v>
      </c>
    </row>
    <row r="3772" spans="1:20" x14ac:dyDescent="0.25">
      <c r="A3772" s="4" t="s">
        <v>3818</v>
      </c>
      <c r="B3772" s="5">
        <v>3771</v>
      </c>
      <c r="C3772" s="6">
        <v>40441</v>
      </c>
      <c r="D3772" s="6">
        <v>40126</v>
      </c>
      <c r="E3772" s="4">
        <v>1</v>
      </c>
      <c r="F3772" s="9">
        <v>-124928.3</v>
      </c>
      <c r="G3772" s="6">
        <v>40034</v>
      </c>
      <c r="H3772" s="6">
        <v>40125</v>
      </c>
      <c r="I3772" s="4">
        <f t="shared" si="585"/>
        <v>91</v>
      </c>
      <c r="J3772" s="4" t="s">
        <v>0</v>
      </c>
      <c r="K3772" s="4" t="s">
        <v>14</v>
      </c>
      <c r="L3772" s="10">
        <f t="shared" si="586"/>
        <v>-31146.507671232877</v>
      </c>
      <c r="M3772" s="15">
        <f t="shared" si="587"/>
        <v>200911</v>
      </c>
      <c r="N3772">
        <f t="shared" si="588"/>
        <v>2009</v>
      </c>
      <c r="O3772">
        <f t="shared" si="589"/>
        <v>11</v>
      </c>
      <c r="P3772">
        <f t="shared" si="592"/>
        <v>201009</v>
      </c>
      <c r="Q3772">
        <f t="shared" si="593"/>
        <v>20092010</v>
      </c>
      <c r="R3772">
        <f t="shared" si="594"/>
        <v>20102011</v>
      </c>
      <c r="S3772">
        <f t="shared" si="590"/>
        <v>2010</v>
      </c>
      <c r="T3772">
        <f t="shared" si="591"/>
        <v>9</v>
      </c>
    </row>
    <row r="3773" spans="1:20" x14ac:dyDescent="0.25">
      <c r="A3773" s="4" t="s">
        <v>3819</v>
      </c>
      <c r="B3773" s="5">
        <v>3772</v>
      </c>
      <c r="C3773" s="6">
        <v>40441</v>
      </c>
      <c r="D3773" s="6">
        <v>40113</v>
      </c>
      <c r="E3773" s="4">
        <v>43</v>
      </c>
      <c r="F3773" s="9">
        <v>-16965.3</v>
      </c>
      <c r="G3773" s="6">
        <v>40032</v>
      </c>
      <c r="H3773" s="6">
        <v>40112</v>
      </c>
      <c r="I3773" s="4">
        <f t="shared" si="585"/>
        <v>80</v>
      </c>
      <c r="J3773" s="4" t="s">
        <v>0</v>
      </c>
      <c r="K3773" s="4" t="s">
        <v>14</v>
      </c>
      <c r="L3773" s="10">
        <f t="shared" si="586"/>
        <v>-3718.421917808219</v>
      </c>
      <c r="M3773" s="15">
        <f t="shared" si="587"/>
        <v>200910</v>
      </c>
      <c r="N3773">
        <f t="shared" si="588"/>
        <v>2009</v>
      </c>
      <c r="O3773">
        <f t="shared" si="589"/>
        <v>10</v>
      </c>
      <c r="P3773">
        <f t="shared" si="592"/>
        <v>201009</v>
      </c>
      <c r="Q3773">
        <f t="shared" si="593"/>
        <v>20092010</v>
      </c>
      <c r="R3773">
        <f t="shared" si="594"/>
        <v>20102011</v>
      </c>
      <c r="S3773">
        <f t="shared" si="590"/>
        <v>2010</v>
      </c>
      <c r="T3773">
        <f t="shared" si="591"/>
        <v>9</v>
      </c>
    </row>
    <row r="3774" spans="1:20" x14ac:dyDescent="0.25">
      <c r="A3774" s="4" t="s">
        <v>3820</v>
      </c>
      <c r="B3774" s="5">
        <v>3773</v>
      </c>
      <c r="C3774" s="6">
        <v>40441</v>
      </c>
      <c r="D3774" s="6">
        <v>40113</v>
      </c>
      <c r="E3774" s="4">
        <v>210</v>
      </c>
      <c r="F3774" s="9">
        <v>5901.8</v>
      </c>
      <c r="G3774" s="6">
        <v>40032</v>
      </c>
      <c r="H3774" s="6">
        <v>40112</v>
      </c>
      <c r="I3774" s="4">
        <f t="shared" si="585"/>
        <v>80</v>
      </c>
      <c r="J3774" s="4" t="s">
        <v>0</v>
      </c>
      <c r="K3774" s="4" t="s">
        <v>14</v>
      </c>
      <c r="L3774" s="10">
        <f t="shared" si="586"/>
        <v>1293.5452054794521</v>
      </c>
      <c r="M3774" s="15">
        <f t="shared" si="587"/>
        <v>200910</v>
      </c>
      <c r="N3774">
        <f t="shared" si="588"/>
        <v>2009</v>
      </c>
      <c r="O3774">
        <f t="shared" si="589"/>
        <v>10</v>
      </c>
      <c r="P3774">
        <f t="shared" si="592"/>
        <v>201009</v>
      </c>
      <c r="Q3774">
        <f t="shared" si="593"/>
        <v>20092010</v>
      </c>
      <c r="R3774">
        <f t="shared" si="594"/>
        <v>20102011</v>
      </c>
      <c r="S3774">
        <f t="shared" si="590"/>
        <v>2010</v>
      </c>
      <c r="T3774">
        <f t="shared" si="591"/>
        <v>9</v>
      </c>
    </row>
    <row r="3775" spans="1:20" x14ac:dyDescent="0.25">
      <c r="A3775" s="4" t="s">
        <v>3821</v>
      </c>
      <c r="B3775" s="5">
        <v>3774</v>
      </c>
      <c r="C3775" s="6">
        <v>40441</v>
      </c>
      <c r="D3775" s="6">
        <v>40355</v>
      </c>
      <c r="E3775" s="4">
        <v>1</v>
      </c>
      <c r="F3775" s="9">
        <v>13545.9</v>
      </c>
      <c r="G3775" s="6">
        <v>40130</v>
      </c>
      <c r="H3775" s="6">
        <v>40354</v>
      </c>
      <c r="I3775" s="4">
        <f t="shared" si="585"/>
        <v>224</v>
      </c>
      <c r="J3775" s="4" t="s">
        <v>0</v>
      </c>
      <c r="K3775" s="4" t="s">
        <v>14</v>
      </c>
      <c r="L3775" s="10">
        <f t="shared" si="586"/>
        <v>8313.1002739726027</v>
      </c>
      <c r="M3775" s="15">
        <f t="shared" si="587"/>
        <v>201006</v>
      </c>
      <c r="N3775">
        <f t="shared" si="588"/>
        <v>2010</v>
      </c>
      <c r="O3775">
        <f t="shared" si="589"/>
        <v>6</v>
      </c>
      <c r="P3775">
        <f t="shared" si="592"/>
        <v>201009</v>
      </c>
      <c r="Q3775">
        <f t="shared" si="593"/>
        <v>0</v>
      </c>
      <c r="R3775">
        <f t="shared" si="594"/>
        <v>20102011</v>
      </c>
      <c r="S3775">
        <f t="shared" si="590"/>
        <v>2010</v>
      </c>
      <c r="T3775">
        <f t="shared" si="591"/>
        <v>9</v>
      </c>
    </row>
    <row r="3776" spans="1:20" x14ac:dyDescent="0.25">
      <c r="A3776" s="4" t="s">
        <v>3822</v>
      </c>
      <c r="B3776" s="5">
        <v>3775</v>
      </c>
      <c r="C3776" s="6">
        <v>40441</v>
      </c>
      <c r="D3776" s="6">
        <v>40127</v>
      </c>
      <c r="E3776" s="4">
        <v>43</v>
      </c>
      <c r="F3776" s="9">
        <v>41223.699999999997</v>
      </c>
      <c r="G3776" s="6">
        <v>40033</v>
      </c>
      <c r="H3776" s="6">
        <v>40126</v>
      </c>
      <c r="I3776" s="4">
        <f t="shared" si="585"/>
        <v>93</v>
      </c>
      <c r="J3776" s="4" t="s">
        <v>1</v>
      </c>
      <c r="K3776" s="4" t="s">
        <v>13</v>
      </c>
      <c r="L3776" s="10">
        <f t="shared" si="586"/>
        <v>10503.572876712327</v>
      </c>
      <c r="M3776" s="15">
        <f t="shared" si="587"/>
        <v>200911</v>
      </c>
      <c r="N3776">
        <f t="shared" si="588"/>
        <v>2009</v>
      </c>
      <c r="O3776">
        <f t="shared" si="589"/>
        <v>11</v>
      </c>
      <c r="P3776">
        <f t="shared" si="592"/>
        <v>201009</v>
      </c>
      <c r="Q3776">
        <f t="shared" si="593"/>
        <v>20092010</v>
      </c>
      <c r="R3776">
        <f t="shared" si="594"/>
        <v>20102011</v>
      </c>
      <c r="S3776">
        <f t="shared" si="590"/>
        <v>2010</v>
      </c>
      <c r="T3776">
        <f t="shared" si="591"/>
        <v>9</v>
      </c>
    </row>
    <row r="3777" spans="1:20" x14ac:dyDescent="0.25">
      <c r="A3777" s="4" t="s">
        <v>3823</v>
      </c>
      <c r="B3777" s="5">
        <v>3776</v>
      </c>
      <c r="C3777" s="6">
        <v>40441</v>
      </c>
      <c r="D3777" s="6">
        <v>40127</v>
      </c>
      <c r="E3777" s="4">
        <v>210</v>
      </c>
      <c r="F3777" s="9">
        <v>-41925.199999999997</v>
      </c>
      <c r="G3777" s="6">
        <v>40033</v>
      </c>
      <c r="H3777" s="6">
        <v>40126</v>
      </c>
      <c r="I3777" s="4">
        <f t="shared" si="585"/>
        <v>93</v>
      </c>
      <c r="J3777" s="4" t="s">
        <v>1</v>
      </c>
      <c r="K3777" s="4" t="s">
        <v>13</v>
      </c>
      <c r="L3777" s="10">
        <f t="shared" si="586"/>
        <v>-10682.311232876711</v>
      </c>
      <c r="M3777" s="15">
        <f t="shared" si="587"/>
        <v>200911</v>
      </c>
      <c r="N3777">
        <f t="shared" si="588"/>
        <v>2009</v>
      </c>
      <c r="O3777">
        <f t="shared" si="589"/>
        <v>11</v>
      </c>
      <c r="P3777">
        <f t="shared" si="592"/>
        <v>201009</v>
      </c>
      <c r="Q3777">
        <f t="shared" si="593"/>
        <v>20092010</v>
      </c>
      <c r="R3777">
        <f t="shared" si="594"/>
        <v>20102011</v>
      </c>
      <c r="S3777">
        <f t="shared" si="590"/>
        <v>2010</v>
      </c>
      <c r="T3777">
        <f t="shared" si="591"/>
        <v>9</v>
      </c>
    </row>
    <row r="3778" spans="1:20" x14ac:dyDescent="0.25">
      <c r="A3778" s="4" t="s">
        <v>3824</v>
      </c>
      <c r="B3778" s="5">
        <v>3777</v>
      </c>
      <c r="C3778" s="6">
        <v>40441</v>
      </c>
      <c r="D3778" s="6">
        <v>40134</v>
      </c>
      <c r="E3778" s="4">
        <v>43</v>
      </c>
      <c r="F3778" s="9">
        <v>175174.8</v>
      </c>
      <c r="G3778" s="6">
        <v>40042</v>
      </c>
      <c r="H3778" s="6">
        <v>40133</v>
      </c>
      <c r="I3778" s="4">
        <f t="shared" ref="I3778:I3841" si="595">H3778-G3778</f>
        <v>91</v>
      </c>
      <c r="J3778" s="4" t="s">
        <v>1</v>
      </c>
      <c r="K3778" s="4" t="s">
        <v>13</v>
      </c>
      <c r="L3778" s="10">
        <f t="shared" si="586"/>
        <v>43673.717260273967</v>
      </c>
      <c r="M3778" s="15">
        <f t="shared" si="587"/>
        <v>200911</v>
      </c>
      <c r="N3778">
        <f t="shared" si="588"/>
        <v>2009</v>
      </c>
      <c r="O3778">
        <f t="shared" si="589"/>
        <v>11</v>
      </c>
      <c r="P3778">
        <f t="shared" si="592"/>
        <v>201009</v>
      </c>
      <c r="Q3778">
        <f t="shared" si="593"/>
        <v>20092010</v>
      </c>
      <c r="R3778">
        <f t="shared" si="594"/>
        <v>20102011</v>
      </c>
      <c r="S3778">
        <f t="shared" si="590"/>
        <v>2010</v>
      </c>
      <c r="T3778">
        <f t="shared" si="591"/>
        <v>9</v>
      </c>
    </row>
    <row r="3779" spans="1:20" x14ac:dyDescent="0.25">
      <c r="A3779" s="4" t="s">
        <v>3825</v>
      </c>
      <c r="B3779" s="5">
        <v>3778</v>
      </c>
      <c r="C3779" s="6">
        <v>40441</v>
      </c>
      <c r="D3779" s="6">
        <v>40134</v>
      </c>
      <c r="E3779" s="4">
        <v>210</v>
      </c>
      <c r="F3779" s="9">
        <v>-192004.6</v>
      </c>
      <c r="G3779" s="6">
        <v>40042</v>
      </c>
      <c r="H3779" s="6">
        <v>40133</v>
      </c>
      <c r="I3779" s="4">
        <f t="shared" si="595"/>
        <v>91</v>
      </c>
      <c r="J3779" s="4" t="s">
        <v>1</v>
      </c>
      <c r="K3779" s="4" t="s">
        <v>13</v>
      </c>
      <c r="L3779" s="10">
        <f t="shared" ref="L3779:L3842" si="596">F3779/365*I3779</f>
        <v>-47869.64</v>
      </c>
      <c r="M3779" s="15">
        <f t="shared" ref="M3779:M3842" si="597">YEAR(D3779)*100+MONTH(D3779)</f>
        <v>200911</v>
      </c>
      <c r="N3779">
        <f t="shared" ref="N3779:N3842" si="598">YEAR(D3779)</f>
        <v>2009</v>
      </c>
      <c r="O3779">
        <f t="shared" ref="O3779:O3842" si="599">MONTH(D3779)</f>
        <v>11</v>
      </c>
      <c r="P3779">
        <f t="shared" si="592"/>
        <v>201009</v>
      </c>
      <c r="Q3779">
        <f t="shared" si="593"/>
        <v>20092010</v>
      </c>
      <c r="R3779">
        <f t="shared" si="594"/>
        <v>20102011</v>
      </c>
      <c r="S3779">
        <f t="shared" ref="S3779:S3842" si="600">YEAR(C3779)</f>
        <v>2010</v>
      </c>
      <c r="T3779">
        <f t="shared" ref="T3779:T3842" si="601">MONTH(C3779)</f>
        <v>9</v>
      </c>
    </row>
    <row r="3780" spans="1:20" x14ac:dyDescent="0.25">
      <c r="A3780" s="4" t="s">
        <v>3826</v>
      </c>
      <c r="B3780" s="5">
        <v>3779</v>
      </c>
      <c r="C3780" s="6">
        <v>40442</v>
      </c>
      <c r="D3780" s="6">
        <v>40123</v>
      </c>
      <c r="E3780" s="4">
        <v>1</v>
      </c>
      <c r="F3780" s="9">
        <v>-125027.4</v>
      </c>
      <c r="G3780" s="6">
        <v>40039</v>
      </c>
      <c r="H3780" s="6">
        <v>40122</v>
      </c>
      <c r="I3780" s="4">
        <f t="shared" si="595"/>
        <v>83</v>
      </c>
      <c r="J3780" s="4" t="s">
        <v>0</v>
      </c>
      <c r="K3780" s="4" t="s">
        <v>14</v>
      </c>
      <c r="L3780" s="10">
        <f t="shared" si="596"/>
        <v>-28430.888219178083</v>
      </c>
      <c r="M3780" s="15">
        <f t="shared" si="597"/>
        <v>200911</v>
      </c>
      <c r="N3780">
        <f t="shared" si="598"/>
        <v>2009</v>
      </c>
      <c r="O3780">
        <f t="shared" si="599"/>
        <v>11</v>
      </c>
      <c r="P3780">
        <f t="shared" si="592"/>
        <v>201009</v>
      </c>
      <c r="Q3780">
        <f t="shared" si="593"/>
        <v>20092010</v>
      </c>
      <c r="R3780">
        <f t="shared" si="594"/>
        <v>20102011</v>
      </c>
      <c r="S3780">
        <f t="shared" si="600"/>
        <v>2010</v>
      </c>
      <c r="T3780">
        <f t="shared" si="601"/>
        <v>9</v>
      </c>
    </row>
    <row r="3781" spans="1:20" x14ac:dyDescent="0.25">
      <c r="A3781" s="4" t="s">
        <v>3827</v>
      </c>
      <c r="B3781" s="5">
        <v>3780</v>
      </c>
      <c r="C3781" s="6">
        <v>40442</v>
      </c>
      <c r="D3781" s="6">
        <v>40136</v>
      </c>
      <c r="E3781" s="4">
        <v>1244</v>
      </c>
      <c r="F3781" s="9">
        <v>212088.7</v>
      </c>
      <c r="G3781" s="6">
        <v>40039</v>
      </c>
      <c r="H3781" s="6">
        <v>40135</v>
      </c>
      <c r="I3781" s="4">
        <f t="shared" si="595"/>
        <v>96</v>
      </c>
      <c r="J3781" s="4" t="s">
        <v>1</v>
      </c>
      <c r="K3781" s="4" t="s">
        <v>13</v>
      </c>
      <c r="L3781" s="10">
        <f t="shared" si="596"/>
        <v>55782.233424657534</v>
      </c>
      <c r="M3781" s="15">
        <f t="shared" si="597"/>
        <v>200911</v>
      </c>
      <c r="N3781">
        <f t="shared" si="598"/>
        <v>2009</v>
      </c>
      <c r="O3781">
        <f t="shared" si="599"/>
        <v>11</v>
      </c>
      <c r="P3781">
        <f t="shared" si="592"/>
        <v>201009</v>
      </c>
      <c r="Q3781">
        <f t="shared" si="593"/>
        <v>20092010</v>
      </c>
      <c r="R3781">
        <f t="shared" si="594"/>
        <v>20102011</v>
      </c>
      <c r="S3781">
        <f t="shared" si="600"/>
        <v>2010</v>
      </c>
      <c r="T3781">
        <f t="shared" si="601"/>
        <v>9</v>
      </c>
    </row>
    <row r="3782" spans="1:20" x14ac:dyDescent="0.25">
      <c r="A3782" s="4" t="s">
        <v>3828</v>
      </c>
      <c r="B3782" s="5">
        <v>3781</v>
      </c>
      <c r="C3782" s="6">
        <v>40442</v>
      </c>
      <c r="D3782" s="6">
        <v>40136</v>
      </c>
      <c r="E3782" s="4">
        <v>1245</v>
      </c>
      <c r="F3782" s="9">
        <v>-234342.39999999999</v>
      </c>
      <c r="G3782" s="6">
        <v>40039</v>
      </c>
      <c r="H3782" s="6">
        <v>40135</v>
      </c>
      <c r="I3782" s="4">
        <f t="shared" si="595"/>
        <v>96</v>
      </c>
      <c r="J3782" s="4" t="s">
        <v>1</v>
      </c>
      <c r="K3782" s="4" t="s">
        <v>13</v>
      </c>
      <c r="L3782" s="10">
        <f t="shared" si="596"/>
        <v>-61635.261369863016</v>
      </c>
      <c r="M3782" s="15">
        <f t="shared" si="597"/>
        <v>200911</v>
      </c>
      <c r="N3782">
        <f t="shared" si="598"/>
        <v>2009</v>
      </c>
      <c r="O3782">
        <f t="shared" si="599"/>
        <v>11</v>
      </c>
      <c r="P3782">
        <f t="shared" si="592"/>
        <v>201009</v>
      </c>
      <c r="Q3782">
        <f t="shared" si="593"/>
        <v>20092010</v>
      </c>
      <c r="R3782">
        <f t="shared" si="594"/>
        <v>20102011</v>
      </c>
      <c r="S3782">
        <f t="shared" si="600"/>
        <v>2010</v>
      </c>
      <c r="T3782">
        <f t="shared" si="601"/>
        <v>9</v>
      </c>
    </row>
    <row r="3783" spans="1:20" x14ac:dyDescent="0.25">
      <c r="A3783" s="4" t="s">
        <v>3829</v>
      </c>
      <c r="B3783" s="5">
        <v>3782</v>
      </c>
      <c r="C3783" s="6">
        <v>40442</v>
      </c>
      <c r="D3783" s="6">
        <v>40332</v>
      </c>
      <c r="E3783" s="4">
        <v>1</v>
      </c>
      <c r="F3783" s="9">
        <v>-32435</v>
      </c>
      <c r="G3783" s="6">
        <v>40038</v>
      </c>
      <c r="H3783" s="6">
        <v>40331</v>
      </c>
      <c r="I3783" s="4">
        <f t="shared" si="595"/>
        <v>293</v>
      </c>
      <c r="J3783" s="4" t="s">
        <v>1</v>
      </c>
      <c r="K3783" s="4" t="s">
        <v>13</v>
      </c>
      <c r="L3783" s="10">
        <f t="shared" si="596"/>
        <v>-26036.863013698632</v>
      </c>
      <c r="M3783" s="15">
        <f t="shared" si="597"/>
        <v>201006</v>
      </c>
      <c r="N3783">
        <f t="shared" si="598"/>
        <v>2010</v>
      </c>
      <c r="O3783">
        <f t="shared" si="599"/>
        <v>6</v>
      </c>
      <c r="P3783">
        <f t="shared" si="592"/>
        <v>201009</v>
      </c>
      <c r="Q3783">
        <f t="shared" si="593"/>
        <v>0</v>
      </c>
      <c r="R3783">
        <f t="shared" si="594"/>
        <v>20102011</v>
      </c>
      <c r="S3783">
        <f t="shared" si="600"/>
        <v>2010</v>
      </c>
      <c r="T3783">
        <f t="shared" si="601"/>
        <v>9</v>
      </c>
    </row>
    <row r="3784" spans="1:20" x14ac:dyDescent="0.25">
      <c r="A3784" s="4" t="s">
        <v>3830</v>
      </c>
      <c r="B3784" s="5">
        <v>3783</v>
      </c>
      <c r="C3784" s="6">
        <v>40442</v>
      </c>
      <c r="D3784" s="6">
        <v>40249</v>
      </c>
      <c r="E3784" s="4">
        <v>43</v>
      </c>
      <c r="F3784" s="9">
        <v>-5302.9</v>
      </c>
      <c r="G3784" s="6">
        <v>40039</v>
      </c>
      <c r="H3784" s="6">
        <v>40248</v>
      </c>
      <c r="I3784" s="4">
        <f t="shared" si="595"/>
        <v>209</v>
      </c>
      <c r="J3784" s="4" t="s">
        <v>1</v>
      </c>
      <c r="K3784" s="4" t="s">
        <v>13</v>
      </c>
      <c r="L3784" s="10">
        <f t="shared" si="596"/>
        <v>-3036.4550684931505</v>
      </c>
      <c r="M3784" s="15">
        <f t="shared" si="597"/>
        <v>201003</v>
      </c>
      <c r="N3784">
        <f t="shared" si="598"/>
        <v>2010</v>
      </c>
      <c r="O3784">
        <f t="shared" si="599"/>
        <v>3</v>
      </c>
      <c r="P3784">
        <f t="shared" si="592"/>
        <v>201009</v>
      </c>
      <c r="Q3784">
        <f t="shared" si="593"/>
        <v>20092010</v>
      </c>
      <c r="R3784">
        <f t="shared" si="594"/>
        <v>20102011</v>
      </c>
      <c r="S3784">
        <f t="shared" si="600"/>
        <v>2010</v>
      </c>
      <c r="T3784">
        <f t="shared" si="601"/>
        <v>9</v>
      </c>
    </row>
    <row r="3785" spans="1:20" x14ac:dyDescent="0.25">
      <c r="A3785" s="4" t="s">
        <v>3831</v>
      </c>
      <c r="B3785" s="5">
        <v>3784</v>
      </c>
      <c r="C3785" s="6">
        <v>40442</v>
      </c>
      <c r="D3785" s="6">
        <v>40249</v>
      </c>
      <c r="E3785" s="4">
        <v>210</v>
      </c>
      <c r="F3785" s="9">
        <v>-1425.9</v>
      </c>
      <c r="G3785" s="6">
        <v>40039</v>
      </c>
      <c r="H3785" s="6">
        <v>40248</v>
      </c>
      <c r="I3785" s="4">
        <f t="shared" si="595"/>
        <v>209</v>
      </c>
      <c r="J3785" s="4" t="s">
        <v>1</v>
      </c>
      <c r="K3785" s="4" t="s">
        <v>13</v>
      </c>
      <c r="L3785" s="10">
        <f t="shared" si="596"/>
        <v>-816.47424657534248</v>
      </c>
      <c r="M3785" s="15">
        <f t="shared" si="597"/>
        <v>201003</v>
      </c>
      <c r="N3785">
        <f t="shared" si="598"/>
        <v>2010</v>
      </c>
      <c r="O3785">
        <f t="shared" si="599"/>
        <v>3</v>
      </c>
      <c r="P3785">
        <f t="shared" si="592"/>
        <v>201009</v>
      </c>
      <c r="Q3785">
        <f t="shared" si="593"/>
        <v>20092010</v>
      </c>
      <c r="R3785">
        <f t="shared" si="594"/>
        <v>20102011</v>
      </c>
      <c r="S3785">
        <f t="shared" si="600"/>
        <v>2010</v>
      </c>
      <c r="T3785">
        <f t="shared" si="601"/>
        <v>9</v>
      </c>
    </row>
    <row r="3786" spans="1:20" x14ac:dyDescent="0.25">
      <c r="A3786" s="4" t="s">
        <v>3832</v>
      </c>
      <c r="B3786" s="5">
        <v>3785</v>
      </c>
      <c r="C3786" s="6">
        <v>40443</v>
      </c>
      <c r="D3786" s="6">
        <v>40274</v>
      </c>
      <c r="E3786" s="4">
        <v>43</v>
      </c>
      <c r="F3786" s="9">
        <v>45877.9</v>
      </c>
      <c r="G3786" s="6">
        <v>40039</v>
      </c>
      <c r="H3786" s="6">
        <v>40273</v>
      </c>
      <c r="I3786" s="4">
        <f t="shared" si="595"/>
        <v>234</v>
      </c>
      <c r="J3786" s="4" t="s">
        <v>1</v>
      </c>
      <c r="K3786" s="4" t="s">
        <v>13</v>
      </c>
      <c r="L3786" s="10">
        <f t="shared" si="596"/>
        <v>29412.133150684931</v>
      </c>
      <c r="M3786" s="15">
        <f t="shared" si="597"/>
        <v>201004</v>
      </c>
      <c r="N3786">
        <f t="shared" si="598"/>
        <v>2010</v>
      </c>
      <c r="O3786">
        <f t="shared" si="599"/>
        <v>4</v>
      </c>
      <c r="P3786">
        <f t="shared" si="592"/>
        <v>201009</v>
      </c>
      <c r="Q3786">
        <f t="shared" si="593"/>
        <v>0</v>
      </c>
      <c r="R3786">
        <f t="shared" si="594"/>
        <v>20102011</v>
      </c>
      <c r="S3786">
        <f t="shared" si="600"/>
        <v>2010</v>
      </c>
      <c r="T3786">
        <f t="shared" si="601"/>
        <v>9</v>
      </c>
    </row>
    <row r="3787" spans="1:20" x14ac:dyDescent="0.25">
      <c r="A3787" s="4" t="s">
        <v>3833</v>
      </c>
      <c r="B3787" s="5">
        <v>3786</v>
      </c>
      <c r="C3787" s="6">
        <v>40443</v>
      </c>
      <c r="D3787" s="6">
        <v>40274</v>
      </c>
      <c r="E3787" s="4">
        <v>210</v>
      </c>
      <c r="F3787" s="9">
        <v>-30705</v>
      </c>
      <c r="G3787" s="6">
        <v>40039</v>
      </c>
      <c r="H3787" s="6">
        <v>40273</v>
      </c>
      <c r="I3787" s="4">
        <f t="shared" si="595"/>
        <v>234</v>
      </c>
      <c r="J3787" s="4" t="s">
        <v>1</v>
      </c>
      <c r="K3787" s="4" t="s">
        <v>13</v>
      </c>
      <c r="L3787" s="10">
        <f t="shared" si="596"/>
        <v>-19684.849315068492</v>
      </c>
      <c r="M3787" s="15">
        <f t="shared" si="597"/>
        <v>201004</v>
      </c>
      <c r="N3787">
        <f t="shared" si="598"/>
        <v>2010</v>
      </c>
      <c r="O3787">
        <f t="shared" si="599"/>
        <v>4</v>
      </c>
      <c r="P3787">
        <f t="shared" si="592"/>
        <v>201009</v>
      </c>
      <c r="Q3787">
        <f t="shared" si="593"/>
        <v>0</v>
      </c>
      <c r="R3787">
        <f t="shared" si="594"/>
        <v>20102011</v>
      </c>
      <c r="S3787">
        <f t="shared" si="600"/>
        <v>2010</v>
      </c>
      <c r="T3787">
        <f t="shared" si="601"/>
        <v>9</v>
      </c>
    </row>
    <row r="3788" spans="1:20" x14ac:dyDescent="0.25">
      <c r="A3788" s="4" t="s">
        <v>3834</v>
      </c>
      <c r="B3788" s="5">
        <v>3787</v>
      </c>
      <c r="C3788" s="6">
        <v>40443</v>
      </c>
      <c r="D3788" s="6">
        <v>40101</v>
      </c>
      <c r="E3788" s="4">
        <v>1</v>
      </c>
      <c r="F3788" s="9">
        <v>-86189.7</v>
      </c>
      <c r="G3788" s="6">
        <v>40040</v>
      </c>
      <c r="H3788" s="6">
        <v>40100</v>
      </c>
      <c r="I3788" s="4">
        <f t="shared" si="595"/>
        <v>60</v>
      </c>
      <c r="J3788" s="4" t="s">
        <v>1</v>
      </c>
      <c r="K3788" s="4" t="s">
        <v>13</v>
      </c>
      <c r="L3788" s="10">
        <f t="shared" si="596"/>
        <v>-14168.169863013698</v>
      </c>
      <c r="M3788" s="15">
        <f t="shared" si="597"/>
        <v>200910</v>
      </c>
      <c r="N3788">
        <f t="shared" si="598"/>
        <v>2009</v>
      </c>
      <c r="O3788">
        <f t="shared" si="599"/>
        <v>10</v>
      </c>
      <c r="P3788">
        <f t="shared" si="592"/>
        <v>201009</v>
      </c>
      <c r="Q3788">
        <f t="shared" si="593"/>
        <v>20092010</v>
      </c>
      <c r="R3788">
        <f t="shared" si="594"/>
        <v>20102011</v>
      </c>
      <c r="S3788">
        <f t="shared" si="600"/>
        <v>2010</v>
      </c>
      <c r="T3788">
        <f t="shared" si="601"/>
        <v>9</v>
      </c>
    </row>
    <row r="3789" spans="1:20" x14ac:dyDescent="0.25">
      <c r="A3789" s="4" t="s">
        <v>3835</v>
      </c>
      <c r="B3789" s="5">
        <v>3788</v>
      </c>
      <c r="C3789" s="6">
        <v>40444</v>
      </c>
      <c r="D3789" s="6">
        <v>40134</v>
      </c>
      <c r="E3789" s="4">
        <v>43</v>
      </c>
      <c r="F3789" s="9">
        <v>126553.60000000001</v>
      </c>
      <c r="G3789" s="6">
        <v>40035</v>
      </c>
      <c r="H3789" s="6">
        <v>40133</v>
      </c>
      <c r="I3789" s="4">
        <f t="shared" si="595"/>
        <v>98</v>
      </c>
      <c r="J3789" s="4" t="s">
        <v>0</v>
      </c>
      <c r="K3789" s="4" t="s">
        <v>14</v>
      </c>
      <c r="L3789" s="10">
        <f t="shared" si="596"/>
        <v>33978.774794520548</v>
      </c>
      <c r="M3789" s="15">
        <f t="shared" si="597"/>
        <v>200911</v>
      </c>
      <c r="N3789">
        <f t="shared" si="598"/>
        <v>2009</v>
      </c>
      <c r="O3789">
        <f t="shared" si="599"/>
        <v>11</v>
      </c>
      <c r="P3789">
        <f t="shared" si="592"/>
        <v>201009</v>
      </c>
      <c r="Q3789">
        <f t="shared" si="593"/>
        <v>20092010</v>
      </c>
      <c r="R3789">
        <f t="shared" si="594"/>
        <v>20102011</v>
      </c>
      <c r="S3789">
        <f t="shared" si="600"/>
        <v>2010</v>
      </c>
      <c r="T3789">
        <f t="shared" si="601"/>
        <v>9</v>
      </c>
    </row>
    <row r="3790" spans="1:20" x14ac:dyDescent="0.25">
      <c r="A3790" s="4" t="s">
        <v>3836</v>
      </c>
      <c r="B3790" s="5">
        <v>3789</v>
      </c>
      <c r="C3790" s="6">
        <v>40444</v>
      </c>
      <c r="D3790" s="6">
        <v>40134</v>
      </c>
      <c r="E3790" s="4">
        <v>210</v>
      </c>
      <c r="F3790" s="9">
        <v>-147707.5</v>
      </c>
      <c r="G3790" s="6">
        <v>40035</v>
      </c>
      <c r="H3790" s="6">
        <v>40133</v>
      </c>
      <c r="I3790" s="4">
        <f t="shared" si="595"/>
        <v>98</v>
      </c>
      <c r="J3790" s="4" t="s">
        <v>0</v>
      </c>
      <c r="K3790" s="4" t="s">
        <v>14</v>
      </c>
      <c r="L3790" s="10">
        <f t="shared" si="596"/>
        <v>-39658.452054794521</v>
      </c>
      <c r="M3790" s="15">
        <f t="shared" si="597"/>
        <v>200911</v>
      </c>
      <c r="N3790">
        <f t="shared" si="598"/>
        <v>2009</v>
      </c>
      <c r="O3790">
        <f t="shared" si="599"/>
        <v>11</v>
      </c>
      <c r="P3790">
        <f t="shared" si="592"/>
        <v>201009</v>
      </c>
      <c r="Q3790">
        <f t="shared" si="593"/>
        <v>20092010</v>
      </c>
      <c r="R3790">
        <f t="shared" si="594"/>
        <v>20102011</v>
      </c>
      <c r="S3790">
        <f t="shared" si="600"/>
        <v>2010</v>
      </c>
      <c r="T3790">
        <f t="shared" si="601"/>
        <v>9</v>
      </c>
    </row>
    <row r="3791" spans="1:20" x14ac:dyDescent="0.25">
      <c r="A3791" s="4" t="s">
        <v>3837</v>
      </c>
      <c r="B3791" s="5">
        <v>3790</v>
      </c>
      <c r="C3791" s="6">
        <v>40444</v>
      </c>
      <c r="D3791" s="6">
        <v>40140</v>
      </c>
      <c r="E3791" s="4">
        <v>43</v>
      </c>
      <c r="F3791" s="9">
        <v>-302729.7</v>
      </c>
      <c r="G3791" s="6">
        <v>40039</v>
      </c>
      <c r="H3791" s="6">
        <v>40139</v>
      </c>
      <c r="I3791" s="4">
        <f t="shared" si="595"/>
        <v>100</v>
      </c>
      <c r="J3791" s="4" t="s">
        <v>0</v>
      </c>
      <c r="K3791" s="4" t="s">
        <v>14</v>
      </c>
      <c r="L3791" s="10">
        <f t="shared" si="596"/>
        <v>-82939.643835616444</v>
      </c>
      <c r="M3791" s="15">
        <f t="shared" si="597"/>
        <v>200911</v>
      </c>
      <c r="N3791">
        <f t="shared" si="598"/>
        <v>2009</v>
      </c>
      <c r="O3791">
        <f t="shared" si="599"/>
        <v>11</v>
      </c>
      <c r="P3791">
        <f t="shared" si="592"/>
        <v>201009</v>
      </c>
      <c r="Q3791">
        <f t="shared" si="593"/>
        <v>20092010</v>
      </c>
      <c r="R3791">
        <f t="shared" si="594"/>
        <v>20102011</v>
      </c>
      <c r="S3791">
        <f t="shared" si="600"/>
        <v>2010</v>
      </c>
      <c r="T3791">
        <f t="shared" si="601"/>
        <v>9</v>
      </c>
    </row>
    <row r="3792" spans="1:20" x14ac:dyDescent="0.25">
      <c r="A3792" s="4" t="s">
        <v>3838</v>
      </c>
      <c r="B3792" s="5">
        <v>3791</v>
      </c>
      <c r="C3792" s="6">
        <v>40444</v>
      </c>
      <c r="D3792" s="6">
        <v>40140</v>
      </c>
      <c r="E3792" s="4">
        <v>210</v>
      </c>
      <c r="F3792" s="9">
        <v>-71153</v>
      </c>
      <c r="G3792" s="6">
        <v>40039</v>
      </c>
      <c r="H3792" s="6">
        <v>40139</v>
      </c>
      <c r="I3792" s="4">
        <f t="shared" si="595"/>
        <v>100</v>
      </c>
      <c r="J3792" s="4" t="s">
        <v>0</v>
      </c>
      <c r="K3792" s="4" t="s">
        <v>14</v>
      </c>
      <c r="L3792" s="10">
        <f t="shared" si="596"/>
        <v>-19493.972602739726</v>
      </c>
      <c r="M3792" s="15">
        <f t="shared" si="597"/>
        <v>200911</v>
      </c>
      <c r="N3792">
        <f t="shared" si="598"/>
        <v>2009</v>
      </c>
      <c r="O3792">
        <f t="shared" si="599"/>
        <v>11</v>
      </c>
      <c r="P3792">
        <f t="shared" si="592"/>
        <v>201009</v>
      </c>
      <c r="Q3792">
        <f t="shared" si="593"/>
        <v>20092010</v>
      </c>
      <c r="R3792">
        <f t="shared" si="594"/>
        <v>20102011</v>
      </c>
      <c r="S3792">
        <f t="shared" si="600"/>
        <v>2010</v>
      </c>
      <c r="T3792">
        <f t="shared" si="601"/>
        <v>9</v>
      </c>
    </row>
    <row r="3793" spans="1:20" x14ac:dyDescent="0.25">
      <c r="A3793" s="4" t="s">
        <v>3839</v>
      </c>
      <c r="B3793" s="5">
        <v>3792</v>
      </c>
      <c r="C3793" s="6">
        <v>40445</v>
      </c>
      <c r="D3793" s="6">
        <v>40142</v>
      </c>
      <c r="E3793" s="4">
        <v>1250</v>
      </c>
      <c r="F3793" s="9">
        <v>-70911.5</v>
      </c>
      <c r="G3793" s="6">
        <v>40040</v>
      </c>
      <c r="H3793" s="6">
        <v>40141</v>
      </c>
      <c r="I3793" s="4">
        <f t="shared" si="595"/>
        <v>101</v>
      </c>
      <c r="J3793" s="4" t="s">
        <v>1</v>
      </c>
      <c r="K3793" s="4" t="s">
        <v>13</v>
      </c>
      <c r="L3793" s="10">
        <f t="shared" si="596"/>
        <v>-19622.086301369862</v>
      </c>
      <c r="M3793" s="15">
        <f t="shared" si="597"/>
        <v>200911</v>
      </c>
      <c r="N3793">
        <f t="shared" si="598"/>
        <v>2009</v>
      </c>
      <c r="O3793">
        <f t="shared" si="599"/>
        <v>11</v>
      </c>
      <c r="P3793">
        <f t="shared" si="592"/>
        <v>201009</v>
      </c>
      <c r="Q3793">
        <f t="shared" si="593"/>
        <v>20092010</v>
      </c>
      <c r="R3793">
        <f t="shared" si="594"/>
        <v>20102011</v>
      </c>
      <c r="S3793">
        <f t="shared" si="600"/>
        <v>2010</v>
      </c>
      <c r="T3793">
        <f t="shared" si="601"/>
        <v>9</v>
      </c>
    </row>
    <row r="3794" spans="1:20" x14ac:dyDescent="0.25">
      <c r="A3794" s="4" t="s">
        <v>3840</v>
      </c>
      <c r="B3794" s="5">
        <v>3793</v>
      </c>
      <c r="C3794" s="6">
        <v>40445</v>
      </c>
      <c r="D3794" s="6">
        <v>40142</v>
      </c>
      <c r="E3794" s="4">
        <v>1251</v>
      </c>
      <c r="F3794" s="9">
        <v>83003.600000000006</v>
      </c>
      <c r="G3794" s="6">
        <v>40040</v>
      </c>
      <c r="H3794" s="6">
        <v>40141</v>
      </c>
      <c r="I3794" s="4">
        <f t="shared" si="595"/>
        <v>101</v>
      </c>
      <c r="J3794" s="4" t="s">
        <v>1</v>
      </c>
      <c r="K3794" s="4" t="s">
        <v>13</v>
      </c>
      <c r="L3794" s="10">
        <f t="shared" si="596"/>
        <v>22968.119452054798</v>
      </c>
      <c r="M3794" s="15">
        <f t="shared" si="597"/>
        <v>200911</v>
      </c>
      <c r="N3794">
        <f t="shared" si="598"/>
        <v>2009</v>
      </c>
      <c r="O3794">
        <f t="shared" si="599"/>
        <v>11</v>
      </c>
      <c r="P3794">
        <f t="shared" si="592"/>
        <v>201009</v>
      </c>
      <c r="Q3794">
        <f t="shared" si="593"/>
        <v>20092010</v>
      </c>
      <c r="R3794">
        <f t="shared" si="594"/>
        <v>20102011</v>
      </c>
      <c r="S3794">
        <f t="shared" si="600"/>
        <v>2010</v>
      </c>
      <c r="T3794">
        <f t="shared" si="601"/>
        <v>9</v>
      </c>
    </row>
    <row r="3795" spans="1:20" x14ac:dyDescent="0.25">
      <c r="A3795" s="4" t="s">
        <v>3841</v>
      </c>
      <c r="B3795" s="5">
        <v>3794</v>
      </c>
      <c r="C3795" s="6">
        <v>40445</v>
      </c>
      <c r="D3795" s="6">
        <v>40141</v>
      </c>
      <c r="E3795" s="4">
        <v>1248</v>
      </c>
      <c r="F3795" s="9">
        <v>-10657.2</v>
      </c>
      <c r="G3795" s="6">
        <v>40039</v>
      </c>
      <c r="H3795" s="6">
        <v>40140</v>
      </c>
      <c r="I3795" s="4">
        <f t="shared" si="595"/>
        <v>101</v>
      </c>
      <c r="J3795" s="4" t="s">
        <v>1</v>
      </c>
      <c r="K3795" s="4" t="s">
        <v>13</v>
      </c>
      <c r="L3795" s="10">
        <f t="shared" si="596"/>
        <v>-2948.9786301369868</v>
      </c>
      <c r="M3795" s="15">
        <f t="shared" si="597"/>
        <v>200911</v>
      </c>
      <c r="N3795">
        <f t="shared" si="598"/>
        <v>2009</v>
      </c>
      <c r="O3795">
        <f t="shared" si="599"/>
        <v>11</v>
      </c>
      <c r="P3795">
        <f t="shared" ref="P3795:P3858" si="602">YEAR(C3795)*100+MONTH(C3795)</f>
        <v>201009</v>
      </c>
      <c r="Q3795">
        <f t="shared" ref="Q3795:Q3858" si="603">IF(M3795&gt;200903,IF(M3795&lt;201004,20092010,0),0)</f>
        <v>20092010</v>
      </c>
      <c r="R3795">
        <f t="shared" ref="R3795:R3858" si="604">IF(P3795&gt;200903,IF(P3795&lt;201004,20092010,20102011),0)</f>
        <v>20102011</v>
      </c>
      <c r="S3795">
        <f t="shared" si="600"/>
        <v>2010</v>
      </c>
      <c r="T3795">
        <f t="shared" si="601"/>
        <v>9</v>
      </c>
    </row>
    <row r="3796" spans="1:20" x14ac:dyDescent="0.25">
      <c r="A3796" s="4" t="s">
        <v>3842</v>
      </c>
      <c r="B3796" s="5">
        <v>3795</v>
      </c>
      <c r="C3796" s="6">
        <v>40445</v>
      </c>
      <c r="D3796" s="6">
        <v>40141</v>
      </c>
      <c r="E3796" s="4">
        <v>1249</v>
      </c>
      <c r="F3796" s="9">
        <v>-57966</v>
      </c>
      <c r="G3796" s="6">
        <v>40039</v>
      </c>
      <c r="H3796" s="6">
        <v>40140</v>
      </c>
      <c r="I3796" s="4">
        <f t="shared" si="595"/>
        <v>101</v>
      </c>
      <c r="J3796" s="4" t="s">
        <v>1</v>
      </c>
      <c r="K3796" s="4" t="s">
        <v>13</v>
      </c>
      <c r="L3796" s="10">
        <f t="shared" si="596"/>
        <v>-16039.906849315068</v>
      </c>
      <c r="M3796" s="15">
        <f t="shared" si="597"/>
        <v>200911</v>
      </c>
      <c r="N3796">
        <f t="shared" si="598"/>
        <v>2009</v>
      </c>
      <c r="O3796">
        <f t="shared" si="599"/>
        <v>11</v>
      </c>
      <c r="P3796">
        <f t="shared" si="602"/>
        <v>201009</v>
      </c>
      <c r="Q3796">
        <f t="shared" si="603"/>
        <v>20092010</v>
      </c>
      <c r="R3796">
        <f t="shared" si="604"/>
        <v>20102011</v>
      </c>
      <c r="S3796">
        <f t="shared" si="600"/>
        <v>2010</v>
      </c>
      <c r="T3796">
        <f t="shared" si="601"/>
        <v>9</v>
      </c>
    </row>
    <row r="3797" spans="1:20" x14ac:dyDescent="0.25">
      <c r="A3797" s="4" t="s">
        <v>3843</v>
      </c>
      <c r="B3797" s="5">
        <v>3796</v>
      </c>
      <c r="C3797" s="6">
        <v>40445</v>
      </c>
      <c r="D3797" s="6">
        <v>40162</v>
      </c>
      <c r="E3797" s="4">
        <v>43</v>
      </c>
      <c r="F3797" s="9">
        <v>-130319.6</v>
      </c>
      <c r="G3797" s="6">
        <v>40040</v>
      </c>
      <c r="H3797" s="6">
        <v>40161</v>
      </c>
      <c r="I3797" s="4">
        <f t="shared" si="595"/>
        <v>121</v>
      </c>
      <c r="J3797" s="4" t="s">
        <v>1</v>
      </c>
      <c r="K3797" s="4" t="s">
        <v>13</v>
      </c>
      <c r="L3797" s="10">
        <f t="shared" si="596"/>
        <v>-43201.840000000004</v>
      </c>
      <c r="M3797" s="15">
        <f t="shared" si="597"/>
        <v>200912</v>
      </c>
      <c r="N3797">
        <f t="shared" si="598"/>
        <v>2009</v>
      </c>
      <c r="O3797">
        <f t="shared" si="599"/>
        <v>12</v>
      </c>
      <c r="P3797">
        <f t="shared" si="602"/>
        <v>201009</v>
      </c>
      <c r="Q3797">
        <f t="shared" si="603"/>
        <v>20092010</v>
      </c>
      <c r="R3797">
        <f t="shared" si="604"/>
        <v>20102011</v>
      </c>
      <c r="S3797">
        <f t="shared" si="600"/>
        <v>2010</v>
      </c>
      <c r="T3797">
        <f t="shared" si="601"/>
        <v>9</v>
      </c>
    </row>
    <row r="3798" spans="1:20" x14ac:dyDescent="0.25">
      <c r="A3798" s="4" t="s">
        <v>3844</v>
      </c>
      <c r="B3798" s="5">
        <v>3797</v>
      </c>
      <c r="C3798" s="6">
        <v>40445</v>
      </c>
      <c r="D3798" s="6">
        <v>40162</v>
      </c>
      <c r="E3798" s="4">
        <v>210</v>
      </c>
      <c r="F3798" s="9">
        <v>-43127.4</v>
      </c>
      <c r="G3798" s="6">
        <v>40040</v>
      </c>
      <c r="H3798" s="6">
        <v>40161</v>
      </c>
      <c r="I3798" s="4">
        <f t="shared" si="595"/>
        <v>121</v>
      </c>
      <c r="J3798" s="4" t="s">
        <v>1</v>
      </c>
      <c r="K3798" s="4" t="s">
        <v>13</v>
      </c>
      <c r="L3798" s="10">
        <f t="shared" si="596"/>
        <v>-14297.028493150687</v>
      </c>
      <c r="M3798" s="15">
        <f t="shared" si="597"/>
        <v>200912</v>
      </c>
      <c r="N3798">
        <f t="shared" si="598"/>
        <v>2009</v>
      </c>
      <c r="O3798">
        <f t="shared" si="599"/>
        <v>12</v>
      </c>
      <c r="P3798">
        <f t="shared" si="602"/>
        <v>201009</v>
      </c>
      <c r="Q3798">
        <f t="shared" si="603"/>
        <v>20092010</v>
      </c>
      <c r="R3798">
        <f t="shared" si="604"/>
        <v>20102011</v>
      </c>
      <c r="S3798">
        <f t="shared" si="600"/>
        <v>2010</v>
      </c>
      <c r="T3798">
        <f t="shared" si="601"/>
        <v>9</v>
      </c>
    </row>
    <row r="3799" spans="1:20" x14ac:dyDescent="0.25">
      <c r="A3799" s="4" t="s">
        <v>3845</v>
      </c>
      <c r="B3799" s="5">
        <v>3798</v>
      </c>
      <c r="C3799" s="6">
        <v>40445</v>
      </c>
      <c r="D3799" s="6">
        <v>40202</v>
      </c>
      <c r="E3799" s="4">
        <v>1</v>
      </c>
      <c r="F3799" s="9">
        <v>-94833.5</v>
      </c>
      <c r="G3799" s="6">
        <v>40045</v>
      </c>
      <c r="H3799" s="6">
        <v>40201</v>
      </c>
      <c r="I3799" s="4">
        <f t="shared" si="595"/>
        <v>156</v>
      </c>
      <c r="J3799" s="4" t="s">
        <v>1</v>
      </c>
      <c r="K3799" s="4" t="s">
        <v>13</v>
      </c>
      <c r="L3799" s="10">
        <f t="shared" si="596"/>
        <v>-40531.57808219178</v>
      </c>
      <c r="M3799" s="15">
        <f t="shared" si="597"/>
        <v>201001</v>
      </c>
      <c r="N3799">
        <f t="shared" si="598"/>
        <v>2010</v>
      </c>
      <c r="O3799">
        <f t="shared" si="599"/>
        <v>1</v>
      </c>
      <c r="P3799">
        <f t="shared" si="602"/>
        <v>201009</v>
      </c>
      <c r="Q3799">
        <f t="shared" si="603"/>
        <v>20092010</v>
      </c>
      <c r="R3799">
        <f t="shared" si="604"/>
        <v>20102011</v>
      </c>
      <c r="S3799">
        <f t="shared" si="600"/>
        <v>2010</v>
      </c>
      <c r="T3799">
        <f t="shared" si="601"/>
        <v>9</v>
      </c>
    </row>
    <row r="3800" spans="1:20" x14ac:dyDescent="0.25">
      <c r="A3800" s="4" t="s">
        <v>3846</v>
      </c>
      <c r="B3800" s="5">
        <v>3799</v>
      </c>
      <c r="C3800" s="6">
        <v>40445</v>
      </c>
      <c r="D3800" s="6">
        <v>40133</v>
      </c>
      <c r="E3800" s="4">
        <v>43</v>
      </c>
      <c r="F3800" s="9">
        <v>251534.9</v>
      </c>
      <c r="G3800" s="6">
        <v>40038</v>
      </c>
      <c r="H3800" s="6">
        <v>40132</v>
      </c>
      <c r="I3800" s="4">
        <f t="shared" si="595"/>
        <v>94</v>
      </c>
      <c r="J3800" s="4" t="s">
        <v>1</v>
      </c>
      <c r="K3800" s="4" t="s">
        <v>13</v>
      </c>
      <c r="L3800" s="10">
        <f t="shared" si="596"/>
        <v>64778.850958904106</v>
      </c>
      <c r="M3800" s="15">
        <f t="shared" si="597"/>
        <v>200911</v>
      </c>
      <c r="N3800">
        <f t="shared" si="598"/>
        <v>2009</v>
      </c>
      <c r="O3800">
        <f t="shared" si="599"/>
        <v>11</v>
      </c>
      <c r="P3800">
        <f t="shared" si="602"/>
        <v>201009</v>
      </c>
      <c r="Q3800">
        <f t="shared" si="603"/>
        <v>20092010</v>
      </c>
      <c r="R3800">
        <f t="shared" si="604"/>
        <v>20102011</v>
      </c>
      <c r="S3800">
        <f t="shared" si="600"/>
        <v>2010</v>
      </c>
      <c r="T3800">
        <f t="shared" si="601"/>
        <v>9</v>
      </c>
    </row>
    <row r="3801" spans="1:20" x14ac:dyDescent="0.25">
      <c r="A3801" s="4" t="s">
        <v>3847</v>
      </c>
      <c r="B3801" s="5">
        <v>3800</v>
      </c>
      <c r="C3801" s="6">
        <v>40445</v>
      </c>
      <c r="D3801" s="6">
        <v>40133</v>
      </c>
      <c r="E3801" s="4">
        <v>210</v>
      </c>
      <c r="F3801" s="9">
        <v>-276200.09999999998</v>
      </c>
      <c r="G3801" s="6">
        <v>40038</v>
      </c>
      <c r="H3801" s="6">
        <v>40132</v>
      </c>
      <c r="I3801" s="4">
        <f t="shared" si="595"/>
        <v>94</v>
      </c>
      <c r="J3801" s="4" t="s">
        <v>1</v>
      </c>
      <c r="K3801" s="4" t="s">
        <v>13</v>
      </c>
      <c r="L3801" s="10">
        <f t="shared" si="596"/>
        <v>-71130.984657534238</v>
      </c>
      <c r="M3801" s="15">
        <f t="shared" si="597"/>
        <v>200911</v>
      </c>
      <c r="N3801">
        <f t="shared" si="598"/>
        <v>2009</v>
      </c>
      <c r="O3801">
        <f t="shared" si="599"/>
        <v>11</v>
      </c>
      <c r="P3801">
        <f t="shared" si="602"/>
        <v>201009</v>
      </c>
      <c r="Q3801">
        <f t="shared" si="603"/>
        <v>20092010</v>
      </c>
      <c r="R3801">
        <f t="shared" si="604"/>
        <v>20102011</v>
      </c>
      <c r="S3801">
        <f t="shared" si="600"/>
        <v>2010</v>
      </c>
      <c r="T3801">
        <f t="shared" si="601"/>
        <v>9</v>
      </c>
    </row>
    <row r="3802" spans="1:20" x14ac:dyDescent="0.25">
      <c r="A3802" s="4" t="s">
        <v>3848</v>
      </c>
      <c r="B3802" s="5">
        <v>3801</v>
      </c>
      <c r="C3802" s="6">
        <v>40448</v>
      </c>
      <c r="D3802" s="6">
        <v>40048</v>
      </c>
      <c r="E3802" s="4">
        <v>1</v>
      </c>
      <c r="F3802" s="9">
        <v>-438591.5</v>
      </c>
      <c r="G3802" s="6">
        <v>40040</v>
      </c>
      <c r="H3802" s="6">
        <v>40047</v>
      </c>
      <c r="I3802" s="4">
        <f t="shared" si="595"/>
        <v>7</v>
      </c>
      <c r="J3802" s="4" t="s">
        <v>1</v>
      </c>
      <c r="K3802" s="4" t="s">
        <v>13</v>
      </c>
      <c r="L3802" s="10">
        <f t="shared" si="596"/>
        <v>-8411.3438356164388</v>
      </c>
      <c r="M3802" s="15">
        <f t="shared" si="597"/>
        <v>200908</v>
      </c>
      <c r="N3802">
        <f t="shared" si="598"/>
        <v>2009</v>
      </c>
      <c r="O3802">
        <f t="shared" si="599"/>
        <v>8</v>
      </c>
      <c r="P3802">
        <f t="shared" si="602"/>
        <v>201009</v>
      </c>
      <c r="Q3802">
        <f t="shared" si="603"/>
        <v>20092010</v>
      </c>
      <c r="R3802">
        <f t="shared" si="604"/>
        <v>20102011</v>
      </c>
      <c r="S3802">
        <f t="shared" si="600"/>
        <v>2010</v>
      </c>
      <c r="T3802">
        <f t="shared" si="601"/>
        <v>9</v>
      </c>
    </row>
    <row r="3803" spans="1:20" x14ac:dyDescent="0.25">
      <c r="A3803" s="4" t="s">
        <v>3849</v>
      </c>
      <c r="B3803" s="5">
        <v>3802</v>
      </c>
      <c r="C3803" s="6">
        <v>40449</v>
      </c>
      <c r="D3803" s="6">
        <v>40168</v>
      </c>
      <c r="E3803" s="4">
        <v>92</v>
      </c>
      <c r="F3803" s="9">
        <v>146170.70000000001</v>
      </c>
      <c r="G3803" s="6">
        <v>40040</v>
      </c>
      <c r="H3803" s="6">
        <v>40167</v>
      </c>
      <c r="I3803" s="4">
        <f t="shared" si="595"/>
        <v>127</v>
      </c>
      <c r="J3803" s="4" t="s">
        <v>0</v>
      </c>
      <c r="K3803" s="4" t="s">
        <v>14</v>
      </c>
      <c r="L3803" s="10">
        <f t="shared" si="596"/>
        <v>50859.394246575343</v>
      </c>
      <c r="M3803" s="15">
        <f t="shared" si="597"/>
        <v>200912</v>
      </c>
      <c r="N3803">
        <f t="shared" si="598"/>
        <v>2009</v>
      </c>
      <c r="O3803">
        <f t="shared" si="599"/>
        <v>12</v>
      </c>
      <c r="P3803">
        <f t="shared" si="602"/>
        <v>201009</v>
      </c>
      <c r="Q3803">
        <f t="shared" si="603"/>
        <v>20092010</v>
      </c>
      <c r="R3803">
        <f t="shared" si="604"/>
        <v>20102011</v>
      </c>
      <c r="S3803">
        <f t="shared" si="600"/>
        <v>2010</v>
      </c>
      <c r="T3803">
        <f t="shared" si="601"/>
        <v>9</v>
      </c>
    </row>
    <row r="3804" spans="1:20" x14ac:dyDescent="0.25">
      <c r="A3804" s="4" t="s">
        <v>3850</v>
      </c>
      <c r="B3804" s="5">
        <v>3803</v>
      </c>
      <c r="C3804" s="6">
        <v>40449</v>
      </c>
      <c r="D3804" s="6">
        <v>40168</v>
      </c>
      <c r="E3804" s="4">
        <v>244</v>
      </c>
      <c r="F3804" s="9">
        <v>2819</v>
      </c>
      <c r="G3804" s="6">
        <v>40040</v>
      </c>
      <c r="H3804" s="6">
        <v>40167</v>
      </c>
      <c r="I3804" s="4">
        <f t="shared" si="595"/>
        <v>127</v>
      </c>
      <c r="J3804" s="4" t="s">
        <v>0</v>
      </c>
      <c r="K3804" s="4" t="s">
        <v>14</v>
      </c>
      <c r="L3804" s="10">
        <f t="shared" si="596"/>
        <v>980.85753424657526</v>
      </c>
      <c r="M3804" s="15">
        <f t="shared" si="597"/>
        <v>200912</v>
      </c>
      <c r="N3804">
        <f t="shared" si="598"/>
        <v>2009</v>
      </c>
      <c r="O3804">
        <f t="shared" si="599"/>
        <v>12</v>
      </c>
      <c r="P3804">
        <f t="shared" si="602"/>
        <v>201009</v>
      </c>
      <c r="Q3804">
        <f t="shared" si="603"/>
        <v>20092010</v>
      </c>
      <c r="R3804">
        <f t="shared" si="604"/>
        <v>20102011</v>
      </c>
      <c r="S3804">
        <f t="shared" si="600"/>
        <v>2010</v>
      </c>
      <c r="T3804">
        <f t="shared" si="601"/>
        <v>9</v>
      </c>
    </row>
    <row r="3805" spans="1:20" x14ac:dyDescent="0.25">
      <c r="A3805" s="4" t="s">
        <v>3851</v>
      </c>
      <c r="B3805" s="5">
        <v>3804</v>
      </c>
      <c r="C3805" s="6">
        <v>40449</v>
      </c>
      <c r="D3805" s="6">
        <v>40168</v>
      </c>
      <c r="E3805" s="4">
        <v>249</v>
      </c>
      <c r="F3805" s="9">
        <v>892.3</v>
      </c>
      <c r="G3805" s="6">
        <v>40040</v>
      </c>
      <c r="H3805" s="6">
        <v>40167</v>
      </c>
      <c r="I3805" s="4">
        <f t="shared" si="595"/>
        <v>127</v>
      </c>
      <c r="J3805" s="4" t="s">
        <v>0</v>
      </c>
      <c r="K3805" s="4" t="s">
        <v>14</v>
      </c>
      <c r="L3805" s="10">
        <f t="shared" si="596"/>
        <v>310.47150684931506</v>
      </c>
      <c r="M3805" s="15">
        <f t="shared" si="597"/>
        <v>200912</v>
      </c>
      <c r="N3805">
        <f t="shared" si="598"/>
        <v>2009</v>
      </c>
      <c r="O3805">
        <f t="shared" si="599"/>
        <v>12</v>
      </c>
      <c r="P3805">
        <f t="shared" si="602"/>
        <v>201009</v>
      </c>
      <c r="Q3805">
        <f t="shared" si="603"/>
        <v>20092010</v>
      </c>
      <c r="R3805">
        <f t="shared" si="604"/>
        <v>20102011</v>
      </c>
      <c r="S3805">
        <f t="shared" si="600"/>
        <v>2010</v>
      </c>
      <c r="T3805">
        <f t="shared" si="601"/>
        <v>9</v>
      </c>
    </row>
    <row r="3806" spans="1:20" x14ac:dyDescent="0.25">
      <c r="A3806" s="4" t="s">
        <v>3852</v>
      </c>
      <c r="B3806" s="5">
        <v>3805</v>
      </c>
      <c r="C3806" s="6">
        <v>40449</v>
      </c>
      <c r="D3806" s="6">
        <v>40168</v>
      </c>
      <c r="E3806" s="4">
        <v>252</v>
      </c>
      <c r="F3806" s="9">
        <v>1431.2</v>
      </c>
      <c r="G3806" s="6">
        <v>40040</v>
      </c>
      <c r="H3806" s="6">
        <v>40167</v>
      </c>
      <c r="I3806" s="4">
        <f t="shared" si="595"/>
        <v>127</v>
      </c>
      <c r="J3806" s="4" t="s">
        <v>0</v>
      </c>
      <c r="K3806" s="4" t="s">
        <v>14</v>
      </c>
      <c r="L3806" s="10">
        <f t="shared" si="596"/>
        <v>497.97917808219177</v>
      </c>
      <c r="M3806" s="15">
        <f t="shared" si="597"/>
        <v>200912</v>
      </c>
      <c r="N3806">
        <f t="shared" si="598"/>
        <v>2009</v>
      </c>
      <c r="O3806">
        <f t="shared" si="599"/>
        <v>12</v>
      </c>
      <c r="P3806">
        <f t="shared" si="602"/>
        <v>201009</v>
      </c>
      <c r="Q3806">
        <f t="shared" si="603"/>
        <v>20092010</v>
      </c>
      <c r="R3806">
        <f t="shared" si="604"/>
        <v>20102011</v>
      </c>
      <c r="S3806">
        <f t="shared" si="600"/>
        <v>2010</v>
      </c>
      <c r="T3806">
        <f t="shared" si="601"/>
        <v>9</v>
      </c>
    </row>
    <row r="3807" spans="1:20" x14ac:dyDescent="0.25">
      <c r="A3807" s="4" t="s">
        <v>3853</v>
      </c>
      <c r="B3807" s="5">
        <v>3806</v>
      </c>
      <c r="C3807" s="6">
        <v>40449</v>
      </c>
      <c r="D3807" s="6">
        <v>40168</v>
      </c>
      <c r="E3807" s="4">
        <v>240</v>
      </c>
      <c r="F3807" s="9">
        <v>2224.3000000000002</v>
      </c>
      <c r="G3807" s="6">
        <v>40040</v>
      </c>
      <c r="H3807" s="6">
        <v>40167</v>
      </c>
      <c r="I3807" s="4">
        <f t="shared" si="595"/>
        <v>127</v>
      </c>
      <c r="J3807" s="4" t="s">
        <v>0</v>
      </c>
      <c r="K3807" s="4" t="s">
        <v>14</v>
      </c>
      <c r="L3807" s="10">
        <f t="shared" si="596"/>
        <v>773.93452054794523</v>
      </c>
      <c r="M3807" s="15">
        <f t="shared" si="597"/>
        <v>200912</v>
      </c>
      <c r="N3807">
        <f t="shared" si="598"/>
        <v>2009</v>
      </c>
      <c r="O3807">
        <f t="shared" si="599"/>
        <v>12</v>
      </c>
      <c r="P3807">
        <f t="shared" si="602"/>
        <v>201009</v>
      </c>
      <c r="Q3807">
        <f t="shared" si="603"/>
        <v>20092010</v>
      </c>
      <c r="R3807">
        <f t="shared" si="604"/>
        <v>20102011</v>
      </c>
      <c r="S3807">
        <f t="shared" si="600"/>
        <v>2010</v>
      </c>
      <c r="T3807">
        <f t="shared" si="601"/>
        <v>9</v>
      </c>
    </row>
    <row r="3808" spans="1:20" x14ac:dyDescent="0.25">
      <c r="A3808" s="4" t="s">
        <v>3854</v>
      </c>
      <c r="B3808" s="5">
        <v>3807</v>
      </c>
      <c r="C3808" s="6">
        <v>40449</v>
      </c>
      <c r="D3808" s="6">
        <v>40168</v>
      </c>
      <c r="E3808" s="4">
        <v>210</v>
      </c>
      <c r="F3808" s="9">
        <v>56994.2</v>
      </c>
      <c r="G3808" s="6">
        <v>40040</v>
      </c>
      <c r="H3808" s="6">
        <v>40167</v>
      </c>
      <c r="I3808" s="4">
        <f t="shared" si="595"/>
        <v>127</v>
      </c>
      <c r="J3808" s="4" t="s">
        <v>0</v>
      </c>
      <c r="K3808" s="4" t="s">
        <v>14</v>
      </c>
      <c r="L3808" s="10">
        <f t="shared" si="596"/>
        <v>19830.858630136983</v>
      </c>
      <c r="M3808" s="15">
        <f t="shared" si="597"/>
        <v>200912</v>
      </c>
      <c r="N3808">
        <f t="shared" si="598"/>
        <v>2009</v>
      </c>
      <c r="O3808">
        <f t="shared" si="599"/>
        <v>12</v>
      </c>
      <c r="P3808">
        <f t="shared" si="602"/>
        <v>201009</v>
      </c>
      <c r="Q3808">
        <f t="shared" si="603"/>
        <v>20092010</v>
      </c>
      <c r="R3808">
        <f t="shared" si="604"/>
        <v>20102011</v>
      </c>
      <c r="S3808">
        <f t="shared" si="600"/>
        <v>2010</v>
      </c>
      <c r="T3808">
        <f t="shared" si="601"/>
        <v>9</v>
      </c>
    </row>
    <row r="3809" spans="1:20" x14ac:dyDescent="0.25">
      <c r="A3809" s="4" t="s">
        <v>3855</v>
      </c>
      <c r="B3809" s="5">
        <v>3808</v>
      </c>
      <c r="C3809" s="6">
        <v>40449</v>
      </c>
      <c r="D3809" s="6">
        <v>40240</v>
      </c>
      <c r="E3809" s="4">
        <v>43</v>
      </c>
      <c r="F3809" s="9">
        <v>49251.1</v>
      </c>
      <c r="G3809" s="6">
        <v>40041</v>
      </c>
      <c r="H3809" s="6">
        <v>40239</v>
      </c>
      <c r="I3809" s="4">
        <f t="shared" si="595"/>
        <v>198</v>
      </c>
      <c r="J3809" s="4" t="s">
        <v>1</v>
      </c>
      <c r="K3809" s="4" t="s">
        <v>13</v>
      </c>
      <c r="L3809" s="10">
        <f t="shared" si="596"/>
        <v>26717.035068493151</v>
      </c>
      <c r="M3809" s="15">
        <f t="shared" si="597"/>
        <v>201003</v>
      </c>
      <c r="N3809">
        <f t="shared" si="598"/>
        <v>2010</v>
      </c>
      <c r="O3809">
        <f t="shared" si="599"/>
        <v>3</v>
      </c>
      <c r="P3809">
        <f t="shared" si="602"/>
        <v>201009</v>
      </c>
      <c r="Q3809">
        <f t="shared" si="603"/>
        <v>20092010</v>
      </c>
      <c r="R3809">
        <f t="shared" si="604"/>
        <v>20102011</v>
      </c>
      <c r="S3809">
        <f t="shared" si="600"/>
        <v>2010</v>
      </c>
      <c r="T3809">
        <f t="shared" si="601"/>
        <v>9</v>
      </c>
    </row>
    <row r="3810" spans="1:20" x14ac:dyDescent="0.25">
      <c r="A3810" s="4" t="s">
        <v>3856</v>
      </c>
      <c r="B3810" s="5">
        <v>3809</v>
      </c>
      <c r="C3810" s="6">
        <v>40449</v>
      </c>
      <c r="D3810" s="6">
        <v>40240</v>
      </c>
      <c r="E3810" s="4">
        <v>210</v>
      </c>
      <c r="F3810" s="9">
        <v>-39548.1</v>
      </c>
      <c r="G3810" s="6">
        <v>40041</v>
      </c>
      <c r="H3810" s="6">
        <v>40239</v>
      </c>
      <c r="I3810" s="4">
        <f t="shared" si="595"/>
        <v>198</v>
      </c>
      <c r="J3810" s="4" t="s">
        <v>1</v>
      </c>
      <c r="K3810" s="4" t="s">
        <v>13</v>
      </c>
      <c r="L3810" s="10">
        <f t="shared" si="596"/>
        <v>-21453.4898630137</v>
      </c>
      <c r="M3810" s="15">
        <f t="shared" si="597"/>
        <v>201003</v>
      </c>
      <c r="N3810">
        <f t="shared" si="598"/>
        <v>2010</v>
      </c>
      <c r="O3810">
        <f t="shared" si="599"/>
        <v>3</v>
      </c>
      <c r="P3810">
        <f t="shared" si="602"/>
        <v>201009</v>
      </c>
      <c r="Q3810">
        <f t="shared" si="603"/>
        <v>20092010</v>
      </c>
      <c r="R3810">
        <f t="shared" si="604"/>
        <v>20102011</v>
      </c>
      <c r="S3810">
        <f t="shared" si="600"/>
        <v>2010</v>
      </c>
      <c r="T3810">
        <f t="shared" si="601"/>
        <v>9</v>
      </c>
    </row>
    <row r="3811" spans="1:20" x14ac:dyDescent="0.25">
      <c r="A3811" s="4" t="s">
        <v>3857</v>
      </c>
      <c r="B3811" s="5">
        <v>3810</v>
      </c>
      <c r="C3811" s="6">
        <v>40449</v>
      </c>
      <c r="D3811" s="6">
        <v>40417</v>
      </c>
      <c r="E3811" s="4">
        <v>43</v>
      </c>
      <c r="F3811" s="9">
        <v>43848.3</v>
      </c>
      <c r="G3811" s="6">
        <v>40046</v>
      </c>
      <c r="H3811" s="6">
        <v>40416</v>
      </c>
      <c r="I3811" s="4">
        <f t="shared" si="595"/>
        <v>370</v>
      </c>
      <c r="J3811" s="4" t="s">
        <v>1</v>
      </c>
      <c r="K3811" s="4" t="s">
        <v>13</v>
      </c>
      <c r="L3811" s="10">
        <f t="shared" si="596"/>
        <v>44448.961643835617</v>
      </c>
      <c r="M3811" s="15">
        <f t="shared" si="597"/>
        <v>201008</v>
      </c>
      <c r="N3811">
        <f t="shared" si="598"/>
        <v>2010</v>
      </c>
      <c r="O3811">
        <f t="shared" si="599"/>
        <v>8</v>
      </c>
      <c r="P3811">
        <f t="shared" si="602"/>
        <v>201009</v>
      </c>
      <c r="Q3811">
        <f t="shared" si="603"/>
        <v>0</v>
      </c>
      <c r="R3811">
        <f t="shared" si="604"/>
        <v>20102011</v>
      </c>
      <c r="S3811">
        <f t="shared" si="600"/>
        <v>2010</v>
      </c>
      <c r="T3811">
        <f t="shared" si="601"/>
        <v>9</v>
      </c>
    </row>
    <row r="3812" spans="1:20" x14ac:dyDescent="0.25">
      <c r="A3812" s="4" t="s">
        <v>3858</v>
      </c>
      <c r="B3812" s="5">
        <v>3811</v>
      </c>
      <c r="C3812" s="6">
        <v>40449</v>
      </c>
      <c r="D3812" s="6">
        <v>40417</v>
      </c>
      <c r="E3812" s="4">
        <v>210</v>
      </c>
      <c r="F3812" s="9">
        <v>-31931.8</v>
      </c>
      <c r="G3812" s="6">
        <v>40046</v>
      </c>
      <c r="H3812" s="6">
        <v>40416</v>
      </c>
      <c r="I3812" s="4">
        <f t="shared" si="595"/>
        <v>370</v>
      </c>
      <c r="J3812" s="4" t="s">
        <v>1</v>
      </c>
      <c r="K3812" s="4" t="s">
        <v>13</v>
      </c>
      <c r="L3812" s="10">
        <f t="shared" si="596"/>
        <v>-32369.22191780822</v>
      </c>
      <c r="M3812" s="15">
        <f t="shared" si="597"/>
        <v>201008</v>
      </c>
      <c r="N3812">
        <f t="shared" si="598"/>
        <v>2010</v>
      </c>
      <c r="O3812">
        <f t="shared" si="599"/>
        <v>8</v>
      </c>
      <c r="P3812">
        <f t="shared" si="602"/>
        <v>201009</v>
      </c>
      <c r="Q3812">
        <f t="shared" si="603"/>
        <v>0</v>
      </c>
      <c r="R3812">
        <f t="shared" si="604"/>
        <v>20102011</v>
      </c>
      <c r="S3812">
        <f t="shared" si="600"/>
        <v>2010</v>
      </c>
      <c r="T3812">
        <f t="shared" si="601"/>
        <v>9</v>
      </c>
    </row>
    <row r="3813" spans="1:20" x14ac:dyDescent="0.25">
      <c r="A3813" s="4" t="s">
        <v>3859</v>
      </c>
      <c r="B3813" s="5">
        <v>3812</v>
      </c>
      <c r="C3813" s="6">
        <v>40449</v>
      </c>
      <c r="D3813" s="6">
        <v>40145</v>
      </c>
      <c r="E3813" s="4">
        <v>1</v>
      </c>
      <c r="F3813" s="9">
        <v>-208219.8</v>
      </c>
      <c r="G3813" s="6">
        <v>40046</v>
      </c>
      <c r="H3813" s="6">
        <v>40144</v>
      </c>
      <c r="I3813" s="4">
        <f t="shared" si="595"/>
        <v>98</v>
      </c>
      <c r="J3813" s="4" t="s">
        <v>1</v>
      </c>
      <c r="K3813" s="4" t="s">
        <v>13</v>
      </c>
      <c r="L3813" s="10">
        <f t="shared" si="596"/>
        <v>-55905.590136986299</v>
      </c>
      <c r="M3813" s="15">
        <f t="shared" si="597"/>
        <v>200911</v>
      </c>
      <c r="N3813">
        <f t="shared" si="598"/>
        <v>2009</v>
      </c>
      <c r="O3813">
        <f t="shared" si="599"/>
        <v>11</v>
      </c>
      <c r="P3813">
        <f t="shared" si="602"/>
        <v>201009</v>
      </c>
      <c r="Q3813">
        <f t="shared" si="603"/>
        <v>20092010</v>
      </c>
      <c r="R3813">
        <f t="shared" si="604"/>
        <v>20102011</v>
      </c>
      <c r="S3813">
        <f t="shared" si="600"/>
        <v>2010</v>
      </c>
      <c r="T3813">
        <f t="shared" si="601"/>
        <v>9</v>
      </c>
    </row>
    <row r="3814" spans="1:20" x14ac:dyDescent="0.25">
      <c r="A3814" s="4" t="s">
        <v>3860</v>
      </c>
      <c r="B3814" s="5">
        <v>3813</v>
      </c>
      <c r="C3814" s="6">
        <v>40449</v>
      </c>
      <c r="D3814" s="6">
        <v>40139</v>
      </c>
      <c r="E3814" s="4">
        <v>1</v>
      </c>
      <c r="F3814" s="9">
        <v>-200786.1</v>
      </c>
      <c r="G3814" s="6">
        <v>40046</v>
      </c>
      <c r="H3814" s="6">
        <v>40138</v>
      </c>
      <c r="I3814" s="4">
        <f t="shared" si="595"/>
        <v>92</v>
      </c>
      <c r="J3814" s="4" t="s">
        <v>1</v>
      </c>
      <c r="K3814" s="4" t="s">
        <v>13</v>
      </c>
      <c r="L3814" s="10">
        <f t="shared" si="596"/>
        <v>-50609.099178082193</v>
      </c>
      <c r="M3814" s="15">
        <f t="shared" si="597"/>
        <v>200911</v>
      </c>
      <c r="N3814">
        <f t="shared" si="598"/>
        <v>2009</v>
      </c>
      <c r="O3814">
        <f t="shared" si="599"/>
        <v>11</v>
      </c>
      <c r="P3814">
        <f t="shared" si="602"/>
        <v>201009</v>
      </c>
      <c r="Q3814">
        <f t="shared" si="603"/>
        <v>20092010</v>
      </c>
      <c r="R3814">
        <f t="shared" si="604"/>
        <v>20102011</v>
      </c>
      <c r="S3814">
        <f t="shared" si="600"/>
        <v>2010</v>
      </c>
      <c r="T3814">
        <f t="shared" si="601"/>
        <v>9</v>
      </c>
    </row>
    <row r="3815" spans="1:20" x14ac:dyDescent="0.25">
      <c r="A3815" s="4" t="s">
        <v>3861</v>
      </c>
      <c r="B3815" s="5">
        <v>3814</v>
      </c>
      <c r="C3815" s="6">
        <v>40449</v>
      </c>
      <c r="D3815" s="6">
        <v>40145</v>
      </c>
      <c r="E3815" s="4">
        <v>1</v>
      </c>
      <c r="F3815" s="9">
        <v>-100890.3</v>
      </c>
      <c r="G3815" s="6">
        <v>40046</v>
      </c>
      <c r="H3815" s="6">
        <v>40144</v>
      </c>
      <c r="I3815" s="4">
        <f t="shared" si="595"/>
        <v>98</v>
      </c>
      <c r="J3815" s="4" t="s">
        <v>1</v>
      </c>
      <c r="K3815" s="4" t="s">
        <v>13</v>
      </c>
      <c r="L3815" s="10">
        <f t="shared" si="596"/>
        <v>-27088.354520547946</v>
      </c>
      <c r="M3815" s="15">
        <f t="shared" si="597"/>
        <v>200911</v>
      </c>
      <c r="N3815">
        <f t="shared" si="598"/>
        <v>2009</v>
      </c>
      <c r="O3815">
        <f t="shared" si="599"/>
        <v>11</v>
      </c>
      <c r="P3815">
        <f t="shared" si="602"/>
        <v>201009</v>
      </c>
      <c r="Q3815">
        <f t="shared" si="603"/>
        <v>20092010</v>
      </c>
      <c r="R3815">
        <f t="shared" si="604"/>
        <v>20102011</v>
      </c>
      <c r="S3815">
        <f t="shared" si="600"/>
        <v>2010</v>
      </c>
      <c r="T3815">
        <f t="shared" si="601"/>
        <v>9</v>
      </c>
    </row>
    <row r="3816" spans="1:20" x14ac:dyDescent="0.25">
      <c r="A3816" s="4" t="s">
        <v>3862</v>
      </c>
      <c r="B3816" s="5">
        <v>3815</v>
      </c>
      <c r="C3816" s="6">
        <v>40450</v>
      </c>
      <c r="D3816" s="6">
        <v>40297</v>
      </c>
      <c r="E3816" s="4">
        <v>1</v>
      </c>
      <c r="F3816" s="9">
        <v>-51230</v>
      </c>
      <c r="G3816" s="6">
        <v>40044</v>
      </c>
      <c r="H3816" s="6">
        <v>40296</v>
      </c>
      <c r="I3816" s="4">
        <f t="shared" si="595"/>
        <v>252</v>
      </c>
      <c r="J3816" s="4" t="s">
        <v>0</v>
      </c>
      <c r="K3816" s="4" t="s">
        <v>14</v>
      </c>
      <c r="L3816" s="10">
        <f t="shared" si="596"/>
        <v>-35369.753424657531</v>
      </c>
      <c r="M3816" s="15">
        <f t="shared" si="597"/>
        <v>201004</v>
      </c>
      <c r="N3816">
        <f t="shared" si="598"/>
        <v>2010</v>
      </c>
      <c r="O3816">
        <f t="shared" si="599"/>
        <v>4</v>
      </c>
      <c r="P3816">
        <f t="shared" si="602"/>
        <v>201009</v>
      </c>
      <c r="Q3816">
        <f t="shared" si="603"/>
        <v>0</v>
      </c>
      <c r="R3816">
        <f t="shared" si="604"/>
        <v>20102011</v>
      </c>
      <c r="S3816">
        <f t="shared" si="600"/>
        <v>2010</v>
      </c>
      <c r="T3816">
        <f t="shared" si="601"/>
        <v>9</v>
      </c>
    </row>
    <row r="3817" spans="1:20" x14ac:dyDescent="0.25">
      <c r="A3817" s="4" t="s">
        <v>3863</v>
      </c>
      <c r="B3817" s="5">
        <v>3816</v>
      </c>
      <c r="C3817" s="6">
        <v>40450</v>
      </c>
      <c r="D3817" s="6">
        <v>40304</v>
      </c>
      <c r="E3817" s="4">
        <v>43</v>
      </c>
      <c r="F3817" s="9">
        <v>-78354.2</v>
      </c>
      <c r="G3817" s="6">
        <v>40047</v>
      </c>
      <c r="H3817" s="6">
        <v>40303</v>
      </c>
      <c r="I3817" s="4">
        <f t="shared" si="595"/>
        <v>256</v>
      </c>
      <c r="J3817" s="4" t="s">
        <v>1</v>
      </c>
      <c r="K3817" s="4" t="s">
        <v>13</v>
      </c>
      <c r="L3817" s="10">
        <f t="shared" si="596"/>
        <v>-54955.274520547944</v>
      </c>
      <c r="M3817" s="15">
        <f t="shared" si="597"/>
        <v>201005</v>
      </c>
      <c r="N3817">
        <f t="shared" si="598"/>
        <v>2010</v>
      </c>
      <c r="O3817">
        <f t="shared" si="599"/>
        <v>5</v>
      </c>
      <c r="P3817">
        <f t="shared" si="602"/>
        <v>201009</v>
      </c>
      <c r="Q3817">
        <f t="shared" si="603"/>
        <v>0</v>
      </c>
      <c r="R3817">
        <f t="shared" si="604"/>
        <v>20102011</v>
      </c>
      <c r="S3817">
        <f t="shared" si="600"/>
        <v>2010</v>
      </c>
      <c r="T3817">
        <f t="shared" si="601"/>
        <v>9</v>
      </c>
    </row>
    <row r="3818" spans="1:20" x14ac:dyDescent="0.25">
      <c r="A3818" s="4" t="s">
        <v>3864</v>
      </c>
      <c r="B3818" s="5">
        <v>3817</v>
      </c>
      <c r="C3818" s="6">
        <v>40450</v>
      </c>
      <c r="D3818" s="6">
        <v>40304</v>
      </c>
      <c r="E3818" s="4">
        <v>210</v>
      </c>
      <c r="F3818" s="9">
        <v>-53678.2</v>
      </c>
      <c r="G3818" s="6">
        <v>40047</v>
      </c>
      <c r="H3818" s="6">
        <v>40303</v>
      </c>
      <c r="I3818" s="4">
        <f t="shared" si="595"/>
        <v>256</v>
      </c>
      <c r="J3818" s="4" t="s">
        <v>1</v>
      </c>
      <c r="K3818" s="4" t="s">
        <v>13</v>
      </c>
      <c r="L3818" s="10">
        <f t="shared" si="596"/>
        <v>-37648.271780821917</v>
      </c>
      <c r="M3818" s="15">
        <f t="shared" si="597"/>
        <v>201005</v>
      </c>
      <c r="N3818">
        <f t="shared" si="598"/>
        <v>2010</v>
      </c>
      <c r="O3818">
        <f t="shared" si="599"/>
        <v>5</v>
      </c>
      <c r="P3818">
        <f t="shared" si="602"/>
        <v>201009</v>
      </c>
      <c r="Q3818">
        <f t="shared" si="603"/>
        <v>0</v>
      </c>
      <c r="R3818">
        <f t="shared" si="604"/>
        <v>20102011</v>
      </c>
      <c r="S3818">
        <f t="shared" si="600"/>
        <v>2010</v>
      </c>
      <c r="T3818">
        <f t="shared" si="601"/>
        <v>9</v>
      </c>
    </row>
    <row r="3819" spans="1:20" x14ac:dyDescent="0.25">
      <c r="A3819" s="4" t="s">
        <v>3865</v>
      </c>
      <c r="B3819" s="5">
        <v>3818</v>
      </c>
      <c r="C3819" s="6">
        <v>40450</v>
      </c>
      <c r="D3819" s="6">
        <v>40139</v>
      </c>
      <c r="E3819" s="4">
        <v>1</v>
      </c>
      <c r="F3819" s="9">
        <v>-150912.6</v>
      </c>
      <c r="G3819" s="6">
        <v>40047</v>
      </c>
      <c r="H3819" s="6">
        <v>40138</v>
      </c>
      <c r="I3819" s="4">
        <f t="shared" si="595"/>
        <v>91</v>
      </c>
      <c r="J3819" s="4" t="s">
        <v>1</v>
      </c>
      <c r="K3819" s="4" t="s">
        <v>13</v>
      </c>
      <c r="L3819" s="10">
        <f t="shared" si="596"/>
        <v>-37624.785205479449</v>
      </c>
      <c r="M3819" s="15">
        <f t="shared" si="597"/>
        <v>200911</v>
      </c>
      <c r="N3819">
        <f t="shared" si="598"/>
        <v>2009</v>
      </c>
      <c r="O3819">
        <f t="shared" si="599"/>
        <v>11</v>
      </c>
      <c r="P3819">
        <f t="shared" si="602"/>
        <v>201009</v>
      </c>
      <c r="Q3819">
        <f t="shared" si="603"/>
        <v>20092010</v>
      </c>
      <c r="R3819">
        <f t="shared" si="604"/>
        <v>20102011</v>
      </c>
      <c r="S3819">
        <f t="shared" si="600"/>
        <v>2010</v>
      </c>
      <c r="T3819">
        <f t="shared" si="601"/>
        <v>9</v>
      </c>
    </row>
    <row r="3820" spans="1:20" x14ac:dyDescent="0.25">
      <c r="A3820" s="4" t="s">
        <v>3866</v>
      </c>
      <c r="B3820" s="5">
        <v>3819</v>
      </c>
      <c r="C3820" s="6">
        <v>40450</v>
      </c>
      <c r="D3820" s="6">
        <v>40276</v>
      </c>
      <c r="E3820" s="4">
        <v>1</v>
      </c>
      <c r="F3820" s="9">
        <v>-77145.3</v>
      </c>
      <c r="G3820" s="6">
        <v>40046</v>
      </c>
      <c r="H3820" s="6">
        <v>40275</v>
      </c>
      <c r="I3820" s="4">
        <f t="shared" si="595"/>
        <v>229</v>
      </c>
      <c r="J3820" s="4" t="s">
        <v>1</v>
      </c>
      <c r="K3820" s="4" t="s">
        <v>13</v>
      </c>
      <c r="L3820" s="10">
        <f t="shared" si="596"/>
        <v>-48400.749863013698</v>
      </c>
      <c r="M3820" s="15">
        <f t="shared" si="597"/>
        <v>201004</v>
      </c>
      <c r="N3820">
        <f t="shared" si="598"/>
        <v>2010</v>
      </c>
      <c r="O3820">
        <f t="shared" si="599"/>
        <v>4</v>
      </c>
      <c r="P3820">
        <f t="shared" si="602"/>
        <v>201009</v>
      </c>
      <c r="Q3820">
        <f t="shared" si="603"/>
        <v>0</v>
      </c>
      <c r="R3820">
        <f t="shared" si="604"/>
        <v>20102011</v>
      </c>
      <c r="S3820">
        <f t="shared" si="600"/>
        <v>2010</v>
      </c>
      <c r="T3820">
        <f t="shared" si="601"/>
        <v>9</v>
      </c>
    </row>
    <row r="3821" spans="1:20" x14ac:dyDescent="0.25">
      <c r="A3821" s="4" t="s">
        <v>3867</v>
      </c>
      <c r="B3821" s="5">
        <v>3820</v>
      </c>
      <c r="C3821" s="6">
        <v>40450</v>
      </c>
      <c r="D3821" s="6">
        <v>40162</v>
      </c>
      <c r="E3821" s="4">
        <v>1</v>
      </c>
      <c r="F3821" s="9">
        <v>-2770887.2</v>
      </c>
      <c r="G3821" s="6">
        <v>40044</v>
      </c>
      <c r="H3821" s="6">
        <v>40161</v>
      </c>
      <c r="I3821" s="4">
        <f t="shared" si="595"/>
        <v>117</v>
      </c>
      <c r="J3821" s="4" t="s">
        <v>1</v>
      </c>
      <c r="K3821" s="4" t="s">
        <v>13</v>
      </c>
      <c r="L3821" s="10">
        <f t="shared" si="596"/>
        <v>-888202.1983561645</v>
      </c>
      <c r="M3821" s="15">
        <f t="shared" si="597"/>
        <v>200912</v>
      </c>
      <c r="N3821">
        <f t="shared" si="598"/>
        <v>2009</v>
      </c>
      <c r="O3821">
        <f t="shared" si="599"/>
        <v>12</v>
      </c>
      <c r="P3821">
        <f t="shared" si="602"/>
        <v>201009</v>
      </c>
      <c r="Q3821">
        <f t="shared" si="603"/>
        <v>20092010</v>
      </c>
      <c r="R3821">
        <f t="shared" si="604"/>
        <v>20102011</v>
      </c>
      <c r="S3821">
        <f t="shared" si="600"/>
        <v>2010</v>
      </c>
      <c r="T3821">
        <f t="shared" si="601"/>
        <v>9</v>
      </c>
    </row>
    <row r="3822" spans="1:20" x14ac:dyDescent="0.25">
      <c r="A3822" s="4" t="s">
        <v>3868</v>
      </c>
      <c r="B3822" s="5">
        <v>3821</v>
      </c>
      <c r="C3822" s="6">
        <v>40450</v>
      </c>
      <c r="D3822" s="6">
        <v>40150</v>
      </c>
      <c r="E3822" s="4">
        <v>43</v>
      </c>
      <c r="F3822" s="9">
        <v>-780839.8</v>
      </c>
      <c r="G3822" s="6">
        <v>40041</v>
      </c>
      <c r="H3822" s="6">
        <v>40149</v>
      </c>
      <c r="I3822" s="4">
        <f t="shared" si="595"/>
        <v>108</v>
      </c>
      <c r="J3822" s="4" t="s">
        <v>1</v>
      </c>
      <c r="K3822" s="4" t="s">
        <v>13</v>
      </c>
      <c r="L3822" s="10">
        <f t="shared" si="596"/>
        <v>-231043.00931506851</v>
      </c>
      <c r="M3822" s="15">
        <f t="shared" si="597"/>
        <v>200912</v>
      </c>
      <c r="N3822">
        <f t="shared" si="598"/>
        <v>2009</v>
      </c>
      <c r="O3822">
        <f t="shared" si="599"/>
        <v>12</v>
      </c>
      <c r="P3822">
        <f t="shared" si="602"/>
        <v>201009</v>
      </c>
      <c r="Q3822">
        <f t="shared" si="603"/>
        <v>20092010</v>
      </c>
      <c r="R3822">
        <f t="shared" si="604"/>
        <v>20102011</v>
      </c>
      <c r="S3822">
        <f t="shared" si="600"/>
        <v>2010</v>
      </c>
      <c r="T3822">
        <f t="shared" si="601"/>
        <v>9</v>
      </c>
    </row>
    <row r="3823" spans="1:20" x14ac:dyDescent="0.25">
      <c r="A3823" s="4" t="s">
        <v>3869</v>
      </c>
      <c r="B3823" s="5">
        <v>3822</v>
      </c>
      <c r="C3823" s="6">
        <v>40450</v>
      </c>
      <c r="D3823" s="6">
        <v>40150</v>
      </c>
      <c r="E3823" s="4">
        <v>210</v>
      </c>
      <c r="F3823" s="9">
        <v>851921.5</v>
      </c>
      <c r="G3823" s="6">
        <v>40041</v>
      </c>
      <c r="H3823" s="6">
        <v>40149</v>
      </c>
      <c r="I3823" s="4">
        <f t="shared" si="595"/>
        <v>108</v>
      </c>
      <c r="J3823" s="4" t="s">
        <v>1</v>
      </c>
      <c r="K3823" s="4" t="s">
        <v>13</v>
      </c>
      <c r="L3823" s="10">
        <f t="shared" si="596"/>
        <v>252075.40273972604</v>
      </c>
      <c r="M3823" s="15">
        <f t="shared" si="597"/>
        <v>200912</v>
      </c>
      <c r="N3823">
        <f t="shared" si="598"/>
        <v>2009</v>
      </c>
      <c r="O3823">
        <f t="shared" si="599"/>
        <v>12</v>
      </c>
      <c r="P3823">
        <f t="shared" si="602"/>
        <v>201009</v>
      </c>
      <c r="Q3823">
        <f t="shared" si="603"/>
        <v>20092010</v>
      </c>
      <c r="R3823">
        <f t="shared" si="604"/>
        <v>20102011</v>
      </c>
      <c r="S3823">
        <f t="shared" si="600"/>
        <v>2010</v>
      </c>
      <c r="T3823">
        <f t="shared" si="601"/>
        <v>9</v>
      </c>
    </row>
    <row r="3824" spans="1:20" x14ac:dyDescent="0.25">
      <c r="A3824" s="4" t="s">
        <v>3870</v>
      </c>
      <c r="B3824" s="5">
        <v>3823</v>
      </c>
      <c r="C3824" s="6">
        <v>40452</v>
      </c>
      <c r="D3824" s="6">
        <v>40138</v>
      </c>
      <c r="E3824" s="4">
        <v>1</v>
      </c>
      <c r="F3824" s="9">
        <v>-152264.29999999999</v>
      </c>
      <c r="G3824" s="6">
        <v>40046</v>
      </c>
      <c r="H3824" s="6">
        <v>40137</v>
      </c>
      <c r="I3824" s="4">
        <f t="shared" si="595"/>
        <v>91</v>
      </c>
      <c r="J3824" s="4" t="s">
        <v>0</v>
      </c>
      <c r="K3824" s="4" t="s">
        <v>14</v>
      </c>
      <c r="L3824" s="10">
        <f t="shared" si="596"/>
        <v>-37961.784383561637</v>
      </c>
      <c r="M3824" s="15">
        <f t="shared" si="597"/>
        <v>200911</v>
      </c>
      <c r="N3824">
        <f t="shared" si="598"/>
        <v>2009</v>
      </c>
      <c r="O3824">
        <f t="shared" si="599"/>
        <v>11</v>
      </c>
      <c r="P3824">
        <f t="shared" si="602"/>
        <v>201010</v>
      </c>
      <c r="Q3824">
        <f t="shared" si="603"/>
        <v>20092010</v>
      </c>
      <c r="R3824">
        <f t="shared" si="604"/>
        <v>20102011</v>
      </c>
      <c r="S3824">
        <f t="shared" si="600"/>
        <v>2010</v>
      </c>
      <c r="T3824">
        <f t="shared" si="601"/>
        <v>10</v>
      </c>
    </row>
    <row r="3825" spans="1:20" x14ac:dyDescent="0.25">
      <c r="A3825" s="4" t="s">
        <v>3871</v>
      </c>
      <c r="B3825" s="5">
        <v>3824</v>
      </c>
      <c r="C3825" s="6">
        <v>40455</v>
      </c>
      <c r="D3825" s="6">
        <v>40138</v>
      </c>
      <c r="E3825" s="4">
        <v>1</v>
      </c>
      <c r="F3825" s="9">
        <v>-250720.3</v>
      </c>
      <c r="G3825" s="6">
        <v>40046</v>
      </c>
      <c r="H3825" s="6">
        <v>40137</v>
      </c>
      <c r="I3825" s="4">
        <f t="shared" si="595"/>
        <v>91</v>
      </c>
      <c r="J3825" s="4" t="s">
        <v>1</v>
      </c>
      <c r="K3825" s="4" t="s">
        <v>13</v>
      </c>
      <c r="L3825" s="10">
        <f t="shared" si="596"/>
        <v>-62508.34876712328</v>
      </c>
      <c r="M3825" s="15">
        <f t="shared" si="597"/>
        <v>200911</v>
      </c>
      <c r="N3825">
        <f t="shared" si="598"/>
        <v>2009</v>
      </c>
      <c r="O3825">
        <f t="shared" si="599"/>
        <v>11</v>
      </c>
      <c r="P3825">
        <f t="shared" si="602"/>
        <v>201010</v>
      </c>
      <c r="Q3825">
        <f t="shared" si="603"/>
        <v>20092010</v>
      </c>
      <c r="R3825">
        <f t="shared" si="604"/>
        <v>20102011</v>
      </c>
      <c r="S3825">
        <f t="shared" si="600"/>
        <v>2010</v>
      </c>
      <c r="T3825">
        <f t="shared" si="601"/>
        <v>10</v>
      </c>
    </row>
    <row r="3826" spans="1:20" x14ac:dyDescent="0.25">
      <c r="A3826" s="4" t="s">
        <v>3872</v>
      </c>
      <c r="B3826" s="5">
        <v>3825</v>
      </c>
      <c r="C3826" s="6">
        <v>40456</v>
      </c>
      <c r="D3826" s="6">
        <v>40207</v>
      </c>
      <c r="E3826" s="4">
        <v>1</v>
      </c>
      <c r="F3826" s="9">
        <v>-190128</v>
      </c>
      <c r="G3826" s="6">
        <v>40052</v>
      </c>
      <c r="H3826" s="6">
        <v>40206</v>
      </c>
      <c r="I3826" s="4">
        <f t="shared" si="595"/>
        <v>154</v>
      </c>
      <c r="J3826" s="4" t="s">
        <v>0</v>
      </c>
      <c r="K3826" s="4" t="s">
        <v>14</v>
      </c>
      <c r="L3826" s="10">
        <f t="shared" si="596"/>
        <v>-80218.389041095885</v>
      </c>
      <c r="M3826" s="15">
        <f t="shared" si="597"/>
        <v>201001</v>
      </c>
      <c r="N3826">
        <f t="shared" si="598"/>
        <v>2010</v>
      </c>
      <c r="O3826">
        <f t="shared" si="599"/>
        <v>1</v>
      </c>
      <c r="P3826">
        <f t="shared" si="602"/>
        <v>201010</v>
      </c>
      <c r="Q3826">
        <f t="shared" si="603"/>
        <v>20092010</v>
      </c>
      <c r="R3826">
        <f t="shared" si="604"/>
        <v>20102011</v>
      </c>
      <c r="S3826">
        <f t="shared" si="600"/>
        <v>2010</v>
      </c>
      <c r="T3826">
        <f t="shared" si="601"/>
        <v>10</v>
      </c>
    </row>
    <row r="3827" spans="1:20" x14ac:dyDescent="0.25">
      <c r="A3827" s="4" t="s">
        <v>3873</v>
      </c>
      <c r="B3827" s="5">
        <v>3826</v>
      </c>
      <c r="C3827" s="6">
        <v>40456</v>
      </c>
      <c r="D3827" s="6">
        <v>40165</v>
      </c>
      <c r="E3827" s="4">
        <v>43</v>
      </c>
      <c r="F3827" s="9">
        <v>69754.100000000006</v>
      </c>
      <c r="G3827" s="6">
        <v>40047</v>
      </c>
      <c r="H3827" s="6">
        <v>40164</v>
      </c>
      <c r="I3827" s="4">
        <f t="shared" si="595"/>
        <v>117</v>
      </c>
      <c r="J3827" s="4" t="s">
        <v>1</v>
      </c>
      <c r="K3827" s="4" t="s">
        <v>13</v>
      </c>
      <c r="L3827" s="10">
        <f t="shared" si="596"/>
        <v>22359.533424657537</v>
      </c>
      <c r="M3827" s="15">
        <f t="shared" si="597"/>
        <v>200912</v>
      </c>
      <c r="N3827">
        <f t="shared" si="598"/>
        <v>2009</v>
      </c>
      <c r="O3827">
        <f t="shared" si="599"/>
        <v>12</v>
      </c>
      <c r="P3827">
        <f t="shared" si="602"/>
        <v>201010</v>
      </c>
      <c r="Q3827">
        <f t="shared" si="603"/>
        <v>20092010</v>
      </c>
      <c r="R3827">
        <f t="shared" si="604"/>
        <v>20102011</v>
      </c>
      <c r="S3827">
        <f t="shared" si="600"/>
        <v>2010</v>
      </c>
      <c r="T3827">
        <f t="shared" si="601"/>
        <v>10</v>
      </c>
    </row>
    <row r="3828" spans="1:20" x14ac:dyDescent="0.25">
      <c r="A3828" s="4" t="s">
        <v>3874</v>
      </c>
      <c r="B3828" s="5">
        <v>3827</v>
      </c>
      <c r="C3828" s="6">
        <v>40456</v>
      </c>
      <c r="D3828" s="6">
        <v>40165</v>
      </c>
      <c r="E3828" s="4">
        <v>210</v>
      </c>
      <c r="F3828" s="9">
        <v>-62286.7</v>
      </c>
      <c r="G3828" s="6">
        <v>40047</v>
      </c>
      <c r="H3828" s="6">
        <v>40164</v>
      </c>
      <c r="I3828" s="4">
        <f t="shared" si="595"/>
        <v>117</v>
      </c>
      <c r="J3828" s="4" t="s">
        <v>1</v>
      </c>
      <c r="K3828" s="4" t="s">
        <v>13</v>
      </c>
      <c r="L3828" s="10">
        <f t="shared" si="596"/>
        <v>-19965.873698630134</v>
      </c>
      <c r="M3828" s="15">
        <f t="shared" si="597"/>
        <v>200912</v>
      </c>
      <c r="N3828">
        <f t="shared" si="598"/>
        <v>2009</v>
      </c>
      <c r="O3828">
        <f t="shared" si="599"/>
        <v>12</v>
      </c>
      <c r="P3828">
        <f t="shared" si="602"/>
        <v>201010</v>
      </c>
      <c r="Q3828">
        <f t="shared" si="603"/>
        <v>20092010</v>
      </c>
      <c r="R3828">
        <f t="shared" si="604"/>
        <v>20102011</v>
      </c>
      <c r="S3828">
        <f t="shared" si="600"/>
        <v>2010</v>
      </c>
      <c r="T3828">
        <f t="shared" si="601"/>
        <v>10</v>
      </c>
    </row>
    <row r="3829" spans="1:20" x14ac:dyDescent="0.25">
      <c r="A3829" s="4" t="s">
        <v>3875</v>
      </c>
      <c r="B3829" s="5">
        <v>3828</v>
      </c>
      <c r="C3829" s="6">
        <v>40456</v>
      </c>
      <c r="D3829" s="6">
        <v>40155</v>
      </c>
      <c r="E3829" s="4">
        <v>72</v>
      </c>
      <c r="F3829" s="9">
        <v>-133169.20000000001</v>
      </c>
      <c r="G3829" s="6">
        <v>40047</v>
      </c>
      <c r="H3829" s="6">
        <v>40154</v>
      </c>
      <c r="I3829" s="4">
        <f t="shared" si="595"/>
        <v>107</v>
      </c>
      <c r="J3829" s="4" t="s">
        <v>1</v>
      </c>
      <c r="K3829" s="4" t="s">
        <v>13</v>
      </c>
      <c r="L3829" s="10">
        <f t="shared" si="596"/>
        <v>-39038.642191780826</v>
      </c>
      <c r="M3829" s="15">
        <f t="shared" si="597"/>
        <v>200912</v>
      </c>
      <c r="N3829">
        <f t="shared" si="598"/>
        <v>2009</v>
      </c>
      <c r="O3829">
        <f t="shared" si="599"/>
        <v>12</v>
      </c>
      <c r="P3829">
        <f t="shared" si="602"/>
        <v>201010</v>
      </c>
      <c r="Q3829">
        <f t="shared" si="603"/>
        <v>20092010</v>
      </c>
      <c r="R3829">
        <f t="shared" si="604"/>
        <v>20102011</v>
      </c>
      <c r="S3829">
        <f t="shared" si="600"/>
        <v>2010</v>
      </c>
      <c r="T3829">
        <f t="shared" si="601"/>
        <v>10</v>
      </c>
    </row>
    <row r="3830" spans="1:20" x14ac:dyDescent="0.25">
      <c r="A3830" s="4" t="s">
        <v>3876</v>
      </c>
      <c r="B3830" s="5">
        <v>3829</v>
      </c>
      <c r="C3830" s="6">
        <v>40456</v>
      </c>
      <c r="D3830" s="6">
        <v>40155</v>
      </c>
      <c r="E3830" s="4">
        <v>184</v>
      </c>
      <c r="F3830" s="9">
        <v>72582.600000000006</v>
      </c>
      <c r="G3830" s="6">
        <v>40047</v>
      </c>
      <c r="H3830" s="6">
        <v>40154</v>
      </c>
      <c r="I3830" s="4">
        <f t="shared" si="595"/>
        <v>107</v>
      </c>
      <c r="J3830" s="4" t="s">
        <v>1</v>
      </c>
      <c r="K3830" s="4" t="s">
        <v>13</v>
      </c>
      <c r="L3830" s="10">
        <f t="shared" si="596"/>
        <v>21277.63890410959</v>
      </c>
      <c r="M3830" s="15">
        <f t="shared" si="597"/>
        <v>200912</v>
      </c>
      <c r="N3830">
        <f t="shared" si="598"/>
        <v>2009</v>
      </c>
      <c r="O3830">
        <f t="shared" si="599"/>
        <v>12</v>
      </c>
      <c r="P3830">
        <f t="shared" si="602"/>
        <v>201010</v>
      </c>
      <c r="Q3830">
        <f t="shared" si="603"/>
        <v>20092010</v>
      </c>
      <c r="R3830">
        <f t="shared" si="604"/>
        <v>20102011</v>
      </c>
      <c r="S3830">
        <f t="shared" si="600"/>
        <v>2010</v>
      </c>
      <c r="T3830">
        <f t="shared" si="601"/>
        <v>10</v>
      </c>
    </row>
    <row r="3831" spans="1:20" x14ac:dyDescent="0.25">
      <c r="A3831" s="4" t="s">
        <v>3877</v>
      </c>
      <c r="B3831" s="5">
        <v>3830</v>
      </c>
      <c r="C3831" s="6">
        <v>40456</v>
      </c>
      <c r="D3831" s="6">
        <v>40392</v>
      </c>
      <c r="E3831" s="4">
        <v>1</v>
      </c>
      <c r="F3831" s="9">
        <v>-352281.3</v>
      </c>
      <c r="G3831" s="6">
        <v>40050</v>
      </c>
      <c r="H3831" s="6">
        <v>40391</v>
      </c>
      <c r="I3831" s="4">
        <f t="shared" si="595"/>
        <v>341</v>
      </c>
      <c r="J3831" s="4" t="s">
        <v>1</v>
      </c>
      <c r="K3831" s="4" t="s">
        <v>13</v>
      </c>
      <c r="L3831" s="10">
        <f t="shared" si="596"/>
        <v>-329117.59808219178</v>
      </c>
      <c r="M3831" s="15">
        <f t="shared" si="597"/>
        <v>201008</v>
      </c>
      <c r="N3831">
        <f t="shared" si="598"/>
        <v>2010</v>
      </c>
      <c r="O3831">
        <f t="shared" si="599"/>
        <v>8</v>
      </c>
      <c r="P3831">
        <f t="shared" si="602"/>
        <v>201010</v>
      </c>
      <c r="Q3831">
        <f t="shared" si="603"/>
        <v>0</v>
      </c>
      <c r="R3831">
        <f t="shared" si="604"/>
        <v>20102011</v>
      </c>
      <c r="S3831">
        <f t="shared" si="600"/>
        <v>2010</v>
      </c>
      <c r="T3831">
        <f t="shared" si="601"/>
        <v>10</v>
      </c>
    </row>
    <row r="3832" spans="1:20" x14ac:dyDescent="0.25">
      <c r="A3832" s="4" t="s">
        <v>3878</v>
      </c>
      <c r="B3832" s="5">
        <v>3831</v>
      </c>
      <c r="C3832" s="6">
        <v>40456</v>
      </c>
      <c r="D3832" s="6">
        <v>40105</v>
      </c>
      <c r="E3832" s="4">
        <v>1</v>
      </c>
      <c r="F3832" s="9">
        <v>-98582.8</v>
      </c>
      <c r="G3832" s="6">
        <v>40049</v>
      </c>
      <c r="H3832" s="6">
        <v>40104</v>
      </c>
      <c r="I3832" s="4">
        <f t="shared" si="595"/>
        <v>55</v>
      </c>
      <c r="J3832" s="4" t="s">
        <v>1</v>
      </c>
      <c r="K3832" s="4" t="s">
        <v>13</v>
      </c>
      <c r="L3832" s="10">
        <f t="shared" si="596"/>
        <v>-14854.942465753424</v>
      </c>
      <c r="M3832" s="15">
        <f t="shared" si="597"/>
        <v>200910</v>
      </c>
      <c r="N3832">
        <f t="shared" si="598"/>
        <v>2009</v>
      </c>
      <c r="O3832">
        <f t="shared" si="599"/>
        <v>10</v>
      </c>
      <c r="P3832">
        <f t="shared" si="602"/>
        <v>201010</v>
      </c>
      <c r="Q3832">
        <f t="shared" si="603"/>
        <v>20092010</v>
      </c>
      <c r="R3832">
        <f t="shared" si="604"/>
        <v>20102011</v>
      </c>
      <c r="S3832">
        <f t="shared" si="600"/>
        <v>2010</v>
      </c>
      <c r="T3832">
        <f t="shared" si="601"/>
        <v>10</v>
      </c>
    </row>
    <row r="3833" spans="1:20" x14ac:dyDescent="0.25">
      <c r="A3833" s="4" t="s">
        <v>3879</v>
      </c>
      <c r="B3833" s="5">
        <v>3832</v>
      </c>
      <c r="C3833" s="6">
        <v>40456</v>
      </c>
      <c r="D3833" s="6">
        <v>40437</v>
      </c>
      <c r="E3833" s="4">
        <v>43</v>
      </c>
      <c r="F3833" s="9">
        <v>-68704.5</v>
      </c>
      <c r="G3833" s="6">
        <v>40051</v>
      </c>
      <c r="H3833" s="6">
        <v>40436</v>
      </c>
      <c r="I3833" s="4">
        <f t="shared" si="595"/>
        <v>385</v>
      </c>
      <c r="J3833" s="4" t="s">
        <v>1</v>
      </c>
      <c r="K3833" s="4" t="s">
        <v>13</v>
      </c>
      <c r="L3833" s="10">
        <f t="shared" si="596"/>
        <v>-72469.130136986307</v>
      </c>
      <c r="M3833" s="15">
        <f t="shared" si="597"/>
        <v>201009</v>
      </c>
      <c r="N3833">
        <f t="shared" si="598"/>
        <v>2010</v>
      </c>
      <c r="O3833">
        <f t="shared" si="599"/>
        <v>9</v>
      </c>
      <c r="P3833">
        <f t="shared" si="602"/>
        <v>201010</v>
      </c>
      <c r="Q3833">
        <f t="shared" si="603"/>
        <v>0</v>
      </c>
      <c r="R3833">
        <f t="shared" si="604"/>
        <v>20102011</v>
      </c>
      <c r="S3833">
        <f t="shared" si="600"/>
        <v>2010</v>
      </c>
      <c r="T3833">
        <f t="shared" si="601"/>
        <v>10</v>
      </c>
    </row>
    <row r="3834" spans="1:20" x14ac:dyDescent="0.25">
      <c r="A3834" s="4" t="s">
        <v>3880</v>
      </c>
      <c r="B3834" s="5">
        <v>3833</v>
      </c>
      <c r="C3834" s="6">
        <v>40456</v>
      </c>
      <c r="D3834" s="6">
        <v>40437</v>
      </c>
      <c r="E3834" s="4">
        <v>210</v>
      </c>
      <c r="F3834" s="9">
        <v>-48165.3</v>
      </c>
      <c r="G3834" s="6">
        <v>40051</v>
      </c>
      <c r="H3834" s="6">
        <v>40436</v>
      </c>
      <c r="I3834" s="4">
        <f t="shared" si="595"/>
        <v>385</v>
      </c>
      <c r="J3834" s="4" t="s">
        <v>1</v>
      </c>
      <c r="K3834" s="4" t="s">
        <v>13</v>
      </c>
      <c r="L3834" s="10">
        <f t="shared" si="596"/>
        <v>-50804.494520547945</v>
      </c>
      <c r="M3834" s="15">
        <f t="shared" si="597"/>
        <v>201009</v>
      </c>
      <c r="N3834">
        <f t="shared" si="598"/>
        <v>2010</v>
      </c>
      <c r="O3834">
        <f t="shared" si="599"/>
        <v>9</v>
      </c>
      <c r="P3834">
        <f t="shared" si="602"/>
        <v>201010</v>
      </c>
      <c r="Q3834">
        <f t="shared" si="603"/>
        <v>0</v>
      </c>
      <c r="R3834">
        <f t="shared" si="604"/>
        <v>20102011</v>
      </c>
      <c r="S3834">
        <f t="shared" si="600"/>
        <v>2010</v>
      </c>
      <c r="T3834">
        <f t="shared" si="601"/>
        <v>10</v>
      </c>
    </row>
    <row r="3835" spans="1:20" x14ac:dyDescent="0.25">
      <c r="A3835" s="4" t="s">
        <v>3881</v>
      </c>
      <c r="B3835" s="5">
        <v>3834</v>
      </c>
      <c r="C3835" s="6">
        <v>40456</v>
      </c>
      <c r="D3835" s="6">
        <v>40358</v>
      </c>
      <c r="E3835" s="4">
        <v>1</v>
      </c>
      <c r="F3835" s="9">
        <v>-45318.1</v>
      </c>
      <c r="G3835" s="6">
        <v>40052</v>
      </c>
      <c r="H3835" s="6">
        <v>40357</v>
      </c>
      <c r="I3835" s="4">
        <f t="shared" si="595"/>
        <v>305</v>
      </c>
      <c r="J3835" s="4" t="s">
        <v>1</v>
      </c>
      <c r="K3835" s="4" t="s">
        <v>13</v>
      </c>
      <c r="L3835" s="10">
        <f t="shared" si="596"/>
        <v>-37868.549315068492</v>
      </c>
      <c r="M3835" s="15">
        <f t="shared" si="597"/>
        <v>201006</v>
      </c>
      <c r="N3835">
        <f t="shared" si="598"/>
        <v>2010</v>
      </c>
      <c r="O3835">
        <f t="shared" si="599"/>
        <v>6</v>
      </c>
      <c r="P3835">
        <f t="shared" si="602"/>
        <v>201010</v>
      </c>
      <c r="Q3835">
        <f t="shared" si="603"/>
        <v>0</v>
      </c>
      <c r="R3835">
        <f t="shared" si="604"/>
        <v>20102011</v>
      </c>
      <c r="S3835">
        <f t="shared" si="600"/>
        <v>2010</v>
      </c>
      <c r="T3835">
        <f t="shared" si="601"/>
        <v>10</v>
      </c>
    </row>
    <row r="3836" spans="1:20" x14ac:dyDescent="0.25">
      <c r="A3836" s="4" t="s">
        <v>3882</v>
      </c>
      <c r="B3836" s="5">
        <v>3835</v>
      </c>
      <c r="C3836" s="6">
        <v>40458</v>
      </c>
      <c r="D3836" s="6">
        <v>40086</v>
      </c>
      <c r="E3836" s="4">
        <v>43</v>
      </c>
      <c r="F3836" s="9">
        <v>-429238.7</v>
      </c>
      <c r="G3836" s="6">
        <v>40050</v>
      </c>
      <c r="H3836" s="6">
        <v>40085</v>
      </c>
      <c r="I3836" s="4">
        <f t="shared" si="595"/>
        <v>35</v>
      </c>
      <c r="J3836" s="4" t="s">
        <v>1</v>
      </c>
      <c r="K3836" s="4" t="s">
        <v>13</v>
      </c>
      <c r="L3836" s="10">
        <f t="shared" si="596"/>
        <v>-41159.875342465755</v>
      </c>
      <c r="M3836" s="15">
        <f t="shared" si="597"/>
        <v>200909</v>
      </c>
      <c r="N3836">
        <f t="shared" si="598"/>
        <v>2009</v>
      </c>
      <c r="O3836">
        <f t="shared" si="599"/>
        <v>9</v>
      </c>
      <c r="P3836">
        <f t="shared" si="602"/>
        <v>201010</v>
      </c>
      <c r="Q3836">
        <f t="shared" si="603"/>
        <v>20092010</v>
      </c>
      <c r="R3836">
        <f t="shared" si="604"/>
        <v>20102011</v>
      </c>
      <c r="S3836">
        <f t="shared" si="600"/>
        <v>2010</v>
      </c>
      <c r="T3836">
        <f t="shared" si="601"/>
        <v>10</v>
      </c>
    </row>
    <row r="3837" spans="1:20" x14ac:dyDescent="0.25">
      <c r="A3837" s="4" t="s">
        <v>3883</v>
      </c>
      <c r="B3837" s="5">
        <v>3836</v>
      </c>
      <c r="C3837" s="6">
        <v>40458</v>
      </c>
      <c r="D3837" s="6">
        <v>40086</v>
      </c>
      <c r="E3837" s="4">
        <v>210</v>
      </c>
      <c r="F3837" s="9">
        <v>-57345.7</v>
      </c>
      <c r="G3837" s="6">
        <v>40050</v>
      </c>
      <c r="H3837" s="6">
        <v>40085</v>
      </c>
      <c r="I3837" s="4">
        <f t="shared" si="595"/>
        <v>35</v>
      </c>
      <c r="J3837" s="4" t="s">
        <v>1</v>
      </c>
      <c r="K3837" s="4" t="s">
        <v>13</v>
      </c>
      <c r="L3837" s="10">
        <f t="shared" si="596"/>
        <v>-5498.902739726027</v>
      </c>
      <c r="M3837" s="15">
        <f t="shared" si="597"/>
        <v>200909</v>
      </c>
      <c r="N3837">
        <f t="shared" si="598"/>
        <v>2009</v>
      </c>
      <c r="O3837">
        <f t="shared" si="599"/>
        <v>9</v>
      </c>
      <c r="P3837">
        <f t="shared" si="602"/>
        <v>201010</v>
      </c>
      <c r="Q3837">
        <f t="shared" si="603"/>
        <v>20092010</v>
      </c>
      <c r="R3837">
        <f t="shared" si="604"/>
        <v>20102011</v>
      </c>
      <c r="S3837">
        <f t="shared" si="600"/>
        <v>2010</v>
      </c>
      <c r="T3837">
        <f t="shared" si="601"/>
        <v>10</v>
      </c>
    </row>
    <row r="3838" spans="1:20" x14ac:dyDescent="0.25">
      <c r="A3838" s="4" t="s">
        <v>3884</v>
      </c>
      <c r="B3838" s="5">
        <v>3837</v>
      </c>
      <c r="C3838" s="6">
        <v>40458</v>
      </c>
      <c r="D3838" s="6">
        <v>40104</v>
      </c>
      <c r="E3838" s="4">
        <v>1</v>
      </c>
      <c r="F3838" s="9">
        <v>-724632.1</v>
      </c>
      <c r="G3838" s="6">
        <v>40050</v>
      </c>
      <c r="H3838" s="6">
        <v>40103</v>
      </c>
      <c r="I3838" s="4">
        <f t="shared" si="595"/>
        <v>53</v>
      </c>
      <c r="J3838" s="4" t="s">
        <v>1</v>
      </c>
      <c r="K3838" s="4" t="s">
        <v>13</v>
      </c>
      <c r="L3838" s="10">
        <f t="shared" si="596"/>
        <v>-105220.55150684931</v>
      </c>
      <c r="M3838" s="15">
        <f t="shared" si="597"/>
        <v>200910</v>
      </c>
      <c r="N3838">
        <f t="shared" si="598"/>
        <v>2009</v>
      </c>
      <c r="O3838">
        <f t="shared" si="599"/>
        <v>10</v>
      </c>
      <c r="P3838">
        <f t="shared" si="602"/>
        <v>201010</v>
      </c>
      <c r="Q3838">
        <f t="shared" si="603"/>
        <v>20092010</v>
      </c>
      <c r="R3838">
        <f t="shared" si="604"/>
        <v>20102011</v>
      </c>
      <c r="S3838">
        <f t="shared" si="600"/>
        <v>2010</v>
      </c>
      <c r="T3838">
        <f t="shared" si="601"/>
        <v>10</v>
      </c>
    </row>
    <row r="3839" spans="1:20" x14ac:dyDescent="0.25">
      <c r="A3839" s="4" t="s">
        <v>3885</v>
      </c>
      <c r="B3839" s="5">
        <v>3838</v>
      </c>
      <c r="C3839" s="6">
        <v>40458</v>
      </c>
      <c r="D3839" s="6">
        <v>40171</v>
      </c>
      <c r="E3839" s="4">
        <v>1248</v>
      </c>
      <c r="F3839" s="9">
        <v>83234.100000000006</v>
      </c>
      <c r="G3839" s="6">
        <v>40050</v>
      </c>
      <c r="H3839" s="6">
        <v>40170</v>
      </c>
      <c r="I3839" s="4">
        <f t="shared" si="595"/>
        <v>120</v>
      </c>
      <c r="J3839" s="4" t="s">
        <v>1</v>
      </c>
      <c r="K3839" s="4" t="s">
        <v>13</v>
      </c>
      <c r="L3839" s="10">
        <f t="shared" si="596"/>
        <v>27364.635616438358</v>
      </c>
      <c r="M3839" s="15">
        <f t="shared" si="597"/>
        <v>200912</v>
      </c>
      <c r="N3839">
        <f t="shared" si="598"/>
        <v>2009</v>
      </c>
      <c r="O3839">
        <f t="shared" si="599"/>
        <v>12</v>
      </c>
      <c r="P3839">
        <f t="shared" si="602"/>
        <v>201010</v>
      </c>
      <c r="Q3839">
        <f t="shared" si="603"/>
        <v>20092010</v>
      </c>
      <c r="R3839">
        <f t="shared" si="604"/>
        <v>20102011</v>
      </c>
      <c r="S3839">
        <f t="shared" si="600"/>
        <v>2010</v>
      </c>
      <c r="T3839">
        <f t="shared" si="601"/>
        <v>10</v>
      </c>
    </row>
    <row r="3840" spans="1:20" x14ac:dyDescent="0.25">
      <c r="A3840" s="4" t="s">
        <v>3886</v>
      </c>
      <c r="B3840" s="5">
        <v>3839</v>
      </c>
      <c r="C3840" s="6">
        <v>40458</v>
      </c>
      <c r="D3840" s="6">
        <v>40171</v>
      </c>
      <c r="E3840" s="4">
        <v>1249</v>
      </c>
      <c r="F3840" s="9">
        <v>-68325.3</v>
      </c>
      <c r="G3840" s="6">
        <v>40050</v>
      </c>
      <c r="H3840" s="6">
        <v>40170</v>
      </c>
      <c r="I3840" s="4">
        <f t="shared" si="595"/>
        <v>120</v>
      </c>
      <c r="J3840" s="4" t="s">
        <v>1</v>
      </c>
      <c r="K3840" s="4" t="s">
        <v>13</v>
      </c>
      <c r="L3840" s="10">
        <f t="shared" si="596"/>
        <v>-22463.112328767122</v>
      </c>
      <c r="M3840" s="15">
        <f t="shared" si="597"/>
        <v>200912</v>
      </c>
      <c r="N3840">
        <f t="shared" si="598"/>
        <v>2009</v>
      </c>
      <c r="O3840">
        <f t="shared" si="599"/>
        <v>12</v>
      </c>
      <c r="P3840">
        <f t="shared" si="602"/>
        <v>201010</v>
      </c>
      <c r="Q3840">
        <f t="shared" si="603"/>
        <v>20092010</v>
      </c>
      <c r="R3840">
        <f t="shared" si="604"/>
        <v>20102011</v>
      </c>
      <c r="S3840">
        <f t="shared" si="600"/>
        <v>2010</v>
      </c>
      <c r="T3840">
        <f t="shared" si="601"/>
        <v>10</v>
      </c>
    </row>
    <row r="3841" spans="1:20" x14ac:dyDescent="0.25">
      <c r="A3841" s="4" t="s">
        <v>3887</v>
      </c>
      <c r="B3841" s="5">
        <v>3840</v>
      </c>
      <c r="C3841" s="6">
        <v>40458</v>
      </c>
      <c r="D3841" s="6">
        <v>40165</v>
      </c>
      <c r="E3841" s="4">
        <v>43</v>
      </c>
      <c r="F3841" s="9">
        <v>-115772.1</v>
      </c>
      <c r="G3841" s="6">
        <v>40054</v>
      </c>
      <c r="H3841" s="6">
        <v>40164</v>
      </c>
      <c r="I3841" s="4">
        <f t="shared" si="595"/>
        <v>110</v>
      </c>
      <c r="J3841" s="4" t="s">
        <v>1</v>
      </c>
      <c r="K3841" s="4" t="s">
        <v>13</v>
      </c>
      <c r="L3841" s="10">
        <f t="shared" si="596"/>
        <v>-34890.221917808223</v>
      </c>
      <c r="M3841" s="15">
        <f t="shared" si="597"/>
        <v>200912</v>
      </c>
      <c r="N3841">
        <f t="shared" si="598"/>
        <v>2009</v>
      </c>
      <c r="O3841">
        <f t="shared" si="599"/>
        <v>12</v>
      </c>
      <c r="P3841">
        <f t="shared" si="602"/>
        <v>201010</v>
      </c>
      <c r="Q3841">
        <f t="shared" si="603"/>
        <v>20092010</v>
      </c>
      <c r="R3841">
        <f t="shared" si="604"/>
        <v>20102011</v>
      </c>
      <c r="S3841">
        <f t="shared" si="600"/>
        <v>2010</v>
      </c>
      <c r="T3841">
        <f t="shared" si="601"/>
        <v>10</v>
      </c>
    </row>
    <row r="3842" spans="1:20" x14ac:dyDescent="0.25">
      <c r="A3842" s="4" t="s">
        <v>3888</v>
      </c>
      <c r="B3842" s="5">
        <v>3841</v>
      </c>
      <c r="C3842" s="6">
        <v>40458</v>
      </c>
      <c r="D3842" s="6">
        <v>40165</v>
      </c>
      <c r="E3842" s="4">
        <v>210</v>
      </c>
      <c r="F3842" s="9">
        <v>-306532.3</v>
      </c>
      <c r="G3842" s="6">
        <v>40054</v>
      </c>
      <c r="H3842" s="6">
        <v>40164</v>
      </c>
      <c r="I3842" s="4">
        <f t="shared" ref="I3842:I3905" si="605">H3842-G3842</f>
        <v>110</v>
      </c>
      <c r="J3842" s="4" t="s">
        <v>1</v>
      </c>
      <c r="K3842" s="4" t="s">
        <v>13</v>
      </c>
      <c r="L3842" s="10">
        <f t="shared" si="596"/>
        <v>-92379.597260273978</v>
      </c>
      <c r="M3842" s="15">
        <f t="shared" si="597"/>
        <v>200912</v>
      </c>
      <c r="N3842">
        <f t="shared" si="598"/>
        <v>2009</v>
      </c>
      <c r="O3842">
        <f t="shared" si="599"/>
        <v>12</v>
      </c>
      <c r="P3842">
        <f t="shared" si="602"/>
        <v>201010</v>
      </c>
      <c r="Q3842">
        <f t="shared" si="603"/>
        <v>20092010</v>
      </c>
      <c r="R3842">
        <f t="shared" si="604"/>
        <v>20102011</v>
      </c>
      <c r="S3842">
        <f t="shared" si="600"/>
        <v>2010</v>
      </c>
      <c r="T3842">
        <f t="shared" si="601"/>
        <v>10</v>
      </c>
    </row>
    <row r="3843" spans="1:20" x14ac:dyDescent="0.25">
      <c r="A3843" s="4" t="s">
        <v>3889</v>
      </c>
      <c r="B3843" s="5">
        <v>3842</v>
      </c>
      <c r="C3843" s="6">
        <v>40458</v>
      </c>
      <c r="D3843" s="6">
        <v>40190</v>
      </c>
      <c r="E3843" s="4">
        <v>43</v>
      </c>
      <c r="F3843" s="9">
        <v>-67757.8</v>
      </c>
      <c r="G3843" s="6">
        <v>40050</v>
      </c>
      <c r="H3843" s="6">
        <v>40189</v>
      </c>
      <c r="I3843" s="4">
        <f t="shared" si="605"/>
        <v>139</v>
      </c>
      <c r="J3843" s="4" t="s">
        <v>1</v>
      </c>
      <c r="K3843" s="4" t="s">
        <v>13</v>
      </c>
      <c r="L3843" s="10">
        <f t="shared" ref="L3843:L3906" si="606">F3843/365*I3843</f>
        <v>-25803.655342465754</v>
      </c>
      <c r="M3843" s="15">
        <f t="shared" ref="M3843:M3906" si="607">YEAR(D3843)*100+MONTH(D3843)</f>
        <v>201001</v>
      </c>
      <c r="N3843">
        <f t="shared" ref="N3843:N3906" si="608">YEAR(D3843)</f>
        <v>2010</v>
      </c>
      <c r="O3843">
        <f t="shared" ref="O3843:O3906" si="609">MONTH(D3843)</f>
        <v>1</v>
      </c>
      <c r="P3843">
        <f t="shared" si="602"/>
        <v>201010</v>
      </c>
      <c r="Q3843">
        <f t="shared" si="603"/>
        <v>20092010</v>
      </c>
      <c r="R3843">
        <f t="shared" si="604"/>
        <v>20102011</v>
      </c>
      <c r="S3843">
        <f t="shared" ref="S3843:S3906" si="610">YEAR(C3843)</f>
        <v>2010</v>
      </c>
      <c r="T3843">
        <f t="shared" ref="T3843:T3906" si="611">MONTH(C3843)</f>
        <v>10</v>
      </c>
    </row>
    <row r="3844" spans="1:20" x14ac:dyDescent="0.25">
      <c r="A3844" s="4" t="s">
        <v>3890</v>
      </c>
      <c r="B3844" s="5">
        <v>3843</v>
      </c>
      <c r="C3844" s="6">
        <v>40458</v>
      </c>
      <c r="D3844" s="6">
        <v>40190</v>
      </c>
      <c r="E3844" s="4">
        <v>210</v>
      </c>
      <c r="F3844" s="9">
        <v>75000.2</v>
      </c>
      <c r="G3844" s="6">
        <v>40050</v>
      </c>
      <c r="H3844" s="6">
        <v>40189</v>
      </c>
      <c r="I3844" s="4">
        <f t="shared" si="605"/>
        <v>139</v>
      </c>
      <c r="J3844" s="4" t="s">
        <v>1</v>
      </c>
      <c r="K3844" s="4" t="s">
        <v>13</v>
      </c>
      <c r="L3844" s="10">
        <f t="shared" si="606"/>
        <v>28561.719999999998</v>
      </c>
      <c r="M3844" s="15">
        <f t="shared" si="607"/>
        <v>201001</v>
      </c>
      <c r="N3844">
        <f t="shared" si="608"/>
        <v>2010</v>
      </c>
      <c r="O3844">
        <f t="shared" si="609"/>
        <v>1</v>
      </c>
      <c r="P3844">
        <f t="shared" si="602"/>
        <v>201010</v>
      </c>
      <c r="Q3844">
        <f t="shared" si="603"/>
        <v>20092010</v>
      </c>
      <c r="R3844">
        <f t="shared" si="604"/>
        <v>20102011</v>
      </c>
      <c r="S3844">
        <f t="shared" si="610"/>
        <v>2010</v>
      </c>
      <c r="T3844">
        <f t="shared" si="611"/>
        <v>10</v>
      </c>
    </row>
    <row r="3845" spans="1:20" x14ac:dyDescent="0.25">
      <c r="A3845" s="4" t="s">
        <v>3891</v>
      </c>
      <c r="B3845" s="5">
        <v>3844</v>
      </c>
      <c r="C3845" s="6">
        <v>40458</v>
      </c>
      <c r="D3845" s="6">
        <v>40146</v>
      </c>
      <c r="E3845" s="4">
        <v>1</v>
      </c>
      <c r="F3845" s="9">
        <v>-83528.5</v>
      </c>
      <c r="G3845" s="6">
        <v>40054</v>
      </c>
      <c r="H3845" s="6">
        <v>40145</v>
      </c>
      <c r="I3845" s="4">
        <f t="shared" si="605"/>
        <v>91</v>
      </c>
      <c r="J3845" s="4" t="s">
        <v>1</v>
      </c>
      <c r="K3845" s="4" t="s">
        <v>13</v>
      </c>
      <c r="L3845" s="10">
        <f t="shared" si="606"/>
        <v>-20824.913698630138</v>
      </c>
      <c r="M3845" s="15">
        <f t="shared" si="607"/>
        <v>200911</v>
      </c>
      <c r="N3845">
        <f t="shared" si="608"/>
        <v>2009</v>
      </c>
      <c r="O3845">
        <f t="shared" si="609"/>
        <v>11</v>
      </c>
      <c r="P3845">
        <f t="shared" si="602"/>
        <v>201010</v>
      </c>
      <c r="Q3845">
        <f t="shared" si="603"/>
        <v>20092010</v>
      </c>
      <c r="R3845">
        <f t="shared" si="604"/>
        <v>20102011</v>
      </c>
      <c r="S3845">
        <f t="shared" si="610"/>
        <v>2010</v>
      </c>
      <c r="T3845">
        <f t="shared" si="611"/>
        <v>10</v>
      </c>
    </row>
    <row r="3846" spans="1:20" x14ac:dyDescent="0.25">
      <c r="A3846" s="4" t="s">
        <v>3892</v>
      </c>
      <c r="B3846" s="5">
        <v>3845</v>
      </c>
      <c r="C3846" s="6">
        <v>40459</v>
      </c>
      <c r="D3846" s="6">
        <v>40245</v>
      </c>
      <c r="E3846" s="4">
        <v>1233</v>
      </c>
      <c r="F3846" s="9">
        <v>44745.7</v>
      </c>
      <c r="G3846" s="6">
        <v>40058</v>
      </c>
      <c r="H3846" s="6">
        <v>40244</v>
      </c>
      <c r="I3846" s="4">
        <f t="shared" si="605"/>
        <v>186</v>
      </c>
      <c r="J3846" s="4" t="s">
        <v>1</v>
      </c>
      <c r="K3846" s="4" t="s">
        <v>13</v>
      </c>
      <c r="L3846" s="10">
        <f t="shared" si="606"/>
        <v>22801.918356164384</v>
      </c>
      <c r="M3846" s="15">
        <f t="shared" si="607"/>
        <v>201003</v>
      </c>
      <c r="N3846">
        <f t="shared" si="608"/>
        <v>2010</v>
      </c>
      <c r="O3846">
        <f t="shared" si="609"/>
        <v>3</v>
      </c>
      <c r="P3846">
        <f t="shared" si="602"/>
        <v>201010</v>
      </c>
      <c r="Q3846">
        <f t="shared" si="603"/>
        <v>20092010</v>
      </c>
      <c r="R3846">
        <f t="shared" si="604"/>
        <v>20102011</v>
      </c>
      <c r="S3846">
        <f t="shared" si="610"/>
        <v>2010</v>
      </c>
      <c r="T3846">
        <f t="shared" si="611"/>
        <v>10</v>
      </c>
    </row>
    <row r="3847" spans="1:20" x14ac:dyDescent="0.25">
      <c r="A3847" s="4" t="s">
        <v>3893</v>
      </c>
      <c r="B3847" s="5">
        <v>3846</v>
      </c>
      <c r="C3847" s="6">
        <v>40459</v>
      </c>
      <c r="D3847" s="6">
        <v>40245</v>
      </c>
      <c r="E3847" s="4">
        <v>1234</v>
      </c>
      <c r="F3847" s="9">
        <v>-36573.9</v>
      </c>
      <c r="G3847" s="6">
        <v>40058</v>
      </c>
      <c r="H3847" s="6">
        <v>40244</v>
      </c>
      <c r="I3847" s="4">
        <f t="shared" si="605"/>
        <v>186</v>
      </c>
      <c r="J3847" s="4" t="s">
        <v>1</v>
      </c>
      <c r="K3847" s="4" t="s">
        <v>13</v>
      </c>
      <c r="L3847" s="10">
        <f t="shared" si="606"/>
        <v>-18637.658630136986</v>
      </c>
      <c r="M3847" s="15">
        <f t="shared" si="607"/>
        <v>201003</v>
      </c>
      <c r="N3847">
        <f t="shared" si="608"/>
        <v>2010</v>
      </c>
      <c r="O3847">
        <f t="shared" si="609"/>
        <v>3</v>
      </c>
      <c r="P3847">
        <f t="shared" si="602"/>
        <v>201010</v>
      </c>
      <c r="Q3847">
        <f t="shared" si="603"/>
        <v>20092010</v>
      </c>
      <c r="R3847">
        <f t="shared" si="604"/>
        <v>20102011</v>
      </c>
      <c r="S3847">
        <f t="shared" si="610"/>
        <v>2010</v>
      </c>
      <c r="T3847">
        <f t="shared" si="611"/>
        <v>10</v>
      </c>
    </row>
    <row r="3848" spans="1:20" x14ac:dyDescent="0.25">
      <c r="A3848" s="4" t="s">
        <v>3894</v>
      </c>
      <c r="B3848" s="5">
        <v>3847</v>
      </c>
      <c r="C3848" s="6">
        <v>40459</v>
      </c>
      <c r="D3848" s="6">
        <v>40203</v>
      </c>
      <c r="E3848" s="4">
        <v>1</v>
      </c>
      <c r="F3848" s="9">
        <v>-62556.3</v>
      </c>
      <c r="G3848" s="6">
        <v>40050</v>
      </c>
      <c r="H3848" s="6">
        <v>40202</v>
      </c>
      <c r="I3848" s="4">
        <f t="shared" si="605"/>
        <v>152</v>
      </c>
      <c r="J3848" s="4" t="s">
        <v>1</v>
      </c>
      <c r="K3848" s="4" t="s">
        <v>13</v>
      </c>
      <c r="L3848" s="10">
        <f t="shared" si="606"/>
        <v>-26050.842739726028</v>
      </c>
      <c r="M3848" s="15">
        <f t="shared" si="607"/>
        <v>201001</v>
      </c>
      <c r="N3848">
        <f t="shared" si="608"/>
        <v>2010</v>
      </c>
      <c r="O3848">
        <f t="shared" si="609"/>
        <v>1</v>
      </c>
      <c r="P3848">
        <f t="shared" si="602"/>
        <v>201010</v>
      </c>
      <c r="Q3848">
        <f t="shared" si="603"/>
        <v>20092010</v>
      </c>
      <c r="R3848">
        <f t="shared" si="604"/>
        <v>20102011</v>
      </c>
      <c r="S3848">
        <f t="shared" si="610"/>
        <v>2010</v>
      </c>
      <c r="T3848">
        <f t="shared" si="611"/>
        <v>10</v>
      </c>
    </row>
    <row r="3849" spans="1:20" x14ac:dyDescent="0.25">
      <c r="A3849" s="4" t="s">
        <v>3895</v>
      </c>
      <c r="B3849" s="5">
        <v>3848</v>
      </c>
      <c r="C3849" s="6">
        <v>40461</v>
      </c>
      <c r="D3849" s="6">
        <v>40148</v>
      </c>
      <c r="E3849" s="4">
        <v>1250</v>
      </c>
      <c r="F3849" s="9">
        <v>32674.3</v>
      </c>
      <c r="G3849" s="6">
        <v>40057</v>
      </c>
      <c r="H3849" s="6">
        <v>40147</v>
      </c>
      <c r="I3849" s="4">
        <f t="shared" si="605"/>
        <v>90</v>
      </c>
      <c r="J3849" s="4" t="s">
        <v>1</v>
      </c>
      <c r="K3849" s="4" t="s">
        <v>13</v>
      </c>
      <c r="L3849" s="10">
        <f t="shared" si="606"/>
        <v>8056.6767123287673</v>
      </c>
      <c r="M3849" s="15">
        <f t="shared" si="607"/>
        <v>200912</v>
      </c>
      <c r="N3849">
        <f t="shared" si="608"/>
        <v>2009</v>
      </c>
      <c r="O3849">
        <f t="shared" si="609"/>
        <v>12</v>
      </c>
      <c r="P3849">
        <f t="shared" si="602"/>
        <v>201010</v>
      </c>
      <c r="Q3849">
        <f t="shared" si="603"/>
        <v>20092010</v>
      </c>
      <c r="R3849">
        <f t="shared" si="604"/>
        <v>20102011</v>
      </c>
      <c r="S3849">
        <f t="shared" si="610"/>
        <v>2010</v>
      </c>
      <c r="T3849">
        <f t="shared" si="611"/>
        <v>10</v>
      </c>
    </row>
    <row r="3850" spans="1:20" x14ac:dyDescent="0.25">
      <c r="A3850" s="4" t="s">
        <v>3896</v>
      </c>
      <c r="B3850" s="5">
        <v>3849</v>
      </c>
      <c r="C3850" s="6">
        <v>40461</v>
      </c>
      <c r="D3850" s="6">
        <v>40148</v>
      </c>
      <c r="E3850" s="4">
        <v>1251</v>
      </c>
      <c r="F3850" s="9">
        <v>-316578.5</v>
      </c>
      <c r="G3850" s="6">
        <v>40057</v>
      </c>
      <c r="H3850" s="6">
        <v>40147</v>
      </c>
      <c r="I3850" s="4">
        <f t="shared" si="605"/>
        <v>90</v>
      </c>
      <c r="J3850" s="4" t="s">
        <v>1</v>
      </c>
      <c r="K3850" s="4" t="s">
        <v>13</v>
      </c>
      <c r="L3850" s="10">
        <f t="shared" si="606"/>
        <v>-78060.452054794514</v>
      </c>
      <c r="M3850" s="15">
        <f t="shared" si="607"/>
        <v>200912</v>
      </c>
      <c r="N3850">
        <f t="shared" si="608"/>
        <v>2009</v>
      </c>
      <c r="O3850">
        <f t="shared" si="609"/>
        <v>12</v>
      </c>
      <c r="P3850">
        <f t="shared" si="602"/>
        <v>201010</v>
      </c>
      <c r="Q3850">
        <f t="shared" si="603"/>
        <v>20092010</v>
      </c>
      <c r="R3850">
        <f t="shared" si="604"/>
        <v>20102011</v>
      </c>
      <c r="S3850">
        <f t="shared" si="610"/>
        <v>2010</v>
      </c>
      <c r="T3850">
        <f t="shared" si="611"/>
        <v>10</v>
      </c>
    </row>
    <row r="3851" spans="1:20" x14ac:dyDescent="0.25">
      <c r="A3851" s="4" t="s">
        <v>3897</v>
      </c>
      <c r="B3851" s="5">
        <v>3850</v>
      </c>
      <c r="C3851" s="6">
        <v>40462</v>
      </c>
      <c r="D3851" s="6">
        <v>40141</v>
      </c>
      <c r="E3851" s="4">
        <v>1</v>
      </c>
      <c r="F3851" s="9">
        <v>-138548.20000000001</v>
      </c>
      <c r="G3851" s="6">
        <v>40055</v>
      </c>
      <c r="H3851" s="6">
        <v>40140</v>
      </c>
      <c r="I3851" s="4">
        <f t="shared" si="605"/>
        <v>85</v>
      </c>
      <c r="J3851" s="4" t="s">
        <v>0</v>
      </c>
      <c r="K3851" s="4" t="s">
        <v>14</v>
      </c>
      <c r="L3851" s="10">
        <f t="shared" si="606"/>
        <v>-32264.649315068495</v>
      </c>
      <c r="M3851" s="15">
        <f t="shared" si="607"/>
        <v>200911</v>
      </c>
      <c r="N3851">
        <f t="shared" si="608"/>
        <v>2009</v>
      </c>
      <c r="O3851">
        <f t="shared" si="609"/>
        <v>11</v>
      </c>
      <c r="P3851">
        <f t="shared" si="602"/>
        <v>201010</v>
      </c>
      <c r="Q3851">
        <f t="shared" si="603"/>
        <v>20092010</v>
      </c>
      <c r="R3851">
        <f t="shared" si="604"/>
        <v>20102011</v>
      </c>
      <c r="S3851">
        <f t="shared" si="610"/>
        <v>2010</v>
      </c>
      <c r="T3851">
        <f t="shared" si="611"/>
        <v>10</v>
      </c>
    </row>
    <row r="3852" spans="1:20" x14ac:dyDescent="0.25">
      <c r="A3852" s="4" t="s">
        <v>3898</v>
      </c>
      <c r="B3852" s="5">
        <v>3851</v>
      </c>
      <c r="C3852" s="6">
        <v>40462</v>
      </c>
      <c r="D3852" s="6">
        <v>40149</v>
      </c>
      <c r="E3852" s="4">
        <v>43</v>
      </c>
      <c r="F3852" s="9">
        <v>-3345.3</v>
      </c>
      <c r="G3852" s="6">
        <v>40058</v>
      </c>
      <c r="H3852" s="6">
        <v>40148</v>
      </c>
      <c r="I3852" s="4">
        <f t="shared" si="605"/>
        <v>90</v>
      </c>
      <c r="J3852" s="4" t="s">
        <v>1</v>
      </c>
      <c r="K3852" s="4" t="s">
        <v>13</v>
      </c>
      <c r="L3852" s="10">
        <f t="shared" si="606"/>
        <v>-824.86849315068503</v>
      </c>
      <c r="M3852" s="15">
        <f t="shared" si="607"/>
        <v>200912</v>
      </c>
      <c r="N3852">
        <f t="shared" si="608"/>
        <v>2009</v>
      </c>
      <c r="O3852">
        <f t="shared" si="609"/>
        <v>12</v>
      </c>
      <c r="P3852">
        <f t="shared" si="602"/>
        <v>201010</v>
      </c>
      <c r="Q3852">
        <f t="shared" si="603"/>
        <v>20092010</v>
      </c>
      <c r="R3852">
        <f t="shared" si="604"/>
        <v>20102011</v>
      </c>
      <c r="S3852">
        <f t="shared" si="610"/>
        <v>2010</v>
      </c>
      <c r="T3852">
        <f t="shared" si="611"/>
        <v>10</v>
      </c>
    </row>
    <row r="3853" spans="1:20" x14ac:dyDescent="0.25">
      <c r="A3853" s="4" t="s">
        <v>3899</v>
      </c>
      <c r="B3853" s="5">
        <v>3852</v>
      </c>
      <c r="C3853" s="6">
        <v>40462</v>
      </c>
      <c r="D3853" s="6">
        <v>40149</v>
      </c>
      <c r="E3853" s="4">
        <v>210</v>
      </c>
      <c r="F3853" s="9">
        <v>-13840.7</v>
      </c>
      <c r="G3853" s="6">
        <v>40058</v>
      </c>
      <c r="H3853" s="6">
        <v>40148</v>
      </c>
      <c r="I3853" s="4">
        <f t="shared" si="605"/>
        <v>90</v>
      </c>
      <c r="J3853" s="4" t="s">
        <v>1</v>
      </c>
      <c r="K3853" s="4" t="s">
        <v>13</v>
      </c>
      <c r="L3853" s="10">
        <f t="shared" si="606"/>
        <v>-3412.7753424657535</v>
      </c>
      <c r="M3853" s="15">
        <f t="shared" si="607"/>
        <v>200912</v>
      </c>
      <c r="N3853">
        <f t="shared" si="608"/>
        <v>2009</v>
      </c>
      <c r="O3853">
        <f t="shared" si="609"/>
        <v>12</v>
      </c>
      <c r="P3853">
        <f t="shared" si="602"/>
        <v>201010</v>
      </c>
      <c r="Q3853">
        <f t="shared" si="603"/>
        <v>20092010</v>
      </c>
      <c r="R3853">
        <f t="shared" si="604"/>
        <v>20102011</v>
      </c>
      <c r="S3853">
        <f t="shared" si="610"/>
        <v>2010</v>
      </c>
      <c r="T3853">
        <f t="shared" si="611"/>
        <v>10</v>
      </c>
    </row>
    <row r="3854" spans="1:20" x14ac:dyDescent="0.25">
      <c r="A3854" s="4" t="s">
        <v>3900</v>
      </c>
      <c r="B3854" s="5">
        <v>3853</v>
      </c>
      <c r="C3854" s="6">
        <v>40463</v>
      </c>
      <c r="D3854" s="6">
        <v>40156</v>
      </c>
      <c r="E3854" s="4">
        <v>1</v>
      </c>
      <c r="F3854" s="9">
        <v>-352176</v>
      </c>
      <c r="G3854" s="6">
        <v>40060</v>
      </c>
      <c r="H3854" s="6">
        <v>40155</v>
      </c>
      <c r="I3854" s="4">
        <f t="shared" si="605"/>
        <v>95</v>
      </c>
      <c r="J3854" s="4" t="s">
        <v>0</v>
      </c>
      <c r="K3854" s="4" t="s">
        <v>14</v>
      </c>
      <c r="L3854" s="10">
        <f t="shared" si="606"/>
        <v>-91662.246575342462</v>
      </c>
      <c r="M3854" s="15">
        <f t="shared" si="607"/>
        <v>200912</v>
      </c>
      <c r="N3854">
        <f t="shared" si="608"/>
        <v>2009</v>
      </c>
      <c r="O3854">
        <f t="shared" si="609"/>
        <v>12</v>
      </c>
      <c r="P3854">
        <f t="shared" si="602"/>
        <v>201010</v>
      </c>
      <c r="Q3854">
        <f t="shared" si="603"/>
        <v>20092010</v>
      </c>
      <c r="R3854">
        <f t="shared" si="604"/>
        <v>20102011</v>
      </c>
      <c r="S3854">
        <f t="shared" si="610"/>
        <v>2010</v>
      </c>
      <c r="T3854">
        <f t="shared" si="611"/>
        <v>10</v>
      </c>
    </row>
    <row r="3855" spans="1:20" x14ac:dyDescent="0.25">
      <c r="A3855" s="4" t="s">
        <v>3901</v>
      </c>
      <c r="B3855" s="5">
        <v>3854</v>
      </c>
      <c r="C3855" s="6">
        <v>40463</v>
      </c>
      <c r="D3855" s="6">
        <v>40154</v>
      </c>
      <c r="E3855" s="4">
        <v>43</v>
      </c>
      <c r="F3855" s="9">
        <v>95318.399999999994</v>
      </c>
      <c r="G3855" s="6">
        <v>40061</v>
      </c>
      <c r="H3855" s="6">
        <v>40153</v>
      </c>
      <c r="I3855" s="4">
        <f t="shared" si="605"/>
        <v>92</v>
      </c>
      <c r="J3855" s="4" t="s">
        <v>0</v>
      </c>
      <c r="K3855" s="4" t="s">
        <v>14</v>
      </c>
      <c r="L3855" s="10">
        <f t="shared" si="606"/>
        <v>24025.459726027399</v>
      </c>
      <c r="M3855" s="15">
        <f t="shared" si="607"/>
        <v>200912</v>
      </c>
      <c r="N3855">
        <f t="shared" si="608"/>
        <v>2009</v>
      </c>
      <c r="O3855">
        <f t="shared" si="609"/>
        <v>12</v>
      </c>
      <c r="P3855">
        <f t="shared" si="602"/>
        <v>201010</v>
      </c>
      <c r="Q3855">
        <f t="shared" si="603"/>
        <v>20092010</v>
      </c>
      <c r="R3855">
        <f t="shared" si="604"/>
        <v>20102011</v>
      </c>
      <c r="S3855">
        <f t="shared" si="610"/>
        <v>2010</v>
      </c>
      <c r="T3855">
        <f t="shared" si="611"/>
        <v>10</v>
      </c>
    </row>
    <row r="3856" spans="1:20" x14ac:dyDescent="0.25">
      <c r="A3856" s="4" t="s">
        <v>3902</v>
      </c>
      <c r="B3856" s="5">
        <v>3855</v>
      </c>
      <c r="C3856" s="6">
        <v>40463</v>
      </c>
      <c r="D3856" s="6">
        <v>40154</v>
      </c>
      <c r="E3856" s="4">
        <v>210</v>
      </c>
      <c r="F3856" s="9">
        <v>-91656</v>
      </c>
      <c r="G3856" s="6">
        <v>40061</v>
      </c>
      <c r="H3856" s="6">
        <v>40153</v>
      </c>
      <c r="I3856" s="4">
        <f t="shared" si="605"/>
        <v>92</v>
      </c>
      <c r="J3856" s="4" t="s">
        <v>0</v>
      </c>
      <c r="K3856" s="4" t="s">
        <v>14</v>
      </c>
      <c r="L3856" s="10">
        <f t="shared" si="606"/>
        <v>-23102.334246575345</v>
      </c>
      <c r="M3856" s="15">
        <f t="shared" si="607"/>
        <v>200912</v>
      </c>
      <c r="N3856">
        <f t="shared" si="608"/>
        <v>2009</v>
      </c>
      <c r="O3856">
        <f t="shared" si="609"/>
        <v>12</v>
      </c>
      <c r="P3856">
        <f t="shared" si="602"/>
        <v>201010</v>
      </c>
      <c r="Q3856">
        <f t="shared" si="603"/>
        <v>20092010</v>
      </c>
      <c r="R3856">
        <f t="shared" si="604"/>
        <v>20102011</v>
      </c>
      <c r="S3856">
        <f t="shared" si="610"/>
        <v>2010</v>
      </c>
      <c r="T3856">
        <f t="shared" si="611"/>
        <v>10</v>
      </c>
    </row>
    <row r="3857" spans="1:20" x14ac:dyDescent="0.25">
      <c r="A3857" s="4" t="s">
        <v>3903</v>
      </c>
      <c r="B3857" s="5">
        <v>3856</v>
      </c>
      <c r="C3857" s="6">
        <v>40463</v>
      </c>
      <c r="D3857" s="6">
        <v>40158</v>
      </c>
      <c r="E3857" s="4">
        <v>43</v>
      </c>
      <c r="F3857" s="9">
        <v>182431.9</v>
      </c>
      <c r="G3857" s="6">
        <v>40057</v>
      </c>
      <c r="H3857" s="6">
        <v>40157</v>
      </c>
      <c r="I3857" s="4">
        <f t="shared" si="605"/>
        <v>100</v>
      </c>
      <c r="J3857" s="4" t="s">
        <v>1</v>
      </c>
      <c r="K3857" s="4" t="s">
        <v>13</v>
      </c>
      <c r="L3857" s="10">
        <f t="shared" si="606"/>
        <v>49981.342465753427</v>
      </c>
      <c r="M3857" s="15">
        <f t="shared" si="607"/>
        <v>200912</v>
      </c>
      <c r="N3857">
        <f t="shared" si="608"/>
        <v>2009</v>
      </c>
      <c r="O3857">
        <f t="shared" si="609"/>
        <v>12</v>
      </c>
      <c r="P3857">
        <f t="shared" si="602"/>
        <v>201010</v>
      </c>
      <c r="Q3857">
        <f t="shared" si="603"/>
        <v>20092010</v>
      </c>
      <c r="R3857">
        <f t="shared" si="604"/>
        <v>20102011</v>
      </c>
      <c r="S3857">
        <f t="shared" si="610"/>
        <v>2010</v>
      </c>
      <c r="T3857">
        <f t="shared" si="611"/>
        <v>10</v>
      </c>
    </row>
    <row r="3858" spans="1:20" x14ac:dyDescent="0.25">
      <c r="A3858" s="4" t="s">
        <v>3904</v>
      </c>
      <c r="B3858" s="5">
        <v>3857</v>
      </c>
      <c r="C3858" s="6">
        <v>40463</v>
      </c>
      <c r="D3858" s="6">
        <v>40158</v>
      </c>
      <c r="E3858" s="4">
        <v>210</v>
      </c>
      <c r="F3858" s="9">
        <v>-181928.9</v>
      </c>
      <c r="G3858" s="6">
        <v>40057</v>
      </c>
      <c r="H3858" s="6">
        <v>40157</v>
      </c>
      <c r="I3858" s="4">
        <f t="shared" si="605"/>
        <v>100</v>
      </c>
      <c r="J3858" s="4" t="s">
        <v>1</v>
      </c>
      <c r="K3858" s="4" t="s">
        <v>13</v>
      </c>
      <c r="L3858" s="10">
        <f t="shared" si="606"/>
        <v>-49843.534246575342</v>
      </c>
      <c r="M3858" s="15">
        <f t="shared" si="607"/>
        <v>200912</v>
      </c>
      <c r="N3858">
        <f t="shared" si="608"/>
        <v>2009</v>
      </c>
      <c r="O3858">
        <f t="shared" si="609"/>
        <v>12</v>
      </c>
      <c r="P3858">
        <f t="shared" si="602"/>
        <v>201010</v>
      </c>
      <c r="Q3858">
        <f t="shared" si="603"/>
        <v>20092010</v>
      </c>
      <c r="R3858">
        <f t="shared" si="604"/>
        <v>20102011</v>
      </c>
      <c r="S3858">
        <f t="shared" si="610"/>
        <v>2010</v>
      </c>
      <c r="T3858">
        <f t="shared" si="611"/>
        <v>10</v>
      </c>
    </row>
    <row r="3859" spans="1:20" x14ac:dyDescent="0.25">
      <c r="A3859" s="4" t="s">
        <v>3905</v>
      </c>
      <c r="B3859" s="5">
        <v>3858</v>
      </c>
      <c r="C3859" s="6">
        <v>40463</v>
      </c>
      <c r="D3859" s="6">
        <v>40147</v>
      </c>
      <c r="E3859" s="4">
        <v>43</v>
      </c>
      <c r="F3859" s="9">
        <v>-118623.7</v>
      </c>
      <c r="G3859" s="6">
        <v>40056</v>
      </c>
      <c r="H3859" s="6">
        <v>40146</v>
      </c>
      <c r="I3859" s="4">
        <f t="shared" si="605"/>
        <v>90</v>
      </c>
      <c r="J3859" s="4" t="s">
        <v>1</v>
      </c>
      <c r="K3859" s="4" t="s">
        <v>13</v>
      </c>
      <c r="L3859" s="10">
        <f t="shared" si="606"/>
        <v>-29249.679452054796</v>
      </c>
      <c r="M3859" s="15">
        <f t="shared" si="607"/>
        <v>200911</v>
      </c>
      <c r="N3859">
        <f t="shared" si="608"/>
        <v>2009</v>
      </c>
      <c r="O3859">
        <f t="shared" si="609"/>
        <v>11</v>
      </c>
      <c r="P3859">
        <f t="shared" ref="P3859:P3922" si="612">YEAR(C3859)*100+MONTH(C3859)</f>
        <v>201010</v>
      </c>
      <c r="Q3859">
        <f t="shared" ref="Q3859:Q3922" si="613">IF(M3859&gt;200903,IF(M3859&lt;201004,20092010,0),0)</f>
        <v>20092010</v>
      </c>
      <c r="R3859">
        <f t="shared" ref="R3859:R3922" si="614">IF(P3859&gt;200903,IF(P3859&lt;201004,20092010,20102011),0)</f>
        <v>20102011</v>
      </c>
      <c r="S3859">
        <f t="shared" si="610"/>
        <v>2010</v>
      </c>
      <c r="T3859">
        <f t="shared" si="611"/>
        <v>10</v>
      </c>
    </row>
    <row r="3860" spans="1:20" x14ac:dyDescent="0.25">
      <c r="A3860" s="4" t="s">
        <v>3906</v>
      </c>
      <c r="B3860" s="5">
        <v>3859</v>
      </c>
      <c r="C3860" s="6">
        <v>40463</v>
      </c>
      <c r="D3860" s="6">
        <v>40147</v>
      </c>
      <c r="E3860" s="4">
        <v>210</v>
      </c>
      <c r="F3860" s="9">
        <v>139887.20000000001</v>
      </c>
      <c r="G3860" s="6">
        <v>40056</v>
      </c>
      <c r="H3860" s="6">
        <v>40146</v>
      </c>
      <c r="I3860" s="4">
        <f t="shared" si="605"/>
        <v>90</v>
      </c>
      <c r="J3860" s="4" t="s">
        <v>1</v>
      </c>
      <c r="K3860" s="4" t="s">
        <v>13</v>
      </c>
      <c r="L3860" s="10">
        <f t="shared" si="606"/>
        <v>34492.734246575346</v>
      </c>
      <c r="M3860" s="15">
        <f t="shared" si="607"/>
        <v>200911</v>
      </c>
      <c r="N3860">
        <f t="shared" si="608"/>
        <v>2009</v>
      </c>
      <c r="O3860">
        <f t="shared" si="609"/>
        <v>11</v>
      </c>
      <c r="P3860">
        <f t="shared" si="612"/>
        <v>201010</v>
      </c>
      <c r="Q3860">
        <f t="shared" si="613"/>
        <v>20092010</v>
      </c>
      <c r="R3860">
        <f t="shared" si="614"/>
        <v>20102011</v>
      </c>
      <c r="S3860">
        <f t="shared" si="610"/>
        <v>2010</v>
      </c>
      <c r="T3860">
        <f t="shared" si="611"/>
        <v>10</v>
      </c>
    </row>
    <row r="3861" spans="1:20" x14ac:dyDescent="0.25">
      <c r="A3861" s="4" t="s">
        <v>3907</v>
      </c>
      <c r="B3861" s="5">
        <v>3860</v>
      </c>
      <c r="C3861" s="6">
        <v>40463</v>
      </c>
      <c r="D3861" s="6">
        <v>40338</v>
      </c>
      <c r="E3861" s="4">
        <v>43</v>
      </c>
      <c r="F3861" s="9">
        <v>27759.5</v>
      </c>
      <c r="G3861" s="6">
        <v>40059</v>
      </c>
      <c r="H3861" s="6">
        <v>40337</v>
      </c>
      <c r="I3861" s="4">
        <f t="shared" si="605"/>
        <v>278</v>
      </c>
      <c r="J3861" s="4" t="s">
        <v>1</v>
      </c>
      <c r="K3861" s="4" t="s">
        <v>13</v>
      </c>
      <c r="L3861" s="10">
        <f t="shared" si="606"/>
        <v>21142.852054794523</v>
      </c>
      <c r="M3861" s="15">
        <f t="shared" si="607"/>
        <v>201006</v>
      </c>
      <c r="N3861">
        <f t="shared" si="608"/>
        <v>2010</v>
      </c>
      <c r="O3861">
        <f t="shared" si="609"/>
        <v>6</v>
      </c>
      <c r="P3861">
        <f t="shared" si="612"/>
        <v>201010</v>
      </c>
      <c r="Q3861">
        <f t="shared" si="613"/>
        <v>0</v>
      </c>
      <c r="R3861">
        <f t="shared" si="614"/>
        <v>20102011</v>
      </c>
      <c r="S3861">
        <f t="shared" si="610"/>
        <v>2010</v>
      </c>
      <c r="T3861">
        <f t="shared" si="611"/>
        <v>10</v>
      </c>
    </row>
    <row r="3862" spans="1:20" x14ac:dyDescent="0.25">
      <c r="A3862" s="4" t="s">
        <v>3908</v>
      </c>
      <c r="B3862" s="5">
        <v>3861</v>
      </c>
      <c r="C3862" s="6">
        <v>40463</v>
      </c>
      <c r="D3862" s="6">
        <v>40338</v>
      </c>
      <c r="E3862" s="4">
        <v>210</v>
      </c>
      <c r="F3862" s="9">
        <v>-23659.9</v>
      </c>
      <c r="G3862" s="6">
        <v>40059</v>
      </c>
      <c r="H3862" s="6">
        <v>40337</v>
      </c>
      <c r="I3862" s="4">
        <f t="shared" si="605"/>
        <v>278</v>
      </c>
      <c r="J3862" s="4" t="s">
        <v>1</v>
      </c>
      <c r="K3862" s="4" t="s">
        <v>13</v>
      </c>
      <c r="L3862" s="10">
        <f t="shared" si="606"/>
        <v>-18020.41698630137</v>
      </c>
      <c r="M3862" s="15">
        <f t="shared" si="607"/>
        <v>201006</v>
      </c>
      <c r="N3862">
        <f t="shared" si="608"/>
        <v>2010</v>
      </c>
      <c r="O3862">
        <f t="shared" si="609"/>
        <v>6</v>
      </c>
      <c r="P3862">
        <f t="shared" si="612"/>
        <v>201010</v>
      </c>
      <c r="Q3862">
        <f t="shared" si="613"/>
        <v>0</v>
      </c>
      <c r="R3862">
        <f t="shared" si="614"/>
        <v>20102011</v>
      </c>
      <c r="S3862">
        <f t="shared" si="610"/>
        <v>2010</v>
      </c>
      <c r="T3862">
        <f t="shared" si="611"/>
        <v>10</v>
      </c>
    </row>
    <row r="3863" spans="1:20" x14ac:dyDescent="0.25">
      <c r="A3863" s="4" t="s">
        <v>3909</v>
      </c>
      <c r="B3863" s="5">
        <v>3862</v>
      </c>
      <c r="C3863" s="6">
        <v>40464</v>
      </c>
      <c r="D3863" s="6">
        <v>40154</v>
      </c>
      <c r="E3863" s="4">
        <v>1</v>
      </c>
      <c r="F3863" s="9">
        <v>-52253.4</v>
      </c>
      <c r="G3863" s="6">
        <v>40063</v>
      </c>
      <c r="H3863" s="6">
        <v>40153</v>
      </c>
      <c r="I3863" s="4">
        <f t="shared" si="605"/>
        <v>90</v>
      </c>
      <c r="J3863" s="4" t="s">
        <v>0</v>
      </c>
      <c r="K3863" s="4" t="s">
        <v>14</v>
      </c>
      <c r="L3863" s="10">
        <f t="shared" si="606"/>
        <v>-12884.4</v>
      </c>
      <c r="M3863" s="15">
        <f t="shared" si="607"/>
        <v>200912</v>
      </c>
      <c r="N3863">
        <f t="shared" si="608"/>
        <v>2009</v>
      </c>
      <c r="O3863">
        <f t="shared" si="609"/>
        <v>12</v>
      </c>
      <c r="P3863">
        <f t="shared" si="612"/>
        <v>201010</v>
      </c>
      <c r="Q3863">
        <f t="shared" si="613"/>
        <v>20092010</v>
      </c>
      <c r="R3863">
        <f t="shared" si="614"/>
        <v>20102011</v>
      </c>
      <c r="S3863">
        <f t="shared" si="610"/>
        <v>2010</v>
      </c>
      <c r="T3863">
        <f t="shared" si="611"/>
        <v>10</v>
      </c>
    </row>
    <row r="3864" spans="1:20" x14ac:dyDescent="0.25">
      <c r="A3864" s="4" t="s">
        <v>3910</v>
      </c>
      <c r="B3864" s="5">
        <v>3863</v>
      </c>
      <c r="C3864" s="6">
        <v>40464</v>
      </c>
      <c r="D3864" s="6">
        <v>40124</v>
      </c>
      <c r="E3864" s="4">
        <v>43</v>
      </c>
      <c r="F3864" s="9">
        <v>-179392.2</v>
      </c>
      <c r="G3864" s="6">
        <v>40061</v>
      </c>
      <c r="H3864" s="6">
        <v>40123</v>
      </c>
      <c r="I3864" s="4">
        <f t="shared" si="605"/>
        <v>62</v>
      </c>
      <c r="J3864" s="4" t="s">
        <v>1</v>
      </c>
      <c r="K3864" s="4" t="s">
        <v>13</v>
      </c>
      <c r="L3864" s="10">
        <f t="shared" si="606"/>
        <v>-30472.099726027402</v>
      </c>
      <c r="M3864" s="15">
        <f t="shared" si="607"/>
        <v>200911</v>
      </c>
      <c r="N3864">
        <f t="shared" si="608"/>
        <v>2009</v>
      </c>
      <c r="O3864">
        <f t="shared" si="609"/>
        <v>11</v>
      </c>
      <c r="P3864">
        <f t="shared" si="612"/>
        <v>201010</v>
      </c>
      <c r="Q3864">
        <f t="shared" si="613"/>
        <v>20092010</v>
      </c>
      <c r="R3864">
        <f t="shared" si="614"/>
        <v>20102011</v>
      </c>
      <c r="S3864">
        <f t="shared" si="610"/>
        <v>2010</v>
      </c>
      <c r="T3864">
        <f t="shared" si="611"/>
        <v>10</v>
      </c>
    </row>
    <row r="3865" spans="1:20" x14ac:dyDescent="0.25">
      <c r="A3865" s="4" t="s">
        <v>3911</v>
      </c>
      <c r="B3865" s="5">
        <v>3864</v>
      </c>
      <c r="C3865" s="6">
        <v>40464</v>
      </c>
      <c r="D3865" s="6">
        <v>40124</v>
      </c>
      <c r="E3865" s="4">
        <v>210</v>
      </c>
      <c r="F3865" s="9">
        <v>214218.4</v>
      </c>
      <c r="G3865" s="6">
        <v>40061</v>
      </c>
      <c r="H3865" s="6">
        <v>40123</v>
      </c>
      <c r="I3865" s="4">
        <f t="shared" si="605"/>
        <v>62</v>
      </c>
      <c r="J3865" s="4" t="s">
        <v>1</v>
      </c>
      <c r="K3865" s="4" t="s">
        <v>13</v>
      </c>
      <c r="L3865" s="10">
        <f t="shared" si="606"/>
        <v>36387.78301369863</v>
      </c>
      <c r="M3865" s="15">
        <f t="shared" si="607"/>
        <v>200911</v>
      </c>
      <c r="N3865">
        <f t="shared" si="608"/>
        <v>2009</v>
      </c>
      <c r="O3865">
        <f t="shared" si="609"/>
        <v>11</v>
      </c>
      <c r="P3865">
        <f t="shared" si="612"/>
        <v>201010</v>
      </c>
      <c r="Q3865">
        <f t="shared" si="613"/>
        <v>20092010</v>
      </c>
      <c r="R3865">
        <f t="shared" si="614"/>
        <v>20102011</v>
      </c>
      <c r="S3865">
        <f t="shared" si="610"/>
        <v>2010</v>
      </c>
      <c r="T3865">
        <f t="shared" si="611"/>
        <v>10</v>
      </c>
    </row>
    <row r="3866" spans="1:20" x14ac:dyDescent="0.25">
      <c r="A3866" s="4" t="s">
        <v>3912</v>
      </c>
      <c r="B3866" s="5">
        <v>3865</v>
      </c>
      <c r="C3866" s="6">
        <v>40464</v>
      </c>
      <c r="D3866" s="6">
        <v>40177</v>
      </c>
      <c r="E3866" s="4">
        <v>43</v>
      </c>
      <c r="F3866" s="9">
        <v>63347.8</v>
      </c>
      <c r="G3866" s="6">
        <v>40055</v>
      </c>
      <c r="H3866" s="6">
        <v>40176</v>
      </c>
      <c r="I3866" s="4">
        <f t="shared" si="605"/>
        <v>121</v>
      </c>
      <c r="J3866" s="4" t="s">
        <v>1</v>
      </c>
      <c r="K3866" s="4" t="s">
        <v>13</v>
      </c>
      <c r="L3866" s="10">
        <f t="shared" si="606"/>
        <v>21000.229589041097</v>
      </c>
      <c r="M3866" s="15">
        <f t="shared" si="607"/>
        <v>200912</v>
      </c>
      <c r="N3866">
        <f t="shared" si="608"/>
        <v>2009</v>
      </c>
      <c r="O3866">
        <f t="shared" si="609"/>
        <v>12</v>
      </c>
      <c r="P3866">
        <f t="shared" si="612"/>
        <v>201010</v>
      </c>
      <c r="Q3866">
        <f t="shared" si="613"/>
        <v>20092010</v>
      </c>
      <c r="R3866">
        <f t="shared" si="614"/>
        <v>20102011</v>
      </c>
      <c r="S3866">
        <f t="shared" si="610"/>
        <v>2010</v>
      </c>
      <c r="T3866">
        <f t="shared" si="611"/>
        <v>10</v>
      </c>
    </row>
    <row r="3867" spans="1:20" x14ac:dyDescent="0.25">
      <c r="A3867" s="4" t="s">
        <v>3913</v>
      </c>
      <c r="B3867" s="5">
        <v>3866</v>
      </c>
      <c r="C3867" s="6">
        <v>40464</v>
      </c>
      <c r="D3867" s="6">
        <v>40177</v>
      </c>
      <c r="E3867" s="4">
        <v>210</v>
      </c>
      <c r="F3867" s="9">
        <v>29966.3</v>
      </c>
      <c r="G3867" s="6">
        <v>40055</v>
      </c>
      <c r="H3867" s="6">
        <v>40176</v>
      </c>
      <c r="I3867" s="4">
        <f t="shared" si="605"/>
        <v>121</v>
      </c>
      <c r="J3867" s="4" t="s">
        <v>1</v>
      </c>
      <c r="K3867" s="4" t="s">
        <v>13</v>
      </c>
      <c r="L3867" s="10">
        <f t="shared" si="606"/>
        <v>9934.0336986301354</v>
      </c>
      <c r="M3867" s="15">
        <f t="shared" si="607"/>
        <v>200912</v>
      </c>
      <c r="N3867">
        <f t="shared" si="608"/>
        <v>2009</v>
      </c>
      <c r="O3867">
        <f t="shared" si="609"/>
        <v>12</v>
      </c>
      <c r="P3867">
        <f t="shared" si="612"/>
        <v>201010</v>
      </c>
      <c r="Q3867">
        <f t="shared" si="613"/>
        <v>20092010</v>
      </c>
      <c r="R3867">
        <f t="shared" si="614"/>
        <v>20102011</v>
      </c>
      <c r="S3867">
        <f t="shared" si="610"/>
        <v>2010</v>
      </c>
      <c r="T3867">
        <f t="shared" si="611"/>
        <v>10</v>
      </c>
    </row>
    <row r="3868" spans="1:20" x14ac:dyDescent="0.25">
      <c r="A3868" s="4" t="s">
        <v>3914</v>
      </c>
      <c r="B3868" s="5">
        <v>3867</v>
      </c>
      <c r="C3868" s="6">
        <v>40464</v>
      </c>
      <c r="D3868" s="6">
        <v>40373</v>
      </c>
      <c r="E3868" s="4">
        <v>43</v>
      </c>
      <c r="F3868" s="9">
        <v>-22077.599999999999</v>
      </c>
      <c r="G3868" s="6">
        <v>40056</v>
      </c>
      <c r="H3868" s="6">
        <v>40372</v>
      </c>
      <c r="I3868" s="4">
        <f t="shared" si="605"/>
        <v>316</v>
      </c>
      <c r="J3868" s="4" t="s">
        <v>1</v>
      </c>
      <c r="K3868" s="4" t="s">
        <v>13</v>
      </c>
      <c r="L3868" s="10">
        <f t="shared" si="606"/>
        <v>-19113.757808219176</v>
      </c>
      <c r="M3868" s="15">
        <f t="shared" si="607"/>
        <v>201007</v>
      </c>
      <c r="N3868">
        <f t="shared" si="608"/>
        <v>2010</v>
      </c>
      <c r="O3868">
        <f t="shared" si="609"/>
        <v>7</v>
      </c>
      <c r="P3868">
        <f t="shared" si="612"/>
        <v>201010</v>
      </c>
      <c r="Q3868">
        <f t="shared" si="613"/>
        <v>0</v>
      </c>
      <c r="R3868">
        <f t="shared" si="614"/>
        <v>20102011</v>
      </c>
      <c r="S3868">
        <f t="shared" si="610"/>
        <v>2010</v>
      </c>
      <c r="T3868">
        <f t="shared" si="611"/>
        <v>10</v>
      </c>
    </row>
    <row r="3869" spans="1:20" x14ac:dyDescent="0.25">
      <c r="A3869" s="4" t="s">
        <v>3915</v>
      </c>
      <c r="B3869" s="5">
        <v>3868</v>
      </c>
      <c r="C3869" s="6">
        <v>40464</v>
      </c>
      <c r="D3869" s="6">
        <v>40373</v>
      </c>
      <c r="E3869" s="4">
        <v>210</v>
      </c>
      <c r="F3869" s="9">
        <v>-19259.900000000001</v>
      </c>
      <c r="G3869" s="6">
        <v>40056</v>
      </c>
      <c r="H3869" s="6">
        <v>40372</v>
      </c>
      <c r="I3869" s="4">
        <f t="shared" si="605"/>
        <v>316</v>
      </c>
      <c r="J3869" s="4" t="s">
        <v>1</v>
      </c>
      <c r="K3869" s="4" t="s">
        <v>13</v>
      </c>
      <c r="L3869" s="10">
        <f t="shared" si="606"/>
        <v>-16674.324383561645</v>
      </c>
      <c r="M3869" s="15">
        <f t="shared" si="607"/>
        <v>201007</v>
      </c>
      <c r="N3869">
        <f t="shared" si="608"/>
        <v>2010</v>
      </c>
      <c r="O3869">
        <f t="shared" si="609"/>
        <v>7</v>
      </c>
      <c r="P3869">
        <f t="shared" si="612"/>
        <v>201010</v>
      </c>
      <c r="Q3869">
        <f t="shared" si="613"/>
        <v>0</v>
      </c>
      <c r="R3869">
        <f t="shared" si="614"/>
        <v>20102011</v>
      </c>
      <c r="S3869">
        <f t="shared" si="610"/>
        <v>2010</v>
      </c>
      <c r="T3869">
        <f t="shared" si="611"/>
        <v>10</v>
      </c>
    </row>
    <row r="3870" spans="1:20" x14ac:dyDescent="0.25">
      <c r="A3870" s="4" t="s">
        <v>3916</v>
      </c>
      <c r="B3870" s="5">
        <v>3869</v>
      </c>
      <c r="C3870" s="6">
        <v>40465</v>
      </c>
      <c r="D3870" s="6">
        <v>40278</v>
      </c>
      <c r="E3870" s="4">
        <v>1244</v>
      </c>
      <c r="F3870" s="9">
        <v>-33410.699999999997</v>
      </c>
      <c r="G3870" s="6">
        <v>40079</v>
      </c>
      <c r="H3870" s="6">
        <v>40277</v>
      </c>
      <c r="I3870" s="4">
        <f t="shared" si="605"/>
        <v>198</v>
      </c>
      <c r="J3870" s="4" t="s">
        <v>1</v>
      </c>
      <c r="K3870" s="4" t="s">
        <v>13</v>
      </c>
      <c r="L3870" s="10">
        <f t="shared" si="606"/>
        <v>-18124.160547945205</v>
      </c>
      <c r="M3870" s="15">
        <f t="shared" si="607"/>
        <v>201004</v>
      </c>
      <c r="N3870">
        <f t="shared" si="608"/>
        <v>2010</v>
      </c>
      <c r="O3870">
        <f t="shared" si="609"/>
        <v>4</v>
      </c>
      <c r="P3870">
        <f t="shared" si="612"/>
        <v>201010</v>
      </c>
      <c r="Q3870">
        <f t="shared" si="613"/>
        <v>0</v>
      </c>
      <c r="R3870">
        <f t="shared" si="614"/>
        <v>20102011</v>
      </c>
      <c r="S3870">
        <f t="shared" si="610"/>
        <v>2010</v>
      </c>
      <c r="T3870">
        <f t="shared" si="611"/>
        <v>10</v>
      </c>
    </row>
    <row r="3871" spans="1:20" x14ac:dyDescent="0.25">
      <c r="A3871" s="4" t="s">
        <v>3917</v>
      </c>
      <c r="B3871" s="5">
        <v>3870</v>
      </c>
      <c r="C3871" s="6">
        <v>40465</v>
      </c>
      <c r="D3871" s="6">
        <v>40278</v>
      </c>
      <c r="E3871" s="4">
        <v>1245</v>
      </c>
      <c r="F3871" s="9">
        <v>37004.699999999997</v>
      </c>
      <c r="G3871" s="6">
        <v>40079</v>
      </c>
      <c r="H3871" s="6">
        <v>40277</v>
      </c>
      <c r="I3871" s="4">
        <f t="shared" si="605"/>
        <v>198</v>
      </c>
      <c r="J3871" s="4" t="s">
        <v>1</v>
      </c>
      <c r="K3871" s="4" t="s">
        <v>13</v>
      </c>
      <c r="L3871" s="10">
        <f t="shared" si="606"/>
        <v>20073.782465753426</v>
      </c>
      <c r="M3871" s="15">
        <f t="shared" si="607"/>
        <v>201004</v>
      </c>
      <c r="N3871">
        <f t="shared" si="608"/>
        <v>2010</v>
      </c>
      <c r="O3871">
        <f t="shared" si="609"/>
        <v>4</v>
      </c>
      <c r="P3871">
        <f t="shared" si="612"/>
        <v>201010</v>
      </c>
      <c r="Q3871">
        <f t="shared" si="613"/>
        <v>0</v>
      </c>
      <c r="R3871">
        <f t="shared" si="614"/>
        <v>20102011</v>
      </c>
      <c r="S3871">
        <f t="shared" si="610"/>
        <v>2010</v>
      </c>
      <c r="T3871">
        <f t="shared" si="611"/>
        <v>10</v>
      </c>
    </row>
    <row r="3872" spans="1:20" x14ac:dyDescent="0.25">
      <c r="A3872" s="4" t="s">
        <v>3918</v>
      </c>
      <c r="B3872" s="5">
        <v>3871</v>
      </c>
      <c r="C3872" s="6">
        <v>40465</v>
      </c>
      <c r="D3872" s="6">
        <v>40161</v>
      </c>
      <c r="E3872" s="4">
        <v>43</v>
      </c>
      <c r="F3872" s="9">
        <v>65755.899999999994</v>
      </c>
      <c r="G3872" s="6">
        <v>40061</v>
      </c>
      <c r="H3872" s="6">
        <v>40160</v>
      </c>
      <c r="I3872" s="4">
        <f t="shared" si="605"/>
        <v>99</v>
      </c>
      <c r="J3872" s="4" t="s">
        <v>1</v>
      </c>
      <c r="K3872" s="4" t="s">
        <v>13</v>
      </c>
      <c r="L3872" s="10">
        <f t="shared" si="606"/>
        <v>17835.161917808218</v>
      </c>
      <c r="M3872" s="15">
        <f t="shared" si="607"/>
        <v>200912</v>
      </c>
      <c r="N3872">
        <f t="shared" si="608"/>
        <v>2009</v>
      </c>
      <c r="O3872">
        <f t="shared" si="609"/>
        <v>12</v>
      </c>
      <c r="P3872">
        <f t="shared" si="612"/>
        <v>201010</v>
      </c>
      <c r="Q3872">
        <f t="shared" si="613"/>
        <v>20092010</v>
      </c>
      <c r="R3872">
        <f t="shared" si="614"/>
        <v>20102011</v>
      </c>
      <c r="S3872">
        <f t="shared" si="610"/>
        <v>2010</v>
      </c>
      <c r="T3872">
        <f t="shared" si="611"/>
        <v>10</v>
      </c>
    </row>
    <row r="3873" spans="1:20" x14ac:dyDescent="0.25">
      <c r="A3873" s="4" t="s">
        <v>3919</v>
      </c>
      <c r="B3873" s="5">
        <v>3872</v>
      </c>
      <c r="C3873" s="6">
        <v>40465</v>
      </c>
      <c r="D3873" s="6">
        <v>40161</v>
      </c>
      <c r="E3873" s="4">
        <v>210</v>
      </c>
      <c r="F3873" s="9">
        <v>-129099.6</v>
      </c>
      <c r="G3873" s="6">
        <v>40061</v>
      </c>
      <c r="H3873" s="6">
        <v>40160</v>
      </c>
      <c r="I3873" s="4">
        <f t="shared" si="605"/>
        <v>99</v>
      </c>
      <c r="J3873" s="4" t="s">
        <v>1</v>
      </c>
      <c r="K3873" s="4" t="s">
        <v>13</v>
      </c>
      <c r="L3873" s="10">
        <f t="shared" si="606"/>
        <v>-35016.055890410957</v>
      </c>
      <c r="M3873" s="15">
        <f t="shared" si="607"/>
        <v>200912</v>
      </c>
      <c r="N3873">
        <f t="shared" si="608"/>
        <v>2009</v>
      </c>
      <c r="O3873">
        <f t="shared" si="609"/>
        <v>12</v>
      </c>
      <c r="P3873">
        <f t="shared" si="612"/>
        <v>201010</v>
      </c>
      <c r="Q3873">
        <f t="shared" si="613"/>
        <v>20092010</v>
      </c>
      <c r="R3873">
        <f t="shared" si="614"/>
        <v>20102011</v>
      </c>
      <c r="S3873">
        <f t="shared" si="610"/>
        <v>2010</v>
      </c>
      <c r="T3873">
        <f t="shared" si="611"/>
        <v>10</v>
      </c>
    </row>
    <row r="3874" spans="1:20" x14ac:dyDescent="0.25">
      <c r="A3874" s="4" t="s">
        <v>3920</v>
      </c>
      <c r="B3874" s="5">
        <v>3873</v>
      </c>
      <c r="C3874" s="6">
        <v>40465</v>
      </c>
      <c r="D3874" s="6">
        <v>40180</v>
      </c>
      <c r="E3874" s="4">
        <v>1</v>
      </c>
      <c r="F3874" s="9">
        <v>-406891.7</v>
      </c>
      <c r="G3874" s="6">
        <v>40175</v>
      </c>
      <c r="H3874" s="6">
        <v>40179</v>
      </c>
      <c r="I3874" s="4">
        <f t="shared" si="605"/>
        <v>4</v>
      </c>
      <c r="J3874" s="4" t="s">
        <v>1</v>
      </c>
      <c r="K3874" s="4" t="s">
        <v>13</v>
      </c>
      <c r="L3874" s="10">
        <f t="shared" si="606"/>
        <v>-4459.0871232876716</v>
      </c>
      <c r="M3874" s="15">
        <f t="shared" si="607"/>
        <v>201001</v>
      </c>
      <c r="N3874">
        <f t="shared" si="608"/>
        <v>2010</v>
      </c>
      <c r="O3874">
        <f t="shared" si="609"/>
        <v>1</v>
      </c>
      <c r="P3874">
        <f t="shared" si="612"/>
        <v>201010</v>
      </c>
      <c r="Q3874">
        <f t="shared" si="613"/>
        <v>20092010</v>
      </c>
      <c r="R3874">
        <f t="shared" si="614"/>
        <v>20102011</v>
      </c>
      <c r="S3874">
        <f t="shared" si="610"/>
        <v>2010</v>
      </c>
      <c r="T3874">
        <f t="shared" si="611"/>
        <v>10</v>
      </c>
    </row>
    <row r="3875" spans="1:20" x14ac:dyDescent="0.25">
      <c r="A3875" s="4" t="s">
        <v>3921</v>
      </c>
      <c r="B3875" s="5">
        <v>3874</v>
      </c>
      <c r="C3875" s="6">
        <v>40465</v>
      </c>
      <c r="D3875" s="6">
        <v>40245</v>
      </c>
      <c r="E3875" s="4">
        <v>1</v>
      </c>
      <c r="F3875" s="9">
        <v>-163338.1</v>
      </c>
      <c r="G3875" s="6">
        <v>40062</v>
      </c>
      <c r="H3875" s="6">
        <v>40244</v>
      </c>
      <c r="I3875" s="4">
        <f t="shared" si="605"/>
        <v>182</v>
      </c>
      <c r="J3875" s="4" t="s">
        <v>1</v>
      </c>
      <c r="K3875" s="4" t="s">
        <v>13</v>
      </c>
      <c r="L3875" s="10">
        <f t="shared" si="606"/>
        <v>-81445.29917808219</v>
      </c>
      <c r="M3875" s="15">
        <f t="shared" si="607"/>
        <v>201003</v>
      </c>
      <c r="N3875">
        <f t="shared" si="608"/>
        <v>2010</v>
      </c>
      <c r="O3875">
        <f t="shared" si="609"/>
        <v>3</v>
      </c>
      <c r="P3875">
        <f t="shared" si="612"/>
        <v>201010</v>
      </c>
      <c r="Q3875">
        <f t="shared" si="613"/>
        <v>20092010</v>
      </c>
      <c r="R3875">
        <f t="shared" si="614"/>
        <v>20102011</v>
      </c>
      <c r="S3875">
        <f t="shared" si="610"/>
        <v>2010</v>
      </c>
      <c r="T3875">
        <f t="shared" si="611"/>
        <v>10</v>
      </c>
    </row>
    <row r="3876" spans="1:20" x14ac:dyDescent="0.25">
      <c r="A3876" s="4" t="s">
        <v>3922</v>
      </c>
      <c r="B3876" s="5">
        <v>3875</v>
      </c>
      <c r="C3876" s="6">
        <v>40466</v>
      </c>
      <c r="D3876" s="6">
        <v>40156</v>
      </c>
      <c r="E3876" s="4">
        <v>43</v>
      </c>
      <c r="F3876" s="9">
        <v>98414.6</v>
      </c>
      <c r="G3876" s="6">
        <v>40062</v>
      </c>
      <c r="H3876" s="6">
        <v>40155</v>
      </c>
      <c r="I3876" s="4">
        <f t="shared" si="605"/>
        <v>93</v>
      </c>
      <c r="J3876" s="4" t="s">
        <v>1</v>
      </c>
      <c r="K3876" s="4" t="s">
        <v>13</v>
      </c>
      <c r="L3876" s="10">
        <f t="shared" si="606"/>
        <v>25075.500821917813</v>
      </c>
      <c r="M3876" s="15">
        <f t="shared" si="607"/>
        <v>200912</v>
      </c>
      <c r="N3876">
        <f t="shared" si="608"/>
        <v>2009</v>
      </c>
      <c r="O3876">
        <f t="shared" si="609"/>
        <v>12</v>
      </c>
      <c r="P3876">
        <f t="shared" si="612"/>
        <v>201010</v>
      </c>
      <c r="Q3876">
        <f t="shared" si="613"/>
        <v>20092010</v>
      </c>
      <c r="R3876">
        <f t="shared" si="614"/>
        <v>20102011</v>
      </c>
      <c r="S3876">
        <f t="shared" si="610"/>
        <v>2010</v>
      </c>
      <c r="T3876">
        <f t="shared" si="611"/>
        <v>10</v>
      </c>
    </row>
    <row r="3877" spans="1:20" x14ac:dyDescent="0.25">
      <c r="A3877" s="4" t="s">
        <v>3923</v>
      </c>
      <c r="B3877" s="5">
        <v>3876</v>
      </c>
      <c r="C3877" s="6">
        <v>40466</v>
      </c>
      <c r="D3877" s="6">
        <v>40156</v>
      </c>
      <c r="E3877" s="4">
        <v>210</v>
      </c>
      <c r="F3877" s="9">
        <v>-92036.4</v>
      </c>
      <c r="G3877" s="6">
        <v>40062</v>
      </c>
      <c r="H3877" s="6">
        <v>40155</v>
      </c>
      <c r="I3877" s="4">
        <f t="shared" si="605"/>
        <v>93</v>
      </c>
      <c r="J3877" s="4" t="s">
        <v>1</v>
      </c>
      <c r="K3877" s="4" t="s">
        <v>13</v>
      </c>
      <c r="L3877" s="10">
        <f t="shared" si="606"/>
        <v>-23450.370410958902</v>
      </c>
      <c r="M3877" s="15">
        <f t="shared" si="607"/>
        <v>200912</v>
      </c>
      <c r="N3877">
        <f t="shared" si="608"/>
        <v>2009</v>
      </c>
      <c r="O3877">
        <f t="shared" si="609"/>
        <v>12</v>
      </c>
      <c r="P3877">
        <f t="shared" si="612"/>
        <v>201010</v>
      </c>
      <c r="Q3877">
        <f t="shared" si="613"/>
        <v>20092010</v>
      </c>
      <c r="R3877">
        <f t="shared" si="614"/>
        <v>20102011</v>
      </c>
      <c r="S3877">
        <f t="shared" si="610"/>
        <v>2010</v>
      </c>
      <c r="T3877">
        <f t="shared" si="611"/>
        <v>10</v>
      </c>
    </row>
    <row r="3878" spans="1:20" x14ac:dyDescent="0.25">
      <c r="A3878" s="4" t="s">
        <v>3924</v>
      </c>
      <c r="B3878" s="5">
        <v>3877</v>
      </c>
      <c r="C3878" s="6">
        <v>40466</v>
      </c>
      <c r="D3878" s="6">
        <v>40264</v>
      </c>
      <c r="E3878" s="4">
        <v>43</v>
      </c>
      <c r="F3878" s="9">
        <v>54580.7</v>
      </c>
      <c r="G3878" s="6">
        <v>40062</v>
      </c>
      <c r="H3878" s="6">
        <v>40263</v>
      </c>
      <c r="I3878" s="4">
        <f t="shared" si="605"/>
        <v>201</v>
      </c>
      <c r="J3878" s="4" t="s">
        <v>1</v>
      </c>
      <c r="K3878" s="4" t="s">
        <v>13</v>
      </c>
      <c r="L3878" s="10">
        <f t="shared" si="606"/>
        <v>30056.769041095889</v>
      </c>
      <c r="M3878" s="15">
        <f t="shared" si="607"/>
        <v>201003</v>
      </c>
      <c r="N3878">
        <f t="shared" si="608"/>
        <v>2010</v>
      </c>
      <c r="O3878">
        <f t="shared" si="609"/>
        <v>3</v>
      </c>
      <c r="P3878">
        <f t="shared" si="612"/>
        <v>201010</v>
      </c>
      <c r="Q3878">
        <f t="shared" si="613"/>
        <v>20092010</v>
      </c>
      <c r="R3878">
        <f t="shared" si="614"/>
        <v>20102011</v>
      </c>
      <c r="S3878">
        <f t="shared" si="610"/>
        <v>2010</v>
      </c>
      <c r="T3878">
        <f t="shared" si="611"/>
        <v>10</v>
      </c>
    </row>
    <row r="3879" spans="1:20" x14ac:dyDescent="0.25">
      <c r="A3879" s="4" t="s">
        <v>3925</v>
      </c>
      <c r="B3879" s="5">
        <v>3878</v>
      </c>
      <c r="C3879" s="6">
        <v>40466</v>
      </c>
      <c r="D3879" s="6">
        <v>40264</v>
      </c>
      <c r="E3879" s="4">
        <v>210</v>
      </c>
      <c r="F3879" s="9">
        <v>-35639.4</v>
      </c>
      <c r="G3879" s="6">
        <v>40062</v>
      </c>
      <c r="H3879" s="6">
        <v>40263</v>
      </c>
      <c r="I3879" s="4">
        <f t="shared" si="605"/>
        <v>201</v>
      </c>
      <c r="J3879" s="4" t="s">
        <v>1</v>
      </c>
      <c r="K3879" s="4" t="s">
        <v>13</v>
      </c>
      <c r="L3879" s="10">
        <f t="shared" si="606"/>
        <v>-19626.080547945206</v>
      </c>
      <c r="M3879" s="15">
        <f t="shared" si="607"/>
        <v>201003</v>
      </c>
      <c r="N3879">
        <f t="shared" si="608"/>
        <v>2010</v>
      </c>
      <c r="O3879">
        <f t="shared" si="609"/>
        <v>3</v>
      </c>
      <c r="P3879">
        <f t="shared" si="612"/>
        <v>201010</v>
      </c>
      <c r="Q3879">
        <f t="shared" si="613"/>
        <v>20092010</v>
      </c>
      <c r="R3879">
        <f t="shared" si="614"/>
        <v>20102011</v>
      </c>
      <c r="S3879">
        <f t="shared" si="610"/>
        <v>2010</v>
      </c>
      <c r="T3879">
        <f t="shared" si="611"/>
        <v>10</v>
      </c>
    </row>
    <row r="3880" spans="1:20" x14ac:dyDescent="0.25">
      <c r="A3880" s="4" t="s">
        <v>3926</v>
      </c>
      <c r="B3880" s="5">
        <v>3879</v>
      </c>
      <c r="C3880" s="6">
        <v>40466</v>
      </c>
      <c r="D3880" s="6">
        <v>40153</v>
      </c>
      <c r="E3880" s="4">
        <v>1</v>
      </c>
      <c r="F3880" s="9">
        <v>-71918.600000000006</v>
      </c>
      <c r="G3880" s="6">
        <v>40062</v>
      </c>
      <c r="H3880" s="6">
        <v>40152</v>
      </c>
      <c r="I3880" s="4">
        <f t="shared" si="605"/>
        <v>90</v>
      </c>
      <c r="J3880" s="4" t="s">
        <v>1</v>
      </c>
      <c r="K3880" s="4" t="s">
        <v>13</v>
      </c>
      <c r="L3880" s="10">
        <f t="shared" si="606"/>
        <v>-17733.353424657536</v>
      </c>
      <c r="M3880" s="15">
        <f t="shared" si="607"/>
        <v>200912</v>
      </c>
      <c r="N3880">
        <f t="shared" si="608"/>
        <v>2009</v>
      </c>
      <c r="O3880">
        <f t="shared" si="609"/>
        <v>12</v>
      </c>
      <c r="P3880">
        <f t="shared" si="612"/>
        <v>201010</v>
      </c>
      <c r="Q3880">
        <f t="shared" si="613"/>
        <v>20092010</v>
      </c>
      <c r="R3880">
        <f t="shared" si="614"/>
        <v>20102011</v>
      </c>
      <c r="S3880">
        <f t="shared" si="610"/>
        <v>2010</v>
      </c>
      <c r="T3880">
        <f t="shared" si="611"/>
        <v>10</v>
      </c>
    </row>
    <row r="3881" spans="1:20" x14ac:dyDescent="0.25">
      <c r="A3881" s="4" t="s">
        <v>3927</v>
      </c>
      <c r="B3881" s="5">
        <v>3880</v>
      </c>
      <c r="C3881" s="6">
        <v>40469</v>
      </c>
      <c r="D3881" s="6">
        <v>40438</v>
      </c>
      <c r="E3881" s="4">
        <v>1235</v>
      </c>
      <c r="F3881" s="9">
        <v>-31755.8</v>
      </c>
      <c r="G3881" s="6">
        <v>40064</v>
      </c>
      <c r="H3881" s="6">
        <v>40437</v>
      </c>
      <c r="I3881" s="4">
        <f t="shared" si="605"/>
        <v>373</v>
      </c>
      <c r="J3881" s="4" t="s">
        <v>1</v>
      </c>
      <c r="K3881" s="4" t="s">
        <v>13</v>
      </c>
      <c r="L3881" s="10">
        <f t="shared" si="606"/>
        <v>-32451.817534246577</v>
      </c>
      <c r="M3881" s="15">
        <f t="shared" si="607"/>
        <v>201009</v>
      </c>
      <c r="N3881">
        <f t="shared" si="608"/>
        <v>2010</v>
      </c>
      <c r="O3881">
        <f t="shared" si="609"/>
        <v>9</v>
      </c>
      <c r="P3881">
        <f t="shared" si="612"/>
        <v>201010</v>
      </c>
      <c r="Q3881">
        <f t="shared" si="613"/>
        <v>0</v>
      </c>
      <c r="R3881">
        <f t="shared" si="614"/>
        <v>20102011</v>
      </c>
      <c r="S3881">
        <f t="shared" si="610"/>
        <v>2010</v>
      </c>
      <c r="T3881">
        <f t="shared" si="611"/>
        <v>10</v>
      </c>
    </row>
    <row r="3882" spans="1:20" x14ac:dyDescent="0.25">
      <c r="A3882" s="4" t="s">
        <v>3928</v>
      </c>
      <c r="B3882" s="5">
        <v>3881</v>
      </c>
      <c r="C3882" s="6">
        <v>40469</v>
      </c>
      <c r="D3882" s="6">
        <v>40438</v>
      </c>
      <c r="E3882" s="4">
        <v>1236</v>
      </c>
      <c r="F3882" s="9">
        <v>-37937.300000000003</v>
      </c>
      <c r="G3882" s="6">
        <v>40064</v>
      </c>
      <c r="H3882" s="6">
        <v>40437</v>
      </c>
      <c r="I3882" s="4">
        <f t="shared" si="605"/>
        <v>373</v>
      </c>
      <c r="J3882" s="4" t="s">
        <v>1</v>
      </c>
      <c r="K3882" s="4" t="s">
        <v>13</v>
      </c>
      <c r="L3882" s="10">
        <f t="shared" si="606"/>
        <v>-38768.802465753426</v>
      </c>
      <c r="M3882" s="15">
        <f t="shared" si="607"/>
        <v>201009</v>
      </c>
      <c r="N3882">
        <f t="shared" si="608"/>
        <v>2010</v>
      </c>
      <c r="O3882">
        <f t="shared" si="609"/>
        <v>9</v>
      </c>
      <c r="P3882">
        <f t="shared" si="612"/>
        <v>201010</v>
      </c>
      <c r="Q3882">
        <f t="shared" si="613"/>
        <v>0</v>
      </c>
      <c r="R3882">
        <f t="shared" si="614"/>
        <v>20102011</v>
      </c>
      <c r="S3882">
        <f t="shared" si="610"/>
        <v>2010</v>
      </c>
      <c r="T3882">
        <f t="shared" si="611"/>
        <v>10</v>
      </c>
    </row>
    <row r="3883" spans="1:20" x14ac:dyDescent="0.25">
      <c r="A3883" s="4" t="s">
        <v>3929</v>
      </c>
      <c r="B3883" s="5">
        <v>3882</v>
      </c>
      <c r="C3883" s="6">
        <v>40469</v>
      </c>
      <c r="D3883" s="6">
        <v>40438</v>
      </c>
      <c r="E3883" s="4">
        <v>1237</v>
      </c>
      <c r="F3883" s="9">
        <v>-20685.3</v>
      </c>
      <c r="G3883" s="6">
        <v>40064</v>
      </c>
      <c r="H3883" s="6">
        <v>40437</v>
      </c>
      <c r="I3883" s="4">
        <f t="shared" si="605"/>
        <v>373</v>
      </c>
      <c r="J3883" s="4" t="s">
        <v>1</v>
      </c>
      <c r="K3883" s="4" t="s">
        <v>13</v>
      </c>
      <c r="L3883" s="10">
        <f t="shared" si="606"/>
        <v>-21138.676438356164</v>
      </c>
      <c r="M3883" s="15">
        <f t="shared" si="607"/>
        <v>201009</v>
      </c>
      <c r="N3883">
        <f t="shared" si="608"/>
        <v>2010</v>
      </c>
      <c r="O3883">
        <f t="shared" si="609"/>
        <v>9</v>
      </c>
      <c r="P3883">
        <f t="shared" si="612"/>
        <v>201010</v>
      </c>
      <c r="Q3883">
        <f t="shared" si="613"/>
        <v>0</v>
      </c>
      <c r="R3883">
        <f t="shared" si="614"/>
        <v>20102011</v>
      </c>
      <c r="S3883">
        <f t="shared" si="610"/>
        <v>2010</v>
      </c>
      <c r="T3883">
        <f t="shared" si="611"/>
        <v>10</v>
      </c>
    </row>
    <row r="3884" spans="1:20" x14ac:dyDescent="0.25">
      <c r="A3884" s="4" t="s">
        <v>3930</v>
      </c>
      <c r="B3884" s="5">
        <v>3883</v>
      </c>
      <c r="C3884" s="6">
        <v>40470</v>
      </c>
      <c r="D3884" s="6">
        <v>40275</v>
      </c>
      <c r="E3884" s="4">
        <v>356</v>
      </c>
      <c r="F3884" s="9">
        <v>6455.1</v>
      </c>
      <c r="G3884" s="6">
        <v>40062</v>
      </c>
      <c r="H3884" s="6">
        <v>40274</v>
      </c>
      <c r="I3884" s="4">
        <f t="shared" si="605"/>
        <v>212</v>
      </c>
      <c r="J3884" s="4" t="s">
        <v>1</v>
      </c>
      <c r="K3884" s="4" t="s">
        <v>13</v>
      </c>
      <c r="L3884" s="10">
        <f t="shared" si="606"/>
        <v>3749.2635616438356</v>
      </c>
      <c r="M3884" s="15">
        <f t="shared" si="607"/>
        <v>201004</v>
      </c>
      <c r="N3884">
        <f t="shared" si="608"/>
        <v>2010</v>
      </c>
      <c r="O3884">
        <f t="shared" si="609"/>
        <v>4</v>
      </c>
      <c r="P3884">
        <f t="shared" si="612"/>
        <v>201010</v>
      </c>
      <c r="Q3884">
        <f t="shared" si="613"/>
        <v>0</v>
      </c>
      <c r="R3884">
        <f t="shared" si="614"/>
        <v>20102011</v>
      </c>
      <c r="S3884">
        <f t="shared" si="610"/>
        <v>2010</v>
      </c>
      <c r="T3884">
        <f t="shared" si="611"/>
        <v>10</v>
      </c>
    </row>
    <row r="3885" spans="1:20" x14ac:dyDescent="0.25">
      <c r="A3885" s="4" t="s">
        <v>3931</v>
      </c>
      <c r="B3885" s="5">
        <v>3884</v>
      </c>
      <c r="C3885" s="6">
        <v>40470</v>
      </c>
      <c r="D3885" s="6">
        <v>40275</v>
      </c>
      <c r="E3885" s="4">
        <v>357</v>
      </c>
      <c r="F3885" s="9">
        <v>-69621.100000000006</v>
      </c>
      <c r="G3885" s="6">
        <v>40062</v>
      </c>
      <c r="H3885" s="6">
        <v>40274</v>
      </c>
      <c r="I3885" s="4">
        <f t="shared" si="605"/>
        <v>212</v>
      </c>
      <c r="J3885" s="4" t="s">
        <v>1</v>
      </c>
      <c r="K3885" s="4" t="s">
        <v>13</v>
      </c>
      <c r="L3885" s="10">
        <f t="shared" si="606"/>
        <v>-40437.460821917812</v>
      </c>
      <c r="M3885" s="15">
        <f t="shared" si="607"/>
        <v>201004</v>
      </c>
      <c r="N3885">
        <f t="shared" si="608"/>
        <v>2010</v>
      </c>
      <c r="O3885">
        <f t="shared" si="609"/>
        <v>4</v>
      </c>
      <c r="P3885">
        <f t="shared" si="612"/>
        <v>201010</v>
      </c>
      <c r="Q3885">
        <f t="shared" si="613"/>
        <v>0</v>
      </c>
      <c r="R3885">
        <f t="shared" si="614"/>
        <v>20102011</v>
      </c>
      <c r="S3885">
        <f t="shared" si="610"/>
        <v>2010</v>
      </c>
      <c r="T3885">
        <f t="shared" si="611"/>
        <v>10</v>
      </c>
    </row>
    <row r="3886" spans="1:20" x14ac:dyDescent="0.25">
      <c r="A3886" s="4" t="s">
        <v>3932</v>
      </c>
      <c r="B3886" s="5">
        <v>3885</v>
      </c>
      <c r="C3886" s="6">
        <v>40470</v>
      </c>
      <c r="D3886" s="6">
        <v>40188</v>
      </c>
      <c r="E3886" s="4">
        <v>1233</v>
      </c>
      <c r="F3886" s="9">
        <v>-40978.400000000001</v>
      </c>
      <c r="G3886" s="6">
        <v>40066</v>
      </c>
      <c r="H3886" s="6">
        <v>40187</v>
      </c>
      <c r="I3886" s="4">
        <f t="shared" si="605"/>
        <v>121</v>
      </c>
      <c r="J3886" s="4" t="s">
        <v>1</v>
      </c>
      <c r="K3886" s="4" t="s">
        <v>13</v>
      </c>
      <c r="L3886" s="10">
        <f t="shared" si="606"/>
        <v>-13584.620273972603</v>
      </c>
      <c r="M3886" s="15">
        <f t="shared" si="607"/>
        <v>201001</v>
      </c>
      <c r="N3886">
        <f t="shared" si="608"/>
        <v>2010</v>
      </c>
      <c r="O3886">
        <f t="shared" si="609"/>
        <v>1</v>
      </c>
      <c r="P3886">
        <f t="shared" si="612"/>
        <v>201010</v>
      </c>
      <c r="Q3886">
        <f t="shared" si="613"/>
        <v>20092010</v>
      </c>
      <c r="R3886">
        <f t="shared" si="614"/>
        <v>20102011</v>
      </c>
      <c r="S3886">
        <f t="shared" si="610"/>
        <v>2010</v>
      </c>
      <c r="T3886">
        <f t="shared" si="611"/>
        <v>10</v>
      </c>
    </row>
    <row r="3887" spans="1:20" x14ac:dyDescent="0.25">
      <c r="A3887" s="4" t="s">
        <v>3933</v>
      </c>
      <c r="B3887" s="5">
        <v>3886</v>
      </c>
      <c r="C3887" s="6">
        <v>40470</v>
      </c>
      <c r="D3887" s="6">
        <v>40188</v>
      </c>
      <c r="E3887" s="4">
        <v>1234</v>
      </c>
      <c r="F3887" s="9">
        <v>-75234.5</v>
      </c>
      <c r="G3887" s="6">
        <v>40066</v>
      </c>
      <c r="H3887" s="6">
        <v>40187</v>
      </c>
      <c r="I3887" s="4">
        <f t="shared" si="605"/>
        <v>121</v>
      </c>
      <c r="J3887" s="4" t="s">
        <v>1</v>
      </c>
      <c r="K3887" s="4" t="s">
        <v>13</v>
      </c>
      <c r="L3887" s="10">
        <f t="shared" si="606"/>
        <v>-24940.752054794521</v>
      </c>
      <c r="M3887" s="15">
        <f t="shared" si="607"/>
        <v>201001</v>
      </c>
      <c r="N3887">
        <f t="shared" si="608"/>
        <v>2010</v>
      </c>
      <c r="O3887">
        <f t="shared" si="609"/>
        <v>1</v>
      </c>
      <c r="P3887">
        <f t="shared" si="612"/>
        <v>201010</v>
      </c>
      <c r="Q3887">
        <f t="shared" si="613"/>
        <v>20092010</v>
      </c>
      <c r="R3887">
        <f t="shared" si="614"/>
        <v>20102011</v>
      </c>
      <c r="S3887">
        <f t="shared" si="610"/>
        <v>2010</v>
      </c>
      <c r="T3887">
        <f t="shared" si="611"/>
        <v>10</v>
      </c>
    </row>
    <row r="3888" spans="1:20" x14ac:dyDescent="0.25">
      <c r="A3888" s="4" t="s">
        <v>3934</v>
      </c>
      <c r="B3888" s="5">
        <v>3887</v>
      </c>
      <c r="C3888" s="6">
        <v>40470</v>
      </c>
      <c r="D3888" s="6">
        <v>40205</v>
      </c>
      <c r="E3888" s="4">
        <v>172</v>
      </c>
      <c r="F3888" s="9">
        <v>-43936</v>
      </c>
      <c r="G3888" s="6">
        <v>40061</v>
      </c>
      <c r="H3888" s="6">
        <v>40204</v>
      </c>
      <c r="I3888" s="4">
        <f t="shared" si="605"/>
        <v>143</v>
      </c>
      <c r="J3888" s="4" t="s">
        <v>1</v>
      </c>
      <c r="K3888" s="4" t="s">
        <v>13</v>
      </c>
      <c r="L3888" s="10">
        <f t="shared" si="606"/>
        <v>-17213.282191780821</v>
      </c>
      <c r="M3888" s="15">
        <f t="shared" si="607"/>
        <v>201001</v>
      </c>
      <c r="N3888">
        <f t="shared" si="608"/>
        <v>2010</v>
      </c>
      <c r="O3888">
        <f t="shared" si="609"/>
        <v>1</v>
      </c>
      <c r="P3888">
        <f t="shared" si="612"/>
        <v>201010</v>
      </c>
      <c r="Q3888">
        <f t="shared" si="613"/>
        <v>20092010</v>
      </c>
      <c r="R3888">
        <f t="shared" si="614"/>
        <v>20102011</v>
      </c>
      <c r="S3888">
        <f t="shared" si="610"/>
        <v>2010</v>
      </c>
      <c r="T3888">
        <f t="shared" si="611"/>
        <v>10</v>
      </c>
    </row>
    <row r="3889" spans="1:20" x14ac:dyDescent="0.25">
      <c r="A3889" s="4" t="s">
        <v>3935</v>
      </c>
      <c r="B3889" s="5">
        <v>3888</v>
      </c>
      <c r="C3889" s="6">
        <v>40470</v>
      </c>
      <c r="D3889" s="6">
        <v>40159</v>
      </c>
      <c r="E3889" s="4">
        <v>43</v>
      </c>
      <c r="F3889" s="9">
        <v>-85428.6</v>
      </c>
      <c r="G3889" s="6">
        <v>40067</v>
      </c>
      <c r="H3889" s="6">
        <v>40158</v>
      </c>
      <c r="I3889" s="4">
        <f t="shared" si="605"/>
        <v>91</v>
      </c>
      <c r="J3889" s="4" t="s">
        <v>1</v>
      </c>
      <c r="K3889" s="4" t="s">
        <v>13</v>
      </c>
      <c r="L3889" s="10">
        <f t="shared" si="606"/>
        <v>-21298.637260273972</v>
      </c>
      <c r="M3889" s="15">
        <f t="shared" si="607"/>
        <v>200912</v>
      </c>
      <c r="N3889">
        <f t="shared" si="608"/>
        <v>2009</v>
      </c>
      <c r="O3889">
        <f t="shared" si="609"/>
        <v>12</v>
      </c>
      <c r="P3889">
        <f t="shared" si="612"/>
        <v>201010</v>
      </c>
      <c r="Q3889">
        <f t="shared" si="613"/>
        <v>20092010</v>
      </c>
      <c r="R3889">
        <f t="shared" si="614"/>
        <v>20102011</v>
      </c>
      <c r="S3889">
        <f t="shared" si="610"/>
        <v>2010</v>
      </c>
      <c r="T3889">
        <f t="shared" si="611"/>
        <v>10</v>
      </c>
    </row>
    <row r="3890" spans="1:20" x14ac:dyDescent="0.25">
      <c r="A3890" s="4" t="s">
        <v>3936</v>
      </c>
      <c r="B3890" s="5">
        <v>3889</v>
      </c>
      <c r="C3890" s="6">
        <v>40470</v>
      </c>
      <c r="D3890" s="6">
        <v>40159</v>
      </c>
      <c r="E3890" s="4">
        <v>210</v>
      </c>
      <c r="F3890" s="9">
        <v>91066.9</v>
      </c>
      <c r="G3890" s="6">
        <v>40067</v>
      </c>
      <c r="H3890" s="6">
        <v>40158</v>
      </c>
      <c r="I3890" s="4">
        <f t="shared" si="605"/>
        <v>91</v>
      </c>
      <c r="J3890" s="4" t="s">
        <v>1</v>
      </c>
      <c r="K3890" s="4" t="s">
        <v>13</v>
      </c>
      <c r="L3890" s="10">
        <f t="shared" si="606"/>
        <v>22704.350410958905</v>
      </c>
      <c r="M3890" s="15">
        <f t="shared" si="607"/>
        <v>200912</v>
      </c>
      <c r="N3890">
        <f t="shared" si="608"/>
        <v>2009</v>
      </c>
      <c r="O3890">
        <f t="shared" si="609"/>
        <v>12</v>
      </c>
      <c r="P3890">
        <f t="shared" si="612"/>
        <v>201010</v>
      </c>
      <c r="Q3890">
        <f t="shared" si="613"/>
        <v>20092010</v>
      </c>
      <c r="R3890">
        <f t="shared" si="614"/>
        <v>20102011</v>
      </c>
      <c r="S3890">
        <f t="shared" si="610"/>
        <v>2010</v>
      </c>
      <c r="T3890">
        <f t="shared" si="611"/>
        <v>10</v>
      </c>
    </row>
    <row r="3891" spans="1:20" x14ac:dyDescent="0.25">
      <c r="A3891" s="4" t="s">
        <v>3937</v>
      </c>
      <c r="B3891" s="5">
        <v>3890</v>
      </c>
      <c r="C3891" s="6">
        <v>40470</v>
      </c>
      <c r="D3891" s="6">
        <v>40213</v>
      </c>
      <c r="E3891" s="4">
        <v>1</v>
      </c>
      <c r="F3891" s="9">
        <v>-118080.4</v>
      </c>
      <c r="G3891" s="6">
        <v>40068</v>
      </c>
      <c r="H3891" s="6">
        <v>40212</v>
      </c>
      <c r="I3891" s="4">
        <f t="shared" si="605"/>
        <v>144</v>
      </c>
      <c r="J3891" s="4" t="s">
        <v>1</v>
      </c>
      <c r="K3891" s="4" t="s">
        <v>13</v>
      </c>
      <c r="L3891" s="10">
        <f t="shared" si="606"/>
        <v>-46585.144109589033</v>
      </c>
      <c r="M3891" s="15">
        <f t="shared" si="607"/>
        <v>201002</v>
      </c>
      <c r="N3891">
        <f t="shared" si="608"/>
        <v>2010</v>
      </c>
      <c r="O3891">
        <f t="shared" si="609"/>
        <v>2</v>
      </c>
      <c r="P3891">
        <f t="shared" si="612"/>
        <v>201010</v>
      </c>
      <c r="Q3891">
        <f t="shared" si="613"/>
        <v>20092010</v>
      </c>
      <c r="R3891">
        <f t="shared" si="614"/>
        <v>20102011</v>
      </c>
      <c r="S3891">
        <f t="shared" si="610"/>
        <v>2010</v>
      </c>
      <c r="T3891">
        <f t="shared" si="611"/>
        <v>10</v>
      </c>
    </row>
    <row r="3892" spans="1:20" x14ac:dyDescent="0.25">
      <c r="A3892" s="4" t="s">
        <v>3938</v>
      </c>
      <c r="B3892" s="5">
        <v>3891</v>
      </c>
      <c r="C3892" s="6">
        <v>40470</v>
      </c>
      <c r="D3892" s="6">
        <v>40149</v>
      </c>
      <c r="E3892" s="4">
        <v>43</v>
      </c>
      <c r="F3892" s="9">
        <v>140462.70000000001</v>
      </c>
      <c r="G3892" s="6">
        <v>40068</v>
      </c>
      <c r="H3892" s="6">
        <v>40148</v>
      </c>
      <c r="I3892" s="4">
        <f t="shared" si="605"/>
        <v>80</v>
      </c>
      <c r="J3892" s="4" t="s">
        <v>1</v>
      </c>
      <c r="K3892" s="4" t="s">
        <v>13</v>
      </c>
      <c r="L3892" s="10">
        <f t="shared" si="606"/>
        <v>30786.345205479454</v>
      </c>
      <c r="M3892" s="15">
        <f t="shared" si="607"/>
        <v>200912</v>
      </c>
      <c r="N3892">
        <f t="shared" si="608"/>
        <v>2009</v>
      </c>
      <c r="O3892">
        <f t="shared" si="609"/>
        <v>12</v>
      </c>
      <c r="P3892">
        <f t="shared" si="612"/>
        <v>201010</v>
      </c>
      <c r="Q3892">
        <f t="shared" si="613"/>
        <v>20092010</v>
      </c>
      <c r="R3892">
        <f t="shared" si="614"/>
        <v>20102011</v>
      </c>
      <c r="S3892">
        <f t="shared" si="610"/>
        <v>2010</v>
      </c>
      <c r="T3892">
        <f t="shared" si="611"/>
        <v>10</v>
      </c>
    </row>
    <row r="3893" spans="1:20" x14ac:dyDescent="0.25">
      <c r="A3893" s="4" t="s">
        <v>3939</v>
      </c>
      <c r="B3893" s="5">
        <v>3892</v>
      </c>
      <c r="C3893" s="6">
        <v>40470</v>
      </c>
      <c r="D3893" s="6">
        <v>40149</v>
      </c>
      <c r="E3893" s="4">
        <v>210</v>
      </c>
      <c r="F3893" s="9">
        <v>-123815</v>
      </c>
      <c r="G3893" s="6">
        <v>40068</v>
      </c>
      <c r="H3893" s="6">
        <v>40148</v>
      </c>
      <c r="I3893" s="4">
        <f t="shared" si="605"/>
        <v>80</v>
      </c>
      <c r="J3893" s="4" t="s">
        <v>1</v>
      </c>
      <c r="K3893" s="4" t="s">
        <v>13</v>
      </c>
      <c r="L3893" s="10">
        <f t="shared" si="606"/>
        <v>-27137.534246575342</v>
      </c>
      <c r="M3893" s="15">
        <f t="shared" si="607"/>
        <v>200912</v>
      </c>
      <c r="N3893">
        <f t="shared" si="608"/>
        <v>2009</v>
      </c>
      <c r="O3893">
        <f t="shared" si="609"/>
        <v>12</v>
      </c>
      <c r="P3893">
        <f t="shared" si="612"/>
        <v>201010</v>
      </c>
      <c r="Q3893">
        <f t="shared" si="613"/>
        <v>20092010</v>
      </c>
      <c r="R3893">
        <f t="shared" si="614"/>
        <v>20102011</v>
      </c>
      <c r="S3893">
        <f t="shared" si="610"/>
        <v>2010</v>
      </c>
      <c r="T3893">
        <f t="shared" si="611"/>
        <v>10</v>
      </c>
    </row>
    <row r="3894" spans="1:20" x14ac:dyDescent="0.25">
      <c r="A3894" s="4" t="s">
        <v>3940</v>
      </c>
      <c r="B3894" s="5">
        <v>3893</v>
      </c>
      <c r="C3894" s="6">
        <v>40471</v>
      </c>
      <c r="D3894" s="6">
        <v>40407</v>
      </c>
      <c r="E3894" s="4">
        <v>43</v>
      </c>
      <c r="F3894" s="9">
        <v>-24612.9</v>
      </c>
      <c r="G3894" s="6">
        <v>40065</v>
      </c>
      <c r="H3894" s="6">
        <v>40406</v>
      </c>
      <c r="I3894" s="4">
        <f t="shared" si="605"/>
        <v>341</v>
      </c>
      <c r="J3894" s="4" t="s">
        <v>1</v>
      </c>
      <c r="K3894" s="4" t="s">
        <v>13</v>
      </c>
      <c r="L3894" s="10">
        <f t="shared" si="606"/>
        <v>-22994.517534246577</v>
      </c>
      <c r="M3894" s="15">
        <f t="shared" si="607"/>
        <v>201008</v>
      </c>
      <c r="N3894">
        <f t="shared" si="608"/>
        <v>2010</v>
      </c>
      <c r="O3894">
        <f t="shared" si="609"/>
        <v>8</v>
      </c>
      <c r="P3894">
        <f t="shared" si="612"/>
        <v>201010</v>
      </c>
      <c r="Q3894">
        <f t="shared" si="613"/>
        <v>0</v>
      </c>
      <c r="R3894">
        <f t="shared" si="614"/>
        <v>20102011</v>
      </c>
      <c r="S3894">
        <f t="shared" si="610"/>
        <v>2010</v>
      </c>
      <c r="T3894">
        <f t="shared" si="611"/>
        <v>10</v>
      </c>
    </row>
    <row r="3895" spans="1:20" x14ac:dyDescent="0.25">
      <c r="A3895" s="4" t="s">
        <v>3941</v>
      </c>
      <c r="B3895" s="5">
        <v>3894</v>
      </c>
      <c r="C3895" s="6">
        <v>40471</v>
      </c>
      <c r="D3895" s="6">
        <v>40407</v>
      </c>
      <c r="E3895" s="4">
        <v>210</v>
      </c>
      <c r="F3895" s="9">
        <v>35976.1</v>
      </c>
      <c r="G3895" s="6">
        <v>40065</v>
      </c>
      <c r="H3895" s="6">
        <v>40406</v>
      </c>
      <c r="I3895" s="4">
        <f t="shared" si="605"/>
        <v>341</v>
      </c>
      <c r="J3895" s="4" t="s">
        <v>1</v>
      </c>
      <c r="K3895" s="4" t="s">
        <v>13</v>
      </c>
      <c r="L3895" s="10">
        <f t="shared" si="606"/>
        <v>33610.548219178083</v>
      </c>
      <c r="M3895" s="15">
        <f t="shared" si="607"/>
        <v>201008</v>
      </c>
      <c r="N3895">
        <f t="shared" si="608"/>
        <v>2010</v>
      </c>
      <c r="O3895">
        <f t="shared" si="609"/>
        <v>8</v>
      </c>
      <c r="P3895">
        <f t="shared" si="612"/>
        <v>201010</v>
      </c>
      <c r="Q3895">
        <f t="shared" si="613"/>
        <v>0</v>
      </c>
      <c r="R3895">
        <f t="shared" si="614"/>
        <v>20102011</v>
      </c>
      <c r="S3895">
        <f t="shared" si="610"/>
        <v>2010</v>
      </c>
      <c r="T3895">
        <f t="shared" si="611"/>
        <v>10</v>
      </c>
    </row>
    <row r="3896" spans="1:20" x14ac:dyDescent="0.25">
      <c r="A3896" s="4" t="s">
        <v>3942</v>
      </c>
      <c r="B3896" s="5">
        <v>3895</v>
      </c>
      <c r="C3896" s="6">
        <v>40471</v>
      </c>
      <c r="D3896" s="6">
        <v>40163</v>
      </c>
      <c r="E3896" s="4">
        <v>43</v>
      </c>
      <c r="F3896" s="9">
        <v>-293204.7</v>
      </c>
      <c r="G3896" s="6">
        <v>40072</v>
      </c>
      <c r="H3896" s="6">
        <v>40162</v>
      </c>
      <c r="I3896" s="4">
        <f t="shared" si="605"/>
        <v>90</v>
      </c>
      <c r="J3896" s="4" t="s">
        <v>1</v>
      </c>
      <c r="K3896" s="4" t="s">
        <v>13</v>
      </c>
      <c r="L3896" s="10">
        <f t="shared" si="606"/>
        <v>-72297.049315068492</v>
      </c>
      <c r="M3896" s="15">
        <f t="shared" si="607"/>
        <v>200912</v>
      </c>
      <c r="N3896">
        <f t="shared" si="608"/>
        <v>2009</v>
      </c>
      <c r="O3896">
        <f t="shared" si="609"/>
        <v>12</v>
      </c>
      <c r="P3896">
        <f t="shared" si="612"/>
        <v>201010</v>
      </c>
      <c r="Q3896">
        <f t="shared" si="613"/>
        <v>20092010</v>
      </c>
      <c r="R3896">
        <f t="shared" si="614"/>
        <v>20102011</v>
      </c>
      <c r="S3896">
        <f t="shared" si="610"/>
        <v>2010</v>
      </c>
      <c r="T3896">
        <f t="shared" si="611"/>
        <v>10</v>
      </c>
    </row>
    <row r="3897" spans="1:20" x14ac:dyDescent="0.25">
      <c r="A3897" s="4" t="s">
        <v>3943</v>
      </c>
      <c r="B3897" s="5">
        <v>3896</v>
      </c>
      <c r="C3897" s="6">
        <v>40471</v>
      </c>
      <c r="D3897" s="6">
        <v>40163</v>
      </c>
      <c r="E3897" s="4">
        <v>210</v>
      </c>
      <c r="F3897" s="9">
        <v>-221343.8</v>
      </c>
      <c r="G3897" s="6">
        <v>40072</v>
      </c>
      <c r="H3897" s="6">
        <v>40162</v>
      </c>
      <c r="I3897" s="4">
        <f t="shared" si="605"/>
        <v>90</v>
      </c>
      <c r="J3897" s="4" t="s">
        <v>1</v>
      </c>
      <c r="K3897" s="4" t="s">
        <v>13</v>
      </c>
      <c r="L3897" s="10">
        <f t="shared" si="606"/>
        <v>-54577.923287671227</v>
      </c>
      <c r="M3897" s="15">
        <f t="shared" si="607"/>
        <v>200912</v>
      </c>
      <c r="N3897">
        <f t="shared" si="608"/>
        <v>2009</v>
      </c>
      <c r="O3897">
        <f t="shared" si="609"/>
        <v>12</v>
      </c>
      <c r="P3897">
        <f t="shared" si="612"/>
        <v>201010</v>
      </c>
      <c r="Q3897">
        <f t="shared" si="613"/>
        <v>20092010</v>
      </c>
      <c r="R3897">
        <f t="shared" si="614"/>
        <v>20102011</v>
      </c>
      <c r="S3897">
        <f t="shared" si="610"/>
        <v>2010</v>
      </c>
      <c r="T3897">
        <f t="shared" si="611"/>
        <v>10</v>
      </c>
    </row>
    <row r="3898" spans="1:20" x14ac:dyDescent="0.25">
      <c r="A3898" s="4" t="s">
        <v>3944</v>
      </c>
      <c r="B3898" s="5">
        <v>3897</v>
      </c>
      <c r="C3898" s="6">
        <v>40472</v>
      </c>
      <c r="D3898" s="6">
        <v>40136</v>
      </c>
      <c r="E3898" s="4">
        <v>1265</v>
      </c>
      <c r="F3898" s="9">
        <v>-186714.4</v>
      </c>
      <c r="G3898" s="6">
        <v>40069</v>
      </c>
      <c r="H3898" s="6">
        <v>40135</v>
      </c>
      <c r="I3898" s="4">
        <f t="shared" si="605"/>
        <v>66</v>
      </c>
      <c r="J3898" s="4" t="s">
        <v>0</v>
      </c>
      <c r="K3898" s="4" t="s">
        <v>14</v>
      </c>
      <c r="L3898" s="10">
        <f t="shared" si="606"/>
        <v>-33762.055890410957</v>
      </c>
      <c r="M3898" s="15">
        <f t="shared" si="607"/>
        <v>200911</v>
      </c>
      <c r="N3898">
        <f t="shared" si="608"/>
        <v>2009</v>
      </c>
      <c r="O3898">
        <f t="shared" si="609"/>
        <v>11</v>
      </c>
      <c r="P3898">
        <f t="shared" si="612"/>
        <v>201010</v>
      </c>
      <c r="Q3898">
        <f t="shared" si="613"/>
        <v>20092010</v>
      </c>
      <c r="R3898">
        <f t="shared" si="614"/>
        <v>20102011</v>
      </c>
      <c r="S3898">
        <f t="shared" si="610"/>
        <v>2010</v>
      </c>
      <c r="T3898">
        <f t="shared" si="611"/>
        <v>10</v>
      </c>
    </row>
    <row r="3899" spans="1:20" x14ac:dyDescent="0.25">
      <c r="A3899" s="4" t="s">
        <v>3945</v>
      </c>
      <c r="B3899" s="5">
        <v>3898</v>
      </c>
      <c r="C3899" s="6">
        <v>40472</v>
      </c>
      <c r="D3899" s="6">
        <v>40136</v>
      </c>
      <c r="E3899" s="4">
        <v>1266</v>
      </c>
      <c r="F3899" s="9">
        <v>216171.7</v>
      </c>
      <c r="G3899" s="6">
        <v>40069</v>
      </c>
      <c r="H3899" s="6">
        <v>40135</v>
      </c>
      <c r="I3899" s="4">
        <f t="shared" si="605"/>
        <v>66</v>
      </c>
      <c r="J3899" s="4" t="s">
        <v>0</v>
      </c>
      <c r="K3899" s="4" t="s">
        <v>14</v>
      </c>
      <c r="L3899" s="10">
        <f t="shared" si="606"/>
        <v>39088.581369863015</v>
      </c>
      <c r="M3899" s="15">
        <f t="shared" si="607"/>
        <v>200911</v>
      </c>
      <c r="N3899">
        <f t="shared" si="608"/>
        <v>2009</v>
      </c>
      <c r="O3899">
        <f t="shared" si="609"/>
        <v>11</v>
      </c>
      <c r="P3899">
        <f t="shared" si="612"/>
        <v>201010</v>
      </c>
      <c r="Q3899">
        <f t="shared" si="613"/>
        <v>20092010</v>
      </c>
      <c r="R3899">
        <f t="shared" si="614"/>
        <v>20102011</v>
      </c>
      <c r="S3899">
        <f t="shared" si="610"/>
        <v>2010</v>
      </c>
      <c r="T3899">
        <f t="shared" si="611"/>
        <v>10</v>
      </c>
    </row>
    <row r="3900" spans="1:20" x14ac:dyDescent="0.25">
      <c r="A3900" s="4" t="s">
        <v>3946</v>
      </c>
      <c r="B3900" s="5">
        <v>3899</v>
      </c>
      <c r="C3900" s="6">
        <v>40472</v>
      </c>
      <c r="D3900" s="6">
        <v>40158</v>
      </c>
      <c r="E3900" s="4">
        <v>43</v>
      </c>
      <c r="F3900" s="9">
        <v>-38475</v>
      </c>
      <c r="G3900" s="6">
        <v>40066</v>
      </c>
      <c r="H3900" s="6">
        <v>40157</v>
      </c>
      <c r="I3900" s="4">
        <f t="shared" si="605"/>
        <v>91</v>
      </c>
      <c r="J3900" s="4" t="s">
        <v>1</v>
      </c>
      <c r="K3900" s="4" t="s">
        <v>13</v>
      </c>
      <c r="L3900" s="10">
        <f t="shared" si="606"/>
        <v>-9592.3972602739723</v>
      </c>
      <c r="M3900" s="15">
        <f t="shared" si="607"/>
        <v>200912</v>
      </c>
      <c r="N3900">
        <f t="shared" si="608"/>
        <v>2009</v>
      </c>
      <c r="O3900">
        <f t="shared" si="609"/>
        <v>12</v>
      </c>
      <c r="P3900">
        <f t="shared" si="612"/>
        <v>201010</v>
      </c>
      <c r="Q3900">
        <f t="shared" si="613"/>
        <v>20092010</v>
      </c>
      <c r="R3900">
        <f t="shared" si="614"/>
        <v>20102011</v>
      </c>
      <c r="S3900">
        <f t="shared" si="610"/>
        <v>2010</v>
      </c>
      <c r="T3900">
        <f t="shared" si="611"/>
        <v>10</v>
      </c>
    </row>
    <row r="3901" spans="1:20" x14ac:dyDescent="0.25">
      <c r="A3901" s="4" t="s">
        <v>3947</v>
      </c>
      <c r="B3901" s="5">
        <v>3900</v>
      </c>
      <c r="C3901" s="6">
        <v>40472</v>
      </c>
      <c r="D3901" s="6">
        <v>40158</v>
      </c>
      <c r="E3901" s="4">
        <v>210</v>
      </c>
      <c r="F3901" s="9">
        <v>-388252.5</v>
      </c>
      <c r="G3901" s="6">
        <v>40066</v>
      </c>
      <c r="H3901" s="6">
        <v>40157</v>
      </c>
      <c r="I3901" s="4">
        <f t="shared" si="605"/>
        <v>91</v>
      </c>
      <c r="J3901" s="4" t="s">
        <v>1</v>
      </c>
      <c r="K3901" s="4" t="s">
        <v>13</v>
      </c>
      <c r="L3901" s="10">
        <f t="shared" si="606"/>
        <v>-96797.198630136976</v>
      </c>
      <c r="M3901" s="15">
        <f t="shared" si="607"/>
        <v>200912</v>
      </c>
      <c r="N3901">
        <f t="shared" si="608"/>
        <v>2009</v>
      </c>
      <c r="O3901">
        <f t="shared" si="609"/>
        <v>12</v>
      </c>
      <c r="P3901">
        <f t="shared" si="612"/>
        <v>201010</v>
      </c>
      <c r="Q3901">
        <f t="shared" si="613"/>
        <v>20092010</v>
      </c>
      <c r="R3901">
        <f t="shared" si="614"/>
        <v>20102011</v>
      </c>
      <c r="S3901">
        <f t="shared" si="610"/>
        <v>2010</v>
      </c>
      <c r="T3901">
        <f t="shared" si="611"/>
        <v>10</v>
      </c>
    </row>
    <row r="3902" spans="1:20" x14ac:dyDescent="0.25">
      <c r="A3902" s="4" t="s">
        <v>3948</v>
      </c>
      <c r="B3902" s="5">
        <v>3901</v>
      </c>
      <c r="C3902" s="6">
        <v>40472</v>
      </c>
      <c r="D3902" s="6">
        <v>40353</v>
      </c>
      <c r="E3902" s="4">
        <v>1233</v>
      </c>
      <c r="F3902" s="9">
        <v>-61700.3</v>
      </c>
      <c r="G3902" s="6">
        <v>40069</v>
      </c>
      <c r="H3902" s="6">
        <v>40352</v>
      </c>
      <c r="I3902" s="4">
        <f t="shared" si="605"/>
        <v>283</v>
      </c>
      <c r="J3902" s="4" t="s">
        <v>1</v>
      </c>
      <c r="K3902" s="4" t="s">
        <v>13</v>
      </c>
      <c r="L3902" s="10">
        <f t="shared" si="606"/>
        <v>-47838.862739726028</v>
      </c>
      <c r="M3902" s="15">
        <f t="shared" si="607"/>
        <v>201006</v>
      </c>
      <c r="N3902">
        <f t="shared" si="608"/>
        <v>2010</v>
      </c>
      <c r="O3902">
        <f t="shared" si="609"/>
        <v>6</v>
      </c>
      <c r="P3902">
        <f t="shared" si="612"/>
        <v>201010</v>
      </c>
      <c r="Q3902">
        <f t="shared" si="613"/>
        <v>0</v>
      </c>
      <c r="R3902">
        <f t="shared" si="614"/>
        <v>20102011</v>
      </c>
      <c r="S3902">
        <f t="shared" si="610"/>
        <v>2010</v>
      </c>
      <c r="T3902">
        <f t="shared" si="611"/>
        <v>10</v>
      </c>
    </row>
    <row r="3903" spans="1:20" x14ac:dyDescent="0.25">
      <c r="A3903" s="4" t="s">
        <v>3949</v>
      </c>
      <c r="B3903" s="5">
        <v>3902</v>
      </c>
      <c r="C3903" s="6">
        <v>40472</v>
      </c>
      <c r="D3903" s="6">
        <v>40353</v>
      </c>
      <c r="E3903" s="4">
        <v>1234</v>
      </c>
      <c r="F3903" s="9">
        <v>67088.800000000003</v>
      </c>
      <c r="G3903" s="6">
        <v>40069</v>
      </c>
      <c r="H3903" s="6">
        <v>40352</v>
      </c>
      <c r="I3903" s="4">
        <f t="shared" si="605"/>
        <v>283</v>
      </c>
      <c r="J3903" s="4" t="s">
        <v>1</v>
      </c>
      <c r="K3903" s="4" t="s">
        <v>13</v>
      </c>
      <c r="L3903" s="10">
        <f t="shared" si="606"/>
        <v>52016.795616438358</v>
      </c>
      <c r="M3903" s="15">
        <f t="shared" si="607"/>
        <v>201006</v>
      </c>
      <c r="N3903">
        <f t="shared" si="608"/>
        <v>2010</v>
      </c>
      <c r="O3903">
        <f t="shared" si="609"/>
        <v>6</v>
      </c>
      <c r="P3903">
        <f t="shared" si="612"/>
        <v>201010</v>
      </c>
      <c r="Q3903">
        <f t="shared" si="613"/>
        <v>0</v>
      </c>
      <c r="R3903">
        <f t="shared" si="614"/>
        <v>20102011</v>
      </c>
      <c r="S3903">
        <f t="shared" si="610"/>
        <v>2010</v>
      </c>
      <c r="T3903">
        <f t="shared" si="611"/>
        <v>10</v>
      </c>
    </row>
    <row r="3904" spans="1:20" x14ac:dyDescent="0.25">
      <c r="A3904" s="4" t="s">
        <v>3950</v>
      </c>
      <c r="B3904" s="5">
        <v>3903</v>
      </c>
      <c r="C3904" s="6">
        <v>40472</v>
      </c>
      <c r="D3904" s="6">
        <v>40148</v>
      </c>
      <c r="E3904" s="4">
        <v>1</v>
      </c>
      <c r="F3904" s="9">
        <v>-386566.2</v>
      </c>
      <c r="G3904" s="6">
        <v>40069</v>
      </c>
      <c r="H3904" s="6">
        <v>40147</v>
      </c>
      <c r="I3904" s="4">
        <f t="shared" si="605"/>
        <v>78</v>
      </c>
      <c r="J3904" s="4" t="s">
        <v>1</v>
      </c>
      <c r="K3904" s="4" t="s">
        <v>13</v>
      </c>
      <c r="L3904" s="10">
        <f t="shared" si="606"/>
        <v>-82608.667397260273</v>
      </c>
      <c r="M3904" s="15">
        <f t="shared" si="607"/>
        <v>200912</v>
      </c>
      <c r="N3904">
        <f t="shared" si="608"/>
        <v>2009</v>
      </c>
      <c r="O3904">
        <f t="shared" si="609"/>
        <v>12</v>
      </c>
      <c r="P3904">
        <f t="shared" si="612"/>
        <v>201010</v>
      </c>
      <c r="Q3904">
        <f t="shared" si="613"/>
        <v>20092010</v>
      </c>
      <c r="R3904">
        <f t="shared" si="614"/>
        <v>20102011</v>
      </c>
      <c r="S3904">
        <f t="shared" si="610"/>
        <v>2010</v>
      </c>
      <c r="T3904">
        <f t="shared" si="611"/>
        <v>10</v>
      </c>
    </row>
    <row r="3905" spans="1:20" x14ac:dyDescent="0.25">
      <c r="A3905" s="4" t="s">
        <v>3951</v>
      </c>
      <c r="B3905" s="5">
        <v>3904</v>
      </c>
      <c r="C3905" s="6">
        <v>40472</v>
      </c>
      <c r="D3905" s="6">
        <v>40019</v>
      </c>
      <c r="E3905" s="4">
        <v>43</v>
      </c>
      <c r="F3905" s="9">
        <v>76201.5</v>
      </c>
      <c r="G3905" s="6">
        <v>39930</v>
      </c>
      <c r="H3905" s="6">
        <v>40018</v>
      </c>
      <c r="I3905" s="4">
        <f t="shared" si="605"/>
        <v>88</v>
      </c>
      <c r="J3905" s="4" t="s">
        <v>1</v>
      </c>
      <c r="K3905" s="4" t="s">
        <v>13</v>
      </c>
      <c r="L3905" s="10">
        <f t="shared" si="606"/>
        <v>18371.868493150687</v>
      </c>
      <c r="M3905" s="15">
        <f t="shared" si="607"/>
        <v>200907</v>
      </c>
      <c r="N3905">
        <f t="shared" si="608"/>
        <v>2009</v>
      </c>
      <c r="O3905">
        <f t="shared" si="609"/>
        <v>7</v>
      </c>
      <c r="P3905">
        <f t="shared" si="612"/>
        <v>201010</v>
      </c>
      <c r="Q3905">
        <f t="shared" si="613"/>
        <v>20092010</v>
      </c>
      <c r="R3905">
        <f t="shared" si="614"/>
        <v>20102011</v>
      </c>
      <c r="S3905">
        <f t="shared" si="610"/>
        <v>2010</v>
      </c>
      <c r="T3905">
        <f t="shared" si="611"/>
        <v>10</v>
      </c>
    </row>
    <row r="3906" spans="1:20" x14ac:dyDescent="0.25">
      <c r="A3906" s="4" t="s">
        <v>3952</v>
      </c>
      <c r="B3906" s="5">
        <v>3905</v>
      </c>
      <c r="C3906" s="6">
        <v>40472</v>
      </c>
      <c r="D3906" s="6">
        <v>40019</v>
      </c>
      <c r="E3906" s="4">
        <v>210</v>
      </c>
      <c r="F3906" s="9">
        <v>-1514.8</v>
      </c>
      <c r="G3906" s="6">
        <v>39930</v>
      </c>
      <c r="H3906" s="6">
        <v>40018</v>
      </c>
      <c r="I3906" s="4">
        <f t="shared" ref="I3906:I3969" si="615">H3906-G3906</f>
        <v>88</v>
      </c>
      <c r="J3906" s="4" t="s">
        <v>1</v>
      </c>
      <c r="K3906" s="4" t="s">
        <v>13</v>
      </c>
      <c r="L3906" s="10">
        <f t="shared" si="606"/>
        <v>-365.21205479452055</v>
      </c>
      <c r="M3906" s="15">
        <f t="shared" si="607"/>
        <v>200907</v>
      </c>
      <c r="N3906">
        <f t="shared" si="608"/>
        <v>2009</v>
      </c>
      <c r="O3906">
        <f t="shared" si="609"/>
        <v>7</v>
      </c>
      <c r="P3906">
        <f t="shared" si="612"/>
        <v>201010</v>
      </c>
      <c r="Q3906">
        <f t="shared" si="613"/>
        <v>20092010</v>
      </c>
      <c r="R3906">
        <f t="shared" si="614"/>
        <v>20102011</v>
      </c>
      <c r="S3906">
        <f t="shared" si="610"/>
        <v>2010</v>
      </c>
      <c r="T3906">
        <f t="shared" si="611"/>
        <v>10</v>
      </c>
    </row>
    <row r="3907" spans="1:20" x14ac:dyDescent="0.25">
      <c r="A3907" s="4" t="s">
        <v>3953</v>
      </c>
      <c r="B3907" s="5">
        <v>3906</v>
      </c>
      <c r="C3907" s="6">
        <v>40472</v>
      </c>
      <c r="D3907" s="6">
        <v>40211</v>
      </c>
      <c r="E3907" s="4">
        <v>43</v>
      </c>
      <c r="F3907" s="9">
        <v>517310.7</v>
      </c>
      <c r="G3907" s="6">
        <v>40069</v>
      </c>
      <c r="H3907" s="6">
        <v>40210</v>
      </c>
      <c r="I3907" s="4">
        <f t="shared" si="615"/>
        <v>141</v>
      </c>
      <c r="J3907" s="4" t="s">
        <v>1</v>
      </c>
      <c r="K3907" s="4" t="s">
        <v>13</v>
      </c>
      <c r="L3907" s="10">
        <f t="shared" ref="L3907:L3970" si="616">F3907/365*I3907</f>
        <v>199837.83205479453</v>
      </c>
      <c r="M3907" s="15">
        <f t="shared" ref="M3907:M3970" si="617">YEAR(D3907)*100+MONTH(D3907)</f>
        <v>201002</v>
      </c>
      <c r="N3907">
        <f t="shared" ref="N3907:N3970" si="618">YEAR(D3907)</f>
        <v>2010</v>
      </c>
      <c r="O3907">
        <f t="shared" ref="O3907:O3970" si="619">MONTH(D3907)</f>
        <v>2</v>
      </c>
      <c r="P3907">
        <f t="shared" si="612"/>
        <v>201010</v>
      </c>
      <c r="Q3907">
        <f t="shared" si="613"/>
        <v>20092010</v>
      </c>
      <c r="R3907">
        <f t="shared" si="614"/>
        <v>20102011</v>
      </c>
      <c r="S3907">
        <f t="shared" ref="S3907:S3970" si="620">YEAR(C3907)</f>
        <v>2010</v>
      </c>
      <c r="T3907">
        <f t="shared" ref="T3907:T3970" si="621">MONTH(C3907)</f>
        <v>10</v>
      </c>
    </row>
    <row r="3908" spans="1:20" x14ac:dyDescent="0.25">
      <c r="A3908" s="4" t="s">
        <v>3954</v>
      </c>
      <c r="B3908" s="5">
        <v>3907</v>
      </c>
      <c r="C3908" s="6">
        <v>40472</v>
      </c>
      <c r="D3908" s="6">
        <v>40211</v>
      </c>
      <c r="E3908" s="4">
        <v>210</v>
      </c>
      <c r="F3908" s="9">
        <v>-738856.7</v>
      </c>
      <c r="G3908" s="6">
        <v>40069</v>
      </c>
      <c r="H3908" s="6">
        <v>40210</v>
      </c>
      <c r="I3908" s="4">
        <f t="shared" si="615"/>
        <v>141</v>
      </c>
      <c r="J3908" s="4" t="s">
        <v>1</v>
      </c>
      <c r="K3908" s="4" t="s">
        <v>13</v>
      </c>
      <c r="L3908" s="10">
        <f t="shared" si="616"/>
        <v>-285421.35534246574</v>
      </c>
      <c r="M3908" s="15">
        <f t="shared" si="617"/>
        <v>201002</v>
      </c>
      <c r="N3908">
        <f t="shared" si="618"/>
        <v>2010</v>
      </c>
      <c r="O3908">
        <f t="shared" si="619"/>
        <v>2</v>
      </c>
      <c r="P3908">
        <f t="shared" si="612"/>
        <v>201010</v>
      </c>
      <c r="Q3908">
        <f t="shared" si="613"/>
        <v>20092010</v>
      </c>
      <c r="R3908">
        <f t="shared" si="614"/>
        <v>20102011</v>
      </c>
      <c r="S3908">
        <f t="shared" si="620"/>
        <v>2010</v>
      </c>
      <c r="T3908">
        <f t="shared" si="621"/>
        <v>10</v>
      </c>
    </row>
    <row r="3909" spans="1:20" x14ac:dyDescent="0.25">
      <c r="A3909" s="4" t="s">
        <v>3955</v>
      </c>
      <c r="B3909" s="5">
        <v>3908</v>
      </c>
      <c r="C3909" s="6">
        <v>40472</v>
      </c>
      <c r="D3909" s="6">
        <v>40291</v>
      </c>
      <c r="E3909" s="4">
        <v>1</v>
      </c>
      <c r="F3909" s="9">
        <v>-52598.1</v>
      </c>
      <c r="G3909" s="6">
        <v>40062</v>
      </c>
      <c r="H3909" s="6">
        <v>40290</v>
      </c>
      <c r="I3909" s="4">
        <f t="shared" si="615"/>
        <v>228</v>
      </c>
      <c r="J3909" s="4" t="s">
        <v>1</v>
      </c>
      <c r="K3909" s="4" t="s">
        <v>13</v>
      </c>
      <c r="L3909" s="10">
        <f t="shared" si="616"/>
        <v>-32855.799452054795</v>
      </c>
      <c r="M3909" s="15">
        <f t="shared" si="617"/>
        <v>201004</v>
      </c>
      <c r="N3909">
        <f t="shared" si="618"/>
        <v>2010</v>
      </c>
      <c r="O3909">
        <f t="shared" si="619"/>
        <v>4</v>
      </c>
      <c r="P3909">
        <f t="shared" si="612"/>
        <v>201010</v>
      </c>
      <c r="Q3909">
        <f t="shared" si="613"/>
        <v>0</v>
      </c>
      <c r="R3909">
        <f t="shared" si="614"/>
        <v>20102011</v>
      </c>
      <c r="S3909">
        <f t="shared" si="620"/>
        <v>2010</v>
      </c>
      <c r="T3909">
        <f t="shared" si="621"/>
        <v>10</v>
      </c>
    </row>
    <row r="3910" spans="1:20" x14ac:dyDescent="0.25">
      <c r="A3910" s="4" t="s">
        <v>3956</v>
      </c>
      <c r="B3910" s="5">
        <v>3909</v>
      </c>
      <c r="C3910" s="6">
        <v>40473</v>
      </c>
      <c r="D3910" s="6">
        <v>40362</v>
      </c>
      <c r="E3910" s="4">
        <v>43</v>
      </c>
      <c r="F3910" s="9">
        <v>-16157.3</v>
      </c>
      <c r="G3910" s="6">
        <v>40069</v>
      </c>
      <c r="H3910" s="6">
        <v>40361</v>
      </c>
      <c r="I3910" s="4">
        <f t="shared" si="615"/>
        <v>292</v>
      </c>
      <c r="J3910" s="4" t="s">
        <v>1</v>
      </c>
      <c r="K3910" s="4" t="s">
        <v>13</v>
      </c>
      <c r="L3910" s="10">
        <f t="shared" si="616"/>
        <v>-12925.839999999998</v>
      </c>
      <c r="M3910" s="15">
        <f t="shared" si="617"/>
        <v>201007</v>
      </c>
      <c r="N3910">
        <f t="shared" si="618"/>
        <v>2010</v>
      </c>
      <c r="O3910">
        <f t="shared" si="619"/>
        <v>7</v>
      </c>
      <c r="P3910">
        <f t="shared" si="612"/>
        <v>201010</v>
      </c>
      <c r="Q3910">
        <f t="shared" si="613"/>
        <v>0</v>
      </c>
      <c r="R3910">
        <f t="shared" si="614"/>
        <v>20102011</v>
      </c>
      <c r="S3910">
        <f t="shared" si="620"/>
        <v>2010</v>
      </c>
      <c r="T3910">
        <f t="shared" si="621"/>
        <v>10</v>
      </c>
    </row>
    <row r="3911" spans="1:20" x14ac:dyDescent="0.25">
      <c r="A3911" s="4" t="s">
        <v>3957</v>
      </c>
      <c r="B3911" s="5">
        <v>3910</v>
      </c>
      <c r="C3911" s="6">
        <v>40473</v>
      </c>
      <c r="D3911" s="6">
        <v>40362</v>
      </c>
      <c r="E3911" s="4">
        <v>210</v>
      </c>
      <c r="F3911" s="9">
        <v>23393.200000000001</v>
      </c>
      <c r="G3911" s="6">
        <v>40069</v>
      </c>
      <c r="H3911" s="6">
        <v>40361</v>
      </c>
      <c r="I3911" s="4">
        <f t="shared" si="615"/>
        <v>292</v>
      </c>
      <c r="J3911" s="4" t="s">
        <v>1</v>
      </c>
      <c r="K3911" s="4" t="s">
        <v>13</v>
      </c>
      <c r="L3911" s="10">
        <f t="shared" si="616"/>
        <v>18714.559999999998</v>
      </c>
      <c r="M3911" s="15">
        <f t="shared" si="617"/>
        <v>201007</v>
      </c>
      <c r="N3911">
        <f t="shared" si="618"/>
        <v>2010</v>
      </c>
      <c r="O3911">
        <f t="shared" si="619"/>
        <v>7</v>
      </c>
      <c r="P3911">
        <f t="shared" si="612"/>
        <v>201010</v>
      </c>
      <c r="Q3911">
        <f t="shared" si="613"/>
        <v>0</v>
      </c>
      <c r="R3911">
        <f t="shared" si="614"/>
        <v>20102011</v>
      </c>
      <c r="S3911">
        <f t="shared" si="620"/>
        <v>2010</v>
      </c>
      <c r="T3911">
        <f t="shared" si="621"/>
        <v>10</v>
      </c>
    </row>
    <row r="3912" spans="1:20" x14ac:dyDescent="0.25">
      <c r="A3912" s="4" t="s">
        <v>3958</v>
      </c>
      <c r="B3912" s="5">
        <v>3911</v>
      </c>
      <c r="C3912" s="6">
        <v>40473</v>
      </c>
      <c r="D3912" s="6">
        <v>40160</v>
      </c>
      <c r="E3912" s="4">
        <v>1</v>
      </c>
      <c r="F3912" s="9">
        <v>-275011.7</v>
      </c>
      <c r="G3912" s="6">
        <v>40069</v>
      </c>
      <c r="H3912" s="6">
        <v>40159</v>
      </c>
      <c r="I3912" s="4">
        <f t="shared" si="615"/>
        <v>90</v>
      </c>
      <c r="J3912" s="4" t="s">
        <v>1</v>
      </c>
      <c r="K3912" s="4" t="s">
        <v>13</v>
      </c>
      <c r="L3912" s="10">
        <f t="shared" si="616"/>
        <v>-67811.10410958904</v>
      </c>
      <c r="M3912" s="15">
        <f t="shared" si="617"/>
        <v>200912</v>
      </c>
      <c r="N3912">
        <f t="shared" si="618"/>
        <v>2009</v>
      </c>
      <c r="O3912">
        <f t="shared" si="619"/>
        <v>12</v>
      </c>
      <c r="P3912">
        <f t="shared" si="612"/>
        <v>201010</v>
      </c>
      <c r="Q3912">
        <f t="shared" si="613"/>
        <v>20092010</v>
      </c>
      <c r="R3912">
        <f t="shared" si="614"/>
        <v>20102011</v>
      </c>
      <c r="S3912">
        <f t="shared" si="620"/>
        <v>2010</v>
      </c>
      <c r="T3912">
        <f t="shared" si="621"/>
        <v>10</v>
      </c>
    </row>
    <row r="3913" spans="1:20" x14ac:dyDescent="0.25">
      <c r="A3913" s="4" t="s">
        <v>3959</v>
      </c>
      <c r="B3913" s="5">
        <v>3912</v>
      </c>
      <c r="C3913" s="6">
        <v>40476</v>
      </c>
      <c r="D3913" s="6">
        <v>40197</v>
      </c>
      <c r="E3913" s="4">
        <v>1</v>
      </c>
      <c r="F3913" s="9">
        <v>-187789.1</v>
      </c>
      <c r="G3913" s="6">
        <v>40072</v>
      </c>
      <c r="H3913" s="6">
        <v>40196</v>
      </c>
      <c r="I3913" s="4">
        <f t="shared" si="615"/>
        <v>124</v>
      </c>
      <c r="J3913" s="4" t="s">
        <v>0</v>
      </c>
      <c r="K3913" s="4" t="s">
        <v>14</v>
      </c>
      <c r="L3913" s="10">
        <f t="shared" si="616"/>
        <v>-63796.84493150685</v>
      </c>
      <c r="M3913" s="15">
        <f t="shared" si="617"/>
        <v>201001</v>
      </c>
      <c r="N3913">
        <f t="shared" si="618"/>
        <v>2010</v>
      </c>
      <c r="O3913">
        <f t="shared" si="619"/>
        <v>1</v>
      </c>
      <c r="P3913">
        <f t="shared" si="612"/>
        <v>201010</v>
      </c>
      <c r="Q3913">
        <f t="shared" si="613"/>
        <v>20092010</v>
      </c>
      <c r="R3913">
        <f t="shared" si="614"/>
        <v>20102011</v>
      </c>
      <c r="S3913">
        <f t="shared" si="620"/>
        <v>2010</v>
      </c>
      <c r="T3913">
        <f t="shared" si="621"/>
        <v>10</v>
      </c>
    </row>
    <row r="3914" spans="1:20" x14ac:dyDescent="0.25">
      <c r="A3914" s="4" t="s">
        <v>3960</v>
      </c>
      <c r="B3914" s="5">
        <v>3913</v>
      </c>
      <c r="C3914" s="6">
        <v>40476</v>
      </c>
      <c r="D3914" s="6">
        <v>40164</v>
      </c>
      <c r="E3914" s="4">
        <v>1256</v>
      </c>
      <c r="F3914" s="9">
        <v>-180585.2</v>
      </c>
      <c r="G3914" s="6">
        <v>40073</v>
      </c>
      <c r="H3914" s="6">
        <v>40163</v>
      </c>
      <c r="I3914" s="4">
        <f t="shared" si="615"/>
        <v>90</v>
      </c>
      <c r="J3914" s="4" t="s">
        <v>1</v>
      </c>
      <c r="K3914" s="4" t="s">
        <v>13</v>
      </c>
      <c r="L3914" s="10">
        <f t="shared" si="616"/>
        <v>-44527.857534246577</v>
      </c>
      <c r="M3914" s="15">
        <f t="shared" si="617"/>
        <v>200912</v>
      </c>
      <c r="N3914">
        <f t="shared" si="618"/>
        <v>2009</v>
      </c>
      <c r="O3914">
        <f t="shared" si="619"/>
        <v>12</v>
      </c>
      <c r="P3914">
        <f t="shared" si="612"/>
        <v>201010</v>
      </c>
      <c r="Q3914">
        <f t="shared" si="613"/>
        <v>20092010</v>
      </c>
      <c r="R3914">
        <f t="shared" si="614"/>
        <v>20102011</v>
      </c>
      <c r="S3914">
        <f t="shared" si="620"/>
        <v>2010</v>
      </c>
      <c r="T3914">
        <f t="shared" si="621"/>
        <v>10</v>
      </c>
    </row>
    <row r="3915" spans="1:20" x14ac:dyDescent="0.25">
      <c r="A3915" s="4" t="s">
        <v>3961</v>
      </c>
      <c r="B3915" s="5">
        <v>3914</v>
      </c>
      <c r="C3915" s="6">
        <v>40476</v>
      </c>
      <c r="D3915" s="6">
        <v>40164</v>
      </c>
      <c r="E3915" s="4">
        <v>1257</v>
      </c>
      <c r="F3915" s="9">
        <v>-105591.8</v>
      </c>
      <c r="G3915" s="6">
        <v>40073</v>
      </c>
      <c r="H3915" s="6">
        <v>40163</v>
      </c>
      <c r="I3915" s="4">
        <f t="shared" si="615"/>
        <v>90</v>
      </c>
      <c r="J3915" s="4" t="s">
        <v>1</v>
      </c>
      <c r="K3915" s="4" t="s">
        <v>13</v>
      </c>
      <c r="L3915" s="10">
        <f t="shared" si="616"/>
        <v>-26036.334246575341</v>
      </c>
      <c r="M3915" s="15">
        <f t="shared" si="617"/>
        <v>200912</v>
      </c>
      <c r="N3915">
        <f t="shared" si="618"/>
        <v>2009</v>
      </c>
      <c r="O3915">
        <f t="shared" si="619"/>
        <v>12</v>
      </c>
      <c r="P3915">
        <f t="shared" si="612"/>
        <v>201010</v>
      </c>
      <c r="Q3915">
        <f t="shared" si="613"/>
        <v>20092010</v>
      </c>
      <c r="R3915">
        <f t="shared" si="614"/>
        <v>20102011</v>
      </c>
      <c r="S3915">
        <f t="shared" si="620"/>
        <v>2010</v>
      </c>
      <c r="T3915">
        <f t="shared" si="621"/>
        <v>10</v>
      </c>
    </row>
    <row r="3916" spans="1:20" x14ac:dyDescent="0.25">
      <c r="A3916" s="4" t="s">
        <v>3962</v>
      </c>
      <c r="B3916" s="5">
        <v>3915</v>
      </c>
      <c r="C3916" s="6">
        <v>40476</v>
      </c>
      <c r="D3916" s="6">
        <v>40149</v>
      </c>
      <c r="E3916" s="4">
        <v>1256</v>
      </c>
      <c r="F3916" s="9">
        <v>115277.4</v>
      </c>
      <c r="G3916" s="6">
        <v>40069</v>
      </c>
      <c r="H3916" s="6">
        <v>40148</v>
      </c>
      <c r="I3916" s="4">
        <f t="shared" si="615"/>
        <v>79</v>
      </c>
      <c r="J3916" s="4" t="s">
        <v>1</v>
      </c>
      <c r="K3916" s="4" t="s">
        <v>13</v>
      </c>
      <c r="L3916" s="10">
        <f t="shared" si="616"/>
        <v>24950.450958904108</v>
      </c>
      <c r="M3916" s="15">
        <f t="shared" si="617"/>
        <v>200912</v>
      </c>
      <c r="N3916">
        <f t="shared" si="618"/>
        <v>2009</v>
      </c>
      <c r="O3916">
        <f t="shared" si="619"/>
        <v>12</v>
      </c>
      <c r="P3916">
        <f t="shared" si="612"/>
        <v>201010</v>
      </c>
      <c r="Q3916">
        <f t="shared" si="613"/>
        <v>20092010</v>
      </c>
      <c r="R3916">
        <f t="shared" si="614"/>
        <v>20102011</v>
      </c>
      <c r="S3916">
        <f t="shared" si="620"/>
        <v>2010</v>
      </c>
      <c r="T3916">
        <f t="shared" si="621"/>
        <v>10</v>
      </c>
    </row>
    <row r="3917" spans="1:20" x14ac:dyDescent="0.25">
      <c r="A3917" s="4" t="s">
        <v>3963</v>
      </c>
      <c r="B3917" s="5">
        <v>3916</v>
      </c>
      <c r="C3917" s="6">
        <v>40476</v>
      </c>
      <c r="D3917" s="6">
        <v>40149</v>
      </c>
      <c r="E3917" s="4">
        <v>1257</v>
      </c>
      <c r="F3917" s="9">
        <v>-103646</v>
      </c>
      <c r="G3917" s="6">
        <v>40069</v>
      </c>
      <c r="H3917" s="6">
        <v>40148</v>
      </c>
      <c r="I3917" s="4">
        <f t="shared" si="615"/>
        <v>79</v>
      </c>
      <c r="J3917" s="4" t="s">
        <v>1</v>
      </c>
      <c r="K3917" s="4" t="s">
        <v>13</v>
      </c>
      <c r="L3917" s="10">
        <f t="shared" si="616"/>
        <v>-22432.969863013699</v>
      </c>
      <c r="M3917" s="15">
        <f t="shared" si="617"/>
        <v>200912</v>
      </c>
      <c r="N3917">
        <f t="shared" si="618"/>
        <v>2009</v>
      </c>
      <c r="O3917">
        <f t="shared" si="619"/>
        <v>12</v>
      </c>
      <c r="P3917">
        <f t="shared" si="612"/>
        <v>201010</v>
      </c>
      <c r="Q3917">
        <f t="shared" si="613"/>
        <v>20092010</v>
      </c>
      <c r="R3917">
        <f t="shared" si="614"/>
        <v>20102011</v>
      </c>
      <c r="S3917">
        <f t="shared" si="620"/>
        <v>2010</v>
      </c>
      <c r="T3917">
        <f t="shared" si="621"/>
        <v>10</v>
      </c>
    </row>
    <row r="3918" spans="1:20" x14ac:dyDescent="0.25">
      <c r="A3918" s="4" t="s">
        <v>3964</v>
      </c>
      <c r="B3918" s="5">
        <v>3917</v>
      </c>
      <c r="C3918" s="6">
        <v>40476</v>
      </c>
      <c r="D3918" s="6">
        <v>40302</v>
      </c>
      <c r="E3918" s="4">
        <v>43</v>
      </c>
      <c r="F3918" s="9">
        <v>-28641.1</v>
      </c>
      <c r="G3918" s="6">
        <v>40075</v>
      </c>
      <c r="H3918" s="6">
        <v>40301</v>
      </c>
      <c r="I3918" s="4">
        <f t="shared" si="615"/>
        <v>226</v>
      </c>
      <c r="J3918" s="4" t="s">
        <v>1</v>
      </c>
      <c r="K3918" s="4" t="s">
        <v>13</v>
      </c>
      <c r="L3918" s="10">
        <f t="shared" si="616"/>
        <v>-17733.941369863012</v>
      </c>
      <c r="M3918" s="15">
        <f t="shared" si="617"/>
        <v>201005</v>
      </c>
      <c r="N3918">
        <f t="shared" si="618"/>
        <v>2010</v>
      </c>
      <c r="O3918">
        <f t="shared" si="619"/>
        <v>5</v>
      </c>
      <c r="P3918">
        <f t="shared" si="612"/>
        <v>201010</v>
      </c>
      <c r="Q3918">
        <f t="shared" si="613"/>
        <v>0</v>
      </c>
      <c r="R3918">
        <f t="shared" si="614"/>
        <v>20102011</v>
      </c>
      <c r="S3918">
        <f t="shared" si="620"/>
        <v>2010</v>
      </c>
      <c r="T3918">
        <f t="shared" si="621"/>
        <v>10</v>
      </c>
    </row>
    <row r="3919" spans="1:20" x14ac:dyDescent="0.25">
      <c r="A3919" s="4" t="s">
        <v>3965</v>
      </c>
      <c r="B3919" s="5">
        <v>3918</v>
      </c>
      <c r="C3919" s="6">
        <v>40476</v>
      </c>
      <c r="D3919" s="6">
        <v>40302</v>
      </c>
      <c r="E3919" s="4">
        <v>210</v>
      </c>
      <c r="F3919" s="9">
        <v>27603.3</v>
      </c>
      <c r="G3919" s="6">
        <v>40075</v>
      </c>
      <c r="H3919" s="6">
        <v>40301</v>
      </c>
      <c r="I3919" s="4">
        <f t="shared" si="615"/>
        <v>226</v>
      </c>
      <c r="J3919" s="4" t="s">
        <v>1</v>
      </c>
      <c r="K3919" s="4" t="s">
        <v>13</v>
      </c>
      <c r="L3919" s="10">
        <f t="shared" si="616"/>
        <v>17091.358356164383</v>
      </c>
      <c r="M3919" s="15">
        <f t="shared" si="617"/>
        <v>201005</v>
      </c>
      <c r="N3919">
        <f t="shared" si="618"/>
        <v>2010</v>
      </c>
      <c r="O3919">
        <f t="shared" si="619"/>
        <v>5</v>
      </c>
      <c r="P3919">
        <f t="shared" si="612"/>
        <v>201010</v>
      </c>
      <c r="Q3919">
        <f t="shared" si="613"/>
        <v>0</v>
      </c>
      <c r="R3919">
        <f t="shared" si="614"/>
        <v>20102011</v>
      </c>
      <c r="S3919">
        <f t="shared" si="620"/>
        <v>2010</v>
      </c>
      <c r="T3919">
        <f t="shared" si="621"/>
        <v>10</v>
      </c>
    </row>
    <row r="3920" spans="1:20" x14ac:dyDescent="0.25">
      <c r="A3920" s="4" t="s">
        <v>3966</v>
      </c>
      <c r="B3920" s="5">
        <v>3919</v>
      </c>
      <c r="C3920" s="6">
        <v>40476</v>
      </c>
      <c r="D3920" s="6">
        <v>40212</v>
      </c>
      <c r="E3920" s="4">
        <v>43</v>
      </c>
      <c r="F3920" s="9">
        <v>156289.60000000001</v>
      </c>
      <c r="G3920" s="6">
        <v>40069</v>
      </c>
      <c r="H3920" s="6">
        <v>40211</v>
      </c>
      <c r="I3920" s="4">
        <f t="shared" si="615"/>
        <v>142</v>
      </c>
      <c r="J3920" s="4" t="s">
        <v>1</v>
      </c>
      <c r="K3920" s="4" t="s">
        <v>13</v>
      </c>
      <c r="L3920" s="10">
        <f t="shared" si="616"/>
        <v>60803.077260273974</v>
      </c>
      <c r="M3920" s="15">
        <f t="shared" si="617"/>
        <v>201002</v>
      </c>
      <c r="N3920">
        <f t="shared" si="618"/>
        <v>2010</v>
      </c>
      <c r="O3920">
        <f t="shared" si="619"/>
        <v>2</v>
      </c>
      <c r="P3920">
        <f t="shared" si="612"/>
        <v>201010</v>
      </c>
      <c r="Q3920">
        <f t="shared" si="613"/>
        <v>20092010</v>
      </c>
      <c r="R3920">
        <f t="shared" si="614"/>
        <v>20102011</v>
      </c>
      <c r="S3920">
        <f t="shared" si="620"/>
        <v>2010</v>
      </c>
      <c r="T3920">
        <f t="shared" si="621"/>
        <v>10</v>
      </c>
    </row>
    <row r="3921" spans="1:20" x14ac:dyDescent="0.25">
      <c r="A3921" s="4" t="s">
        <v>3967</v>
      </c>
      <c r="B3921" s="5">
        <v>3920</v>
      </c>
      <c r="C3921" s="6">
        <v>40476</v>
      </c>
      <c r="D3921" s="6">
        <v>40212</v>
      </c>
      <c r="E3921" s="4">
        <v>210</v>
      </c>
      <c r="F3921" s="9">
        <v>-122294.3</v>
      </c>
      <c r="G3921" s="6">
        <v>40069</v>
      </c>
      <c r="H3921" s="6">
        <v>40211</v>
      </c>
      <c r="I3921" s="4">
        <f t="shared" si="615"/>
        <v>142</v>
      </c>
      <c r="J3921" s="4" t="s">
        <v>1</v>
      </c>
      <c r="K3921" s="4" t="s">
        <v>13</v>
      </c>
      <c r="L3921" s="10">
        <f t="shared" si="616"/>
        <v>-47577.508493150686</v>
      </c>
      <c r="M3921" s="15">
        <f t="shared" si="617"/>
        <v>201002</v>
      </c>
      <c r="N3921">
        <f t="shared" si="618"/>
        <v>2010</v>
      </c>
      <c r="O3921">
        <f t="shared" si="619"/>
        <v>2</v>
      </c>
      <c r="P3921">
        <f t="shared" si="612"/>
        <v>201010</v>
      </c>
      <c r="Q3921">
        <f t="shared" si="613"/>
        <v>20092010</v>
      </c>
      <c r="R3921">
        <f t="shared" si="614"/>
        <v>20102011</v>
      </c>
      <c r="S3921">
        <f t="shared" si="620"/>
        <v>2010</v>
      </c>
      <c r="T3921">
        <f t="shared" si="621"/>
        <v>10</v>
      </c>
    </row>
    <row r="3922" spans="1:20" x14ac:dyDescent="0.25">
      <c r="A3922" s="4" t="s">
        <v>3968</v>
      </c>
      <c r="B3922" s="5">
        <v>3921</v>
      </c>
      <c r="C3922" s="6">
        <v>40477</v>
      </c>
      <c r="D3922" s="6">
        <v>40259</v>
      </c>
      <c r="E3922" s="4">
        <v>1</v>
      </c>
      <c r="F3922" s="9">
        <v>-90859.5</v>
      </c>
      <c r="G3922" s="6">
        <v>40074</v>
      </c>
      <c r="H3922" s="6">
        <v>40258</v>
      </c>
      <c r="I3922" s="4">
        <f t="shared" si="615"/>
        <v>184</v>
      </c>
      <c r="J3922" s="4" t="s">
        <v>1</v>
      </c>
      <c r="K3922" s="4" t="s">
        <v>13</v>
      </c>
      <c r="L3922" s="10">
        <f t="shared" si="616"/>
        <v>-45803.14520547945</v>
      </c>
      <c r="M3922" s="15">
        <f t="shared" si="617"/>
        <v>201003</v>
      </c>
      <c r="N3922">
        <f t="shared" si="618"/>
        <v>2010</v>
      </c>
      <c r="O3922">
        <f t="shared" si="619"/>
        <v>3</v>
      </c>
      <c r="P3922">
        <f t="shared" si="612"/>
        <v>201010</v>
      </c>
      <c r="Q3922">
        <f t="shared" si="613"/>
        <v>20092010</v>
      </c>
      <c r="R3922">
        <f t="shared" si="614"/>
        <v>20102011</v>
      </c>
      <c r="S3922">
        <f t="shared" si="620"/>
        <v>2010</v>
      </c>
      <c r="T3922">
        <f t="shared" si="621"/>
        <v>10</v>
      </c>
    </row>
    <row r="3923" spans="1:20" x14ac:dyDescent="0.25">
      <c r="A3923" s="4" t="s">
        <v>3969</v>
      </c>
      <c r="B3923" s="5">
        <v>3922</v>
      </c>
      <c r="C3923" s="6">
        <v>40477</v>
      </c>
      <c r="D3923" s="6">
        <v>40087</v>
      </c>
      <c r="E3923" s="4">
        <v>43</v>
      </c>
      <c r="F3923" s="9">
        <v>12096915.800000001</v>
      </c>
      <c r="G3923" s="6">
        <v>40069</v>
      </c>
      <c r="H3923" s="6">
        <v>40086</v>
      </c>
      <c r="I3923" s="4">
        <f t="shared" si="615"/>
        <v>17</v>
      </c>
      <c r="J3923" s="4" t="s">
        <v>1</v>
      </c>
      <c r="K3923" s="4" t="s">
        <v>13</v>
      </c>
      <c r="L3923" s="10">
        <f t="shared" si="616"/>
        <v>563417.9961643836</v>
      </c>
      <c r="M3923" s="15">
        <f t="shared" si="617"/>
        <v>200910</v>
      </c>
      <c r="N3923">
        <f t="shared" si="618"/>
        <v>2009</v>
      </c>
      <c r="O3923">
        <f t="shared" si="619"/>
        <v>10</v>
      </c>
      <c r="P3923">
        <f t="shared" ref="P3923:P3986" si="622">YEAR(C3923)*100+MONTH(C3923)</f>
        <v>201010</v>
      </c>
      <c r="Q3923">
        <f t="shared" ref="Q3923:Q3986" si="623">IF(M3923&gt;200903,IF(M3923&lt;201004,20092010,0),0)</f>
        <v>20092010</v>
      </c>
      <c r="R3923">
        <f t="shared" ref="R3923:R3986" si="624">IF(P3923&gt;200903,IF(P3923&lt;201004,20092010,20102011),0)</f>
        <v>20102011</v>
      </c>
      <c r="S3923">
        <f t="shared" si="620"/>
        <v>2010</v>
      </c>
      <c r="T3923">
        <f t="shared" si="621"/>
        <v>10</v>
      </c>
    </row>
    <row r="3924" spans="1:20" x14ac:dyDescent="0.25">
      <c r="A3924" s="4" t="s">
        <v>3970</v>
      </c>
      <c r="B3924" s="5">
        <v>3923</v>
      </c>
      <c r="C3924" s="6">
        <v>40477</v>
      </c>
      <c r="D3924" s="6">
        <v>40087</v>
      </c>
      <c r="E3924" s="4">
        <v>210</v>
      </c>
      <c r="F3924" s="9">
        <v>5258816</v>
      </c>
      <c r="G3924" s="6">
        <v>40069</v>
      </c>
      <c r="H3924" s="6">
        <v>40086</v>
      </c>
      <c r="I3924" s="4">
        <f t="shared" si="615"/>
        <v>17</v>
      </c>
      <c r="J3924" s="4" t="s">
        <v>1</v>
      </c>
      <c r="K3924" s="4" t="s">
        <v>13</v>
      </c>
      <c r="L3924" s="10">
        <f t="shared" si="616"/>
        <v>244931.15616438357</v>
      </c>
      <c r="M3924" s="15">
        <f t="shared" si="617"/>
        <v>200910</v>
      </c>
      <c r="N3924">
        <f t="shared" si="618"/>
        <v>2009</v>
      </c>
      <c r="O3924">
        <f t="shared" si="619"/>
        <v>10</v>
      </c>
      <c r="P3924">
        <f t="shared" si="622"/>
        <v>201010</v>
      </c>
      <c r="Q3924">
        <f t="shared" si="623"/>
        <v>20092010</v>
      </c>
      <c r="R3924">
        <f t="shared" si="624"/>
        <v>20102011</v>
      </c>
      <c r="S3924">
        <f t="shared" si="620"/>
        <v>2010</v>
      </c>
      <c r="T3924">
        <f t="shared" si="621"/>
        <v>10</v>
      </c>
    </row>
    <row r="3925" spans="1:20" x14ac:dyDescent="0.25">
      <c r="A3925" s="4" t="s">
        <v>3971</v>
      </c>
      <c r="B3925" s="5">
        <v>3924</v>
      </c>
      <c r="C3925" s="6">
        <v>40478</v>
      </c>
      <c r="D3925" s="6">
        <v>40173</v>
      </c>
      <c r="E3925" s="4">
        <v>1250</v>
      </c>
      <c r="F3925" s="9">
        <v>-131844.5</v>
      </c>
      <c r="G3925" s="6">
        <v>40077</v>
      </c>
      <c r="H3925" s="6">
        <v>40172</v>
      </c>
      <c r="I3925" s="4">
        <f t="shared" si="615"/>
        <v>95</v>
      </c>
      <c r="J3925" s="4" t="s">
        <v>1</v>
      </c>
      <c r="K3925" s="4" t="s">
        <v>13</v>
      </c>
      <c r="L3925" s="10">
        <f t="shared" si="616"/>
        <v>-34315.691780821922</v>
      </c>
      <c r="M3925" s="15">
        <f t="shared" si="617"/>
        <v>200912</v>
      </c>
      <c r="N3925">
        <f t="shared" si="618"/>
        <v>2009</v>
      </c>
      <c r="O3925">
        <f t="shared" si="619"/>
        <v>12</v>
      </c>
      <c r="P3925">
        <f t="shared" si="622"/>
        <v>201010</v>
      </c>
      <c r="Q3925">
        <f t="shared" si="623"/>
        <v>20092010</v>
      </c>
      <c r="R3925">
        <f t="shared" si="624"/>
        <v>20102011</v>
      </c>
      <c r="S3925">
        <f t="shared" si="620"/>
        <v>2010</v>
      </c>
      <c r="T3925">
        <f t="shared" si="621"/>
        <v>10</v>
      </c>
    </row>
    <row r="3926" spans="1:20" x14ac:dyDescent="0.25">
      <c r="A3926" s="4" t="s">
        <v>3972</v>
      </c>
      <c r="B3926" s="5">
        <v>3925</v>
      </c>
      <c r="C3926" s="6">
        <v>40478</v>
      </c>
      <c r="D3926" s="6">
        <v>40173</v>
      </c>
      <c r="E3926" s="4">
        <v>1251</v>
      </c>
      <c r="F3926" s="9">
        <v>128127</v>
      </c>
      <c r="G3926" s="6">
        <v>40077</v>
      </c>
      <c r="H3926" s="6">
        <v>40172</v>
      </c>
      <c r="I3926" s="4">
        <f t="shared" si="615"/>
        <v>95</v>
      </c>
      <c r="J3926" s="4" t="s">
        <v>1</v>
      </c>
      <c r="K3926" s="4" t="s">
        <v>13</v>
      </c>
      <c r="L3926" s="10">
        <f t="shared" si="616"/>
        <v>33348.123287671231</v>
      </c>
      <c r="M3926" s="15">
        <f t="shared" si="617"/>
        <v>200912</v>
      </c>
      <c r="N3926">
        <f t="shared" si="618"/>
        <v>2009</v>
      </c>
      <c r="O3926">
        <f t="shared" si="619"/>
        <v>12</v>
      </c>
      <c r="P3926">
        <f t="shared" si="622"/>
        <v>201010</v>
      </c>
      <c r="Q3926">
        <f t="shared" si="623"/>
        <v>20092010</v>
      </c>
      <c r="R3926">
        <f t="shared" si="624"/>
        <v>20102011</v>
      </c>
      <c r="S3926">
        <f t="shared" si="620"/>
        <v>2010</v>
      </c>
      <c r="T3926">
        <f t="shared" si="621"/>
        <v>10</v>
      </c>
    </row>
    <row r="3927" spans="1:20" x14ac:dyDescent="0.25">
      <c r="A3927" s="4" t="s">
        <v>3973</v>
      </c>
      <c r="B3927" s="5">
        <v>3926</v>
      </c>
      <c r="C3927" s="6">
        <v>40478</v>
      </c>
      <c r="D3927" s="6">
        <v>40165</v>
      </c>
      <c r="E3927" s="4">
        <v>43</v>
      </c>
      <c r="F3927" s="9">
        <v>88268.9</v>
      </c>
      <c r="G3927" s="6">
        <v>40074</v>
      </c>
      <c r="H3927" s="6">
        <v>40164</v>
      </c>
      <c r="I3927" s="4">
        <f t="shared" si="615"/>
        <v>90</v>
      </c>
      <c r="J3927" s="4" t="s">
        <v>1</v>
      </c>
      <c r="K3927" s="4" t="s">
        <v>13</v>
      </c>
      <c r="L3927" s="10">
        <f t="shared" si="616"/>
        <v>21764.93424657534</v>
      </c>
      <c r="M3927" s="15">
        <f t="shared" si="617"/>
        <v>200912</v>
      </c>
      <c r="N3927">
        <f t="shared" si="618"/>
        <v>2009</v>
      </c>
      <c r="O3927">
        <f t="shared" si="619"/>
        <v>12</v>
      </c>
      <c r="P3927">
        <f t="shared" si="622"/>
        <v>201010</v>
      </c>
      <c r="Q3927">
        <f t="shared" si="623"/>
        <v>20092010</v>
      </c>
      <c r="R3927">
        <f t="shared" si="624"/>
        <v>20102011</v>
      </c>
      <c r="S3927">
        <f t="shared" si="620"/>
        <v>2010</v>
      </c>
      <c r="T3927">
        <f t="shared" si="621"/>
        <v>10</v>
      </c>
    </row>
    <row r="3928" spans="1:20" x14ac:dyDescent="0.25">
      <c r="A3928" s="4" t="s">
        <v>3974</v>
      </c>
      <c r="B3928" s="5">
        <v>3927</v>
      </c>
      <c r="C3928" s="6">
        <v>40478</v>
      </c>
      <c r="D3928" s="6">
        <v>40165</v>
      </c>
      <c r="E3928" s="4">
        <v>210</v>
      </c>
      <c r="F3928" s="9">
        <v>-74482.5</v>
      </c>
      <c r="G3928" s="6">
        <v>40074</v>
      </c>
      <c r="H3928" s="6">
        <v>40164</v>
      </c>
      <c r="I3928" s="4">
        <f t="shared" si="615"/>
        <v>90</v>
      </c>
      <c r="J3928" s="4" t="s">
        <v>1</v>
      </c>
      <c r="K3928" s="4" t="s">
        <v>13</v>
      </c>
      <c r="L3928" s="10">
        <f t="shared" si="616"/>
        <v>-18365.547945205479</v>
      </c>
      <c r="M3928" s="15">
        <f t="shared" si="617"/>
        <v>200912</v>
      </c>
      <c r="N3928">
        <f t="shared" si="618"/>
        <v>2009</v>
      </c>
      <c r="O3928">
        <f t="shared" si="619"/>
        <v>12</v>
      </c>
      <c r="P3928">
        <f t="shared" si="622"/>
        <v>201010</v>
      </c>
      <c r="Q3928">
        <f t="shared" si="623"/>
        <v>20092010</v>
      </c>
      <c r="R3928">
        <f t="shared" si="624"/>
        <v>20102011</v>
      </c>
      <c r="S3928">
        <f t="shared" si="620"/>
        <v>2010</v>
      </c>
      <c r="T3928">
        <f t="shared" si="621"/>
        <v>10</v>
      </c>
    </row>
    <row r="3929" spans="1:20" x14ac:dyDescent="0.25">
      <c r="A3929" s="4" t="s">
        <v>3975</v>
      </c>
      <c r="B3929" s="5">
        <v>3928</v>
      </c>
      <c r="C3929" s="6">
        <v>40478</v>
      </c>
      <c r="D3929" s="6">
        <v>40402</v>
      </c>
      <c r="E3929" s="4">
        <v>43</v>
      </c>
      <c r="F3929" s="9">
        <v>-40356.400000000001</v>
      </c>
      <c r="G3929" s="6">
        <v>40079</v>
      </c>
      <c r="H3929" s="6">
        <v>40401</v>
      </c>
      <c r="I3929" s="4">
        <f t="shared" si="615"/>
        <v>322</v>
      </c>
      <c r="J3929" s="4" t="s">
        <v>1</v>
      </c>
      <c r="K3929" s="4" t="s">
        <v>13</v>
      </c>
      <c r="L3929" s="10">
        <f t="shared" si="616"/>
        <v>-35602.084383561647</v>
      </c>
      <c r="M3929" s="15">
        <f t="shared" si="617"/>
        <v>201008</v>
      </c>
      <c r="N3929">
        <f t="shared" si="618"/>
        <v>2010</v>
      </c>
      <c r="O3929">
        <f t="shared" si="619"/>
        <v>8</v>
      </c>
      <c r="P3929">
        <f t="shared" si="622"/>
        <v>201010</v>
      </c>
      <c r="Q3929">
        <f t="shared" si="623"/>
        <v>0</v>
      </c>
      <c r="R3929">
        <f t="shared" si="624"/>
        <v>20102011</v>
      </c>
      <c r="S3929">
        <f t="shared" si="620"/>
        <v>2010</v>
      </c>
      <c r="T3929">
        <f t="shared" si="621"/>
        <v>10</v>
      </c>
    </row>
    <row r="3930" spans="1:20" x14ac:dyDescent="0.25">
      <c r="A3930" s="4" t="s">
        <v>3976</v>
      </c>
      <c r="B3930" s="5">
        <v>3929</v>
      </c>
      <c r="C3930" s="6">
        <v>40478</v>
      </c>
      <c r="D3930" s="6">
        <v>40402</v>
      </c>
      <c r="E3930" s="4">
        <v>210</v>
      </c>
      <c r="F3930" s="9">
        <v>-20664.2</v>
      </c>
      <c r="G3930" s="6">
        <v>40079</v>
      </c>
      <c r="H3930" s="6">
        <v>40401</v>
      </c>
      <c r="I3930" s="4">
        <f t="shared" si="615"/>
        <v>322</v>
      </c>
      <c r="J3930" s="4" t="s">
        <v>1</v>
      </c>
      <c r="K3930" s="4" t="s">
        <v>13</v>
      </c>
      <c r="L3930" s="10">
        <f t="shared" si="616"/>
        <v>-18229.787397260276</v>
      </c>
      <c r="M3930" s="15">
        <f t="shared" si="617"/>
        <v>201008</v>
      </c>
      <c r="N3930">
        <f t="shared" si="618"/>
        <v>2010</v>
      </c>
      <c r="O3930">
        <f t="shared" si="619"/>
        <v>8</v>
      </c>
      <c r="P3930">
        <f t="shared" si="622"/>
        <v>201010</v>
      </c>
      <c r="Q3930">
        <f t="shared" si="623"/>
        <v>0</v>
      </c>
      <c r="R3930">
        <f t="shared" si="624"/>
        <v>20102011</v>
      </c>
      <c r="S3930">
        <f t="shared" si="620"/>
        <v>2010</v>
      </c>
      <c r="T3930">
        <f t="shared" si="621"/>
        <v>10</v>
      </c>
    </row>
    <row r="3931" spans="1:20" x14ac:dyDescent="0.25">
      <c r="A3931" s="4" t="s">
        <v>3977</v>
      </c>
      <c r="B3931" s="5">
        <v>3930</v>
      </c>
      <c r="C3931" s="6">
        <v>40478</v>
      </c>
      <c r="D3931" s="6">
        <v>40167</v>
      </c>
      <c r="E3931" s="4">
        <v>43</v>
      </c>
      <c r="F3931" s="9">
        <v>-3318.3</v>
      </c>
      <c r="G3931" s="6">
        <v>40074</v>
      </c>
      <c r="H3931" s="6">
        <v>40166</v>
      </c>
      <c r="I3931" s="4">
        <f t="shared" si="615"/>
        <v>92</v>
      </c>
      <c r="J3931" s="4" t="s">
        <v>1</v>
      </c>
      <c r="K3931" s="4" t="s">
        <v>13</v>
      </c>
      <c r="L3931" s="10">
        <f t="shared" si="616"/>
        <v>-836.3934246575343</v>
      </c>
      <c r="M3931" s="15">
        <f t="shared" si="617"/>
        <v>200912</v>
      </c>
      <c r="N3931">
        <f t="shared" si="618"/>
        <v>2009</v>
      </c>
      <c r="O3931">
        <f t="shared" si="619"/>
        <v>12</v>
      </c>
      <c r="P3931">
        <f t="shared" si="622"/>
        <v>201010</v>
      </c>
      <c r="Q3931">
        <f t="shared" si="623"/>
        <v>20092010</v>
      </c>
      <c r="R3931">
        <f t="shared" si="624"/>
        <v>20102011</v>
      </c>
      <c r="S3931">
        <f t="shared" si="620"/>
        <v>2010</v>
      </c>
      <c r="T3931">
        <f t="shared" si="621"/>
        <v>10</v>
      </c>
    </row>
    <row r="3932" spans="1:20" x14ac:dyDescent="0.25">
      <c r="A3932" s="4" t="s">
        <v>3978</v>
      </c>
      <c r="B3932" s="5">
        <v>3931</v>
      </c>
      <c r="C3932" s="6">
        <v>40478</v>
      </c>
      <c r="D3932" s="6">
        <v>40167</v>
      </c>
      <c r="E3932" s="4">
        <v>210</v>
      </c>
      <c r="F3932" s="9">
        <v>-103177.3</v>
      </c>
      <c r="G3932" s="6">
        <v>40074</v>
      </c>
      <c r="H3932" s="6">
        <v>40166</v>
      </c>
      <c r="I3932" s="4">
        <f t="shared" si="615"/>
        <v>92</v>
      </c>
      <c r="J3932" s="4" t="s">
        <v>1</v>
      </c>
      <c r="K3932" s="4" t="s">
        <v>13</v>
      </c>
      <c r="L3932" s="10">
        <f t="shared" si="616"/>
        <v>-26006.333150684932</v>
      </c>
      <c r="M3932" s="15">
        <f t="shared" si="617"/>
        <v>200912</v>
      </c>
      <c r="N3932">
        <f t="shared" si="618"/>
        <v>2009</v>
      </c>
      <c r="O3932">
        <f t="shared" si="619"/>
        <v>12</v>
      </c>
      <c r="P3932">
        <f t="shared" si="622"/>
        <v>201010</v>
      </c>
      <c r="Q3932">
        <f t="shared" si="623"/>
        <v>20092010</v>
      </c>
      <c r="R3932">
        <f t="shared" si="624"/>
        <v>20102011</v>
      </c>
      <c r="S3932">
        <f t="shared" si="620"/>
        <v>2010</v>
      </c>
      <c r="T3932">
        <f t="shared" si="621"/>
        <v>10</v>
      </c>
    </row>
    <row r="3933" spans="1:20" x14ac:dyDescent="0.25">
      <c r="A3933" s="4" t="s">
        <v>3979</v>
      </c>
      <c r="B3933" s="5">
        <v>3932</v>
      </c>
      <c r="C3933" s="6">
        <v>40479</v>
      </c>
      <c r="D3933" s="6">
        <v>40164</v>
      </c>
      <c r="E3933" s="4">
        <v>1233</v>
      </c>
      <c r="F3933" s="9">
        <v>-239823.9</v>
      </c>
      <c r="G3933" s="6">
        <v>40072</v>
      </c>
      <c r="H3933" s="6">
        <v>40163</v>
      </c>
      <c r="I3933" s="4">
        <f t="shared" si="615"/>
        <v>91</v>
      </c>
      <c r="J3933" s="4" t="s">
        <v>1</v>
      </c>
      <c r="K3933" s="4" t="s">
        <v>13</v>
      </c>
      <c r="L3933" s="10">
        <f t="shared" si="616"/>
        <v>-59791.712054794516</v>
      </c>
      <c r="M3933" s="15">
        <f t="shared" si="617"/>
        <v>200912</v>
      </c>
      <c r="N3933">
        <f t="shared" si="618"/>
        <v>2009</v>
      </c>
      <c r="O3933">
        <f t="shared" si="619"/>
        <v>12</v>
      </c>
      <c r="P3933">
        <f t="shared" si="622"/>
        <v>201010</v>
      </c>
      <c r="Q3933">
        <f t="shared" si="623"/>
        <v>20092010</v>
      </c>
      <c r="R3933">
        <f t="shared" si="624"/>
        <v>20102011</v>
      </c>
      <c r="S3933">
        <f t="shared" si="620"/>
        <v>2010</v>
      </c>
      <c r="T3933">
        <f t="shared" si="621"/>
        <v>10</v>
      </c>
    </row>
    <row r="3934" spans="1:20" x14ac:dyDescent="0.25">
      <c r="A3934" s="4" t="s">
        <v>3980</v>
      </c>
      <c r="B3934" s="5">
        <v>3933</v>
      </c>
      <c r="C3934" s="6">
        <v>40479</v>
      </c>
      <c r="D3934" s="6">
        <v>40164</v>
      </c>
      <c r="E3934" s="4">
        <v>1234</v>
      </c>
      <c r="F3934" s="9">
        <v>172490.8</v>
      </c>
      <c r="G3934" s="6">
        <v>40072</v>
      </c>
      <c r="H3934" s="6">
        <v>40163</v>
      </c>
      <c r="I3934" s="4">
        <f t="shared" si="615"/>
        <v>91</v>
      </c>
      <c r="J3934" s="4" t="s">
        <v>1</v>
      </c>
      <c r="K3934" s="4" t="s">
        <v>13</v>
      </c>
      <c r="L3934" s="10">
        <f t="shared" si="616"/>
        <v>43004.555616438352</v>
      </c>
      <c r="M3934" s="15">
        <f t="shared" si="617"/>
        <v>200912</v>
      </c>
      <c r="N3934">
        <f t="shared" si="618"/>
        <v>2009</v>
      </c>
      <c r="O3934">
        <f t="shared" si="619"/>
        <v>12</v>
      </c>
      <c r="P3934">
        <f t="shared" si="622"/>
        <v>201010</v>
      </c>
      <c r="Q3934">
        <f t="shared" si="623"/>
        <v>20092010</v>
      </c>
      <c r="R3934">
        <f t="shared" si="624"/>
        <v>20102011</v>
      </c>
      <c r="S3934">
        <f t="shared" si="620"/>
        <v>2010</v>
      </c>
      <c r="T3934">
        <f t="shared" si="621"/>
        <v>10</v>
      </c>
    </row>
    <row r="3935" spans="1:20" x14ac:dyDescent="0.25">
      <c r="A3935" s="4" t="s">
        <v>3981</v>
      </c>
      <c r="B3935" s="5">
        <v>3934</v>
      </c>
      <c r="C3935" s="6">
        <v>40479</v>
      </c>
      <c r="D3935" s="6">
        <v>40438</v>
      </c>
      <c r="E3935" s="4">
        <v>1244</v>
      </c>
      <c r="F3935" s="9">
        <v>-16015.1</v>
      </c>
      <c r="G3935" s="6">
        <v>40080</v>
      </c>
      <c r="H3935" s="6">
        <v>40437</v>
      </c>
      <c r="I3935" s="4">
        <f t="shared" si="615"/>
        <v>357</v>
      </c>
      <c r="J3935" s="4" t="s">
        <v>1</v>
      </c>
      <c r="K3935" s="4" t="s">
        <v>13</v>
      </c>
      <c r="L3935" s="10">
        <f t="shared" si="616"/>
        <v>-15664.084109589041</v>
      </c>
      <c r="M3935" s="15">
        <f t="shared" si="617"/>
        <v>201009</v>
      </c>
      <c r="N3935">
        <f t="shared" si="618"/>
        <v>2010</v>
      </c>
      <c r="O3935">
        <f t="shared" si="619"/>
        <v>9</v>
      </c>
      <c r="P3935">
        <f t="shared" si="622"/>
        <v>201010</v>
      </c>
      <c r="Q3935">
        <f t="shared" si="623"/>
        <v>0</v>
      </c>
      <c r="R3935">
        <f t="shared" si="624"/>
        <v>20102011</v>
      </c>
      <c r="S3935">
        <f t="shared" si="620"/>
        <v>2010</v>
      </c>
      <c r="T3935">
        <f t="shared" si="621"/>
        <v>10</v>
      </c>
    </row>
    <row r="3936" spans="1:20" x14ac:dyDescent="0.25">
      <c r="A3936" s="4" t="s">
        <v>3982</v>
      </c>
      <c r="B3936" s="5">
        <v>3935</v>
      </c>
      <c r="C3936" s="6">
        <v>40479</v>
      </c>
      <c r="D3936" s="6">
        <v>40438</v>
      </c>
      <c r="E3936" s="4">
        <v>1245</v>
      </c>
      <c r="F3936" s="9">
        <v>26557.8</v>
      </c>
      <c r="G3936" s="6">
        <v>40080</v>
      </c>
      <c r="H3936" s="6">
        <v>40437</v>
      </c>
      <c r="I3936" s="4">
        <f t="shared" si="615"/>
        <v>357</v>
      </c>
      <c r="J3936" s="4" t="s">
        <v>1</v>
      </c>
      <c r="K3936" s="4" t="s">
        <v>13</v>
      </c>
      <c r="L3936" s="10">
        <f t="shared" si="616"/>
        <v>25975.711232876711</v>
      </c>
      <c r="M3936" s="15">
        <f t="shared" si="617"/>
        <v>201009</v>
      </c>
      <c r="N3936">
        <f t="shared" si="618"/>
        <v>2010</v>
      </c>
      <c r="O3936">
        <f t="shared" si="619"/>
        <v>9</v>
      </c>
      <c r="P3936">
        <f t="shared" si="622"/>
        <v>201010</v>
      </c>
      <c r="Q3936">
        <f t="shared" si="623"/>
        <v>0</v>
      </c>
      <c r="R3936">
        <f t="shared" si="624"/>
        <v>20102011</v>
      </c>
      <c r="S3936">
        <f t="shared" si="620"/>
        <v>2010</v>
      </c>
      <c r="T3936">
        <f t="shared" si="621"/>
        <v>10</v>
      </c>
    </row>
    <row r="3937" spans="1:20" x14ac:dyDescent="0.25">
      <c r="A3937" s="4" t="s">
        <v>3983</v>
      </c>
      <c r="B3937" s="5">
        <v>3936</v>
      </c>
      <c r="C3937" s="6">
        <v>40480</v>
      </c>
      <c r="D3937" s="6">
        <v>40167</v>
      </c>
      <c r="E3937" s="4">
        <v>1</v>
      </c>
      <c r="F3937" s="9">
        <v>-114505.3</v>
      </c>
      <c r="G3937" s="6">
        <v>40076</v>
      </c>
      <c r="H3937" s="6">
        <v>40166</v>
      </c>
      <c r="I3937" s="4">
        <f t="shared" si="615"/>
        <v>90</v>
      </c>
      <c r="J3937" s="4" t="s">
        <v>0</v>
      </c>
      <c r="K3937" s="4" t="s">
        <v>14</v>
      </c>
      <c r="L3937" s="10">
        <f t="shared" si="616"/>
        <v>-28234.183561643837</v>
      </c>
      <c r="M3937" s="15">
        <f t="shared" si="617"/>
        <v>200912</v>
      </c>
      <c r="N3937">
        <f t="shared" si="618"/>
        <v>2009</v>
      </c>
      <c r="O3937">
        <f t="shared" si="619"/>
        <v>12</v>
      </c>
      <c r="P3937">
        <f t="shared" si="622"/>
        <v>201010</v>
      </c>
      <c r="Q3937">
        <f t="shared" si="623"/>
        <v>20092010</v>
      </c>
      <c r="R3937">
        <f t="shared" si="624"/>
        <v>20102011</v>
      </c>
      <c r="S3937">
        <f t="shared" si="620"/>
        <v>2010</v>
      </c>
      <c r="T3937">
        <f t="shared" si="621"/>
        <v>10</v>
      </c>
    </row>
    <row r="3938" spans="1:20" x14ac:dyDescent="0.25">
      <c r="A3938" s="4" t="s">
        <v>3984</v>
      </c>
      <c r="B3938" s="5">
        <v>3937</v>
      </c>
      <c r="C3938" s="6">
        <v>40480</v>
      </c>
      <c r="D3938" s="6">
        <v>40224</v>
      </c>
      <c r="E3938" s="4">
        <v>1</v>
      </c>
      <c r="F3938" s="9">
        <v>-208172.2</v>
      </c>
      <c r="G3938" s="6">
        <v>40075</v>
      </c>
      <c r="H3938" s="6">
        <v>40223</v>
      </c>
      <c r="I3938" s="4">
        <f t="shared" si="615"/>
        <v>148</v>
      </c>
      <c r="J3938" s="4" t="s">
        <v>1</v>
      </c>
      <c r="K3938" s="4" t="s">
        <v>13</v>
      </c>
      <c r="L3938" s="10">
        <f t="shared" si="616"/>
        <v>-84409.549589041111</v>
      </c>
      <c r="M3938" s="15">
        <f t="shared" si="617"/>
        <v>201002</v>
      </c>
      <c r="N3938">
        <f t="shared" si="618"/>
        <v>2010</v>
      </c>
      <c r="O3938">
        <f t="shared" si="619"/>
        <v>2</v>
      </c>
      <c r="P3938">
        <f t="shared" si="622"/>
        <v>201010</v>
      </c>
      <c r="Q3938">
        <f t="shared" si="623"/>
        <v>20092010</v>
      </c>
      <c r="R3938">
        <f t="shared" si="624"/>
        <v>20102011</v>
      </c>
      <c r="S3938">
        <f t="shared" si="620"/>
        <v>2010</v>
      </c>
      <c r="T3938">
        <f t="shared" si="621"/>
        <v>10</v>
      </c>
    </row>
    <row r="3939" spans="1:20" x14ac:dyDescent="0.25">
      <c r="A3939" s="4" t="s">
        <v>3985</v>
      </c>
      <c r="B3939" s="5">
        <v>3938</v>
      </c>
      <c r="C3939" s="6">
        <v>40480</v>
      </c>
      <c r="D3939" s="6">
        <v>40283</v>
      </c>
      <c r="E3939" s="4">
        <v>1252</v>
      </c>
      <c r="F3939" s="9">
        <v>45805.8</v>
      </c>
      <c r="G3939" s="6">
        <v>40080</v>
      </c>
      <c r="H3939" s="6">
        <v>40282</v>
      </c>
      <c r="I3939" s="4">
        <f t="shared" si="615"/>
        <v>202</v>
      </c>
      <c r="J3939" s="4" t="s">
        <v>1</v>
      </c>
      <c r="K3939" s="4" t="s">
        <v>13</v>
      </c>
      <c r="L3939" s="10">
        <f t="shared" si="616"/>
        <v>25350.059178082196</v>
      </c>
      <c r="M3939" s="15">
        <f t="shared" si="617"/>
        <v>201004</v>
      </c>
      <c r="N3939">
        <f t="shared" si="618"/>
        <v>2010</v>
      </c>
      <c r="O3939">
        <f t="shared" si="619"/>
        <v>4</v>
      </c>
      <c r="P3939">
        <f t="shared" si="622"/>
        <v>201010</v>
      </c>
      <c r="Q3939">
        <f t="shared" si="623"/>
        <v>0</v>
      </c>
      <c r="R3939">
        <f t="shared" si="624"/>
        <v>20102011</v>
      </c>
      <c r="S3939">
        <f t="shared" si="620"/>
        <v>2010</v>
      </c>
      <c r="T3939">
        <f t="shared" si="621"/>
        <v>10</v>
      </c>
    </row>
    <row r="3940" spans="1:20" x14ac:dyDescent="0.25">
      <c r="A3940" s="4" t="s">
        <v>3986</v>
      </c>
      <c r="B3940" s="5">
        <v>3939</v>
      </c>
      <c r="C3940" s="6">
        <v>40480</v>
      </c>
      <c r="D3940" s="6">
        <v>40283</v>
      </c>
      <c r="E3940" s="4">
        <v>1253</v>
      </c>
      <c r="F3940" s="9">
        <v>-33423.800000000003</v>
      </c>
      <c r="G3940" s="6">
        <v>40080</v>
      </c>
      <c r="H3940" s="6">
        <v>40282</v>
      </c>
      <c r="I3940" s="4">
        <f t="shared" si="615"/>
        <v>202</v>
      </c>
      <c r="J3940" s="4" t="s">
        <v>1</v>
      </c>
      <c r="K3940" s="4" t="s">
        <v>13</v>
      </c>
      <c r="L3940" s="10">
        <f t="shared" si="616"/>
        <v>-18497.555068493151</v>
      </c>
      <c r="M3940" s="15">
        <f t="shared" si="617"/>
        <v>201004</v>
      </c>
      <c r="N3940">
        <f t="shared" si="618"/>
        <v>2010</v>
      </c>
      <c r="O3940">
        <f t="shared" si="619"/>
        <v>4</v>
      </c>
      <c r="P3940">
        <f t="shared" si="622"/>
        <v>201010</v>
      </c>
      <c r="Q3940">
        <f t="shared" si="623"/>
        <v>0</v>
      </c>
      <c r="R3940">
        <f t="shared" si="624"/>
        <v>20102011</v>
      </c>
      <c r="S3940">
        <f t="shared" si="620"/>
        <v>2010</v>
      </c>
      <c r="T3940">
        <f t="shared" si="621"/>
        <v>10</v>
      </c>
    </row>
    <row r="3941" spans="1:20" x14ac:dyDescent="0.25">
      <c r="A3941" s="4" t="s">
        <v>3987</v>
      </c>
      <c r="B3941" s="5">
        <v>3940</v>
      </c>
      <c r="C3941" s="6">
        <v>40480</v>
      </c>
      <c r="D3941" s="6">
        <v>40303</v>
      </c>
      <c r="E3941" s="4">
        <v>1</v>
      </c>
      <c r="F3941" s="9">
        <v>-314011.5</v>
      </c>
      <c r="G3941" s="6">
        <v>40198</v>
      </c>
      <c r="H3941" s="6">
        <v>40302</v>
      </c>
      <c r="I3941" s="4">
        <f t="shared" si="615"/>
        <v>104</v>
      </c>
      <c r="J3941" s="4" t="s">
        <v>1</v>
      </c>
      <c r="K3941" s="4" t="s">
        <v>13</v>
      </c>
      <c r="L3941" s="10">
        <f t="shared" si="616"/>
        <v>-89471.769863013702</v>
      </c>
      <c r="M3941" s="15">
        <f t="shared" si="617"/>
        <v>201005</v>
      </c>
      <c r="N3941">
        <f t="shared" si="618"/>
        <v>2010</v>
      </c>
      <c r="O3941">
        <f t="shared" si="619"/>
        <v>5</v>
      </c>
      <c r="P3941">
        <f t="shared" si="622"/>
        <v>201010</v>
      </c>
      <c r="Q3941">
        <f t="shared" si="623"/>
        <v>0</v>
      </c>
      <c r="R3941">
        <f t="shared" si="624"/>
        <v>20102011</v>
      </c>
      <c r="S3941">
        <f t="shared" si="620"/>
        <v>2010</v>
      </c>
      <c r="T3941">
        <f t="shared" si="621"/>
        <v>10</v>
      </c>
    </row>
    <row r="3942" spans="1:20" x14ac:dyDescent="0.25">
      <c r="A3942" s="4" t="s">
        <v>3988</v>
      </c>
      <c r="B3942" s="5">
        <v>3941</v>
      </c>
      <c r="C3942" s="6">
        <v>40483</v>
      </c>
      <c r="D3942" s="6">
        <v>40151</v>
      </c>
      <c r="E3942" s="4">
        <v>43</v>
      </c>
      <c r="F3942" s="9">
        <v>114483.6</v>
      </c>
      <c r="G3942" s="6">
        <v>40079</v>
      </c>
      <c r="H3942" s="6">
        <v>40150</v>
      </c>
      <c r="I3942" s="4">
        <f t="shared" si="615"/>
        <v>71</v>
      </c>
      <c r="J3942" s="4" t="s">
        <v>0</v>
      </c>
      <c r="K3942" s="4" t="s">
        <v>14</v>
      </c>
      <c r="L3942" s="10">
        <f t="shared" si="616"/>
        <v>22269.412602739729</v>
      </c>
      <c r="M3942" s="15">
        <f t="shared" si="617"/>
        <v>200912</v>
      </c>
      <c r="N3942">
        <f t="shared" si="618"/>
        <v>2009</v>
      </c>
      <c r="O3942">
        <f t="shared" si="619"/>
        <v>12</v>
      </c>
      <c r="P3942">
        <f t="shared" si="622"/>
        <v>201011</v>
      </c>
      <c r="Q3942">
        <f t="shared" si="623"/>
        <v>20092010</v>
      </c>
      <c r="R3942">
        <f t="shared" si="624"/>
        <v>20102011</v>
      </c>
      <c r="S3942">
        <f t="shared" si="620"/>
        <v>2010</v>
      </c>
      <c r="T3942">
        <f t="shared" si="621"/>
        <v>11</v>
      </c>
    </row>
    <row r="3943" spans="1:20" x14ac:dyDescent="0.25">
      <c r="A3943" s="4" t="s">
        <v>3989</v>
      </c>
      <c r="B3943" s="5">
        <v>3942</v>
      </c>
      <c r="C3943" s="6">
        <v>40483</v>
      </c>
      <c r="D3943" s="6">
        <v>40151</v>
      </c>
      <c r="E3943" s="4">
        <v>210</v>
      </c>
      <c r="F3943" s="9">
        <v>-105674.5</v>
      </c>
      <c r="G3943" s="6">
        <v>40079</v>
      </c>
      <c r="H3943" s="6">
        <v>40150</v>
      </c>
      <c r="I3943" s="4">
        <f t="shared" si="615"/>
        <v>71</v>
      </c>
      <c r="J3943" s="4" t="s">
        <v>0</v>
      </c>
      <c r="K3943" s="4" t="s">
        <v>14</v>
      </c>
      <c r="L3943" s="10">
        <f t="shared" si="616"/>
        <v>-20555.861643835618</v>
      </c>
      <c r="M3943" s="15">
        <f t="shared" si="617"/>
        <v>200912</v>
      </c>
      <c r="N3943">
        <f t="shared" si="618"/>
        <v>2009</v>
      </c>
      <c r="O3943">
        <f t="shared" si="619"/>
        <v>12</v>
      </c>
      <c r="P3943">
        <f t="shared" si="622"/>
        <v>201011</v>
      </c>
      <c r="Q3943">
        <f t="shared" si="623"/>
        <v>20092010</v>
      </c>
      <c r="R3943">
        <f t="shared" si="624"/>
        <v>20102011</v>
      </c>
      <c r="S3943">
        <f t="shared" si="620"/>
        <v>2010</v>
      </c>
      <c r="T3943">
        <f t="shared" si="621"/>
        <v>11</v>
      </c>
    </row>
    <row r="3944" spans="1:20" x14ac:dyDescent="0.25">
      <c r="A3944" s="4" t="s">
        <v>3990</v>
      </c>
      <c r="B3944" s="5">
        <v>3943</v>
      </c>
      <c r="C3944" s="6">
        <v>40483</v>
      </c>
      <c r="D3944" s="6">
        <v>40178</v>
      </c>
      <c r="E3944" s="4">
        <v>1</v>
      </c>
      <c r="F3944" s="9">
        <v>-262924.3</v>
      </c>
      <c r="G3944" s="6">
        <v>40081</v>
      </c>
      <c r="H3944" s="6">
        <v>40177</v>
      </c>
      <c r="I3944" s="4">
        <f t="shared" si="615"/>
        <v>96</v>
      </c>
      <c r="J3944" s="4" t="s">
        <v>1</v>
      </c>
      <c r="K3944" s="4" t="s">
        <v>13</v>
      </c>
      <c r="L3944" s="10">
        <f t="shared" si="616"/>
        <v>-69152.692602739728</v>
      </c>
      <c r="M3944" s="15">
        <f t="shared" si="617"/>
        <v>200912</v>
      </c>
      <c r="N3944">
        <f t="shared" si="618"/>
        <v>2009</v>
      </c>
      <c r="O3944">
        <f t="shared" si="619"/>
        <v>12</v>
      </c>
      <c r="P3944">
        <f t="shared" si="622"/>
        <v>201011</v>
      </c>
      <c r="Q3944">
        <f t="shared" si="623"/>
        <v>20092010</v>
      </c>
      <c r="R3944">
        <f t="shared" si="624"/>
        <v>20102011</v>
      </c>
      <c r="S3944">
        <f t="shared" si="620"/>
        <v>2010</v>
      </c>
      <c r="T3944">
        <f t="shared" si="621"/>
        <v>11</v>
      </c>
    </row>
    <row r="3945" spans="1:20" x14ac:dyDescent="0.25">
      <c r="A3945" s="4" t="s">
        <v>3991</v>
      </c>
      <c r="B3945" s="5">
        <v>3944</v>
      </c>
      <c r="C3945" s="6">
        <v>40483</v>
      </c>
      <c r="D3945" s="6">
        <v>40172</v>
      </c>
      <c r="E3945" s="4">
        <v>1</v>
      </c>
      <c r="F3945" s="9">
        <v>-180328.8</v>
      </c>
      <c r="G3945" s="6">
        <v>40081</v>
      </c>
      <c r="H3945" s="6">
        <v>40171</v>
      </c>
      <c r="I3945" s="4">
        <f t="shared" si="615"/>
        <v>90</v>
      </c>
      <c r="J3945" s="4" t="s">
        <v>1</v>
      </c>
      <c r="K3945" s="4" t="s">
        <v>13</v>
      </c>
      <c r="L3945" s="10">
        <f t="shared" si="616"/>
        <v>-44464.635616438354</v>
      </c>
      <c r="M3945" s="15">
        <f t="shared" si="617"/>
        <v>200912</v>
      </c>
      <c r="N3945">
        <f t="shared" si="618"/>
        <v>2009</v>
      </c>
      <c r="O3945">
        <f t="shared" si="619"/>
        <v>12</v>
      </c>
      <c r="P3945">
        <f t="shared" si="622"/>
        <v>201011</v>
      </c>
      <c r="Q3945">
        <f t="shared" si="623"/>
        <v>20092010</v>
      </c>
      <c r="R3945">
        <f t="shared" si="624"/>
        <v>20102011</v>
      </c>
      <c r="S3945">
        <f t="shared" si="620"/>
        <v>2010</v>
      </c>
      <c r="T3945">
        <f t="shared" si="621"/>
        <v>11</v>
      </c>
    </row>
    <row r="3946" spans="1:20" x14ac:dyDescent="0.25">
      <c r="A3946" s="4" t="s">
        <v>3992</v>
      </c>
      <c r="B3946" s="5">
        <v>3945</v>
      </c>
      <c r="C3946" s="6">
        <v>40483</v>
      </c>
      <c r="D3946" s="6">
        <v>40172</v>
      </c>
      <c r="E3946" s="4">
        <v>1252</v>
      </c>
      <c r="F3946" s="9">
        <v>-298685.40000000002</v>
      </c>
      <c r="G3946" s="6">
        <v>40081</v>
      </c>
      <c r="H3946" s="6">
        <v>40171</v>
      </c>
      <c r="I3946" s="4">
        <f t="shared" si="615"/>
        <v>90</v>
      </c>
      <c r="J3946" s="4" t="s">
        <v>1</v>
      </c>
      <c r="K3946" s="4" t="s">
        <v>13</v>
      </c>
      <c r="L3946" s="10">
        <f t="shared" si="616"/>
        <v>-73648.454794520556</v>
      </c>
      <c r="M3946" s="15">
        <f t="shared" si="617"/>
        <v>200912</v>
      </c>
      <c r="N3946">
        <f t="shared" si="618"/>
        <v>2009</v>
      </c>
      <c r="O3946">
        <f t="shared" si="619"/>
        <v>12</v>
      </c>
      <c r="P3946">
        <f t="shared" si="622"/>
        <v>201011</v>
      </c>
      <c r="Q3946">
        <f t="shared" si="623"/>
        <v>20092010</v>
      </c>
      <c r="R3946">
        <f t="shared" si="624"/>
        <v>20102011</v>
      </c>
      <c r="S3946">
        <f t="shared" si="620"/>
        <v>2010</v>
      </c>
      <c r="T3946">
        <f t="shared" si="621"/>
        <v>11</v>
      </c>
    </row>
    <row r="3947" spans="1:20" x14ac:dyDescent="0.25">
      <c r="A3947" s="4" t="s">
        <v>3993</v>
      </c>
      <c r="B3947" s="5">
        <v>3946</v>
      </c>
      <c r="C3947" s="6">
        <v>40483</v>
      </c>
      <c r="D3947" s="6">
        <v>40172</v>
      </c>
      <c r="E3947" s="4">
        <v>1253</v>
      </c>
      <c r="F3947" s="9">
        <v>115733.5</v>
      </c>
      <c r="G3947" s="6">
        <v>40081</v>
      </c>
      <c r="H3947" s="6">
        <v>40171</v>
      </c>
      <c r="I3947" s="4">
        <f t="shared" si="615"/>
        <v>90</v>
      </c>
      <c r="J3947" s="4" t="s">
        <v>1</v>
      </c>
      <c r="K3947" s="4" t="s">
        <v>13</v>
      </c>
      <c r="L3947" s="10">
        <f t="shared" si="616"/>
        <v>28537.027397260274</v>
      </c>
      <c r="M3947" s="15">
        <f t="shared" si="617"/>
        <v>200912</v>
      </c>
      <c r="N3947">
        <f t="shared" si="618"/>
        <v>2009</v>
      </c>
      <c r="O3947">
        <f t="shared" si="619"/>
        <v>12</v>
      </c>
      <c r="P3947">
        <f t="shared" si="622"/>
        <v>201011</v>
      </c>
      <c r="Q3947">
        <f t="shared" si="623"/>
        <v>20092010</v>
      </c>
      <c r="R3947">
        <f t="shared" si="624"/>
        <v>20102011</v>
      </c>
      <c r="S3947">
        <f t="shared" si="620"/>
        <v>2010</v>
      </c>
      <c r="T3947">
        <f t="shared" si="621"/>
        <v>11</v>
      </c>
    </row>
    <row r="3948" spans="1:20" x14ac:dyDescent="0.25">
      <c r="A3948" s="4" t="s">
        <v>3994</v>
      </c>
      <c r="B3948" s="5">
        <v>3947</v>
      </c>
      <c r="C3948" s="6">
        <v>40483</v>
      </c>
      <c r="D3948" s="6">
        <v>40150</v>
      </c>
      <c r="E3948" s="4">
        <v>43</v>
      </c>
      <c r="F3948" s="9">
        <v>121361.3</v>
      </c>
      <c r="G3948" s="6">
        <v>40080</v>
      </c>
      <c r="H3948" s="6">
        <v>40149</v>
      </c>
      <c r="I3948" s="4">
        <f t="shared" si="615"/>
        <v>69</v>
      </c>
      <c r="J3948" s="4" t="s">
        <v>1</v>
      </c>
      <c r="K3948" s="4" t="s">
        <v>13</v>
      </c>
      <c r="L3948" s="10">
        <f t="shared" si="616"/>
        <v>22942.27315068493</v>
      </c>
      <c r="M3948" s="15">
        <f t="shared" si="617"/>
        <v>200912</v>
      </c>
      <c r="N3948">
        <f t="shared" si="618"/>
        <v>2009</v>
      </c>
      <c r="O3948">
        <f t="shared" si="619"/>
        <v>12</v>
      </c>
      <c r="P3948">
        <f t="shared" si="622"/>
        <v>201011</v>
      </c>
      <c r="Q3948">
        <f t="shared" si="623"/>
        <v>20092010</v>
      </c>
      <c r="R3948">
        <f t="shared" si="624"/>
        <v>20102011</v>
      </c>
      <c r="S3948">
        <f t="shared" si="620"/>
        <v>2010</v>
      </c>
      <c r="T3948">
        <f t="shared" si="621"/>
        <v>11</v>
      </c>
    </row>
    <row r="3949" spans="1:20" x14ac:dyDescent="0.25">
      <c r="A3949" s="4" t="s">
        <v>3995</v>
      </c>
      <c r="B3949" s="5">
        <v>3948</v>
      </c>
      <c r="C3949" s="6">
        <v>40483</v>
      </c>
      <c r="D3949" s="6">
        <v>40150</v>
      </c>
      <c r="E3949" s="4">
        <v>210</v>
      </c>
      <c r="F3949" s="9">
        <v>-114285.5</v>
      </c>
      <c r="G3949" s="6">
        <v>40080</v>
      </c>
      <c r="H3949" s="6">
        <v>40149</v>
      </c>
      <c r="I3949" s="4">
        <f t="shared" si="615"/>
        <v>69</v>
      </c>
      <c r="J3949" s="4" t="s">
        <v>1</v>
      </c>
      <c r="K3949" s="4" t="s">
        <v>13</v>
      </c>
      <c r="L3949" s="10">
        <f t="shared" si="616"/>
        <v>-21604.656164383559</v>
      </c>
      <c r="M3949" s="15">
        <f t="shared" si="617"/>
        <v>200912</v>
      </c>
      <c r="N3949">
        <f t="shared" si="618"/>
        <v>2009</v>
      </c>
      <c r="O3949">
        <f t="shared" si="619"/>
        <v>12</v>
      </c>
      <c r="P3949">
        <f t="shared" si="622"/>
        <v>201011</v>
      </c>
      <c r="Q3949">
        <f t="shared" si="623"/>
        <v>20092010</v>
      </c>
      <c r="R3949">
        <f t="shared" si="624"/>
        <v>20102011</v>
      </c>
      <c r="S3949">
        <f t="shared" si="620"/>
        <v>2010</v>
      </c>
      <c r="T3949">
        <f t="shared" si="621"/>
        <v>11</v>
      </c>
    </row>
    <row r="3950" spans="1:20" x14ac:dyDescent="0.25">
      <c r="A3950" s="4" t="s">
        <v>3996</v>
      </c>
      <c r="B3950" s="5">
        <v>3949</v>
      </c>
      <c r="C3950" s="6">
        <v>40485</v>
      </c>
      <c r="D3950" s="6">
        <v>40246</v>
      </c>
      <c r="E3950" s="4">
        <v>43</v>
      </c>
      <c r="F3950" s="9">
        <v>-40183.300000000003</v>
      </c>
      <c r="G3950" s="6">
        <v>40086</v>
      </c>
      <c r="H3950" s="6">
        <v>40245</v>
      </c>
      <c r="I3950" s="4">
        <f t="shared" si="615"/>
        <v>159</v>
      </c>
      <c r="J3950" s="4" t="s">
        <v>1</v>
      </c>
      <c r="K3950" s="4" t="s">
        <v>13</v>
      </c>
      <c r="L3950" s="10">
        <f t="shared" si="616"/>
        <v>-17504.506027397263</v>
      </c>
      <c r="M3950" s="15">
        <f t="shared" si="617"/>
        <v>201003</v>
      </c>
      <c r="N3950">
        <f t="shared" si="618"/>
        <v>2010</v>
      </c>
      <c r="O3950">
        <f t="shared" si="619"/>
        <v>3</v>
      </c>
      <c r="P3950">
        <f t="shared" si="622"/>
        <v>201011</v>
      </c>
      <c r="Q3950">
        <f t="shared" si="623"/>
        <v>20092010</v>
      </c>
      <c r="R3950">
        <f t="shared" si="624"/>
        <v>20102011</v>
      </c>
      <c r="S3950">
        <f t="shared" si="620"/>
        <v>2010</v>
      </c>
      <c r="T3950">
        <f t="shared" si="621"/>
        <v>11</v>
      </c>
    </row>
    <row r="3951" spans="1:20" x14ac:dyDescent="0.25">
      <c r="A3951" s="4" t="s">
        <v>3997</v>
      </c>
      <c r="B3951" s="5">
        <v>3950</v>
      </c>
      <c r="C3951" s="6">
        <v>40485</v>
      </c>
      <c r="D3951" s="6">
        <v>40246</v>
      </c>
      <c r="E3951" s="4">
        <v>210</v>
      </c>
      <c r="F3951" s="9">
        <v>43456.5</v>
      </c>
      <c r="G3951" s="6">
        <v>40086</v>
      </c>
      <c r="H3951" s="6">
        <v>40245</v>
      </c>
      <c r="I3951" s="4">
        <f t="shared" si="615"/>
        <v>159</v>
      </c>
      <c r="J3951" s="4" t="s">
        <v>1</v>
      </c>
      <c r="K3951" s="4" t="s">
        <v>13</v>
      </c>
      <c r="L3951" s="10">
        <f t="shared" si="616"/>
        <v>18930.365753424656</v>
      </c>
      <c r="M3951" s="15">
        <f t="shared" si="617"/>
        <v>201003</v>
      </c>
      <c r="N3951">
        <f t="shared" si="618"/>
        <v>2010</v>
      </c>
      <c r="O3951">
        <f t="shared" si="619"/>
        <v>3</v>
      </c>
      <c r="P3951">
        <f t="shared" si="622"/>
        <v>201011</v>
      </c>
      <c r="Q3951">
        <f t="shared" si="623"/>
        <v>20092010</v>
      </c>
      <c r="R3951">
        <f t="shared" si="624"/>
        <v>20102011</v>
      </c>
      <c r="S3951">
        <f t="shared" si="620"/>
        <v>2010</v>
      </c>
      <c r="T3951">
        <f t="shared" si="621"/>
        <v>11</v>
      </c>
    </row>
    <row r="3952" spans="1:20" x14ac:dyDescent="0.25">
      <c r="A3952" s="4" t="s">
        <v>3998</v>
      </c>
      <c r="B3952" s="5">
        <v>3951</v>
      </c>
      <c r="C3952" s="6">
        <v>40485</v>
      </c>
      <c r="D3952" s="6">
        <v>40177</v>
      </c>
      <c r="E3952" s="4">
        <v>1</v>
      </c>
      <c r="F3952" s="9">
        <v>-122749.2</v>
      </c>
      <c r="G3952" s="6">
        <v>40081</v>
      </c>
      <c r="H3952" s="6">
        <v>40176</v>
      </c>
      <c r="I3952" s="4">
        <f t="shared" si="615"/>
        <v>95</v>
      </c>
      <c r="J3952" s="4" t="s">
        <v>1</v>
      </c>
      <c r="K3952" s="4" t="s">
        <v>13</v>
      </c>
      <c r="L3952" s="10">
        <f t="shared" si="616"/>
        <v>-31948.421917808217</v>
      </c>
      <c r="M3952" s="15">
        <f t="shared" si="617"/>
        <v>200912</v>
      </c>
      <c r="N3952">
        <f t="shared" si="618"/>
        <v>2009</v>
      </c>
      <c r="O3952">
        <f t="shared" si="619"/>
        <v>12</v>
      </c>
      <c r="P3952">
        <f t="shared" si="622"/>
        <v>201011</v>
      </c>
      <c r="Q3952">
        <f t="shared" si="623"/>
        <v>20092010</v>
      </c>
      <c r="R3952">
        <f t="shared" si="624"/>
        <v>20102011</v>
      </c>
      <c r="S3952">
        <f t="shared" si="620"/>
        <v>2010</v>
      </c>
      <c r="T3952">
        <f t="shared" si="621"/>
        <v>11</v>
      </c>
    </row>
    <row r="3953" spans="1:20" x14ac:dyDescent="0.25">
      <c r="A3953" s="4" t="s">
        <v>3999</v>
      </c>
      <c r="B3953" s="5">
        <v>3952</v>
      </c>
      <c r="C3953" s="6">
        <v>40486</v>
      </c>
      <c r="D3953" s="6">
        <v>40288</v>
      </c>
      <c r="E3953" s="4">
        <v>1226</v>
      </c>
      <c r="F3953" s="9">
        <v>51574.6</v>
      </c>
      <c r="G3953" s="6">
        <v>40081</v>
      </c>
      <c r="H3953" s="6">
        <v>40287</v>
      </c>
      <c r="I3953" s="4">
        <f t="shared" si="615"/>
        <v>206</v>
      </c>
      <c r="J3953" s="4" t="s">
        <v>1</v>
      </c>
      <c r="K3953" s="4" t="s">
        <v>13</v>
      </c>
      <c r="L3953" s="10">
        <f t="shared" si="616"/>
        <v>29107.856438356161</v>
      </c>
      <c r="M3953" s="15">
        <f t="shared" si="617"/>
        <v>201004</v>
      </c>
      <c r="N3953">
        <f t="shared" si="618"/>
        <v>2010</v>
      </c>
      <c r="O3953">
        <f t="shared" si="619"/>
        <v>4</v>
      </c>
      <c r="P3953">
        <f t="shared" si="622"/>
        <v>201011</v>
      </c>
      <c r="Q3953">
        <f t="shared" si="623"/>
        <v>0</v>
      </c>
      <c r="R3953">
        <f t="shared" si="624"/>
        <v>20102011</v>
      </c>
      <c r="S3953">
        <f t="shared" si="620"/>
        <v>2010</v>
      </c>
      <c r="T3953">
        <f t="shared" si="621"/>
        <v>11</v>
      </c>
    </row>
    <row r="3954" spans="1:20" x14ac:dyDescent="0.25">
      <c r="A3954" s="4" t="s">
        <v>4000</v>
      </c>
      <c r="B3954" s="5">
        <v>3953</v>
      </c>
      <c r="C3954" s="6">
        <v>40486</v>
      </c>
      <c r="D3954" s="6">
        <v>40288</v>
      </c>
      <c r="E3954" s="4">
        <v>1227</v>
      </c>
      <c r="F3954" s="9">
        <v>-50198.9</v>
      </c>
      <c r="G3954" s="6">
        <v>40081</v>
      </c>
      <c r="H3954" s="6">
        <v>40287</v>
      </c>
      <c r="I3954" s="4">
        <f t="shared" si="615"/>
        <v>206</v>
      </c>
      <c r="J3954" s="4" t="s">
        <v>1</v>
      </c>
      <c r="K3954" s="4" t="s">
        <v>13</v>
      </c>
      <c r="L3954" s="10">
        <f t="shared" si="616"/>
        <v>-28331.433972602739</v>
      </c>
      <c r="M3954" s="15">
        <f t="shared" si="617"/>
        <v>201004</v>
      </c>
      <c r="N3954">
        <f t="shared" si="618"/>
        <v>2010</v>
      </c>
      <c r="O3954">
        <f t="shared" si="619"/>
        <v>4</v>
      </c>
      <c r="P3954">
        <f t="shared" si="622"/>
        <v>201011</v>
      </c>
      <c r="Q3954">
        <f t="shared" si="623"/>
        <v>0</v>
      </c>
      <c r="R3954">
        <f t="shared" si="624"/>
        <v>20102011</v>
      </c>
      <c r="S3954">
        <f t="shared" si="620"/>
        <v>2010</v>
      </c>
      <c r="T3954">
        <f t="shared" si="621"/>
        <v>11</v>
      </c>
    </row>
    <row r="3955" spans="1:20" x14ac:dyDescent="0.25">
      <c r="A3955" s="4" t="s">
        <v>4001</v>
      </c>
      <c r="B3955" s="5">
        <v>3954</v>
      </c>
      <c r="C3955" s="6">
        <v>40490</v>
      </c>
      <c r="D3955" s="6">
        <v>40310</v>
      </c>
      <c r="E3955" s="4">
        <v>1</v>
      </c>
      <c r="F3955" s="9">
        <v>-91527.8</v>
      </c>
      <c r="G3955" s="6">
        <v>40086</v>
      </c>
      <c r="H3955" s="6">
        <v>40309</v>
      </c>
      <c r="I3955" s="4">
        <f t="shared" si="615"/>
        <v>223</v>
      </c>
      <c r="J3955" s="4" t="s">
        <v>0</v>
      </c>
      <c r="K3955" s="4" t="s">
        <v>14</v>
      </c>
      <c r="L3955" s="10">
        <f t="shared" si="616"/>
        <v>-55919.724383561646</v>
      </c>
      <c r="M3955" s="15">
        <f t="shared" si="617"/>
        <v>201005</v>
      </c>
      <c r="N3955">
        <f t="shared" si="618"/>
        <v>2010</v>
      </c>
      <c r="O3955">
        <f t="shared" si="619"/>
        <v>5</v>
      </c>
      <c r="P3955">
        <f t="shared" si="622"/>
        <v>201011</v>
      </c>
      <c r="Q3955">
        <f t="shared" si="623"/>
        <v>0</v>
      </c>
      <c r="R3955">
        <f t="shared" si="624"/>
        <v>20102011</v>
      </c>
      <c r="S3955">
        <f t="shared" si="620"/>
        <v>2010</v>
      </c>
      <c r="T3955">
        <f t="shared" si="621"/>
        <v>11</v>
      </c>
    </row>
    <row r="3956" spans="1:20" x14ac:dyDescent="0.25">
      <c r="A3956" s="4" t="s">
        <v>4002</v>
      </c>
      <c r="B3956" s="5">
        <v>3955</v>
      </c>
      <c r="C3956" s="6">
        <v>40490</v>
      </c>
      <c r="D3956" s="6">
        <v>40176</v>
      </c>
      <c r="E3956" s="4">
        <v>43</v>
      </c>
      <c r="F3956" s="9">
        <v>85451.6</v>
      </c>
      <c r="G3956" s="6">
        <v>40085</v>
      </c>
      <c r="H3956" s="6">
        <v>40175</v>
      </c>
      <c r="I3956" s="4">
        <f t="shared" si="615"/>
        <v>90</v>
      </c>
      <c r="J3956" s="4" t="s">
        <v>1</v>
      </c>
      <c r="K3956" s="4" t="s">
        <v>13</v>
      </c>
      <c r="L3956" s="10">
        <f t="shared" si="616"/>
        <v>21070.257534246579</v>
      </c>
      <c r="M3956" s="15">
        <f t="shared" si="617"/>
        <v>200912</v>
      </c>
      <c r="N3956">
        <f t="shared" si="618"/>
        <v>2009</v>
      </c>
      <c r="O3956">
        <f t="shared" si="619"/>
        <v>12</v>
      </c>
      <c r="P3956">
        <f t="shared" si="622"/>
        <v>201011</v>
      </c>
      <c r="Q3956">
        <f t="shared" si="623"/>
        <v>20092010</v>
      </c>
      <c r="R3956">
        <f t="shared" si="624"/>
        <v>20102011</v>
      </c>
      <c r="S3956">
        <f t="shared" si="620"/>
        <v>2010</v>
      </c>
      <c r="T3956">
        <f t="shared" si="621"/>
        <v>11</v>
      </c>
    </row>
    <row r="3957" spans="1:20" x14ac:dyDescent="0.25">
      <c r="A3957" s="4" t="s">
        <v>4003</v>
      </c>
      <c r="B3957" s="5">
        <v>3956</v>
      </c>
      <c r="C3957" s="6">
        <v>40490</v>
      </c>
      <c r="D3957" s="6">
        <v>40176</v>
      </c>
      <c r="E3957" s="4">
        <v>210</v>
      </c>
      <c r="F3957" s="9">
        <v>-66029.7</v>
      </c>
      <c r="G3957" s="6">
        <v>40085</v>
      </c>
      <c r="H3957" s="6">
        <v>40175</v>
      </c>
      <c r="I3957" s="4">
        <f t="shared" si="615"/>
        <v>90</v>
      </c>
      <c r="J3957" s="4" t="s">
        <v>1</v>
      </c>
      <c r="K3957" s="4" t="s">
        <v>13</v>
      </c>
      <c r="L3957" s="10">
        <f t="shared" si="616"/>
        <v>-16281.295890410958</v>
      </c>
      <c r="M3957" s="15">
        <f t="shared" si="617"/>
        <v>200912</v>
      </c>
      <c r="N3957">
        <f t="shared" si="618"/>
        <v>2009</v>
      </c>
      <c r="O3957">
        <f t="shared" si="619"/>
        <v>12</v>
      </c>
      <c r="P3957">
        <f t="shared" si="622"/>
        <v>201011</v>
      </c>
      <c r="Q3957">
        <f t="shared" si="623"/>
        <v>20092010</v>
      </c>
      <c r="R3957">
        <f t="shared" si="624"/>
        <v>20102011</v>
      </c>
      <c r="S3957">
        <f t="shared" si="620"/>
        <v>2010</v>
      </c>
      <c r="T3957">
        <f t="shared" si="621"/>
        <v>11</v>
      </c>
    </row>
    <row r="3958" spans="1:20" x14ac:dyDescent="0.25">
      <c r="A3958" s="4" t="s">
        <v>4004</v>
      </c>
      <c r="B3958" s="5">
        <v>3957</v>
      </c>
      <c r="C3958" s="6">
        <v>40490</v>
      </c>
      <c r="D3958" s="6">
        <v>40330</v>
      </c>
      <c r="E3958" s="4">
        <v>1248</v>
      </c>
      <c r="F3958" s="9">
        <v>-117384.2</v>
      </c>
      <c r="G3958" s="6">
        <v>40084</v>
      </c>
      <c r="H3958" s="6">
        <v>40329</v>
      </c>
      <c r="I3958" s="4">
        <f t="shared" si="615"/>
        <v>245</v>
      </c>
      <c r="J3958" s="4" t="s">
        <v>1</v>
      </c>
      <c r="K3958" s="4" t="s">
        <v>13</v>
      </c>
      <c r="L3958" s="10">
        <f t="shared" si="616"/>
        <v>-78792.134246575341</v>
      </c>
      <c r="M3958" s="15">
        <f t="shared" si="617"/>
        <v>201006</v>
      </c>
      <c r="N3958">
        <f t="shared" si="618"/>
        <v>2010</v>
      </c>
      <c r="O3958">
        <f t="shared" si="619"/>
        <v>6</v>
      </c>
      <c r="P3958">
        <f t="shared" si="622"/>
        <v>201011</v>
      </c>
      <c r="Q3958">
        <f t="shared" si="623"/>
        <v>0</v>
      </c>
      <c r="R3958">
        <f t="shared" si="624"/>
        <v>20102011</v>
      </c>
      <c r="S3958">
        <f t="shared" si="620"/>
        <v>2010</v>
      </c>
      <c r="T3958">
        <f t="shared" si="621"/>
        <v>11</v>
      </c>
    </row>
    <row r="3959" spans="1:20" x14ac:dyDescent="0.25">
      <c r="A3959" s="4" t="s">
        <v>4005</v>
      </c>
      <c r="B3959" s="5">
        <v>3958</v>
      </c>
      <c r="C3959" s="6">
        <v>40490</v>
      </c>
      <c r="D3959" s="6">
        <v>40330</v>
      </c>
      <c r="E3959" s="4">
        <v>1249</v>
      </c>
      <c r="F3959" s="9">
        <v>-43738</v>
      </c>
      <c r="G3959" s="6">
        <v>40084</v>
      </c>
      <c r="H3959" s="6">
        <v>40329</v>
      </c>
      <c r="I3959" s="4">
        <f t="shared" si="615"/>
        <v>245</v>
      </c>
      <c r="J3959" s="4" t="s">
        <v>1</v>
      </c>
      <c r="K3959" s="4" t="s">
        <v>13</v>
      </c>
      <c r="L3959" s="10">
        <f t="shared" si="616"/>
        <v>-29358.383561643834</v>
      </c>
      <c r="M3959" s="15">
        <f t="shared" si="617"/>
        <v>201006</v>
      </c>
      <c r="N3959">
        <f t="shared" si="618"/>
        <v>2010</v>
      </c>
      <c r="O3959">
        <f t="shared" si="619"/>
        <v>6</v>
      </c>
      <c r="P3959">
        <f t="shared" si="622"/>
        <v>201011</v>
      </c>
      <c r="Q3959">
        <f t="shared" si="623"/>
        <v>0</v>
      </c>
      <c r="R3959">
        <f t="shared" si="624"/>
        <v>20102011</v>
      </c>
      <c r="S3959">
        <f t="shared" si="620"/>
        <v>2010</v>
      </c>
      <c r="T3959">
        <f t="shared" si="621"/>
        <v>11</v>
      </c>
    </row>
    <row r="3960" spans="1:20" x14ac:dyDescent="0.25">
      <c r="A3960" s="4" t="s">
        <v>4006</v>
      </c>
      <c r="B3960" s="5">
        <v>3959</v>
      </c>
      <c r="C3960" s="6">
        <v>40491</v>
      </c>
      <c r="D3960" s="6">
        <v>40175</v>
      </c>
      <c r="E3960" s="4">
        <v>43</v>
      </c>
      <c r="F3960" s="9">
        <v>-242107.4</v>
      </c>
      <c r="G3960" s="6">
        <v>40084</v>
      </c>
      <c r="H3960" s="6">
        <v>40174</v>
      </c>
      <c r="I3960" s="4">
        <f t="shared" si="615"/>
        <v>90</v>
      </c>
      <c r="J3960" s="4" t="s">
        <v>0</v>
      </c>
      <c r="K3960" s="4" t="s">
        <v>14</v>
      </c>
      <c r="L3960" s="10">
        <f t="shared" si="616"/>
        <v>-59697.715068493148</v>
      </c>
      <c r="M3960" s="15">
        <f t="shared" si="617"/>
        <v>200912</v>
      </c>
      <c r="N3960">
        <f t="shared" si="618"/>
        <v>2009</v>
      </c>
      <c r="O3960">
        <f t="shared" si="619"/>
        <v>12</v>
      </c>
      <c r="P3960">
        <f t="shared" si="622"/>
        <v>201011</v>
      </c>
      <c r="Q3960">
        <f t="shared" si="623"/>
        <v>20092010</v>
      </c>
      <c r="R3960">
        <f t="shared" si="624"/>
        <v>20102011</v>
      </c>
      <c r="S3960">
        <f t="shared" si="620"/>
        <v>2010</v>
      </c>
      <c r="T3960">
        <f t="shared" si="621"/>
        <v>11</v>
      </c>
    </row>
    <row r="3961" spans="1:20" x14ac:dyDescent="0.25">
      <c r="A3961" s="4" t="s">
        <v>4007</v>
      </c>
      <c r="B3961" s="5">
        <v>3960</v>
      </c>
      <c r="C3961" s="6">
        <v>40491</v>
      </c>
      <c r="D3961" s="6">
        <v>40175</v>
      </c>
      <c r="E3961" s="4">
        <v>210</v>
      </c>
      <c r="F3961" s="9">
        <v>-62414.7</v>
      </c>
      <c r="G3961" s="6">
        <v>40084</v>
      </c>
      <c r="H3961" s="6">
        <v>40174</v>
      </c>
      <c r="I3961" s="4">
        <f t="shared" si="615"/>
        <v>90</v>
      </c>
      <c r="J3961" s="4" t="s">
        <v>0</v>
      </c>
      <c r="K3961" s="4" t="s">
        <v>14</v>
      </c>
      <c r="L3961" s="10">
        <f t="shared" si="616"/>
        <v>-15389.92602739726</v>
      </c>
      <c r="M3961" s="15">
        <f t="shared" si="617"/>
        <v>200912</v>
      </c>
      <c r="N3961">
        <f t="shared" si="618"/>
        <v>2009</v>
      </c>
      <c r="O3961">
        <f t="shared" si="619"/>
        <v>12</v>
      </c>
      <c r="P3961">
        <f t="shared" si="622"/>
        <v>201011</v>
      </c>
      <c r="Q3961">
        <f t="shared" si="623"/>
        <v>20092010</v>
      </c>
      <c r="R3961">
        <f t="shared" si="624"/>
        <v>20102011</v>
      </c>
      <c r="S3961">
        <f t="shared" si="620"/>
        <v>2010</v>
      </c>
      <c r="T3961">
        <f t="shared" si="621"/>
        <v>11</v>
      </c>
    </row>
    <row r="3962" spans="1:20" x14ac:dyDescent="0.25">
      <c r="A3962" s="4" t="s">
        <v>4008</v>
      </c>
      <c r="B3962" s="5">
        <v>3961</v>
      </c>
      <c r="C3962" s="6">
        <v>40491</v>
      </c>
      <c r="D3962" s="6">
        <v>40177</v>
      </c>
      <c r="E3962" s="4">
        <v>1</v>
      </c>
      <c r="F3962" s="9">
        <v>-100583.1</v>
      </c>
      <c r="G3962" s="6">
        <v>40086</v>
      </c>
      <c r="H3962" s="6">
        <v>40176</v>
      </c>
      <c r="I3962" s="4">
        <f t="shared" si="615"/>
        <v>90</v>
      </c>
      <c r="J3962" s="4" t="s">
        <v>1</v>
      </c>
      <c r="K3962" s="4" t="s">
        <v>13</v>
      </c>
      <c r="L3962" s="10">
        <f t="shared" si="616"/>
        <v>-24801.312328767126</v>
      </c>
      <c r="M3962" s="15">
        <f t="shared" si="617"/>
        <v>200912</v>
      </c>
      <c r="N3962">
        <f t="shared" si="618"/>
        <v>2009</v>
      </c>
      <c r="O3962">
        <f t="shared" si="619"/>
        <v>12</v>
      </c>
      <c r="P3962">
        <f t="shared" si="622"/>
        <v>201011</v>
      </c>
      <c r="Q3962">
        <f t="shared" si="623"/>
        <v>20092010</v>
      </c>
      <c r="R3962">
        <f t="shared" si="624"/>
        <v>20102011</v>
      </c>
      <c r="S3962">
        <f t="shared" si="620"/>
        <v>2010</v>
      </c>
      <c r="T3962">
        <f t="shared" si="621"/>
        <v>11</v>
      </c>
    </row>
    <row r="3963" spans="1:20" x14ac:dyDescent="0.25">
      <c r="A3963" s="4" t="s">
        <v>4009</v>
      </c>
      <c r="B3963" s="5">
        <v>3962</v>
      </c>
      <c r="C3963" s="6">
        <v>40491</v>
      </c>
      <c r="D3963" s="6">
        <v>40177</v>
      </c>
      <c r="E3963" s="4">
        <v>1224</v>
      </c>
      <c r="F3963" s="9">
        <v>68929.5</v>
      </c>
      <c r="G3963" s="6">
        <v>40086</v>
      </c>
      <c r="H3963" s="6">
        <v>40176</v>
      </c>
      <c r="I3963" s="4">
        <f t="shared" si="615"/>
        <v>90</v>
      </c>
      <c r="J3963" s="4" t="s">
        <v>1</v>
      </c>
      <c r="K3963" s="4" t="s">
        <v>13</v>
      </c>
      <c r="L3963" s="10">
        <f t="shared" si="616"/>
        <v>16996.31506849315</v>
      </c>
      <c r="M3963" s="15">
        <f t="shared" si="617"/>
        <v>200912</v>
      </c>
      <c r="N3963">
        <f t="shared" si="618"/>
        <v>2009</v>
      </c>
      <c r="O3963">
        <f t="shared" si="619"/>
        <v>12</v>
      </c>
      <c r="P3963">
        <f t="shared" si="622"/>
        <v>201011</v>
      </c>
      <c r="Q3963">
        <f t="shared" si="623"/>
        <v>20092010</v>
      </c>
      <c r="R3963">
        <f t="shared" si="624"/>
        <v>20102011</v>
      </c>
      <c r="S3963">
        <f t="shared" si="620"/>
        <v>2010</v>
      </c>
      <c r="T3963">
        <f t="shared" si="621"/>
        <v>11</v>
      </c>
    </row>
    <row r="3964" spans="1:20" x14ac:dyDescent="0.25">
      <c r="A3964" s="4" t="s">
        <v>4010</v>
      </c>
      <c r="B3964" s="5">
        <v>3963</v>
      </c>
      <c r="C3964" s="6">
        <v>40491</v>
      </c>
      <c r="D3964" s="6">
        <v>40177</v>
      </c>
      <c r="E3964" s="4">
        <v>1225</v>
      </c>
      <c r="F3964" s="9">
        <v>-82660.2</v>
      </c>
      <c r="G3964" s="6">
        <v>40086</v>
      </c>
      <c r="H3964" s="6">
        <v>40176</v>
      </c>
      <c r="I3964" s="4">
        <f t="shared" si="615"/>
        <v>90</v>
      </c>
      <c r="J3964" s="4" t="s">
        <v>1</v>
      </c>
      <c r="K3964" s="4" t="s">
        <v>13</v>
      </c>
      <c r="L3964" s="10">
        <f t="shared" si="616"/>
        <v>-20381.967123287672</v>
      </c>
      <c r="M3964" s="15">
        <f t="shared" si="617"/>
        <v>200912</v>
      </c>
      <c r="N3964">
        <f t="shared" si="618"/>
        <v>2009</v>
      </c>
      <c r="O3964">
        <f t="shared" si="619"/>
        <v>12</v>
      </c>
      <c r="P3964">
        <f t="shared" si="622"/>
        <v>201011</v>
      </c>
      <c r="Q3964">
        <f t="shared" si="623"/>
        <v>20092010</v>
      </c>
      <c r="R3964">
        <f t="shared" si="624"/>
        <v>20102011</v>
      </c>
      <c r="S3964">
        <f t="shared" si="620"/>
        <v>2010</v>
      </c>
      <c r="T3964">
        <f t="shared" si="621"/>
        <v>11</v>
      </c>
    </row>
    <row r="3965" spans="1:20" x14ac:dyDescent="0.25">
      <c r="A3965" s="4" t="s">
        <v>4011</v>
      </c>
      <c r="B3965" s="5">
        <v>3964</v>
      </c>
      <c r="C3965" s="6">
        <v>40491</v>
      </c>
      <c r="D3965" s="6">
        <v>40173</v>
      </c>
      <c r="E3965" s="4">
        <v>356</v>
      </c>
      <c r="F3965" s="9">
        <v>-97816.4</v>
      </c>
      <c r="G3965" s="6">
        <v>40082</v>
      </c>
      <c r="H3965" s="6">
        <v>40172</v>
      </c>
      <c r="I3965" s="4">
        <f t="shared" si="615"/>
        <v>90</v>
      </c>
      <c r="J3965" s="4" t="s">
        <v>1</v>
      </c>
      <c r="K3965" s="4" t="s">
        <v>13</v>
      </c>
      <c r="L3965" s="10">
        <f t="shared" si="616"/>
        <v>-24119.112328767122</v>
      </c>
      <c r="M3965" s="15">
        <f t="shared" si="617"/>
        <v>200912</v>
      </c>
      <c r="N3965">
        <f t="shared" si="618"/>
        <v>2009</v>
      </c>
      <c r="O3965">
        <f t="shared" si="619"/>
        <v>12</v>
      </c>
      <c r="P3965">
        <f t="shared" si="622"/>
        <v>201011</v>
      </c>
      <c r="Q3965">
        <f t="shared" si="623"/>
        <v>20092010</v>
      </c>
      <c r="R3965">
        <f t="shared" si="624"/>
        <v>20102011</v>
      </c>
      <c r="S3965">
        <f t="shared" si="620"/>
        <v>2010</v>
      </c>
      <c r="T3965">
        <f t="shared" si="621"/>
        <v>11</v>
      </c>
    </row>
    <row r="3966" spans="1:20" x14ac:dyDescent="0.25">
      <c r="A3966" s="4" t="s">
        <v>4012</v>
      </c>
      <c r="B3966" s="5">
        <v>3965</v>
      </c>
      <c r="C3966" s="6">
        <v>40491</v>
      </c>
      <c r="D3966" s="6">
        <v>40173</v>
      </c>
      <c r="E3966" s="4">
        <v>357</v>
      </c>
      <c r="F3966" s="9">
        <v>96487</v>
      </c>
      <c r="G3966" s="6">
        <v>40082</v>
      </c>
      <c r="H3966" s="6">
        <v>40172</v>
      </c>
      <c r="I3966" s="4">
        <f t="shared" si="615"/>
        <v>90</v>
      </c>
      <c r="J3966" s="4" t="s">
        <v>1</v>
      </c>
      <c r="K3966" s="4" t="s">
        <v>13</v>
      </c>
      <c r="L3966" s="10">
        <f t="shared" si="616"/>
        <v>23791.31506849315</v>
      </c>
      <c r="M3966" s="15">
        <f t="shared" si="617"/>
        <v>200912</v>
      </c>
      <c r="N3966">
        <f t="shared" si="618"/>
        <v>2009</v>
      </c>
      <c r="O3966">
        <f t="shared" si="619"/>
        <v>12</v>
      </c>
      <c r="P3966">
        <f t="shared" si="622"/>
        <v>201011</v>
      </c>
      <c r="Q3966">
        <f t="shared" si="623"/>
        <v>20092010</v>
      </c>
      <c r="R3966">
        <f t="shared" si="624"/>
        <v>20102011</v>
      </c>
      <c r="S3966">
        <f t="shared" si="620"/>
        <v>2010</v>
      </c>
      <c r="T3966">
        <f t="shared" si="621"/>
        <v>11</v>
      </c>
    </row>
    <row r="3967" spans="1:20" x14ac:dyDescent="0.25">
      <c r="A3967" s="4" t="s">
        <v>4013</v>
      </c>
      <c r="B3967" s="5">
        <v>3966</v>
      </c>
      <c r="C3967" s="6">
        <v>40492</v>
      </c>
      <c r="D3967" s="6">
        <v>40177</v>
      </c>
      <c r="E3967" s="4">
        <v>43</v>
      </c>
      <c r="F3967" s="9">
        <v>11938.9</v>
      </c>
      <c r="G3967" s="6">
        <v>40086</v>
      </c>
      <c r="H3967" s="6">
        <v>40176</v>
      </c>
      <c r="I3967" s="4">
        <f t="shared" si="615"/>
        <v>90</v>
      </c>
      <c r="J3967" s="4" t="s">
        <v>0</v>
      </c>
      <c r="K3967" s="4" t="s">
        <v>14</v>
      </c>
      <c r="L3967" s="10">
        <f t="shared" si="616"/>
        <v>2943.8383561643832</v>
      </c>
      <c r="M3967" s="15">
        <f t="shared" si="617"/>
        <v>200912</v>
      </c>
      <c r="N3967">
        <f t="shared" si="618"/>
        <v>2009</v>
      </c>
      <c r="O3967">
        <f t="shared" si="619"/>
        <v>12</v>
      </c>
      <c r="P3967">
        <f t="shared" si="622"/>
        <v>201011</v>
      </c>
      <c r="Q3967">
        <f t="shared" si="623"/>
        <v>20092010</v>
      </c>
      <c r="R3967">
        <f t="shared" si="624"/>
        <v>20102011</v>
      </c>
      <c r="S3967">
        <f t="shared" si="620"/>
        <v>2010</v>
      </c>
      <c r="T3967">
        <f t="shared" si="621"/>
        <v>11</v>
      </c>
    </row>
    <row r="3968" spans="1:20" x14ac:dyDescent="0.25">
      <c r="A3968" s="4" t="s">
        <v>4014</v>
      </c>
      <c r="B3968" s="5">
        <v>3967</v>
      </c>
      <c r="C3968" s="6">
        <v>40492</v>
      </c>
      <c r="D3968" s="6">
        <v>40177</v>
      </c>
      <c r="E3968" s="4">
        <v>210</v>
      </c>
      <c r="F3968" s="9">
        <v>-188724.6</v>
      </c>
      <c r="G3968" s="6">
        <v>40086</v>
      </c>
      <c r="H3968" s="6">
        <v>40176</v>
      </c>
      <c r="I3968" s="4">
        <f t="shared" si="615"/>
        <v>90</v>
      </c>
      <c r="J3968" s="4" t="s">
        <v>0</v>
      </c>
      <c r="K3968" s="4" t="s">
        <v>14</v>
      </c>
      <c r="L3968" s="10">
        <f t="shared" si="616"/>
        <v>-46534.832876712331</v>
      </c>
      <c r="M3968" s="15">
        <f t="shared" si="617"/>
        <v>200912</v>
      </c>
      <c r="N3968">
        <f t="shared" si="618"/>
        <v>2009</v>
      </c>
      <c r="O3968">
        <f t="shared" si="619"/>
        <v>12</v>
      </c>
      <c r="P3968">
        <f t="shared" si="622"/>
        <v>201011</v>
      </c>
      <c r="Q3968">
        <f t="shared" si="623"/>
        <v>20092010</v>
      </c>
      <c r="R3968">
        <f t="shared" si="624"/>
        <v>20102011</v>
      </c>
      <c r="S3968">
        <f t="shared" si="620"/>
        <v>2010</v>
      </c>
      <c r="T3968">
        <f t="shared" si="621"/>
        <v>11</v>
      </c>
    </row>
    <row r="3969" spans="1:20" x14ac:dyDescent="0.25">
      <c r="A3969" s="4" t="s">
        <v>4015</v>
      </c>
      <c r="B3969" s="5">
        <v>3968</v>
      </c>
      <c r="C3969" s="6">
        <v>40492</v>
      </c>
      <c r="D3969" s="6">
        <v>40179</v>
      </c>
      <c r="E3969" s="4">
        <v>1</v>
      </c>
      <c r="F3969" s="9">
        <v>-131074.4</v>
      </c>
      <c r="G3969" s="6">
        <v>40087</v>
      </c>
      <c r="H3969" s="6">
        <v>40178</v>
      </c>
      <c r="I3969" s="4">
        <f t="shared" si="615"/>
        <v>91</v>
      </c>
      <c r="J3969" s="4" t="s">
        <v>1</v>
      </c>
      <c r="K3969" s="4" t="s">
        <v>13</v>
      </c>
      <c r="L3969" s="10">
        <f t="shared" si="616"/>
        <v>-32678.823013698628</v>
      </c>
      <c r="M3969" s="15">
        <f t="shared" si="617"/>
        <v>201001</v>
      </c>
      <c r="N3969">
        <f t="shared" si="618"/>
        <v>2010</v>
      </c>
      <c r="O3969">
        <f t="shared" si="619"/>
        <v>1</v>
      </c>
      <c r="P3969">
        <f t="shared" si="622"/>
        <v>201011</v>
      </c>
      <c r="Q3969">
        <f t="shared" si="623"/>
        <v>20092010</v>
      </c>
      <c r="R3969">
        <f t="shared" si="624"/>
        <v>20102011</v>
      </c>
      <c r="S3969">
        <f t="shared" si="620"/>
        <v>2010</v>
      </c>
      <c r="T3969">
        <f t="shared" si="621"/>
        <v>11</v>
      </c>
    </row>
    <row r="3970" spans="1:20" x14ac:dyDescent="0.25">
      <c r="A3970" s="4" t="s">
        <v>4016</v>
      </c>
      <c r="B3970" s="5">
        <v>3969</v>
      </c>
      <c r="C3970" s="6">
        <v>40493</v>
      </c>
      <c r="D3970" s="6">
        <v>40213</v>
      </c>
      <c r="E3970" s="4">
        <v>43</v>
      </c>
      <c r="F3970" s="9">
        <v>77332.600000000006</v>
      </c>
      <c r="G3970" s="6">
        <v>40114</v>
      </c>
      <c r="H3970" s="6">
        <v>40212</v>
      </c>
      <c r="I3970" s="4">
        <f t="shared" ref="I3970:I4033" si="625">H3970-G3970</f>
        <v>98</v>
      </c>
      <c r="J3970" s="4" t="s">
        <v>1</v>
      </c>
      <c r="K3970" s="4" t="s">
        <v>13</v>
      </c>
      <c r="L3970" s="10">
        <f t="shared" si="616"/>
        <v>20763.273424657535</v>
      </c>
      <c r="M3970" s="15">
        <f t="shared" si="617"/>
        <v>201002</v>
      </c>
      <c r="N3970">
        <f t="shared" si="618"/>
        <v>2010</v>
      </c>
      <c r="O3970">
        <f t="shared" si="619"/>
        <v>2</v>
      </c>
      <c r="P3970">
        <f t="shared" si="622"/>
        <v>201011</v>
      </c>
      <c r="Q3970">
        <f t="shared" si="623"/>
        <v>20092010</v>
      </c>
      <c r="R3970">
        <f t="shared" si="624"/>
        <v>20102011</v>
      </c>
      <c r="S3970">
        <f t="shared" si="620"/>
        <v>2010</v>
      </c>
      <c r="T3970">
        <f t="shared" si="621"/>
        <v>11</v>
      </c>
    </row>
    <row r="3971" spans="1:20" x14ac:dyDescent="0.25">
      <c r="A3971" s="4" t="s">
        <v>4017</v>
      </c>
      <c r="B3971" s="5">
        <v>3970</v>
      </c>
      <c r="C3971" s="6">
        <v>40493</v>
      </c>
      <c r="D3971" s="6">
        <v>40213</v>
      </c>
      <c r="E3971" s="4">
        <v>210</v>
      </c>
      <c r="F3971" s="9">
        <v>-64315.5</v>
      </c>
      <c r="G3971" s="6">
        <v>40114</v>
      </c>
      <c r="H3971" s="6">
        <v>40212</v>
      </c>
      <c r="I3971" s="4">
        <f t="shared" si="625"/>
        <v>98</v>
      </c>
      <c r="J3971" s="4" t="s">
        <v>1</v>
      </c>
      <c r="K3971" s="4" t="s">
        <v>13</v>
      </c>
      <c r="L3971" s="10">
        <f t="shared" ref="L3971:L4034" si="626">F3971/365*I3971</f>
        <v>-17268.271232876712</v>
      </c>
      <c r="M3971" s="15">
        <f t="shared" ref="M3971:M4034" si="627">YEAR(D3971)*100+MONTH(D3971)</f>
        <v>201002</v>
      </c>
      <c r="N3971">
        <f t="shared" ref="N3971:N4034" si="628">YEAR(D3971)</f>
        <v>2010</v>
      </c>
      <c r="O3971">
        <f t="shared" ref="O3971:O4034" si="629">MONTH(D3971)</f>
        <v>2</v>
      </c>
      <c r="P3971">
        <f t="shared" si="622"/>
        <v>201011</v>
      </c>
      <c r="Q3971">
        <f t="shared" si="623"/>
        <v>20092010</v>
      </c>
      <c r="R3971">
        <f t="shared" si="624"/>
        <v>20102011</v>
      </c>
      <c r="S3971">
        <f t="shared" ref="S3971:S4034" si="630">YEAR(C3971)</f>
        <v>2010</v>
      </c>
      <c r="T3971">
        <f t="shared" ref="T3971:T4034" si="631">MONTH(C3971)</f>
        <v>11</v>
      </c>
    </row>
    <row r="3972" spans="1:20" x14ac:dyDescent="0.25">
      <c r="A3972" s="4" t="s">
        <v>4018</v>
      </c>
      <c r="B3972" s="5">
        <v>3971</v>
      </c>
      <c r="C3972" s="6">
        <v>40494</v>
      </c>
      <c r="D3972" s="6">
        <v>40262</v>
      </c>
      <c r="E3972" s="4">
        <v>43</v>
      </c>
      <c r="F3972" s="9">
        <v>60752.4</v>
      </c>
      <c r="G3972" s="6">
        <v>40096</v>
      </c>
      <c r="H3972" s="6">
        <v>40261</v>
      </c>
      <c r="I3972" s="4">
        <f t="shared" si="625"/>
        <v>165</v>
      </c>
      <c r="J3972" s="4" t="s">
        <v>1</v>
      </c>
      <c r="K3972" s="4" t="s">
        <v>13</v>
      </c>
      <c r="L3972" s="10">
        <f t="shared" si="626"/>
        <v>27463.413698630138</v>
      </c>
      <c r="M3972" s="15">
        <f t="shared" si="627"/>
        <v>201003</v>
      </c>
      <c r="N3972">
        <f t="shared" si="628"/>
        <v>2010</v>
      </c>
      <c r="O3972">
        <f t="shared" si="629"/>
        <v>3</v>
      </c>
      <c r="P3972">
        <f t="shared" si="622"/>
        <v>201011</v>
      </c>
      <c r="Q3972">
        <f t="shared" si="623"/>
        <v>20092010</v>
      </c>
      <c r="R3972">
        <f t="shared" si="624"/>
        <v>20102011</v>
      </c>
      <c r="S3972">
        <f t="shared" si="630"/>
        <v>2010</v>
      </c>
      <c r="T3972">
        <f t="shared" si="631"/>
        <v>11</v>
      </c>
    </row>
    <row r="3973" spans="1:20" x14ac:dyDescent="0.25">
      <c r="A3973" s="4" t="s">
        <v>4019</v>
      </c>
      <c r="B3973" s="5">
        <v>3972</v>
      </c>
      <c r="C3973" s="6">
        <v>40494</v>
      </c>
      <c r="D3973" s="6">
        <v>40262</v>
      </c>
      <c r="E3973" s="4">
        <v>210</v>
      </c>
      <c r="F3973" s="9">
        <v>-46524.7</v>
      </c>
      <c r="G3973" s="6">
        <v>40096</v>
      </c>
      <c r="H3973" s="6">
        <v>40261</v>
      </c>
      <c r="I3973" s="4">
        <f t="shared" si="625"/>
        <v>165</v>
      </c>
      <c r="J3973" s="4" t="s">
        <v>1</v>
      </c>
      <c r="K3973" s="4" t="s">
        <v>13</v>
      </c>
      <c r="L3973" s="10">
        <f t="shared" si="626"/>
        <v>-21031.713698630138</v>
      </c>
      <c r="M3973" s="15">
        <f t="shared" si="627"/>
        <v>201003</v>
      </c>
      <c r="N3973">
        <f t="shared" si="628"/>
        <v>2010</v>
      </c>
      <c r="O3973">
        <f t="shared" si="629"/>
        <v>3</v>
      </c>
      <c r="P3973">
        <f t="shared" si="622"/>
        <v>201011</v>
      </c>
      <c r="Q3973">
        <f t="shared" si="623"/>
        <v>20092010</v>
      </c>
      <c r="R3973">
        <f t="shared" si="624"/>
        <v>20102011</v>
      </c>
      <c r="S3973">
        <f t="shared" si="630"/>
        <v>2010</v>
      </c>
      <c r="T3973">
        <f t="shared" si="631"/>
        <v>11</v>
      </c>
    </row>
    <row r="3974" spans="1:20" x14ac:dyDescent="0.25">
      <c r="A3974" s="4" t="s">
        <v>4020</v>
      </c>
      <c r="B3974" s="5">
        <v>3973</v>
      </c>
      <c r="C3974" s="6">
        <v>40494</v>
      </c>
      <c r="D3974" s="6">
        <v>40182</v>
      </c>
      <c r="E3974" s="4">
        <v>1</v>
      </c>
      <c r="F3974" s="9">
        <v>-101150.8</v>
      </c>
      <c r="G3974" s="6">
        <v>40090</v>
      </c>
      <c r="H3974" s="6">
        <v>40181</v>
      </c>
      <c r="I3974" s="4">
        <f t="shared" si="625"/>
        <v>91</v>
      </c>
      <c r="J3974" s="4" t="s">
        <v>1</v>
      </c>
      <c r="K3974" s="4" t="s">
        <v>13</v>
      </c>
      <c r="L3974" s="10">
        <f t="shared" si="626"/>
        <v>-25218.418630136985</v>
      </c>
      <c r="M3974" s="15">
        <f t="shared" si="627"/>
        <v>201001</v>
      </c>
      <c r="N3974">
        <f t="shared" si="628"/>
        <v>2010</v>
      </c>
      <c r="O3974">
        <f t="shared" si="629"/>
        <v>1</v>
      </c>
      <c r="P3974">
        <f t="shared" si="622"/>
        <v>201011</v>
      </c>
      <c r="Q3974">
        <f t="shared" si="623"/>
        <v>20092010</v>
      </c>
      <c r="R3974">
        <f t="shared" si="624"/>
        <v>20102011</v>
      </c>
      <c r="S3974">
        <f t="shared" si="630"/>
        <v>2010</v>
      </c>
      <c r="T3974">
        <f t="shared" si="631"/>
        <v>11</v>
      </c>
    </row>
    <row r="3975" spans="1:20" x14ac:dyDescent="0.25">
      <c r="A3975" s="4" t="s">
        <v>4021</v>
      </c>
      <c r="B3975" s="5">
        <v>3974</v>
      </c>
      <c r="C3975" s="6">
        <v>40497</v>
      </c>
      <c r="D3975" s="6">
        <v>40185</v>
      </c>
      <c r="E3975" s="4">
        <v>1</v>
      </c>
      <c r="F3975" s="9">
        <v>-174602.9</v>
      </c>
      <c r="G3975" s="6">
        <v>40093</v>
      </c>
      <c r="H3975" s="6">
        <v>40184</v>
      </c>
      <c r="I3975" s="4">
        <f t="shared" si="625"/>
        <v>91</v>
      </c>
      <c r="J3975" s="4" t="s">
        <v>1</v>
      </c>
      <c r="K3975" s="4" t="s">
        <v>13</v>
      </c>
      <c r="L3975" s="10">
        <f t="shared" si="626"/>
        <v>-43531.133972602744</v>
      </c>
      <c r="M3975" s="15">
        <f t="shared" si="627"/>
        <v>201001</v>
      </c>
      <c r="N3975">
        <f t="shared" si="628"/>
        <v>2010</v>
      </c>
      <c r="O3975">
        <f t="shared" si="629"/>
        <v>1</v>
      </c>
      <c r="P3975">
        <f t="shared" si="622"/>
        <v>201011</v>
      </c>
      <c r="Q3975">
        <f t="shared" si="623"/>
        <v>20092010</v>
      </c>
      <c r="R3975">
        <f t="shared" si="624"/>
        <v>20102011</v>
      </c>
      <c r="S3975">
        <f t="shared" si="630"/>
        <v>2010</v>
      </c>
      <c r="T3975">
        <f t="shared" si="631"/>
        <v>11</v>
      </c>
    </row>
    <row r="3976" spans="1:20" x14ac:dyDescent="0.25">
      <c r="A3976" s="4" t="s">
        <v>4022</v>
      </c>
      <c r="B3976" s="5">
        <v>3975</v>
      </c>
      <c r="C3976" s="6">
        <v>40497</v>
      </c>
      <c r="D3976" s="6">
        <v>40193</v>
      </c>
      <c r="E3976" s="4">
        <v>356</v>
      </c>
      <c r="F3976" s="9">
        <v>-217751.8</v>
      </c>
      <c r="G3976" s="6">
        <v>40096</v>
      </c>
      <c r="H3976" s="6">
        <v>40192</v>
      </c>
      <c r="I3976" s="4">
        <f t="shared" si="625"/>
        <v>96</v>
      </c>
      <c r="J3976" s="4" t="s">
        <v>1</v>
      </c>
      <c r="K3976" s="4" t="s">
        <v>13</v>
      </c>
      <c r="L3976" s="10">
        <f t="shared" si="626"/>
        <v>-57271.706301369864</v>
      </c>
      <c r="M3976" s="15">
        <f t="shared" si="627"/>
        <v>201001</v>
      </c>
      <c r="N3976">
        <f t="shared" si="628"/>
        <v>2010</v>
      </c>
      <c r="O3976">
        <f t="shared" si="629"/>
        <v>1</v>
      </c>
      <c r="P3976">
        <f t="shared" si="622"/>
        <v>201011</v>
      </c>
      <c r="Q3976">
        <f t="shared" si="623"/>
        <v>20092010</v>
      </c>
      <c r="R3976">
        <f t="shared" si="624"/>
        <v>20102011</v>
      </c>
      <c r="S3976">
        <f t="shared" si="630"/>
        <v>2010</v>
      </c>
      <c r="T3976">
        <f t="shared" si="631"/>
        <v>11</v>
      </c>
    </row>
    <row r="3977" spans="1:20" x14ac:dyDescent="0.25">
      <c r="A3977" s="4" t="s">
        <v>4023</v>
      </c>
      <c r="B3977" s="5">
        <v>3976</v>
      </c>
      <c r="C3977" s="6">
        <v>40497</v>
      </c>
      <c r="D3977" s="6">
        <v>40193</v>
      </c>
      <c r="E3977" s="4">
        <v>357</v>
      </c>
      <c r="F3977" s="9">
        <v>-53475.5</v>
      </c>
      <c r="G3977" s="6">
        <v>40096</v>
      </c>
      <c r="H3977" s="6">
        <v>40192</v>
      </c>
      <c r="I3977" s="4">
        <f t="shared" si="625"/>
        <v>96</v>
      </c>
      <c r="J3977" s="4" t="s">
        <v>1</v>
      </c>
      <c r="K3977" s="4" t="s">
        <v>13</v>
      </c>
      <c r="L3977" s="10">
        <f t="shared" si="626"/>
        <v>-14064.78904109589</v>
      </c>
      <c r="M3977" s="15">
        <f t="shared" si="627"/>
        <v>201001</v>
      </c>
      <c r="N3977">
        <f t="shared" si="628"/>
        <v>2010</v>
      </c>
      <c r="O3977">
        <f t="shared" si="629"/>
        <v>1</v>
      </c>
      <c r="P3977">
        <f t="shared" si="622"/>
        <v>201011</v>
      </c>
      <c r="Q3977">
        <f t="shared" si="623"/>
        <v>20092010</v>
      </c>
      <c r="R3977">
        <f t="shared" si="624"/>
        <v>20102011</v>
      </c>
      <c r="S3977">
        <f t="shared" si="630"/>
        <v>2010</v>
      </c>
      <c r="T3977">
        <f t="shared" si="631"/>
        <v>11</v>
      </c>
    </row>
    <row r="3978" spans="1:20" x14ac:dyDescent="0.25">
      <c r="A3978" s="4" t="s">
        <v>4024</v>
      </c>
      <c r="B3978" s="5">
        <v>3977</v>
      </c>
      <c r="C3978" s="6">
        <v>40498</v>
      </c>
      <c r="D3978" s="6">
        <v>40186</v>
      </c>
      <c r="E3978" s="4">
        <v>1</v>
      </c>
      <c r="F3978" s="9">
        <v>-304623.90000000002</v>
      </c>
      <c r="G3978" s="6">
        <v>40094</v>
      </c>
      <c r="H3978" s="6">
        <v>40185</v>
      </c>
      <c r="I3978" s="4">
        <f t="shared" si="625"/>
        <v>91</v>
      </c>
      <c r="J3978" s="4" t="s">
        <v>1</v>
      </c>
      <c r="K3978" s="4" t="s">
        <v>13</v>
      </c>
      <c r="L3978" s="10">
        <f t="shared" si="626"/>
        <v>-75947.328493150693</v>
      </c>
      <c r="M3978" s="15">
        <f t="shared" si="627"/>
        <v>201001</v>
      </c>
      <c r="N3978">
        <f t="shared" si="628"/>
        <v>2010</v>
      </c>
      <c r="O3978">
        <f t="shared" si="629"/>
        <v>1</v>
      </c>
      <c r="P3978">
        <f t="shared" si="622"/>
        <v>201011</v>
      </c>
      <c r="Q3978">
        <f t="shared" si="623"/>
        <v>20092010</v>
      </c>
      <c r="R3978">
        <f t="shared" si="624"/>
        <v>20102011</v>
      </c>
      <c r="S3978">
        <f t="shared" si="630"/>
        <v>2010</v>
      </c>
      <c r="T3978">
        <f t="shared" si="631"/>
        <v>11</v>
      </c>
    </row>
    <row r="3979" spans="1:20" x14ac:dyDescent="0.25">
      <c r="A3979" s="4" t="s">
        <v>4025</v>
      </c>
      <c r="B3979" s="5">
        <v>3978</v>
      </c>
      <c r="C3979" s="6">
        <v>40499</v>
      </c>
      <c r="D3979" s="6">
        <v>40187</v>
      </c>
      <c r="E3979" s="4">
        <v>43</v>
      </c>
      <c r="F3979" s="9">
        <v>-16077.7</v>
      </c>
      <c r="G3979" s="6">
        <v>40095</v>
      </c>
      <c r="H3979" s="6">
        <v>40186</v>
      </c>
      <c r="I3979" s="4">
        <f t="shared" si="625"/>
        <v>91</v>
      </c>
      <c r="J3979" s="4" t="s">
        <v>0</v>
      </c>
      <c r="K3979" s="4" t="s">
        <v>14</v>
      </c>
      <c r="L3979" s="10">
        <f t="shared" si="626"/>
        <v>-4008.4128767123289</v>
      </c>
      <c r="M3979" s="15">
        <f t="shared" si="627"/>
        <v>201001</v>
      </c>
      <c r="N3979">
        <f t="shared" si="628"/>
        <v>2010</v>
      </c>
      <c r="O3979">
        <f t="shared" si="629"/>
        <v>1</v>
      </c>
      <c r="P3979">
        <f t="shared" si="622"/>
        <v>201011</v>
      </c>
      <c r="Q3979">
        <f t="shared" si="623"/>
        <v>20092010</v>
      </c>
      <c r="R3979">
        <f t="shared" si="624"/>
        <v>20102011</v>
      </c>
      <c r="S3979">
        <f t="shared" si="630"/>
        <v>2010</v>
      </c>
      <c r="T3979">
        <f t="shared" si="631"/>
        <v>11</v>
      </c>
    </row>
    <row r="3980" spans="1:20" x14ac:dyDescent="0.25">
      <c r="A3980" s="4" t="s">
        <v>4026</v>
      </c>
      <c r="B3980" s="5">
        <v>3979</v>
      </c>
      <c r="C3980" s="6">
        <v>40499</v>
      </c>
      <c r="D3980" s="6">
        <v>40187</v>
      </c>
      <c r="E3980" s="4">
        <v>210</v>
      </c>
      <c r="F3980" s="9">
        <v>-16833.3</v>
      </c>
      <c r="G3980" s="6">
        <v>40095</v>
      </c>
      <c r="H3980" s="6">
        <v>40186</v>
      </c>
      <c r="I3980" s="4">
        <f t="shared" si="625"/>
        <v>91</v>
      </c>
      <c r="J3980" s="4" t="s">
        <v>0</v>
      </c>
      <c r="K3980" s="4" t="s">
        <v>14</v>
      </c>
      <c r="L3980" s="10">
        <f t="shared" si="626"/>
        <v>-4196.7953424657535</v>
      </c>
      <c r="M3980" s="15">
        <f t="shared" si="627"/>
        <v>201001</v>
      </c>
      <c r="N3980">
        <f t="shared" si="628"/>
        <v>2010</v>
      </c>
      <c r="O3980">
        <f t="shared" si="629"/>
        <v>1</v>
      </c>
      <c r="P3980">
        <f t="shared" si="622"/>
        <v>201011</v>
      </c>
      <c r="Q3980">
        <f t="shared" si="623"/>
        <v>20092010</v>
      </c>
      <c r="R3980">
        <f t="shared" si="624"/>
        <v>20102011</v>
      </c>
      <c r="S3980">
        <f t="shared" si="630"/>
        <v>2010</v>
      </c>
      <c r="T3980">
        <f t="shared" si="631"/>
        <v>11</v>
      </c>
    </row>
    <row r="3981" spans="1:20" x14ac:dyDescent="0.25">
      <c r="A3981" s="4" t="s">
        <v>4027</v>
      </c>
      <c r="B3981" s="5">
        <v>3980</v>
      </c>
      <c r="C3981" s="6">
        <v>40499</v>
      </c>
      <c r="D3981" s="6">
        <v>40122</v>
      </c>
      <c r="E3981" s="4">
        <v>43</v>
      </c>
      <c r="F3981" s="9">
        <v>-576565.1</v>
      </c>
      <c r="G3981" s="6">
        <v>40091</v>
      </c>
      <c r="H3981" s="6">
        <v>40121</v>
      </c>
      <c r="I3981" s="4">
        <f t="shared" si="625"/>
        <v>30</v>
      </c>
      <c r="J3981" s="4" t="s">
        <v>1</v>
      </c>
      <c r="K3981" s="4" t="s">
        <v>13</v>
      </c>
      <c r="L3981" s="10">
        <f t="shared" si="626"/>
        <v>-47388.912328767125</v>
      </c>
      <c r="M3981" s="15">
        <f t="shared" si="627"/>
        <v>200911</v>
      </c>
      <c r="N3981">
        <f t="shared" si="628"/>
        <v>2009</v>
      </c>
      <c r="O3981">
        <f t="shared" si="629"/>
        <v>11</v>
      </c>
      <c r="P3981">
        <f t="shared" si="622"/>
        <v>201011</v>
      </c>
      <c r="Q3981">
        <f t="shared" si="623"/>
        <v>20092010</v>
      </c>
      <c r="R3981">
        <f t="shared" si="624"/>
        <v>20102011</v>
      </c>
      <c r="S3981">
        <f t="shared" si="630"/>
        <v>2010</v>
      </c>
      <c r="T3981">
        <f t="shared" si="631"/>
        <v>11</v>
      </c>
    </row>
    <row r="3982" spans="1:20" x14ac:dyDescent="0.25">
      <c r="A3982" s="4" t="s">
        <v>4028</v>
      </c>
      <c r="B3982" s="5">
        <v>3981</v>
      </c>
      <c r="C3982" s="6">
        <v>40499</v>
      </c>
      <c r="D3982" s="6">
        <v>40122</v>
      </c>
      <c r="E3982" s="4">
        <v>210</v>
      </c>
      <c r="F3982" s="9">
        <v>-197252.6</v>
      </c>
      <c r="G3982" s="6">
        <v>40091</v>
      </c>
      <c r="H3982" s="6">
        <v>40121</v>
      </c>
      <c r="I3982" s="4">
        <f t="shared" si="625"/>
        <v>30</v>
      </c>
      <c r="J3982" s="4" t="s">
        <v>1</v>
      </c>
      <c r="K3982" s="4" t="s">
        <v>13</v>
      </c>
      <c r="L3982" s="10">
        <f t="shared" si="626"/>
        <v>-16212.542465753426</v>
      </c>
      <c r="M3982" s="15">
        <f t="shared" si="627"/>
        <v>200911</v>
      </c>
      <c r="N3982">
        <f t="shared" si="628"/>
        <v>2009</v>
      </c>
      <c r="O3982">
        <f t="shared" si="629"/>
        <v>11</v>
      </c>
      <c r="P3982">
        <f t="shared" si="622"/>
        <v>201011</v>
      </c>
      <c r="Q3982">
        <f t="shared" si="623"/>
        <v>20092010</v>
      </c>
      <c r="R3982">
        <f t="shared" si="624"/>
        <v>20102011</v>
      </c>
      <c r="S3982">
        <f t="shared" si="630"/>
        <v>2010</v>
      </c>
      <c r="T3982">
        <f t="shared" si="631"/>
        <v>11</v>
      </c>
    </row>
    <row r="3983" spans="1:20" x14ac:dyDescent="0.25">
      <c r="A3983" s="4" t="s">
        <v>4029</v>
      </c>
      <c r="B3983" s="5">
        <v>3982</v>
      </c>
      <c r="C3983" s="6">
        <v>40504</v>
      </c>
      <c r="D3983" s="6">
        <v>40198</v>
      </c>
      <c r="E3983" s="4">
        <v>1250</v>
      </c>
      <c r="F3983" s="9">
        <v>81058.5</v>
      </c>
      <c r="G3983" s="6">
        <v>40094</v>
      </c>
      <c r="H3983" s="6">
        <v>40197</v>
      </c>
      <c r="I3983" s="4">
        <f t="shared" si="625"/>
        <v>103</v>
      </c>
      <c r="J3983" s="4" t="s">
        <v>1</v>
      </c>
      <c r="K3983" s="4" t="s">
        <v>13</v>
      </c>
      <c r="L3983" s="10">
        <f t="shared" si="626"/>
        <v>22874.042465753424</v>
      </c>
      <c r="M3983" s="15">
        <f t="shared" si="627"/>
        <v>201001</v>
      </c>
      <c r="N3983">
        <f t="shared" si="628"/>
        <v>2010</v>
      </c>
      <c r="O3983">
        <f t="shared" si="629"/>
        <v>1</v>
      </c>
      <c r="P3983">
        <f t="shared" si="622"/>
        <v>201011</v>
      </c>
      <c r="Q3983">
        <f t="shared" si="623"/>
        <v>20092010</v>
      </c>
      <c r="R3983">
        <f t="shared" si="624"/>
        <v>20102011</v>
      </c>
      <c r="S3983">
        <f t="shared" si="630"/>
        <v>2010</v>
      </c>
      <c r="T3983">
        <f t="shared" si="631"/>
        <v>11</v>
      </c>
    </row>
    <row r="3984" spans="1:20" x14ac:dyDescent="0.25">
      <c r="A3984" s="4" t="s">
        <v>4030</v>
      </c>
      <c r="B3984" s="5">
        <v>3983</v>
      </c>
      <c r="C3984" s="6">
        <v>40504</v>
      </c>
      <c r="D3984" s="6">
        <v>40198</v>
      </c>
      <c r="E3984" s="4">
        <v>1251</v>
      </c>
      <c r="F3984" s="9">
        <v>-62514.6</v>
      </c>
      <c r="G3984" s="6">
        <v>40094</v>
      </c>
      <c r="H3984" s="6">
        <v>40197</v>
      </c>
      <c r="I3984" s="4">
        <f t="shared" si="625"/>
        <v>103</v>
      </c>
      <c r="J3984" s="4" t="s">
        <v>1</v>
      </c>
      <c r="K3984" s="4" t="s">
        <v>13</v>
      </c>
      <c r="L3984" s="10">
        <f t="shared" si="626"/>
        <v>-17641.106301369862</v>
      </c>
      <c r="M3984" s="15">
        <f t="shared" si="627"/>
        <v>201001</v>
      </c>
      <c r="N3984">
        <f t="shared" si="628"/>
        <v>2010</v>
      </c>
      <c r="O3984">
        <f t="shared" si="629"/>
        <v>1</v>
      </c>
      <c r="P3984">
        <f t="shared" si="622"/>
        <v>201011</v>
      </c>
      <c r="Q3984">
        <f t="shared" si="623"/>
        <v>20092010</v>
      </c>
      <c r="R3984">
        <f t="shared" si="624"/>
        <v>20102011</v>
      </c>
      <c r="S3984">
        <f t="shared" si="630"/>
        <v>2010</v>
      </c>
      <c r="T3984">
        <f t="shared" si="631"/>
        <v>11</v>
      </c>
    </row>
    <row r="3985" spans="1:20" x14ac:dyDescent="0.25">
      <c r="A3985" s="4" t="s">
        <v>4031</v>
      </c>
      <c r="B3985" s="5">
        <v>3984</v>
      </c>
      <c r="C3985" s="6">
        <v>40504</v>
      </c>
      <c r="D3985" s="6">
        <v>40136</v>
      </c>
      <c r="E3985" s="4">
        <v>1233</v>
      </c>
      <c r="F3985" s="9">
        <v>-618398.4</v>
      </c>
      <c r="G3985" s="6">
        <v>40097</v>
      </c>
      <c r="H3985" s="6">
        <v>40135</v>
      </c>
      <c r="I3985" s="4">
        <f t="shared" si="625"/>
        <v>38</v>
      </c>
      <c r="J3985" s="4" t="s">
        <v>1</v>
      </c>
      <c r="K3985" s="4" t="s">
        <v>13</v>
      </c>
      <c r="L3985" s="10">
        <f t="shared" si="626"/>
        <v>-64381.203287671233</v>
      </c>
      <c r="M3985" s="15">
        <f t="shared" si="627"/>
        <v>200911</v>
      </c>
      <c r="N3985">
        <f t="shared" si="628"/>
        <v>2009</v>
      </c>
      <c r="O3985">
        <f t="shared" si="629"/>
        <v>11</v>
      </c>
      <c r="P3985">
        <f t="shared" si="622"/>
        <v>201011</v>
      </c>
      <c r="Q3985">
        <f t="shared" si="623"/>
        <v>20092010</v>
      </c>
      <c r="R3985">
        <f t="shared" si="624"/>
        <v>20102011</v>
      </c>
      <c r="S3985">
        <f t="shared" si="630"/>
        <v>2010</v>
      </c>
      <c r="T3985">
        <f t="shared" si="631"/>
        <v>11</v>
      </c>
    </row>
    <row r="3986" spans="1:20" x14ac:dyDescent="0.25">
      <c r="A3986" s="4" t="s">
        <v>4032</v>
      </c>
      <c r="B3986" s="5">
        <v>3985</v>
      </c>
      <c r="C3986" s="6">
        <v>40504</v>
      </c>
      <c r="D3986" s="6">
        <v>40136</v>
      </c>
      <c r="E3986" s="4">
        <v>1234</v>
      </c>
      <c r="F3986" s="9">
        <v>88680.7</v>
      </c>
      <c r="G3986" s="6">
        <v>40097</v>
      </c>
      <c r="H3986" s="6">
        <v>40135</v>
      </c>
      <c r="I3986" s="4">
        <f t="shared" si="625"/>
        <v>38</v>
      </c>
      <c r="J3986" s="4" t="s">
        <v>1</v>
      </c>
      <c r="K3986" s="4" t="s">
        <v>13</v>
      </c>
      <c r="L3986" s="10">
        <f t="shared" si="626"/>
        <v>9232.5112328767118</v>
      </c>
      <c r="M3986" s="15">
        <f t="shared" si="627"/>
        <v>200911</v>
      </c>
      <c r="N3986">
        <f t="shared" si="628"/>
        <v>2009</v>
      </c>
      <c r="O3986">
        <f t="shared" si="629"/>
        <v>11</v>
      </c>
      <c r="P3986">
        <f t="shared" si="622"/>
        <v>201011</v>
      </c>
      <c r="Q3986">
        <f t="shared" si="623"/>
        <v>20092010</v>
      </c>
      <c r="R3986">
        <f t="shared" si="624"/>
        <v>20102011</v>
      </c>
      <c r="S3986">
        <f t="shared" si="630"/>
        <v>2010</v>
      </c>
      <c r="T3986">
        <f t="shared" si="631"/>
        <v>11</v>
      </c>
    </row>
    <row r="3987" spans="1:20" x14ac:dyDescent="0.25">
      <c r="A3987" s="4" t="s">
        <v>4033</v>
      </c>
      <c r="B3987" s="5">
        <v>3986</v>
      </c>
      <c r="C3987" s="6">
        <v>40504</v>
      </c>
      <c r="D3987" s="6">
        <v>40192</v>
      </c>
      <c r="E3987" s="4">
        <v>1252</v>
      </c>
      <c r="F3987" s="9">
        <v>133971.29999999999</v>
      </c>
      <c r="G3987" s="6">
        <v>40100</v>
      </c>
      <c r="H3987" s="6">
        <v>40191</v>
      </c>
      <c r="I3987" s="4">
        <f t="shared" si="625"/>
        <v>91</v>
      </c>
      <c r="J3987" s="4" t="s">
        <v>1</v>
      </c>
      <c r="K3987" s="4" t="s">
        <v>13</v>
      </c>
      <c r="L3987" s="10">
        <f t="shared" si="626"/>
        <v>33401.063835616435</v>
      </c>
      <c r="M3987" s="15">
        <f t="shared" si="627"/>
        <v>201001</v>
      </c>
      <c r="N3987">
        <f t="shared" si="628"/>
        <v>2010</v>
      </c>
      <c r="O3987">
        <f t="shared" si="629"/>
        <v>1</v>
      </c>
      <c r="P3987">
        <f t="shared" ref="P3987:P4050" si="632">YEAR(C3987)*100+MONTH(C3987)</f>
        <v>201011</v>
      </c>
      <c r="Q3987">
        <f t="shared" ref="Q3987:Q4050" si="633">IF(M3987&gt;200903,IF(M3987&lt;201004,20092010,0),0)</f>
        <v>20092010</v>
      </c>
      <c r="R3987">
        <f t="shared" ref="R3987:R4050" si="634">IF(P3987&gt;200903,IF(P3987&lt;201004,20092010,20102011),0)</f>
        <v>20102011</v>
      </c>
      <c r="S3987">
        <f t="shared" si="630"/>
        <v>2010</v>
      </c>
      <c r="T3987">
        <f t="shared" si="631"/>
        <v>11</v>
      </c>
    </row>
    <row r="3988" spans="1:20" x14ac:dyDescent="0.25">
      <c r="A3988" s="4" t="s">
        <v>4034</v>
      </c>
      <c r="B3988" s="5">
        <v>3987</v>
      </c>
      <c r="C3988" s="6">
        <v>40504</v>
      </c>
      <c r="D3988" s="6">
        <v>40192</v>
      </c>
      <c r="E3988" s="4">
        <v>1253</v>
      </c>
      <c r="F3988" s="9">
        <v>-124084.9</v>
      </c>
      <c r="G3988" s="6">
        <v>40100</v>
      </c>
      <c r="H3988" s="6">
        <v>40191</v>
      </c>
      <c r="I3988" s="4">
        <f t="shared" si="625"/>
        <v>91</v>
      </c>
      <c r="J3988" s="4" t="s">
        <v>1</v>
      </c>
      <c r="K3988" s="4" t="s">
        <v>13</v>
      </c>
      <c r="L3988" s="10">
        <f t="shared" si="626"/>
        <v>-30936.235342465752</v>
      </c>
      <c r="M3988" s="15">
        <f t="shared" si="627"/>
        <v>201001</v>
      </c>
      <c r="N3988">
        <f t="shared" si="628"/>
        <v>2010</v>
      </c>
      <c r="O3988">
        <f t="shared" si="629"/>
        <v>1</v>
      </c>
      <c r="P3988">
        <f t="shared" si="632"/>
        <v>201011</v>
      </c>
      <c r="Q3988">
        <f t="shared" si="633"/>
        <v>20092010</v>
      </c>
      <c r="R3988">
        <f t="shared" si="634"/>
        <v>20102011</v>
      </c>
      <c r="S3988">
        <f t="shared" si="630"/>
        <v>2010</v>
      </c>
      <c r="T3988">
        <f t="shared" si="631"/>
        <v>11</v>
      </c>
    </row>
    <row r="3989" spans="1:20" x14ac:dyDescent="0.25">
      <c r="A3989" s="4" t="s">
        <v>4035</v>
      </c>
      <c r="B3989" s="5">
        <v>3988</v>
      </c>
      <c r="C3989" s="6">
        <v>40504</v>
      </c>
      <c r="D3989" s="6">
        <v>40205</v>
      </c>
      <c r="E3989" s="4">
        <v>1254</v>
      </c>
      <c r="F3989" s="9">
        <v>-81582.100000000006</v>
      </c>
      <c r="G3989" s="6">
        <v>40100</v>
      </c>
      <c r="H3989" s="6">
        <v>40204</v>
      </c>
      <c r="I3989" s="4">
        <f t="shared" si="625"/>
        <v>104</v>
      </c>
      <c r="J3989" s="4" t="s">
        <v>1</v>
      </c>
      <c r="K3989" s="4" t="s">
        <v>13</v>
      </c>
      <c r="L3989" s="10">
        <f t="shared" si="626"/>
        <v>-23245.310684931508</v>
      </c>
      <c r="M3989" s="15">
        <f t="shared" si="627"/>
        <v>201001</v>
      </c>
      <c r="N3989">
        <f t="shared" si="628"/>
        <v>2010</v>
      </c>
      <c r="O3989">
        <f t="shared" si="629"/>
        <v>1</v>
      </c>
      <c r="P3989">
        <f t="shared" si="632"/>
        <v>201011</v>
      </c>
      <c r="Q3989">
        <f t="shared" si="633"/>
        <v>20092010</v>
      </c>
      <c r="R3989">
        <f t="shared" si="634"/>
        <v>20102011</v>
      </c>
      <c r="S3989">
        <f t="shared" si="630"/>
        <v>2010</v>
      </c>
      <c r="T3989">
        <f t="shared" si="631"/>
        <v>11</v>
      </c>
    </row>
    <row r="3990" spans="1:20" x14ac:dyDescent="0.25">
      <c r="A3990" s="4" t="s">
        <v>4036</v>
      </c>
      <c r="B3990" s="5">
        <v>3989</v>
      </c>
      <c r="C3990" s="6">
        <v>40504</v>
      </c>
      <c r="D3990" s="6">
        <v>40205</v>
      </c>
      <c r="E3990" s="4">
        <v>1255</v>
      </c>
      <c r="F3990" s="9">
        <v>88608.8</v>
      </c>
      <c r="G3990" s="6">
        <v>40100</v>
      </c>
      <c r="H3990" s="6">
        <v>40204</v>
      </c>
      <c r="I3990" s="4">
        <f t="shared" si="625"/>
        <v>104</v>
      </c>
      <c r="J3990" s="4" t="s">
        <v>1</v>
      </c>
      <c r="K3990" s="4" t="s">
        <v>13</v>
      </c>
      <c r="L3990" s="10">
        <f t="shared" si="626"/>
        <v>25247.438904109589</v>
      </c>
      <c r="M3990" s="15">
        <f t="shared" si="627"/>
        <v>201001</v>
      </c>
      <c r="N3990">
        <f t="shared" si="628"/>
        <v>2010</v>
      </c>
      <c r="O3990">
        <f t="shared" si="629"/>
        <v>1</v>
      </c>
      <c r="P3990">
        <f t="shared" si="632"/>
        <v>201011</v>
      </c>
      <c r="Q3990">
        <f t="shared" si="633"/>
        <v>20092010</v>
      </c>
      <c r="R3990">
        <f t="shared" si="634"/>
        <v>20102011</v>
      </c>
      <c r="S3990">
        <f t="shared" si="630"/>
        <v>2010</v>
      </c>
      <c r="T3990">
        <f t="shared" si="631"/>
        <v>11</v>
      </c>
    </row>
    <row r="3991" spans="1:20" x14ac:dyDescent="0.25">
      <c r="A3991" s="4" t="s">
        <v>4037</v>
      </c>
      <c r="B3991" s="5">
        <v>3990</v>
      </c>
      <c r="C3991" s="6">
        <v>40504</v>
      </c>
      <c r="D3991" s="6">
        <v>40178</v>
      </c>
      <c r="E3991" s="4">
        <v>1242</v>
      </c>
      <c r="F3991" s="9">
        <v>86736.8</v>
      </c>
      <c r="G3991" s="6">
        <v>40100</v>
      </c>
      <c r="H3991" s="6">
        <v>40177</v>
      </c>
      <c r="I3991" s="4">
        <f t="shared" si="625"/>
        <v>77</v>
      </c>
      <c r="J3991" s="4" t="s">
        <v>1</v>
      </c>
      <c r="K3991" s="4" t="s">
        <v>13</v>
      </c>
      <c r="L3991" s="10">
        <f t="shared" si="626"/>
        <v>18297.900273972602</v>
      </c>
      <c r="M3991" s="15">
        <f t="shared" si="627"/>
        <v>200912</v>
      </c>
      <c r="N3991">
        <f t="shared" si="628"/>
        <v>2009</v>
      </c>
      <c r="O3991">
        <f t="shared" si="629"/>
        <v>12</v>
      </c>
      <c r="P3991">
        <f t="shared" si="632"/>
        <v>201011</v>
      </c>
      <c r="Q3991">
        <f t="shared" si="633"/>
        <v>20092010</v>
      </c>
      <c r="R3991">
        <f t="shared" si="634"/>
        <v>20102011</v>
      </c>
      <c r="S3991">
        <f t="shared" si="630"/>
        <v>2010</v>
      </c>
      <c r="T3991">
        <f t="shared" si="631"/>
        <v>11</v>
      </c>
    </row>
    <row r="3992" spans="1:20" x14ac:dyDescent="0.25">
      <c r="A3992" s="4" t="s">
        <v>4038</v>
      </c>
      <c r="B3992" s="5">
        <v>3991</v>
      </c>
      <c r="C3992" s="6">
        <v>40504</v>
      </c>
      <c r="D3992" s="6">
        <v>40178</v>
      </c>
      <c r="E3992" s="4">
        <v>1243</v>
      </c>
      <c r="F3992" s="9">
        <v>-73023.100000000006</v>
      </c>
      <c r="G3992" s="6">
        <v>40100</v>
      </c>
      <c r="H3992" s="6">
        <v>40177</v>
      </c>
      <c r="I3992" s="4">
        <f t="shared" si="625"/>
        <v>77</v>
      </c>
      <c r="J3992" s="4" t="s">
        <v>1</v>
      </c>
      <c r="K3992" s="4" t="s">
        <v>13</v>
      </c>
      <c r="L3992" s="10">
        <f t="shared" si="626"/>
        <v>-15404.873150684933</v>
      </c>
      <c r="M3992" s="15">
        <f t="shared" si="627"/>
        <v>200912</v>
      </c>
      <c r="N3992">
        <f t="shared" si="628"/>
        <v>2009</v>
      </c>
      <c r="O3992">
        <f t="shared" si="629"/>
        <v>12</v>
      </c>
      <c r="P3992">
        <f t="shared" si="632"/>
        <v>201011</v>
      </c>
      <c r="Q3992">
        <f t="shared" si="633"/>
        <v>20092010</v>
      </c>
      <c r="R3992">
        <f t="shared" si="634"/>
        <v>20102011</v>
      </c>
      <c r="S3992">
        <f t="shared" si="630"/>
        <v>2010</v>
      </c>
      <c r="T3992">
        <f t="shared" si="631"/>
        <v>11</v>
      </c>
    </row>
    <row r="3993" spans="1:20" x14ac:dyDescent="0.25">
      <c r="A3993" s="4" t="s">
        <v>4039</v>
      </c>
      <c r="B3993" s="5">
        <v>3992</v>
      </c>
      <c r="C3993" s="6">
        <v>40505</v>
      </c>
      <c r="D3993" s="6">
        <v>40177</v>
      </c>
      <c r="E3993" s="4">
        <v>43</v>
      </c>
      <c r="F3993" s="9">
        <v>112272</v>
      </c>
      <c r="G3993" s="6">
        <v>40101</v>
      </c>
      <c r="H3993" s="6">
        <v>40176</v>
      </c>
      <c r="I3993" s="4">
        <f t="shared" si="625"/>
        <v>75</v>
      </c>
      <c r="J3993" s="4" t="s">
        <v>1</v>
      </c>
      <c r="K3993" s="4" t="s">
        <v>13</v>
      </c>
      <c r="L3993" s="10">
        <f t="shared" si="626"/>
        <v>23069.589041095889</v>
      </c>
      <c r="M3993" s="15">
        <f t="shared" si="627"/>
        <v>200912</v>
      </c>
      <c r="N3993">
        <f t="shared" si="628"/>
        <v>2009</v>
      </c>
      <c r="O3993">
        <f t="shared" si="629"/>
        <v>12</v>
      </c>
      <c r="P3993">
        <f t="shared" si="632"/>
        <v>201011</v>
      </c>
      <c r="Q3993">
        <f t="shared" si="633"/>
        <v>20092010</v>
      </c>
      <c r="R3993">
        <f t="shared" si="634"/>
        <v>20102011</v>
      </c>
      <c r="S3993">
        <f t="shared" si="630"/>
        <v>2010</v>
      </c>
      <c r="T3993">
        <f t="shared" si="631"/>
        <v>11</v>
      </c>
    </row>
    <row r="3994" spans="1:20" x14ac:dyDescent="0.25">
      <c r="A3994" s="4" t="s">
        <v>4040</v>
      </c>
      <c r="B3994" s="5">
        <v>3993</v>
      </c>
      <c r="C3994" s="6">
        <v>40505</v>
      </c>
      <c r="D3994" s="6">
        <v>40177</v>
      </c>
      <c r="E3994" s="4">
        <v>210</v>
      </c>
      <c r="F3994" s="9">
        <v>-99244.6</v>
      </c>
      <c r="G3994" s="6">
        <v>40101</v>
      </c>
      <c r="H3994" s="6">
        <v>40176</v>
      </c>
      <c r="I3994" s="4">
        <f t="shared" si="625"/>
        <v>75</v>
      </c>
      <c r="J3994" s="4" t="s">
        <v>1</v>
      </c>
      <c r="K3994" s="4" t="s">
        <v>13</v>
      </c>
      <c r="L3994" s="10">
        <f t="shared" si="626"/>
        <v>-20392.726027397261</v>
      </c>
      <c r="M3994" s="15">
        <f t="shared" si="627"/>
        <v>200912</v>
      </c>
      <c r="N3994">
        <f t="shared" si="628"/>
        <v>2009</v>
      </c>
      <c r="O3994">
        <f t="shared" si="629"/>
        <v>12</v>
      </c>
      <c r="P3994">
        <f t="shared" si="632"/>
        <v>201011</v>
      </c>
      <c r="Q3994">
        <f t="shared" si="633"/>
        <v>20092010</v>
      </c>
      <c r="R3994">
        <f t="shared" si="634"/>
        <v>20102011</v>
      </c>
      <c r="S3994">
        <f t="shared" si="630"/>
        <v>2010</v>
      </c>
      <c r="T3994">
        <f t="shared" si="631"/>
        <v>11</v>
      </c>
    </row>
    <row r="3995" spans="1:20" x14ac:dyDescent="0.25">
      <c r="A3995" s="4" t="s">
        <v>4041</v>
      </c>
      <c r="B3995" s="5">
        <v>3994</v>
      </c>
      <c r="C3995" s="6">
        <v>40506</v>
      </c>
      <c r="D3995" s="6">
        <v>40193</v>
      </c>
      <c r="E3995" s="4">
        <v>43</v>
      </c>
      <c r="F3995" s="9">
        <v>71704.7</v>
      </c>
      <c r="G3995" s="6">
        <v>40101</v>
      </c>
      <c r="H3995" s="6">
        <v>40192</v>
      </c>
      <c r="I3995" s="4">
        <f t="shared" si="625"/>
        <v>91</v>
      </c>
      <c r="J3995" s="4" t="s">
        <v>0</v>
      </c>
      <c r="K3995" s="4" t="s">
        <v>14</v>
      </c>
      <c r="L3995" s="10">
        <f t="shared" si="626"/>
        <v>17877.06219178082</v>
      </c>
      <c r="M3995" s="15">
        <f t="shared" si="627"/>
        <v>201001</v>
      </c>
      <c r="N3995">
        <f t="shared" si="628"/>
        <v>2010</v>
      </c>
      <c r="O3995">
        <f t="shared" si="629"/>
        <v>1</v>
      </c>
      <c r="P3995">
        <f t="shared" si="632"/>
        <v>201011</v>
      </c>
      <c r="Q3995">
        <f t="shared" si="633"/>
        <v>20092010</v>
      </c>
      <c r="R3995">
        <f t="shared" si="634"/>
        <v>20102011</v>
      </c>
      <c r="S3995">
        <f t="shared" si="630"/>
        <v>2010</v>
      </c>
      <c r="T3995">
        <f t="shared" si="631"/>
        <v>11</v>
      </c>
    </row>
    <row r="3996" spans="1:20" x14ac:dyDescent="0.25">
      <c r="A3996" s="4" t="s">
        <v>4042</v>
      </c>
      <c r="B3996" s="5">
        <v>3995</v>
      </c>
      <c r="C3996" s="6">
        <v>40506</v>
      </c>
      <c r="D3996" s="6">
        <v>40193</v>
      </c>
      <c r="E3996" s="4">
        <v>210</v>
      </c>
      <c r="F3996" s="9">
        <v>-58928.1</v>
      </c>
      <c r="G3996" s="6">
        <v>40101</v>
      </c>
      <c r="H3996" s="6">
        <v>40192</v>
      </c>
      <c r="I3996" s="4">
        <f t="shared" si="625"/>
        <v>91</v>
      </c>
      <c r="J3996" s="4" t="s">
        <v>0</v>
      </c>
      <c r="K3996" s="4" t="s">
        <v>14</v>
      </c>
      <c r="L3996" s="10">
        <f t="shared" si="626"/>
        <v>-14691.663287671232</v>
      </c>
      <c r="M3996" s="15">
        <f t="shared" si="627"/>
        <v>201001</v>
      </c>
      <c r="N3996">
        <f t="shared" si="628"/>
        <v>2010</v>
      </c>
      <c r="O3996">
        <f t="shared" si="629"/>
        <v>1</v>
      </c>
      <c r="P3996">
        <f t="shared" si="632"/>
        <v>201011</v>
      </c>
      <c r="Q3996">
        <f t="shared" si="633"/>
        <v>20092010</v>
      </c>
      <c r="R3996">
        <f t="shared" si="634"/>
        <v>20102011</v>
      </c>
      <c r="S3996">
        <f t="shared" si="630"/>
        <v>2010</v>
      </c>
      <c r="T3996">
        <f t="shared" si="631"/>
        <v>11</v>
      </c>
    </row>
    <row r="3997" spans="1:20" x14ac:dyDescent="0.25">
      <c r="A3997" s="4" t="s">
        <v>4043</v>
      </c>
      <c r="B3997" s="5">
        <v>3996</v>
      </c>
      <c r="C3997" s="6">
        <v>40506</v>
      </c>
      <c r="D3997" s="6">
        <v>40196</v>
      </c>
      <c r="E3997" s="4">
        <v>1233</v>
      </c>
      <c r="F3997" s="9">
        <v>80760.5</v>
      </c>
      <c r="G3997" s="6">
        <v>40101</v>
      </c>
      <c r="H3997" s="6">
        <v>40195</v>
      </c>
      <c r="I3997" s="4">
        <f t="shared" si="625"/>
        <v>94</v>
      </c>
      <c r="J3997" s="4" t="s">
        <v>1</v>
      </c>
      <c r="K3997" s="4" t="s">
        <v>13</v>
      </c>
      <c r="L3997" s="10">
        <f t="shared" si="626"/>
        <v>20798.594520547944</v>
      </c>
      <c r="M3997" s="15">
        <f t="shared" si="627"/>
        <v>201001</v>
      </c>
      <c r="N3997">
        <f t="shared" si="628"/>
        <v>2010</v>
      </c>
      <c r="O3997">
        <f t="shared" si="629"/>
        <v>1</v>
      </c>
      <c r="P3997">
        <f t="shared" si="632"/>
        <v>201011</v>
      </c>
      <c r="Q3997">
        <f t="shared" si="633"/>
        <v>20092010</v>
      </c>
      <c r="R3997">
        <f t="shared" si="634"/>
        <v>20102011</v>
      </c>
      <c r="S3997">
        <f t="shared" si="630"/>
        <v>2010</v>
      </c>
      <c r="T3997">
        <f t="shared" si="631"/>
        <v>11</v>
      </c>
    </row>
    <row r="3998" spans="1:20" x14ac:dyDescent="0.25">
      <c r="A3998" s="4" t="s">
        <v>4044</v>
      </c>
      <c r="B3998" s="5">
        <v>3997</v>
      </c>
      <c r="C3998" s="6">
        <v>40506</v>
      </c>
      <c r="D3998" s="6">
        <v>40196</v>
      </c>
      <c r="E3998" s="4">
        <v>1234</v>
      </c>
      <c r="F3998" s="9">
        <v>-64421.7</v>
      </c>
      <c r="G3998" s="6">
        <v>40101</v>
      </c>
      <c r="H3998" s="6">
        <v>40195</v>
      </c>
      <c r="I3998" s="4">
        <f t="shared" si="625"/>
        <v>94</v>
      </c>
      <c r="J3998" s="4" t="s">
        <v>1</v>
      </c>
      <c r="K3998" s="4" t="s">
        <v>13</v>
      </c>
      <c r="L3998" s="10">
        <f t="shared" si="626"/>
        <v>-16590.79397260274</v>
      </c>
      <c r="M3998" s="15">
        <f t="shared" si="627"/>
        <v>201001</v>
      </c>
      <c r="N3998">
        <f t="shared" si="628"/>
        <v>2010</v>
      </c>
      <c r="O3998">
        <f t="shared" si="629"/>
        <v>1</v>
      </c>
      <c r="P3998">
        <f t="shared" si="632"/>
        <v>201011</v>
      </c>
      <c r="Q3998">
        <f t="shared" si="633"/>
        <v>20092010</v>
      </c>
      <c r="R3998">
        <f t="shared" si="634"/>
        <v>20102011</v>
      </c>
      <c r="S3998">
        <f t="shared" si="630"/>
        <v>2010</v>
      </c>
      <c r="T3998">
        <f t="shared" si="631"/>
        <v>11</v>
      </c>
    </row>
    <row r="3999" spans="1:20" x14ac:dyDescent="0.25">
      <c r="A3999" s="4" t="s">
        <v>4045</v>
      </c>
      <c r="B3999" s="5">
        <v>3998</v>
      </c>
      <c r="C3999" s="6">
        <v>40506</v>
      </c>
      <c r="D3999" s="6">
        <v>40194</v>
      </c>
      <c r="E3999" s="4">
        <v>1</v>
      </c>
      <c r="F3999" s="9">
        <v>-77518.100000000006</v>
      </c>
      <c r="G3999" s="6">
        <v>40102</v>
      </c>
      <c r="H3999" s="6">
        <v>40193</v>
      </c>
      <c r="I3999" s="4">
        <f t="shared" si="625"/>
        <v>91</v>
      </c>
      <c r="J3999" s="4" t="s">
        <v>1</v>
      </c>
      <c r="K3999" s="4" t="s">
        <v>13</v>
      </c>
      <c r="L3999" s="10">
        <f t="shared" si="626"/>
        <v>-19326.430410958907</v>
      </c>
      <c r="M3999" s="15">
        <f t="shared" si="627"/>
        <v>201001</v>
      </c>
      <c r="N3999">
        <f t="shared" si="628"/>
        <v>2010</v>
      </c>
      <c r="O3999">
        <f t="shared" si="629"/>
        <v>1</v>
      </c>
      <c r="P3999">
        <f t="shared" si="632"/>
        <v>201011</v>
      </c>
      <c r="Q3999">
        <f t="shared" si="633"/>
        <v>20092010</v>
      </c>
      <c r="R3999">
        <f t="shared" si="634"/>
        <v>20102011</v>
      </c>
      <c r="S3999">
        <f t="shared" si="630"/>
        <v>2010</v>
      </c>
      <c r="T3999">
        <f t="shared" si="631"/>
        <v>11</v>
      </c>
    </row>
    <row r="4000" spans="1:20" x14ac:dyDescent="0.25">
      <c r="A4000" s="4" t="s">
        <v>4046</v>
      </c>
      <c r="B4000" s="5">
        <v>3999</v>
      </c>
      <c r="C4000" s="6">
        <v>40511</v>
      </c>
      <c r="D4000" s="6">
        <v>40210</v>
      </c>
      <c r="E4000" s="4">
        <v>43</v>
      </c>
      <c r="F4000" s="9">
        <v>4242.8</v>
      </c>
      <c r="G4000" s="6">
        <v>40107</v>
      </c>
      <c r="H4000" s="6">
        <v>40209</v>
      </c>
      <c r="I4000" s="4">
        <f t="shared" si="625"/>
        <v>102</v>
      </c>
      <c r="J4000" s="4" t="s">
        <v>0</v>
      </c>
      <c r="K4000" s="4" t="s">
        <v>14</v>
      </c>
      <c r="L4000" s="10">
        <f t="shared" si="626"/>
        <v>1185.6591780821918</v>
      </c>
      <c r="M4000" s="15">
        <f t="shared" si="627"/>
        <v>201002</v>
      </c>
      <c r="N4000">
        <f t="shared" si="628"/>
        <v>2010</v>
      </c>
      <c r="O4000">
        <f t="shared" si="629"/>
        <v>2</v>
      </c>
      <c r="P4000">
        <f t="shared" si="632"/>
        <v>201011</v>
      </c>
      <c r="Q4000">
        <f t="shared" si="633"/>
        <v>20092010</v>
      </c>
      <c r="R4000">
        <f t="shared" si="634"/>
        <v>20102011</v>
      </c>
      <c r="S4000">
        <f t="shared" si="630"/>
        <v>2010</v>
      </c>
      <c r="T4000">
        <f t="shared" si="631"/>
        <v>11</v>
      </c>
    </row>
    <row r="4001" spans="1:20" x14ac:dyDescent="0.25">
      <c r="A4001" s="4" t="s">
        <v>4047</v>
      </c>
      <c r="B4001" s="5">
        <v>4000</v>
      </c>
      <c r="C4001" s="6">
        <v>40511</v>
      </c>
      <c r="D4001" s="6">
        <v>40210</v>
      </c>
      <c r="E4001" s="4">
        <v>210</v>
      </c>
      <c r="F4001" s="9">
        <v>-58828.6</v>
      </c>
      <c r="G4001" s="6">
        <v>40107</v>
      </c>
      <c r="H4001" s="6">
        <v>40209</v>
      </c>
      <c r="I4001" s="4">
        <f t="shared" si="625"/>
        <v>102</v>
      </c>
      <c r="J4001" s="4" t="s">
        <v>0</v>
      </c>
      <c r="K4001" s="4" t="s">
        <v>14</v>
      </c>
      <c r="L4001" s="10">
        <f t="shared" si="626"/>
        <v>-16439.77315068493</v>
      </c>
      <c r="M4001" s="15">
        <f t="shared" si="627"/>
        <v>201002</v>
      </c>
      <c r="N4001">
        <f t="shared" si="628"/>
        <v>2010</v>
      </c>
      <c r="O4001">
        <f t="shared" si="629"/>
        <v>2</v>
      </c>
      <c r="P4001">
        <f t="shared" si="632"/>
        <v>201011</v>
      </c>
      <c r="Q4001">
        <f t="shared" si="633"/>
        <v>20092010</v>
      </c>
      <c r="R4001">
        <f t="shared" si="634"/>
        <v>20102011</v>
      </c>
      <c r="S4001">
        <f t="shared" si="630"/>
        <v>2010</v>
      </c>
      <c r="T4001">
        <f t="shared" si="631"/>
        <v>11</v>
      </c>
    </row>
    <row r="4002" spans="1:20" x14ac:dyDescent="0.25">
      <c r="A4002" s="4" t="s">
        <v>4048</v>
      </c>
      <c r="B4002" s="5">
        <v>4001</v>
      </c>
      <c r="C4002" s="6">
        <v>40511</v>
      </c>
      <c r="D4002" s="6">
        <v>40298</v>
      </c>
      <c r="E4002" s="4">
        <v>1233</v>
      </c>
      <c r="F4002" s="9">
        <v>31823.7</v>
      </c>
      <c r="G4002" s="6">
        <v>40108</v>
      </c>
      <c r="H4002" s="6">
        <v>40297</v>
      </c>
      <c r="I4002" s="4">
        <f t="shared" si="625"/>
        <v>189</v>
      </c>
      <c r="J4002" s="4" t="s">
        <v>1</v>
      </c>
      <c r="K4002" s="4" t="s">
        <v>13</v>
      </c>
      <c r="L4002" s="10">
        <f t="shared" si="626"/>
        <v>16478.573424657534</v>
      </c>
      <c r="M4002" s="15">
        <f t="shared" si="627"/>
        <v>201004</v>
      </c>
      <c r="N4002">
        <f t="shared" si="628"/>
        <v>2010</v>
      </c>
      <c r="O4002">
        <f t="shared" si="629"/>
        <v>4</v>
      </c>
      <c r="P4002">
        <f t="shared" si="632"/>
        <v>201011</v>
      </c>
      <c r="Q4002">
        <f t="shared" si="633"/>
        <v>0</v>
      </c>
      <c r="R4002">
        <f t="shared" si="634"/>
        <v>20102011</v>
      </c>
      <c r="S4002">
        <f t="shared" si="630"/>
        <v>2010</v>
      </c>
      <c r="T4002">
        <f t="shared" si="631"/>
        <v>11</v>
      </c>
    </row>
    <row r="4003" spans="1:20" x14ac:dyDescent="0.25">
      <c r="A4003" s="4" t="s">
        <v>4049</v>
      </c>
      <c r="B4003" s="5">
        <v>4002</v>
      </c>
      <c r="C4003" s="6">
        <v>40511</v>
      </c>
      <c r="D4003" s="6">
        <v>40298</v>
      </c>
      <c r="E4003" s="4">
        <v>1234</v>
      </c>
      <c r="F4003" s="9">
        <v>-37661.599999999999</v>
      </c>
      <c r="G4003" s="6">
        <v>40108</v>
      </c>
      <c r="H4003" s="6">
        <v>40297</v>
      </c>
      <c r="I4003" s="4">
        <f t="shared" si="625"/>
        <v>189</v>
      </c>
      <c r="J4003" s="4" t="s">
        <v>1</v>
      </c>
      <c r="K4003" s="4" t="s">
        <v>13</v>
      </c>
      <c r="L4003" s="10">
        <f t="shared" si="626"/>
        <v>-19501.486027397259</v>
      </c>
      <c r="M4003" s="15">
        <f t="shared" si="627"/>
        <v>201004</v>
      </c>
      <c r="N4003">
        <f t="shared" si="628"/>
        <v>2010</v>
      </c>
      <c r="O4003">
        <f t="shared" si="629"/>
        <v>4</v>
      </c>
      <c r="P4003">
        <f t="shared" si="632"/>
        <v>201011</v>
      </c>
      <c r="Q4003">
        <f t="shared" si="633"/>
        <v>0</v>
      </c>
      <c r="R4003">
        <f t="shared" si="634"/>
        <v>20102011</v>
      </c>
      <c r="S4003">
        <f t="shared" si="630"/>
        <v>2010</v>
      </c>
      <c r="T4003">
        <f t="shared" si="631"/>
        <v>11</v>
      </c>
    </row>
    <row r="4004" spans="1:20" x14ac:dyDescent="0.25">
      <c r="A4004" s="4" t="s">
        <v>4050</v>
      </c>
      <c r="B4004" s="5">
        <v>4003</v>
      </c>
      <c r="C4004" s="6">
        <v>40511</v>
      </c>
      <c r="D4004" s="6">
        <v>40200</v>
      </c>
      <c r="E4004" s="4">
        <v>1226</v>
      </c>
      <c r="F4004" s="9">
        <v>-55776.800000000003</v>
      </c>
      <c r="G4004" s="6">
        <v>40108</v>
      </c>
      <c r="H4004" s="6">
        <v>40199</v>
      </c>
      <c r="I4004" s="4">
        <f t="shared" si="625"/>
        <v>91</v>
      </c>
      <c r="J4004" s="4" t="s">
        <v>1</v>
      </c>
      <c r="K4004" s="4" t="s">
        <v>13</v>
      </c>
      <c r="L4004" s="10">
        <f t="shared" si="626"/>
        <v>-13905.996712328768</v>
      </c>
      <c r="M4004" s="15">
        <f t="shared" si="627"/>
        <v>201001</v>
      </c>
      <c r="N4004">
        <f t="shared" si="628"/>
        <v>2010</v>
      </c>
      <c r="O4004">
        <f t="shared" si="629"/>
        <v>1</v>
      </c>
      <c r="P4004">
        <f t="shared" si="632"/>
        <v>201011</v>
      </c>
      <c r="Q4004">
        <f t="shared" si="633"/>
        <v>20092010</v>
      </c>
      <c r="R4004">
        <f t="shared" si="634"/>
        <v>20102011</v>
      </c>
      <c r="S4004">
        <f t="shared" si="630"/>
        <v>2010</v>
      </c>
      <c r="T4004">
        <f t="shared" si="631"/>
        <v>11</v>
      </c>
    </row>
    <row r="4005" spans="1:20" x14ac:dyDescent="0.25">
      <c r="A4005" s="4" t="s">
        <v>4051</v>
      </c>
      <c r="B4005" s="5">
        <v>4004</v>
      </c>
      <c r="C4005" s="6">
        <v>40511</v>
      </c>
      <c r="D4005" s="6">
        <v>40200</v>
      </c>
      <c r="E4005" s="4">
        <v>1227</v>
      </c>
      <c r="F4005" s="9">
        <v>-50610.7</v>
      </c>
      <c r="G4005" s="6">
        <v>40108</v>
      </c>
      <c r="H4005" s="6">
        <v>40199</v>
      </c>
      <c r="I4005" s="4">
        <f t="shared" si="625"/>
        <v>91</v>
      </c>
      <c r="J4005" s="4" t="s">
        <v>1</v>
      </c>
      <c r="K4005" s="4" t="s">
        <v>13</v>
      </c>
      <c r="L4005" s="10">
        <f t="shared" si="626"/>
        <v>-12618.0101369863</v>
      </c>
      <c r="M4005" s="15">
        <f t="shared" si="627"/>
        <v>201001</v>
      </c>
      <c r="N4005">
        <f t="shared" si="628"/>
        <v>2010</v>
      </c>
      <c r="O4005">
        <f t="shared" si="629"/>
        <v>1</v>
      </c>
      <c r="P4005">
        <f t="shared" si="632"/>
        <v>201011</v>
      </c>
      <c r="Q4005">
        <f t="shared" si="633"/>
        <v>20092010</v>
      </c>
      <c r="R4005">
        <f t="shared" si="634"/>
        <v>20102011</v>
      </c>
      <c r="S4005">
        <f t="shared" si="630"/>
        <v>2010</v>
      </c>
      <c r="T4005">
        <f t="shared" si="631"/>
        <v>11</v>
      </c>
    </row>
    <row r="4006" spans="1:20" x14ac:dyDescent="0.25">
      <c r="A4006" s="4" t="s">
        <v>4052</v>
      </c>
      <c r="B4006" s="5">
        <v>4005</v>
      </c>
      <c r="C4006" s="6">
        <v>40512</v>
      </c>
      <c r="D4006" s="6">
        <v>40196</v>
      </c>
      <c r="E4006" s="4">
        <v>43</v>
      </c>
      <c r="F4006" s="9">
        <v>-127478.5</v>
      </c>
      <c r="G4006" s="6">
        <v>40104</v>
      </c>
      <c r="H4006" s="6">
        <v>40195</v>
      </c>
      <c r="I4006" s="4">
        <f t="shared" si="625"/>
        <v>91</v>
      </c>
      <c r="J4006" s="4" t="s">
        <v>1</v>
      </c>
      <c r="K4006" s="4" t="s">
        <v>13</v>
      </c>
      <c r="L4006" s="10">
        <f t="shared" si="626"/>
        <v>-31782.310958904112</v>
      </c>
      <c r="M4006" s="15">
        <f t="shared" si="627"/>
        <v>201001</v>
      </c>
      <c r="N4006">
        <f t="shared" si="628"/>
        <v>2010</v>
      </c>
      <c r="O4006">
        <f t="shared" si="629"/>
        <v>1</v>
      </c>
      <c r="P4006">
        <f t="shared" si="632"/>
        <v>201011</v>
      </c>
      <c r="Q4006">
        <f t="shared" si="633"/>
        <v>20092010</v>
      </c>
      <c r="R4006">
        <f t="shared" si="634"/>
        <v>20102011</v>
      </c>
      <c r="S4006">
        <f t="shared" si="630"/>
        <v>2010</v>
      </c>
      <c r="T4006">
        <f t="shared" si="631"/>
        <v>11</v>
      </c>
    </row>
    <row r="4007" spans="1:20" x14ac:dyDescent="0.25">
      <c r="A4007" s="4" t="s">
        <v>4053</v>
      </c>
      <c r="B4007" s="5">
        <v>4006</v>
      </c>
      <c r="C4007" s="6">
        <v>40512</v>
      </c>
      <c r="D4007" s="6">
        <v>40196</v>
      </c>
      <c r="E4007" s="4">
        <v>210</v>
      </c>
      <c r="F4007" s="9">
        <v>123287.6</v>
      </c>
      <c r="G4007" s="6">
        <v>40104</v>
      </c>
      <c r="H4007" s="6">
        <v>40195</v>
      </c>
      <c r="I4007" s="4">
        <f t="shared" si="625"/>
        <v>91</v>
      </c>
      <c r="J4007" s="4" t="s">
        <v>1</v>
      </c>
      <c r="K4007" s="4" t="s">
        <v>13</v>
      </c>
      <c r="L4007" s="10">
        <f t="shared" si="626"/>
        <v>30737.456438356166</v>
      </c>
      <c r="M4007" s="15">
        <f t="shared" si="627"/>
        <v>201001</v>
      </c>
      <c r="N4007">
        <f t="shared" si="628"/>
        <v>2010</v>
      </c>
      <c r="O4007">
        <f t="shared" si="629"/>
        <v>1</v>
      </c>
      <c r="P4007">
        <f t="shared" si="632"/>
        <v>201011</v>
      </c>
      <c r="Q4007">
        <f t="shared" si="633"/>
        <v>20092010</v>
      </c>
      <c r="R4007">
        <f t="shared" si="634"/>
        <v>20102011</v>
      </c>
      <c r="S4007">
        <f t="shared" si="630"/>
        <v>2010</v>
      </c>
      <c r="T4007">
        <f t="shared" si="631"/>
        <v>11</v>
      </c>
    </row>
    <row r="4008" spans="1:20" x14ac:dyDescent="0.25">
      <c r="A4008" s="4" t="s">
        <v>4054</v>
      </c>
      <c r="B4008" s="5">
        <v>4007</v>
      </c>
      <c r="C4008" s="6">
        <v>40513</v>
      </c>
      <c r="D4008" s="6">
        <v>40203</v>
      </c>
      <c r="E4008" s="4">
        <v>43</v>
      </c>
      <c r="F4008" s="9">
        <v>97317</v>
      </c>
      <c r="G4008" s="6">
        <v>40111</v>
      </c>
      <c r="H4008" s="6">
        <v>40202</v>
      </c>
      <c r="I4008" s="4">
        <f t="shared" si="625"/>
        <v>91</v>
      </c>
      <c r="J4008" s="4" t="s">
        <v>1</v>
      </c>
      <c r="K4008" s="4" t="s">
        <v>13</v>
      </c>
      <c r="L4008" s="10">
        <f t="shared" si="626"/>
        <v>24262.594520547944</v>
      </c>
      <c r="M4008" s="15">
        <f t="shared" si="627"/>
        <v>201001</v>
      </c>
      <c r="N4008">
        <f t="shared" si="628"/>
        <v>2010</v>
      </c>
      <c r="O4008">
        <f t="shared" si="629"/>
        <v>1</v>
      </c>
      <c r="P4008">
        <f t="shared" si="632"/>
        <v>201012</v>
      </c>
      <c r="Q4008">
        <f t="shared" si="633"/>
        <v>20092010</v>
      </c>
      <c r="R4008">
        <f t="shared" si="634"/>
        <v>20102011</v>
      </c>
      <c r="S4008">
        <f t="shared" si="630"/>
        <v>2010</v>
      </c>
      <c r="T4008">
        <f t="shared" si="631"/>
        <v>12</v>
      </c>
    </row>
    <row r="4009" spans="1:20" x14ac:dyDescent="0.25">
      <c r="A4009" s="4" t="s">
        <v>4055</v>
      </c>
      <c r="B4009" s="5">
        <v>4008</v>
      </c>
      <c r="C4009" s="6">
        <v>40513</v>
      </c>
      <c r="D4009" s="6">
        <v>40203</v>
      </c>
      <c r="E4009" s="4">
        <v>210</v>
      </c>
      <c r="F4009" s="9">
        <v>-63965.4</v>
      </c>
      <c r="G4009" s="6">
        <v>40111</v>
      </c>
      <c r="H4009" s="6">
        <v>40202</v>
      </c>
      <c r="I4009" s="4">
        <f t="shared" si="625"/>
        <v>91</v>
      </c>
      <c r="J4009" s="4" t="s">
        <v>1</v>
      </c>
      <c r="K4009" s="4" t="s">
        <v>13</v>
      </c>
      <c r="L4009" s="10">
        <f t="shared" si="626"/>
        <v>-15947.538082191781</v>
      </c>
      <c r="M4009" s="15">
        <f t="shared" si="627"/>
        <v>201001</v>
      </c>
      <c r="N4009">
        <f t="shared" si="628"/>
        <v>2010</v>
      </c>
      <c r="O4009">
        <f t="shared" si="629"/>
        <v>1</v>
      </c>
      <c r="P4009">
        <f t="shared" si="632"/>
        <v>201012</v>
      </c>
      <c r="Q4009">
        <f t="shared" si="633"/>
        <v>20092010</v>
      </c>
      <c r="R4009">
        <f t="shared" si="634"/>
        <v>20102011</v>
      </c>
      <c r="S4009">
        <f t="shared" si="630"/>
        <v>2010</v>
      </c>
      <c r="T4009">
        <f t="shared" si="631"/>
        <v>12</v>
      </c>
    </row>
    <row r="4010" spans="1:20" x14ac:dyDescent="0.25">
      <c r="A4010" s="4" t="s">
        <v>4056</v>
      </c>
      <c r="B4010" s="5">
        <v>4009</v>
      </c>
      <c r="C4010" s="6">
        <v>40513</v>
      </c>
      <c r="D4010" s="6">
        <v>40267</v>
      </c>
      <c r="E4010" s="4">
        <v>43</v>
      </c>
      <c r="F4010" s="9">
        <v>156658.20000000001</v>
      </c>
      <c r="G4010" s="6">
        <v>40111</v>
      </c>
      <c r="H4010" s="6">
        <v>40266</v>
      </c>
      <c r="I4010" s="4">
        <f t="shared" si="625"/>
        <v>155</v>
      </c>
      <c r="J4010" s="4" t="s">
        <v>1</v>
      </c>
      <c r="K4010" s="4" t="s">
        <v>13</v>
      </c>
      <c r="L4010" s="10">
        <f t="shared" si="626"/>
        <v>66526.084931506863</v>
      </c>
      <c r="M4010" s="15">
        <f t="shared" si="627"/>
        <v>201003</v>
      </c>
      <c r="N4010">
        <f t="shared" si="628"/>
        <v>2010</v>
      </c>
      <c r="O4010">
        <f t="shared" si="629"/>
        <v>3</v>
      </c>
      <c r="P4010">
        <f t="shared" si="632"/>
        <v>201012</v>
      </c>
      <c r="Q4010">
        <f t="shared" si="633"/>
        <v>20092010</v>
      </c>
      <c r="R4010">
        <f t="shared" si="634"/>
        <v>20102011</v>
      </c>
      <c r="S4010">
        <f t="shared" si="630"/>
        <v>2010</v>
      </c>
      <c r="T4010">
        <f t="shared" si="631"/>
        <v>12</v>
      </c>
    </row>
    <row r="4011" spans="1:20" x14ac:dyDescent="0.25">
      <c r="A4011" s="4" t="s">
        <v>4057</v>
      </c>
      <c r="B4011" s="5">
        <v>4010</v>
      </c>
      <c r="C4011" s="6">
        <v>40513</v>
      </c>
      <c r="D4011" s="6">
        <v>40267</v>
      </c>
      <c r="E4011" s="4">
        <v>210</v>
      </c>
      <c r="F4011" s="9">
        <v>-126952.5</v>
      </c>
      <c r="G4011" s="6">
        <v>40111</v>
      </c>
      <c r="H4011" s="6">
        <v>40266</v>
      </c>
      <c r="I4011" s="4">
        <f t="shared" si="625"/>
        <v>155</v>
      </c>
      <c r="J4011" s="4" t="s">
        <v>1</v>
      </c>
      <c r="K4011" s="4" t="s">
        <v>13</v>
      </c>
      <c r="L4011" s="10">
        <f t="shared" si="626"/>
        <v>-53911.335616438359</v>
      </c>
      <c r="M4011" s="15">
        <f t="shared" si="627"/>
        <v>201003</v>
      </c>
      <c r="N4011">
        <f t="shared" si="628"/>
        <v>2010</v>
      </c>
      <c r="O4011">
        <f t="shared" si="629"/>
        <v>3</v>
      </c>
      <c r="P4011">
        <f t="shared" si="632"/>
        <v>201012</v>
      </c>
      <c r="Q4011">
        <f t="shared" si="633"/>
        <v>20092010</v>
      </c>
      <c r="R4011">
        <f t="shared" si="634"/>
        <v>20102011</v>
      </c>
      <c r="S4011">
        <f t="shared" si="630"/>
        <v>2010</v>
      </c>
      <c r="T4011">
        <f t="shared" si="631"/>
        <v>12</v>
      </c>
    </row>
    <row r="4012" spans="1:20" x14ac:dyDescent="0.25">
      <c r="A4012" s="4" t="s">
        <v>4058</v>
      </c>
      <c r="B4012" s="5">
        <v>4011</v>
      </c>
      <c r="C4012" s="6">
        <v>40514</v>
      </c>
      <c r="D4012" s="6">
        <v>40200</v>
      </c>
      <c r="E4012" s="4">
        <v>43</v>
      </c>
      <c r="F4012" s="9">
        <v>-87202.9</v>
      </c>
      <c r="G4012" s="6">
        <v>40108</v>
      </c>
      <c r="H4012" s="6">
        <v>40199</v>
      </c>
      <c r="I4012" s="4">
        <f t="shared" si="625"/>
        <v>91</v>
      </c>
      <c r="J4012" s="4" t="s">
        <v>1</v>
      </c>
      <c r="K4012" s="4" t="s">
        <v>13</v>
      </c>
      <c r="L4012" s="10">
        <f t="shared" si="626"/>
        <v>-21740.996986301368</v>
      </c>
      <c r="M4012" s="15">
        <f t="shared" si="627"/>
        <v>201001</v>
      </c>
      <c r="N4012">
        <f t="shared" si="628"/>
        <v>2010</v>
      </c>
      <c r="O4012">
        <f t="shared" si="629"/>
        <v>1</v>
      </c>
      <c r="P4012">
        <f t="shared" si="632"/>
        <v>201012</v>
      </c>
      <c r="Q4012">
        <f t="shared" si="633"/>
        <v>20092010</v>
      </c>
      <c r="R4012">
        <f t="shared" si="634"/>
        <v>20102011</v>
      </c>
      <c r="S4012">
        <f t="shared" si="630"/>
        <v>2010</v>
      </c>
      <c r="T4012">
        <f t="shared" si="631"/>
        <v>12</v>
      </c>
    </row>
    <row r="4013" spans="1:20" x14ac:dyDescent="0.25">
      <c r="A4013" s="4" t="s">
        <v>4059</v>
      </c>
      <c r="B4013" s="5">
        <v>4012</v>
      </c>
      <c r="C4013" s="6">
        <v>40514</v>
      </c>
      <c r="D4013" s="6">
        <v>40200</v>
      </c>
      <c r="E4013" s="4">
        <v>210</v>
      </c>
      <c r="F4013" s="9">
        <v>-18000.3</v>
      </c>
      <c r="G4013" s="6">
        <v>40108</v>
      </c>
      <c r="H4013" s="6">
        <v>40199</v>
      </c>
      <c r="I4013" s="4">
        <f t="shared" si="625"/>
        <v>91</v>
      </c>
      <c r="J4013" s="4" t="s">
        <v>1</v>
      </c>
      <c r="K4013" s="4" t="s">
        <v>13</v>
      </c>
      <c r="L4013" s="10">
        <f t="shared" si="626"/>
        <v>-4487.7460273972601</v>
      </c>
      <c r="M4013" s="15">
        <f t="shared" si="627"/>
        <v>201001</v>
      </c>
      <c r="N4013">
        <f t="shared" si="628"/>
        <v>2010</v>
      </c>
      <c r="O4013">
        <f t="shared" si="629"/>
        <v>1</v>
      </c>
      <c r="P4013">
        <f t="shared" si="632"/>
        <v>201012</v>
      </c>
      <c r="Q4013">
        <f t="shared" si="633"/>
        <v>20092010</v>
      </c>
      <c r="R4013">
        <f t="shared" si="634"/>
        <v>20102011</v>
      </c>
      <c r="S4013">
        <f t="shared" si="630"/>
        <v>2010</v>
      </c>
      <c r="T4013">
        <f t="shared" si="631"/>
        <v>12</v>
      </c>
    </row>
    <row r="4014" spans="1:20" x14ac:dyDescent="0.25">
      <c r="A4014" s="4" t="s">
        <v>4060</v>
      </c>
      <c r="B4014" s="5">
        <v>4013</v>
      </c>
      <c r="C4014" s="6">
        <v>40514</v>
      </c>
      <c r="D4014" s="6">
        <v>40385</v>
      </c>
      <c r="E4014" s="4">
        <v>1</v>
      </c>
      <c r="F4014" s="9">
        <v>-295355.40000000002</v>
      </c>
      <c r="G4014" s="6">
        <v>40109</v>
      </c>
      <c r="H4014" s="6">
        <v>40384</v>
      </c>
      <c r="I4014" s="4">
        <f t="shared" si="625"/>
        <v>275</v>
      </c>
      <c r="J4014" s="4" t="s">
        <v>1</v>
      </c>
      <c r="K4014" s="4" t="s">
        <v>13</v>
      </c>
      <c r="L4014" s="10">
        <f t="shared" si="626"/>
        <v>-222528.04109589042</v>
      </c>
      <c r="M4014" s="15">
        <f t="shared" si="627"/>
        <v>201007</v>
      </c>
      <c r="N4014">
        <f t="shared" si="628"/>
        <v>2010</v>
      </c>
      <c r="O4014">
        <f t="shared" si="629"/>
        <v>7</v>
      </c>
      <c r="P4014">
        <f t="shared" si="632"/>
        <v>201012</v>
      </c>
      <c r="Q4014">
        <f t="shared" si="633"/>
        <v>0</v>
      </c>
      <c r="R4014">
        <f t="shared" si="634"/>
        <v>20102011</v>
      </c>
      <c r="S4014">
        <f t="shared" si="630"/>
        <v>2010</v>
      </c>
      <c r="T4014">
        <f t="shared" si="631"/>
        <v>12</v>
      </c>
    </row>
    <row r="4015" spans="1:20" x14ac:dyDescent="0.25">
      <c r="A4015" s="4" t="s">
        <v>4061</v>
      </c>
      <c r="B4015" s="5">
        <v>4014</v>
      </c>
      <c r="C4015" s="6">
        <v>40515</v>
      </c>
      <c r="D4015" s="6">
        <v>40204</v>
      </c>
      <c r="E4015" s="4">
        <v>1</v>
      </c>
      <c r="F4015" s="9">
        <v>-243974.6</v>
      </c>
      <c r="G4015" s="6">
        <v>40111</v>
      </c>
      <c r="H4015" s="6">
        <v>40203</v>
      </c>
      <c r="I4015" s="4">
        <f t="shared" si="625"/>
        <v>92</v>
      </c>
      <c r="J4015" s="4" t="s">
        <v>1</v>
      </c>
      <c r="K4015" s="4" t="s">
        <v>13</v>
      </c>
      <c r="L4015" s="10">
        <f t="shared" si="626"/>
        <v>-61494.96767123288</v>
      </c>
      <c r="M4015" s="15">
        <f t="shared" si="627"/>
        <v>201001</v>
      </c>
      <c r="N4015">
        <f t="shared" si="628"/>
        <v>2010</v>
      </c>
      <c r="O4015">
        <f t="shared" si="629"/>
        <v>1</v>
      </c>
      <c r="P4015">
        <f t="shared" si="632"/>
        <v>201012</v>
      </c>
      <c r="Q4015">
        <f t="shared" si="633"/>
        <v>20092010</v>
      </c>
      <c r="R4015">
        <f t="shared" si="634"/>
        <v>20102011</v>
      </c>
      <c r="S4015">
        <f t="shared" si="630"/>
        <v>2010</v>
      </c>
      <c r="T4015">
        <f t="shared" si="631"/>
        <v>12</v>
      </c>
    </row>
    <row r="4016" spans="1:20" x14ac:dyDescent="0.25">
      <c r="A4016" s="4" t="s">
        <v>4062</v>
      </c>
      <c r="B4016" s="5">
        <v>4015</v>
      </c>
      <c r="C4016" s="6">
        <v>40518</v>
      </c>
      <c r="D4016" s="6">
        <v>40221</v>
      </c>
      <c r="E4016" s="4">
        <v>1250</v>
      </c>
      <c r="F4016" s="9">
        <v>56889</v>
      </c>
      <c r="G4016" s="6">
        <v>40114</v>
      </c>
      <c r="H4016" s="6">
        <v>40220</v>
      </c>
      <c r="I4016" s="4">
        <f t="shared" si="625"/>
        <v>106</v>
      </c>
      <c r="J4016" s="4" t="s">
        <v>1</v>
      </c>
      <c r="K4016" s="4" t="s">
        <v>13</v>
      </c>
      <c r="L4016" s="10">
        <f t="shared" si="626"/>
        <v>16521.189041095888</v>
      </c>
      <c r="M4016" s="15">
        <f t="shared" si="627"/>
        <v>201002</v>
      </c>
      <c r="N4016">
        <f t="shared" si="628"/>
        <v>2010</v>
      </c>
      <c r="O4016">
        <f t="shared" si="629"/>
        <v>2</v>
      </c>
      <c r="P4016">
        <f t="shared" si="632"/>
        <v>201012</v>
      </c>
      <c r="Q4016">
        <f t="shared" si="633"/>
        <v>20092010</v>
      </c>
      <c r="R4016">
        <f t="shared" si="634"/>
        <v>20102011</v>
      </c>
      <c r="S4016">
        <f t="shared" si="630"/>
        <v>2010</v>
      </c>
      <c r="T4016">
        <f t="shared" si="631"/>
        <v>12</v>
      </c>
    </row>
    <row r="4017" spans="1:20" x14ac:dyDescent="0.25">
      <c r="A4017" s="4" t="s">
        <v>4063</v>
      </c>
      <c r="B4017" s="5">
        <v>4016</v>
      </c>
      <c r="C4017" s="6">
        <v>40518</v>
      </c>
      <c r="D4017" s="6">
        <v>40221</v>
      </c>
      <c r="E4017" s="4">
        <v>1251</v>
      </c>
      <c r="F4017" s="9">
        <v>-48798.5</v>
      </c>
      <c r="G4017" s="6">
        <v>40114</v>
      </c>
      <c r="H4017" s="6">
        <v>40220</v>
      </c>
      <c r="I4017" s="4">
        <f t="shared" si="625"/>
        <v>106</v>
      </c>
      <c r="J4017" s="4" t="s">
        <v>1</v>
      </c>
      <c r="K4017" s="4" t="s">
        <v>13</v>
      </c>
      <c r="L4017" s="10">
        <f t="shared" si="626"/>
        <v>-14171.619178082194</v>
      </c>
      <c r="M4017" s="15">
        <f t="shared" si="627"/>
        <v>201002</v>
      </c>
      <c r="N4017">
        <f t="shared" si="628"/>
        <v>2010</v>
      </c>
      <c r="O4017">
        <f t="shared" si="629"/>
        <v>2</v>
      </c>
      <c r="P4017">
        <f t="shared" si="632"/>
        <v>201012</v>
      </c>
      <c r="Q4017">
        <f t="shared" si="633"/>
        <v>20092010</v>
      </c>
      <c r="R4017">
        <f t="shared" si="634"/>
        <v>20102011</v>
      </c>
      <c r="S4017">
        <f t="shared" si="630"/>
        <v>2010</v>
      </c>
      <c r="T4017">
        <f t="shared" si="631"/>
        <v>12</v>
      </c>
    </row>
    <row r="4018" spans="1:20" x14ac:dyDescent="0.25">
      <c r="A4018" s="4" t="s">
        <v>4064</v>
      </c>
      <c r="B4018" s="5">
        <v>4017</v>
      </c>
      <c r="C4018" s="6">
        <v>40518</v>
      </c>
      <c r="D4018" s="6">
        <v>40206</v>
      </c>
      <c r="E4018" s="4">
        <v>1</v>
      </c>
      <c r="F4018" s="9">
        <v>-107172.4</v>
      </c>
      <c r="G4018" s="6">
        <v>40114</v>
      </c>
      <c r="H4018" s="6">
        <v>40205</v>
      </c>
      <c r="I4018" s="4">
        <f t="shared" si="625"/>
        <v>91</v>
      </c>
      <c r="J4018" s="4" t="s">
        <v>1</v>
      </c>
      <c r="K4018" s="4" t="s">
        <v>13</v>
      </c>
      <c r="L4018" s="10">
        <f t="shared" si="626"/>
        <v>-26719.694246575342</v>
      </c>
      <c r="M4018" s="15">
        <f t="shared" si="627"/>
        <v>201001</v>
      </c>
      <c r="N4018">
        <f t="shared" si="628"/>
        <v>2010</v>
      </c>
      <c r="O4018">
        <f t="shared" si="629"/>
        <v>1</v>
      </c>
      <c r="P4018">
        <f t="shared" si="632"/>
        <v>201012</v>
      </c>
      <c r="Q4018">
        <f t="shared" si="633"/>
        <v>20092010</v>
      </c>
      <c r="R4018">
        <f t="shared" si="634"/>
        <v>20102011</v>
      </c>
      <c r="S4018">
        <f t="shared" si="630"/>
        <v>2010</v>
      </c>
      <c r="T4018">
        <f t="shared" si="631"/>
        <v>12</v>
      </c>
    </row>
    <row r="4019" spans="1:20" x14ac:dyDescent="0.25">
      <c r="A4019" s="4" t="s">
        <v>4065</v>
      </c>
      <c r="B4019" s="5">
        <v>4018</v>
      </c>
      <c r="C4019" s="6">
        <v>40518</v>
      </c>
      <c r="D4019" s="6">
        <v>40206</v>
      </c>
      <c r="E4019" s="4">
        <v>1</v>
      </c>
      <c r="F4019" s="9">
        <v>-100514.9</v>
      </c>
      <c r="G4019" s="6">
        <v>40114</v>
      </c>
      <c r="H4019" s="6">
        <v>40205</v>
      </c>
      <c r="I4019" s="4">
        <f t="shared" si="625"/>
        <v>91</v>
      </c>
      <c r="J4019" s="4" t="s">
        <v>1</v>
      </c>
      <c r="K4019" s="4" t="s">
        <v>13</v>
      </c>
      <c r="L4019" s="10">
        <f t="shared" si="626"/>
        <v>-25059.879178082188</v>
      </c>
      <c r="M4019" s="15">
        <f t="shared" si="627"/>
        <v>201001</v>
      </c>
      <c r="N4019">
        <f t="shared" si="628"/>
        <v>2010</v>
      </c>
      <c r="O4019">
        <f t="shared" si="629"/>
        <v>1</v>
      </c>
      <c r="P4019">
        <f t="shared" si="632"/>
        <v>201012</v>
      </c>
      <c r="Q4019">
        <f t="shared" si="633"/>
        <v>20092010</v>
      </c>
      <c r="R4019">
        <f t="shared" si="634"/>
        <v>20102011</v>
      </c>
      <c r="S4019">
        <f t="shared" si="630"/>
        <v>2010</v>
      </c>
      <c r="T4019">
        <f t="shared" si="631"/>
        <v>12</v>
      </c>
    </row>
    <row r="4020" spans="1:20" x14ac:dyDescent="0.25">
      <c r="A4020" s="4" t="s">
        <v>4066</v>
      </c>
      <c r="B4020" s="5">
        <v>4019</v>
      </c>
      <c r="C4020" s="6">
        <v>40518</v>
      </c>
      <c r="D4020" s="6">
        <v>40409</v>
      </c>
      <c r="E4020" s="4">
        <v>172</v>
      </c>
      <c r="F4020" s="9">
        <v>-379292.1</v>
      </c>
      <c r="G4020" s="6">
        <v>40263</v>
      </c>
      <c r="H4020" s="6">
        <v>40408</v>
      </c>
      <c r="I4020" s="4">
        <f t="shared" si="625"/>
        <v>145</v>
      </c>
      <c r="J4020" s="4" t="s">
        <v>1</v>
      </c>
      <c r="K4020" s="4" t="s">
        <v>13</v>
      </c>
      <c r="L4020" s="10">
        <f t="shared" si="626"/>
        <v>-150677.68356164382</v>
      </c>
      <c r="M4020" s="15">
        <f t="shared" si="627"/>
        <v>201008</v>
      </c>
      <c r="N4020">
        <f t="shared" si="628"/>
        <v>2010</v>
      </c>
      <c r="O4020">
        <f t="shared" si="629"/>
        <v>8</v>
      </c>
      <c r="P4020">
        <f t="shared" si="632"/>
        <v>201012</v>
      </c>
      <c r="Q4020">
        <f t="shared" si="633"/>
        <v>0</v>
      </c>
      <c r="R4020">
        <f t="shared" si="634"/>
        <v>20102011</v>
      </c>
      <c r="S4020">
        <f t="shared" si="630"/>
        <v>2010</v>
      </c>
      <c r="T4020">
        <f t="shared" si="631"/>
        <v>12</v>
      </c>
    </row>
    <row r="4021" spans="1:20" x14ac:dyDescent="0.25">
      <c r="A4021" s="4" t="s">
        <v>4067</v>
      </c>
      <c r="B4021" s="5">
        <v>4020</v>
      </c>
      <c r="C4021" s="6">
        <v>40518</v>
      </c>
      <c r="D4021" s="6">
        <v>40207</v>
      </c>
      <c r="E4021" s="4">
        <v>1</v>
      </c>
      <c r="F4021" s="9">
        <v>-59760.6</v>
      </c>
      <c r="G4021" s="6">
        <v>40115</v>
      </c>
      <c r="H4021" s="6">
        <v>40206</v>
      </c>
      <c r="I4021" s="4">
        <f t="shared" si="625"/>
        <v>91</v>
      </c>
      <c r="J4021" s="4" t="s">
        <v>1</v>
      </c>
      <c r="K4021" s="4" t="s">
        <v>13</v>
      </c>
      <c r="L4021" s="10">
        <f t="shared" si="626"/>
        <v>-14899.218082191779</v>
      </c>
      <c r="M4021" s="15">
        <f t="shared" si="627"/>
        <v>201001</v>
      </c>
      <c r="N4021">
        <f t="shared" si="628"/>
        <v>2010</v>
      </c>
      <c r="O4021">
        <f t="shared" si="629"/>
        <v>1</v>
      </c>
      <c r="P4021">
        <f t="shared" si="632"/>
        <v>201012</v>
      </c>
      <c r="Q4021">
        <f t="shared" si="633"/>
        <v>20092010</v>
      </c>
      <c r="R4021">
        <f t="shared" si="634"/>
        <v>20102011</v>
      </c>
      <c r="S4021">
        <f t="shared" si="630"/>
        <v>2010</v>
      </c>
      <c r="T4021">
        <f t="shared" si="631"/>
        <v>12</v>
      </c>
    </row>
    <row r="4022" spans="1:20" x14ac:dyDescent="0.25">
      <c r="A4022" s="4" t="s">
        <v>4068</v>
      </c>
      <c r="B4022" s="5">
        <v>4021</v>
      </c>
      <c r="C4022" s="6">
        <v>40519</v>
      </c>
      <c r="D4022" s="6">
        <v>40210</v>
      </c>
      <c r="E4022" s="4">
        <v>1</v>
      </c>
      <c r="F4022" s="9">
        <v>-139128.4</v>
      </c>
      <c r="G4022" s="6">
        <v>40114</v>
      </c>
      <c r="H4022" s="6">
        <v>40209</v>
      </c>
      <c r="I4022" s="4">
        <f t="shared" si="625"/>
        <v>95</v>
      </c>
      <c r="J4022" s="4" t="s">
        <v>0</v>
      </c>
      <c r="K4022" s="4" t="s">
        <v>14</v>
      </c>
      <c r="L4022" s="10">
        <f t="shared" si="626"/>
        <v>-36211.501369863014</v>
      </c>
      <c r="M4022" s="15">
        <f t="shared" si="627"/>
        <v>201002</v>
      </c>
      <c r="N4022">
        <f t="shared" si="628"/>
        <v>2010</v>
      </c>
      <c r="O4022">
        <f t="shared" si="629"/>
        <v>2</v>
      </c>
      <c r="P4022">
        <f t="shared" si="632"/>
        <v>201012</v>
      </c>
      <c r="Q4022">
        <f t="shared" si="633"/>
        <v>20092010</v>
      </c>
      <c r="R4022">
        <f t="shared" si="634"/>
        <v>20102011</v>
      </c>
      <c r="S4022">
        <f t="shared" si="630"/>
        <v>2010</v>
      </c>
      <c r="T4022">
        <f t="shared" si="631"/>
        <v>12</v>
      </c>
    </row>
    <row r="4023" spans="1:20" x14ac:dyDescent="0.25">
      <c r="A4023" s="4" t="s">
        <v>4069</v>
      </c>
      <c r="B4023" s="5">
        <v>4022</v>
      </c>
      <c r="C4023" s="6">
        <v>40519</v>
      </c>
      <c r="D4023" s="6">
        <v>40208</v>
      </c>
      <c r="E4023" s="4">
        <v>43</v>
      </c>
      <c r="F4023" s="9">
        <v>18342.599999999999</v>
      </c>
      <c r="G4023" s="6">
        <v>40116</v>
      </c>
      <c r="H4023" s="6">
        <v>40207</v>
      </c>
      <c r="I4023" s="4">
        <f t="shared" si="625"/>
        <v>91</v>
      </c>
      <c r="J4023" s="4" t="s">
        <v>0</v>
      </c>
      <c r="K4023" s="4" t="s">
        <v>14</v>
      </c>
      <c r="L4023" s="10">
        <f t="shared" si="626"/>
        <v>4573.086575342465</v>
      </c>
      <c r="M4023" s="15">
        <f t="shared" si="627"/>
        <v>201001</v>
      </c>
      <c r="N4023">
        <f t="shared" si="628"/>
        <v>2010</v>
      </c>
      <c r="O4023">
        <f t="shared" si="629"/>
        <v>1</v>
      </c>
      <c r="P4023">
        <f t="shared" si="632"/>
        <v>201012</v>
      </c>
      <c r="Q4023">
        <f t="shared" si="633"/>
        <v>20092010</v>
      </c>
      <c r="R4023">
        <f t="shared" si="634"/>
        <v>20102011</v>
      </c>
      <c r="S4023">
        <f t="shared" si="630"/>
        <v>2010</v>
      </c>
      <c r="T4023">
        <f t="shared" si="631"/>
        <v>12</v>
      </c>
    </row>
    <row r="4024" spans="1:20" x14ac:dyDescent="0.25">
      <c r="A4024" s="4" t="s">
        <v>4070</v>
      </c>
      <c r="B4024" s="5">
        <v>4023</v>
      </c>
      <c r="C4024" s="6">
        <v>40519</v>
      </c>
      <c r="D4024" s="6">
        <v>40208</v>
      </c>
      <c r="E4024" s="4">
        <v>210</v>
      </c>
      <c r="F4024" s="9">
        <v>-228360.1</v>
      </c>
      <c r="G4024" s="6">
        <v>40116</v>
      </c>
      <c r="H4024" s="6">
        <v>40207</v>
      </c>
      <c r="I4024" s="4">
        <f t="shared" si="625"/>
        <v>91</v>
      </c>
      <c r="J4024" s="4" t="s">
        <v>0</v>
      </c>
      <c r="K4024" s="4" t="s">
        <v>14</v>
      </c>
      <c r="L4024" s="10">
        <f t="shared" si="626"/>
        <v>-56933.613972602747</v>
      </c>
      <c r="M4024" s="15">
        <f t="shared" si="627"/>
        <v>201001</v>
      </c>
      <c r="N4024">
        <f t="shared" si="628"/>
        <v>2010</v>
      </c>
      <c r="O4024">
        <f t="shared" si="629"/>
        <v>1</v>
      </c>
      <c r="P4024">
        <f t="shared" si="632"/>
        <v>201012</v>
      </c>
      <c r="Q4024">
        <f t="shared" si="633"/>
        <v>20092010</v>
      </c>
      <c r="R4024">
        <f t="shared" si="634"/>
        <v>20102011</v>
      </c>
      <c r="S4024">
        <f t="shared" si="630"/>
        <v>2010</v>
      </c>
      <c r="T4024">
        <f t="shared" si="631"/>
        <v>12</v>
      </c>
    </row>
    <row r="4025" spans="1:20" x14ac:dyDescent="0.25">
      <c r="A4025" s="4" t="s">
        <v>4071</v>
      </c>
      <c r="B4025" s="5">
        <v>4024</v>
      </c>
      <c r="C4025" s="6">
        <v>40521</v>
      </c>
      <c r="D4025" s="6">
        <v>40209</v>
      </c>
      <c r="E4025" s="4">
        <v>1</v>
      </c>
      <c r="F4025" s="9">
        <v>-138447.5</v>
      </c>
      <c r="G4025" s="6">
        <v>40117</v>
      </c>
      <c r="H4025" s="6">
        <v>40208</v>
      </c>
      <c r="I4025" s="4">
        <f t="shared" si="625"/>
        <v>91</v>
      </c>
      <c r="J4025" s="4" t="s">
        <v>0</v>
      </c>
      <c r="K4025" s="4" t="s">
        <v>14</v>
      </c>
      <c r="L4025" s="10">
        <f t="shared" si="626"/>
        <v>-34517.047945205479</v>
      </c>
      <c r="M4025" s="15">
        <f t="shared" si="627"/>
        <v>201001</v>
      </c>
      <c r="N4025">
        <f t="shared" si="628"/>
        <v>2010</v>
      </c>
      <c r="O4025">
        <f t="shared" si="629"/>
        <v>1</v>
      </c>
      <c r="P4025">
        <f t="shared" si="632"/>
        <v>201012</v>
      </c>
      <c r="Q4025">
        <f t="shared" si="633"/>
        <v>20092010</v>
      </c>
      <c r="R4025">
        <f t="shared" si="634"/>
        <v>20102011</v>
      </c>
      <c r="S4025">
        <f t="shared" si="630"/>
        <v>2010</v>
      </c>
      <c r="T4025">
        <f t="shared" si="631"/>
        <v>12</v>
      </c>
    </row>
    <row r="4026" spans="1:20" x14ac:dyDescent="0.25">
      <c r="A4026" s="4" t="s">
        <v>4072</v>
      </c>
      <c r="B4026" s="5">
        <v>4025</v>
      </c>
      <c r="C4026" s="6">
        <v>40521</v>
      </c>
      <c r="D4026" s="6">
        <v>40209</v>
      </c>
      <c r="E4026" s="4">
        <v>1</v>
      </c>
      <c r="F4026" s="9">
        <v>-66082.600000000006</v>
      </c>
      <c r="G4026" s="6">
        <v>40117</v>
      </c>
      <c r="H4026" s="6">
        <v>40208</v>
      </c>
      <c r="I4026" s="4">
        <f t="shared" si="625"/>
        <v>91</v>
      </c>
      <c r="J4026" s="4" t="s">
        <v>1</v>
      </c>
      <c r="K4026" s="4" t="s">
        <v>13</v>
      </c>
      <c r="L4026" s="10">
        <f t="shared" si="626"/>
        <v>-16475.387945205483</v>
      </c>
      <c r="M4026" s="15">
        <f t="shared" si="627"/>
        <v>201001</v>
      </c>
      <c r="N4026">
        <f t="shared" si="628"/>
        <v>2010</v>
      </c>
      <c r="O4026">
        <f t="shared" si="629"/>
        <v>1</v>
      </c>
      <c r="P4026">
        <f t="shared" si="632"/>
        <v>201012</v>
      </c>
      <c r="Q4026">
        <f t="shared" si="633"/>
        <v>20092010</v>
      </c>
      <c r="R4026">
        <f t="shared" si="634"/>
        <v>20102011</v>
      </c>
      <c r="S4026">
        <f t="shared" si="630"/>
        <v>2010</v>
      </c>
      <c r="T4026">
        <f t="shared" si="631"/>
        <v>12</v>
      </c>
    </row>
    <row r="4027" spans="1:20" x14ac:dyDescent="0.25">
      <c r="A4027" s="4" t="s">
        <v>4073</v>
      </c>
      <c r="B4027" s="5">
        <v>4026</v>
      </c>
      <c r="C4027" s="6">
        <v>40521</v>
      </c>
      <c r="D4027" s="6">
        <v>40243</v>
      </c>
      <c r="E4027" s="4">
        <v>1</v>
      </c>
      <c r="F4027" s="9">
        <v>-419732.7</v>
      </c>
      <c r="G4027" s="6">
        <v>40178</v>
      </c>
      <c r="H4027" s="6">
        <v>40242</v>
      </c>
      <c r="I4027" s="4">
        <f t="shared" si="625"/>
        <v>64</v>
      </c>
      <c r="J4027" s="4" t="s">
        <v>1</v>
      </c>
      <c r="K4027" s="4" t="s">
        <v>13</v>
      </c>
      <c r="L4027" s="10">
        <f t="shared" si="626"/>
        <v>-73596.966575342463</v>
      </c>
      <c r="M4027" s="15">
        <f t="shared" si="627"/>
        <v>201003</v>
      </c>
      <c r="N4027">
        <f t="shared" si="628"/>
        <v>2010</v>
      </c>
      <c r="O4027">
        <f t="shared" si="629"/>
        <v>3</v>
      </c>
      <c r="P4027">
        <f t="shared" si="632"/>
        <v>201012</v>
      </c>
      <c r="Q4027">
        <f t="shared" si="633"/>
        <v>20092010</v>
      </c>
      <c r="R4027">
        <f t="shared" si="634"/>
        <v>20102011</v>
      </c>
      <c r="S4027">
        <f t="shared" si="630"/>
        <v>2010</v>
      </c>
      <c r="T4027">
        <f t="shared" si="631"/>
        <v>12</v>
      </c>
    </row>
    <row r="4028" spans="1:20" x14ac:dyDescent="0.25">
      <c r="A4028" s="4" t="s">
        <v>4074</v>
      </c>
      <c r="B4028" s="5">
        <v>4027</v>
      </c>
      <c r="C4028" s="6">
        <v>40522</v>
      </c>
      <c r="D4028" s="6">
        <v>40340</v>
      </c>
      <c r="E4028" s="4">
        <v>43</v>
      </c>
      <c r="F4028" s="9">
        <v>-511.3</v>
      </c>
      <c r="G4028" s="6">
        <v>40122</v>
      </c>
      <c r="H4028" s="6">
        <v>40339</v>
      </c>
      <c r="I4028" s="4">
        <f t="shared" si="625"/>
        <v>217</v>
      </c>
      <c r="J4028" s="4" t="s">
        <v>0</v>
      </c>
      <c r="K4028" s="4" t="s">
        <v>14</v>
      </c>
      <c r="L4028" s="10">
        <f t="shared" si="626"/>
        <v>-303.97835616438357</v>
      </c>
      <c r="M4028" s="15">
        <f t="shared" si="627"/>
        <v>201006</v>
      </c>
      <c r="N4028">
        <f t="shared" si="628"/>
        <v>2010</v>
      </c>
      <c r="O4028">
        <f t="shared" si="629"/>
        <v>6</v>
      </c>
      <c r="P4028">
        <f t="shared" si="632"/>
        <v>201012</v>
      </c>
      <c r="Q4028">
        <f t="shared" si="633"/>
        <v>0</v>
      </c>
      <c r="R4028">
        <f t="shared" si="634"/>
        <v>20102011</v>
      </c>
      <c r="S4028">
        <f t="shared" si="630"/>
        <v>2010</v>
      </c>
      <c r="T4028">
        <f t="shared" si="631"/>
        <v>12</v>
      </c>
    </row>
    <row r="4029" spans="1:20" x14ac:dyDescent="0.25">
      <c r="A4029" s="4" t="s">
        <v>4075</v>
      </c>
      <c r="B4029" s="5">
        <v>4028</v>
      </c>
      <c r="C4029" s="6">
        <v>40522</v>
      </c>
      <c r="D4029" s="6">
        <v>40340</v>
      </c>
      <c r="E4029" s="4">
        <v>210</v>
      </c>
      <c r="F4029" s="9">
        <v>-143026</v>
      </c>
      <c r="G4029" s="6">
        <v>40122</v>
      </c>
      <c r="H4029" s="6">
        <v>40339</v>
      </c>
      <c r="I4029" s="4">
        <f t="shared" si="625"/>
        <v>217</v>
      </c>
      <c r="J4029" s="4" t="s">
        <v>0</v>
      </c>
      <c r="K4029" s="4" t="s">
        <v>14</v>
      </c>
      <c r="L4029" s="10">
        <f t="shared" si="626"/>
        <v>-85031.89589041096</v>
      </c>
      <c r="M4029" s="15">
        <f t="shared" si="627"/>
        <v>201006</v>
      </c>
      <c r="N4029">
        <f t="shared" si="628"/>
        <v>2010</v>
      </c>
      <c r="O4029">
        <f t="shared" si="629"/>
        <v>6</v>
      </c>
      <c r="P4029">
        <f t="shared" si="632"/>
        <v>201012</v>
      </c>
      <c r="Q4029">
        <f t="shared" si="633"/>
        <v>0</v>
      </c>
      <c r="R4029">
        <f t="shared" si="634"/>
        <v>20102011</v>
      </c>
      <c r="S4029">
        <f t="shared" si="630"/>
        <v>2010</v>
      </c>
      <c r="T4029">
        <f t="shared" si="631"/>
        <v>12</v>
      </c>
    </row>
    <row r="4030" spans="1:20" x14ac:dyDescent="0.25">
      <c r="A4030" s="4" t="s">
        <v>4076</v>
      </c>
      <c r="B4030" s="5">
        <v>4029</v>
      </c>
      <c r="C4030" s="6">
        <v>40522</v>
      </c>
      <c r="D4030" s="6">
        <v>40205</v>
      </c>
      <c r="E4030" s="4">
        <v>43</v>
      </c>
      <c r="F4030" s="9">
        <v>1192877.2</v>
      </c>
      <c r="G4030" s="6">
        <v>40118</v>
      </c>
      <c r="H4030" s="6">
        <v>40204</v>
      </c>
      <c r="I4030" s="4">
        <f t="shared" si="625"/>
        <v>86</v>
      </c>
      <c r="J4030" s="4" t="s">
        <v>0</v>
      </c>
      <c r="K4030" s="4" t="s">
        <v>14</v>
      </c>
      <c r="L4030" s="10">
        <f t="shared" si="626"/>
        <v>281061.47726027394</v>
      </c>
      <c r="M4030" s="15">
        <f t="shared" si="627"/>
        <v>201001</v>
      </c>
      <c r="N4030">
        <f t="shared" si="628"/>
        <v>2010</v>
      </c>
      <c r="O4030">
        <f t="shared" si="629"/>
        <v>1</v>
      </c>
      <c r="P4030">
        <f t="shared" si="632"/>
        <v>201012</v>
      </c>
      <c r="Q4030">
        <f t="shared" si="633"/>
        <v>20092010</v>
      </c>
      <c r="R4030">
        <f t="shared" si="634"/>
        <v>20102011</v>
      </c>
      <c r="S4030">
        <f t="shared" si="630"/>
        <v>2010</v>
      </c>
      <c r="T4030">
        <f t="shared" si="631"/>
        <v>12</v>
      </c>
    </row>
    <row r="4031" spans="1:20" x14ac:dyDescent="0.25">
      <c r="A4031" s="4" t="s">
        <v>4077</v>
      </c>
      <c r="B4031" s="5">
        <v>4030</v>
      </c>
      <c r="C4031" s="6">
        <v>40522</v>
      </c>
      <c r="D4031" s="6">
        <v>40205</v>
      </c>
      <c r="E4031" s="4">
        <v>210</v>
      </c>
      <c r="F4031" s="9">
        <v>-1020447.9</v>
      </c>
      <c r="G4031" s="6">
        <v>40118</v>
      </c>
      <c r="H4031" s="6">
        <v>40204</v>
      </c>
      <c r="I4031" s="4">
        <f t="shared" si="625"/>
        <v>86</v>
      </c>
      <c r="J4031" s="4" t="s">
        <v>0</v>
      </c>
      <c r="K4031" s="4" t="s">
        <v>14</v>
      </c>
      <c r="L4031" s="10">
        <f t="shared" si="626"/>
        <v>-240434.29972602738</v>
      </c>
      <c r="M4031" s="15">
        <f t="shared" si="627"/>
        <v>201001</v>
      </c>
      <c r="N4031">
        <f t="shared" si="628"/>
        <v>2010</v>
      </c>
      <c r="O4031">
        <f t="shared" si="629"/>
        <v>1</v>
      </c>
      <c r="P4031">
        <f t="shared" si="632"/>
        <v>201012</v>
      </c>
      <c r="Q4031">
        <f t="shared" si="633"/>
        <v>20092010</v>
      </c>
      <c r="R4031">
        <f t="shared" si="634"/>
        <v>20102011</v>
      </c>
      <c r="S4031">
        <f t="shared" si="630"/>
        <v>2010</v>
      </c>
      <c r="T4031">
        <f t="shared" si="631"/>
        <v>12</v>
      </c>
    </row>
    <row r="4032" spans="1:20" x14ac:dyDescent="0.25">
      <c r="A4032" s="4" t="s">
        <v>4078</v>
      </c>
      <c r="B4032" s="5">
        <v>4031</v>
      </c>
      <c r="C4032" s="6">
        <v>40525</v>
      </c>
      <c r="D4032" s="6">
        <v>40326</v>
      </c>
      <c r="E4032" s="4">
        <v>1248</v>
      </c>
      <c r="F4032" s="9">
        <v>105154.2</v>
      </c>
      <c r="G4032" s="6">
        <v>40121</v>
      </c>
      <c r="H4032" s="6">
        <v>40325</v>
      </c>
      <c r="I4032" s="4">
        <f t="shared" si="625"/>
        <v>204</v>
      </c>
      <c r="J4032" s="4" t="s">
        <v>1</v>
      </c>
      <c r="K4032" s="4" t="s">
        <v>13</v>
      </c>
      <c r="L4032" s="10">
        <f t="shared" si="626"/>
        <v>58771.114520547948</v>
      </c>
      <c r="M4032" s="15">
        <f t="shared" si="627"/>
        <v>201005</v>
      </c>
      <c r="N4032">
        <f t="shared" si="628"/>
        <v>2010</v>
      </c>
      <c r="O4032">
        <f t="shared" si="629"/>
        <v>5</v>
      </c>
      <c r="P4032">
        <f t="shared" si="632"/>
        <v>201012</v>
      </c>
      <c r="Q4032">
        <f t="shared" si="633"/>
        <v>0</v>
      </c>
      <c r="R4032">
        <f t="shared" si="634"/>
        <v>20102011</v>
      </c>
      <c r="S4032">
        <f t="shared" si="630"/>
        <v>2010</v>
      </c>
      <c r="T4032">
        <f t="shared" si="631"/>
        <v>12</v>
      </c>
    </row>
    <row r="4033" spans="1:20" x14ac:dyDescent="0.25">
      <c r="A4033" s="4" t="s">
        <v>4079</v>
      </c>
      <c r="B4033" s="5">
        <v>4032</v>
      </c>
      <c r="C4033" s="6">
        <v>40525</v>
      </c>
      <c r="D4033" s="6">
        <v>40326</v>
      </c>
      <c r="E4033" s="4">
        <v>1249</v>
      </c>
      <c r="F4033" s="9">
        <v>-73712.2</v>
      </c>
      <c r="G4033" s="6">
        <v>40121</v>
      </c>
      <c r="H4033" s="6">
        <v>40325</v>
      </c>
      <c r="I4033" s="4">
        <f t="shared" si="625"/>
        <v>204</v>
      </c>
      <c r="J4033" s="4" t="s">
        <v>1</v>
      </c>
      <c r="K4033" s="4" t="s">
        <v>13</v>
      </c>
      <c r="L4033" s="10">
        <f t="shared" si="626"/>
        <v>-41198.051506849311</v>
      </c>
      <c r="M4033" s="15">
        <f t="shared" si="627"/>
        <v>201005</v>
      </c>
      <c r="N4033">
        <f t="shared" si="628"/>
        <v>2010</v>
      </c>
      <c r="O4033">
        <f t="shared" si="629"/>
        <v>5</v>
      </c>
      <c r="P4033">
        <f t="shared" si="632"/>
        <v>201012</v>
      </c>
      <c r="Q4033">
        <f t="shared" si="633"/>
        <v>0</v>
      </c>
      <c r="R4033">
        <f t="shared" si="634"/>
        <v>20102011</v>
      </c>
      <c r="S4033">
        <f t="shared" si="630"/>
        <v>2010</v>
      </c>
      <c r="T4033">
        <f t="shared" si="631"/>
        <v>12</v>
      </c>
    </row>
    <row r="4034" spans="1:20" x14ac:dyDescent="0.25">
      <c r="A4034" s="4" t="s">
        <v>4080</v>
      </c>
      <c r="B4034" s="5">
        <v>4033</v>
      </c>
      <c r="C4034" s="6">
        <v>40525</v>
      </c>
      <c r="D4034" s="6">
        <v>40214</v>
      </c>
      <c r="E4034" s="4">
        <v>1</v>
      </c>
      <c r="F4034" s="9">
        <v>-139513.29999999999</v>
      </c>
      <c r="G4034" s="6">
        <v>40122</v>
      </c>
      <c r="H4034" s="6">
        <v>40213</v>
      </c>
      <c r="I4034" s="4">
        <f t="shared" ref="I4034:I4083" si="635">H4034-G4034</f>
        <v>91</v>
      </c>
      <c r="J4034" s="4" t="s">
        <v>1</v>
      </c>
      <c r="K4034" s="4" t="s">
        <v>13</v>
      </c>
      <c r="L4034" s="10">
        <f t="shared" si="626"/>
        <v>-34782.767945205473</v>
      </c>
      <c r="M4034" s="15">
        <f t="shared" si="627"/>
        <v>201002</v>
      </c>
      <c r="N4034">
        <f t="shared" si="628"/>
        <v>2010</v>
      </c>
      <c r="O4034">
        <f t="shared" si="629"/>
        <v>2</v>
      </c>
      <c r="P4034">
        <f t="shared" si="632"/>
        <v>201012</v>
      </c>
      <c r="Q4034">
        <f t="shared" si="633"/>
        <v>20092010</v>
      </c>
      <c r="R4034">
        <f t="shared" si="634"/>
        <v>20102011</v>
      </c>
      <c r="S4034">
        <f t="shared" si="630"/>
        <v>2010</v>
      </c>
      <c r="T4034">
        <f t="shared" si="631"/>
        <v>12</v>
      </c>
    </row>
    <row r="4035" spans="1:20" x14ac:dyDescent="0.25">
      <c r="A4035" s="4" t="s">
        <v>4081</v>
      </c>
      <c r="B4035" s="5">
        <v>4034</v>
      </c>
      <c r="C4035" s="6">
        <v>40526</v>
      </c>
      <c r="D4035" s="6">
        <v>40210</v>
      </c>
      <c r="E4035" s="4">
        <v>1</v>
      </c>
      <c r="F4035" s="9">
        <v>-81996.800000000003</v>
      </c>
      <c r="G4035" s="6">
        <v>40118</v>
      </c>
      <c r="H4035" s="6">
        <v>40209</v>
      </c>
      <c r="I4035" s="4">
        <f t="shared" si="635"/>
        <v>91</v>
      </c>
      <c r="J4035" s="4" t="s">
        <v>1</v>
      </c>
      <c r="K4035" s="4" t="s">
        <v>13</v>
      </c>
      <c r="L4035" s="10">
        <f t="shared" ref="L4035:L4083" si="636">F4035/365*I4035</f>
        <v>-20443.037808219178</v>
      </c>
      <c r="M4035" s="15">
        <f t="shared" ref="M4035:M4083" si="637">YEAR(D4035)*100+MONTH(D4035)</f>
        <v>201002</v>
      </c>
      <c r="N4035">
        <f t="shared" ref="N4035:N4083" si="638">YEAR(D4035)</f>
        <v>2010</v>
      </c>
      <c r="O4035">
        <f t="shared" ref="O4035:O4083" si="639">MONTH(D4035)</f>
        <v>2</v>
      </c>
      <c r="P4035">
        <f t="shared" si="632"/>
        <v>201012</v>
      </c>
      <c r="Q4035">
        <f t="shared" si="633"/>
        <v>20092010</v>
      </c>
      <c r="R4035">
        <f t="shared" si="634"/>
        <v>20102011</v>
      </c>
      <c r="S4035">
        <f t="shared" ref="S4035:S4083" si="640">YEAR(C4035)</f>
        <v>2010</v>
      </c>
      <c r="T4035">
        <f t="shared" ref="T4035:T4083" si="641">MONTH(C4035)</f>
        <v>12</v>
      </c>
    </row>
    <row r="4036" spans="1:20" x14ac:dyDescent="0.25">
      <c r="A4036" s="4" t="s">
        <v>4082</v>
      </c>
      <c r="B4036" s="5">
        <v>4035</v>
      </c>
      <c r="C4036" s="6">
        <v>40526</v>
      </c>
      <c r="D4036" s="6">
        <v>40254</v>
      </c>
      <c r="E4036" s="4">
        <v>1252</v>
      </c>
      <c r="F4036" s="9">
        <v>2886.6</v>
      </c>
      <c r="G4036" s="6">
        <v>40122</v>
      </c>
      <c r="H4036" s="6">
        <v>40253</v>
      </c>
      <c r="I4036" s="4">
        <f t="shared" si="635"/>
        <v>131</v>
      </c>
      <c r="J4036" s="4" t="s">
        <v>1</v>
      </c>
      <c r="K4036" s="4" t="s">
        <v>13</v>
      </c>
      <c r="L4036" s="10">
        <f t="shared" si="636"/>
        <v>1036.0126027397259</v>
      </c>
      <c r="M4036" s="15">
        <f t="shared" si="637"/>
        <v>201003</v>
      </c>
      <c r="N4036">
        <f t="shared" si="638"/>
        <v>2010</v>
      </c>
      <c r="O4036">
        <f t="shared" si="639"/>
        <v>3</v>
      </c>
      <c r="P4036">
        <f t="shared" si="632"/>
        <v>201012</v>
      </c>
      <c r="Q4036">
        <f t="shared" si="633"/>
        <v>20092010</v>
      </c>
      <c r="R4036">
        <f t="shared" si="634"/>
        <v>20102011</v>
      </c>
      <c r="S4036">
        <f t="shared" si="640"/>
        <v>2010</v>
      </c>
      <c r="T4036">
        <f t="shared" si="641"/>
        <v>12</v>
      </c>
    </row>
    <row r="4037" spans="1:20" x14ac:dyDescent="0.25">
      <c r="A4037" s="4" t="s">
        <v>4083</v>
      </c>
      <c r="B4037" s="5">
        <v>4036</v>
      </c>
      <c r="C4037" s="6">
        <v>40526</v>
      </c>
      <c r="D4037" s="6">
        <v>40254</v>
      </c>
      <c r="E4037" s="4">
        <v>1253</v>
      </c>
      <c r="F4037" s="9">
        <v>-5205.3999999999996</v>
      </c>
      <c r="G4037" s="6">
        <v>40122</v>
      </c>
      <c r="H4037" s="6">
        <v>40253</v>
      </c>
      <c r="I4037" s="4">
        <f t="shared" si="635"/>
        <v>131</v>
      </c>
      <c r="J4037" s="4" t="s">
        <v>1</v>
      </c>
      <c r="K4037" s="4" t="s">
        <v>13</v>
      </c>
      <c r="L4037" s="10">
        <f t="shared" si="636"/>
        <v>-1868.2394520547944</v>
      </c>
      <c r="M4037" s="15">
        <f t="shared" si="637"/>
        <v>201003</v>
      </c>
      <c r="N4037">
        <f t="shared" si="638"/>
        <v>2010</v>
      </c>
      <c r="O4037">
        <f t="shared" si="639"/>
        <v>3</v>
      </c>
      <c r="P4037">
        <f t="shared" si="632"/>
        <v>201012</v>
      </c>
      <c r="Q4037">
        <f t="shared" si="633"/>
        <v>20092010</v>
      </c>
      <c r="R4037">
        <f t="shared" si="634"/>
        <v>20102011</v>
      </c>
      <c r="S4037">
        <f t="shared" si="640"/>
        <v>2010</v>
      </c>
      <c r="T4037">
        <f t="shared" si="641"/>
        <v>12</v>
      </c>
    </row>
    <row r="4038" spans="1:20" x14ac:dyDescent="0.25">
      <c r="A4038" s="4" t="s">
        <v>4084</v>
      </c>
      <c r="B4038" s="5">
        <v>4037</v>
      </c>
      <c r="C4038" s="6">
        <v>40527</v>
      </c>
      <c r="D4038" s="6">
        <v>40203</v>
      </c>
      <c r="E4038" s="4">
        <v>1265</v>
      </c>
      <c r="F4038" s="9">
        <v>-115449.60000000001</v>
      </c>
      <c r="G4038" s="6">
        <v>40122</v>
      </c>
      <c r="H4038" s="6">
        <v>40202</v>
      </c>
      <c r="I4038" s="4">
        <f t="shared" si="635"/>
        <v>80</v>
      </c>
      <c r="J4038" s="4" t="s">
        <v>0</v>
      </c>
      <c r="K4038" s="4" t="s">
        <v>14</v>
      </c>
      <c r="L4038" s="10">
        <f t="shared" si="636"/>
        <v>-25304.021917808222</v>
      </c>
      <c r="M4038" s="15">
        <f t="shared" si="637"/>
        <v>201001</v>
      </c>
      <c r="N4038">
        <f t="shared" si="638"/>
        <v>2010</v>
      </c>
      <c r="O4038">
        <f t="shared" si="639"/>
        <v>1</v>
      </c>
      <c r="P4038">
        <f t="shared" si="632"/>
        <v>201012</v>
      </c>
      <c r="Q4038">
        <f t="shared" si="633"/>
        <v>20092010</v>
      </c>
      <c r="R4038">
        <f t="shared" si="634"/>
        <v>20102011</v>
      </c>
      <c r="S4038">
        <f t="shared" si="640"/>
        <v>2010</v>
      </c>
      <c r="T4038">
        <f t="shared" si="641"/>
        <v>12</v>
      </c>
    </row>
    <row r="4039" spans="1:20" x14ac:dyDescent="0.25">
      <c r="A4039" s="4" t="s">
        <v>4085</v>
      </c>
      <c r="B4039" s="5">
        <v>4038</v>
      </c>
      <c r="C4039" s="6">
        <v>40527</v>
      </c>
      <c r="D4039" s="6">
        <v>40203</v>
      </c>
      <c r="E4039" s="4">
        <v>1266</v>
      </c>
      <c r="F4039" s="9">
        <v>61853.8</v>
      </c>
      <c r="G4039" s="6">
        <v>40122</v>
      </c>
      <c r="H4039" s="6">
        <v>40202</v>
      </c>
      <c r="I4039" s="4">
        <f t="shared" si="635"/>
        <v>80</v>
      </c>
      <c r="J4039" s="4" t="s">
        <v>0</v>
      </c>
      <c r="K4039" s="4" t="s">
        <v>14</v>
      </c>
      <c r="L4039" s="10">
        <f t="shared" si="636"/>
        <v>13556.997260273973</v>
      </c>
      <c r="M4039" s="15">
        <f t="shared" si="637"/>
        <v>201001</v>
      </c>
      <c r="N4039">
        <f t="shared" si="638"/>
        <v>2010</v>
      </c>
      <c r="O4039">
        <f t="shared" si="639"/>
        <v>1</v>
      </c>
      <c r="P4039">
        <f t="shared" si="632"/>
        <v>201012</v>
      </c>
      <c r="Q4039">
        <f t="shared" si="633"/>
        <v>20092010</v>
      </c>
      <c r="R4039">
        <f t="shared" si="634"/>
        <v>20102011</v>
      </c>
      <c r="S4039">
        <f t="shared" si="640"/>
        <v>2010</v>
      </c>
      <c r="T4039">
        <f t="shared" si="641"/>
        <v>12</v>
      </c>
    </row>
    <row r="4040" spans="1:20" x14ac:dyDescent="0.25">
      <c r="A4040" s="4" t="s">
        <v>4086</v>
      </c>
      <c r="B4040" s="5">
        <v>4039</v>
      </c>
      <c r="C4040" s="6">
        <v>40527</v>
      </c>
      <c r="D4040" s="6">
        <v>40512</v>
      </c>
      <c r="E4040" s="4">
        <v>43</v>
      </c>
      <c r="F4040" s="9">
        <v>-19057.8</v>
      </c>
      <c r="G4040" s="6">
        <v>40120</v>
      </c>
      <c r="H4040" s="6">
        <v>40511</v>
      </c>
      <c r="I4040" s="4">
        <f t="shared" si="635"/>
        <v>391</v>
      </c>
      <c r="J4040" s="4" t="s">
        <v>1</v>
      </c>
      <c r="K4040" s="4" t="s">
        <v>13</v>
      </c>
      <c r="L4040" s="10">
        <f t="shared" si="636"/>
        <v>-20415.341917808219</v>
      </c>
      <c r="M4040" s="15">
        <f t="shared" si="637"/>
        <v>201011</v>
      </c>
      <c r="N4040">
        <f t="shared" si="638"/>
        <v>2010</v>
      </c>
      <c r="O4040">
        <f t="shared" si="639"/>
        <v>11</v>
      </c>
      <c r="P4040">
        <f t="shared" si="632"/>
        <v>201012</v>
      </c>
      <c r="Q4040">
        <f t="shared" si="633"/>
        <v>0</v>
      </c>
      <c r="R4040">
        <f t="shared" si="634"/>
        <v>20102011</v>
      </c>
      <c r="S4040">
        <f t="shared" si="640"/>
        <v>2010</v>
      </c>
      <c r="T4040">
        <f t="shared" si="641"/>
        <v>12</v>
      </c>
    </row>
    <row r="4041" spans="1:20" x14ac:dyDescent="0.25">
      <c r="A4041" s="4" t="s">
        <v>4087</v>
      </c>
      <c r="B4041" s="5">
        <v>4040</v>
      </c>
      <c r="C4041" s="6">
        <v>40527</v>
      </c>
      <c r="D4041" s="6">
        <v>40512</v>
      </c>
      <c r="E4041" s="4">
        <v>210</v>
      </c>
      <c r="F4041" s="9">
        <v>6087</v>
      </c>
      <c r="G4041" s="6">
        <v>40120</v>
      </c>
      <c r="H4041" s="6">
        <v>40511</v>
      </c>
      <c r="I4041" s="4">
        <f t="shared" si="635"/>
        <v>391</v>
      </c>
      <c r="J4041" s="4" t="s">
        <v>1</v>
      </c>
      <c r="K4041" s="4" t="s">
        <v>13</v>
      </c>
      <c r="L4041" s="10">
        <f t="shared" si="636"/>
        <v>6520.5945205479456</v>
      </c>
      <c r="M4041" s="15">
        <f t="shared" si="637"/>
        <v>201011</v>
      </c>
      <c r="N4041">
        <f t="shared" si="638"/>
        <v>2010</v>
      </c>
      <c r="O4041">
        <f t="shared" si="639"/>
        <v>11</v>
      </c>
      <c r="P4041">
        <f t="shared" si="632"/>
        <v>201012</v>
      </c>
      <c r="Q4041">
        <f t="shared" si="633"/>
        <v>0</v>
      </c>
      <c r="R4041">
        <f t="shared" si="634"/>
        <v>20102011</v>
      </c>
      <c r="S4041">
        <f t="shared" si="640"/>
        <v>2010</v>
      </c>
      <c r="T4041">
        <f t="shared" si="641"/>
        <v>12</v>
      </c>
    </row>
    <row r="4042" spans="1:20" x14ac:dyDescent="0.25">
      <c r="A4042" s="4" t="s">
        <v>4088</v>
      </c>
      <c r="B4042" s="5">
        <v>4041</v>
      </c>
      <c r="C4042" s="6">
        <v>40527</v>
      </c>
      <c r="D4042" s="6">
        <v>40196</v>
      </c>
      <c r="E4042" s="4">
        <v>1250</v>
      </c>
      <c r="F4042" s="9">
        <v>-144245.70000000001</v>
      </c>
      <c r="G4042" s="6">
        <v>40122</v>
      </c>
      <c r="H4042" s="6">
        <v>40195</v>
      </c>
      <c r="I4042" s="4">
        <f t="shared" si="635"/>
        <v>73</v>
      </c>
      <c r="J4042" s="4" t="s">
        <v>1</v>
      </c>
      <c r="K4042" s="4" t="s">
        <v>13</v>
      </c>
      <c r="L4042" s="10">
        <f t="shared" si="636"/>
        <v>-28849.140000000003</v>
      </c>
      <c r="M4042" s="15">
        <f t="shared" si="637"/>
        <v>201001</v>
      </c>
      <c r="N4042">
        <f t="shared" si="638"/>
        <v>2010</v>
      </c>
      <c r="O4042">
        <f t="shared" si="639"/>
        <v>1</v>
      </c>
      <c r="P4042">
        <f t="shared" si="632"/>
        <v>201012</v>
      </c>
      <c r="Q4042">
        <f t="shared" si="633"/>
        <v>20092010</v>
      </c>
      <c r="R4042">
        <f t="shared" si="634"/>
        <v>20102011</v>
      </c>
      <c r="S4042">
        <f t="shared" si="640"/>
        <v>2010</v>
      </c>
      <c r="T4042">
        <f t="shared" si="641"/>
        <v>12</v>
      </c>
    </row>
    <row r="4043" spans="1:20" x14ac:dyDescent="0.25">
      <c r="A4043" s="4" t="s">
        <v>4089</v>
      </c>
      <c r="B4043" s="5">
        <v>4042</v>
      </c>
      <c r="C4043" s="6">
        <v>40527</v>
      </c>
      <c r="D4043" s="6">
        <v>40196</v>
      </c>
      <c r="E4043" s="4">
        <v>1251</v>
      </c>
      <c r="F4043" s="9">
        <v>144868.6</v>
      </c>
      <c r="G4043" s="6">
        <v>40122</v>
      </c>
      <c r="H4043" s="6">
        <v>40195</v>
      </c>
      <c r="I4043" s="4">
        <f t="shared" si="635"/>
        <v>73</v>
      </c>
      <c r="J4043" s="4" t="s">
        <v>1</v>
      </c>
      <c r="K4043" s="4" t="s">
        <v>13</v>
      </c>
      <c r="L4043" s="10">
        <f t="shared" si="636"/>
        <v>28973.72</v>
      </c>
      <c r="M4043" s="15">
        <f t="shared" si="637"/>
        <v>201001</v>
      </c>
      <c r="N4043">
        <f t="shared" si="638"/>
        <v>2010</v>
      </c>
      <c r="O4043">
        <f t="shared" si="639"/>
        <v>1</v>
      </c>
      <c r="P4043">
        <f t="shared" si="632"/>
        <v>201012</v>
      </c>
      <c r="Q4043">
        <f t="shared" si="633"/>
        <v>20092010</v>
      </c>
      <c r="R4043">
        <f t="shared" si="634"/>
        <v>20102011</v>
      </c>
      <c r="S4043">
        <f t="shared" si="640"/>
        <v>2010</v>
      </c>
      <c r="T4043">
        <f t="shared" si="641"/>
        <v>12</v>
      </c>
    </row>
    <row r="4044" spans="1:20" x14ac:dyDescent="0.25">
      <c r="A4044" s="4" t="s">
        <v>4090</v>
      </c>
      <c r="B4044" s="5">
        <v>4043</v>
      </c>
      <c r="C4044" s="6">
        <v>40527</v>
      </c>
      <c r="D4044" s="6">
        <v>40218</v>
      </c>
      <c r="E4044" s="4">
        <v>43</v>
      </c>
      <c r="F4044" s="9">
        <v>21144.6</v>
      </c>
      <c r="G4044" s="6">
        <v>40122</v>
      </c>
      <c r="H4044" s="6">
        <v>40217</v>
      </c>
      <c r="I4044" s="4">
        <f t="shared" si="635"/>
        <v>95</v>
      </c>
      <c r="J4044" s="4" t="s">
        <v>1</v>
      </c>
      <c r="K4044" s="4" t="s">
        <v>13</v>
      </c>
      <c r="L4044" s="10">
        <f t="shared" si="636"/>
        <v>5503.3890410958902</v>
      </c>
      <c r="M4044" s="15">
        <f t="shared" si="637"/>
        <v>201002</v>
      </c>
      <c r="N4044">
        <f t="shared" si="638"/>
        <v>2010</v>
      </c>
      <c r="O4044">
        <f t="shared" si="639"/>
        <v>2</v>
      </c>
      <c r="P4044">
        <f t="shared" si="632"/>
        <v>201012</v>
      </c>
      <c r="Q4044">
        <f t="shared" si="633"/>
        <v>20092010</v>
      </c>
      <c r="R4044">
        <f t="shared" si="634"/>
        <v>20102011</v>
      </c>
      <c r="S4044">
        <f t="shared" si="640"/>
        <v>2010</v>
      </c>
      <c r="T4044">
        <f t="shared" si="641"/>
        <v>12</v>
      </c>
    </row>
    <row r="4045" spans="1:20" x14ac:dyDescent="0.25">
      <c r="A4045" s="4" t="s">
        <v>4091</v>
      </c>
      <c r="B4045" s="5">
        <v>4044</v>
      </c>
      <c r="C4045" s="6">
        <v>40527</v>
      </c>
      <c r="D4045" s="6">
        <v>40218</v>
      </c>
      <c r="E4045" s="4">
        <v>210</v>
      </c>
      <c r="F4045" s="9">
        <v>-30220.1</v>
      </c>
      <c r="G4045" s="6">
        <v>40122</v>
      </c>
      <c r="H4045" s="6">
        <v>40217</v>
      </c>
      <c r="I4045" s="4">
        <f t="shared" si="635"/>
        <v>95</v>
      </c>
      <c r="J4045" s="4" t="s">
        <v>1</v>
      </c>
      <c r="K4045" s="4" t="s">
        <v>13</v>
      </c>
      <c r="L4045" s="10">
        <f t="shared" si="636"/>
        <v>-7865.5054794520538</v>
      </c>
      <c r="M4045" s="15">
        <f t="shared" si="637"/>
        <v>201002</v>
      </c>
      <c r="N4045">
        <f t="shared" si="638"/>
        <v>2010</v>
      </c>
      <c r="O4045">
        <f t="shared" si="639"/>
        <v>2</v>
      </c>
      <c r="P4045">
        <f t="shared" si="632"/>
        <v>201012</v>
      </c>
      <c r="Q4045">
        <f t="shared" si="633"/>
        <v>20092010</v>
      </c>
      <c r="R4045">
        <f t="shared" si="634"/>
        <v>20102011</v>
      </c>
      <c r="S4045">
        <f t="shared" si="640"/>
        <v>2010</v>
      </c>
      <c r="T4045">
        <f t="shared" si="641"/>
        <v>12</v>
      </c>
    </row>
    <row r="4046" spans="1:20" x14ac:dyDescent="0.25">
      <c r="A4046" s="4" t="s">
        <v>4092</v>
      </c>
      <c r="B4046" s="5">
        <v>4045</v>
      </c>
      <c r="C4046" s="6">
        <v>40528</v>
      </c>
      <c r="D4046" s="6">
        <v>40215</v>
      </c>
      <c r="E4046" s="4">
        <v>1246</v>
      </c>
      <c r="F4046" s="9">
        <v>-116303.8</v>
      </c>
      <c r="G4046" s="6">
        <v>40123</v>
      </c>
      <c r="H4046" s="6">
        <v>40214</v>
      </c>
      <c r="I4046" s="4">
        <f t="shared" si="635"/>
        <v>91</v>
      </c>
      <c r="J4046" s="4" t="s">
        <v>1</v>
      </c>
      <c r="K4046" s="4" t="s">
        <v>13</v>
      </c>
      <c r="L4046" s="10">
        <f t="shared" si="636"/>
        <v>-28996.289863013699</v>
      </c>
      <c r="M4046" s="15">
        <f t="shared" si="637"/>
        <v>201002</v>
      </c>
      <c r="N4046">
        <f t="shared" si="638"/>
        <v>2010</v>
      </c>
      <c r="O4046">
        <f t="shared" si="639"/>
        <v>2</v>
      </c>
      <c r="P4046">
        <f t="shared" si="632"/>
        <v>201012</v>
      </c>
      <c r="Q4046">
        <f t="shared" si="633"/>
        <v>20092010</v>
      </c>
      <c r="R4046">
        <f t="shared" si="634"/>
        <v>20102011</v>
      </c>
      <c r="S4046">
        <f t="shared" si="640"/>
        <v>2010</v>
      </c>
      <c r="T4046">
        <f t="shared" si="641"/>
        <v>12</v>
      </c>
    </row>
    <row r="4047" spans="1:20" x14ac:dyDescent="0.25">
      <c r="A4047" s="4" t="s">
        <v>4093</v>
      </c>
      <c r="B4047" s="5">
        <v>4046</v>
      </c>
      <c r="C4047" s="6">
        <v>40528</v>
      </c>
      <c r="D4047" s="6">
        <v>40215</v>
      </c>
      <c r="E4047" s="4">
        <v>1247</v>
      </c>
      <c r="F4047" s="9">
        <v>-57227.3</v>
      </c>
      <c r="G4047" s="6">
        <v>40123</v>
      </c>
      <c r="H4047" s="6">
        <v>40214</v>
      </c>
      <c r="I4047" s="4">
        <f t="shared" si="635"/>
        <v>91</v>
      </c>
      <c r="J4047" s="4" t="s">
        <v>1</v>
      </c>
      <c r="K4047" s="4" t="s">
        <v>13</v>
      </c>
      <c r="L4047" s="10">
        <f t="shared" si="636"/>
        <v>-14267.628219178083</v>
      </c>
      <c r="M4047" s="15">
        <f t="shared" si="637"/>
        <v>201002</v>
      </c>
      <c r="N4047">
        <f t="shared" si="638"/>
        <v>2010</v>
      </c>
      <c r="O4047">
        <f t="shared" si="639"/>
        <v>2</v>
      </c>
      <c r="P4047">
        <f t="shared" si="632"/>
        <v>201012</v>
      </c>
      <c r="Q4047">
        <f t="shared" si="633"/>
        <v>20092010</v>
      </c>
      <c r="R4047">
        <f t="shared" si="634"/>
        <v>20102011</v>
      </c>
      <c r="S4047">
        <f t="shared" si="640"/>
        <v>2010</v>
      </c>
      <c r="T4047">
        <f t="shared" si="641"/>
        <v>12</v>
      </c>
    </row>
    <row r="4048" spans="1:20" x14ac:dyDescent="0.25">
      <c r="A4048" s="4" t="s">
        <v>4094</v>
      </c>
      <c r="B4048" s="5">
        <v>4047</v>
      </c>
      <c r="C4048" s="6">
        <v>40528</v>
      </c>
      <c r="D4048" s="6">
        <v>40326</v>
      </c>
      <c r="E4048" s="4">
        <v>43</v>
      </c>
      <c r="F4048" s="9">
        <v>-506129.2</v>
      </c>
      <c r="G4048" s="6">
        <v>40127</v>
      </c>
      <c r="H4048" s="6">
        <v>40325</v>
      </c>
      <c r="I4048" s="4">
        <f t="shared" si="635"/>
        <v>198</v>
      </c>
      <c r="J4048" s="4" t="s">
        <v>1</v>
      </c>
      <c r="K4048" s="4" t="s">
        <v>13</v>
      </c>
      <c r="L4048" s="10">
        <f t="shared" si="636"/>
        <v>-274557.75780821918</v>
      </c>
      <c r="M4048" s="15">
        <f t="shared" si="637"/>
        <v>201005</v>
      </c>
      <c r="N4048">
        <f t="shared" si="638"/>
        <v>2010</v>
      </c>
      <c r="O4048">
        <f t="shared" si="639"/>
        <v>5</v>
      </c>
      <c r="P4048">
        <f t="shared" si="632"/>
        <v>201012</v>
      </c>
      <c r="Q4048">
        <f t="shared" si="633"/>
        <v>0</v>
      </c>
      <c r="R4048">
        <f t="shared" si="634"/>
        <v>20102011</v>
      </c>
      <c r="S4048">
        <f t="shared" si="640"/>
        <v>2010</v>
      </c>
      <c r="T4048">
        <f t="shared" si="641"/>
        <v>12</v>
      </c>
    </row>
    <row r="4049" spans="1:20" x14ac:dyDescent="0.25">
      <c r="A4049" s="4" t="s">
        <v>4095</v>
      </c>
      <c r="B4049" s="5">
        <v>4048</v>
      </c>
      <c r="C4049" s="6">
        <v>40528</v>
      </c>
      <c r="D4049" s="6">
        <v>40326</v>
      </c>
      <c r="E4049" s="4">
        <v>210</v>
      </c>
      <c r="F4049" s="9">
        <v>-69457.8</v>
      </c>
      <c r="G4049" s="6">
        <v>40127</v>
      </c>
      <c r="H4049" s="6">
        <v>40325</v>
      </c>
      <c r="I4049" s="4">
        <f t="shared" si="635"/>
        <v>198</v>
      </c>
      <c r="J4049" s="4" t="s">
        <v>1</v>
      </c>
      <c r="K4049" s="4" t="s">
        <v>13</v>
      </c>
      <c r="L4049" s="10">
        <f t="shared" si="636"/>
        <v>-37678.477808219177</v>
      </c>
      <c r="M4049" s="15">
        <f t="shared" si="637"/>
        <v>201005</v>
      </c>
      <c r="N4049">
        <f t="shared" si="638"/>
        <v>2010</v>
      </c>
      <c r="O4049">
        <f t="shared" si="639"/>
        <v>5</v>
      </c>
      <c r="P4049">
        <f t="shared" si="632"/>
        <v>201012</v>
      </c>
      <c r="Q4049">
        <f t="shared" si="633"/>
        <v>0</v>
      </c>
      <c r="R4049">
        <f t="shared" si="634"/>
        <v>20102011</v>
      </c>
      <c r="S4049">
        <f t="shared" si="640"/>
        <v>2010</v>
      </c>
      <c r="T4049">
        <f t="shared" si="641"/>
        <v>12</v>
      </c>
    </row>
    <row r="4050" spans="1:20" x14ac:dyDescent="0.25">
      <c r="A4050" s="4" t="s">
        <v>4096</v>
      </c>
      <c r="B4050" s="5">
        <v>4049</v>
      </c>
      <c r="C4050" s="6">
        <v>40529</v>
      </c>
      <c r="D4050" s="6">
        <v>40128</v>
      </c>
      <c r="E4050" s="4">
        <v>1250</v>
      </c>
      <c r="F4050" s="9">
        <v>-339863.2</v>
      </c>
      <c r="G4050" s="6">
        <v>40014</v>
      </c>
      <c r="H4050" s="6">
        <v>40127</v>
      </c>
      <c r="I4050" s="4">
        <f t="shared" si="635"/>
        <v>113</v>
      </c>
      <c r="J4050" s="4" t="s">
        <v>1</v>
      </c>
      <c r="K4050" s="4" t="s">
        <v>13</v>
      </c>
      <c r="L4050" s="10">
        <f t="shared" si="636"/>
        <v>-105217.92219178083</v>
      </c>
      <c r="M4050" s="15">
        <f t="shared" si="637"/>
        <v>200911</v>
      </c>
      <c r="N4050">
        <f t="shared" si="638"/>
        <v>2009</v>
      </c>
      <c r="O4050">
        <f t="shared" si="639"/>
        <v>11</v>
      </c>
      <c r="P4050">
        <f t="shared" si="632"/>
        <v>201012</v>
      </c>
      <c r="Q4050">
        <f t="shared" si="633"/>
        <v>20092010</v>
      </c>
      <c r="R4050">
        <f t="shared" si="634"/>
        <v>20102011</v>
      </c>
      <c r="S4050">
        <f t="shared" si="640"/>
        <v>2010</v>
      </c>
      <c r="T4050">
        <f t="shared" si="641"/>
        <v>12</v>
      </c>
    </row>
    <row r="4051" spans="1:20" x14ac:dyDescent="0.25">
      <c r="A4051" s="4" t="s">
        <v>4097</v>
      </c>
      <c r="B4051" s="5">
        <v>4050</v>
      </c>
      <c r="C4051" s="6">
        <v>40529</v>
      </c>
      <c r="D4051" s="6">
        <v>40128</v>
      </c>
      <c r="E4051" s="4">
        <v>1251</v>
      </c>
      <c r="F4051" s="9">
        <v>-7281.4</v>
      </c>
      <c r="G4051" s="6">
        <v>40014</v>
      </c>
      <c r="H4051" s="6">
        <v>40127</v>
      </c>
      <c r="I4051" s="4">
        <f t="shared" si="635"/>
        <v>113</v>
      </c>
      <c r="J4051" s="4" t="s">
        <v>1</v>
      </c>
      <c r="K4051" s="4" t="s">
        <v>13</v>
      </c>
      <c r="L4051" s="10">
        <f t="shared" si="636"/>
        <v>-2254.2416438356163</v>
      </c>
      <c r="M4051" s="15">
        <f t="shared" si="637"/>
        <v>200911</v>
      </c>
      <c r="N4051">
        <f t="shared" si="638"/>
        <v>2009</v>
      </c>
      <c r="O4051">
        <f t="shared" si="639"/>
        <v>11</v>
      </c>
      <c r="P4051">
        <f t="shared" ref="P4051:P4083" si="642">YEAR(C4051)*100+MONTH(C4051)</f>
        <v>201012</v>
      </c>
      <c r="Q4051">
        <f t="shared" ref="Q4051:Q4083" si="643">IF(M4051&gt;200903,IF(M4051&lt;201004,20092010,0),0)</f>
        <v>20092010</v>
      </c>
      <c r="R4051">
        <f t="shared" ref="R4051:R4083" si="644">IF(P4051&gt;200903,IF(P4051&lt;201004,20092010,20102011),0)</f>
        <v>20102011</v>
      </c>
      <c r="S4051">
        <f t="shared" si="640"/>
        <v>2010</v>
      </c>
      <c r="T4051">
        <f t="shared" si="641"/>
        <v>12</v>
      </c>
    </row>
    <row r="4052" spans="1:20" x14ac:dyDescent="0.25">
      <c r="A4052" s="4" t="s">
        <v>4098</v>
      </c>
      <c r="B4052" s="5">
        <v>4051</v>
      </c>
      <c r="C4052" s="6">
        <v>40529</v>
      </c>
      <c r="D4052" s="6">
        <v>40156</v>
      </c>
      <c r="E4052" s="4">
        <v>1210</v>
      </c>
      <c r="F4052" s="9">
        <v>-231243.1</v>
      </c>
      <c r="G4052" s="6">
        <v>40126</v>
      </c>
      <c r="H4052" s="6">
        <v>40155</v>
      </c>
      <c r="I4052" s="4">
        <f t="shared" si="635"/>
        <v>29</v>
      </c>
      <c r="J4052" s="4" t="s">
        <v>1</v>
      </c>
      <c r="K4052" s="4" t="s">
        <v>13</v>
      </c>
      <c r="L4052" s="10">
        <f t="shared" si="636"/>
        <v>-18372.739452054797</v>
      </c>
      <c r="M4052" s="15">
        <f t="shared" si="637"/>
        <v>200912</v>
      </c>
      <c r="N4052">
        <f t="shared" si="638"/>
        <v>2009</v>
      </c>
      <c r="O4052">
        <f t="shared" si="639"/>
        <v>12</v>
      </c>
      <c r="P4052">
        <f t="shared" si="642"/>
        <v>201012</v>
      </c>
      <c r="Q4052">
        <f t="shared" si="643"/>
        <v>20092010</v>
      </c>
      <c r="R4052">
        <f t="shared" si="644"/>
        <v>20102011</v>
      </c>
      <c r="S4052">
        <f t="shared" si="640"/>
        <v>2010</v>
      </c>
      <c r="T4052">
        <f t="shared" si="641"/>
        <v>12</v>
      </c>
    </row>
    <row r="4053" spans="1:20" x14ac:dyDescent="0.25">
      <c r="A4053" s="4" t="s">
        <v>4099</v>
      </c>
      <c r="B4053" s="5">
        <v>4052</v>
      </c>
      <c r="C4053" s="6">
        <v>40529</v>
      </c>
      <c r="D4053" s="6">
        <v>40156</v>
      </c>
      <c r="E4053" s="4">
        <v>1211</v>
      </c>
      <c r="F4053" s="9">
        <v>-12573.8</v>
      </c>
      <c r="G4053" s="6">
        <v>40126</v>
      </c>
      <c r="H4053" s="6">
        <v>40155</v>
      </c>
      <c r="I4053" s="4">
        <f t="shared" si="635"/>
        <v>29</v>
      </c>
      <c r="J4053" s="4" t="s">
        <v>1</v>
      </c>
      <c r="K4053" s="4" t="s">
        <v>13</v>
      </c>
      <c r="L4053" s="10">
        <f t="shared" si="636"/>
        <v>-999.01424657534233</v>
      </c>
      <c r="M4053" s="15">
        <f t="shared" si="637"/>
        <v>200912</v>
      </c>
      <c r="N4053">
        <f t="shared" si="638"/>
        <v>2009</v>
      </c>
      <c r="O4053">
        <f t="shared" si="639"/>
        <v>12</v>
      </c>
      <c r="P4053">
        <f t="shared" si="642"/>
        <v>201012</v>
      </c>
      <c r="Q4053">
        <f t="shared" si="643"/>
        <v>20092010</v>
      </c>
      <c r="R4053">
        <f t="shared" si="644"/>
        <v>20102011</v>
      </c>
      <c r="S4053">
        <f t="shared" si="640"/>
        <v>2010</v>
      </c>
      <c r="T4053">
        <f t="shared" si="641"/>
        <v>12</v>
      </c>
    </row>
    <row r="4054" spans="1:20" x14ac:dyDescent="0.25">
      <c r="A4054" s="4" t="s">
        <v>4100</v>
      </c>
      <c r="B4054" s="5">
        <v>4053</v>
      </c>
      <c r="C4054" s="6">
        <v>40529</v>
      </c>
      <c r="D4054" s="6">
        <v>40218</v>
      </c>
      <c r="E4054" s="4">
        <v>1233</v>
      </c>
      <c r="F4054" s="9">
        <v>73093.399999999994</v>
      </c>
      <c r="G4054" s="6">
        <v>40126</v>
      </c>
      <c r="H4054" s="6">
        <v>40217</v>
      </c>
      <c r="I4054" s="4">
        <f t="shared" si="635"/>
        <v>91</v>
      </c>
      <c r="J4054" s="4" t="s">
        <v>1</v>
      </c>
      <c r="K4054" s="4" t="s">
        <v>13</v>
      </c>
      <c r="L4054" s="10">
        <f t="shared" si="636"/>
        <v>18223.286027397258</v>
      </c>
      <c r="M4054" s="15">
        <f t="shared" si="637"/>
        <v>201002</v>
      </c>
      <c r="N4054">
        <f t="shared" si="638"/>
        <v>2010</v>
      </c>
      <c r="O4054">
        <f t="shared" si="639"/>
        <v>2</v>
      </c>
      <c r="P4054">
        <f t="shared" si="642"/>
        <v>201012</v>
      </c>
      <c r="Q4054">
        <f t="shared" si="643"/>
        <v>20092010</v>
      </c>
      <c r="R4054">
        <f t="shared" si="644"/>
        <v>20102011</v>
      </c>
      <c r="S4054">
        <f t="shared" si="640"/>
        <v>2010</v>
      </c>
      <c r="T4054">
        <f t="shared" si="641"/>
        <v>12</v>
      </c>
    </row>
    <row r="4055" spans="1:20" x14ac:dyDescent="0.25">
      <c r="A4055" s="4" t="s">
        <v>4101</v>
      </c>
      <c r="B4055" s="5">
        <v>4054</v>
      </c>
      <c r="C4055" s="6">
        <v>40529</v>
      </c>
      <c r="D4055" s="6">
        <v>40218</v>
      </c>
      <c r="E4055" s="4">
        <v>1234</v>
      </c>
      <c r="F4055" s="9">
        <v>-57429.1</v>
      </c>
      <c r="G4055" s="6">
        <v>40126</v>
      </c>
      <c r="H4055" s="6">
        <v>40217</v>
      </c>
      <c r="I4055" s="4">
        <f t="shared" si="635"/>
        <v>91</v>
      </c>
      <c r="J4055" s="4" t="s">
        <v>1</v>
      </c>
      <c r="K4055" s="4" t="s">
        <v>13</v>
      </c>
      <c r="L4055" s="10">
        <f t="shared" si="636"/>
        <v>-14317.94</v>
      </c>
      <c r="M4055" s="15">
        <f t="shared" si="637"/>
        <v>201002</v>
      </c>
      <c r="N4055">
        <f t="shared" si="638"/>
        <v>2010</v>
      </c>
      <c r="O4055">
        <f t="shared" si="639"/>
        <v>2</v>
      </c>
      <c r="P4055">
        <f t="shared" si="642"/>
        <v>201012</v>
      </c>
      <c r="Q4055">
        <f t="shared" si="643"/>
        <v>20092010</v>
      </c>
      <c r="R4055">
        <f t="shared" si="644"/>
        <v>20102011</v>
      </c>
      <c r="S4055">
        <f t="shared" si="640"/>
        <v>2010</v>
      </c>
      <c r="T4055">
        <f t="shared" si="641"/>
        <v>12</v>
      </c>
    </row>
    <row r="4056" spans="1:20" x14ac:dyDescent="0.25">
      <c r="A4056" s="4" t="s">
        <v>4102</v>
      </c>
      <c r="B4056" s="5">
        <v>4055</v>
      </c>
      <c r="C4056" s="6">
        <v>40530</v>
      </c>
      <c r="D4056" s="6">
        <v>40245</v>
      </c>
      <c r="E4056" s="4">
        <v>1256</v>
      </c>
      <c r="F4056" s="9">
        <v>58414.6</v>
      </c>
      <c r="G4056" s="6">
        <v>40130</v>
      </c>
      <c r="H4056" s="6">
        <v>40244</v>
      </c>
      <c r="I4056" s="4">
        <f t="shared" si="635"/>
        <v>114</v>
      </c>
      <c r="J4056" s="4" t="s">
        <v>1</v>
      </c>
      <c r="K4056" s="4" t="s">
        <v>13</v>
      </c>
      <c r="L4056" s="10">
        <f t="shared" si="636"/>
        <v>18244.559999999998</v>
      </c>
      <c r="M4056" s="15">
        <f t="shared" si="637"/>
        <v>201003</v>
      </c>
      <c r="N4056">
        <f t="shared" si="638"/>
        <v>2010</v>
      </c>
      <c r="O4056">
        <f t="shared" si="639"/>
        <v>3</v>
      </c>
      <c r="P4056">
        <f t="shared" si="642"/>
        <v>201012</v>
      </c>
      <c r="Q4056">
        <f t="shared" si="643"/>
        <v>20092010</v>
      </c>
      <c r="R4056">
        <f t="shared" si="644"/>
        <v>20102011</v>
      </c>
      <c r="S4056">
        <f t="shared" si="640"/>
        <v>2010</v>
      </c>
      <c r="T4056">
        <f t="shared" si="641"/>
        <v>12</v>
      </c>
    </row>
    <row r="4057" spans="1:20" x14ac:dyDescent="0.25">
      <c r="A4057" s="4" t="s">
        <v>4103</v>
      </c>
      <c r="B4057" s="5">
        <v>4056</v>
      </c>
      <c r="C4057" s="6">
        <v>40530</v>
      </c>
      <c r="D4057" s="6">
        <v>40245</v>
      </c>
      <c r="E4057" s="4">
        <v>1257</v>
      </c>
      <c r="F4057" s="9">
        <v>-41964.9</v>
      </c>
      <c r="G4057" s="6">
        <v>40130</v>
      </c>
      <c r="H4057" s="6">
        <v>40244</v>
      </c>
      <c r="I4057" s="4">
        <f t="shared" si="635"/>
        <v>114</v>
      </c>
      <c r="J4057" s="4" t="s">
        <v>1</v>
      </c>
      <c r="K4057" s="4" t="s">
        <v>13</v>
      </c>
      <c r="L4057" s="10">
        <f t="shared" si="636"/>
        <v>-13106.845479452055</v>
      </c>
      <c r="M4057" s="15">
        <f t="shared" si="637"/>
        <v>201003</v>
      </c>
      <c r="N4057">
        <f t="shared" si="638"/>
        <v>2010</v>
      </c>
      <c r="O4057">
        <f t="shared" si="639"/>
        <v>3</v>
      </c>
      <c r="P4057">
        <f t="shared" si="642"/>
        <v>201012</v>
      </c>
      <c r="Q4057">
        <f t="shared" si="643"/>
        <v>20092010</v>
      </c>
      <c r="R4057">
        <f t="shared" si="644"/>
        <v>20102011</v>
      </c>
      <c r="S4057">
        <f t="shared" si="640"/>
        <v>2010</v>
      </c>
      <c r="T4057">
        <f t="shared" si="641"/>
        <v>12</v>
      </c>
    </row>
    <row r="4058" spans="1:20" x14ac:dyDescent="0.25">
      <c r="A4058" s="4" t="s">
        <v>4104</v>
      </c>
      <c r="B4058" s="5">
        <v>4057</v>
      </c>
      <c r="C4058" s="6">
        <v>40532</v>
      </c>
      <c r="D4058" s="6">
        <v>40407</v>
      </c>
      <c r="E4058" s="4">
        <v>1</v>
      </c>
      <c r="F4058" s="9">
        <v>-8515.4</v>
      </c>
      <c r="G4058" s="6">
        <v>40134</v>
      </c>
      <c r="H4058" s="6">
        <v>40406</v>
      </c>
      <c r="I4058" s="4">
        <f t="shared" si="635"/>
        <v>272</v>
      </c>
      <c r="J4058" s="4" t="s">
        <v>0</v>
      </c>
      <c r="K4058" s="4" t="s">
        <v>14</v>
      </c>
      <c r="L4058" s="10">
        <f t="shared" si="636"/>
        <v>-6345.7227397260267</v>
      </c>
      <c r="M4058" s="15">
        <f t="shared" si="637"/>
        <v>201008</v>
      </c>
      <c r="N4058">
        <f t="shared" si="638"/>
        <v>2010</v>
      </c>
      <c r="O4058">
        <f t="shared" si="639"/>
        <v>8</v>
      </c>
      <c r="P4058">
        <f t="shared" si="642"/>
        <v>201012</v>
      </c>
      <c r="Q4058">
        <f t="shared" si="643"/>
        <v>0</v>
      </c>
      <c r="R4058">
        <f t="shared" si="644"/>
        <v>20102011</v>
      </c>
      <c r="S4058">
        <f t="shared" si="640"/>
        <v>2010</v>
      </c>
      <c r="T4058">
        <f t="shared" si="641"/>
        <v>12</v>
      </c>
    </row>
    <row r="4059" spans="1:20" x14ac:dyDescent="0.25">
      <c r="A4059" s="4" t="s">
        <v>4105</v>
      </c>
      <c r="B4059" s="5">
        <v>4058</v>
      </c>
      <c r="C4059" s="6">
        <v>40532</v>
      </c>
      <c r="D4059" s="6">
        <v>40226</v>
      </c>
      <c r="E4059" s="4">
        <v>1</v>
      </c>
      <c r="F4059" s="9">
        <v>-65896.100000000006</v>
      </c>
      <c r="G4059" s="6">
        <v>40134</v>
      </c>
      <c r="H4059" s="6">
        <v>40225</v>
      </c>
      <c r="I4059" s="4">
        <f t="shared" si="635"/>
        <v>91</v>
      </c>
      <c r="J4059" s="4" t="s">
        <v>1</v>
      </c>
      <c r="K4059" s="4" t="s">
        <v>13</v>
      </c>
      <c r="L4059" s="10">
        <f t="shared" si="636"/>
        <v>-16428.890684931506</v>
      </c>
      <c r="M4059" s="15">
        <f t="shared" si="637"/>
        <v>201002</v>
      </c>
      <c r="N4059">
        <f t="shared" si="638"/>
        <v>2010</v>
      </c>
      <c r="O4059">
        <f t="shared" si="639"/>
        <v>2</v>
      </c>
      <c r="P4059">
        <f t="shared" si="642"/>
        <v>201012</v>
      </c>
      <c r="Q4059">
        <f t="shared" si="643"/>
        <v>20092010</v>
      </c>
      <c r="R4059">
        <f t="shared" si="644"/>
        <v>20102011</v>
      </c>
      <c r="S4059">
        <f t="shared" si="640"/>
        <v>2010</v>
      </c>
      <c r="T4059">
        <f t="shared" si="641"/>
        <v>12</v>
      </c>
    </row>
    <row r="4060" spans="1:20" x14ac:dyDescent="0.25">
      <c r="A4060" s="4" t="s">
        <v>4106</v>
      </c>
      <c r="B4060" s="5">
        <v>4059</v>
      </c>
      <c r="C4060" s="6">
        <v>40532</v>
      </c>
      <c r="D4060" s="6">
        <v>40205</v>
      </c>
      <c r="E4060" s="4">
        <v>1</v>
      </c>
      <c r="F4060" s="9">
        <v>-100201.4</v>
      </c>
      <c r="G4060" s="6">
        <v>40122</v>
      </c>
      <c r="H4060" s="6">
        <v>40204</v>
      </c>
      <c r="I4060" s="4">
        <f t="shared" si="635"/>
        <v>82</v>
      </c>
      <c r="J4060" s="4" t="s">
        <v>1</v>
      </c>
      <c r="K4060" s="4" t="s">
        <v>13</v>
      </c>
      <c r="L4060" s="10">
        <f t="shared" si="636"/>
        <v>-22510.999452054795</v>
      </c>
      <c r="M4060" s="15">
        <f t="shared" si="637"/>
        <v>201001</v>
      </c>
      <c r="N4060">
        <f t="shared" si="638"/>
        <v>2010</v>
      </c>
      <c r="O4060">
        <f t="shared" si="639"/>
        <v>1</v>
      </c>
      <c r="P4060">
        <f t="shared" si="642"/>
        <v>201012</v>
      </c>
      <c r="Q4060">
        <f t="shared" si="643"/>
        <v>20092010</v>
      </c>
      <c r="R4060">
        <f t="shared" si="644"/>
        <v>20102011</v>
      </c>
      <c r="S4060">
        <f t="shared" si="640"/>
        <v>2010</v>
      </c>
      <c r="T4060">
        <f t="shared" si="641"/>
        <v>12</v>
      </c>
    </row>
    <row r="4061" spans="1:20" x14ac:dyDescent="0.25">
      <c r="A4061" s="4" t="s">
        <v>4107</v>
      </c>
      <c r="B4061" s="5">
        <v>4060</v>
      </c>
      <c r="C4061" s="6">
        <v>40532</v>
      </c>
      <c r="D4061" s="6">
        <v>40220</v>
      </c>
      <c r="E4061" s="4">
        <v>43</v>
      </c>
      <c r="F4061" s="9">
        <v>98255.1</v>
      </c>
      <c r="G4061" s="6">
        <v>40128</v>
      </c>
      <c r="H4061" s="6">
        <v>40219</v>
      </c>
      <c r="I4061" s="4">
        <f t="shared" si="635"/>
        <v>91</v>
      </c>
      <c r="J4061" s="4" t="s">
        <v>1</v>
      </c>
      <c r="K4061" s="4" t="s">
        <v>13</v>
      </c>
      <c r="L4061" s="10">
        <f t="shared" si="636"/>
        <v>24496.476986301372</v>
      </c>
      <c r="M4061" s="15">
        <f t="shared" si="637"/>
        <v>201002</v>
      </c>
      <c r="N4061">
        <f t="shared" si="638"/>
        <v>2010</v>
      </c>
      <c r="O4061">
        <f t="shared" si="639"/>
        <v>2</v>
      </c>
      <c r="P4061">
        <f t="shared" si="642"/>
        <v>201012</v>
      </c>
      <c r="Q4061">
        <f t="shared" si="643"/>
        <v>20092010</v>
      </c>
      <c r="R4061">
        <f t="shared" si="644"/>
        <v>20102011</v>
      </c>
      <c r="S4061">
        <f t="shared" si="640"/>
        <v>2010</v>
      </c>
      <c r="T4061">
        <f t="shared" si="641"/>
        <v>12</v>
      </c>
    </row>
    <row r="4062" spans="1:20" x14ac:dyDescent="0.25">
      <c r="A4062" s="4" t="s">
        <v>4108</v>
      </c>
      <c r="B4062" s="5">
        <v>4061</v>
      </c>
      <c r="C4062" s="6">
        <v>40532</v>
      </c>
      <c r="D4062" s="6">
        <v>40220</v>
      </c>
      <c r="E4062" s="4">
        <v>210</v>
      </c>
      <c r="F4062" s="9">
        <v>-81262.3</v>
      </c>
      <c r="G4062" s="6">
        <v>40128</v>
      </c>
      <c r="H4062" s="6">
        <v>40219</v>
      </c>
      <c r="I4062" s="4">
        <f t="shared" si="635"/>
        <v>91</v>
      </c>
      <c r="J4062" s="4" t="s">
        <v>1</v>
      </c>
      <c r="K4062" s="4" t="s">
        <v>13</v>
      </c>
      <c r="L4062" s="10">
        <f t="shared" si="636"/>
        <v>-20259.915890410961</v>
      </c>
      <c r="M4062" s="15">
        <f t="shared" si="637"/>
        <v>201002</v>
      </c>
      <c r="N4062">
        <f t="shared" si="638"/>
        <v>2010</v>
      </c>
      <c r="O4062">
        <f t="shared" si="639"/>
        <v>2</v>
      </c>
      <c r="P4062">
        <f t="shared" si="642"/>
        <v>201012</v>
      </c>
      <c r="Q4062">
        <f t="shared" si="643"/>
        <v>20092010</v>
      </c>
      <c r="R4062">
        <f t="shared" si="644"/>
        <v>20102011</v>
      </c>
      <c r="S4062">
        <f t="shared" si="640"/>
        <v>2010</v>
      </c>
      <c r="T4062">
        <f t="shared" si="641"/>
        <v>12</v>
      </c>
    </row>
    <row r="4063" spans="1:20" x14ac:dyDescent="0.25">
      <c r="A4063" s="4" t="s">
        <v>4109</v>
      </c>
      <c r="B4063" s="5">
        <v>4062</v>
      </c>
      <c r="C4063" s="6">
        <v>40533</v>
      </c>
      <c r="D4063" s="6">
        <v>40224</v>
      </c>
      <c r="E4063" s="4">
        <v>43</v>
      </c>
      <c r="F4063" s="9">
        <v>77311.5</v>
      </c>
      <c r="G4063" s="6">
        <v>40132</v>
      </c>
      <c r="H4063" s="6">
        <v>40223</v>
      </c>
      <c r="I4063" s="4">
        <f t="shared" si="635"/>
        <v>91</v>
      </c>
      <c r="J4063" s="4" t="s">
        <v>1</v>
      </c>
      <c r="K4063" s="4" t="s">
        <v>13</v>
      </c>
      <c r="L4063" s="10">
        <f t="shared" si="636"/>
        <v>19274.92191780822</v>
      </c>
      <c r="M4063" s="15">
        <f t="shared" si="637"/>
        <v>201002</v>
      </c>
      <c r="N4063">
        <f t="shared" si="638"/>
        <v>2010</v>
      </c>
      <c r="O4063">
        <f t="shared" si="639"/>
        <v>2</v>
      </c>
      <c r="P4063">
        <f t="shared" si="642"/>
        <v>201012</v>
      </c>
      <c r="Q4063">
        <f t="shared" si="643"/>
        <v>20092010</v>
      </c>
      <c r="R4063">
        <f t="shared" si="644"/>
        <v>20102011</v>
      </c>
      <c r="S4063">
        <f t="shared" si="640"/>
        <v>2010</v>
      </c>
      <c r="T4063">
        <f t="shared" si="641"/>
        <v>12</v>
      </c>
    </row>
    <row r="4064" spans="1:20" x14ac:dyDescent="0.25">
      <c r="A4064" s="4" t="s">
        <v>4110</v>
      </c>
      <c r="B4064" s="5">
        <v>4063</v>
      </c>
      <c r="C4064" s="6">
        <v>40533</v>
      </c>
      <c r="D4064" s="6">
        <v>40224</v>
      </c>
      <c r="E4064" s="4">
        <v>210</v>
      </c>
      <c r="F4064" s="9">
        <v>-55821.9</v>
      </c>
      <c r="G4064" s="6">
        <v>40132</v>
      </c>
      <c r="H4064" s="6">
        <v>40223</v>
      </c>
      <c r="I4064" s="4">
        <f t="shared" si="635"/>
        <v>91</v>
      </c>
      <c r="J4064" s="4" t="s">
        <v>1</v>
      </c>
      <c r="K4064" s="4" t="s">
        <v>13</v>
      </c>
      <c r="L4064" s="10">
        <f t="shared" si="636"/>
        <v>-13917.240821917809</v>
      </c>
      <c r="M4064" s="15">
        <f t="shared" si="637"/>
        <v>201002</v>
      </c>
      <c r="N4064">
        <f t="shared" si="638"/>
        <v>2010</v>
      </c>
      <c r="O4064">
        <f t="shared" si="639"/>
        <v>2</v>
      </c>
      <c r="P4064">
        <f t="shared" si="642"/>
        <v>201012</v>
      </c>
      <c r="Q4064">
        <f t="shared" si="643"/>
        <v>20092010</v>
      </c>
      <c r="R4064">
        <f t="shared" si="644"/>
        <v>20102011</v>
      </c>
      <c r="S4064">
        <f t="shared" si="640"/>
        <v>2010</v>
      </c>
      <c r="T4064">
        <f t="shared" si="641"/>
        <v>12</v>
      </c>
    </row>
    <row r="4065" spans="1:20" x14ac:dyDescent="0.25">
      <c r="A4065" s="4" t="s">
        <v>4111</v>
      </c>
      <c r="B4065" s="5">
        <v>4064</v>
      </c>
      <c r="C4065" s="6">
        <v>40533</v>
      </c>
      <c r="D4065" s="6">
        <v>40224</v>
      </c>
      <c r="E4065" s="4">
        <v>1233</v>
      </c>
      <c r="F4065" s="9">
        <v>72836.800000000003</v>
      </c>
      <c r="G4065" s="6">
        <v>40132</v>
      </c>
      <c r="H4065" s="6">
        <v>40223</v>
      </c>
      <c r="I4065" s="4">
        <f t="shared" si="635"/>
        <v>91</v>
      </c>
      <c r="J4065" s="4" t="s">
        <v>1</v>
      </c>
      <c r="K4065" s="4" t="s">
        <v>13</v>
      </c>
      <c r="L4065" s="10">
        <f t="shared" si="636"/>
        <v>18159.311780821918</v>
      </c>
      <c r="M4065" s="15">
        <f t="shared" si="637"/>
        <v>201002</v>
      </c>
      <c r="N4065">
        <f t="shared" si="638"/>
        <v>2010</v>
      </c>
      <c r="O4065">
        <f t="shared" si="639"/>
        <v>2</v>
      </c>
      <c r="P4065">
        <f t="shared" si="642"/>
        <v>201012</v>
      </c>
      <c r="Q4065">
        <f t="shared" si="643"/>
        <v>20092010</v>
      </c>
      <c r="R4065">
        <f t="shared" si="644"/>
        <v>20102011</v>
      </c>
      <c r="S4065">
        <f t="shared" si="640"/>
        <v>2010</v>
      </c>
      <c r="T4065">
        <f t="shared" si="641"/>
        <v>12</v>
      </c>
    </row>
    <row r="4066" spans="1:20" x14ac:dyDescent="0.25">
      <c r="A4066" s="4" t="s">
        <v>4112</v>
      </c>
      <c r="B4066" s="5">
        <v>4065</v>
      </c>
      <c r="C4066" s="6">
        <v>40533</v>
      </c>
      <c r="D4066" s="6">
        <v>40224</v>
      </c>
      <c r="E4066" s="4">
        <v>1234</v>
      </c>
      <c r="F4066" s="9">
        <v>-54288.2</v>
      </c>
      <c r="G4066" s="6">
        <v>40132</v>
      </c>
      <c r="H4066" s="6">
        <v>40223</v>
      </c>
      <c r="I4066" s="4">
        <f t="shared" si="635"/>
        <v>91</v>
      </c>
      <c r="J4066" s="4" t="s">
        <v>1</v>
      </c>
      <c r="K4066" s="4" t="s">
        <v>13</v>
      </c>
      <c r="L4066" s="10">
        <f t="shared" si="636"/>
        <v>-13534.866301369864</v>
      </c>
      <c r="M4066" s="15">
        <f t="shared" si="637"/>
        <v>201002</v>
      </c>
      <c r="N4066">
        <f t="shared" si="638"/>
        <v>2010</v>
      </c>
      <c r="O4066">
        <f t="shared" si="639"/>
        <v>2</v>
      </c>
      <c r="P4066">
        <f t="shared" si="642"/>
        <v>201012</v>
      </c>
      <c r="Q4066">
        <f t="shared" si="643"/>
        <v>20092010</v>
      </c>
      <c r="R4066">
        <f t="shared" si="644"/>
        <v>20102011</v>
      </c>
      <c r="S4066">
        <f t="shared" si="640"/>
        <v>2010</v>
      </c>
      <c r="T4066">
        <f t="shared" si="641"/>
        <v>12</v>
      </c>
    </row>
    <row r="4067" spans="1:20" x14ac:dyDescent="0.25">
      <c r="A4067" s="4" t="s">
        <v>4113</v>
      </c>
      <c r="B4067" s="5">
        <v>4066</v>
      </c>
      <c r="C4067" s="6">
        <v>40536</v>
      </c>
      <c r="D4067" s="6">
        <v>40317</v>
      </c>
      <c r="E4067" s="4">
        <v>43</v>
      </c>
      <c r="F4067" s="9">
        <v>102097.9</v>
      </c>
      <c r="G4067" s="6">
        <v>40136</v>
      </c>
      <c r="H4067" s="6">
        <v>40316</v>
      </c>
      <c r="I4067" s="4">
        <f t="shared" si="635"/>
        <v>180</v>
      </c>
      <c r="J4067" s="4" t="s">
        <v>1</v>
      </c>
      <c r="K4067" s="4" t="s">
        <v>13</v>
      </c>
      <c r="L4067" s="10">
        <f t="shared" si="636"/>
        <v>50349.649315068491</v>
      </c>
      <c r="M4067" s="15">
        <f t="shared" si="637"/>
        <v>201005</v>
      </c>
      <c r="N4067">
        <f t="shared" si="638"/>
        <v>2010</v>
      </c>
      <c r="O4067">
        <f t="shared" si="639"/>
        <v>5</v>
      </c>
      <c r="P4067">
        <f t="shared" si="642"/>
        <v>201012</v>
      </c>
      <c r="Q4067">
        <f t="shared" si="643"/>
        <v>0</v>
      </c>
      <c r="R4067">
        <f t="shared" si="644"/>
        <v>20102011</v>
      </c>
      <c r="S4067">
        <f t="shared" si="640"/>
        <v>2010</v>
      </c>
      <c r="T4067">
        <f t="shared" si="641"/>
        <v>12</v>
      </c>
    </row>
    <row r="4068" spans="1:20" x14ac:dyDescent="0.25">
      <c r="A4068" s="4" t="s">
        <v>4114</v>
      </c>
      <c r="B4068" s="5">
        <v>4067</v>
      </c>
      <c r="C4068" s="6">
        <v>40536</v>
      </c>
      <c r="D4068" s="6">
        <v>40317</v>
      </c>
      <c r="E4068" s="4">
        <v>210</v>
      </c>
      <c r="F4068" s="9">
        <v>-60885.3</v>
      </c>
      <c r="G4068" s="6">
        <v>40136</v>
      </c>
      <c r="H4068" s="6">
        <v>40316</v>
      </c>
      <c r="I4068" s="4">
        <f t="shared" si="635"/>
        <v>180</v>
      </c>
      <c r="J4068" s="4" t="s">
        <v>1</v>
      </c>
      <c r="K4068" s="4" t="s">
        <v>13</v>
      </c>
      <c r="L4068" s="10">
        <f t="shared" si="636"/>
        <v>-30025.627397260276</v>
      </c>
      <c r="M4068" s="15">
        <f t="shared" si="637"/>
        <v>201005</v>
      </c>
      <c r="N4068">
        <f t="shared" si="638"/>
        <v>2010</v>
      </c>
      <c r="O4068">
        <f t="shared" si="639"/>
        <v>5</v>
      </c>
      <c r="P4068">
        <f t="shared" si="642"/>
        <v>201012</v>
      </c>
      <c r="Q4068">
        <f t="shared" si="643"/>
        <v>0</v>
      </c>
      <c r="R4068">
        <f t="shared" si="644"/>
        <v>20102011</v>
      </c>
      <c r="S4068">
        <f t="shared" si="640"/>
        <v>2010</v>
      </c>
      <c r="T4068">
        <f t="shared" si="641"/>
        <v>12</v>
      </c>
    </row>
    <row r="4069" spans="1:20" x14ac:dyDescent="0.25">
      <c r="A4069" s="4" t="s">
        <v>4115</v>
      </c>
      <c r="B4069" s="5">
        <v>4068</v>
      </c>
      <c r="C4069" s="6">
        <v>40536</v>
      </c>
      <c r="D4069" s="6">
        <v>40228</v>
      </c>
      <c r="E4069" s="4">
        <v>43</v>
      </c>
      <c r="F4069" s="9">
        <v>72218.2</v>
      </c>
      <c r="G4069" s="6">
        <v>40136</v>
      </c>
      <c r="H4069" s="6">
        <v>40227</v>
      </c>
      <c r="I4069" s="4">
        <f t="shared" si="635"/>
        <v>91</v>
      </c>
      <c r="J4069" s="4" t="s">
        <v>1</v>
      </c>
      <c r="K4069" s="4" t="s">
        <v>13</v>
      </c>
      <c r="L4069" s="10">
        <f t="shared" si="636"/>
        <v>18005.085479452056</v>
      </c>
      <c r="M4069" s="15">
        <f t="shared" si="637"/>
        <v>201002</v>
      </c>
      <c r="N4069">
        <f t="shared" si="638"/>
        <v>2010</v>
      </c>
      <c r="O4069">
        <f t="shared" si="639"/>
        <v>2</v>
      </c>
      <c r="P4069">
        <f t="shared" si="642"/>
        <v>201012</v>
      </c>
      <c r="Q4069">
        <f t="shared" si="643"/>
        <v>20092010</v>
      </c>
      <c r="R4069">
        <f t="shared" si="644"/>
        <v>20102011</v>
      </c>
      <c r="S4069">
        <f t="shared" si="640"/>
        <v>2010</v>
      </c>
      <c r="T4069">
        <f t="shared" si="641"/>
        <v>12</v>
      </c>
    </row>
    <row r="4070" spans="1:20" x14ac:dyDescent="0.25">
      <c r="A4070" s="4" t="s">
        <v>4116</v>
      </c>
      <c r="B4070" s="5">
        <v>4069</v>
      </c>
      <c r="C4070" s="6">
        <v>40536</v>
      </c>
      <c r="D4070" s="6">
        <v>40228</v>
      </c>
      <c r="E4070" s="4">
        <v>210</v>
      </c>
      <c r="F4070" s="9">
        <v>-56746.3</v>
      </c>
      <c r="G4070" s="6">
        <v>40136</v>
      </c>
      <c r="H4070" s="6">
        <v>40227</v>
      </c>
      <c r="I4070" s="4">
        <f t="shared" si="635"/>
        <v>91</v>
      </c>
      <c r="J4070" s="4" t="s">
        <v>1</v>
      </c>
      <c r="K4070" s="4" t="s">
        <v>13</v>
      </c>
      <c r="L4070" s="10">
        <f t="shared" si="636"/>
        <v>-14147.707671232878</v>
      </c>
      <c r="M4070" s="15">
        <f t="shared" si="637"/>
        <v>201002</v>
      </c>
      <c r="N4070">
        <f t="shared" si="638"/>
        <v>2010</v>
      </c>
      <c r="O4070">
        <f t="shared" si="639"/>
        <v>2</v>
      </c>
      <c r="P4070">
        <f t="shared" si="642"/>
        <v>201012</v>
      </c>
      <c r="Q4070">
        <f t="shared" si="643"/>
        <v>20092010</v>
      </c>
      <c r="R4070">
        <f t="shared" si="644"/>
        <v>20102011</v>
      </c>
      <c r="S4070">
        <f t="shared" si="640"/>
        <v>2010</v>
      </c>
      <c r="T4070">
        <f t="shared" si="641"/>
        <v>12</v>
      </c>
    </row>
    <row r="4071" spans="1:20" x14ac:dyDescent="0.25">
      <c r="A4071" s="4" t="s">
        <v>4117</v>
      </c>
      <c r="B4071" s="5">
        <v>4070</v>
      </c>
      <c r="C4071" s="6">
        <v>40536</v>
      </c>
      <c r="D4071" s="6">
        <v>40255</v>
      </c>
      <c r="E4071" s="4">
        <v>43</v>
      </c>
      <c r="F4071" s="9">
        <v>77007.3</v>
      </c>
      <c r="G4071" s="6">
        <v>40136</v>
      </c>
      <c r="H4071" s="6">
        <v>40254</v>
      </c>
      <c r="I4071" s="4">
        <f t="shared" si="635"/>
        <v>118</v>
      </c>
      <c r="J4071" s="4" t="s">
        <v>1</v>
      </c>
      <c r="K4071" s="4" t="s">
        <v>13</v>
      </c>
      <c r="L4071" s="10">
        <f t="shared" si="636"/>
        <v>24895.510684931509</v>
      </c>
      <c r="M4071" s="15">
        <f t="shared" si="637"/>
        <v>201003</v>
      </c>
      <c r="N4071">
        <f t="shared" si="638"/>
        <v>2010</v>
      </c>
      <c r="O4071">
        <f t="shared" si="639"/>
        <v>3</v>
      </c>
      <c r="P4071">
        <f t="shared" si="642"/>
        <v>201012</v>
      </c>
      <c r="Q4071">
        <f t="shared" si="643"/>
        <v>20092010</v>
      </c>
      <c r="R4071">
        <f t="shared" si="644"/>
        <v>20102011</v>
      </c>
      <c r="S4071">
        <f t="shared" si="640"/>
        <v>2010</v>
      </c>
      <c r="T4071">
        <f t="shared" si="641"/>
        <v>12</v>
      </c>
    </row>
    <row r="4072" spans="1:20" x14ac:dyDescent="0.25">
      <c r="A4072" s="4" t="s">
        <v>4118</v>
      </c>
      <c r="B4072" s="5">
        <v>4071</v>
      </c>
      <c r="C4072" s="6">
        <v>40536</v>
      </c>
      <c r="D4072" s="6">
        <v>40255</v>
      </c>
      <c r="E4072" s="4">
        <v>210</v>
      </c>
      <c r="F4072" s="9">
        <v>-57261.2</v>
      </c>
      <c r="G4072" s="6">
        <v>40136</v>
      </c>
      <c r="H4072" s="6">
        <v>40254</v>
      </c>
      <c r="I4072" s="4">
        <f t="shared" si="635"/>
        <v>118</v>
      </c>
      <c r="J4072" s="4" t="s">
        <v>1</v>
      </c>
      <c r="K4072" s="4" t="s">
        <v>13</v>
      </c>
      <c r="L4072" s="10">
        <f t="shared" si="636"/>
        <v>-18511.84</v>
      </c>
      <c r="M4072" s="15">
        <f t="shared" si="637"/>
        <v>201003</v>
      </c>
      <c r="N4072">
        <f t="shared" si="638"/>
        <v>2010</v>
      </c>
      <c r="O4072">
        <f t="shared" si="639"/>
        <v>3</v>
      </c>
      <c r="P4072">
        <f t="shared" si="642"/>
        <v>201012</v>
      </c>
      <c r="Q4072">
        <f t="shared" si="643"/>
        <v>20092010</v>
      </c>
      <c r="R4072">
        <f t="shared" si="644"/>
        <v>20102011</v>
      </c>
      <c r="S4072">
        <f t="shared" si="640"/>
        <v>2010</v>
      </c>
      <c r="T4072">
        <f t="shared" si="641"/>
        <v>12</v>
      </c>
    </row>
    <row r="4073" spans="1:20" x14ac:dyDescent="0.25">
      <c r="A4073" s="4" t="s">
        <v>4119</v>
      </c>
      <c r="B4073" s="5">
        <v>4072</v>
      </c>
      <c r="C4073" s="6">
        <v>40536</v>
      </c>
      <c r="D4073" s="6">
        <v>40298</v>
      </c>
      <c r="E4073" s="4">
        <v>1252</v>
      </c>
      <c r="F4073" s="9">
        <v>78825.899999999994</v>
      </c>
      <c r="G4073" s="6">
        <v>40132</v>
      </c>
      <c r="H4073" s="6">
        <v>40297</v>
      </c>
      <c r="I4073" s="4">
        <f t="shared" si="635"/>
        <v>165</v>
      </c>
      <c r="J4073" s="4" t="s">
        <v>1</v>
      </c>
      <c r="K4073" s="4" t="s">
        <v>13</v>
      </c>
      <c r="L4073" s="10">
        <f t="shared" si="636"/>
        <v>35633.626027397258</v>
      </c>
      <c r="M4073" s="15">
        <f t="shared" si="637"/>
        <v>201004</v>
      </c>
      <c r="N4073">
        <f t="shared" si="638"/>
        <v>2010</v>
      </c>
      <c r="O4073">
        <f t="shared" si="639"/>
        <v>4</v>
      </c>
      <c r="P4073">
        <f t="shared" si="642"/>
        <v>201012</v>
      </c>
      <c r="Q4073">
        <f t="shared" si="643"/>
        <v>0</v>
      </c>
      <c r="R4073">
        <f t="shared" si="644"/>
        <v>20102011</v>
      </c>
      <c r="S4073">
        <f t="shared" si="640"/>
        <v>2010</v>
      </c>
      <c r="T4073">
        <f t="shared" si="641"/>
        <v>12</v>
      </c>
    </row>
    <row r="4074" spans="1:20" x14ac:dyDescent="0.25">
      <c r="A4074" s="4" t="s">
        <v>4120</v>
      </c>
      <c r="B4074" s="5">
        <v>4073</v>
      </c>
      <c r="C4074" s="6">
        <v>40536</v>
      </c>
      <c r="D4074" s="6">
        <v>40298</v>
      </c>
      <c r="E4074" s="4">
        <v>1253</v>
      </c>
      <c r="F4074" s="9">
        <v>-61314.400000000001</v>
      </c>
      <c r="G4074" s="6">
        <v>40132</v>
      </c>
      <c r="H4074" s="6">
        <v>40297</v>
      </c>
      <c r="I4074" s="4">
        <f t="shared" si="635"/>
        <v>165</v>
      </c>
      <c r="J4074" s="4" t="s">
        <v>1</v>
      </c>
      <c r="K4074" s="4" t="s">
        <v>13</v>
      </c>
      <c r="L4074" s="10">
        <f t="shared" si="636"/>
        <v>-27717.468493150682</v>
      </c>
      <c r="M4074" s="15">
        <f t="shared" si="637"/>
        <v>201004</v>
      </c>
      <c r="N4074">
        <f t="shared" si="638"/>
        <v>2010</v>
      </c>
      <c r="O4074">
        <f t="shared" si="639"/>
        <v>4</v>
      </c>
      <c r="P4074">
        <f t="shared" si="642"/>
        <v>201012</v>
      </c>
      <c r="Q4074">
        <f t="shared" si="643"/>
        <v>0</v>
      </c>
      <c r="R4074">
        <f t="shared" si="644"/>
        <v>20102011</v>
      </c>
      <c r="S4074">
        <f t="shared" si="640"/>
        <v>2010</v>
      </c>
      <c r="T4074">
        <f t="shared" si="641"/>
        <v>12</v>
      </c>
    </row>
    <row r="4075" spans="1:20" x14ac:dyDescent="0.25">
      <c r="A4075" s="4" t="s">
        <v>4121</v>
      </c>
      <c r="B4075" s="5">
        <v>4074</v>
      </c>
      <c r="C4075" s="6">
        <v>40541</v>
      </c>
      <c r="D4075" s="6">
        <v>40230</v>
      </c>
      <c r="E4075" s="4">
        <v>1240</v>
      </c>
      <c r="F4075" s="9">
        <v>101924.3</v>
      </c>
      <c r="G4075" s="6">
        <v>40138</v>
      </c>
      <c r="H4075" s="6">
        <v>40229</v>
      </c>
      <c r="I4075" s="4">
        <f t="shared" si="635"/>
        <v>91</v>
      </c>
      <c r="J4075" s="4" t="s">
        <v>1</v>
      </c>
      <c r="K4075" s="4" t="s">
        <v>13</v>
      </c>
      <c r="L4075" s="10">
        <f t="shared" si="636"/>
        <v>25411.263835616439</v>
      </c>
      <c r="M4075" s="15">
        <f t="shared" si="637"/>
        <v>201002</v>
      </c>
      <c r="N4075">
        <f t="shared" si="638"/>
        <v>2010</v>
      </c>
      <c r="O4075">
        <f t="shared" si="639"/>
        <v>2</v>
      </c>
      <c r="P4075">
        <f t="shared" si="642"/>
        <v>201012</v>
      </c>
      <c r="Q4075">
        <f t="shared" si="643"/>
        <v>20092010</v>
      </c>
      <c r="R4075">
        <f t="shared" si="644"/>
        <v>20102011</v>
      </c>
      <c r="S4075">
        <f t="shared" si="640"/>
        <v>2010</v>
      </c>
      <c r="T4075">
        <f t="shared" si="641"/>
        <v>12</v>
      </c>
    </row>
    <row r="4076" spans="1:20" x14ac:dyDescent="0.25">
      <c r="A4076" s="4" t="s">
        <v>4122</v>
      </c>
      <c r="B4076" s="5">
        <v>4075</v>
      </c>
      <c r="C4076" s="6">
        <v>40541</v>
      </c>
      <c r="D4076" s="6">
        <v>40230</v>
      </c>
      <c r="E4076" s="4">
        <v>1241</v>
      </c>
      <c r="F4076" s="9">
        <v>-74310.2</v>
      </c>
      <c r="G4076" s="6">
        <v>40138</v>
      </c>
      <c r="H4076" s="6">
        <v>40229</v>
      </c>
      <c r="I4076" s="4">
        <f t="shared" si="635"/>
        <v>91</v>
      </c>
      <c r="J4076" s="4" t="s">
        <v>1</v>
      </c>
      <c r="K4076" s="4" t="s">
        <v>13</v>
      </c>
      <c r="L4076" s="10">
        <f t="shared" si="636"/>
        <v>-18526.652602739723</v>
      </c>
      <c r="M4076" s="15">
        <f t="shared" si="637"/>
        <v>201002</v>
      </c>
      <c r="N4076">
        <f t="shared" si="638"/>
        <v>2010</v>
      </c>
      <c r="O4076">
        <f t="shared" si="639"/>
        <v>2</v>
      </c>
      <c r="P4076">
        <f t="shared" si="642"/>
        <v>201012</v>
      </c>
      <c r="Q4076">
        <f t="shared" si="643"/>
        <v>20092010</v>
      </c>
      <c r="R4076">
        <f t="shared" si="644"/>
        <v>20102011</v>
      </c>
      <c r="S4076">
        <f t="shared" si="640"/>
        <v>2010</v>
      </c>
      <c r="T4076">
        <f t="shared" si="641"/>
        <v>12</v>
      </c>
    </row>
    <row r="4077" spans="1:20" x14ac:dyDescent="0.25">
      <c r="A4077" s="4" t="s">
        <v>4123</v>
      </c>
      <c r="B4077" s="5">
        <v>4076</v>
      </c>
      <c r="C4077" s="6">
        <v>40542</v>
      </c>
      <c r="D4077" s="6">
        <v>40288</v>
      </c>
      <c r="E4077" s="4">
        <v>43</v>
      </c>
      <c r="F4077" s="9">
        <v>-64391.1</v>
      </c>
      <c r="G4077" s="6">
        <v>40138</v>
      </c>
      <c r="H4077" s="6">
        <v>40287</v>
      </c>
      <c r="I4077" s="4">
        <f t="shared" si="635"/>
        <v>149</v>
      </c>
      <c r="J4077" s="4" t="s">
        <v>1</v>
      </c>
      <c r="K4077" s="4" t="s">
        <v>13</v>
      </c>
      <c r="L4077" s="10">
        <f t="shared" si="636"/>
        <v>-26285.681917808219</v>
      </c>
      <c r="M4077" s="15">
        <f t="shared" si="637"/>
        <v>201004</v>
      </c>
      <c r="N4077">
        <f t="shared" si="638"/>
        <v>2010</v>
      </c>
      <c r="O4077">
        <f t="shared" si="639"/>
        <v>4</v>
      </c>
      <c r="P4077">
        <f t="shared" si="642"/>
        <v>201012</v>
      </c>
      <c r="Q4077">
        <f t="shared" si="643"/>
        <v>0</v>
      </c>
      <c r="R4077">
        <f t="shared" si="644"/>
        <v>20102011</v>
      </c>
      <c r="S4077">
        <f t="shared" si="640"/>
        <v>2010</v>
      </c>
      <c r="T4077">
        <f t="shared" si="641"/>
        <v>12</v>
      </c>
    </row>
    <row r="4078" spans="1:20" x14ac:dyDescent="0.25">
      <c r="A4078" s="4" t="s">
        <v>4124</v>
      </c>
      <c r="B4078" s="5">
        <v>4077</v>
      </c>
      <c r="C4078" s="6">
        <v>40542</v>
      </c>
      <c r="D4078" s="6">
        <v>40288</v>
      </c>
      <c r="E4078" s="4">
        <v>210</v>
      </c>
      <c r="F4078" s="9">
        <v>-4742.8999999999996</v>
      </c>
      <c r="G4078" s="6">
        <v>40138</v>
      </c>
      <c r="H4078" s="6">
        <v>40287</v>
      </c>
      <c r="I4078" s="4">
        <f t="shared" si="635"/>
        <v>149</v>
      </c>
      <c r="J4078" s="4" t="s">
        <v>1</v>
      </c>
      <c r="K4078" s="4" t="s">
        <v>13</v>
      </c>
      <c r="L4078" s="10">
        <f t="shared" si="636"/>
        <v>-1936.1427397260275</v>
      </c>
      <c r="M4078" s="15">
        <f t="shared" si="637"/>
        <v>201004</v>
      </c>
      <c r="N4078">
        <f t="shared" si="638"/>
        <v>2010</v>
      </c>
      <c r="O4078">
        <f t="shared" si="639"/>
        <v>4</v>
      </c>
      <c r="P4078">
        <f t="shared" si="642"/>
        <v>201012</v>
      </c>
      <c r="Q4078">
        <f t="shared" si="643"/>
        <v>0</v>
      </c>
      <c r="R4078">
        <f t="shared" si="644"/>
        <v>20102011</v>
      </c>
      <c r="S4078">
        <f t="shared" si="640"/>
        <v>2010</v>
      </c>
      <c r="T4078">
        <f t="shared" si="641"/>
        <v>12</v>
      </c>
    </row>
    <row r="4079" spans="1:20" x14ac:dyDescent="0.25">
      <c r="A4079" s="4" t="s">
        <v>4125</v>
      </c>
      <c r="B4079" s="5">
        <v>4078</v>
      </c>
      <c r="C4079" s="6">
        <v>40542</v>
      </c>
      <c r="D4079" s="6">
        <v>40318</v>
      </c>
      <c r="E4079" s="4">
        <v>1</v>
      </c>
      <c r="F4079" s="9">
        <v>-161693.9</v>
      </c>
      <c r="G4079" s="6">
        <v>40137</v>
      </c>
      <c r="H4079" s="6">
        <v>40317</v>
      </c>
      <c r="I4079" s="4">
        <f t="shared" si="635"/>
        <v>180</v>
      </c>
      <c r="J4079" s="4" t="s">
        <v>1</v>
      </c>
      <c r="K4079" s="4" t="s">
        <v>13</v>
      </c>
      <c r="L4079" s="10">
        <f t="shared" si="636"/>
        <v>-79739.457534246583</v>
      </c>
      <c r="M4079" s="15">
        <f t="shared" si="637"/>
        <v>201005</v>
      </c>
      <c r="N4079">
        <f t="shared" si="638"/>
        <v>2010</v>
      </c>
      <c r="O4079">
        <f t="shared" si="639"/>
        <v>5</v>
      </c>
      <c r="P4079">
        <f t="shared" si="642"/>
        <v>201012</v>
      </c>
      <c r="Q4079">
        <f t="shared" si="643"/>
        <v>0</v>
      </c>
      <c r="R4079">
        <f t="shared" si="644"/>
        <v>20102011</v>
      </c>
      <c r="S4079">
        <f t="shared" si="640"/>
        <v>2010</v>
      </c>
      <c r="T4079">
        <f t="shared" si="641"/>
        <v>12</v>
      </c>
    </row>
    <row r="4080" spans="1:20" x14ac:dyDescent="0.25">
      <c r="A4080" s="4" t="s">
        <v>4126</v>
      </c>
      <c r="B4080" s="5">
        <v>4079</v>
      </c>
      <c r="C4080" s="6">
        <v>40542</v>
      </c>
      <c r="D4080" s="6">
        <v>40252</v>
      </c>
      <c r="E4080" s="4">
        <v>1256</v>
      </c>
      <c r="F4080" s="9">
        <v>90569</v>
      </c>
      <c r="G4080" s="6">
        <v>40138</v>
      </c>
      <c r="H4080" s="6">
        <v>40251</v>
      </c>
      <c r="I4080" s="4">
        <f t="shared" si="635"/>
        <v>113</v>
      </c>
      <c r="J4080" s="4" t="s">
        <v>1</v>
      </c>
      <c r="K4080" s="4" t="s">
        <v>13</v>
      </c>
      <c r="L4080" s="10">
        <f t="shared" si="636"/>
        <v>28039.1698630137</v>
      </c>
      <c r="M4080" s="15">
        <f t="shared" si="637"/>
        <v>201003</v>
      </c>
      <c r="N4080">
        <f t="shared" si="638"/>
        <v>2010</v>
      </c>
      <c r="O4080">
        <f t="shared" si="639"/>
        <v>3</v>
      </c>
      <c r="P4080">
        <f t="shared" si="642"/>
        <v>201012</v>
      </c>
      <c r="Q4080">
        <f t="shared" si="643"/>
        <v>20092010</v>
      </c>
      <c r="R4080">
        <f t="shared" si="644"/>
        <v>20102011</v>
      </c>
      <c r="S4080">
        <f t="shared" si="640"/>
        <v>2010</v>
      </c>
      <c r="T4080">
        <f t="shared" si="641"/>
        <v>12</v>
      </c>
    </row>
    <row r="4081" spans="1:20" x14ac:dyDescent="0.25">
      <c r="A4081" s="4" t="s">
        <v>4127</v>
      </c>
      <c r="B4081" s="5">
        <v>4080</v>
      </c>
      <c r="C4081" s="6">
        <v>40542</v>
      </c>
      <c r="D4081" s="6">
        <v>40252</v>
      </c>
      <c r="E4081" s="4">
        <v>1257</v>
      </c>
      <c r="F4081" s="9">
        <v>-73467.3</v>
      </c>
      <c r="G4081" s="6">
        <v>40138</v>
      </c>
      <c r="H4081" s="6">
        <v>40251</v>
      </c>
      <c r="I4081" s="4">
        <f t="shared" si="635"/>
        <v>113</v>
      </c>
      <c r="J4081" s="4" t="s">
        <v>1</v>
      </c>
      <c r="K4081" s="4" t="s">
        <v>13</v>
      </c>
      <c r="L4081" s="10">
        <f t="shared" si="636"/>
        <v>-22744.670958904109</v>
      </c>
      <c r="M4081" s="15">
        <f t="shared" si="637"/>
        <v>201003</v>
      </c>
      <c r="N4081">
        <f t="shared" si="638"/>
        <v>2010</v>
      </c>
      <c r="O4081">
        <f t="shared" si="639"/>
        <v>3</v>
      </c>
      <c r="P4081">
        <f t="shared" si="642"/>
        <v>201012</v>
      </c>
      <c r="Q4081">
        <f t="shared" si="643"/>
        <v>20092010</v>
      </c>
      <c r="R4081">
        <f t="shared" si="644"/>
        <v>20102011</v>
      </c>
      <c r="S4081">
        <f t="shared" si="640"/>
        <v>2010</v>
      </c>
      <c r="T4081">
        <f t="shared" si="641"/>
        <v>12</v>
      </c>
    </row>
    <row r="4082" spans="1:20" x14ac:dyDescent="0.25">
      <c r="A4082" s="4" t="s">
        <v>4128</v>
      </c>
      <c r="B4082" s="5">
        <v>4081</v>
      </c>
      <c r="C4082" s="6">
        <v>40542</v>
      </c>
      <c r="D4082" s="6">
        <v>40283</v>
      </c>
      <c r="E4082" s="4">
        <v>1</v>
      </c>
      <c r="F4082" s="9">
        <v>-54378.9</v>
      </c>
      <c r="G4082" s="6">
        <v>40138</v>
      </c>
      <c r="H4082" s="6">
        <v>40282</v>
      </c>
      <c r="I4082" s="4">
        <f t="shared" si="635"/>
        <v>144</v>
      </c>
      <c r="J4082" s="4" t="s">
        <v>1</v>
      </c>
      <c r="K4082" s="4" t="s">
        <v>13</v>
      </c>
      <c r="L4082" s="10">
        <f t="shared" si="636"/>
        <v>-21453.593424657534</v>
      </c>
      <c r="M4082" s="15">
        <f t="shared" si="637"/>
        <v>201004</v>
      </c>
      <c r="N4082">
        <f t="shared" si="638"/>
        <v>2010</v>
      </c>
      <c r="O4082">
        <f t="shared" si="639"/>
        <v>4</v>
      </c>
      <c r="P4082">
        <f t="shared" si="642"/>
        <v>201012</v>
      </c>
      <c r="Q4082">
        <f t="shared" si="643"/>
        <v>0</v>
      </c>
      <c r="R4082">
        <f t="shared" si="644"/>
        <v>20102011</v>
      </c>
      <c r="S4082">
        <f t="shared" si="640"/>
        <v>2010</v>
      </c>
      <c r="T4082">
        <f t="shared" si="641"/>
        <v>12</v>
      </c>
    </row>
    <row r="4083" spans="1:20" x14ac:dyDescent="0.25">
      <c r="A4083" s="4" t="s">
        <v>4129</v>
      </c>
      <c r="B4083" s="5">
        <v>4082</v>
      </c>
      <c r="C4083" s="6">
        <v>40543</v>
      </c>
      <c r="D4083" s="6">
        <v>40231</v>
      </c>
      <c r="E4083" s="4">
        <v>1</v>
      </c>
      <c r="F4083" s="9">
        <v>-99085.5</v>
      </c>
      <c r="G4083" s="6">
        <v>40139</v>
      </c>
      <c r="H4083" s="6">
        <v>40230</v>
      </c>
      <c r="I4083" s="4">
        <f t="shared" si="635"/>
        <v>91</v>
      </c>
      <c r="J4083" s="4" t="s">
        <v>1</v>
      </c>
      <c r="K4083" s="4" t="s">
        <v>13</v>
      </c>
      <c r="L4083" s="10">
        <f t="shared" si="636"/>
        <v>-24703.508219178086</v>
      </c>
      <c r="M4083" s="15">
        <f t="shared" si="637"/>
        <v>201002</v>
      </c>
      <c r="N4083">
        <f t="shared" si="638"/>
        <v>2010</v>
      </c>
      <c r="O4083">
        <f t="shared" si="639"/>
        <v>2</v>
      </c>
      <c r="P4083">
        <f t="shared" si="642"/>
        <v>201012</v>
      </c>
      <c r="Q4083">
        <f t="shared" si="643"/>
        <v>20092010</v>
      </c>
      <c r="R4083">
        <f t="shared" si="644"/>
        <v>20102011</v>
      </c>
      <c r="S4083">
        <f t="shared" si="640"/>
        <v>2010</v>
      </c>
      <c r="T4083">
        <f t="shared" si="641"/>
        <v>12</v>
      </c>
    </row>
    <row r="4085" spans="1:20" x14ac:dyDescent="0.25">
      <c r="B4085"/>
    </row>
    <row r="4086" spans="1:20" x14ac:dyDescent="0.25">
      <c r="B4086"/>
    </row>
    <row r="4087" spans="1:20" x14ac:dyDescent="0.25">
      <c r="B4087"/>
    </row>
    <row r="4088" spans="1:20" x14ac:dyDescent="0.25">
      <c r="B4088"/>
    </row>
    <row r="4089" spans="1:20" x14ac:dyDescent="0.25">
      <c r="B4089"/>
    </row>
    <row r="4090" spans="1:20" x14ac:dyDescent="0.25">
      <c r="B4090"/>
    </row>
    <row r="4091" spans="1:20" x14ac:dyDescent="0.25">
      <c r="B4091"/>
    </row>
    <row r="4092" spans="1:20" x14ac:dyDescent="0.25">
      <c r="B4092"/>
    </row>
    <row r="4093" spans="1:20" x14ac:dyDescent="0.25">
      <c r="B4093"/>
    </row>
    <row r="4094" spans="1:20" x14ac:dyDescent="0.25">
      <c r="B4094"/>
    </row>
    <row r="4095" spans="1:20" x14ac:dyDescent="0.25">
      <c r="B4095"/>
    </row>
    <row r="4096" spans="1:20" x14ac:dyDescent="0.25">
      <c r="B4096"/>
    </row>
    <row r="4097" spans="2:2" x14ac:dyDescent="0.25">
      <c r="B4097"/>
    </row>
    <row r="4098" spans="2:2" x14ac:dyDescent="0.25">
      <c r="B4098"/>
    </row>
    <row r="4099" spans="2:2" x14ac:dyDescent="0.25">
      <c r="B4099"/>
    </row>
    <row r="4100" spans="2:2" x14ac:dyDescent="0.25">
      <c r="B4100"/>
    </row>
    <row r="4101" spans="2:2" x14ac:dyDescent="0.25">
      <c r="B4101"/>
    </row>
    <row r="4102" spans="2:2" x14ac:dyDescent="0.25">
      <c r="B4102"/>
    </row>
    <row r="4103" spans="2:2" x14ac:dyDescent="0.25">
      <c r="B4103"/>
    </row>
    <row r="4104" spans="2:2" x14ac:dyDescent="0.25">
      <c r="B4104"/>
    </row>
    <row r="4105" spans="2:2" x14ac:dyDescent="0.25">
      <c r="B4105"/>
    </row>
    <row r="4106" spans="2:2" x14ac:dyDescent="0.25">
      <c r="B4106"/>
    </row>
    <row r="4107" spans="2:2" x14ac:dyDescent="0.25">
      <c r="B4107"/>
    </row>
    <row r="4108" spans="2:2" x14ac:dyDescent="0.25">
      <c r="B4108"/>
    </row>
    <row r="4109" spans="2:2" x14ac:dyDescent="0.25">
      <c r="B4109"/>
    </row>
    <row r="4110" spans="2:2" x14ac:dyDescent="0.25">
      <c r="B4110"/>
    </row>
    <row r="4111" spans="2:2" x14ac:dyDescent="0.25">
      <c r="B4111"/>
    </row>
    <row r="4112" spans="2:2" x14ac:dyDescent="0.25">
      <c r="B4112"/>
    </row>
    <row r="4113" spans="2:2" x14ac:dyDescent="0.25">
      <c r="B4113"/>
    </row>
    <row r="4114" spans="2:2" x14ac:dyDescent="0.25">
      <c r="B4114"/>
    </row>
    <row r="4115" spans="2:2" x14ac:dyDescent="0.25">
      <c r="B4115"/>
    </row>
    <row r="4116" spans="2:2" x14ac:dyDescent="0.25">
      <c r="B4116"/>
    </row>
    <row r="4117" spans="2:2" x14ac:dyDescent="0.25">
      <c r="B4117"/>
    </row>
    <row r="4118" spans="2:2" x14ac:dyDescent="0.25">
      <c r="B4118"/>
    </row>
    <row r="4119" spans="2:2" x14ac:dyDescent="0.25">
      <c r="B4119"/>
    </row>
    <row r="4120" spans="2:2" x14ac:dyDescent="0.25">
      <c r="B4120"/>
    </row>
    <row r="4121" spans="2:2" x14ac:dyDescent="0.25">
      <c r="B4121"/>
    </row>
    <row r="4122" spans="2:2" x14ac:dyDescent="0.25">
      <c r="B4122"/>
    </row>
    <row r="4123" spans="2:2" x14ac:dyDescent="0.25">
      <c r="B4123"/>
    </row>
    <row r="4124" spans="2:2" x14ac:dyDescent="0.25">
      <c r="B4124"/>
    </row>
    <row r="4125" spans="2:2" x14ac:dyDescent="0.25">
      <c r="B4125"/>
    </row>
    <row r="4126" spans="2:2" x14ac:dyDescent="0.25">
      <c r="B4126"/>
    </row>
    <row r="4127" spans="2:2" x14ac:dyDescent="0.25">
      <c r="B4127"/>
    </row>
    <row r="4128" spans="2:2" x14ac:dyDescent="0.25">
      <c r="B4128"/>
    </row>
    <row r="4129" spans="2:2" x14ac:dyDescent="0.25">
      <c r="B4129"/>
    </row>
    <row r="4130" spans="2:2" x14ac:dyDescent="0.25">
      <c r="B4130"/>
    </row>
    <row r="4131" spans="2:2" x14ac:dyDescent="0.25">
      <c r="B4131"/>
    </row>
    <row r="4132" spans="2:2" x14ac:dyDescent="0.25">
      <c r="B4132"/>
    </row>
    <row r="4133" spans="2:2" x14ac:dyDescent="0.25">
      <c r="B4133"/>
    </row>
    <row r="4134" spans="2:2" x14ac:dyDescent="0.25">
      <c r="B4134"/>
    </row>
    <row r="4135" spans="2:2" x14ac:dyDescent="0.25">
      <c r="B4135"/>
    </row>
    <row r="4136" spans="2:2" x14ac:dyDescent="0.25">
      <c r="B4136"/>
    </row>
    <row r="4137" spans="2:2" x14ac:dyDescent="0.25">
      <c r="B4137"/>
    </row>
    <row r="4138" spans="2:2" x14ac:dyDescent="0.25">
      <c r="B4138"/>
    </row>
    <row r="4139" spans="2:2" x14ac:dyDescent="0.25">
      <c r="B4139"/>
    </row>
    <row r="4140" spans="2:2" x14ac:dyDescent="0.25">
      <c r="B4140"/>
    </row>
    <row r="4141" spans="2:2" x14ac:dyDescent="0.25">
      <c r="B4141"/>
    </row>
    <row r="4142" spans="2:2" x14ac:dyDescent="0.25">
      <c r="B4142"/>
    </row>
    <row r="4143" spans="2:2" x14ac:dyDescent="0.25">
      <c r="B4143"/>
    </row>
    <row r="4144" spans="2:2" x14ac:dyDescent="0.25">
      <c r="B4144"/>
    </row>
    <row r="4145" spans="2:2" x14ac:dyDescent="0.25">
      <c r="B4145"/>
    </row>
    <row r="4146" spans="2:2" x14ac:dyDescent="0.25">
      <c r="B4146"/>
    </row>
    <row r="4147" spans="2:2" x14ac:dyDescent="0.25">
      <c r="B4147"/>
    </row>
    <row r="4148" spans="2:2" x14ac:dyDescent="0.25">
      <c r="B4148"/>
    </row>
    <row r="4149" spans="2:2" x14ac:dyDescent="0.25">
      <c r="B4149"/>
    </row>
    <row r="4150" spans="2:2" x14ac:dyDescent="0.25">
      <c r="B4150"/>
    </row>
    <row r="4151" spans="2:2" x14ac:dyDescent="0.25">
      <c r="B4151"/>
    </row>
    <row r="4152" spans="2:2" x14ac:dyDescent="0.25">
      <c r="B4152"/>
    </row>
    <row r="4153" spans="2:2" x14ac:dyDescent="0.25">
      <c r="B4153"/>
    </row>
    <row r="4154" spans="2:2" x14ac:dyDescent="0.25">
      <c r="B4154"/>
    </row>
    <row r="4155" spans="2:2" x14ac:dyDescent="0.25">
      <c r="B4155"/>
    </row>
    <row r="4156" spans="2:2" x14ac:dyDescent="0.25">
      <c r="B4156"/>
    </row>
    <row r="4157" spans="2:2" x14ac:dyDescent="0.25">
      <c r="B4157"/>
    </row>
    <row r="4158" spans="2:2" x14ac:dyDescent="0.25">
      <c r="B4158"/>
    </row>
    <row r="4159" spans="2:2" x14ac:dyDescent="0.25">
      <c r="B4159"/>
    </row>
    <row r="4160" spans="2:2" x14ac:dyDescent="0.25">
      <c r="B4160"/>
    </row>
    <row r="4161" spans="2:2" x14ac:dyDescent="0.25">
      <c r="B4161"/>
    </row>
    <row r="4162" spans="2:2" x14ac:dyDescent="0.25">
      <c r="B4162"/>
    </row>
    <row r="4163" spans="2:2" x14ac:dyDescent="0.25">
      <c r="B4163"/>
    </row>
    <row r="4164" spans="2:2" x14ac:dyDescent="0.25">
      <c r="B4164"/>
    </row>
    <row r="4165" spans="2:2" x14ac:dyDescent="0.25">
      <c r="B4165"/>
    </row>
    <row r="4166" spans="2:2" x14ac:dyDescent="0.25">
      <c r="B4166"/>
    </row>
    <row r="4167" spans="2:2" x14ac:dyDescent="0.25">
      <c r="B4167"/>
    </row>
    <row r="4168" spans="2:2" x14ac:dyDescent="0.25">
      <c r="B4168"/>
    </row>
    <row r="4169" spans="2:2" x14ac:dyDescent="0.25">
      <c r="B4169"/>
    </row>
    <row r="4170" spans="2:2" x14ac:dyDescent="0.25">
      <c r="B4170"/>
    </row>
    <row r="4171" spans="2:2" x14ac:dyDescent="0.25">
      <c r="B4171"/>
    </row>
    <row r="4172" spans="2:2" x14ac:dyDescent="0.25">
      <c r="B4172"/>
    </row>
    <row r="4173" spans="2:2" x14ac:dyDescent="0.25">
      <c r="B4173"/>
    </row>
    <row r="4174" spans="2:2" x14ac:dyDescent="0.25">
      <c r="B4174"/>
    </row>
    <row r="4175" spans="2:2" x14ac:dyDescent="0.25">
      <c r="B4175"/>
    </row>
    <row r="4176" spans="2:2" x14ac:dyDescent="0.25">
      <c r="B4176"/>
    </row>
    <row r="4177" spans="2:2" x14ac:dyDescent="0.25">
      <c r="B4177"/>
    </row>
    <row r="4178" spans="2:2" x14ac:dyDescent="0.25">
      <c r="B4178"/>
    </row>
    <row r="4179" spans="2:2" x14ac:dyDescent="0.25">
      <c r="B4179"/>
    </row>
    <row r="4180" spans="2:2" x14ac:dyDescent="0.25">
      <c r="B4180"/>
    </row>
    <row r="4181" spans="2:2" x14ac:dyDescent="0.25">
      <c r="B4181"/>
    </row>
    <row r="4182" spans="2:2" x14ac:dyDescent="0.25">
      <c r="B4182"/>
    </row>
    <row r="4183" spans="2:2" x14ac:dyDescent="0.25">
      <c r="B4183"/>
    </row>
    <row r="4184" spans="2:2" x14ac:dyDescent="0.25">
      <c r="B4184"/>
    </row>
    <row r="4185" spans="2:2" x14ac:dyDescent="0.25">
      <c r="B4185"/>
    </row>
    <row r="4186" spans="2:2" x14ac:dyDescent="0.25">
      <c r="B4186"/>
    </row>
    <row r="4187" spans="2:2" x14ac:dyDescent="0.25">
      <c r="B4187"/>
    </row>
    <row r="4188" spans="2:2" x14ac:dyDescent="0.25">
      <c r="B4188"/>
    </row>
    <row r="4189" spans="2:2" x14ac:dyDescent="0.25">
      <c r="B4189"/>
    </row>
    <row r="4190" spans="2:2" x14ac:dyDescent="0.25">
      <c r="B4190"/>
    </row>
    <row r="4191" spans="2:2" x14ac:dyDescent="0.25">
      <c r="B4191"/>
    </row>
    <row r="4192" spans="2:2" x14ac:dyDescent="0.25">
      <c r="B4192"/>
    </row>
    <row r="4193" spans="2:2" x14ac:dyDescent="0.25">
      <c r="B4193"/>
    </row>
    <row r="4194" spans="2:2" x14ac:dyDescent="0.25">
      <c r="B4194"/>
    </row>
    <row r="4195" spans="2:2" x14ac:dyDescent="0.25">
      <c r="B4195"/>
    </row>
    <row r="4196" spans="2:2" x14ac:dyDescent="0.25">
      <c r="B4196"/>
    </row>
    <row r="4197" spans="2:2" x14ac:dyDescent="0.25">
      <c r="B4197"/>
    </row>
    <row r="4198" spans="2:2" x14ac:dyDescent="0.25">
      <c r="B4198"/>
    </row>
    <row r="4199" spans="2:2" x14ac:dyDescent="0.25">
      <c r="B4199"/>
    </row>
    <row r="4200" spans="2:2" x14ac:dyDescent="0.25">
      <c r="B4200"/>
    </row>
    <row r="4201" spans="2:2" x14ac:dyDescent="0.25">
      <c r="B4201"/>
    </row>
    <row r="4202" spans="2:2" x14ac:dyDescent="0.25">
      <c r="B4202"/>
    </row>
    <row r="4203" spans="2:2" x14ac:dyDescent="0.25">
      <c r="B4203"/>
    </row>
    <row r="4204" spans="2:2" x14ac:dyDescent="0.25">
      <c r="B4204"/>
    </row>
    <row r="4205" spans="2:2" x14ac:dyDescent="0.25">
      <c r="B4205"/>
    </row>
    <row r="4206" spans="2:2" x14ac:dyDescent="0.25">
      <c r="B4206"/>
    </row>
    <row r="4207" spans="2:2" x14ac:dyDescent="0.25">
      <c r="B4207"/>
    </row>
    <row r="4208" spans="2:2" x14ac:dyDescent="0.25">
      <c r="B4208"/>
    </row>
    <row r="4209" spans="2:2" x14ac:dyDescent="0.25">
      <c r="B4209"/>
    </row>
    <row r="4210" spans="2:2" x14ac:dyDescent="0.25">
      <c r="B4210"/>
    </row>
    <row r="4211" spans="2:2" x14ac:dyDescent="0.25">
      <c r="B4211"/>
    </row>
    <row r="4212" spans="2:2" x14ac:dyDescent="0.25">
      <c r="B4212"/>
    </row>
    <row r="4213" spans="2:2" x14ac:dyDescent="0.25">
      <c r="B4213"/>
    </row>
    <row r="4214" spans="2:2" x14ac:dyDescent="0.25">
      <c r="B4214"/>
    </row>
    <row r="4215" spans="2:2" x14ac:dyDescent="0.25">
      <c r="B4215"/>
    </row>
    <row r="4216" spans="2:2" x14ac:dyDescent="0.25">
      <c r="B4216"/>
    </row>
    <row r="4217" spans="2:2" x14ac:dyDescent="0.25">
      <c r="B4217"/>
    </row>
    <row r="4218" spans="2:2" x14ac:dyDescent="0.25">
      <c r="B4218"/>
    </row>
    <row r="4219" spans="2:2" x14ac:dyDescent="0.25">
      <c r="B4219"/>
    </row>
    <row r="4220" spans="2:2" x14ac:dyDescent="0.25">
      <c r="B4220"/>
    </row>
    <row r="4221" spans="2:2" x14ac:dyDescent="0.25">
      <c r="B4221"/>
    </row>
    <row r="4222" spans="2:2" x14ac:dyDescent="0.25">
      <c r="B4222"/>
    </row>
    <row r="4223" spans="2:2" x14ac:dyDescent="0.25">
      <c r="B4223"/>
    </row>
    <row r="4224" spans="2:2" x14ac:dyDescent="0.25">
      <c r="B4224"/>
    </row>
    <row r="4225" spans="2:2" x14ac:dyDescent="0.25">
      <c r="B4225"/>
    </row>
    <row r="4226" spans="2:2" x14ac:dyDescent="0.25">
      <c r="B4226"/>
    </row>
    <row r="4227" spans="2:2" x14ac:dyDescent="0.25">
      <c r="B4227"/>
    </row>
    <row r="4228" spans="2:2" x14ac:dyDescent="0.25">
      <c r="B4228"/>
    </row>
    <row r="4229" spans="2:2" x14ac:dyDescent="0.25">
      <c r="B4229"/>
    </row>
    <row r="4230" spans="2:2" x14ac:dyDescent="0.25">
      <c r="B4230"/>
    </row>
    <row r="4231" spans="2:2" x14ac:dyDescent="0.25">
      <c r="B4231"/>
    </row>
    <row r="4232" spans="2:2" x14ac:dyDescent="0.25">
      <c r="B4232"/>
    </row>
    <row r="4233" spans="2:2" x14ac:dyDescent="0.25">
      <c r="B4233"/>
    </row>
    <row r="4234" spans="2:2" x14ac:dyDescent="0.25">
      <c r="B4234"/>
    </row>
    <row r="4235" spans="2:2" x14ac:dyDescent="0.25">
      <c r="B4235"/>
    </row>
    <row r="4236" spans="2:2" x14ac:dyDescent="0.25">
      <c r="B4236"/>
    </row>
    <row r="4237" spans="2:2" x14ac:dyDescent="0.25">
      <c r="B4237"/>
    </row>
    <row r="4238" spans="2:2" x14ac:dyDescent="0.25">
      <c r="B4238"/>
    </row>
    <row r="4239" spans="2:2" x14ac:dyDescent="0.25">
      <c r="B4239"/>
    </row>
    <row r="4240" spans="2:2" x14ac:dyDescent="0.25">
      <c r="B4240"/>
    </row>
    <row r="4241" spans="2:2" x14ac:dyDescent="0.25">
      <c r="B4241"/>
    </row>
    <row r="4242" spans="2:2" x14ac:dyDescent="0.25">
      <c r="B4242"/>
    </row>
    <row r="4243" spans="2:2" x14ac:dyDescent="0.25">
      <c r="B4243"/>
    </row>
    <row r="4244" spans="2:2" x14ac:dyDescent="0.25">
      <c r="B4244"/>
    </row>
    <row r="4245" spans="2:2" x14ac:dyDescent="0.25">
      <c r="B4245"/>
    </row>
    <row r="4246" spans="2:2" x14ac:dyDescent="0.25">
      <c r="B4246"/>
    </row>
    <row r="4247" spans="2:2" x14ac:dyDescent="0.25">
      <c r="B4247"/>
    </row>
    <row r="4248" spans="2:2" x14ac:dyDescent="0.25">
      <c r="B4248"/>
    </row>
    <row r="4249" spans="2:2" x14ac:dyDescent="0.25">
      <c r="B4249"/>
    </row>
    <row r="4250" spans="2:2" x14ac:dyDescent="0.25">
      <c r="B4250"/>
    </row>
    <row r="4251" spans="2:2" x14ac:dyDescent="0.25">
      <c r="B4251"/>
    </row>
    <row r="4252" spans="2:2" x14ac:dyDescent="0.25">
      <c r="B4252"/>
    </row>
    <row r="4253" spans="2:2" x14ac:dyDescent="0.25">
      <c r="B4253"/>
    </row>
    <row r="4254" spans="2:2" x14ac:dyDescent="0.25">
      <c r="B4254"/>
    </row>
    <row r="4255" spans="2:2" x14ac:dyDescent="0.25">
      <c r="B4255"/>
    </row>
    <row r="4256" spans="2:2" x14ac:dyDescent="0.25">
      <c r="B4256"/>
    </row>
    <row r="4257" spans="2:2" x14ac:dyDescent="0.25">
      <c r="B4257"/>
    </row>
    <row r="4258" spans="2:2" x14ac:dyDescent="0.25">
      <c r="B4258"/>
    </row>
    <row r="4259" spans="2:2" x14ac:dyDescent="0.25">
      <c r="B4259"/>
    </row>
    <row r="4260" spans="2:2" x14ac:dyDescent="0.25">
      <c r="B4260"/>
    </row>
    <row r="4261" spans="2:2" x14ac:dyDescent="0.25">
      <c r="B4261"/>
    </row>
    <row r="4262" spans="2:2" x14ac:dyDescent="0.25">
      <c r="B4262"/>
    </row>
    <row r="4263" spans="2:2" x14ac:dyDescent="0.25">
      <c r="B4263"/>
    </row>
    <row r="4264" spans="2:2" x14ac:dyDescent="0.25">
      <c r="B4264"/>
    </row>
    <row r="4265" spans="2:2" x14ac:dyDescent="0.25">
      <c r="B4265"/>
    </row>
    <row r="4266" spans="2:2" x14ac:dyDescent="0.25">
      <c r="B4266"/>
    </row>
    <row r="4267" spans="2:2" x14ac:dyDescent="0.25">
      <c r="B4267"/>
    </row>
    <row r="4268" spans="2:2" x14ac:dyDescent="0.25">
      <c r="B4268"/>
    </row>
    <row r="4269" spans="2:2" x14ac:dyDescent="0.25">
      <c r="B4269"/>
    </row>
    <row r="4270" spans="2:2" x14ac:dyDescent="0.25">
      <c r="B4270"/>
    </row>
    <row r="4271" spans="2:2" x14ac:dyDescent="0.25">
      <c r="B4271"/>
    </row>
    <row r="4272" spans="2:2" x14ac:dyDescent="0.25">
      <c r="B4272"/>
    </row>
    <row r="4273" spans="2:2" x14ac:dyDescent="0.25">
      <c r="B4273"/>
    </row>
    <row r="4274" spans="2:2" x14ac:dyDescent="0.25">
      <c r="B4274"/>
    </row>
    <row r="4275" spans="2:2" x14ac:dyDescent="0.25">
      <c r="B4275"/>
    </row>
    <row r="4276" spans="2:2" x14ac:dyDescent="0.25">
      <c r="B4276"/>
    </row>
    <row r="4277" spans="2:2" x14ac:dyDescent="0.25">
      <c r="B4277"/>
    </row>
    <row r="4278" spans="2:2" x14ac:dyDescent="0.25">
      <c r="B4278"/>
    </row>
    <row r="4279" spans="2:2" x14ac:dyDescent="0.25">
      <c r="B4279"/>
    </row>
    <row r="4280" spans="2:2" x14ac:dyDescent="0.25">
      <c r="B4280"/>
    </row>
    <row r="4281" spans="2:2" x14ac:dyDescent="0.25">
      <c r="B4281"/>
    </row>
    <row r="4282" spans="2:2" x14ac:dyDescent="0.25">
      <c r="B4282"/>
    </row>
    <row r="4283" spans="2:2" x14ac:dyDescent="0.25">
      <c r="B4283"/>
    </row>
    <row r="4284" spans="2:2" x14ac:dyDescent="0.25">
      <c r="B4284"/>
    </row>
    <row r="4285" spans="2:2" x14ac:dyDescent="0.25">
      <c r="B4285"/>
    </row>
    <row r="4286" spans="2:2" x14ac:dyDescent="0.25">
      <c r="B4286"/>
    </row>
    <row r="4287" spans="2:2" x14ac:dyDescent="0.25">
      <c r="B4287"/>
    </row>
    <row r="4288" spans="2:2" x14ac:dyDescent="0.25">
      <c r="B4288"/>
    </row>
    <row r="4289" spans="2:2" x14ac:dyDescent="0.25">
      <c r="B4289"/>
    </row>
    <row r="4290" spans="2:2" x14ac:dyDescent="0.25">
      <c r="B4290"/>
    </row>
    <row r="4291" spans="2:2" x14ac:dyDescent="0.25">
      <c r="B4291"/>
    </row>
    <row r="4292" spans="2:2" x14ac:dyDescent="0.25">
      <c r="B4292"/>
    </row>
    <row r="4293" spans="2:2" x14ac:dyDescent="0.25">
      <c r="B4293"/>
    </row>
    <row r="4294" spans="2:2" x14ac:dyDescent="0.25">
      <c r="B4294"/>
    </row>
    <row r="4295" spans="2:2" x14ac:dyDescent="0.25">
      <c r="B4295"/>
    </row>
    <row r="4296" spans="2:2" x14ac:dyDescent="0.25">
      <c r="B4296"/>
    </row>
    <row r="4297" spans="2:2" x14ac:dyDescent="0.25">
      <c r="B4297"/>
    </row>
    <row r="4298" spans="2:2" x14ac:dyDescent="0.25">
      <c r="B4298"/>
    </row>
    <row r="4299" spans="2:2" x14ac:dyDescent="0.25">
      <c r="B4299"/>
    </row>
    <row r="4300" spans="2:2" x14ac:dyDescent="0.25">
      <c r="B4300"/>
    </row>
    <row r="4301" spans="2:2" x14ac:dyDescent="0.25">
      <c r="B4301"/>
    </row>
    <row r="4302" spans="2:2" x14ac:dyDescent="0.25">
      <c r="B4302"/>
    </row>
    <row r="4303" spans="2:2" x14ac:dyDescent="0.25">
      <c r="B4303"/>
    </row>
    <row r="4304" spans="2:2" x14ac:dyDescent="0.25">
      <c r="B4304"/>
    </row>
    <row r="4305" spans="2:2" x14ac:dyDescent="0.25">
      <c r="B4305"/>
    </row>
    <row r="4306" spans="2:2" x14ac:dyDescent="0.25">
      <c r="B4306"/>
    </row>
    <row r="4307" spans="2:2" x14ac:dyDescent="0.25">
      <c r="B4307"/>
    </row>
    <row r="4308" spans="2:2" x14ac:dyDescent="0.25">
      <c r="B4308"/>
    </row>
    <row r="4309" spans="2:2" x14ac:dyDescent="0.25">
      <c r="B4309"/>
    </row>
    <row r="4310" spans="2:2" x14ac:dyDescent="0.25">
      <c r="B4310"/>
    </row>
    <row r="4311" spans="2:2" x14ac:dyDescent="0.25">
      <c r="B4311"/>
    </row>
    <row r="4312" spans="2:2" x14ac:dyDescent="0.25">
      <c r="B4312"/>
    </row>
    <row r="4313" spans="2:2" x14ac:dyDescent="0.25">
      <c r="B4313"/>
    </row>
    <row r="4314" spans="2:2" x14ac:dyDescent="0.25">
      <c r="B4314"/>
    </row>
    <row r="4315" spans="2:2" x14ac:dyDescent="0.25">
      <c r="B4315"/>
    </row>
    <row r="4316" spans="2:2" x14ac:dyDescent="0.25">
      <c r="B4316"/>
    </row>
    <row r="4317" spans="2:2" x14ac:dyDescent="0.25">
      <c r="B4317"/>
    </row>
    <row r="4318" spans="2:2" x14ac:dyDescent="0.25">
      <c r="B4318"/>
    </row>
    <row r="4319" spans="2:2" x14ac:dyDescent="0.25">
      <c r="B4319"/>
    </row>
    <row r="4320" spans="2:2" x14ac:dyDescent="0.25">
      <c r="B4320"/>
    </row>
    <row r="4321" spans="2:2" x14ac:dyDescent="0.25">
      <c r="B4321"/>
    </row>
    <row r="4322" spans="2:2" x14ac:dyDescent="0.25">
      <c r="B4322"/>
    </row>
    <row r="4323" spans="2:2" x14ac:dyDescent="0.25">
      <c r="B4323"/>
    </row>
    <row r="4324" spans="2:2" x14ac:dyDescent="0.25">
      <c r="B4324"/>
    </row>
    <row r="4325" spans="2:2" x14ac:dyDescent="0.25">
      <c r="B4325"/>
    </row>
    <row r="4326" spans="2:2" x14ac:dyDescent="0.25">
      <c r="B4326"/>
    </row>
    <row r="4327" spans="2:2" x14ac:dyDescent="0.25">
      <c r="B4327"/>
    </row>
    <row r="4328" spans="2:2" x14ac:dyDescent="0.25">
      <c r="B4328"/>
    </row>
    <row r="4329" spans="2:2" x14ac:dyDescent="0.25">
      <c r="B4329"/>
    </row>
    <row r="4330" spans="2:2" x14ac:dyDescent="0.25">
      <c r="B4330"/>
    </row>
    <row r="4331" spans="2:2" x14ac:dyDescent="0.25">
      <c r="B4331"/>
    </row>
    <row r="4332" spans="2:2" x14ac:dyDescent="0.25">
      <c r="B4332"/>
    </row>
    <row r="4333" spans="2:2" x14ac:dyDescent="0.25">
      <c r="B4333"/>
    </row>
    <row r="4334" spans="2:2" x14ac:dyDescent="0.25">
      <c r="B4334"/>
    </row>
    <row r="4335" spans="2:2" x14ac:dyDescent="0.25">
      <c r="B4335"/>
    </row>
    <row r="4336" spans="2:2" x14ac:dyDescent="0.25">
      <c r="B4336"/>
    </row>
    <row r="4337" spans="2:2" x14ac:dyDescent="0.25">
      <c r="B4337"/>
    </row>
    <row r="4338" spans="2:2" x14ac:dyDescent="0.25">
      <c r="B4338"/>
    </row>
    <row r="4339" spans="2:2" x14ac:dyDescent="0.25">
      <c r="B4339"/>
    </row>
    <row r="4340" spans="2:2" x14ac:dyDescent="0.25">
      <c r="B4340"/>
    </row>
    <row r="4341" spans="2:2" x14ac:dyDescent="0.25">
      <c r="B4341"/>
    </row>
    <row r="4342" spans="2:2" x14ac:dyDescent="0.25">
      <c r="B4342"/>
    </row>
    <row r="4343" spans="2:2" x14ac:dyDescent="0.25">
      <c r="B4343"/>
    </row>
    <row r="4344" spans="2:2" x14ac:dyDescent="0.25">
      <c r="B4344"/>
    </row>
    <row r="4345" spans="2:2" x14ac:dyDescent="0.25">
      <c r="B4345"/>
    </row>
    <row r="4346" spans="2:2" x14ac:dyDescent="0.25">
      <c r="B4346"/>
    </row>
    <row r="4347" spans="2:2" x14ac:dyDescent="0.25">
      <c r="B4347"/>
    </row>
    <row r="4348" spans="2:2" x14ac:dyDescent="0.25">
      <c r="B4348"/>
    </row>
    <row r="4349" spans="2:2" x14ac:dyDescent="0.25">
      <c r="B4349"/>
    </row>
    <row r="4350" spans="2:2" x14ac:dyDescent="0.25">
      <c r="B4350"/>
    </row>
    <row r="4351" spans="2:2" x14ac:dyDescent="0.25">
      <c r="B4351"/>
    </row>
    <row r="4352" spans="2:2" x14ac:dyDescent="0.25">
      <c r="B4352"/>
    </row>
    <row r="4353" spans="2:2" x14ac:dyDescent="0.25">
      <c r="B4353"/>
    </row>
    <row r="4354" spans="2:2" x14ac:dyDescent="0.25">
      <c r="B4354"/>
    </row>
    <row r="4355" spans="2:2" x14ac:dyDescent="0.25">
      <c r="B4355"/>
    </row>
    <row r="4356" spans="2:2" x14ac:dyDescent="0.25">
      <c r="B4356"/>
    </row>
    <row r="4357" spans="2:2" x14ac:dyDescent="0.25">
      <c r="B4357"/>
    </row>
    <row r="4358" spans="2:2" x14ac:dyDescent="0.25">
      <c r="B4358"/>
    </row>
    <row r="4359" spans="2:2" x14ac:dyDescent="0.25">
      <c r="B4359"/>
    </row>
    <row r="4360" spans="2:2" x14ac:dyDescent="0.25">
      <c r="B4360"/>
    </row>
    <row r="4361" spans="2:2" x14ac:dyDescent="0.25">
      <c r="B4361"/>
    </row>
    <row r="4362" spans="2:2" x14ac:dyDescent="0.25">
      <c r="B4362"/>
    </row>
    <row r="4363" spans="2:2" x14ac:dyDescent="0.25">
      <c r="B4363"/>
    </row>
    <row r="4364" spans="2:2" x14ac:dyDescent="0.25">
      <c r="B4364"/>
    </row>
    <row r="4365" spans="2:2" x14ac:dyDescent="0.25">
      <c r="B4365"/>
    </row>
    <row r="4366" spans="2:2" x14ac:dyDescent="0.25">
      <c r="B4366"/>
    </row>
    <row r="4367" spans="2:2" x14ac:dyDescent="0.25">
      <c r="B4367"/>
    </row>
    <row r="4368" spans="2:2" x14ac:dyDescent="0.25">
      <c r="B4368"/>
    </row>
    <row r="4369" spans="2:2" x14ac:dyDescent="0.25">
      <c r="B4369"/>
    </row>
    <row r="4370" spans="2:2" x14ac:dyDescent="0.25">
      <c r="B4370"/>
    </row>
    <row r="4371" spans="2:2" x14ac:dyDescent="0.25">
      <c r="B4371"/>
    </row>
    <row r="4372" spans="2:2" x14ac:dyDescent="0.25">
      <c r="B4372"/>
    </row>
    <row r="4373" spans="2:2" x14ac:dyDescent="0.25">
      <c r="B4373"/>
    </row>
    <row r="4374" spans="2:2" x14ac:dyDescent="0.25">
      <c r="B4374"/>
    </row>
    <row r="4375" spans="2:2" x14ac:dyDescent="0.25">
      <c r="B4375"/>
    </row>
    <row r="4376" spans="2:2" x14ac:dyDescent="0.25">
      <c r="B4376"/>
    </row>
    <row r="4377" spans="2:2" x14ac:dyDescent="0.25">
      <c r="B4377"/>
    </row>
    <row r="4378" spans="2:2" x14ac:dyDescent="0.25">
      <c r="B4378"/>
    </row>
    <row r="4379" spans="2:2" x14ac:dyDescent="0.25">
      <c r="B4379"/>
    </row>
    <row r="4380" spans="2:2" x14ac:dyDescent="0.25">
      <c r="B4380"/>
    </row>
    <row r="4381" spans="2:2" x14ac:dyDescent="0.25">
      <c r="B4381"/>
    </row>
    <row r="4382" spans="2:2" x14ac:dyDescent="0.25">
      <c r="B4382"/>
    </row>
    <row r="4383" spans="2:2" x14ac:dyDescent="0.25">
      <c r="B4383"/>
    </row>
    <row r="4384" spans="2:2" x14ac:dyDescent="0.25">
      <c r="B4384"/>
    </row>
    <row r="4385" spans="2:2" x14ac:dyDescent="0.25">
      <c r="B4385"/>
    </row>
    <row r="4386" spans="2:2" x14ac:dyDescent="0.25">
      <c r="B4386"/>
    </row>
    <row r="4387" spans="2:2" x14ac:dyDescent="0.25">
      <c r="B4387"/>
    </row>
    <row r="4388" spans="2:2" x14ac:dyDescent="0.25">
      <c r="B4388"/>
    </row>
    <row r="4389" spans="2:2" x14ac:dyDescent="0.25">
      <c r="B4389"/>
    </row>
    <row r="4390" spans="2:2" x14ac:dyDescent="0.25">
      <c r="B4390"/>
    </row>
    <row r="4391" spans="2:2" x14ac:dyDescent="0.25">
      <c r="B4391"/>
    </row>
    <row r="4392" spans="2:2" x14ac:dyDescent="0.25">
      <c r="B4392"/>
    </row>
    <row r="4393" spans="2:2" x14ac:dyDescent="0.25">
      <c r="B4393"/>
    </row>
    <row r="4394" spans="2:2" x14ac:dyDescent="0.25">
      <c r="B4394"/>
    </row>
    <row r="4395" spans="2:2" x14ac:dyDescent="0.25">
      <c r="B4395"/>
    </row>
    <row r="4396" spans="2:2" x14ac:dyDescent="0.25">
      <c r="B4396"/>
    </row>
    <row r="4397" spans="2:2" x14ac:dyDescent="0.25">
      <c r="B4397"/>
    </row>
    <row r="4398" spans="2:2" x14ac:dyDescent="0.25">
      <c r="B4398"/>
    </row>
    <row r="4399" spans="2:2" x14ac:dyDescent="0.25">
      <c r="B4399"/>
    </row>
    <row r="4400" spans="2:2" x14ac:dyDescent="0.25">
      <c r="B4400"/>
    </row>
    <row r="4401" spans="2:2" x14ac:dyDescent="0.25">
      <c r="B4401"/>
    </row>
    <row r="4402" spans="2:2" x14ac:dyDescent="0.25">
      <c r="B4402"/>
    </row>
    <row r="4403" spans="2:2" x14ac:dyDescent="0.25">
      <c r="B4403"/>
    </row>
    <row r="4404" spans="2:2" x14ac:dyDescent="0.25">
      <c r="B4404"/>
    </row>
    <row r="4405" spans="2:2" x14ac:dyDescent="0.25">
      <c r="B4405"/>
    </row>
    <row r="4406" spans="2:2" x14ac:dyDescent="0.25">
      <c r="B4406"/>
    </row>
    <row r="4407" spans="2:2" x14ac:dyDescent="0.25">
      <c r="B4407"/>
    </row>
    <row r="4408" spans="2:2" x14ac:dyDescent="0.25">
      <c r="B4408"/>
    </row>
    <row r="4409" spans="2:2" x14ac:dyDescent="0.25">
      <c r="B4409"/>
    </row>
    <row r="4410" spans="2:2" x14ac:dyDescent="0.25">
      <c r="B4410"/>
    </row>
    <row r="4411" spans="2:2" x14ac:dyDescent="0.25">
      <c r="B4411"/>
    </row>
    <row r="4412" spans="2:2" x14ac:dyDescent="0.25">
      <c r="B4412"/>
    </row>
    <row r="4413" spans="2:2" x14ac:dyDescent="0.25">
      <c r="B4413"/>
    </row>
    <row r="4414" spans="2:2" x14ac:dyDescent="0.25">
      <c r="B4414"/>
    </row>
    <row r="4415" spans="2:2" x14ac:dyDescent="0.25">
      <c r="B4415"/>
    </row>
    <row r="4416" spans="2:2" x14ac:dyDescent="0.25">
      <c r="B4416"/>
    </row>
    <row r="4417" spans="2:2" x14ac:dyDescent="0.25">
      <c r="B4417"/>
    </row>
    <row r="4418" spans="2:2" x14ac:dyDescent="0.25">
      <c r="B4418"/>
    </row>
    <row r="4419" spans="2:2" x14ac:dyDescent="0.25">
      <c r="B4419"/>
    </row>
    <row r="4420" spans="2:2" x14ac:dyDescent="0.25">
      <c r="B4420"/>
    </row>
    <row r="4421" spans="2:2" x14ac:dyDescent="0.25">
      <c r="B4421"/>
    </row>
    <row r="4422" spans="2:2" x14ac:dyDescent="0.25">
      <c r="B4422"/>
    </row>
    <row r="4423" spans="2:2" x14ac:dyDescent="0.25">
      <c r="B4423"/>
    </row>
    <row r="4424" spans="2:2" x14ac:dyDescent="0.25">
      <c r="B4424"/>
    </row>
    <row r="4425" spans="2:2" x14ac:dyDescent="0.25">
      <c r="B4425"/>
    </row>
    <row r="4426" spans="2:2" x14ac:dyDescent="0.25">
      <c r="B4426"/>
    </row>
    <row r="4427" spans="2:2" x14ac:dyDescent="0.25">
      <c r="B4427"/>
    </row>
    <row r="4428" spans="2:2" x14ac:dyDescent="0.25">
      <c r="B4428"/>
    </row>
    <row r="4429" spans="2:2" x14ac:dyDescent="0.25">
      <c r="B4429"/>
    </row>
    <row r="4430" spans="2:2" x14ac:dyDescent="0.25">
      <c r="B4430"/>
    </row>
    <row r="4431" spans="2:2" x14ac:dyDescent="0.25">
      <c r="B4431"/>
    </row>
    <row r="4432" spans="2:2" x14ac:dyDescent="0.25">
      <c r="B4432"/>
    </row>
    <row r="4433" spans="2:2" x14ac:dyDescent="0.25">
      <c r="B4433"/>
    </row>
    <row r="4434" spans="2:2" x14ac:dyDescent="0.25">
      <c r="B4434"/>
    </row>
    <row r="4435" spans="2:2" x14ac:dyDescent="0.25">
      <c r="B4435"/>
    </row>
    <row r="4436" spans="2:2" x14ac:dyDescent="0.25">
      <c r="B4436"/>
    </row>
    <row r="4437" spans="2:2" x14ac:dyDescent="0.25">
      <c r="B4437"/>
    </row>
    <row r="4438" spans="2:2" x14ac:dyDescent="0.25">
      <c r="B4438"/>
    </row>
    <row r="4439" spans="2:2" x14ac:dyDescent="0.25">
      <c r="B4439"/>
    </row>
    <row r="4440" spans="2:2" x14ac:dyDescent="0.25">
      <c r="B4440"/>
    </row>
    <row r="4441" spans="2:2" x14ac:dyDescent="0.25">
      <c r="B4441"/>
    </row>
    <row r="4442" spans="2:2" x14ac:dyDescent="0.25">
      <c r="B4442"/>
    </row>
    <row r="4443" spans="2:2" x14ac:dyDescent="0.25">
      <c r="B4443"/>
    </row>
    <row r="4444" spans="2:2" x14ac:dyDescent="0.25">
      <c r="B4444"/>
    </row>
    <row r="4445" spans="2:2" x14ac:dyDescent="0.25">
      <c r="B4445"/>
    </row>
    <row r="4446" spans="2:2" x14ac:dyDescent="0.25">
      <c r="B4446"/>
    </row>
    <row r="4447" spans="2:2" x14ac:dyDescent="0.25">
      <c r="B4447"/>
    </row>
    <row r="4448" spans="2:2" x14ac:dyDescent="0.25">
      <c r="B4448"/>
    </row>
    <row r="4449" spans="2:2" x14ac:dyDescent="0.25">
      <c r="B4449"/>
    </row>
    <row r="4450" spans="2:2" x14ac:dyDescent="0.25">
      <c r="B4450"/>
    </row>
    <row r="4451" spans="2:2" x14ac:dyDescent="0.25">
      <c r="B4451"/>
    </row>
    <row r="4452" spans="2:2" x14ac:dyDescent="0.25">
      <c r="B4452"/>
    </row>
    <row r="4453" spans="2:2" x14ac:dyDescent="0.25">
      <c r="B4453"/>
    </row>
    <row r="4454" spans="2:2" x14ac:dyDescent="0.25">
      <c r="B4454"/>
    </row>
    <row r="4455" spans="2:2" x14ac:dyDescent="0.25">
      <c r="B4455"/>
    </row>
    <row r="4456" spans="2:2" x14ac:dyDescent="0.25">
      <c r="B4456"/>
    </row>
    <row r="4457" spans="2:2" x14ac:dyDescent="0.25">
      <c r="B4457"/>
    </row>
    <row r="4458" spans="2:2" x14ac:dyDescent="0.25">
      <c r="B4458"/>
    </row>
    <row r="4459" spans="2:2" x14ac:dyDescent="0.25">
      <c r="B4459"/>
    </row>
    <row r="4460" spans="2:2" x14ac:dyDescent="0.25">
      <c r="B4460"/>
    </row>
    <row r="4461" spans="2:2" x14ac:dyDescent="0.25">
      <c r="B4461"/>
    </row>
    <row r="4462" spans="2:2" x14ac:dyDescent="0.25">
      <c r="B4462"/>
    </row>
    <row r="4463" spans="2:2" x14ac:dyDescent="0.25">
      <c r="B4463"/>
    </row>
    <row r="4464" spans="2:2" x14ac:dyDescent="0.25">
      <c r="B4464"/>
    </row>
    <row r="4465" spans="2:2" x14ac:dyDescent="0.25">
      <c r="B4465"/>
    </row>
    <row r="4466" spans="2:2" x14ac:dyDescent="0.25">
      <c r="B4466"/>
    </row>
    <row r="4467" spans="2:2" x14ac:dyDescent="0.25">
      <c r="B4467"/>
    </row>
    <row r="4468" spans="2:2" x14ac:dyDescent="0.25">
      <c r="B4468"/>
    </row>
    <row r="4469" spans="2:2" x14ac:dyDescent="0.25">
      <c r="B4469"/>
    </row>
    <row r="4470" spans="2:2" x14ac:dyDescent="0.25">
      <c r="B4470"/>
    </row>
    <row r="4471" spans="2:2" x14ac:dyDescent="0.25">
      <c r="B4471"/>
    </row>
    <row r="4472" spans="2:2" x14ac:dyDescent="0.25">
      <c r="B4472"/>
    </row>
    <row r="4473" spans="2:2" x14ac:dyDescent="0.25">
      <c r="B4473"/>
    </row>
    <row r="4474" spans="2:2" x14ac:dyDescent="0.25">
      <c r="B4474"/>
    </row>
    <row r="4475" spans="2:2" x14ac:dyDescent="0.25">
      <c r="B4475"/>
    </row>
    <row r="4476" spans="2:2" x14ac:dyDescent="0.25">
      <c r="B4476"/>
    </row>
    <row r="4477" spans="2:2" x14ac:dyDescent="0.25">
      <c r="B4477"/>
    </row>
    <row r="4478" spans="2:2" x14ac:dyDescent="0.25">
      <c r="B4478"/>
    </row>
    <row r="4479" spans="2:2" x14ac:dyDescent="0.25">
      <c r="B4479"/>
    </row>
    <row r="4480" spans="2:2" x14ac:dyDescent="0.25">
      <c r="B4480"/>
    </row>
    <row r="4481" spans="2:2" x14ac:dyDescent="0.25">
      <c r="B4481"/>
    </row>
    <row r="4482" spans="2:2" x14ac:dyDescent="0.25">
      <c r="B4482"/>
    </row>
    <row r="4483" spans="2:2" x14ac:dyDescent="0.25">
      <c r="B4483"/>
    </row>
    <row r="4484" spans="2:2" x14ac:dyDescent="0.25">
      <c r="B4484"/>
    </row>
    <row r="4485" spans="2:2" x14ac:dyDescent="0.25">
      <c r="B4485"/>
    </row>
    <row r="4486" spans="2:2" x14ac:dyDescent="0.25">
      <c r="B4486"/>
    </row>
    <row r="4487" spans="2:2" x14ac:dyDescent="0.25">
      <c r="B4487"/>
    </row>
    <row r="4488" spans="2:2" x14ac:dyDescent="0.25">
      <c r="B4488"/>
    </row>
    <row r="4489" spans="2:2" x14ac:dyDescent="0.25">
      <c r="B4489"/>
    </row>
    <row r="4490" spans="2:2" x14ac:dyDescent="0.25">
      <c r="B4490"/>
    </row>
    <row r="4491" spans="2:2" x14ac:dyDescent="0.25">
      <c r="B4491"/>
    </row>
    <row r="4492" spans="2:2" x14ac:dyDescent="0.25">
      <c r="B4492"/>
    </row>
    <row r="4493" spans="2:2" x14ac:dyDescent="0.25">
      <c r="B4493"/>
    </row>
    <row r="4494" spans="2:2" x14ac:dyDescent="0.25">
      <c r="B4494"/>
    </row>
    <row r="4495" spans="2:2" x14ac:dyDescent="0.25">
      <c r="B4495"/>
    </row>
    <row r="4496" spans="2:2" x14ac:dyDescent="0.25">
      <c r="B4496"/>
    </row>
    <row r="4497" spans="2:2" x14ac:dyDescent="0.25">
      <c r="B4497"/>
    </row>
    <row r="4498" spans="2:2" x14ac:dyDescent="0.25">
      <c r="B4498"/>
    </row>
    <row r="4499" spans="2:2" x14ac:dyDescent="0.25">
      <c r="B4499"/>
    </row>
    <row r="4500" spans="2:2" x14ac:dyDescent="0.25">
      <c r="B4500"/>
    </row>
    <row r="4501" spans="2:2" x14ac:dyDescent="0.25">
      <c r="B4501"/>
    </row>
    <row r="4502" spans="2:2" x14ac:dyDescent="0.25">
      <c r="B4502"/>
    </row>
    <row r="4503" spans="2:2" x14ac:dyDescent="0.25">
      <c r="B4503"/>
    </row>
    <row r="4504" spans="2:2" x14ac:dyDescent="0.25">
      <c r="B4504"/>
    </row>
    <row r="4505" spans="2:2" x14ac:dyDescent="0.25">
      <c r="B4505"/>
    </row>
    <row r="4506" spans="2:2" x14ac:dyDescent="0.25">
      <c r="B4506"/>
    </row>
    <row r="4507" spans="2:2" x14ac:dyDescent="0.25">
      <c r="B4507"/>
    </row>
    <row r="4508" spans="2:2" x14ac:dyDescent="0.25">
      <c r="B4508"/>
    </row>
    <row r="4509" spans="2:2" x14ac:dyDescent="0.25">
      <c r="B4509"/>
    </row>
    <row r="4510" spans="2:2" x14ac:dyDescent="0.25">
      <c r="B4510"/>
    </row>
    <row r="4511" spans="2:2" x14ac:dyDescent="0.25">
      <c r="B4511"/>
    </row>
    <row r="4512" spans="2:2" x14ac:dyDescent="0.25">
      <c r="B4512"/>
    </row>
    <row r="4513" spans="2:2" x14ac:dyDescent="0.25">
      <c r="B4513"/>
    </row>
    <row r="4514" spans="2:2" x14ac:dyDescent="0.25">
      <c r="B4514"/>
    </row>
    <row r="4515" spans="2:2" x14ac:dyDescent="0.25">
      <c r="B4515"/>
    </row>
    <row r="4516" spans="2:2" x14ac:dyDescent="0.25">
      <c r="B4516"/>
    </row>
    <row r="4517" spans="2:2" x14ac:dyDescent="0.25">
      <c r="B4517"/>
    </row>
    <row r="4518" spans="2:2" x14ac:dyDescent="0.25">
      <c r="B4518"/>
    </row>
    <row r="4519" spans="2:2" x14ac:dyDescent="0.25">
      <c r="B4519"/>
    </row>
    <row r="4520" spans="2:2" x14ac:dyDescent="0.25">
      <c r="B4520"/>
    </row>
    <row r="4521" spans="2:2" x14ac:dyDescent="0.25">
      <c r="B4521"/>
    </row>
    <row r="4522" spans="2:2" x14ac:dyDescent="0.25">
      <c r="B4522"/>
    </row>
    <row r="4523" spans="2:2" x14ac:dyDescent="0.25">
      <c r="B4523"/>
    </row>
    <row r="4524" spans="2:2" x14ac:dyDescent="0.25">
      <c r="B4524"/>
    </row>
    <row r="4525" spans="2:2" x14ac:dyDescent="0.25">
      <c r="B4525"/>
    </row>
    <row r="4526" spans="2:2" x14ac:dyDescent="0.25">
      <c r="B4526"/>
    </row>
    <row r="4527" spans="2:2" x14ac:dyDescent="0.25">
      <c r="B4527"/>
    </row>
    <row r="4528" spans="2:2" x14ac:dyDescent="0.25">
      <c r="B4528"/>
    </row>
    <row r="4529" spans="2:2" x14ac:dyDescent="0.25">
      <c r="B4529"/>
    </row>
    <row r="4530" spans="2:2" x14ac:dyDescent="0.25">
      <c r="B4530"/>
    </row>
    <row r="4531" spans="2:2" x14ac:dyDescent="0.25">
      <c r="B4531"/>
    </row>
    <row r="4532" spans="2:2" x14ac:dyDescent="0.25">
      <c r="B4532"/>
    </row>
    <row r="4533" spans="2:2" x14ac:dyDescent="0.25">
      <c r="B4533"/>
    </row>
    <row r="4534" spans="2:2" x14ac:dyDescent="0.25">
      <c r="B4534"/>
    </row>
    <row r="4535" spans="2:2" x14ac:dyDescent="0.25">
      <c r="B4535"/>
    </row>
    <row r="4536" spans="2:2" x14ac:dyDescent="0.25">
      <c r="B4536"/>
    </row>
    <row r="4537" spans="2:2" x14ac:dyDescent="0.25">
      <c r="B4537"/>
    </row>
    <row r="4538" spans="2:2" x14ac:dyDescent="0.25">
      <c r="B4538"/>
    </row>
    <row r="4539" spans="2:2" x14ac:dyDescent="0.25">
      <c r="B4539"/>
    </row>
    <row r="4540" spans="2:2" x14ac:dyDescent="0.25">
      <c r="B4540"/>
    </row>
    <row r="4541" spans="2:2" x14ac:dyDescent="0.25">
      <c r="B4541"/>
    </row>
    <row r="4542" spans="2:2" x14ac:dyDescent="0.25">
      <c r="B4542"/>
    </row>
    <row r="4543" spans="2:2" x14ac:dyDescent="0.25">
      <c r="B4543"/>
    </row>
    <row r="4544" spans="2:2" x14ac:dyDescent="0.25">
      <c r="B4544"/>
    </row>
    <row r="4545" spans="2:2" x14ac:dyDescent="0.25">
      <c r="B4545"/>
    </row>
    <row r="4546" spans="2:2" x14ac:dyDescent="0.25">
      <c r="B4546"/>
    </row>
    <row r="4547" spans="2:2" x14ac:dyDescent="0.25">
      <c r="B4547"/>
    </row>
    <row r="4548" spans="2:2" x14ac:dyDescent="0.25">
      <c r="B4548"/>
    </row>
    <row r="4549" spans="2:2" x14ac:dyDescent="0.25">
      <c r="B4549"/>
    </row>
    <row r="4550" spans="2:2" x14ac:dyDescent="0.25">
      <c r="B4550"/>
    </row>
    <row r="4551" spans="2:2" x14ac:dyDescent="0.25">
      <c r="B4551"/>
    </row>
    <row r="4552" spans="2:2" x14ac:dyDescent="0.25">
      <c r="B4552"/>
    </row>
    <row r="4553" spans="2:2" x14ac:dyDescent="0.25">
      <c r="B4553"/>
    </row>
    <row r="4554" spans="2:2" x14ac:dyDescent="0.25">
      <c r="B4554"/>
    </row>
    <row r="4555" spans="2:2" x14ac:dyDescent="0.25">
      <c r="B4555"/>
    </row>
    <row r="4556" spans="2:2" x14ac:dyDescent="0.25">
      <c r="B4556"/>
    </row>
    <row r="4557" spans="2:2" x14ac:dyDescent="0.25">
      <c r="B4557"/>
    </row>
    <row r="4558" spans="2:2" x14ac:dyDescent="0.25">
      <c r="B4558"/>
    </row>
    <row r="4559" spans="2:2" x14ac:dyDescent="0.25">
      <c r="B4559"/>
    </row>
    <row r="4560" spans="2:2" x14ac:dyDescent="0.25">
      <c r="B4560"/>
    </row>
    <row r="4561" spans="2:2" x14ac:dyDescent="0.25">
      <c r="B4561"/>
    </row>
    <row r="4562" spans="2:2" x14ac:dyDescent="0.25">
      <c r="B4562"/>
    </row>
    <row r="4563" spans="2:2" x14ac:dyDescent="0.25">
      <c r="B4563"/>
    </row>
    <row r="4564" spans="2:2" x14ac:dyDescent="0.25">
      <c r="B4564"/>
    </row>
    <row r="4565" spans="2:2" x14ac:dyDescent="0.25">
      <c r="B4565"/>
    </row>
    <row r="4566" spans="2:2" x14ac:dyDescent="0.25">
      <c r="B4566"/>
    </row>
    <row r="4567" spans="2:2" x14ac:dyDescent="0.25">
      <c r="B4567"/>
    </row>
    <row r="4568" spans="2:2" x14ac:dyDescent="0.25">
      <c r="B4568"/>
    </row>
    <row r="4569" spans="2:2" x14ac:dyDescent="0.25">
      <c r="B4569"/>
    </row>
    <row r="4570" spans="2:2" x14ac:dyDescent="0.25">
      <c r="B4570"/>
    </row>
    <row r="4571" spans="2:2" x14ac:dyDescent="0.25">
      <c r="B4571"/>
    </row>
    <row r="4572" spans="2:2" x14ac:dyDescent="0.25">
      <c r="B4572"/>
    </row>
    <row r="4573" spans="2:2" x14ac:dyDescent="0.25">
      <c r="B4573"/>
    </row>
    <row r="4574" spans="2:2" x14ac:dyDescent="0.25">
      <c r="B4574"/>
    </row>
    <row r="4575" spans="2:2" x14ac:dyDescent="0.25">
      <c r="B4575"/>
    </row>
    <row r="4576" spans="2:2" x14ac:dyDescent="0.25">
      <c r="B4576"/>
    </row>
    <row r="4577" spans="2:2" x14ac:dyDescent="0.25">
      <c r="B4577"/>
    </row>
    <row r="4578" spans="2:2" x14ac:dyDescent="0.25">
      <c r="B4578"/>
    </row>
    <row r="4579" spans="2:2" x14ac:dyDescent="0.25">
      <c r="B4579"/>
    </row>
    <row r="4580" spans="2:2" x14ac:dyDescent="0.25">
      <c r="B4580"/>
    </row>
    <row r="4581" spans="2:2" x14ac:dyDescent="0.25">
      <c r="B4581"/>
    </row>
    <row r="4582" spans="2:2" x14ac:dyDescent="0.25">
      <c r="B4582"/>
    </row>
    <row r="4583" spans="2:2" x14ac:dyDescent="0.25">
      <c r="B4583"/>
    </row>
    <row r="4584" spans="2:2" x14ac:dyDescent="0.25">
      <c r="B4584"/>
    </row>
    <row r="4585" spans="2:2" x14ac:dyDescent="0.25">
      <c r="B4585"/>
    </row>
    <row r="4586" spans="2:2" x14ac:dyDescent="0.25">
      <c r="B4586"/>
    </row>
    <row r="4587" spans="2:2" x14ac:dyDescent="0.25">
      <c r="B4587"/>
    </row>
    <row r="4588" spans="2:2" x14ac:dyDescent="0.25">
      <c r="B4588"/>
    </row>
    <row r="4589" spans="2:2" x14ac:dyDescent="0.25">
      <c r="B4589"/>
    </row>
    <row r="4590" spans="2:2" x14ac:dyDescent="0.25">
      <c r="B4590"/>
    </row>
    <row r="4591" spans="2:2" x14ac:dyDescent="0.25">
      <c r="B4591"/>
    </row>
    <row r="4592" spans="2:2" x14ac:dyDescent="0.25">
      <c r="B4592"/>
    </row>
    <row r="4593" spans="2:2" x14ac:dyDescent="0.25">
      <c r="B4593"/>
    </row>
    <row r="4594" spans="2:2" x14ac:dyDescent="0.25">
      <c r="B4594"/>
    </row>
    <row r="4595" spans="2:2" x14ac:dyDescent="0.25">
      <c r="B4595"/>
    </row>
    <row r="4596" spans="2:2" x14ac:dyDescent="0.25">
      <c r="B4596"/>
    </row>
    <row r="4597" spans="2:2" x14ac:dyDescent="0.25">
      <c r="B4597"/>
    </row>
    <row r="4598" spans="2:2" x14ac:dyDescent="0.25">
      <c r="B4598"/>
    </row>
    <row r="4599" spans="2:2" x14ac:dyDescent="0.25">
      <c r="B4599"/>
    </row>
    <row r="4600" spans="2:2" x14ac:dyDescent="0.25">
      <c r="B4600"/>
    </row>
    <row r="4601" spans="2:2" x14ac:dyDescent="0.25">
      <c r="B4601"/>
    </row>
    <row r="4602" spans="2:2" x14ac:dyDescent="0.25">
      <c r="B4602"/>
    </row>
    <row r="4603" spans="2:2" x14ac:dyDescent="0.25">
      <c r="B4603"/>
    </row>
    <row r="4604" spans="2:2" x14ac:dyDescent="0.25">
      <c r="B4604"/>
    </row>
    <row r="4605" spans="2:2" x14ac:dyDescent="0.25">
      <c r="B4605"/>
    </row>
    <row r="4606" spans="2:2" x14ac:dyDescent="0.25">
      <c r="B4606"/>
    </row>
    <row r="4607" spans="2:2" x14ac:dyDescent="0.25">
      <c r="B4607"/>
    </row>
    <row r="4608" spans="2:2" x14ac:dyDescent="0.25">
      <c r="B4608"/>
    </row>
    <row r="4609" spans="2:2" x14ac:dyDescent="0.25">
      <c r="B4609"/>
    </row>
    <row r="4610" spans="2:2" x14ac:dyDescent="0.25">
      <c r="B4610"/>
    </row>
    <row r="4611" spans="2:2" x14ac:dyDescent="0.25">
      <c r="B4611"/>
    </row>
    <row r="4612" spans="2:2" x14ac:dyDescent="0.25">
      <c r="B4612"/>
    </row>
    <row r="4613" spans="2:2" x14ac:dyDescent="0.25">
      <c r="B4613"/>
    </row>
    <row r="4614" spans="2:2" x14ac:dyDescent="0.25">
      <c r="B4614"/>
    </row>
    <row r="4615" spans="2:2" x14ac:dyDescent="0.25">
      <c r="B4615"/>
    </row>
    <row r="4616" spans="2:2" x14ac:dyDescent="0.25">
      <c r="B4616"/>
    </row>
    <row r="4617" spans="2:2" x14ac:dyDescent="0.25">
      <c r="B4617"/>
    </row>
    <row r="4618" spans="2:2" x14ac:dyDescent="0.25">
      <c r="B4618"/>
    </row>
    <row r="4619" spans="2:2" x14ac:dyDescent="0.25">
      <c r="B4619"/>
    </row>
    <row r="4620" spans="2:2" x14ac:dyDescent="0.25">
      <c r="B4620"/>
    </row>
    <row r="4621" spans="2:2" x14ac:dyDescent="0.25">
      <c r="B4621"/>
    </row>
    <row r="4622" spans="2:2" x14ac:dyDescent="0.25">
      <c r="B4622"/>
    </row>
    <row r="4623" spans="2:2" x14ac:dyDescent="0.25">
      <c r="B4623"/>
    </row>
    <row r="4624" spans="2:2" x14ac:dyDescent="0.25">
      <c r="B4624"/>
    </row>
    <row r="4625" spans="2:2" x14ac:dyDescent="0.25">
      <c r="B4625"/>
    </row>
    <row r="4626" spans="2:2" x14ac:dyDescent="0.25">
      <c r="B4626"/>
    </row>
    <row r="4627" spans="2:2" x14ac:dyDescent="0.25">
      <c r="B4627"/>
    </row>
    <row r="4628" spans="2:2" x14ac:dyDescent="0.25">
      <c r="B4628"/>
    </row>
    <row r="4629" spans="2:2" x14ac:dyDescent="0.25">
      <c r="B4629"/>
    </row>
    <row r="4630" spans="2:2" x14ac:dyDescent="0.25">
      <c r="B4630"/>
    </row>
    <row r="4631" spans="2:2" x14ac:dyDescent="0.25">
      <c r="B4631"/>
    </row>
    <row r="4632" spans="2:2" x14ac:dyDescent="0.25">
      <c r="B4632"/>
    </row>
    <row r="4633" spans="2:2" x14ac:dyDescent="0.25">
      <c r="B4633"/>
    </row>
    <row r="4634" spans="2:2" x14ac:dyDescent="0.25">
      <c r="B4634"/>
    </row>
    <row r="4635" spans="2:2" x14ac:dyDescent="0.25">
      <c r="B4635"/>
    </row>
    <row r="4636" spans="2:2" x14ac:dyDescent="0.25">
      <c r="B4636"/>
    </row>
    <row r="4637" spans="2:2" x14ac:dyDescent="0.25">
      <c r="B4637"/>
    </row>
    <row r="4638" spans="2:2" x14ac:dyDescent="0.25">
      <c r="B4638"/>
    </row>
    <row r="4639" spans="2:2" x14ac:dyDescent="0.25">
      <c r="B4639"/>
    </row>
    <row r="4640" spans="2:2" x14ac:dyDescent="0.25">
      <c r="B4640"/>
    </row>
    <row r="4641" spans="2:2" x14ac:dyDescent="0.25">
      <c r="B4641"/>
    </row>
    <row r="4642" spans="2:2" x14ac:dyDescent="0.25">
      <c r="B4642"/>
    </row>
    <row r="4643" spans="2:2" x14ac:dyDescent="0.25">
      <c r="B4643"/>
    </row>
    <row r="4644" spans="2:2" x14ac:dyDescent="0.25">
      <c r="B4644"/>
    </row>
    <row r="4645" spans="2:2" x14ac:dyDescent="0.25">
      <c r="B4645"/>
    </row>
    <row r="4646" spans="2:2" x14ac:dyDescent="0.25">
      <c r="B4646"/>
    </row>
    <row r="4647" spans="2:2" x14ac:dyDescent="0.25">
      <c r="B4647"/>
    </row>
    <row r="4648" spans="2:2" x14ac:dyDescent="0.25">
      <c r="B4648"/>
    </row>
    <row r="4649" spans="2:2" x14ac:dyDescent="0.25">
      <c r="B4649"/>
    </row>
    <row r="4650" spans="2:2" x14ac:dyDescent="0.25">
      <c r="B4650"/>
    </row>
    <row r="4651" spans="2:2" x14ac:dyDescent="0.25">
      <c r="B4651"/>
    </row>
    <row r="4652" spans="2:2" x14ac:dyDescent="0.25">
      <c r="B4652"/>
    </row>
    <row r="4653" spans="2:2" x14ac:dyDescent="0.25">
      <c r="B4653"/>
    </row>
    <row r="4654" spans="2:2" x14ac:dyDescent="0.25">
      <c r="B4654"/>
    </row>
    <row r="4655" spans="2:2" x14ac:dyDescent="0.25">
      <c r="B4655"/>
    </row>
    <row r="4656" spans="2:2" x14ac:dyDescent="0.25">
      <c r="B4656"/>
    </row>
    <row r="4657" spans="2:2" x14ac:dyDescent="0.25">
      <c r="B4657"/>
    </row>
    <row r="4658" spans="2:2" x14ac:dyDescent="0.25">
      <c r="B4658"/>
    </row>
    <row r="4659" spans="2:2" x14ac:dyDescent="0.25">
      <c r="B4659"/>
    </row>
    <row r="4660" spans="2:2" x14ac:dyDescent="0.25">
      <c r="B4660"/>
    </row>
    <row r="4661" spans="2:2" x14ac:dyDescent="0.25">
      <c r="B4661"/>
    </row>
    <row r="4662" spans="2:2" x14ac:dyDescent="0.25">
      <c r="B4662"/>
    </row>
    <row r="4663" spans="2:2" x14ac:dyDescent="0.25">
      <c r="B4663"/>
    </row>
    <row r="4664" spans="2:2" x14ac:dyDescent="0.25">
      <c r="B4664"/>
    </row>
    <row r="4665" spans="2:2" x14ac:dyDescent="0.25">
      <c r="B4665"/>
    </row>
    <row r="4666" spans="2:2" x14ac:dyDescent="0.25">
      <c r="B4666"/>
    </row>
    <row r="4667" spans="2:2" x14ac:dyDescent="0.25">
      <c r="B4667"/>
    </row>
    <row r="4668" spans="2:2" x14ac:dyDescent="0.25">
      <c r="B4668"/>
    </row>
    <row r="4669" spans="2:2" x14ac:dyDescent="0.25">
      <c r="B4669"/>
    </row>
    <row r="4670" spans="2:2" x14ac:dyDescent="0.25">
      <c r="B4670"/>
    </row>
    <row r="4671" spans="2:2" x14ac:dyDescent="0.25">
      <c r="B4671"/>
    </row>
    <row r="4672" spans="2:2" x14ac:dyDescent="0.25">
      <c r="B4672"/>
    </row>
    <row r="4673" spans="2:2" x14ac:dyDescent="0.25">
      <c r="B4673"/>
    </row>
    <row r="4674" spans="2:2" x14ac:dyDescent="0.25">
      <c r="B4674"/>
    </row>
    <row r="4675" spans="2:2" x14ac:dyDescent="0.25">
      <c r="B4675"/>
    </row>
    <row r="4676" spans="2:2" x14ac:dyDescent="0.25">
      <c r="B4676"/>
    </row>
    <row r="4677" spans="2:2" x14ac:dyDescent="0.25">
      <c r="B4677"/>
    </row>
    <row r="4678" spans="2:2" x14ac:dyDescent="0.25">
      <c r="B4678"/>
    </row>
    <row r="4679" spans="2:2" x14ac:dyDescent="0.25">
      <c r="B4679"/>
    </row>
    <row r="4680" spans="2:2" x14ac:dyDescent="0.25">
      <c r="B4680"/>
    </row>
    <row r="4681" spans="2:2" x14ac:dyDescent="0.25">
      <c r="B4681"/>
    </row>
    <row r="4682" spans="2:2" x14ac:dyDescent="0.25">
      <c r="B4682"/>
    </row>
    <row r="4683" spans="2:2" x14ac:dyDescent="0.25">
      <c r="B4683"/>
    </row>
    <row r="4684" spans="2:2" x14ac:dyDescent="0.25">
      <c r="B4684"/>
    </row>
    <row r="4685" spans="2:2" x14ac:dyDescent="0.25">
      <c r="B4685"/>
    </row>
    <row r="4686" spans="2:2" x14ac:dyDescent="0.25">
      <c r="B4686"/>
    </row>
    <row r="4687" spans="2:2" x14ac:dyDescent="0.25">
      <c r="B4687"/>
    </row>
    <row r="4688" spans="2:2" x14ac:dyDescent="0.25">
      <c r="B4688"/>
    </row>
    <row r="4689" spans="2:2" x14ac:dyDescent="0.25">
      <c r="B4689"/>
    </row>
    <row r="4690" spans="2:2" x14ac:dyDescent="0.25">
      <c r="B4690"/>
    </row>
    <row r="4691" spans="2:2" x14ac:dyDescent="0.25">
      <c r="B4691"/>
    </row>
    <row r="4692" spans="2:2" x14ac:dyDescent="0.25">
      <c r="B4692"/>
    </row>
    <row r="4693" spans="2:2" x14ac:dyDescent="0.25">
      <c r="B4693"/>
    </row>
    <row r="4694" spans="2:2" x14ac:dyDescent="0.25">
      <c r="B4694"/>
    </row>
    <row r="4695" spans="2:2" x14ac:dyDescent="0.25">
      <c r="B4695"/>
    </row>
    <row r="4696" spans="2:2" x14ac:dyDescent="0.25">
      <c r="B4696"/>
    </row>
    <row r="4697" spans="2:2" x14ac:dyDescent="0.25">
      <c r="B4697"/>
    </row>
    <row r="4698" spans="2:2" x14ac:dyDescent="0.25">
      <c r="B4698"/>
    </row>
    <row r="4699" spans="2:2" x14ac:dyDescent="0.25">
      <c r="B4699"/>
    </row>
    <row r="4700" spans="2:2" x14ac:dyDescent="0.25">
      <c r="B4700"/>
    </row>
    <row r="4701" spans="2:2" x14ac:dyDescent="0.25">
      <c r="B4701"/>
    </row>
    <row r="4702" spans="2:2" x14ac:dyDescent="0.25">
      <c r="B4702"/>
    </row>
    <row r="4703" spans="2:2" x14ac:dyDescent="0.25">
      <c r="B4703"/>
    </row>
    <row r="4704" spans="2:2" x14ac:dyDescent="0.25">
      <c r="B4704"/>
    </row>
    <row r="4705" spans="2:2" x14ac:dyDescent="0.25">
      <c r="B4705"/>
    </row>
    <row r="4706" spans="2:2" x14ac:dyDescent="0.25">
      <c r="B4706"/>
    </row>
    <row r="4707" spans="2:2" x14ac:dyDescent="0.25">
      <c r="B4707"/>
    </row>
    <row r="4708" spans="2:2" x14ac:dyDescent="0.25">
      <c r="B4708"/>
    </row>
    <row r="4709" spans="2:2" x14ac:dyDescent="0.25">
      <c r="B4709"/>
    </row>
    <row r="4710" spans="2:2" x14ac:dyDescent="0.25">
      <c r="B4710"/>
    </row>
    <row r="4711" spans="2:2" x14ac:dyDescent="0.25">
      <c r="B4711"/>
    </row>
    <row r="4712" spans="2:2" x14ac:dyDescent="0.25">
      <c r="B4712"/>
    </row>
    <row r="4713" spans="2:2" x14ac:dyDescent="0.25">
      <c r="B4713"/>
    </row>
    <row r="4714" spans="2:2" x14ac:dyDescent="0.25">
      <c r="B4714"/>
    </row>
    <row r="4715" spans="2:2" x14ac:dyDescent="0.25">
      <c r="B4715"/>
    </row>
    <row r="4716" spans="2:2" x14ac:dyDescent="0.25">
      <c r="B4716"/>
    </row>
    <row r="4717" spans="2:2" x14ac:dyDescent="0.25">
      <c r="B4717"/>
    </row>
    <row r="4718" spans="2:2" x14ac:dyDescent="0.25">
      <c r="B4718"/>
    </row>
    <row r="4719" spans="2:2" x14ac:dyDescent="0.25">
      <c r="B4719"/>
    </row>
    <row r="4720" spans="2:2" x14ac:dyDescent="0.25">
      <c r="B4720"/>
    </row>
    <row r="4721" spans="2:2" x14ac:dyDescent="0.25">
      <c r="B4721"/>
    </row>
    <row r="4722" spans="2:2" x14ac:dyDescent="0.25">
      <c r="B4722"/>
    </row>
    <row r="4723" spans="2:2" x14ac:dyDescent="0.25">
      <c r="B4723"/>
    </row>
    <row r="4724" spans="2:2" x14ac:dyDescent="0.25">
      <c r="B4724"/>
    </row>
    <row r="4725" spans="2:2" x14ac:dyDescent="0.25">
      <c r="B4725"/>
    </row>
    <row r="4726" spans="2:2" x14ac:dyDescent="0.25">
      <c r="B4726"/>
    </row>
    <row r="4727" spans="2:2" x14ac:dyDescent="0.25">
      <c r="B4727"/>
    </row>
    <row r="4728" spans="2:2" x14ac:dyDescent="0.25">
      <c r="B4728"/>
    </row>
    <row r="4729" spans="2:2" x14ac:dyDescent="0.25">
      <c r="B4729"/>
    </row>
    <row r="4730" spans="2:2" x14ac:dyDescent="0.25">
      <c r="B4730"/>
    </row>
    <row r="4731" spans="2:2" x14ac:dyDescent="0.25">
      <c r="B4731"/>
    </row>
    <row r="4732" spans="2:2" x14ac:dyDescent="0.25">
      <c r="B4732"/>
    </row>
    <row r="4733" spans="2:2" x14ac:dyDescent="0.25">
      <c r="B4733"/>
    </row>
    <row r="4734" spans="2:2" x14ac:dyDescent="0.25">
      <c r="B4734"/>
    </row>
    <row r="4735" spans="2:2" x14ac:dyDescent="0.25">
      <c r="B4735"/>
    </row>
    <row r="4736" spans="2:2" x14ac:dyDescent="0.25">
      <c r="B4736"/>
    </row>
    <row r="4737" spans="2:2" x14ac:dyDescent="0.25">
      <c r="B4737"/>
    </row>
    <row r="4738" spans="2:2" x14ac:dyDescent="0.25">
      <c r="B4738"/>
    </row>
    <row r="4739" spans="2:2" x14ac:dyDescent="0.25">
      <c r="B4739"/>
    </row>
    <row r="4740" spans="2:2" x14ac:dyDescent="0.25">
      <c r="B4740"/>
    </row>
    <row r="4741" spans="2:2" x14ac:dyDescent="0.25">
      <c r="B4741"/>
    </row>
    <row r="4742" spans="2:2" x14ac:dyDescent="0.25">
      <c r="B4742"/>
    </row>
    <row r="4743" spans="2:2" x14ac:dyDescent="0.25">
      <c r="B4743"/>
    </row>
    <row r="4744" spans="2:2" x14ac:dyDescent="0.25">
      <c r="B4744"/>
    </row>
    <row r="4745" spans="2:2" x14ac:dyDescent="0.25">
      <c r="B4745"/>
    </row>
    <row r="4746" spans="2:2" x14ac:dyDescent="0.25">
      <c r="B4746"/>
    </row>
    <row r="4747" spans="2:2" x14ac:dyDescent="0.25">
      <c r="B4747"/>
    </row>
    <row r="4748" spans="2:2" x14ac:dyDescent="0.25">
      <c r="B4748"/>
    </row>
    <row r="4749" spans="2:2" x14ac:dyDescent="0.25">
      <c r="B4749"/>
    </row>
    <row r="4750" spans="2:2" x14ac:dyDescent="0.25">
      <c r="B4750"/>
    </row>
    <row r="4751" spans="2:2" x14ac:dyDescent="0.25">
      <c r="B4751"/>
    </row>
    <row r="4752" spans="2:2" x14ac:dyDescent="0.25">
      <c r="B4752"/>
    </row>
    <row r="4753" spans="2:2" x14ac:dyDescent="0.25">
      <c r="B4753"/>
    </row>
    <row r="4754" spans="2:2" x14ac:dyDescent="0.25">
      <c r="B4754"/>
    </row>
    <row r="4755" spans="2:2" x14ac:dyDescent="0.25">
      <c r="B4755"/>
    </row>
    <row r="4756" spans="2:2" x14ac:dyDescent="0.25">
      <c r="B4756"/>
    </row>
    <row r="4757" spans="2:2" x14ac:dyDescent="0.25">
      <c r="B4757"/>
    </row>
    <row r="4758" spans="2:2" x14ac:dyDescent="0.25">
      <c r="B4758"/>
    </row>
    <row r="4759" spans="2:2" x14ac:dyDescent="0.25">
      <c r="B4759"/>
    </row>
    <row r="4760" spans="2:2" x14ac:dyDescent="0.25">
      <c r="B4760"/>
    </row>
    <row r="4761" spans="2:2" x14ac:dyDescent="0.25">
      <c r="B4761"/>
    </row>
    <row r="4762" spans="2:2" x14ac:dyDescent="0.25">
      <c r="B4762"/>
    </row>
    <row r="4763" spans="2:2" x14ac:dyDescent="0.25">
      <c r="B4763"/>
    </row>
    <row r="4764" spans="2:2" x14ac:dyDescent="0.25">
      <c r="B4764"/>
    </row>
    <row r="4765" spans="2:2" x14ac:dyDescent="0.25">
      <c r="B4765"/>
    </row>
    <row r="4766" spans="2:2" x14ac:dyDescent="0.25">
      <c r="B4766"/>
    </row>
    <row r="4767" spans="2:2" x14ac:dyDescent="0.25">
      <c r="B4767"/>
    </row>
    <row r="4768" spans="2:2" x14ac:dyDescent="0.25">
      <c r="B4768"/>
    </row>
    <row r="4769" spans="2:2" x14ac:dyDescent="0.25">
      <c r="B4769"/>
    </row>
    <row r="4770" spans="2:2" x14ac:dyDescent="0.25">
      <c r="B4770"/>
    </row>
    <row r="4771" spans="2:2" x14ac:dyDescent="0.25">
      <c r="B4771"/>
    </row>
    <row r="4772" spans="2:2" x14ac:dyDescent="0.25">
      <c r="B4772"/>
    </row>
    <row r="4773" spans="2:2" x14ac:dyDescent="0.25">
      <c r="B4773"/>
    </row>
    <row r="4774" spans="2:2" x14ac:dyDescent="0.25">
      <c r="B4774"/>
    </row>
    <row r="4775" spans="2:2" x14ac:dyDescent="0.25">
      <c r="B4775"/>
    </row>
    <row r="4776" spans="2:2" x14ac:dyDescent="0.25">
      <c r="B4776"/>
    </row>
    <row r="4777" spans="2:2" x14ac:dyDescent="0.25">
      <c r="B4777"/>
    </row>
    <row r="4778" spans="2:2" x14ac:dyDescent="0.25">
      <c r="B4778"/>
    </row>
    <row r="4779" spans="2:2" x14ac:dyDescent="0.25">
      <c r="B4779"/>
    </row>
    <row r="4780" spans="2:2" x14ac:dyDescent="0.25">
      <c r="B4780"/>
    </row>
    <row r="4781" spans="2:2" x14ac:dyDescent="0.25">
      <c r="B4781"/>
    </row>
    <row r="4782" spans="2:2" x14ac:dyDescent="0.25">
      <c r="B4782"/>
    </row>
    <row r="4783" spans="2:2" x14ac:dyDescent="0.25">
      <c r="B4783"/>
    </row>
    <row r="4784" spans="2:2" x14ac:dyDescent="0.25">
      <c r="B4784"/>
    </row>
    <row r="4785" spans="2:2" x14ac:dyDescent="0.25">
      <c r="B4785"/>
    </row>
    <row r="4786" spans="2:2" x14ac:dyDescent="0.25">
      <c r="B4786"/>
    </row>
    <row r="4787" spans="2:2" x14ac:dyDescent="0.25">
      <c r="B4787"/>
    </row>
    <row r="4788" spans="2:2" x14ac:dyDescent="0.25">
      <c r="B4788"/>
    </row>
    <row r="4789" spans="2:2" x14ac:dyDescent="0.25">
      <c r="B4789"/>
    </row>
    <row r="4790" spans="2:2" x14ac:dyDescent="0.25">
      <c r="B4790"/>
    </row>
    <row r="4791" spans="2:2" x14ac:dyDescent="0.25">
      <c r="B4791"/>
    </row>
    <row r="4792" spans="2:2" x14ac:dyDescent="0.25">
      <c r="B4792"/>
    </row>
    <row r="4793" spans="2:2" x14ac:dyDescent="0.25">
      <c r="B4793"/>
    </row>
    <row r="4794" spans="2:2" x14ac:dyDescent="0.25">
      <c r="B4794"/>
    </row>
    <row r="4795" spans="2:2" x14ac:dyDescent="0.25">
      <c r="B4795"/>
    </row>
    <row r="4796" spans="2:2" x14ac:dyDescent="0.25">
      <c r="B4796"/>
    </row>
    <row r="4797" spans="2:2" x14ac:dyDescent="0.25">
      <c r="B4797"/>
    </row>
    <row r="4798" spans="2:2" x14ac:dyDescent="0.25">
      <c r="B4798"/>
    </row>
    <row r="4799" spans="2:2" x14ac:dyDescent="0.25">
      <c r="B4799"/>
    </row>
    <row r="4800" spans="2:2" x14ac:dyDescent="0.25">
      <c r="B4800"/>
    </row>
    <row r="4801" spans="2:2" x14ac:dyDescent="0.25">
      <c r="B4801"/>
    </row>
    <row r="4802" spans="2:2" x14ac:dyDescent="0.25">
      <c r="B4802"/>
    </row>
    <row r="4803" spans="2:2" x14ac:dyDescent="0.25">
      <c r="B4803"/>
    </row>
    <row r="4804" spans="2:2" x14ac:dyDescent="0.25">
      <c r="B4804"/>
    </row>
    <row r="4805" spans="2:2" x14ac:dyDescent="0.25">
      <c r="B4805"/>
    </row>
    <row r="4806" spans="2:2" x14ac:dyDescent="0.25">
      <c r="B4806"/>
    </row>
    <row r="4807" spans="2:2" x14ac:dyDescent="0.25">
      <c r="B4807"/>
    </row>
    <row r="4808" spans="2:2" x14ac:dyDescent="0.25">
      <c r="B4808"/>
    </row>
    <row r="4809" spans="2:2" x14ac:dyDescent="0.25">
      <c r="B4809"/>
    </row>
    <row r="4810" spans="2:2" x14ac:dyDescent="0.25">
      <c r="B4810"/>
    </row>
    <row r="4811" spans="2:2" x14ac:dyDescent="0.25">
      <c r="B4811"/>
    </row>
    <row r="4812" spans="2:2" x14ac:dyDescent="0.25">
      <c r="B4812"/>
    </row>
    <row r="4813" spans="2:2" x14ac:dyDescent="0.25">
      <c r="B4813"/>
    </row>
    <row r="4814" spans="2:2" x14ac:dyDescent="0.25">
      <c r="B4814"/>
    </row>
    <row r="4815" spans="2:2" x14ac:dyDescent="0.25">
      <c r="B4815"/>
    </row>
    <row r="4816" spans="2:2" x14ac:dyDescent="0.25">
      <c r="B4816"/>
    </row>
    <row r="4817" spans="2:2" x14ac:dyDescent="0.25">
      <c r="B4817"/>
    </row>
    <row r="4818" spans="2:2" x14ac:dyDescent="0.25">
      <c r="B4818"/>
    </row>
    <row r="4819" spans="2:2" x14ac:dyDescent="0.25">
      <c r="B4819"/>
    </row>
    <row r="4820" spans="2:2" x14ac:dyDescent="0.25">
      <c r="B4820"/>
    </row>
    <row r="4821" spans="2:2" x14ac:dyDescent="0.25">
      <c r="B4821"/>
    </row>
    <row r="4822" spans="2:2" x14ac:dyDescent="0.25">
      <c r="B4822"/>
    </row>
    <row r="4823" spans="2:2" x14ac:dyDescent="0.25">
      <c r="B4823"/>
    </row>
    <row r="4824" spans="2:2" x14ac:dyDescent="0.25">
      <c r="B4824"/>
    </row>
    <row r="4825" spans="2:2" x14ac:dyDescent="0.25">
      <c r="B4825"/>
    </row>
    <row r="4826" spans="2:2" x14ac:dyDescent="0.25">
      <c r="B4826"/>
    </row>
    <row r="4827" spans="2:2" x14ac:dyDescent="0.25">
      <c r="B4827"/>
    </row>
    <row r="4828" spans="2:2" x14ac:dyDescent="0.25">
      <c r="B4828"/>
    </row>
    <row r="4829" spans="2:2" x14ac:dyDescent="0.25">
      <c r="B4829"/>
    </row>
    <row r="4830" spans="2:2" x14ac:dyDescent="0.25">
      <c r="B4830"/>
    </row>
    <row r="4831" spans="2:2" x14ac:dyDescent="0.25">
      <c r="B4831"/>
    </row>
    <row r="4832" spans="2:2" x14ac:dyDescent="0.25">
      <c r="B4832"/>
    </row>
    <row r="4833" spans="2:2" x14ac:dyDescent="0.25">
      <c r="B4833"/>
    </row>
    <row r="4834" spans="2:2" x14ac:dyDescent="0.25">
      <c r="B4834"/>
    </row>
    <row r="4835" spans="2:2" x14ac:dyDescent="0.25">
      <c r="B4835"/>
    </row>
    <row r="4836" spans="2:2" x14ac:dyDescent="0.25">
      <c r="B4836"/>
    </row>
    <row r="4837" spans="2:2" x14ac:dyDescent="0.25">
      <c r="B4837"/>
    </row>
    <row r="4838" spans="2:2" x14ac:dyDescent="0.25">
      <c r="B4838"/>
    </row>
    <row r="4839" spans="2:2" x14ac:dyDescent="0.25">
      <c r="B4839"/>
    </row>
    <row r="4840" spans="2:2" x14ac:dyDescent="0.25">
      <c r="B4840"/>
    </row>
    <row r="4841" spans="2:2" x14ac:dyDescent="0.25">
      <c r="B4841"/>
    </row>
    <row r="4842" spans="2:2" x14ac:dyDescent="0.25">
      <c r="B4842"/>
    </row>
    <row r="4843" spans="2:2" x14ac:dyDescent="0.25">
      <c r="B4843"/>
    </row>
    <row r="4844" spans="2:2" x14ac:dyDescent="0.25">
      <c r="B4844"/>
    </row>
    <row r="4845" spans="2:2" x14ac:dyDescent="0.25">
      <c r="B4845"/>
    </row>
    <row r="4846" spans="2:2" x14ac:dyDescent="0.25">
      <c r="B4846"/>
    </row>
    <row r="4847" spans="2:2" x14ac:dyDescent="0.25">
      <c r="B4847"/>
    </row>
    <row r="4848" spans="2:2" x14ac:dyDescent="0.25">
      <c r="B4848"/>
    </row>
    <row r="4849" spans="2:2" x14ac:dyDescent="0.25">
      <c r="B4849"/>
    </row>
    <row r="4850" spans="2:2" x14ac:dyDescent="0.25">
      <c r="B4850"/>
    </row>
    <row r="4851" spans="2:2" x14ac:dyDescent="0.25">
      <c r="B4851"/>
    </row>
    <row r="4852" spans="2:2" x14ac:dyDescent="0.25">
      <c r="B4852"/>
    </row>
    <row r="4853" spans="2:2" x14ac:dyDescent="0.25">
      <c r="B4853"/>
    </row>
    <row r="4854" spans="2:2" x14ac:dyDescent="0.25">
      <c r="B4854"/>
    </row>
    <row r="4855" spans="2:2" x14ac:dyDescent="0.25">
      <c r="B4855"/>
    </row>
    <row r="4856" spans="2:2" x14ac:dyDescent="0.25">
      <c r="B4856"/>
    </row>
    <row r="4857" spans="2:2" x14ac:dyDescent="0.25">
      <c r="B4857"/>
    </row>
    <row r="4858" spans="2:2" x14ac:dyDescent="0.25">
      <c r="B4858"/>
    </row>
    <row r="4859" spans="2:2" x14ac:dyDescent="0.25">
      <c r="B4859"/>
    </row>
    <row r="4860" spans="2:2" x14ac:dyDescent="0.25">
      <c r="B4860"/>
    </row>
    <row r="4861" spans="2:2" x14ac:dyDescent="0.25">
      <c r="B4861"/>
    </row>
    <row r="4862" spans="2:2" x14ac:dyDescent="0.25">
      <c r="B4862"/>
    </row>
    <row r="4863" spans="2:2" x14ac:dyDescent="0.25">
      <c r="B4863"/>
    </row>
    <row r="4864" spans="2:2" x14ac:dyDescent="0.25">
      <c r="B4864"/>
    </row>
    <row r="4865" spans="2:2" x14ac:dyDescent="0.25">
      <c r="B4865"/>
    </row>
    <row r="4866" spans="2:2" x14ac:dyDescent="0.25">
      <c r="B4866"/>
    </row>
    <row r="4867" spans="2:2" x14ac:dyDescent="0.25">
      <c r="B4867"/>
    </row>
    <row r="4868" spans="2:2" x14ac:dyDescent="0.25">
      <c r="B4868"/>
    </row>
    <row r="4869" spans="2:2" x14ac:dyDescent="0.25">
      <c r="B4869"/>
    </row>
    <row r="4870" spans="2:2" x14ac:dyDescent="0.25">
      <c r="B4870"/>
    </row>
    <row r="4871" spans="2:2" x14ac:dyDescent="0.25">
      <c r="B4871"/>
    </row>
    <row r="4872" spans="2:2" x14ac:dyDescent="0.25">
      <c r="B4872"/>
    </row>
    <row r="4873" spans="2:2" x14ac:dyDescent="0.25">
      <c r="B4873"/>
    </row>
    <row r="4874" spans="2:2" x14ac:dyDescent="0.25">
      <c r="B4874"/>
    </row>
    <row r="4875" spans="2:2" x14ac:dyDescent="0.25">
      <c r="B4875"/>
    </row>
    <row r="4876" spans="2:2" x14ac:dyDescent="0.25">
      <c r="B4876"/>
    </row>
    <row r="4877" spans="2:2" x14ac:dyDescent="0.25">
      <c r="B4877"/>
    </row>
    <row r="4878" spans="2:2" x14ac:dyDescent="0.25">
      <c r="B4878"/>
    </row>
    <row r="4879" spans="2:2" x14ac:dyDescent="0.25">
      <c r="B4879"/>
    </row>
    <row r="4880" spans="2:2" x14ac:dyDescent="0.25">
      <c r="B4880"/>
    </row>
    <row r="4881" spans="2:2" x14ac:dyDescent="0.25">
      <c r="B4881"/>
    </row>
    <row r="4882" spans="2:2" x14ac:dyDescent="0.25">
      <c r="B4882"/>
    </row>
    <row r="4883" spans="2:2" x14ac:dyDescent="0.25">
      <c r="B4883"/>
    </row>
    <row r="4884" spans="2:2" x14ac:dyDescent="0.25">
      <c r="B4884"/>
    </row>
    <row r="4885" spans="2:2" x14ac:dyDescent="0.25">
      <c r="B4885"/>
    </row>
    <row r="4886" spans="2:2" x14ac:dyDescent="0.25">
      <c r="B4886"/>
    </row>
    <row r="4887" spans="2:2" x14ac:dyDescent="0.25">
      <c r="B4887"/>
    </row>
    <row r="4888" spans="2:2" x14ac:dyDescent="0.25">
      <c r="B4888"/>
    </row>
    <row r="4889" spans="2:2" x14ac:dyDescent="0.25">
      <c r="B4889"/>
    </row>
    <row r="4890" spans="2:2" x14ac:dyDescent="0.25">
      <c r="B4890"/>
    </row>
    <row r="4891" spans="2:2" x14ac:dyDescent="0.25">
      <c r="B4891"/>
    </row>
    <row r="4892" spans="2:2" x14ac:dyDescent="0.25">
      <c r="B4892"/>
    </row>
    <row r="4893" spans="2:2" x14ac:dyDescent="0.25">
      <c r="B4893"/>
    </row>
    <row r="4894" spans="2:2" x14ac:dyDescent="0.25">
      <c r="B4894"/>
    </row>
    <row r="4895" spans="2:2" x14ac:dyDescent="0.25">
      <c r="B4895"/>
    </row>
    <row r="4896" spans="2:2" x14ac:dyDescent="0.25">
      <c r="B4896"/>
    </row>
    <row r="4897" spans="2:2" x14ac:dyDescent="0.25">
      <c r="B4897"/>
    </row>
    <row r="4898" spans="2:2" x14ac:dyDescent="0.25">
      <c r="B4898"/>
    </row>
    <row r="4899" spans="2:2" x14ac:dyDescent="0.25">
      <c r="B4899"/>
    </row>
    <row r="4900" spans="2:2" x14ac:dyDescent="0.25">
      <c r="B4900"/>
    </row>
    <row r="4901" spans="2:2" x14ac:dyDescent="0.25">
      <c r="B4901"/>
    </row>
    <row r="4902" spans="2:2" x14ac:dyDescent="0.25">
      <c r="B4902"/>
    </row>
    <row r="4903" spans="2:2" x14ac:dyDescent="0.25">
      <c r="B4903"/>
    </row>
    <row r="4904" spans="2:2" x14ac:dyDescent="0.25">
      <c r="B4904"/>
    </row>
    <row r="4905" spans="2:2" x14ac:dyDescent="0.25">
      <c r="B4905"/>
    </row>
    <row r="4906" spans="2:2" x14ac:dyDescent="0.25">
      <c r="B4906"/>
    </row>
    <row r="4907" spans="2:2" x14ac:dyDescent="0.25">
      <c r="B4907"/>
    </row>
    <row r="4908" spans="2:2" x14ac:dyDescent="0.25">
      <c r="B4908"/>
    </row>
    <row r="4909" spans="2:2" x14ac:dyDescent="0.25">
      <c r="B4909"/>
    </row>
    <row r="4910" spans="2:2" x14ac:dyDescent="0.25">
      <c r="B4910"/>
    </row>
    <row r="4911" spans="2:2" x14ac:dyDescent="0.25">
      <c r="B4911"/>
    </row>
    <row r="4912" spans="2:2" x14ac:dyDescent="0.25">
      <c r="B4912"/>
    </row>
    <row r="4913" spans="2:2" x14ac:dyDescent="0.25">
      <c r="B4913"/>
    </row>
    <row r="4914" spans="2:2" x14ac:dyDescent="0.25">
      <c r="B4914"/>
    </row>
    <row r="4915" spans="2:2" x14ac:dyDescent="0.25">
      <c r="B4915"/>
    </row>
    <row r="4916" spans="2:2" x14ac:dyDescent="0.25">
      <c r="B4916"/>
    </row>
    <row r="4917" spans="2:2" x14ac:dyDescent="0.25">
      <c r="B4917"/>
    </row>
    <row r="4918" spans="2:2" x14ac:dyDescent="0.25">
      <c r="B4918"/>
    </row>
    <row r="4919" spans="2:2" x14ac:dyDescent="0.25">
      <c r="B4919"/>
    </row>
    <row r="4920" spans="2:2" x14ac:dyDescent="0.25">
      <c r="B4920"/>
    </row>
    <row r="4921" spans="2:2" x14ac:dyDescent="0.25">
      <c r="B4921"/>
    </row>
    <row r="4922" spans="2:2" x14ac:dyDescent="0.25">
      <c r="B4922"/>
    </row>
    <row r="4923" spans="2:2" x14ac:dyDescent="0.25">
      <c r="B4923"/>
    </row>
    <row r="4924" spans="2:2" x14ac:dyDescent="0.25">
      <c r="B4924"/>
    </row>
    <row r="4925" spans="2:2" x14ac:dyDescent="0.25">
      <c r="B4925"/>
    </row>
    <row r="4926" spans="2:2" x14ac:dyDescent="0.25">
      <c r="B4926"/>
    </row>
    <row r="4927" spans="2:2" x14ac:dyDescent="0.25">
      <c r="B4927"/>
    </row>
    <row r="4928" spans="2:2" x14ac:dyDescent="0.25">
      <c r="B4928"/>
    </row>
    <row r="4929" spans="2:2" x14ac:dyDescent="0.25">
      <c r="B4929"/>
    </row>
    <row r="4930" spans="2:2" x14ac:dyDescent="0.25">
      <c r="B4930"/>
    </row>
    <row r="4931" spans="2:2" x14ac:dyDescent="0.25">
      <c r="B4931"/>
    </row>
    <row r="4932" spans="2:2" x14ac:dyDescent="0.25">
      <c r="B4932"/>
    </row>
    <row r="4933" spans="2:2" x14ac:dyDescent="0.25">
      <c r="B4933"/>
    </row>
    <row r="4934" spans="2:2" x14ac:dyDescent="0.25">
      <c r="B4934"/>
    </row>
    <row r="4935" spans="2:2" x14ac:dyDescent="0.25">
      <c r="B4935"/>
    </row>
    <row r="4936" spans="2:2" x14ac:dyDescent="0.25">
      <c r="B4936"/>
    </row>
    <row r="4937" spans="2:2" x14ac:dyDescent="0.25">
      <c r="B4937"/>
    </row>
    <row r="4938" spans="2:2" x14ac:dyDescent="0.25">
      <c r="B4938"/>
    </row>
    <row r="4939" spans="2:2" x14ac:dyDescent="0.25">
      <c r="B4939"/>
    </row>
    <row r="4940" spans="2:2" x14ac:dyDescent="0.25">
      <c r="B4940"/>
    </row>
    <row r="4941" spans="2:2" x14ac:dyDescent="0.25">
      <c r="B4941"/>
    </row>
    <row r="4942" spans="2:2" x14ac:dyDescent="0.25">
      <c r="B4942"/>
    </row>
    <row r="4943" spans="2:2" x14ac:dyDescent="0.25">
      <c r="B4943"/>
    </row>
    <row r="4944" spans="2:2" x14ac:dyDescent="0.25">
      <c r="B4944"/>
    </row>
    <row r="4945" spans="2:2" x14ac:dyDescent="0.25">
      <c r="B4945"/>
    </row>
    <row r="4946" spans="2:2" x14ac:dyDescent="0.25">
      <c r="B4946"/>
    </row>
    <row r="4947" spans="2:2" x14ac:dyDescent="0.25">
      <c r="B4947"/>
    </row>
    <row r="4948" spans="2:2" x14ac:dyDescent="0.25">
      <c r="B4948"/>
    </row>
    <row r="4949" spans="2:2" x14ac:dyDescent="0.25">
      <c r="B4949"/>
    </row>
    <row r="4950" spans="2:2" x14ac:dyDescent="0.25">
      <c r="B4950"/>
    </row>
    <row r="4951" spans="2:2" x14ac:dyDescent="0.25">
      <c r="B4951"/>
    </row>
    <row r="4952" spans="2:2" x14ac:dyDescent="0.25">
      <c r="B4952"/>
    </row>
    <row r="4953" spans="2:2" x14ac:dyDescent="0.25">
      <c r="B4953"/>
    </row>
    <row r="4954" spans="2:2" x14ac:dyDescent="0.25">
      <c r="B4954"/>
    </row>
    <row r="4955" spans="2:2" x14ac:dyDescent="0.25">
      <c r="B4955"/>
    </row>
    <row r="4956" spans="2:2" x14ac:dyDescent="0.25">
      <c r="B4956"/>
    </row>
    <row r="4957" spans="2:2" x14ac:dyDescent="0.25">
      <c r="B4957"/>
    </row>
    <row r="4958" spans="2:2" x14ac:dyDescent="0.25">
      <c r="B4958"/>
    </row>
    <row r="4959" spans="2:2" x14ac:dyDescent="0.25">
      <c r="B4959"/>
    </row>
    <row r="4960" spans="2:2" x14ac:dyDescent="0.25">
      <c r="B4960"/>
    </row>
    <row r="4961" spans="2:2" x14ac:dyDescent="0.25">
      <c r="B4961"/>
    </row>
    <row r="4962" spans="2:2" x14ac:dyDescent="0.25">
      <c r="B4962"/>
    </row>
    <row r="4963" spans="2:2" x14ac:dyDescent="0.25">
      <c r="B4963"/>
    </row>
    <row r="4964" spans="2:2" x14ac:dyDescent="0.25">
      <c r="B4964"/>
    </row>
    <row r="4965" spans="2:2" x14ac:dyDescent="0.25">
      <c r="B4965"/>
    </row>
    <row r="4966" spans="2:2" x14ac:dyDescent="0.25">
      <c r="B4966"/>
    </row>
    <row r="4967" spans="2:2" x14ac:dyDescent="0.25">
      <c r="B4967"/>
    </row>
    <row r="4968" spans="2:2" x14ac:dyDescent="0.25">
      <c r="B4968"/>
    </row>
    <row r="4969" spans="2:2" x14ac:dyDescent="0.25">
      <c r="B4969"/>
    </row>
    <row r="4970" spans="2:2" x14ac:dyDescent="0.25">
      <c r="B4970"/>
    </row>
    <row r="4971" spans="2:2" x14ac:dyDescent="0.25">
      <c r="B4971"/>
    </row>
    <row r="4972" spans="2:2" x14ac:dyDescent="0.25">
      <c r="B4972"/>
    </row>
    <row r="4973" spans="2:2" x14ac:dyDescent="0.25">
      <c r="B4973"/>
    </row>
    <row r="4974" spans="2:2" x14ac:dyDescent="0.25">
      <c r="B4974"/>
    </row>
    <row r="4975" spans="2:2" x14ac:dyDescent="0.25">
      <c r="B4975"/>
    </row>
    <row r="4976" spans="2:2" x14ac:dyDescent="0.25">
      <c r="B4976"/>
    </row>
    <row r="4977" spans="2:2" x14ac:dyDescent="0.25">
      <c r="B4977"/>
    </row>
    <row r="4978" spans="2:2" x14ac:dyDescent="0.25">
      <c r="B4978"/>
    </row>
    <row r="4979" spans="2:2" x14ac:dyDescent="0.25">
      <c r="B4979"/>
    </row>
    <row r="4980" spans="2:2" x14ac:dyDescent="0.25">
      <c r="B4980"/>
    </row>
    <row r="4981" spans="2:2" x14ac:dyDescent="0.25">
      <c r="B4981"/>
    </row>
    <row r="4982" spans="2:2" x14ac:dyDescent="0.25">
      <c r="B4982"/>
    </row>
    <row r="4983" spans="2:2" x14ac:dyDescent="0.25">
      <c r="B4983"/>
    </row>
    <row r="4984" spans="2:2" x14ac:dyDescent="0.25">
      <c r="B4984"/>
    </row>
    <row r="4985" spans="2:2" x14ac:dyDescent="0.25">
      <c r="B4985"/>
    </row>
    <row r="4986" spans="2:2" x14ac:dyDescent="0.25">
      <c r="B4986"/>
    </row>
    <row r="4987" spans="2:2" x14ac:dyDescent="0.25">
      <c r="B4987"/>
    </row>
    <row r="4988" spans="2:2" x14ac:dyDescent="0.25">
      <c r="B4988"/>
    </row>
    <row r="4989" spans="2:2" x14ac:dyDescent="0.25">
      <c r="B4989"/>
    </row>
    <row r="4990" spans="2:2" x14ac:dyDescent="0.25">
      <c r="B4990"/>
    </row>
    <row r="4991" spans="2:2" x14ac:dyDescent="0.25">
      <c r="B4991"/>
    </row>
    <row r="4992" spans="2:2" x14ac:dyDescent="0.25">
      <c r="B4992"/>
    </row>
    <row r="4993" spans="2:2" x14ac:dyDescent="0.25">
      <c r="B4993"/>
    </row>
    <row r="4994" spans="2:2" x14ac:dyDescent="0.25">
      <c r="B4994"/>
    </row>
    <row r="4995" spans="2:2" x14ac:dyDescent="0.25">
      <c r="B4995"/>
    </row>
    <row r="4996" spans="2:2" x14ac:dyDescent="0.25">
      <c r="B4996"/>
    </row>
    <row r="4997" spans="2:2" x14ac:dyDescent="0.25">
      <c r="B4997"/>
    </row>
    <row r="4998" spans="2:2" x14ac:dyDescent="0.25">
      <c r="B4998"/>
    </row>
    <row r="4999" spans="2:2" x14ac:dyDescent="0.25">
      <c r="B4999"/>
    </row>
    <row r="5000" spans="2:2" x14ac:dyDescent="0.25">
      <c r="B5000"/>
    </row>
    <row r="5001" spans="2:2" x14ac:dyDescent="0.25">
      <c r="B5001"/>
    </row>
    <row r="5002" spans="2:2" x14ac:dyDescent="0.25">
      <c r="B5002"/>
    </row>
    <row r="5003" spans="2:2" x14ac:dyDescent="0.25">
      <c r="B5003"/>
    </row>
    <row r="5004" spans="2:2" x14ac:dyDescent="0.25">
      <c r="B5004"/>
    </row>
    <row r="5005" spans="2:2" x14ac:dyDescent="0.25">
      <c r="B5005"/>
    </row>
    <row r="5006" spans="2:2" x14ac:dyDescent="0.25">
      <c r="B5006"/>
    </row>
    <row r="5007" spans="2:2" x14ac:dyDescent="0.25">
      <c r="B5007"/>
    </row>
    <row r="5008" spans="2:2" x14ac:dyDescent="0.25">
      <c r="B5008"/>
    </row>
    <row r="5009" spans="2:2" x14ac:dyDescent="0.25">
      <c r="B5009"/>
    </row>
    <row r="5010" spans="2:2" x14ac:dyDescent="0.25">
      <c r="B5010"/>
    </row>
    <row r="5011" spans="2:2" x14ac:dyDescent="0.25">
      <c r="B5011"/>
    </row>
    <row r="5012" spans="2:2" x14ac:dyDescent="0.25">
      <c r="B5012"/>
    </row>
    <row r="5013" spans="2:2" x14ac:dyDescent="0.25">
      <c r="B5013"/>
    </row>
    <row r="5014" spans="2:2" x14ac:dyDescent="0.25">
      <c r="B5014"/>
    </row>
    <row r="5015" spans="2:2" x14ac:dyDescent="0.25">
      <c r="B5015"/>
    </row>
    <row r="5016" spans="2:2" x14ac:dyDescent="0.25">
      <c r="B5016"/>
    </row>
    <row r="5017" spans="2:2" x14ac:dyDescent="0.25">
      <c r="B5017"/>
    </row>
    <row r="5018" spans="2:2" x14ac:dyDescent="0.25">
      <c r="B5018"/>
    </row>
    <row r="5019" spans="2:2" x14ac:dyDescent="0.25">
      <c r="B5019"/>
    </row>
    <row r="5020" spans="2:2" x14ac:dyDescent="0.25">
      <c r="B5020"/>
    </row>
    <row r="5021" spans="2:2" x14ac:dyDescent="0.25">
      <c r="B5021"/>
    </row>
    <row r="5022" spans="2:2" x14ac:dyDescent="0.25">
      <c r="B5022"/>
    </row>
    <row r="5023" spans="2:2" x14ac:dyDescent="0.25">
      <c r="B5023"/>
    </row>
    <row r="5024" spans="2:2" x14ac:dyDescent="0.25">
      <c r="B5024"/>
    </row>
    <row r="5025" spans="2:2" x14ac:dyDescent="0.25">
      <c r="B5025"/>
    </row>
    <row r="5026" spans="2:2" x14ac:dyDescent="0.25">
      <c r="B5026"/>
    </row>
    <row r="5027" spans="2:2" x14ac:dyDescent="0.25">
      <c r="B5027"/>
    </row>
    <row r="5028" spans="2:2" x14ac:dyDescent="0.25">
      <c r="B5028"/>
    </row>
    <row r="5029" spans="2:2" x14ac:dyDescent="0.25">
      <c r="B5029"/>
    </row>
    <row r="5030" spans="2:2" x14ac:dyDescent="0.25">
      <c r="B5030"/>
    </row>
    <row r="5031" spans="2:2" x14ac:dyDescent="0.25">
      <c r="B5031"/>
    </row>
    <row r="5032" spans="2:2" x14ac:dyDescent="0.25">
      <c r="B5032"/>
    </row>
    <row r="5033" spans="2:2" x14ac:dyDescent="0.25">
      <c r="B5033"/>
    </row>
    <row r="5034" spans="2:2" x14ac:dyDescent="0.25">
      <c r="B5034"/>
    </row>
    <row r="5035" spans="2:2" x14ac:dyDescent="0.25">
      <c r="B5035"/>
    </row>
    <row r="5036" spans="2:2" x14ac:dyDescent="0.25">
      <c r="B5036"/>
    </row>
    <row r="5037" spans="2:2" x14ac:dyDescent="0.25">
      <c r="B5037"/>
    </row>
    <row r="5038" spans="2:2" x14ac:dyDescent="0.25">
      <c r="B5038"/>
    </row>
    <row r="5039" spans="2:2" x14ac:dyDescent="0.25">
      <c r="B5039"/>
    </row>
    <row r="5040" spans="2:2" x14ac:dyDescent="0.25">
      <c r="B5040"/>
    </row>
    <row r="5041" spans="2:2" x14ac:dyDescent="0.25">
      <c r="B5041"/>
    </row>
    <row r="5042" spans="2:2" x14ac:dyDescent="0.25">
      <c r="B5042"/>
    </row>
    <row r="5043" spans="2:2" x14ac:dyDescent="0.25">
      <c r="B5043"/>
    </row>
    <row r="5044" spans="2:2" x14ac:dyDescent="0.25">
      <c r="B5044"/>
    </row>
    <row r="5045" spans="2:2" x14ac:dyDescent="0.25">
      <c r="B5045"/>
    </row>
    <row r="5046" spans="2:2" x14ac:dyDescent="0.25">
      <c r="B5046"/>
    </row>
    <row r="5047" spans="2:2" x14ac:dyDescent="0.25">
      <c r="B5047"/>
    </row>
    <row r="5048" spans="2:2" x14ac:dyDescent="0.25">
      <c r="B5048"/>
    </row>
    <row r="5049" spans="2:2" x14ac:dyDescent="0.25">
      <c r="B5049"/>
    </row>
    <row r="5050" spans="2:2" x14ac:dyDescent="0.25">
      <c r="B5050"/>
    </row>
    <row r="5051" spans="2:2" x14ac:dyDescent="0.25">
      <c r="B5051"/>
    </row>
    <row r="5052" spans="2:2" x14ac:dyDescent="0.25">
      <c r="B5052"/>
    </row>
    <row r="5053" spans="2:2" x14ac:dyDescent="0.25">
      <c r="B5053"/>
    </row>
    <row r="5054" spans="2:2" x14ac:dyDescent="0.25">
      <c r="B5054"/>
    </row>
    <row r="5055" spans="2:2" x14ac:dyDescent="0.25">
      <c r="B5055"/>
    </row>
    <row r="5056" spans="2:2" x14ac:dyDescent="0.25">
      <c r="B5056"/>
    </row>
    <row r="5057" spans="2:2" x14ac:dyDescent="0.25">
      <c r="B5057"/>
    </row>
    <row r="5058" spans="2:2" x14ac:dyDescent="0.25">
      <c r="B5058"/>
    </row>
    <row r="5059" spans="2:2" x14ac:dyDescent="0.25">
      <c r="B5059"/>
    </row>
    <row r="5060" spans="2:2" x14ac:dyDescent="0.25">
      <c r="B5060"/>
    </row>
    <row r="5061" spans="2:2" x14ac:dyDescent="0.25">
      <c r="B5061"/>
    </row>
    <row r="5062" spans="2:2" x14ac:dyDescent="0.25">
      <c r="B5062"/>
    </row>
    <row r="5063" spans="2:2" x14ac:dyDescent="0.25">
      <c r="B5063"/>
    </row>
    <row r="5064" spans="2:2" x14ac:dyDescent="0.25">
      <c r="B5064"/>
    </row>
    <row r="5065" spans="2:2" x14ac:dyDescent="0.25">
      <c r="B5065"/>
    </row>
    <row r="5066" spans="2:2" x14ac:dyDescent="0.25">
      <c r="B5066"/>
    </row>
    <row r="5067" spans="2:2" x14ac:dyDescent="0.25">
      <c r="B5067"/>
    </row>
    <row r="5068" spans="2:2" x14ac:dyDescent="0.25">
      <c r="B5068"/>
    </row>
    <row r="5069" spans="2:2" x14ac:dyDescent="0.25">
      <c r="B5069"/>
    </row>
    <row r="5070" spans="2:2" x14ac:dyDescent="0.25">
      <c r="B5070"/>
    </row>
    <row r="5071" spans="2:2" x14ac:dyDescent="0.25">
      <c r="B5071"/>
    </row>
    <row r="5072" spans="2:2" x14ac:dyDescent="0.25">
      <c r="B5072"/>
    </row>
    <row r="5073" spans="2:2" x14ac:dyDescent="0.25">
      <c r="B5073"/>
    </row>
    <row r="5074" spans="2:2" x14ac:dyDescent="0.25">
      <c r="B5074"/>
    </row>
    <row r="5075" spans="2:2" x14ac:dyDescent="0.25">
      <c r="B5075"/>
    </row>
    <row r="5076" spans="2:2" x14ac:dyDescent="0.25">
      <c r="B5076"/>
    </row>
    <row r="5077" spans="2:2" x14ac:dyDescent="0.25">
      <c r="B5077"/>
    </row>
    <row r="5078" spans="2:2" x14ac:dyDescent="0.25">
      <c r="B5078"/>
    </row>
    <row r="5079" spans="2:2" x14ac:dyDescent="0.25">
      <c r="B5079"/>
    </row>
    <row r="5080" spans="2:2" x14ac:dyDescent="0.25">
      <c r="B5080"/>
    </row>
    <row r="5081" spans="2:2" x14ac:dyDescent="0.25">
      <c r="B5081"/>
    </row>
    <row r="5082" spans="2:2" x14ac:dyDescent="0.25">
      <c r="B5082"/>
    </row>
    <row r="5083" spans="2:2" x14ac:dyDescent="0.25">
      <c r="B5083"/>
    </row>
    <row r="5084" spans="2:2" x14ac:dyDescent="0.25">
      <c r="B5084"/>
    </row>
    <row r="5085" spans="2:2" x14ac:dyDescent="0.25">
      <c r="B5085"/>
    </row>
    <row r="5086" spans="2:2" x14ac:dyDescent="0.25">
      <c r="B5086"/>
    </row>
    <row r="5087" spans="2:2" x14ac:dyDescent="0.25">
      <c r="B5087"/>
    </row>
    <row r="5088" spans="2:2" x14ac:dyDescent="0.25">
      <c r="B5088"/>
    </row>
    <row r="5089" spans="2:2" x14ac:dyDescent="0.25">
      <c r="B5089"/>
    </row>
    <row r="5090" spans="2:2" x14ac:dyDescent="0.25">
      <c r="B5090"/>
    </row>
    <row r="5091" spans="2:2" x14ac:dyDescent="0.25">
      <c r="B5091"/>
    </row>
    <row r="5092" spans="2:2" x14ac:dyDescent="0.25">
      <c r="B5092"/>
    </row>
    <row r="5093" spans="2:2" x14ac:dyDescent="0.25">
      <c r="B5093"/>
    </row>
    <row r="5094" spans="2:2" x14ac:dyDescent="0.25">
      <c r="B5094"/>
    </row>
    <row r="5095" spans="2:2" x14ac:dyDescent="0.25">
      <c r="B5095"/>
    </row>
    <row r="5096" spans="2:2" x14ac:dyDescent="0.25">
      <c r="B5096"/>
    </row>
    <row r="5097" spans="2:2" x14ac:dyDescent="0.25">
      <c r="B5097"/>
    </row>
    <row r="5098" spans="2:2" x14ac:dyDescent="0.25">
      <c r="B5098"/>
    </row>
    <row r="5099" spans="2:2" x14ac:dyDescent="0.25">
      <c r="B5099"/>
    </row>
    <row r="5100" spans="2:2" x14ac:dyDescent="0.25">
      <c r="B5100"/>
    </row>
    <row r="5101" spans="2:2" x14ac:dyDescent="0.25">
      <c r="B5101"/>
    </row>
    <row r="5102" spans="2:2" x14ac:dyDescent="0.25">
      <c r="B5102"/>
    </row>
    <row r="5103" spans="2:2" x14ac:dyDescent="0.25">
      <c r="B5103"/>
    </row>
    <row r="5104" spans="2:2" x14ac:dyDescent="0.25">
      <c r="B5104"/>
    </row>
    <row r="5105" spans="2:2" x14ac:dyDescent="0.25">
      <c r="B5105"/>
    </row>
    <row r="5106" spans="2:2" x14ac:dyDescent="0.25">
      <c r="B5106"/>
    </row>
    <row r="5107" spans="2:2" x14ac:dyDescent="0.25">
      <c r="B5107"/>
    </row>
    <row r="5108" spans="2:2" x14ac:dyDescent="0.25">
      <c r="B5108"/>
    </row>
    <row r="5109" spans="2:2" x14ac:dyDescent="0.25">
      <c r="B5109"/>
    </row>
    <row r="5110" spans="2:2" x14ac:dyDescent="0.25">
      <c r="B5110"/>
    </row>
    <row r="5111" spans="2:2" x14ac:dyDescent="0.25">
      <c r="B5111"/>
    </row>
    <row r="5112" spans="2:2" x14ac:dyDescent="0.25">
      <c r="B5112"/>
    </row>
    <row r="5113" spans="2:2" x14ac:dyDescent="0.25">
      <c r="B5113"/>
    </row>
    <row r="5114" spans="2:2" x14ac:dyDescent="0.25">
      <c r="B5114"/>
    </row>
    <row r="5115" spans="2:2" x14ac:dyDescent="0.25">
      <c r="B5115"/>
    </row>
    <row r="5116" spans="2:2" x14ac:dyDescent="0.25">
      <c r="B5116"/>
    </row>
    <row r="5117" spans="2:2" x14ac:dyDescent="0.25">
      <c r="B5117"/>
    </row>
    <row r="5118" spans="2:2" x14ac:dyDescent="0.25">
      <c r="B5118"/>
    </row>
    <row r="5119" spans="2:2" x14ac:dyDescent="0.25">
      <c r="B5119"/>
    </row>
    <row r="5120" spans="2:2" x14ac:dyDescent="0.25">
      <c r="B5120"/>
    </row>
    <row r="5121" spans="2:2" x14ac:dyDescent="0.25">
      <c r="B5121"/>
    </row>
    <row r="5122" spans="2:2" x14ac:dyDescent="0.25">
      <c r="B5122"/>
    </row>
    <row r="5123" spans="2:2" x14ac:dyDescent="0.25">
      <c r="B5123"/>
    </row>
    <row r="5124" spans="2:2" x14ac:dyDescent="0.25">
      <c r="B5124"/>
    </row>
    <row r="5125" spans="2:2" x14ac:dyDescent="0.25">
      <c r="B5125"/>
    </row>
    <row r="5126" spans="2:2" x14ac:dyDescent="0.25">
      <c r="B5126"/>
    </row>
    <row r="5127" spans="2:2" x14ac:dyDescent="0.25">
      <c r="B5127"/>
    </row>
    <row r="5128" spans="2:2" x14ac:dyDescent="0.25">
      <c r="B5128"/>
    </row>
    <row r="5129" spans="2:2" x14ac:dyDescent="0.25">
      <c r="B5129"/>
    </row>
    <row r="5130" spans="2:2" x14ac:dyDescent="0.25">
      <c r="B5130"/>
    </row>
    <row r="5131" spans="2:2" x14ac:dyDescent="0.25">
      <c r="B5131"/>
    </row>
    <row r="5132" spans="2:2" x14ac:dyDescent="0.25">
      <c r="B5132"/>
    </row>
    <row r="5133" spans="2:2" x14ac:dyDescent="0.25">
      <c r="B5133"/>
    </row>
    <row r="5134" spans="2:2" x14ac:dyDescent="0.25">
      <c r="B5134"/>
    </row>
    <row r="5135" spans="2:2" x14ac:dyDescent="0.25">
      <c r="B5135"/>
    </row>
    <row r="5136" spans="2:2" x14ac:dyDescent="0.25">
      <c r="B5136"/>
    </row>
    <row r="5137" spans="2:2" x14ac:dyDescent="0.25">
      <c r="B5137"/>
    </row>
    <row r="5138" spans="2:2" x14ac:dyDescent="0.25">
      <c r="B5138"/>
    </row>
    <row r="5139" spans="2:2" x14ac:dyDescent="0.25">
      <c r="B5139"/>
    </row>
    <row r="5140" spans="2:2" x14ac:dyDescent="0.25">
      <c r="B5140"/>
    </row>
    <row r="5141" spans="2:2" x14ac:dyDescent="0.25">
      <c r="B5141"/>
    </row>
    <row r="5142" spans="2:2" x14ac:dyDescent="0.25">
      <c r="B5142"/>
    </row>
    <row r="5143" spans="2:2" x14ac:dyDescent="0.25">
      <c r="B5143"/>
    </row>
    <row r="5144" spans="2:2" x14ac:dyDescent="0.25">
      <c r="B5144"/>
    </row>
    <row r="5145" spans="2:2" x14ac:dyDescent="0.25">
      <c r="B5145"/>
    </row>
    <row r="5146" spans="2:2" x14ac:dyDescent="0.25">
      <c r="B5146"/>
    </row>
    <row r="5147" spans="2:2" x14ac:dyDescent="0.25">
      <c r="B5147"/>
    </row>
    <row r="5148" spans="2:2" x14ac:dyDescent="0.25">
      <c r="B5148"/>
    </row>
    <row r="5149" spans="2:2" x14ac:dyDescent="0.25">
      <c r="B5149"/>
    </row>
    <row r="5150" spans="2:2" x14ac:dyDescent="0.25">
      <c r="B5150"/>
    </row>
    <row r="5151" spans="2:2" x14ac:dyDescent="0.25">
      <c r="B5151"/>
    </row>
    <row r="5152" spans="2:2" x14ac:dyDescent="0.25">
      <c r="B5152"/>
    </row>
    <row r="5153" spans="2:2" x14ac:dyDescent="0.25">
      <c r="B5153"/>
    </row>
    <row r="5154" spans="2:2" x14ac:dyDescent="0.25">
      <c r="B5154"/>
    </row>
    <row r="5155" spans="2:2" x14ac:dyDescent="0.25">
      <c r="B5155"/>
    </row>
    <row r="5156" spans="2:2" x14ac:dyDescent="0.25">
      <c r="B5156"/>
    </row>
    <row r="5157" spans="2:2" x14ac:dyDescent="0.25">
      <c r="B5157"/>
    </row>
    <row r="5158" spans="2:2" x14ac:dyDescent="0.25">
      <c r="B5158"/>
    </row>
    <row r="5159" spans="2:2" x14ac:dyDescent="0.25">
      <c r="B5159"/>
    </row>
    <row r="5160" spans="2:2" x14ac:dyDescent="0.25">
      <c r="B5160"/>
    </row>
    <row r="5161" spans="2:2" x14ac:dyDescent="0.25">
      <c r="B5161"/>
    </row>
    <row r="5162" spans="2:2" x14ac:dyDescent="0.25">
      <c r="B5162"/>
    </row>
    <row r="5163" spans="2:2" x14ac:dyDescent="0.25">
      <c r="B5163"/>
    </row>
    <row r="5164" spans="2:2" x14ac:dyDescent="0.25">
      <c r="B5164"/>
    </row>
    <row r="5165" spans="2:2" x14ac:dyDescent="0.25">
      <c r="B5165"/>
    </row>
    <row r="5166" spans="2:2" x14ac:dyDescent="0.25">
      <c r="B5166"/>
    </row>
    <row r="5167" spans="2:2" x14ac:dyDescent="0.25">
      <c r="B5167"/>
    </row>
    <row r="5168" spans="2:2" x14ac:dyDescent="0.25">
      <c r="B5168"/>
    </row>
    <row r="5169" spans="2:2" x14ac:dyDescent="0.25">
      <c r="B5169"/>
    </row>
    <row r="5170" spans="2:2" x14ac:dyDescent="0.25">
      <c r="B5170"/>
    </row>
    <row r="5171" spans="2:2" x14ac:dyDescent="0.25">
      <c r="B5171"/>
    </row>
    <row r="5172" spans="2:2" x14ac:dyDescent="0.25">
      <c r="B5172"/>
    </row>
    <row r="5173" spans="2:2" x14ac:dyDescent="0.25">
      <c r="B5173"/>
    </row>
    <row r="5174" spans="2:2" x14ac:dyDescent="0.25">
      <c r="B5174"/>
    </row>
    <row r="5175" spans="2:2" x14ac:dyDescent="0.25">
      <c r="B5175"/>
    </row>
    <row r="5176" spans="2:2" x14ac:dyDescent="0.25">
      <c r="B5176"/>
    </row>
    <row r="5177" spans="2:2" x14ac:dyDescent="0.25">
      <c r="B5177"/>
    </row>
    <row r="5178" spans="2:2" x14ac:dyDescent="0.25">
      <c r="B5178"/>
    </row>
    <row r="5179" spans="2:2" x14ac:dyDescent="0.25">
      <c r="B5179"/>
    </row>
    <row r="5180" spans="2:2" x14ac:dyDescent="0.25">
      <c r="B5180"/>
    </row>
    <row r="5181" spans="2:2" x14ac:dyDescent="0.25">
      <c r="B5181"/>
    </row>
    <row r="5182" spans="2:2" x14ac:dyDescent="0.25">
      <c r="B5182"/>
    </row>
    <row r="5183" spans="2:2" x14ac:dyDescent="0.25">
      <c r="B5183"/>
    </row>
    <row r="5184" spans="2:2" x14ac:dyDescent="0.25">
      <c r="B5184"/>
    </row>
    <row r="5185" spans="2:2" x14ac:dyDescent="0.25">
      <c r="B5185"/>
    </row>
    <row r="5186" spans="2:2" x14ac:dyDescent="0.25">
      <c r="B5186"/>
    </row>
    <row r="5187" spans="2:2" x14ac:dyDescent="0.25">
      <c r="B5187"/>
    </row>
    <row r="5188" spans="2:2" x14ac:dyDescent="0.25">
      <c r="B5188"/>
    </row>
    <row r="5189" spans="2:2" x14ac:dyDescent="0.25">
      <c r="B5189"/>
    </row>
    <row r="5190" spans="2:2" x14ac:dyDescent="0.25">
      <c r="B5190"/>
    </row>
    <row r="5191" spans="2:2" x14ac:dyDescent="0.25">
      <c r="B5191"/>
    </row>
    <row r="5192" spans="2:2" x14ac:dyDescent="0.25">
      <c r="B5192"/>
    </row>
    <row r="5193" spans="2:2" x14ac:dyDescent="0.25">
      <c r="B5193"/>
    </row>
    <row r="5194" spans="2:2" x14ac:dyDescent="0.25">
      <c r="B5194"/>
    </row>
    <row r="5195" spans="2:2" x14ac:dyDescent="0.25">
      <c r="B5195"/>
    </row>
    <row r="5196" spans="2:2" x14ac:dyDescent="0.25">
      <c r="B5196"/>
    </row>
    <row r="5197" spans="2:2" x14ac:dyDescent="0.25">
      <c r="B5197"/>
    </row>
    <row r="5198" spans="2:2" x14ac:dyDescent="0.25">
      <c r="B5198"/>
    </row>
    <row r="5199" spans="2:2" x14ac:dyDescent="0.25">
      <c r="B5199"/>
    </row>
    <row r="5200" spans="2:2" x14ac:dyDescent="0.25">
      <c r="B5200"/>
    </row>
    <row r="5201" spans="2:2" x14ac:dyDescent="0.25">
      <c r="B5201"/>
    </row>
    <row r="5202" spans="2:2" x14ac:dyDescent="0.25">
      <c r="B5202"/>
    </row>
    <row r="5203" spans="2:2" x14ac:dyDescent="0.25">
      <c r="B5203"/>
    </row>
    <row r="5204" spans="2:2" x14ac:dyDescent="0.25">
      <c r="B5204"/>
    </row>
    <row r="5205" spans="2:2" x14ac:dyDescent="0.25">
      <c r="B5205"/>
    </row>
    <row r="5206" spans="2:2" x14ac:dyDescent="0.25">
      <c r="B5206"/>
    </row>
    <row r="5207" spans="2:2" x14ac:dyDescent="0.25">
      <c r="B5207"/>
    </row>
    <row r="5208" spans="2:2" x14ac:dyDescent="0.25">
      <c r="B5208"/>
    </row>
    <row r="5209" spans="2:2" x14ac:dyDescent="0.25">
      <c r="B5209"/>
    </row>
    <row r="5210" spans="2:2" x14ac:dyDescent="0.25">
      <c r="B5210"/>
    </row>
    <row r="5211" spans="2:2" x14ac:dyDescent="0.25">
      <c r="B5211"/>
    </row>
    <row r="5212" spans="2:2" x14ac:dyDescent="0.25">
      <c r="B5212"/>
    </row>
    <row r="5213" spans="2:2" x14ac:dyDescent="0.25">
      <c r="B5213"/>
    </row>
    <row r="5214" spans="2:2" x14ac:dyDescent="0.25">
      <c r="B5214"/>
    </row>
    <row r="5215" spans="2:2" x14ac:dyDescent="0.25">
      <c r="B5215"/>
    </row>
    <row r="5216" spans="2:2" x14ac:dyDescent="0.25">
      <c r="B5216"/>
    </row>
    <row r="5217" spans="2:2" x14ac:dyDescent="0.25">
      <c r="B5217"/>
    </row>
    <row r="5218" spans="2:2" x14ac:dyDescent="0.25">
      <c r="B5218"/>
    </row>
    <row r="5219" spans="2:2" x14ac:dyDescent="0.25">
      <c r="B5219"/>
    </row>
    <row r="5220" spans="2:2" x14ac:dyDescent="0.25">
      <c r="B5220"/>
    </row>
    <row r="5221" spans="2:2" x14ac:dyDescent="0.25">
      <c r="B5221"/>
    </row>
    <row r="5222" spans="2:2" x14ac:dyDescent="0.25">
      <c r="B5222"/>
    </row>
    <row r="5223" spans="2:2" x14ac:dyDescent="0.25">
      <c r="B5223"/>
    </row>
    <row r="5224" spans="2:2" x14ac:dyDescent="0.25">
      <c r="B5224"/>
    </row>
    <row r="5225" spans="2:2" x14ac:dyDescent="0.25">
      <c r="B5225"/>
    </row>
    <row r="5226" spans="2:2" x14ac:dyDescent="0.25">
      <c r="B5226"/>
    </row>
    <row r="5227" spans="2:2" x14ac:dyDescent="0.25">
      <c r="B5227"/>
    </row>
    <row r="5228" spans="2:2" x14ac:dyDescent="0.25">
      <c r="B5228"/>
    </row>
    <row r="5229" spans="2:2" x14ac:dyDescent="0.25">
      <c r="B5229"/>
    </row>
    <row r="5230" spans="2:2" x14ac:dyDescent="0.25">
      <c r="B5230"/>
    </row>
    <row r="5231" spans="2:2" x14ac:dyDescent="0.25">
      <c r="B5231"/>
    </row>
    <row r="5232" spans="2:2" x14ac:dyDescent="0.25">
      <c r="B5232"/>
    </row>
    <row r="5233" spans="2:2" x14ac:dyDescent="0.25">
      <c r="B5233"/>
    </row>
    <row r="5234" spans="2:2" x14ac:dyDescent="0.25">
      <c r="B5234"/>
    </row>
    <row r="5235" spans="2:2" x14ac:dyDescent="0.25">
      <c r="B5235"/>
    </row>
    <row r="5236" spans="2:2" x14ac:dyDescent="0.25">
      <c r="B5236"/>
    </row>
    <row r="5237" spans="2:2" x14ac:dyDescent="0.25">
      <c r="B5237"/>
    </row>
    <row r="5238" spans="2:2" x14ac:dyDescent="0.25">
      <c r="B5238"/>
    </row>
    <row r="5239" spans="2:2" x14ac:dyDescent="0.25">
      <c r="B5239"/>
    </row>
    <row r="5240" spans="2:2" x14ac:dyDescent="0.25">
      <c r="B5240"/>
    </row>
    <row r="5241" spans="2:2" x14ac:dyDescent="0.25">
      <c r="B5241"/>
    </row>
    <row r="5242" spans="2:2" x14ac:dyDescent="0.25">
      <c r="B5242"/>
    </row>
    <row r="5243" spans="2:2" x14ac:dyDescent="0.25">
      <c r="B5243"/>
    </row>
    <row r="5244" spans="2:2" x14ac:dyDescent="0.25">
      <c r="B5244"/>
    </row>
    <row r="5245" spans="2:2" x14ac:dyDescent="0.25">
      <c r="B5245"/>
    </row>
    <row r="5246" spans="2:2" x14ac:dyDescent="0.25">
      <c r="B5246"/>
    </row>
    <row r="5247" spans="2:2" x14ac:dyDescent="0.25">
      <c r="B5247"/>
    </row>
    <row r="5248" spans="2:2" x14ac:dyDescent="0.25">
      <c r="B5248"/>
    </row>
    <row r="5249" spans="2:2" x14ac:dyDescent="0.25">
      <c r="B5249"/>
    </row>
    <row r="5250" spans="2:2" x14ac:dyDescent="0.25">
      <c r="B5250"/>
    </row>
    <row r="5251" spans="2:2" x14ac:dyDescent="0.25">
      <c r="B5251"/>
    </row>
    <row r="5252" spans="2:2" x14ac:dyDescent="0.25">
      <c r="B5252"/>
    </row>
    <row r="5253" spans="2:2" x14ac:dyDescent="0.25">
      <c r="B5253"/>
    </row>
    <row r="5254" spans="2:2" x14ac:dyDescent="0.25">
      <c r="B5254"/>
    </row>
    <row r="5255" spans="2:2" x14ac:dyDescent="0.25">
      <c r="B5255"/>
    </row>
    <row r="5256" spans="2:2" x14ac:dyDescent="0.25">
      <c r="B5256"/>
    </row>
    <row r="5257" spans="2:2" x14ac:dyDescent="0.25">
      <c r="B5257"/>
    </row>
    <row r="5258" spans="2:2" x14ac:dyDescent="0.25">
      <c r="B5258"/>
    </row>
    <row r="5259" spans="2:2" x14ac:dyDescent="0.25">
      <c r="B5259"/>
    </row>
    <row r="5260" spans="2:2" x14ac:dyDescent="0.25">
      <c r="B5260"/>
    </row>
    <row r="5261" spans="2:2" x14ac:dyDescent="0.25">
      <c r="B5261"/>
    </row>
    <row r="5262" spans="2:2" x14ac:dyDescent="0.25">
      <c r="B5262"/>
    </row>
    <row r="5263" spans="2:2" x14ac:dyDescent="0.25">
      <c r="B5263"/>
    </row>
    <row r="5264" spans="2:2" x14ac:dyDescent="0.25">
      <c r="B5264"/>
    </row>
    <row r="5265" spans="2:2" x14ac:dyDescent="0.25">
      <c r="B5265"/>
    </row>
    <row r="5266" spans="2:2" x14ac:dyDescent="0.25">
      <c r="B5266"/>
    </row>
    <row r="5267" spans="2:2" x14ac:dyDescent="0.25">
      <c r="B5267"/>
    </row>
    <row r="5268" spans="2:2" x14ac:dyDescent="0.25">
      <c r="B5268"/>
    </row>
    <row r="5269" spans="2:2" x14ac:dyDescent="0.25">
      <c r="B5269"/>
    </row>
    <row r="5270" spans="2:2" x14ac:dyDescent="0.25">
      <c r="B5270"/>
    </row>
    <row r="5271" spans="2:2" x14ac:dyDescent="0.25">
      <c r="B5271"/>
    </row>
    <row r="5272" spans="2:2" x14ac:dyDescent="0.25">
      <c r="B5272"/>
    </row>
    <row r="5273" spans="2:2" x14ac:dyDescent="0.25">
      <c r="B5273"/>
    </row>
    <row r="5274" spans="2:2" x14ac:dyDescent="0.25">
      <c r="B5274"/>
    </row>
    <row r="5275" spans="2:2" x14ac:dyDescent="0.25">
      <c r="B5275"/>
    </row>
    <row r="5276" spans="2:2" x14ac:dyDescent="0.25">
      <c r="B5276"/>
    </row>
    <row r="5277" spans="2:2" x14ac:dyDescent="0.25">
      <c r="B5277"/>
    </row>
    <row r="5278" spans="2:2" x14ac:dyDescent="0.25">
      <c r="B5278"/>
    </row>
    <row r="5279" spans="2:2" x14ac:dyDescent="0.25">
      <c r="B5279"/>
    </row>
    <row r="5280" spans="2:2" x14ac:dyDescent="0.25">
      <c r="B5280"/>
    </row>
    <row r="5281" spans="2:2" x14ac:dyDescent="0.25">
      <c r="B5281"/>
    </row>
    <row r="5282" spans="2:2" x14ac:dyDescent="0.25">
      <c r="B5282"/>
    </row>
    <row r="5283" spans="2:2" x14ac:dyDescent="0.25">
      <c r="B5283"/>
    </row>
    <row r="5284" spans="2:2" x14ac:dyDescent="0.25">
      <c r="B5284"/>
    </row>
    <row r="5285" spans="2:2" x14ac:dyDescent="0.25">
      <c r="B5285"/>
    </row>
    <row r="5286" spans="2:2" x14ac:dyDescent="0.25">
      <c r="B5286"/>
    </row>
    <row r="5287" spans="2:2" x14ac:dyDescent="0.25">
      <c r="B5287"/>
    </row>
    <row r="5288" spans="2:2" x14ac:dyDescent="0.25">
      <c r="B5288"/>
    </row>
    <row r="5289" spans="2:2" x14ac:dyDescent="0.25">
      <c r="B5289"/>
    </row>
    <row r="5290" spans="2:2" x14ac:dyDescent="0.25">
      <c r="B5290"/>
    </row>
    <row r="5291" spans="2:2" x14ac:dyDescent="0.25">
      <c r="B5291"/>
    </row>
    <row r="5292" spans="2:2" x14ac:dyDescent="0.25">
      <c r="B5292"/>
    </row>
    <row r="5293" spans="2:2" x14ac:dyDescent="0.25">
      <c r="B5293"/>
    </row>
    <row r="5294" spans="2:2" x14ac:dyDescent="0.25">
      <c r="B5294"/>
    </row>
    <row r="5295" spans="2:2" x14ac:dyDescent="0.25">
      <c r="B5295"/>
    </row>
    <row r="5296" spans="2:2" x14ac:dyDescent="0.25">
      <c r="B5296"/>
    </row>
    <row r="5297" spans="2:2" x14ac:dyDescent="0.25">
      <c r="B5297"/>
    </row>
    <row r="5298" spans="2:2" x14ac:dyDescent="0.25">
      <c r="B5298"/>
    </row>
    <row r="5299" spans="2:2" x14ac:dyDescent="0.25">
      <c r="B5299"/>
    </row>
    <row r="5300" spans="2:2" x14ac:dyDescent="0.25">
      <c r="B5300"/>
    </row>
    <row r="5301" spans="2:2" x14ac:dyDescent="0.25">
      <c r="B5301"/>
    </row>
    <row r="5302" spans="2:2" x14ac:dyDescent="0.25">
      <c r="B5302"/>
    </row>
    <row r="5303" spans="2:2" x14ac:dyDescent="0.25">
      <c r="B5303"/>
    </row>
    <row r="5304" spans="2:2" x14ac:dyDescent="0.25">
      <c r="B5304"/>
    </row>
    <row r="5305" spans="2:2" x14ac:dyDescent="0.25">
      <c r="B5305"/>
    </row>
    <row r="5306" spans="2:2" x14ac:dyDescent="0.25">
      <c r="B5306"/>
    </row>
    <row r="5307" spans="2:2" x14ac:dyDescent="0.25">
      <c r="B5307"/>
    </row>
    <row r="5308" spans="2:2" x14ac:dyDescent="0.25">
      <c r="B5308"/>
    </row>
    <row r="5309" spans="2:2" x14ac:dyDescent="0.25">
      <c r="B5309"/>
    </row>
    <row r="5310" spans="2:2" x14ac:dyDescent="0.25">
      <c r="B5310"/>
    </row>
    <row r="5311" spans="2:2" x14ac:dyDescent="0.25">
      <c r="B5311"/>
    </row>
    <row r="5312" spans="2:2" x14ac:dyDescent="0.25">
      <c r="B5312"/>
    </row>
    <row r="5313" spans="2:2" x14ac:dyDescent="0.25">
      <c r="B5313"/>
    </row>
    <row r="5314" spans="2:2" x14ac:dyDescent="0.25">
      <c r="B5314"/>
    </row>
    <row r="5315" spans="2:2" x14ac:dyDescent="0.25">
      <c r="B5315"/>
    </row>
    <row r="5316" spans="2:2" x14ac:dyDescent="0.25">
      <c r="B5316"/>
    </row>
    <row r="5317" spans="2:2" x14ac:dyDescent="0.25">
      <c r="B5317"/>
    </row>
    <row r="5318" spans="2:2" x14ac:dyDescent="0.25">
      <c r="B5318"/>
    </row>
    <row r="5319" spans="2:2" x14ac:dyDescent="0.25">
      <c r="B5319"/>
    </row>
    <row r="5320" spans="2:2" x14ac:dyDescent="0.25">
      <c r="B5320"/>
    </row>
    <row r="5321" spans="2:2" x14ac:dyDescent="0.25">
      <c r="B5321"/>
    </row>
    <row r="5322" spans="2:2" x14ac:dyDescent="0.25">
      <c r="B5322"/>
    </row>
    <row r="5323" spans="2:2" x14ac:dyDescent="0.25">
      <c r="B5323"/>
    </row>
    <row r="5324" spans="2:2" x14ac:dyDescent="0.25">
      <c r="B5324"/>
    </row>
    <row r="5325" spans="2:2" x14ac:dyDescent="0.25">
      <c r="B5325"/>
    </row>
    <row r="5326" spans="2:2" x14ac:dyDescent="0.25">
      <c r="B5326"/>
    </row>
    <row r="5327" spans="2:2" x14ac:dyDescent="0.25">
      <c r="B5327"/>
    </row>
    <row r="5328" spans="2:2" x14ac:dyDescent="0.25">
      <c r="B5328"/>
    </row>
    <row r="5329" spans="2:2" x14ac:dyDescent="0.25">
      <c r="B5329"/>
    </row>
    <row r="5330" spans="2:2" x14ac:dyDescent="0.25">
      <c r="B5330"/>
    </row>
    <row r="5331" spans="2:2" x14ac:dyDescent="0.25">
      <c r="B5331"/>
    </row>
    <row r="5332" spans="2:2" x14ac:dyDescent="0.25">
      <c r="B5332"/>
    </row>
    <row r="5333" spans="2:2" x14ac:dyDescent="0.25">
      <c r="B5333"/>
    </row>
    <row r="5334" spans="2:2" x14ac:dyDescent="0.25">
      <c r="B5334"/>
    </row>
    <row r="5335" spans="2:2" x14ac:dyDescent="0.25">
      <c r="B5335"/>
    </row>
    <row r="5336" spans="2:2" x14ac:dyDescent="0.25">
      <c r="B5336"/>
    </row>
    <row r="5337" spans="2:2" x14ac:dyDescent="0.25">
      <c r="B5337"/>
    </row>
    <row r="5338" spans="2:2" x14ac:dyDescent="0.25">
      <c r="B5338"/>
    </row>
    <row r="5339" spans="2:2" x14ac:dyDescent="0.25">
      <c r="B5339"/>
    </row>
    <row r="5340" spans="2:2" x14ac:dyDescent="0.25">
      <c r="B5340"/>
    </row>
    <row r="5341" spans="2:2" x14ac:dyDescent="0.25">
      <c r="B5341"/>
    </row>
    <row r="5342" spans="2:2" x14ac:dyDescent="0.25">
      <c r="B5342"/>
    </row>
    <row r="5343" spans="2:2" x14ac:dyDescent="0.25">
      <c r="B5343"/>
    </row>
    <row r="5344" spans="2:2" x14ac:dyDescent="0.25">
      <c r="B5344"/>
    </row>
    <row r="5345" spans="2:2" x14ac:dyDescent="0.25">
      <c r="B5345"/>
    </row>
    <row r="5346" spans="2:2" x14ac:dyDescent="0.25">
      <c r="B5346"/>
    </row>
    <row r="5347" spans="2:2" x14ac:dyDescent="0.25">
      <c r="B5347"/>
    </row>
    <row r="5348" spans="2:2" x14ac:dyDescent="0.25">
      <c r="B5348"/>
    </row>
    <row r="5349" spans="2:2" x14ac:dyDescent="0.25">
      <c r="B5349"/>
    </row>
    <row r="5350" spans="2:2" x14ac:dyDescent="0.25">
      <c r="B5350"/>
    </row>
    <row r="5351" spans="2:2" x14ac:dyDescent="0.25">
      <c r="B5351"/>
    </row>
    <row r="5352" spans="2:2" x14ac:dyDescent="0.25">
      <c r="B5352"/>
    </row>
    <row r="5353" spans="2:2" x14ac:dyDescent="0.25">
      <c r="B5353"/>
    </row>
    <row r="5354" spans="2:2" x14ac:dyDescent="0.25">
      <c r="B5354"/>
    </row>
    <row r="5355" spans="2:2" x14ac:dyDescent="0.25">
      <c r="B5355"/>
    </row>
    <row r="5356" spans="2:2" x14ac:dyDescent="0.25">
      <c r="B5356"/>
    </row>
    <row r="5357" spans="2:2" x14ac:dyDescent="0.25">
      <c r="B5357"/>
    </row>
    <row r="5358" spans="2:2" x14ac:dyDescent="0.25">
      <c r="B5358"/>
    </row>
    <row r="5359" spans="2:2" x14ac:dyDescent="0.25">
      <c r="B5359"/>
    </row>
    <row r="5360" spans="2:2" x14ac:dyDescent="0.25">
      <c r="B5360"/>
    </row>
    <row r="5361" spans="2:2" x14ac:dyDescent="0.25">
      <c r="B5361"/>
    </row>
    <row r="5362" spans="2:2" x14ac:dyDescent="0.25">
      <c r="B5362"/>
    </row>
    <row r="5363" spans="2:2" x14ac:dyDescent="0.25">
      <c r="B5363"/>
    </row>
    <row r="5364" spans="2:2" x14ac:dyDescent="0.25">
      <c r="B5364"/>
    </row>
    <row r="5365" spans="2:2" x14ac:dyDescent="0.25">
      <c r="B5365"/>
    </row>
    <row r="5366" spans="2:2" x14ac:dyDescent="0.25">
      <c r="B5366"/>
    </row>
    <row r="5367" spans="2:2" x14ac:dyDescent="0.25">
      <c r="B5367"/>
    </row>
    <row r="5368" spans="2:2" x14ac:dyDescent="0.25">
      <c r="B5368"/>
    </row>
    <row r="5369" spans="2:2" x14ac:dyDescent="0.25">
      <c r="B5369"/>
    </row>
    <row r="5370" spans="2:2" x14ac:dyDescent="0.25">
      <c r="B5370"/>
    </row>
    <row r="5371" spans="2:2" x14ac:dyDescent="0.25">
      <c r="B5371"/>
    </row>
    <row r="5372" spans="2:2" x14ac:dyDescent="0.25">
      <c r="B5372"/>
    </row>
    <row r="5373" spans="2:2" x14ac:dyDescent="0.25">
      <c r="B5373"/>
    </row>
    <row r="5374" spans="2:2" x14ac:dyDescent="0.25">
      <c r="B5374"/>
    </row>
    <row r="5375" spans="2:2" x14ac:dyDescent="0.25">
      <c r="B5375"/>
    </row>
    <row r="5376" spans="2:2" x14ac:dyDescent="0.25">
      <c r="B5376"/>
    </row>
    <row r="5377" spans="2:2" x14ac:dyDescent="0.25">
      <c r="B5377"/>
    </row>
    <row r="5378" spans="2:2" x14ac:dyDescent="0.25">
      <c r="B5378"/>
    </row>
    <row r="5379" spans="2:2" x14ac:dyDescent="0.25">
      <c r="B5379"/>
    </row>
    <row r="5380" spans="2:2" x14ac:dyDescent="0.25">
      <c r="B5380"/>
    </row>
    <row r="5381" spans="2:2" x14ac:dyDescent="0.25">
      <c r="B5381"/>
    </row>
    <row r="5382" spans="2:2" x14ac:dyDescent="0.25">
      <c r="B5382"/>
    </row>
    <row r="5383" spans="2:2" x14ac:dyDescent="0.25">
      <c r="B5383"/>
    </row>
    <row r="5384" spans="2:2" x14ac:dyDescent="0.25">
      <c r="B5384"/>
    </row>
    <row r="5385" spans="2:2" x14ac:dyDescent="0.25">
      <c r="B5385"/>
    </row>
    <row r="5386" spans="2:2" x14ac:dyDescent="0.25">
      <c r="B5386"/>
    </row>
    <row r="5387" spans="2:2" x14ac:dyDescent="0.25">
      <c r="B5387"/>
    </row>
    <row r="5388" spans="2:2" x14ac:dyDescent="0.25">
      <c r="B5388"/>
    </row>
    <row r="5389" spans="2:2" x14ac:dyDescent="0.25">
      <c r="B5389"/>
    </row>
    <row r="5390" spans="2:2" x14ac:dyDescent="0.25">
      <c r="B5390"/>
    </row>
    <row r="5391" spans="2:2" x14ac:dyDescent="0.25">
      <c r="B5391"/>
    </row>
    <row r="5392" spans="2:2" x14ac:dyDescent="0.25">
      <c r="B5392"/>
    </row>
    <row r="5393" spans="2:2" x14ac:dyDescent="0.25">
      <c r="B5393"/>
    </row>
    <row r="5394" spans="2:2" x14ac:dyDescent="0.25">
      <c r="B5394"/>
    </row>
    <row r="5395" spans="2:2" x14ac:dyDescent="0.25">
      <c r="B5395"/>
    </row>
    <row r="5396" spans="2:2" x14ac:dyDescent="0.25">
      <c r="B5396"/>
    </row>
    <row r="5397" spans="2:2" x14ac:dyDescent="0.25">
      <c r="B5397"/>
    </row>
    <row r="5398" spans="2:2" x14ac:dyDescent="0.25">
      <c r="B5398"/>
    </row>
    <row r="5399" spans="2:2" x14ac:dyDescent="0.25">
      <c r="B5399"/>
    </row>
    <row r="5400" spans="2:2" x14ac:dyDescent="0.25">
      <c r="B5400"/>
    </row>
    <row r="5401" spans="2:2" x14ac:dyDescent="0.25">
      <c r="B5401"/>
    </row>
    <row r="5402" spans="2:2" x14ac:dyDescent="0.25">
      <c r="B5402"/>
    </row>
    <row r="5403" spans="2:2" x14ac:dyDescent="0.25">
      <c r="B5403"/>
    </row>
    <row r="5404" spans="2:2" x14ac:dyDescent="0.25">
      <c r="B5404"/>
    </row>
    <row r="5405" spans="2:2" x14ac:dyDescent="0.25">
      <c r="B5405"/>
    </row>
    <row r="5406" spans="2:2" x14ac:dyDescent="0.25">
      <c r="B5406"/>
    </row>
    <row r="5407" spans="2:2" x14ac:dyDescent="0.25">
      <c r="B5407"/>
    </row>
    <row r="5408" spans="2:2" x14ac:dyDescent="0.25">
      <c r="B5408"/>
    </row>
    <row r="5409" spans="2:2" x14ac:dyDescent="0.25">
      <c r="B5409"/>
    </row>
    <row r="5410" spans="2:2" x14ac:dyDescent="0.25">
      <c r="B5410"/>
    </row>
    <row r="5411" spans="2:2" x14ac:dyDescent="0.25">
      <c r="B5411"/>
    </row>
    <row r="5412" spans="2:2" x14ac:dyDescent="0.25">
      <c r="B5412"/>
    </row>
    <row r="5413" spans="2:2" x14ac:dyDescent="0.25">
      <c r="B5413"/>
    </row>
    <row r="5414" spans="2:2" x14ac:dyDescent="0.25">
      <c r="B5414"/>
    </row>
    <row r="5415" spans="2:2" x14ac:dyDescent="0.25">
      <c r="B5415"/>
    </row>
    <row r="5416" spans="2:2" x14ac:dyDescent="0.25">
      <c r="B5416"/>
    </row>
    <row r="5417" spans="2:2" x14ac:dyDescent="0.25">
      <c r="B5417"/>
    </row>
    <row r="5418" spans="2:2" x14ac:dyDescent="0.25">
      <c r="B5418"/>
    </row>
    <row r="5419" spans="2:2" x14ac:dyDescent="0.25">
      <c r="B5419"/>
    </row>
    <row r="5420" spans="2:2" x14ac:dyDescent="0.25">
      <c r="B5420"/>
    </row>
    <row r="5421" spans="2:2" x14ac:dyDescent="0.25">
      <c r="B5421"/>
    </row>
    <row r="5422" spans="2:2" x14ac:dyDescent="0.25">
      <c r="B5422"/>
    </row>
    <row r="5423" spans="2:2" x14ac:dyDescent="0.25">
      <c r="B5423"/>
    </row>
    <row r="5424" spans="2:2" x14ac:dyDescent="0.25">
      <c r="B5424"/>
    </row>
    <row r="5425" spans="2:2" x14ac:dyDescent="0.25">
      <c r="B5425"/>
    </row>
    <row r="5426" spans="2:2" x14ac:dyDescent="0.25">
      <c r="B5426"/>
    </row>
    <row r="5427" spans="2:2" x14ac:dyDescent="0.25">
      <c r="B5427"/>
    </row>
    <row r="5428" spans="2:2" x14ac:dyDescent="0.25">
      <c r="B5428"/>
    </row>
    <row r="5429" spans="2:2" x14ac:dyDescent="0.25">
      <c r="B5429"/>
    </row>
    <row r="5430" spans="2:2" x14ac:dyDescent="0.25">
      <c r="B5430"/>
    </row>
    <row r="5431" spans="2:2" x14ac:dyDescent="0.25">
      <c r="B5431"/>
    </row>
    <row r="5432" spans="2:2" x14ac:dyDescent="0.25">
      <c r="B5432"/>
    </row>
    <row r="5433" spans="2:2" x14ac:dyDescent="0.25">
      <c r="B5433"/>
    </row>
    <row r="5434" spans="2:2" x14ac:dyDescent="0.25">
      <c r="B5434"/>
    </row>
    <row r="5435" spans="2:2" x14ac:dyDescent="0.25">
      <c r="B5435"/>
    </row>
    <row r="5436" spans="2:2" x14ac:dyDescent="0.25">
      <c r="B5436"/>
    </row>
    <row r="5437" spans="2:2" x14ac:dyDescent="0.25">
      <c r="B5437"/>
    </row>
    <row r="5438" spans="2:2" x14ac:dyDescent="0.25">
      <c r="B5438"/>
    </row>
    <row r="5439" spans="2:2" x14ac:dyDescent="0.25">
      <c r="B5439"/>
    </row>
    <row r="5440" spans="2:2" x14ac:dyDescent="0.25">
      <c r="B5440"/>
    </row>
    <row r="5441" spans="2:2" x14ac:dyDescent="0.25">
      <c r="B5441"/>
    </row>
    <row r="5442" spans="2:2" x14ac:dyDescent="0.25">
      <c r="B5442"/>
    </row>
    <row r="5443" spans="2:2" x14ac:dyDescent="0.25">
      <c r="B5443"/>
    </row>
    <row r="5444" spans="2:2" x14ac:dyDescent="0.25">
      <c r="B5444"/>
    </row>
    <row r="5445" spans="2:2" x14ac:dyDescent="0.25">
      <c r="B5445"/>
    </row>
    <row r="5446" spans="2:2" x14ac:dyDescent="0.25">
      <c r="B5446"/>
    </row>
    <row r="5447" spans="2:2" x14ac:dyDescent="0.25">
      <c r="B5447"/>
    </row>
    <row r="5448" spans="2:2" x14ac:dyDescent="0.25">
      <c r="B5448"/>
    </row>
    <row r="5449" spans="2:2" x14ac:dyDescent="0.25">
      <c r="B5449"/>
    </row>
    <row r="5450" spans="2:2" x14ac:dyDescent="0.25">
      <c r="B5450"/>
    </row>
    <row r="5451" spans="2:2" x14ac:dyDescent="0.25">
      <c r="B5451"/>
    </row>
    <row r="5452" spans="2:2" x14ac:dyDescent="0.25">
      <c r="B5452"/>
    </row>
    <row r="5453" spans="2:2" x14ac:dyDescent="0.25">
      <c r="B5453"/>
    </row>
    <row r="5454" spans="2:2" x14ac:dyDescent="0.25">
      <c r="B5454"/>
    </row>
    <row r="5455" spans="2:2" x14ac:dyDescent="0.25">
      <c r="B5455"/>
    </row>
    <row r="5456" spans="2:2" x14ac:dyDescent="0.25">
      <c r="B5456"/>
    </row>
    <row r="5457" spans="2:2" x14ac:dyDescent="0.25">
      <c r="B5457"/>
    </row>
    <row r="5458" spans="2:2" x14ac:dyDescent="0.25">
      <c r="B5458"/>
    </row>
    <row r="5459" spans="2:2" x14ac:dyDescent="0.25">
      <c r="B5459"/>
    </row>
    <row r="5460" spans="2:2" x14ac:dyDescent="0.25">
      <c r="B5460"/>
    </row>
    <row r="5461" spans="2:2" x14ac:dyDescent="0.25">
      <c r="B5461"/>
    </row>
    <row r="5462" spans="2:2" x14ac:dyDescent="0.25">
      <c r="B5462"/>
    </row>
    <row r="5463" spans="2:2" x14ac:dyDescent="0.25">
      <c r="B5463"/>
    </row>
    <row r="5464" spans="2:2" x14ac:dyDescent="0.25">
      <c r="B5464"/>
    </row>
    <row r="5465" spans="2:2" x14ac:dyDescent="0.25">
      <c r="B5465"/>
    </row>
    <row r="5466" spans="2:2" x14ac:dyDescent="0.25">
      <c r="B5466"/>
    </row>
    <row r="5467" spans="2:2" x14ac:dyDescent="0.25">
      <c r="B5467"/>
    </row>
    <row r="5468" spans="2:2" x14ac:dyDescent="0.25">
      <c r="B5468"/>
    </row>
    <row r="5469" spans="2:2" x14ac:dyDescent="0.25">
      <c r="B5469"/>
    </row>
    <row r="5470" spans="2:2" x14ac:dyDescent="0.25">
      <c r="B5470"/>
    </row>
    <row r="5471" spans="2:2" x14ac:dyDescent="0.25">
      <c r="B5471"/>
    </row>
    <row r="5472" spans="2:2" x14ac:dyDescent="0.25">
      <c r="B5472"/>
    </row>
    <row r="5473" spans="2:2" x14ac:dyDescent="0.25">
      <c r="B5473"/>
    </row>
    <row r="5474" spans="2:2" x14ac:dyDescent="0.25">
      <c r="B5474"/>
    </row>
    <row r="5475" spans="2:2" x14ac:dyDescent="0.25">
      <c r="B5475"/>
    </row>
    <row r="5476" spans="2:2" x14ac:dyDescent="0.25">
      <c r="B5476"/>
    </row>
    <row r="5477" spans="2:2" x14ac:dyDescent="0.25">
      <c r="B5477"/>
    </row>
    <row r="5478" spans="2:2" x14ac:dyDescent="0.25">
      <c r="B5478"/>
    </row>
    <row r="5479" spans="2:2" x14ac:dyDescent="0.25">
      <c r="B5479"/>
    </row>
    <row r="5480" spans="2:2" x14ac:dyDescent="0.25">
      <c r="B5480"/>
    </row>
    <row r="5481" spans="2:2" x14ac:dyDescent="0.25">
      <c r="B5481"/>
    </row>
    <row r="5482" spans="2:2" x14ac:dyDescent="0.25">
      <c r="B5482"/>
    </row>
    <row r="5483" spans="2:2" x14ac:dyDescent="0.25">
      <c r="B5483"/>
    </row>
    <row r="5484" spans="2:2" x14ac:dyDescent="0.25">
      <c r="B5484"/>
    </row>
    <row r="5485" spans="2:2" x14ac:dyDescent="0.25">
      <c r="B5485"/>
    </row>
    <row r="5486" spans="2:2" x14ac:dyDescent="0.25">
      <c r="B5486"/>
    </row>
    <row r="5487" spans="2:2" x14ac:dyDescent="0.25">
      <c r="B5487"/>
    </row>
    <row r="5488" spans="2:2" x14ac:dyDescent="0.25">
      <c r="B5488"/>
    </row>
    <row r="5489" spans="2:2" x14ac:dyDescent="0.25">
      <c r="B5489"/>
    </row>
    <row r="5490" spans="2:2" x14ac:dyDescent="0.25">
      <c r="B5490"/>
    </row>
    <row r="5491" spans="2:2" x14ac:dyDescent="0.25">
      <c r="B5491"/>
    </row>
    <row r="5492" spans="2:2" x14ac:dyDescent="0.25">
      <c r="B5492"/>
    </row>
    <row r="5493" spans="2:2" x14ac:dyDescent="0.25">
      <c r="B5493"/>
    </row>
    <row r="5494" spans="2:2" x14ac:dyDescent="0.25">
      <c r="B5494"/>
    </row>
    <row r="5495" spans="2:2" x14ac:dyDescent="0.25">
      <c r="B5495"/>
    </row>
    <row r="5496" spans="2:2" x14ac:dyDescent="0.25">
      <c r="B5496"/>
    </row>
    <row r="5497" spans="2:2" x14ac:dyDescent="0.25">
      <c r="B5497"/>
    </row>
    <row r="5498" spans="2:2" x14ac:dyDescent="0.25">
      <c r="B5498"/>
    </row>
    <row r="5499" spans="2:2" x14ac:dyDescent="0.25">
      <c r="B5499"/>
    </row>
    <row r="5500" spans="2:2" x14ac:dyDescent="0.25">
      <c r="B5500"/>
    </row>
    <row r="5501" spans="2:2" x14ac:dyDescent="0.25">
      <c r="B5501"/>
    </row>
    <row r="5502" spans="2:2" x14ac:dyDescent="0.25">
      <c r="B5502"/>
    </row>
    <row r="5503" spans="2:2" x14ac:dyDescent="0.25">
      <c r="B5503"/>
    </row>
    <row r="5504" spans="2:2" x14ac:dyDescent="0.25">
      <c r="B5504"/>
    </row>
    <row r="5505" spans="2:2" x14ac:dyDescent="0.25">
      <c r="B5505"/>
    </row>
    <row r="5506" spans="2:2" x14ac:dyDescent="0.25">
      <c r="B5506"/>
    </row>
    <row r="5507" spans="2:2" x14ac:dyDescent="0.25">
      <c r="B5507"/>
    </row>
    <row r="5508" spans="2:2" x14ac:dyDescent="0.25">
      <c r="B5508"/>
    </row>
    <row r="5509" spans="2:2" x14ac:dyDescent="0.25">
      <c r="B5509"/>
    </row>
    <row r="5510" spans="2:2" x14ac:dyDescent="0.25">
      <c r="B5510"/>
    </row>
    <row r="5511" spans="2:2" x14ac:dyDescent="0.25">
      <c r="B5511"/>
    </row>
    <row r="5512" spans="2:2" x14ac:dyDescent="0.25">
      <c r="B5512"/>
    </row>
    <row r="5513" spans="2:2" x14ac:dyDescent="0.25">
      <c r="B5513"/>
    </row>
    <row r="5514" spans="2:2" x14ac:dyDescent="0.25">
      <c r="B5514"/>
    </row>
    <row r="5515" spans="2:2" x14ac:dyDescent="0.25">
      <c r="B5515"/>
    </row>
    <row r="5516" spans="2:2" x14ac:dyDescent="0.25">
      <c r="B5516"/>
    </row>
    <row r="5517" spans="2:2" x14ac:dyDescent="0.25">
      <c r="B5517"/>
    </row>
    <row r="5518" spans="2:2" x14ac:dyDescent="0.25">
      <c r="B5518"/>
    </row>
    <row r="5519" spans="2:2" x14ac:dyDescent="0.25">
      <c r="B5519"/>
    </row>
    <row r="5520" spans="2:2" x14ac:dyDescent="0.25">
      <c r="B5520"/>
    </row>
    <row r="5521" spans="2:2" x14ac:dyDescent="0.25">
      <c r="B5521"/>
    </row>
    <row r="5522" spans="2:2" x14ac:dyDescent="0.25">
      <c r="B5522"/>
    </row>
    <row r="5523" spans="2:2" x14ac:dyDescent="0.25">
      <c r="B5523"/>
    </row>
    <row r="5524" spans="2:2" x14ac:dyDescent="0.25">
      <c r="B5524"/>
    </row>
    <row r="5525" spans="2:2" x14ac:dyDescent="0.25">
      <c r="B5525"/>
    </row>
    <row r="5526" spans="2:2" x14ac:dyDescent="0.25">
      <c r="B5526"/>
    </row>
    <row r="5527" spans="2:2" x14ac:dyDescent="0.25">
      <c r="B5527"/>
    </row>
    <row r="5528" spans="2:2" x14ac:dyDescent="0.25">
      <c r="B5528"/>
    </row>
    <row r="5529" spans="2:2" x14ac:dyDescent="0.25">
      <c r="B5529"/>
    </row>
    <row r="5530" spans="2:2" x14ac:dyDescent="0.25">
      <c r="B5530"/>
    </row>
    <row r="5531" spans="2:2" x14ac:dyDescent="0.25">
      <c r="B5531"/>
    </row>
    <row r="5532" spans="2:2" x14ac:dyDescent="0.25">
      <c r="B5532"/>
    </row>
    <row r="5533" spans="2:2" x14ac:dyDescent="0.25">
      <c r="B5533"/>
    </row>
    <row r="5534" spans="2:2" x14ac:dyDescent="0.25">
      <c r="B5534"/>
    </row>
    <row r="5535" spans="2:2" x14ac:dyDescent="0.25">
      <c r="B5535"/>
    </row>
    <row r="5536" spans="2:2" x14ac:dyDescent="0.25">
      <c r="B5536"/>
    </row>
    <row r="5537" spans="2:2" x14ac:dyDescent="0.25">
      <c r="B5537"/>
    </row>
    <row r="5538" spans="2:2" x14ac:dyDescent="0.25">
      <c r="B5538"/>
    </row>
    <row r="5539" spans="2:2" x14ac:dyDescent="0.25">
      <c r="B5539"/>
    </row>
    <row r="5540" spans="2:2" x14ac:dyDescent="0.25">
      <c r="B5540"/>
    </row>
    <row r="5541" spans="2:2" x14ac:dyDescent="0.25">
      <c r="B5541"/>
    </row>
    <row r="5542" spans="2:2" x14ac:dyDescent="0.25">
      <c r="B5542"/>
    </row>
    <row r="5543" spans="2:2" x14ac:dyDescent="0.25">
      <c r="B5543"/>
    </row>
    <row r="5544" spans="2:2" x14ac:dyDescent="0.25">
      <c r="B5544"/>
    </row>
    <row r="5545" spans="2:2" x14ac:dyDescent="0.25">
      <c r="B5545"/>
    </row>
    <row r="5546" spans="2:2" x14ac:dyDescent="0.25">
      <c r="B5546"/>
    </row>
    <row r="5547" spans="2:2" x14ac:dyDescent="0.25">
      <c r="B5547"/>
    </row>
    <row r="5548" spans="2:2" x14ac:dyDescent="0.25">
      <c r="B5548"/>
    </row>
    <row r="5549" spans="2:2" x14ac:dyDescent="0.25">
      <c r="B5549"/>
    </row>
    <row r="5550" spans="2:2" x14ac:dyDescent="0.25">
      <c r="B5550"/>
    </row>
    <row r="5551" spans="2:2" x14ac:dyDescent="0.25">
      <c r="B5551"/>
    </row>
    <row r="5552" spans="2:2" x14ac:dyDescent="0.25">
      <c r="B5552"/>
    </row>
    <row r="5553" spans="2:2" x14ac:dyDescent="0.25">
      <c r="B5553"/>
    </row>
    <row r="5554" spans="2:2" x14ac:dyDescent="0.25">
      <c r="B5554"/>
    </row>
    <row r="5555" spans="2:2" x14ac:dyDescent="0.25">
      <c r="B5555"/>
    </row>
    <row r="5556" spans="2:2" x14ac:dyDescent="0.25">
      <c r="B5556"/>
    </row>
    <row r="5557" spans="2:2" x14ac:dyDescent="0.25">
      <c r="B5557"/>
    </row>
    <row r="5558" spans="2:2" x14ac:dyDescent="0.25">
      <c r="B5558"/>
    </row>
    <row r="5559" spans="2:2" x14ac:dyDescent="0.25">
      <c r="B5559"/>
    </row>
    <row r="5560" spans="2:2" x14ac:dyDescent="0.25">
      <c r="B5560"/>
    </row>
    <row r="5561" spans="2:2" x14ac:dyDescent="0.25">
      <c r="B5561"/>
    </row>
    <row r="5562" spans="2:2" x14ac:dyDescent="0.25">
      <c r="B5562"/>
    </row>
    <row r="5563" spans="2:2" x14ac:dyDescent="0.25">
      <c r="B5563"/>
    </row>
    <row r="5564" spans="2:2" x14ac:dyDescent="0.25">
      <c r="B5564"/>
    </row>
    <row r="5565" spans="2:2" x14ac:dyDescent="0.25">
      <c r="B5565"/>
    </row>
    <row r="5566" spans="2:2" x14ac:dyDescent="0.25">
      <c r="B5566"/>
    </row>
    <row r="5567" spans="2:2" x14ac:dyDescent="0.25">
      <c r="B5567"/>
    </row>
    <row r="5568" spans="2:2" x14ac:dyDescent="0.25">
      <c r="B5568"/>
    </row>
    <row r="5569" spans="2:2" x14ac:dyDescent="0.25">
      <c r="B5569"/>
    </row>
    <row r="5570" spans="2:2" x14ac:dyDescent="0.25">
      <c r="B5570"/>
    </row>
    <row r="5571" spans="2:2" x14ac:dyDescent="0.25">
      <c r="B5571"/>
    </row>
    <row r="5572" spans="2:2" x14ac:dyDescent="0.25">
      <c r="B5572"/>
    </row>
    <row r="5573" spans="2:2" x14ac:dyDescent="0.25">
      <c r="B5573"/>
    </row>
    <row r="5574" spans="2:2" x14ac:dyDescent="0.25">
      <c r="B5574"/>
    </row>
    <row r="5575" spans="2:2" x14ac:dyDescent="0.25">
      <c r="B5575"/>
    </row>
    <row r="5576" spans="2:2" x14ac:dyDescent="0.25">
      <c r="B5576"/>
    </row>
    <row r="5577" spans="2:2" x14ac:dyDescent="0.25">
      <c r="B5577"/>
    </row>
    <row r="5578" spans="2:2" x14ac:dyDescent="0.25">
      <c r="B5578"/>
    </row>
    <row r="5579" spans="2:2" x14ac:dyDescent="0.25">
      <c r="B5579"/>
    </row>
    <row r="5580" spans="2:2" x14ac:dyDescent="0.25">
      <c r="B5580"/>
    </row>
    <row r="5581" spans="2:2" x14ac:dyDescent="0.25">
      <c r="B5581"/>
    </row>
    <row r="5582" spans="2:2" x14ac:dyDescent="0.25">
      <c r="B5582"/>
    </row>
    <row r="5583" spans="2:2" x14ac:dyDescent="0.25">
      <c r="B5583"/>
    </row>
    <row r="5584" spans="2:2" x14ac:dyDescent="0.25">
      <c r="B5584"/>
    </row>
    <row r="5585" spans="2:2" x14ac:dyDescent="0.25">
      <c r="B5585"/>
    </row>
    <row r="5586" spans="2:2" x14ac:dyDescent="0.25">
      <c r="B5586"/>
    </row>
    <row r="5587" spans="2:2" x14ac:dyDescent="0.25">
      <c r="B5587"/>
    </row>
    <row r="5588" spans="2:2" x14ac:dyDescent="0.25">
      <c r="B5588"/>
    </row>
    <row r="5589" spans="2:2" x14ac:dyDescent="0.25">
      <c r="B5589"/>
    </row>
    <row r="5590" spans="2:2" x14ac:dyDescent="0.25">
      <c r="B5590"/>
    </row>
    <row r="5591" spans="2:2" x14ac:dyDescent="0.25">
      <c r="B5591"/>
    </row>
    <row r="5592" spans="2:2" x14ac:dyDescent="0.25">
      <c r="B5592"/>
    </row>
    <row r="5593" spans="2:2" x14ac:dyDescent="0.25">
      <c r="B5593"/>
    </row>
    <row r="5594" spans="2:2" x14ac:dyDescent="0.25">
      <c r="B5594"/>
    </row>
    <row r="5595" spans="2:2" x14ac:dyDescent="0.25">
      <c r="B5595"/>
    </row>
    <row r="5596" spans="2:2" x14ac:dyDescent="0.25">
      <c r="B5596"/>
    </row>
    <row r="5597" spans="2:2" x14ac:dyDescent="0.25">
      <c r="B5597"/>
    </row>
    <row r="5598" spans="2:2" x14ac:dyDescent="0.25">
      <c r="B5598"/>
    </row>
    <row r="5599" spans="2:2" x14ac:dyDescent="0.25">
      <c r="B5599"/>
    </row>
    <row r="5600" spans="2:2" x14ac:dyDescent="0.25">
      <c r="B5600"/>
    </row>
    <row r="5601" spans="2:2" x14ac:dyDescent="0.25">
      <c r="B5601"/>
    </row>
    <row r="5602" spans="2:2" x14ac:dyDescent="0.25">
      <c r="B5602"/>
    </row>
    <row r="5603" spans="2:2" x14ac:dyDescent="0.25">
      <c r="B5603"/>
    </row>
    <row r="5604" spans="2:2" x14ac:dyDescent="0.25">
      <c r="B5604"/>
    </row>
    <row r="5605" spans="2:2" x14ac:dyDescent="0.25">
      <c r="B5605"/>
    </row>
    <row r="5606" spans="2:2" x14ac:dyDescent="0.25">
      <c r="B5606"/>
    </row>
    <row r="5607" spans="2:2" x14ac:dyDescent="0.25">
      <c r="B5607"/>
    </row>
    <row r="5608" spans="2:2" x14ac:dyDescent="0.25">
      <c r="B5608"/>
    </row>
    <row r="5609" spans="2:2" x14ac:dyDescent="0.25">
      <c r="B5609"/>
    </row>
    <row r="5610" spans="2:2" x14ac:dyDescent="0.25">
      <c r="B5610"/>
    </row>
    <row r="5611" spans="2:2" x14ac:dyDescent="0.25">
      <c r="B5611"/>
    </row>
    <row r="5612" spans="2:2" x14ac:dyDescent="0.25">
      <c r="B5612"/>
    </row>
    <row r="5613" spans="2:2" x14ac:dyDescent="0.25">
      <c r="B5613"/>
    </row>
    <row r="5614" spans="2:2" x14ac:dyDescent="0.25">
      <c r="B5614"/>
    </row>
    <row r="5615" spans="2:2" x14ac:dyDescent="0.25">
      <c r="B5615"/>
    </row>
    <row r="5616" spans="2:2" x14ac:dyDescent="0.25">
      <c r="B5616"/>
    </row>
    <row r="5617" spans="2:2" x14ac:dyDescent="0.25">
      <c r="B5617"/>
    </row>
    <row r="5618" spans="2:2" x14ac:dyDescent="0.25">
      <c r="B5618"/>
    </row>
    <row r="5619" spans="2:2" x14ac:dyDescent="0.25">
      <c r="B5619"/>
    </row>
    <row r="5620" spans="2:2" x14ac:dyDescent="0.25">
      <c r="B5620"/>
    </row>
    <row r="5621" spans="2:2" x14ac:dyDescent="0.25">
      <c r="B5621"/>
    </row>
    <row r="5622" spans="2:2" x14ac:dyDescent="0.25">
      <c r="B5622"/>
    </row>
    <row r="5623" spans="2:2" x14ac:dyDescent="0.25">
      <c r="B5623"/>
    </row>
    <row r="5624" spans="2:2" x14ac:dyDescent="0.25">
      <c r="B5624"/>
    </row>
    <row r="5625" spans="2:2" x14ac:dyDescent="0.25">
      <c r="B5625"/>
    </row>
    <row r="5626" spans="2:2" x14ac:dyDescent="0.25">
      <c r="B5626"/>
    </row>
    <row r="5627" spans="2:2" x14ac:dyDescent="0.25">
      <c r="B5627"/>
    </row>
    <row r="5628" spans="2:2" x14ac:dyDescent="0.25">
      <c r="B5628"/>
    </row>
    <row r="5629" spans="2:2" x14ac:dyDescent="0.25">
      <c r="B5629"/>
    </row>
    <row r="5630" spans="2:2" x14ac:dyDescent="0.25">
      <c r="B5630"/>
    </row>
    <row r="5631" spans="2:2" x14ac:dyDescent="0.25">
      <c r="B5631"/>
    </row>
    <row r="5632" spans="2:2" x14ac:dyDescent="0.25">
      <c r="B5632"/>
    </row>
    <row r="5633" spans="2:2" x14ac:dyDescent="0.25">
      <c r="B5633"/>
    </row>
    <row r="5634" spans="2:2" x14ac:dyDescent="0.25">
      <c r="B5634"/>
    </row>
    <row r="5635" spans="2:2" x14ac:dyDescent="0.25">
      <c r="B5635"/>
    </row>
    <row r="5636" spans="2:2" x14ac:dyDescent="0.25">
      <c r="B5636"/>
    </row>
    <row r="5637" spans="2:2" x14ac:dyDescent="0.25">
      <c r="B5637"/>
    </row>
    <row r="5638" spans="2:2" x14ac:dyDescent="0.25">
      <c r="B5638"/>
    </row>
    <row r="5639" spans="2:2" x14ac:dyDescent="0.25">
      <c r="B5639"/>
    </row>
    <row r="5640" spans="2:2" x14ac:dyDescent="0.25">
      <c r="B5640"/>
    </row>
    <row r="5641" spans="2:2" x14ac:dyDescent="0.25">
      <c r="B5641"/>
    </row>
    <row r="5642" spans="2:2" x14ac:dyDescent="0.25">
      <c r="B5642"/>
    </row>
    <row r="5643" spans="2:2" x14ac:dyDescent="0.25">
      <c r="B5643"/>
    </row>
    <row r="5644" spans="2:2" x14ac:dyDescent="0.25">
      <c r="B5644"/>
    </row>
    <row r="5645" spans="2:2" x14ac:dyDescent="0.25">
      <c r="B5645"/>
    </row>
    <row r="5646" spans="2:2" x14ac:dyDescent="0.25">
      <c r="B5646"/>
    </row>
    <row r="5647" spans="2:2" x14ac:dyDescent="0.25">
      <c r="B5647"/>
    </row>
    <row r="5648" spans="2:2" x14ac:dyDescent="0.25">
      <c r="B5648"/>
    </row>
    <row r="5649" spans="2:2" x14ac:dyDescent="0.25">
      <c r="B5649"/>
    </row>
    <row r="5650" spans="2:2" x14ac:dyDescent="0.25">
      <c r="B5650"/>
    </row>
    <row r="5651" spans="2:2" x14ac:dyDescent="0.25">
      <c r="B5651"/>
    </row>
    <row r="5652" spans="2:2" x14ac:dyDescent="0.25">
      <c r="B5652"/>
    </row>
    <row r="5653" spans="2:2" x14ac:dyDescent="0.25">
      <c r="B5653"/>
    </row>
    <row r="5654" spans="2:2" x14ac:dyDescent="0.25">
      <c r="B5654"/>
    </row>
    <row r="5655" spans="2:2" x14ac:dyDescent="0.25">
      <c r="B5655"/>
    </row>
    <row r="5656" spans="2:2" x14ac:dyDescent="0.25">
      <c r="B5656"/>
    </row>
    <row r="5657" spans="2:2" x14ac:dyDescent="0.25">
      <c r="B5657"/>
    </row>
    <row r="5658" spans="2:2" x14ac:dyDescent="0.25">
      <c r="B5658"/>
    </row>
    <row r="5659" spans="2:2" x14ac:dyDescent="0.25">
      <c r="B5659"/>
    </row>
    <row r="5660" spans="2:2" x14ac:dyDescent="0.25">
      <c r="B5660"/>
    </row>
    <row r="5661" spans="2:2" x14ac:dyDescent="0.25">
      <c r="B5661"/>
    </row>
    <row r="5662" spans="2:2" x14ac:dyDescent="0.25">
      <c r="B5662"/>
    </row>
    <row r="5663" spans="2:2" x14ac:dyDescent="0.25">
      <c r="B5663"/>
    </row>
    <row r="5664" spans="2:2" x14ac:dyDescent="0.25">
      <c r="B5664"/>
    </row>
    <row r="5665" spans="2:2" x14ac:dyDescent="0.25">
      <c r="B5665"/>
    </row>
    <row r="5666" spans="2:2" x14ac:dyDescent="0.25">
      <c r="B5666"/>
    </row>
    <row r="5667" spans="2:2" x14ac:dyDescent="0.25">
      <c r="B5667"/>
    </row>
    <row r="5668" spans="2:2" x14ac:dyDescent="0.25">
      <c r="B5668"/>
    </row>
    <row r="5669" spans="2:2" x14ac:dyDescent="0.25">
      <c r="B5669"/>
    </row>
    <row r="5670" spans="2:2" x14ac:dyDescent="0.25">
      <c r="B5670"/>
    </row>
    <row r="5671" spans="2:2" x14ac:dyDescent="0.25">
      <c r="B5671"/>
    </row>
    <row r="5672" spans="2:2" x14ac:dyDescent="0.25">
      <c r="B5672"/>
    </row>
    <row r="5673" spans="2:2" x14ac:dyDescent="0.25">
      <c r="B5673"/>
    </row>
    <row r="5674" spans="2:2" x14ac:dyDescent="0.25">
      <c r="B5674"/>
    </row>
    <row r="5675" spans="2:2" x14ac:dyDescent="0.25">
      <c r="B5675"/>
    </row>
    <row r="5676" spans="2:2" x14ac:dyDescent="0.25">
      <c r="B5676"/>
    </row>
    <row r="5677" spans="2:2" x14ac:dyDescent="0.25">
      <c r="B5677"/>
    </row>
    <row r="5678" spans="2:2" x14ac:dyDescent="0.25">
      <c r="B5678"/>
    </row>
    <row r="5679" spans="2:2" x14ac:dyDescent="0.25">
      <c r="B5679"/>
    </row>
    <row r="5680" spans="2:2" x14ac:dyDescent="0.25">
      <c r="B5680"/>
    </row>
    <row r="5681" spans="2:2" x14ac:dyDescent="0.25">
      <c r="B5681"/>
    </row>
    <row r="5682" spans="2:2" x14ac:dyDescent="0.25">
      <c r="B5682"/>
    </row>
    <row r="5683" spans="2:2" x14ac:dyDescent="0.25">
      <c r="B5683"/>
    </row>
    <row r="5684" spans="2:2" x14ac:dyDescent="0.25">
      <c r="B5684"/>
    </row>
    <row r="5685" spans="2:2" x14ac:dyDescent="0.25">
      <c r="B5685"/>
    </row>
    <row r="5686" spans="2:2" x14ac:dyDescent="0.25">
      <c r="B5686"/>
    </row>
    <row r="5687" spans="2:2" x14ac:dyDescent="0.25">
      <c r="B5687"/>
    </row>
    <row r="5688" spans="2:2" x14ac:dyDescent="0.25">
      <c r="B5688"/>
    </row>
    <row r="5689" spans="2:2" x14ac:dyDescent="0.25">
      <c r="B5689"/>
    </row>
    <row r="5690" spans="2:2" x14ac:dyDescent="0.25">
      <c r="B5690"/>
    </row>
    <row r="5691" spans="2:2" x14ac:dyDescent="0.25">
      <c r="B5691"/>
    </row>
    <row r="5692" spans="2:2" x14ac:dyDescent="0.25">
      <c r="B5692"/>
    </row>
    <row r="5693" spans="2:2" x14ac:dyDescent="0.25">
      <c r="B5693"/>
    </row>
    <row r="5694" spans="2:2" x14ac:dyDescent="0.25">
      <c r="B5694"/>
    </row>
    <row r="5695" spans="2:2" x14ac:dyDescent="0.25">
      <c r="B5695"/>
    </row>
    <row r="5696" spans="2:2" x14ac:dyDescent="0.25">
      <c r="B5696"/>
    </row>
    <row r="5697" spans="2:2" x14ac:dyDescent="0.25">
      <c r="B5697"/>
    </row>
    <row r="5698" spans="2:2" x14ac:dyDescent="0.25">
      <c r="B5698"/>
    </row>
    <row r="5699" spans="2:2" x14ac:dyDescent="0.25">
      <c r="B5699"/>
    </row>
    <row r="5700" spans="2:2" x14ac:dyDescent="0.25">
      <c r="B5700"/>
    </row>
    <row r="5701" spans="2:2" x14ac:dyDescent="0.25">
      <c r="B5701"/>
    </row>
    <row r="5702" spans="2:2" x14ac:dyDescent="0.25">
      <c r="B5702"/>
    </row>
    <row r="5703" spans="2:2" x14ac:dyDescent="0.25">
      <c r="B5703"/>
    </row>
    <row r="5704" spans="2:2" x14ac:dyDescent="0.25">
      <c r="B5704"/>
    </row>
    <row r="5705" spans="2:2" x14ac:dyDescent="0.25">
      <c r="B5705"/>
    </row>
    <row r="5706" spans="2:2" x14ac:dyDescent="0.25">
      <c r="B5706"/>
    </row>
    <row r="5707" spans="2:2" x14ac:dyDescent="0.25">
      <c r="B5707"/>
    </row>
    <row r="5708" spans="2:2" x14ac:dyDescent="0.25">
      <c r="B5708"/>
    </row>
    <row r="5709" spans="2:2" x14ac:dyDescent="0.25">
      <c r="B5709"/>
    </row>
    <row r="5710" spans="2:2" x14ac:dyDescent="0.25">
      <c r="B5710"/>
    </row>
    <row r="5711" spans="2:2" x14ac:dyDescent="0.25">
      <c r="B5711"/>
    </row>
    <row r="5712" spans="2:2" x14ac:dyDescent="0.25">
      <c r="B5712"/>
    </row>
    <row r="5713" spans="2:2" x14ac:dyDescent="0.25">
      <c r="B5713"/>
    </row>
    <row r="5714" spans="2:2" x14ac:dyDescent="0.25">
      <c r="B5714"/>
    </row>
    <row r="5715" spans="2:2" x14ac:dyDescent="0.25">
      <c r="B5715"/>
    </row>
    <row r="5716" spans="2:2" x14ac:dyDescent="0.25">
      <c r="B5716"/>
    </row>
    <row r="5717" spans="2:2" x14ac:dyDescent="0.25">
      <c r="B5717"/>
    </row>
    <row r="5718" spans="2:2" x14ac:dyDescent="0.25">
      <c r="B5718"/>
    </row>
    <row r="5719" spans="2:2" x14ac:dyDescent="0.25">
      <c r="B5719"/>
    </row>
    <row r="5720" spans="2:2" x14ac:dyDescent="0.25">
      <c r="B5720"/>
    </row>
    <row r="5721" spans="2:2" x14ac:dyDescent="0.25">
      <c r="B5721"/>
    </row>
    <row r="5722" spans="2:2" x14ac:dyDescent="0.25">
      <c r="B5722"/>
    </row>
    <row r="5723" spans="2:2" x14ac:dyDescent="0.25">
      <c r="B5723"/>
    </row>
    <row r="5724" spans="2:2" x14ac:dyDescent="0.25">
      <c r="B5724"/>
    </row>
    <row r="5725" spans="2:2" x14ac:dyDescent="0.25">
      <c r="B5725"/>
    </row>
    <row r="5726" spans="2:2" x14ac:dyDescent="0.25">
      <c r="B5726"/>
    </row>
    <row r="5727" spans="2:2" x14ac:dyDescent="0.25">
      <c r="B5727"/>
    </row>
    <row r="5728" spans="2:2" x14ac:dyDescent="0.25">
      <c r="B5728"/>
    </row>
    <row r="5729" spans="2:2" x14ac:dyDescent="0.25">
      <c r="B5729"/>
    </row>
    <row r="5730" spans="2:2" x14ac:dyDescent="0.25">
      <c r="B5730"/>
    </row>
    <row r="5731" spans="2:2" x14ac:dyDescent="0.25">
      <c r="B5731"/>
    </row>
    <row r="5732" spans="2:2" x14ac:dyDescent="0.25">
      <c r="B5732"/>
    </row>
    <row r="5733" spans="2:2" x14ac:dyDescent="0.25">
      <c r="B5733"/>
    </row>
    <row r="5734" spans="2:2" x14ac:dyDescent="0.25">
      <c r="B5734"/>
    </row>
    <row r="5735" spans="2:2" x14ac:dyDescent="0.25">
      <c r="B5735"/>
    </row>
    <row r="5736" spans="2:2" x14ac:dyDescent="0.25">
      <c r="B5736"/>
    </row>
    <row r="5737" spans="2:2" x14ac:dyDescent="0.25">
      <c r="B5737"/>
    </row>
    <row r="5738" spans="2:2" x14ac:dyDescent="0.25">
      <c r="B5738"/>
    </row>
    <row r="5739" spans="2:2" x14ac:dyDescent="0.25">
      <c r="B5739"/>
    </row>
    <row r="5740" spans="2:2" x14ac:dyDescent="0.25">
      <c r="B5740"/>
    </row>
    <row r="5741" spans="2:2" x14ac:dyDescent="0.25">
      <c r="B5741"/>
    </row>
    <row r="5742" spans="2:2" x14ac:dyDescent="0.25">
      <c r="B5742"/>
    </row>
    <row r="5743" spans="2:2" x14ac:dyDescent="0.25">
      <c r="B5743"/>
    </row>
    <row r="5744" spans="2:2" x14ac:dyDescent="0.25">
      <c r="B5744"/>
    </row>
    <row r="5745" spans="2:2" x14ac:dyDescent="0.25">
      <c r="B5745"/>
    </row>
    <row r="5746" spans="2:2" x14ac:dyDescent="0.25">
      <c r="B5746"/>
    </row>
    <row r="5747" spans="2:2" x14ac:dyDescent="0.25">
      <c r="B5747"/>
    </row>
    <row r="5748" spans="2:2" x14ac:dyDescent="0.25">
      <c r="B5748"/>
    </row>
    <row r="5749" spans="2:2" x14ac:dyDescent="0.25">
      <c r="B5749"/>
    </row>
    <row r="5750" spans="2:2" x14ac:dyDescent="0.25">
      <c r="B5750"/>
    </row>
    <row r="5751" spans="2:2" x14ac:dyDescent="0.25">
      <c r="B5751"/>
    </row>
    <row r="5752" spans="2:2" x14ac:dyDescent="0.25">
      <c r="B5752"/>
    </row>
    <row r="5753" spans="2:2" x14ac:dyDescent="0.25">
      <c r="B5753"/>
    </row>
    <row r="5754" spans="2:2" x14ac:dyDescent="0.25">
      <c r="B5754"/>
    </row>
    <row r="5755" spans="2:2" x14ac:dyDescent="0.25">
      <c r="B5755"/>
    </row>
    <row r="5756" spans="2:2" x14ac:dyDescent="0.25">
      <c r="B5756"/>
    </row>
    <row r="5757" spans="2:2" x14ac:dyDescent="0.25">
      <c r="B5757"/>
    </row>
    <row r="5758" spans="2:2" x14ac:dyDescent="0.25">
      <c r="B5758"/>
    </row>
    <row r="5759" spans="2:2" x14ac:dyDescent="0.25">
      <c r="B5759"/>
    </row>
    <row r="5760" spans="2:2" x14ac:dyDescent="0.25">
      <c r="B5760"/>
    </row>
    <row r="5761" spans="2:2" x14ac:dyDescent="0.25">
      <c r="B5761"/>
    </row>
    <row r="5762" spans="2:2" x14ac:dyDescent="0.25">
      <c r="B5762"/>
    </row>
    <row r="5763" spans="2:2" x14ac:dyDescent="0.25">
      <c r="B5763"/>
    </row>
    <row r="5764" spans="2:2" x14ac:dyDescent="0.25">
      <c r="B5764"/>
    </row>
    <row r="5765" spans="2:2" x14ac:dyDescent="0.25">
      <c r="B5765"/>
    </row>
    <row r="5766" spans="2:2" x14ac:dyDescent="0.25">
      <c r="B5766"/>
    </row>
    <row r="5767" spans="2:2" x14ac:dyDescent="0.25">
      <c r="B5767"/>
    </row>
    <row r="5768" spans="2:2" x14ac:dyDescent="0.25">
      <c r="B5768"/>
    </row>
    <row r="5769" spans="2:2" x14ac:dyDescent="0.25">
      <c r="B5769"/>
    </row>
    <row r="5770" spans="2:2" x14ac:dyDescent="0.25">
      <c r="B5770"/>
    </row>
    <row r="5771" spans="2:2" x14ac:dyDescent="0.25">
      <c r="B5771"/>
    </row>
    <row r="5772" spans="2:2" x14ac:dyDescent="0.25">
      <c r="B5772"/>
    </row>
    <row r="5773" spans="2:2" x14ac:dyDescent="0.25">
      <c r="B5773"/>
    </row>
    <row r="5774" spans="2:2" x14ac:dyDescent="0.25">
      <c r="B5774"/>
    </row>
    <row r="5775" spans="2:2" x14ac:dyDescent="0.25">
      <c r="B5775"/>
    </row>
    <row r="5776" spans="2:2" x14ac:dyDescent="0.25">
      <c r="B5776"/>
    </row>
    <row r="5777" spans="2:2" x14ac:dyDescent="0.25">
      <c r="B5777"/>
    </row>
    <row r="5778" spans="2:2" x14ac:dyDescent="0.25">
      <c r="B5778"/>
    </row>
    <row r="5779" spans="2:2" x14ac:dyDescent="0.25">
      <c r="B5779"/>
    </row>
    <row r="5780" spans="2:2" x14ac:dyDescent="0.25">
      <c r="B5780"/>
    </row>
    <row r="5781" spans="2:2" x14ac:dyDescent="0.25">
      <c r="B5781"/>
    </row>
    <row r="5782" spans="2:2" x14ac:dyDescent="0.25">
      <c r="B5782"/>
    </row>
    <row r="5783" spans="2:2" x14ac:dyDescent="0.25">
      <c r="B5783"/>
    </row>
    <row r="5784" spans="2:2" x14ac:dyDescent="0.25">
      <c r="B5784"/>
    </row>
    <row r="5785" spans="2:2" x14ac:dyDescent="0.25">
      <c r="B5785"/>
    </row>
    <row r="5786" spans="2:2" x14ac:dyDescent="0.25">
      <c r="B5786"/>
    </row>
    <row r="5787" spans="2:2" x14ac:dyDescent="0.25">
      <c r="B5787"/>
    </row>
    <row r="5788" spans="2:2" x14ac:dyDescent="0.25">
      <c r="B5788"/>
    </row>
    <row r="5789" spans="2:2" x14ac:dyDescent="0.25">
      <c r="B5789"/>
    </row>
    <row r="5790" spans="2:2" x14ac:dyDescent="0.25">
      <c r="B5790"/>
    </row>
    <row r="5791" spans="2:2" x14ac:dyDescent="0.25">
      <c r="B5791"/>
    </row>
    <row r="5792" spans="2:2" x14ac:dyDescent="0.25">
      <c r="B5792"/>
    </row>
    <row r="5793" spans="2:2" x14ac:dyDescent="0.25">
      <c r="B5793"/>
    </row>
    <row r="5794" spans="2:2" x14ac:dyDescent="0.25">
      <c r="B5794"/>
    </row>
    <row r="5795" spans="2:2" x14ac:dyDescent="0.25">
      <c r="B5795"/>
    </row>
    <row r="5796" spans="2:2" x14ac:dyDescent="0.25">
      <c r="B5796"/>
    </row>
    <row r="5797" spans="2:2" x14ac:dyDescent="0.25">
      <c r="B5797"/>
    </row>
    <row r="5798" spans="2:2" x14ac:dyDescent="0.25">
      <c r="B5798"/>
    </row>
    <row r="5799" spans="2:2" x14ac:dyDescent="0.25">
      <c r="B5799"/>
    </row>
    <row r="5800" spans="2:2" x14ac:dyDescent="0.25">
      <c r="B5800"/>
    </row>
    <row r="5801" spans="2:2" x14ac:dyDescent="0.25">
      <c r="B5801"/>
    </row>
    <row r="5802" spans="2:2" x14ac:dyDescent="0.25">
      <c r="B5802"/>
    </row>
    <row r="5803" spans="2:2" x14ac:dyDescent="0.25">
      <c r="B5803"/>
    </row>
    <row r="5804" spans="2:2" x14ac:dyDescent="0.25">
      <c r="B5804"/>
    </row>
    <row r="5805" spans="2:2" x14ac:dyDescent="0.25">
      <c r="B5805"/>
    </row>
    <row r="5806" spans="2:2" x14ac:dyDescent="0.25">
      <c r="B5806"/>
    </row>
    <row r="5807" spans="2:2" x14ac:dyDescent="0.25">
      <c r="B5807"/>
    </row>
    <row r="5808" spans="2:2" x14ac:dyDescent="0.25">
      <c r="B5808"/>
    </row>
    <row r="5809" spans="2:2" x14ac:dyDescent="0.25">
      <c r="B5809"/>
    </row>
    <row r="5810" spans="2:2" x14ac:dyDescent="0.25">
      <c r="B5810"/>
    </row>
    <row r="5811" spans="2:2" x14ac:dyDescent="0.25">
      <c r="B5811"/>
    </row>
    <row r="5812" spans="2:2" x14ac:dyDescent="0.25">
      <c r="B5812"/>
    </row>
    <row r="5813" spans="2:2" x14ac:dyDescent="0.25">
      <c r="B5813"/>
    </row>
    <row r="5814" spans="2:2" x14ac:dyDescent="0.25">
      <c r="B5814"/>
    </row>
    <row r="5815" spans="2:2" x14ac:dyDescent="0.25">
      <c r="B5815"/>
    </row>
    <row r="5816" spans="2:2" x14ac:dyDescent="0.25">
      <c r="B5816"/>
    </row>
    <row r="5817" spans="2:2" x14ac:dyDescent="0.25">
      <c r="B5817"/>
    </row>
    <row r="5818" spans="2:2" x14ac:dyDescent="0.25">
      <c r="B5818"/>
    </row>
    <row r="5819" spans="2:2" x14ac:dyDescent="0.25">
      <c r="B5819"/>
    </row>
    <row r="5820" spans="2:2" x14ac:dyDescent="0.25">
      <c r="B5820"/>
    </row>
    <row r="5821" spans="2:2" x14ac:dyDescent="0.25">
      <c r="B5821"/>
    </row>
    <row r="5822" spans="2:2" x14ac:dyDescent="0.25">
      <c r="B5822"/>
    </row>
    <row r="5823" spans="2:2" x14ac:dyDescent="0.25">
      <c r="B5823"/>
    </row>
    <row r="5824" spans="2:2" x14ac:dyDescent="0.25">
      <c r="B5824"/>
    </row>
    <row r="5825" spans="2:2" x14ac:dyDescent="0.25">
      <c r="B5825"/>
    </row>
    <row r="5826" spans="2:2" x14ac:dyDescent="0.25">
      <c r="B5826"/>
    </row>
    <row r="5827" spans="2:2" x14ac:dyDescent="0.25">
      <c r="B5827"/>
    </row>
    <row r="5828" spans="2:2" x14ac:dyDescent="0.25">
      <c r="B5828"/>
    </row>
    <row r="5829" spans="2:2" x14ac:dyDescent="0.25">
      <c r="B5829"/>
    </row>
    <row r="5830" spans="2:2" x14ac:dyDescent="0.25">
      <c r="B5830"/>
    </row>
    <row r="5831" spans="2:2" x14ac:dyDescent="0.25">
      <c r="B5831"/>
    </row>
    <row r="5832" spans="2:2" x14ac:dyDescent="0.25">
      <c r="B5832"/>
    </row>
    <row r="5833" spans="2:2" x14ac:dyDescent="0.25">
      <c r="B5833"/>
    </row>
    <row r="5834" spans="2:2" x14ac:dyDescent="0.25">
      <c r="B5834"/>
    </row>
    <row r="5835" spans="2:2" x14ac:dyDescent="0.25">
      <c r="B5835"/>
    </row>
    <row r="5836" spans="2:2" x14ac:dyDescent="0.25">
      <c r="B5836"/>
    </row>
    <row r="5837" spans="2:2" x14ac:dyDescent="0.25">
      <c r="B5837"/>
    </row>
    <row r="5838" spans="2:2" x14ac:dyDescent="0.25">
      <c r="B5838"/>
    </row>
    <row r="5839" spans="2:2" x14ac:dyDescent="0.25">
      <c r="B5839"/>
    </row>
    <row r="5840" spans="2:2" x14ac:dyDescent="0.25">
      <c r="B5840"/>
    </row>
    <row r="5841" spans="2:2" x14ac:dyDescent="0.25">
      <c r="B5841"/>
    </row>
    <row r="5842" spans="2:2" x14ac:dyDescent="0.25">
      <c r="B5842"/>
    </row>
    <row r="5843" spans="2:2" x14ac:dyDescent="0.25">
      <c r="B5843"/>
    </row>
    <row r="5844" spans="2:2" x14ac:dyDescent="0.25">
      <c r="B5844"/>
    </row>
    <row r="5845" spans="2:2" x14ac:dyDescent="0.25">
      <c r="B5845"/>
    </row>
    <row r="5846" spans="2:2" x14ac:dyDescent="0.25">
      <c r="B5846"/>
    </row>
    <row r="5847" spans="2:2" x14ac:dyDescent="0.25">
      <c r="B5847"/>
    </row>
    <row r="5848" spans="2:2" x14ac:dyDescent="0.25">
      <c r="B5848"/>
    </row>
    <row r="5849" spans="2:2" x14ac:dyDescent="0.25">
      <c r="B5849"/>
    </row>
    <row r="5850" spans="2:2" x14ac:dyDescent="0.25">
      <c r="B5850"/>
    </row>
    <row r="5851" spans="2:2" x14ac:dyDescent="0.25">
      <c r="B5851"/>
    </row>
    <row r="5852" spans="2:2" x14ac:dyDescent="0.25">
      <c r="B5852"/>
    </row>
    <row r="5853" spans="2:2" x14ac:dyDescent="0.25">
      <c r="B5853"/>
    </row>
    <row r="5854" spans="2:2" x14ac:dyDescent="0.25">
      <c r="B5854"/>
    </row>
    <row r="5855" spans="2:2" x14ac:dyDescent="0.25">
      <c r="B5855"/>
    </row>
    <row r="5856" spans="2:2" x14ac:dyDescent="0.25">
      <c r="B5856"/>
    </row>
    <row r="5857" spans="2:2" x14ac:dyDescent="0.25">
      <c r="B5857"/>
    </row>
    <row r="5858" spans="2:2" x14ac:dyDescent="0.25">
      <c r="B5858"/>
    </row>
    <row r="5859" spans="2:2" x14ac:dyDescent="0.25">
      <c r="B5859"/>
    </row>
    <row r="5860" spans="2:2" x14ac:dyDescent="0.25">
      <c r="B5860"/>
    </row>
    <row r="5861" spans="2:2" x14ac:dyDescent="0.25">
      <c r="B5861"/>
    </row>
    <row r="5862" spans="2:2" x14ac:dyDescent="0.25">
      <c r="B5862"/>
    </row>
    <row r="5863" spans="2:2" x14ac:dyDescent="0.25">
      <c r="B5863"/>
    </row>
    <row r="5864" spans="2:2" x14ac:dyDescent="0.25">
      <c r="B5864"/>
    </row>
    <row r="5865" spans="2:2" x14ac:dyDescent="0.25">
      <c r="B5865"/>
    </row>
    <row r="5866" spans="2:2" x14ac:dyDescent="0.25">
      <c r="B5866"/>
    </row>
    <row r="5867" spans="2:2" x14ac:dyDescent="0.25">
      <c r="B5867"/>
    </row>
    <row r="5868" spans="2:2" x14ac:dyDescent="0.25">
      <c r="B5868"/>
    </row>
    <row r="5869" spans="2:2" x14ac:dyDescent="0.25">
      <c r="B5869"/>
    </row>
    <row r="5870" spans="2:2" x14ac:dyDescent="0.25">
      <c r="B5870"/>
    </row>
    <row r="5871" spans="2:2" x14ac:dyDescent="0.25">
      <c r="B5871"/>
    </row>
    <row r="5872" spans="2:2" x14ac:dyDescent="0.25">
      <c r="B5872"/>
    </row>
    <row r="5873" spans="2:2" x14ac:dyDescent="0.25">
      <c r="B5873"/>
    </row>
    <row r="5874" spans="2:2" x14ac:dyDescent="0.25">
      <c r="B5874"/>
    </row>
    <row r="5875" spans="2:2" x14ac:dyDescent="0.25">
      <c r="B5875"/>
    </row>
    <row r="5876" spans="2:2" x14ac:dyDescent="0.25">
      <c r="B5876"/>
    </row>
    <row r="5877" spans="2:2" x14ac:dyDescent="0.25">
      <c r="B5877"/>
    </row>
    <row r="5878" spans="2:2" x14ac:dyDescent="0.25">
      <c r="B5878"/>
    </row>
    <row r="5879" spans="2:2" x14ac:dyDescent="0.25">
      <c r="B5879"/>
    </row>
    <row r="5880" spans="2:2" x14ac:dyDescent="0.25">
      <c r="B5880"/>
    </row>
    <row r="5881" spans="2:2" x14ac:dyDescent="0.25">
      <c r="B5881"/>
    </row>
    <row r="5882" spans="2:2" x14ac:dyDescent="0.25">
      <c r="B5882"/>
    </row>
    <row r="5883" spans="2:2" x14ac:dyDescent="0.25">
      <c r="B5883"/>
    </row>
    <row r="5884" spans="2:2" x14ac:dyDescent="0.25">
      <c r="B5884"/>
    </row>
    <row r="5885" spans="2:2" x14ac:dyDescent="0.25">
      <c r="B5885"/>
    </row>
    <row r="5886" spans="2:2" x14ac:dyDescent="0.25">
      <c r="B5886"/>
    </row>
    <row r="5887" spans="2:2" x14ac:dyDescent="0.25">
      <c r="B5887"/>
    </row>
    <row r="5888" spans="2:2" x14ac:dyDescent="0.25">
      <c r="B5888"/>
    </row>
    <row r="5889" spans="2:2" x14ac:dyDescent="0.25">
      <c r="B5889"/>
    </row>
    <row r="5890" spans="2:2" x14ac:dyDescent="0.25">
      <c r="B5890"/>
    </row>
    <row r="5891" spans="2:2" x14ac:dyDescent="0.25">
      <c r="B5891"/>
    </row>
    <row r="5892" spans="2:2" x14ac:dyDescent="0.25">
      <c r="B5892"/>
    </row>
    <row r="5893" spans="2:2" x14ac:dyDescent="0.25">
      <c r="B5893"/>
    </row>
    <row r="5894" spans="2:2" x14ac:dyDescent="0.25">
      <c r="B5894"/>
    </row>
    <row r="5895" spans="2:2" x14ac:dyDescent="0.25">
      <c r="B5895"/>
    </row>
    <row r="5896" spans="2:2" x14ac:dyDescent="0.25">
      <c r="B5896"/>
    </row>
    <row r="5897" spans="2:2" x14ac:dyDescent="0.25">
      <c r="B5897"/>
    </row>
    <row r="5898" spans="2:2" x14ac:dyDescent="0.25">
      <c r="B5898"/>
    </row>
    <row r="5899" spans="2:2" x14ac:dyDescent="0.25">
      <c r="B5899"/>
    </row>
    <row r="5900" spans="2:2" x14ac:dyDescent="0.25">
      <c r="B5900"/>
    </row>
    <row r="5901" spans="2:2" x14ac:dyDescent="0.25">
      <c r="B5901"/>
    </row>
    <row r="5902" spans="2:2" x14ac:dyDescent="0.25">
      <c r="B5902"/>
    </row>
    <row r="5903" spans="2:2" x14ac:dyDescent="0.25">
      <c r="B5903"/>
    </row>
    <row r="5904" spans="2:2" x14ac:dyDescent="0.25">
      <c r="B5904"/>
    </row>
    <row r="5905" spans="2:2" x14ac:dyDescent="0.25">
      <c r="B5905"/>
    </row>
    <row r="5906" spans="2:2" x14ac:dyDescent="0.25">
      <c r="B5906"/>
    </row>
    <row r="5907" spans="2:2" x14ac:dyDescent="0.25">
      <c r="B5907"/>
    </row>
    <row r="5908" spans="2:2" x14ac:dyDescent="0.25">
      <c r="B5908"/>
    </row>
    <row r="5909" spans="2:2" x14ac:dyDescent="0.25">
      <c r="B5909"/>
    </row>
    <row r="5910" spans="2:2" x14ac:dyDescent="0.25">
      <c r="B5910"/>
    </row>
    <row r="5911" spans="2:2" x14ac:dyDescent="0.25">
      <c r="B5911"/>
    </row>
    <row r="5912" spans="2:2" x14ac:dyDescent="0.25">
      <c r="B5912"/>
    </row>
    <row r="5913" spans="2:2" x14ac:dyDescent="0.25">
      <c r="B5913"/>
    </row>
    <row r="5914" spans="2:2" x14ac:dyDescent="0.25">
      <c r="B5914"/>
    </row>
    <row r="5915" spans="2:2" x14ac:dyDescent="0.25">
      <c r="B5915"/>
    </row>
    <row r="5916" spans="2:2" x14ac:dyDescent="0.25">
      <c r="B5916"/>
    </row>
    <row r="5917" spans="2:2" x14ac:dyDescent="0.25">
      <c r="B5917"/>
    </row>
    <row r="5918" spans="2:2" x14ac:dyDescent="0.25">
      <c r="B5918"/>
    </row>
    <row r="5919" spans="2:2" x14ac:dyDescent="0.25">
      <c r="B5919"/>
    </row>
    <row r="5920" spans="2:2" x14ac:dyDescent="0.25">
      <c r="B5920"/>
    </row>
    <row r="5921" spans="2:2" x14ac:dyDescent="0.25">
      <c r="B5921"/>
    </row>
    <row r="5922" spans="2:2" x14ac:dyDescent="0.25">
      <c r="B5922"/>
    </row>
    <row r="5923" spans="2:2" x14ac:dyDescent="0.25">
      <c r="B5923"/>
    </row>
    <row r="5924" spans="2:2" x14ac:dyDescent="0.25">
      <c r="B5924"/>
    </row>
    <row r="5925" spans="2:2" x14ac:dyDescent="0.25">
      <c r="B5925"/>
    </row>
    <row r="5926" spans="2:2" x14ac:dyDescent="0.25">
      <c r="B5926"/>
    </row>
    <row r="5927" spans="2:2" x14ac:dyDescent="0.25">
      <c r="B5927"/>
    </row>
    <row r="5928" spans="2:2" x14ac:dyDescent="0.25">
      <c r="B5928"/>
    </row>
    <row r="5929" spans="2:2" x14ac:dyDescent="0.25">
      <c r="B5929"/>
    </row>
    <row r="5930" spans="2:2" x14ac:dyDescent="0.25">
      <c r="B5930"/>
    </row>
    <row r="5931" spans="2:2" x14ac:dyDescent="0.25">
      <c r="B5931"/>
    </row>
    <row r="5932" spans="2:2" x14ac:dyDescent="0.25">
      <c r="B5932"/>
    </row>
    <row r="5933" spans="2:2" x14ac:dyDescent="0.25">
      <c r="B5933"/>
    </row>
    <row r="5934" spans="2:2" x14ac:dyDescent="0.25">
      <c r="B5934"/>
    </row>
    <row r="5935" spans="2:2" x14ac:dyDescent="0.25">
      <c r="B5935"/>
    </row>
    <row r="5936" spans="2:2" x14ac:dyDescent="0.25">
      <c r="B5936"/>
    </row>
    <row r="5937" spans="2:2" x14ac:dyDescent="0.25">
      <c r="B5937"/>
    </row>
    <row r="5938" spans="2:2" x14ac:dyDescent="0.25">
      <c r="B5938"/>
    </row>
    <row r="5939" spans="2:2" x14ac:dyDescent="0.25">
      <c r="B5939"/>
    </row>
    <row r="5940" spans="2:2" x14ac:dyDescent="0.25">
      <c r="B5940"/>
    </row>
    <row r="5941" spans="2:2" x14ac:dyDescent="0.25">
      <c r="B5941"/>
    </row>
    <row r="5942" spans="2:2" x14ac:dyDescent="0.25">
      <c r="B5942"/>
    </row>
    <row r="5943" spans="2:2" x14ac:dyDescent="0.25">
      <c r="B5943"/>
    </row>
    <row r="5944" spans="2:2" x14ac:dyDescent="0.25">
      <c r="B5944"/>
    </row>
    <row r="5945" spans="2:2" x14ac:dyDescent="0.25">
      <c r="B5945"/>
    </row>
    <row r="5946" spans="2:2" x14ac:dyDescent="0.25">
      <c r="B5946"/>
    </row>
    <row r="5947" spans="2:2" x14ac:dyDescent="0.25">
      <c r="B5947"/>
    </row>
    <row r="5948" spans="2:2" x14ac:dyDescent="0.25">
      <c r="B5948"/>
    </row>
    <row r="5949" spans="2:2" x14ac:dyDescent="0.25">
      <c r="B5949"/>
    </row>
    <row r="5950" spans="2:2" x14ac:dyDescent="0.25">
      <c r="B5950"/>
    </row>
    <row r="5951" spans="2:2" x14ac:dyDescent="0.25">
      <c r="B5951"/>
    </row>
    <row r="5952" spans="2:2" x14ac:dyDescent="0.25">
      <c r="B5952"/>
    </row>
    <row r="5953" spans="2:2" x14ac:dyDescent="0.25">
      <c r="B5953"/>
    </row>
    <row r="5954" spans="2:2" x14ac:dyDescent="0.25">
      <c r="B5954"/>
    </row>
    <row r="5955" spans="2:2" x14ac:dyDescent="0.25">
      <c r="B5955"/>
    </row>
    <row r="5956" spans="2:2" x14ac:dyDescent="0.25">
      <c r="B5956"/>
    </row>
    <row r="5957" spans="2:2" x14ac:dyDescent="0.25">
      <c r="B5957"/>
    </row>
    <row r="5958" spans="2:2" x14ac:dyDescent="0.25">
      <c r="B5958"/>
    </row>
    <row r="5959" spans="2:2" x14ac:dyDescent="0.25">
      <c r="B5959"/>
    </row>
    <row r="5960" spans="2:2" x14ac:dyDescent="0.25">
      <c r="B5960"/>
    </row>
    <row r="5961" spans="2:2" x14ac:dyDescent="0.25">
      <c r="B5961"/>
    </row>
    <row r="5962" spans="2:2" x14ac:dyDescent="0.25">
      <c r="B5962"/>
    </row>
    <row r="5963" spans="2:2" x14ac:dyDescent="0.25">
      <c r="B5963"/>
    </row>
    <row r="5964" spans="2:2" x14ac:dyDescent="0.25">
      <c r="B5964"/>
    </row>
    <row r="5965" spans="2:2" x14ac:dyDescent="0.25">
      <c r="B5965"/>
    </row>
    <row r="5966" spans="2:2" x14ac:dyDescent="0.25">
      <c r="B5966"/>
    </row>
    <row r="5967" spans="2:2" x14ac:dyDescent="0.25">
      <c r="B5967"/>
    </row>
    <row r="5968" spans="2:2" x14ac:dyDescent="0.25">
      <c r="B5968"/>
    </row>
    <row r="5969" spans="2:2" x14ac:dyDescent="0.25">
      <c r="B5969"/>
    </row>
    <row r="5970" spans="2:2" x14ac:dyDescent="0.25">
      <c r="B5970"/>
    </row>
    <row r="5971" spans="2:2" x14ac:dyDescent="0.25">
      <c r="B5971"/>
    </row>
    <row r="5972" spans="2:2" x14ac:dyDescent="0.25">
      <c r="B5972"/>
    </row>
    <row r="5973" spans="2:2" x14ac:dyDescent="0.25">
      <c r="B5973"/>
    </row>
    <row r="5974" spans="2:2" x14ac:dyDescent="0.25">
      <c r="B5974"/>
    </row>
    <row r="5975" spans="2:2" x14ac:dyDescent="0.25">
      <c r="B5975"/>
    </row>
    <row r="5976" spans="2:2" x14ac:dyDescent="0.25">
      <c r="B5976"/>
    </row>
    <row r="5977" spans="2:2" x14ac:dyDescent="0.25">
      <c r="B5977"/>
    </row>
    <row r="5978" spans="2:2" x14ac:dyDescent="0.25">
      <c r="B5978"/>
    </row>
    <row r="5979" spans="2:2" x14ac:dyDescent="0.25">
      <c r="B5979"/>
    </row>
    <row r="5980" spans="2:2" x14ac:dyDescent="0.25">
      <c r="B5980"/>
    </row>
    <row r="5981" spans="2:2" x14ac:dyDescent="0.25">
      <c r="B5981"/>
    </row>
    <row r="5982" spans="2:2" x14ac:dyDescent="0.25">
      <c r="B5982"/>
    </row>
    <row r="5983" spans="2:2" x14ac:dyDescent="0.25">
      <c r="B5983"/>
    </row>
    <row r="5984" spans="2:2" x14ac:dyDescent="0.25">
      <c r="B5984"/>
    </row>
    <row r="5985" spans="2:2" x14ac:dyDescent="0.25">
      <c r="B5985"/>
    </row>
    <row r="5986" spans="2:2" x14ac:dyDescent="0.25">
      <c r="B5986"/>
    </row>
    <row r="5987" spans="2:2" x14ac:dyDescent="0.25">
      <c r="B5987"/>
    </row>
    <row r="5988" spans="2:2" x14ac:dyDescent="0.25">
      <c r="B5988"/>
    </row>
    <row r="5989" spans="2:2" x14ac:dyDescent="0.25">
      <c r="B5989"/>
    </row>
    <row r="5990" spans="2:2" x14ac:dyDescent="0.25">
      <c r="B5990"/>
    </row>
    <row r="5991" spans="2:2" x14ac:dyDescent="0.25">
      <c r="B5991"/>
    </row>
    <row r="5992" spans="2:2" x14ac:dyDescent="0.25">
      <c r="B5992"/>
    </row>
    <row r="5993" spans="2:2" x14ac:dyDescent="0.25">
      <c r="B5993"/>
    </row>
    <row r="5994" spans="2:2" x14ac:dyDescent="0.25">
      <c r="B5994"/>
    </row>
    <row r="5995" spans="2:2" x14ac:dyDescent="0.25">
      <c r="B5995"/>
    </row>
    <row r="5996" spans="2:2" x14ac:dyDescent="0.25">
      <c r="B5996"/>
    </row>
    <row r="5997" spans="2:2" x14ac:dyDescent="0.25">
      <c r="B5997"/>
    </row>
    <row r="5998" spans="2:2" x14ac:dyDescent="0.25">
      <c r="B5998"/>
    </row>
    <row r="5999" spans="2:2" x14ac:dyDescent="0.25">
      <c r="B5999"/>
    </row>
    <row r="6000" spans="2:2" x14ac:dyDescent="0.25">
      <c r="B6000"/>
    </row>
    <row r="6001" spans="2:2" x14ac:dyDescent="0.25">
      <c r="B6001"/>
    </row>
    <row r="6002" spans="2:2" x14ac:dyDescent="0.25">
      <c r="B6002"/>
    </row>
    <row r="6003" spans="2:2" x14ac:dyDescent="0.25">
      <c r="B6003"/>
    </row>
    <row r="6004" spans="2:2" x14ac:dyDescent="0.25">
      <c r="B6004"/>
    </row>
    <row r="6005" spans="2:2" x14ac:dyDescent="0.25">
      <c r="B6005"/>
    </row>
    <row r="6006" spans="2:2" x14ac:dyDescent="0.25">
      <c r="B6006"/>
    </row>
    <row r="6007" spans="2:2" x14ac:dyDescent="0.25">
      <c r="B6007"/>
    </row>
    <row r="6008" spans="2:2" x14ac:dyDescent="0.25">
      <c r="B6008"/>
    </row>
    <row r="6009" spans="2:2" x14ac:dyDescent="0.25">
      <c r="B6009"/>
    </row>
    <row r="6010" spans="2:2" x14ac:dyDescent="0.25">
      <c r="B6010"/>
    </row>
    <row r="6011" spans="2:2" x14ac:dyDescent="0.25">
      <c r="B6011"/>
    </row>
    <row r="6012" spans="2:2" x14ac:dyDescent="0.25">
      <c r="B6012"/>
    </row>
    <row r="6013" spans="2:2" x14ac:dyDescent="0.25">
      <c r="B6013"/>
    </row>
    <row r="6014" spans="2:2" x14ac:dyDescent="0.25">
      <c r="B6014"/>
    </row>
    <row r="6015" spans="2:2" x14ac:dyDescent="0.25">
      <c r="B6015"/>
    </row>
    <row r="6016" spans="2:2" x14ac:dyDescent="0.25">
      <c r="B6016"/>
    </row>
    <row r="6017" spans="2:2" x14ac:dyDescent="0.25">
      <c r="B6017"/>
    </row>
    <row r="6018" spans="2:2" x14ac:dyDescent="0.25">
      <c r="B6018"/>
    </row>
    <row r="6019" spans="2:2" x14ac:dyDescent="0.25">
      <c r="B6019"/>
    </row>
    <row r="6020" spans="2:2" x14ac:dyDescent="0.25">
      <c r="B6020"/>
    </row>
    <row r="6021" spans="2:2" x14ac:dyDescent="0.25">
      <c r="B6021"/>
    </row>
    <row r="6022" spans="2:2" x14ac:dyDescent="0.25">
      <c r="B6022"/>
    </row>
    <row r="6023" spans="2:2" x14ac:dyDescent="0.25">
      <c r="B6023"/>
    </row>
    <row r="6024" spans="2:2" x14ac:dyDescent="0.25">
      <c r="B6024"/>
    </row>
    <row r="6025" spans="2:2" x14ac:dyDescent="0.25">
      <c r="B6025"/>
    </row>
    <row r="6026" spans="2:2" x14ac:dyDescent="0.25">
      <c r="B6026"/>
    </row>
    <row r="6027" spans="2:2" x14ac:dyDescent="0.25">
      <c r="B6027"/>
    </row>
    <row r="6028" spans="2:2" x14ac:dyDescent="0.25">
      <c r="B6028"/>
    </row>
    <row r="6029" spans="2:2" x14ac:dyDescent="0.25">
      <c r="B6029"/>
    </row>
    <row r="6030" spans="2:2" x14ac:dyDescent="0.25">
      <c r="B6030"/>
    </row>
    <row r="6031" spans="2:2" x14ac:dyDescent="0.25">
      <c r="B6031"/>
    </row>
    <row r="6032" spans="2:2" x14ac:dyDescent="0.25">
      <c r="B6032"/>
    </row>
    <row r="6033" spans="2:2" x14ac:dyDescent="0.25">
      <c r="B6033"/>
    </row>
    <row r="6034" spans="2:2" x14ac:dyDescent="0.25">
      <c r="B6034"/>
    </row>
    <row r="6035" spans="2:2" x14ac:dyDescent="0.25">
      <c r="B6035"/>
    </row>
    <row r="6036" spans="2:2" x14ac:dyDescent="0.25">
      <c r="B6036"/>
    </row>
    <row r="6037" spans="2:2" x14ac:dyDescent="0.25">
      <c r="B6037"/>
    </row>
    <row r="6038" spans="2:2" x14ac:dyDescent="0.25">
      <c r="B6038"/>
    </row>
    <row r="6039" spans="2:2" x14ac:dyDescent="0.25">
      <c r="B6039"/>
    </row>
    <row r="6040" spans="2:2" x14ac:dyDescent="0.25">
      <c r="B6040"/>
    </row>
    <row r="6041" spans="2:2" x14ac:dyDescent="0.25">
      <c r="B6041"/>
    </row>
    <row r="6042" spans="2:2" x14ac:dyDescent="0.25">
      <c r="B6042"/>
    </row>
    <row r="6043" spans="2:2" x14ac:dyDescent="0.25">
      <c r="B6043"/>
    </row>
    <row r="6044" spans="2:2" x14ac:dyDescent="0.25">
      <c r="B6044"/>
    </row>
    <row r="6045" spans="2:2" x14ac:dyDescent="0.25">
      <c r="B6045"/>
    </row>
    <row r="6046" spans="2:2" x14ac:dyDescent="0.25">
      <c r="B6046"/>
    </row>
    <row r="6047" spans="2:2" x14ac:dyDescent="0.25">
      <c r="B6047"/>
    </row>
    <row r="6048" spans="2:2" x14ac:dyDescent="0.25">
      <c r="B6048"/>
    </row>
    <row r="6049" spans="2:2" x14ac:dyDescent="0.25">
      <c r="B6049"/>
    </row>
    <row r="6050" spans="2:2" x14ac:dyDescent="0.25">
      <c r="B6050"/>
    </row>
    <row r="6051" spans="2:2" x14ac:dyDescent="0.25">
      <c r="B6051"/>
    </row>
    <row r="6052" spans="2:2" x14ac:dyDescent="0.25">
      <c r="B6052"/>
    </row>
    <row r="6053" spans="2:2" x14ac:dyDescent="0.25">
      <c r="B6053"/>
    </row>
    <row r="6054" spans="2:2" x14ac:dyDescent="0.25">
      <c r="B6054"/>
    </row>
    <row r="6055" spans="2:2" x14ac:dyDescent="0.25">
      <c r="B6055"/>
    </row>
    <row r="6056" spans="2:2" x14ac:dyDescent="0.25">
      <c r="B6056"/>
    </row>
    <row r="6057" spans="2:2" x14ac:dyDescent="0.25">
      <c r="B6057"/>
    </row>
    <row r="6058" spans="2:2" x14ac:dyDescent="0.25">
      <c r="B6058"/>
    </row>
    <row r="6059" spans="2:2" x14ac:dyDescent="0.25">
      <c r="B6059"/>
    </row>
    <row r="6060" spans="2:2" x14ac:dyDescent="0.25">
      <c r="B6060"/>
    </row>
    <row r="6061" spans="2:2" x14ac:dyDescent="0.25">
      <c r="B6061"/>
    </row>
    <row r="6062" spans="2:2" x14ac:dyDescent="0.25">
      <c r="B6062"/>
    </row>
    <row r="6063" spans="2:2" x14ac:dyDescent="0.25">
      <c r="B6063"/>
    </row>
    <row r="6064" spans="2:2" x14ac:dyDescent="0.25">
      <c r="B6064"/>
    </row>
    <row r="6065" spans="2:2" x14ac:dyDescent="0.25">
      <c r="B6065"/>
    </row>
    <row r="6066" spans="2:2" x14ac:dyDescent="0.25">
      <c r="B6066"/>
    </row>
    <row r="6067" spans="2:2" x14ac:dyDescent="0.25">
      <c r="B6067"/>
    </row>
    <row r="6068" spans="2:2" x14ac:dyDescent="0.25">
      <c r="B6068"/>
    </row>
    <row r="6069" spans="2:2" x14ac:dyDescent="0.25">
      <c r="B6069"/>
    </row>
    <row r="6070" spans="2:2" x14ac:dyDescent="0.25">
      <c r="B6070"/>
    </row>
    <row r="6071" spans="2:2" x14ac:dyDescent="0.25">
      <c r="B6071"/>
    </row>
    <row r="6072" spans="2:2" x14ac:dyDescent="0.25">
      <c r="B6072"/>
    </row>
    <row r="6073" spans="2:2" x14ac:dyDescent="0.25">
      <c r="B6073"/>
    </row>
    <row r="6074" spans="2:2" x14ac:dyDescent="0.25">
      <c r="B6074"/>
    </row>
    <row r="6075" spans="2:2" x14ac:dyDescent="0.25">
      <c r="B6075"/>
    </row>
    <row r="6076" spans="2:2" x14ac:dyDescent="0.25">
      <c r="B6076"/>
    </row>
    <row r="6077" spans="2:2" x14ac:dyDescent="0.25">
      <c r="B6077"/>
    </row>
    <row r="6078" spans="2:2" x14ac:dyDescent="0.25">
      <c r="B6078"/>
    </row>
    <row r="6079" spans="2:2" x14ac:dyDescent="0.25">
      <c r="B6079"/>
    </row>
    <row r="6080" spans="2:2" x14ac:dyDescent="0.25">
      <c r="B6080"/>
    </row>
    <row r="6081" spans="2:2" x14ac:dyDescent="0.25">
      <c r="B6081"/>
    </row>
    <row r="6082" spans="2:2" x14ac:dyDescent="0.25">
      <c r="B6082"/>
    </row>
    <row r="6083" spans="2:2" x14ac:dyDescent="0.25">
      <c r="B6083"/>
    </row>
    <row r="6084" spans="2:2" x14ac:dyDescent="0.25">
      <c r="B6084"/>
    </row>
    <row r="6085" spans="2:2" x14ac:dyDescent="0.25">
      <c r="B6085"/>
    </row>
    <row r="6086" spans="2:2" x14ac:dyDescent="0.25">
      <c r="B6086"/>
    </row>
    <row r="6087" spans="2:2" x14ac:dyDescent="0.25">
      <c r="B6087"/>
    </row>
    <row r="6088" spans="2:2" x14ac:dyDescent="0.25">
      <c r="B6088"/>
    </row>
    <row r="6089" spans="2:2" x14ac:dyDescent="0.25">
      <c r="B6089"/>
    </row>
    <row r="6090" spans="2:2" x14ac:dyDescent="0.25">
      <c r="B6090"/>
    </row>
    <row r="6091" spans="2:2" x14ac:dyDescent="0.25">
      <c r="B6091"/>
    </row>
    <row r="6092" spans="2:2" x14ac:dyDescent="0.25">
      <c r="B6092"/>
    </row>
    <row r="6093" spans="2:2" x14ac:dyDescent="0.25">
      <c r="B6093"/>
    </row>
    <row r="6094" spans="2:2" x14ac:dyDescent="0.25">
      <c r="B6094"/>
    </row>
    <row r="6095" spans="2:2" x14ac:dyDescent="0.25">
      <c r="B6095"/>
    </row>
    <row r="6096" spans="2:2" x14ac:dyDescent="0.25">
      <c r="B6096"/>
    </row>
    <row r="6097" spans="2:2" x14ac:dyDescent="0.25">
      <c r="B6097"/>
    </row>
    <row r="6098" spans="2:2" x14ac:dyDescent="0.25">
      <c r="B6098"/>
    </row>
    <row r="6099" spans="2:2" x14ac:dyDescent="0.25">
      <c r="B6099"/>
    </row>
    <row r="6100" spans="2:2" x14ac:dyDescent="0.25">
      <c r="B6100"/>
    </row>
    <row r="6101" spans="2:2" x14ac:dyDescent="0.25">
      <c r="B6101"/>
    </row>
    <row r="6102" spans="2:2" x14ac:dyDescent="0.25">
      <c r="B6102"/>
    </row>
    <row r="6103" spans="2:2" x14ac:dyDescent="0.25">
      <c r="B6103"/>
    </row>
    <row r="6104" spans="2:2" x14ac:dyDescent="0.25">
      <c r="B6104"/>
    </row>
    <row r="6105" spans="2:2" x14ac:dyDescent="0.25">
      <c r="B6105"/>
    </row>
    <row r="6106" spans="2:2" x14ac:dyDescent="0.25">
      <c r="B6106"/>
    </row>
    <row r="6107" spans="2:2" x14ac:dyDescent="0.25">
      <c r="B6107"/>
    </row>
    <row r="6108" spans="2:2" x14ac:dyDescent="0.25">
      <c r="B6108"/>
    </row>
    <row r="6109" spans="2:2" x14ac:dyDescent="0.25">
      <c r="B6109"/>
    </row>
    <row r="6110" spans="2:2" x14ac:dyDescent="0.25">
      <c r="B6110"/>
    </row>
    <row r="6111" spans="2:2" x14ac:dyDescent="0.25">
      <c r="B6111"/>
    </row>
    <row r="6112" spans="2:2" x14ac:dyDescent="0.25">
      <c r="B6112"/>
    </row>
    <row r="6113" spans="2:2" x14ac:dyDescent="0.25">
      <c r="B6113"/>
    </row>
    <row r="6114" spans="2:2" x14ac:dyDescent="0.25">
      <c r="B6114"/>
    </row>
    <row r="6115" spans="2:2" x14ac:dyDescent="0.25">
      <c r="B6115"/>
    </row>
    <row r="6116" spans="2:2" x14ac:dyDescent="0.25">
      <c r="B6116"/>
    </row>
    <row r="6117" spans="2:2" x14ac:dyDescent="0.25">
      <c r="B6117"/>
    </row>
    <row r="6118" spans="2:2" x14ac:dyDescent="0.25">
      <c r="B6118"/>
    </row>
    <row r="6119" spans="2:2" x14ac:dyDescent="0.25">
      <c r="B6119"/>
    </row>
    <row r="6120" spans="2:2" x14ac:dyDescent="0.25">
      <c r="B6120"/>
    </row>
    <row r="6121" spans="2:2" x14ac:dyDescent="0.25">
      <c r="B6121"/>
    </row>
    <row r="6122" spans="2:2" x14ac:dyDescent="0.25">
      <c r="B6122"/>
    </row>
    <row r="6123" spans="2:2" x14ac:dyDescent="0.25">
      <c r="B6123"/>
    </row>
    <row r="6124" spans="2:2" x14ac:dyDescent="0.25">
      <c r="B6124"/>
    </row>
    <row r="6125" spans="2:2" x14ac:dyDescent="0.25">
      <c r="B6125"/>
    </row>
    <row r="6126" spans="2:2" x14ac:dyDescent="0.25">
      <c r="B6126"/>
    </row>
    <row r="6127" spans="2:2" x14ac:dyDescent="0.25">
      <c r="B6127"/>
    </row>
    <row r="6128" spans="2:2" x14ac:dyDescent="0.25">
      <c r="B6128"/>
    </row>
    <row r="6129" spans="2:2" x14ac:dyDescent="0.25">
      <c r="B6129"/>
    </row>
    <row r="6130" spans="2:2" x14ac:dyDescent="0.25">
      <c r="B6130"/>
    </row>
    <row r="6131" spans="2:2" x14ac:dyDescent="0.25">
      <c r="B6131"/>
    </row>
    <row r="6132" spans="2:2" x14ac:dyDescent="0.25">
      <c r="B6132"/>
    </row>
    <row r="6133" spans="2:2" x14ac:dyDescent="0.25">
      <c r="B6133"/>
    </row>
    <row r="6134" spans="2:2" x14ac:dyDescent="0.25">
      <c r="B6134"/>
    </row>
    <row r="6135" spans="2:2" x14ac:dyDescent="0.25">
      <c r="B6135"/>
    </row>
    <row r="6136" spans="2:2" x14ac:dyDescent="0.25">
      <c r="B6136"/>
    </row>
    <row r="6137" spans="2:2" x14ac:dyDescent="0.25">
      <c r="B6137"/>
    </row>
    <row r="6138" spans="2:2" x14ac:dyDescent="0.25">
      <c r="B6138"/>
    </row>
    <row r="6139" spans="2:2" x14ac:dyDescent="0.25">
      <c r="B6139"/>
    </row>
    <row r="6140" spans="2:2" x14ac:dyDescent="0.25">
      <c r="B6140"/>
    </row>
    <row r="6141" spans="2:2" x14ac:dyDescent="0.25">
      <c r="B6141"/>
    </row>
    <row r="6142" spans="2:2" x14ac:dyDescent="0.25">
      <c r="B6142"/>
    </row>
    <row r="6143" spans="2:2" x14ac:dyDescent="0.25">
      <c r="B6143"/>
    </row>
    <row r="6144" spans="2:2" x14ac:dyDescent="0.25">
      <c r="B6144"/>
    </row>
    <row r="6145" spans="2:2" x14ac:dyDescent="0.25">
      <c r="B6145"/>
    </row>
    <row r="6146" spans="2:2" x14ac:dyDescent="0.25">
      <c r="B6146"/>
    </row>
    <row r="6147" spans="2:2" x14ac:dyDescent="0.25">
      <c r="B6147"/>
    </row>
    <row r="6148" spans="2:2" x14ac:dyDescent="0.25">
      <c r="B6148"/>
    </row>
    <row r="6149" spans="2:2" x14ac:dyDescent="0.25">
      <c r="B6149"/>
    </row>
    <row r="6150" spans="2:2" x14ac:dyDescent="0.25">
      <c r="B6150"/>
    </row>
    <row r="6151" spans="2:2" x14ac:dyDescent="0.25">
      <c r="B6151"/>
    </row>
    <row r="6152" spans="2:2" x14ac:dyDescent="0.25">
      <c r="B6152"/>
    </row>
    <row r="6153" spans="2:2" x14ac:dyDescent="0.25">
      <c r="B6153"/>
    </row>
    <row r="6154" spans="2:2" x14ac:dyDescent="0.25">
      <c r="B6154"/>
    </row>
    <row r="6155" spans="2:2" x14ac:dyDescent="0.25">
      <c r="B6155"/>
    </row>
    <row r="6156" spans="2:2" x14ac:dyDescent="0.25">
      <c r="B6156"/>
    </row>
    <row r="6157" spans="2:2" x14ac:dyDescent="0.25">
      <c r="B6157"/>
    </row>
    <row r="6158" spans="2:2" x14ac:dyDescent="0.25">
      <c r="B6158"/>
    </row>
    <row r="6159" spans="2:2" x14ac:dyDescent="0.25">
      <c r="B6159"/>
    </row>
    <row r="6160" spans="2:2" x14ac:dyDescent="0.25">
      <c r="B6160"/>
    </row>
    <row r="6161" spans="2:2" x14ac:dyDescent="0.25">
      <c r="B6161"/>
    </row>
    <row r="6162" spans="2:2" x14ac:dyDescent="0.25">
      <c r="B6162"/>
    </row>
    <row r="6163" spans="2:2" x14ac:dyDescent="0.25">
      <c r="B6163"/>
    </row>
    <row r="6164" spans="2:2" x14ac:dyDescent="0.25">
      <c r="B6164"/>
    </row>
    <row r="6165" spans="2:2" x14ac:dyDescent="0.25">
      <c r="B6165"/>
    </row>
    <row r="6166" spans="2:2" x14ac:dyDescent="0.25">
      <c r="B6166"/>
    </row>
    <row r="6167" spans="2:2" x14ac:dyDescent="0.25">
      <c r="B6167"/>
    </row>
    <row r="6168" spans="2:2" x14ac:dyDescent="0.25">
      <c r="B6168"/>
    </row>
    <row r="6169" spans="2:2" x14ac:dyDescent="0.25">
      <c r="B6169"/>
    </row>
    <row r="6170" spans="2:2" x14ac:dyDescent="0.25">
      <c r="B6170"/>
    </row>
    <row r="6171" spans="2:2" x14ac:dyDescent="0.25">
      <c r="B6171"/>
    </row>
    <row r="6172" spans="2:2" x14ac:dyDescent="0.25">
      <c r="B6172"/>
    </row>
    <row r="6173" spans="2:2" x14ac:dyDescent="0.25">
      <c r="B6173"/>
    </row>
    <row r="6174" spans="2:2" x14ac:dyDescent="0.25">
      <c r="B6174"/>
    </row>
    <row r="6175" spans="2:2" x14ac:dyDescent="0.25">
      <c r="B6175"/>
    </row>
    <row r="6176" spans="2:2" x14ac:dyDescent="0.25">
      <c r="B6176"/>
    </row>
    <row r="6177" spans="2:2" x14ac:dyDescent="0.25">
      <c r="B6177"/>
    </row>
    <row r="6178" spans="2:2" x14ac:dyDescent="0.25">
      <c r="B6178"/>
    </row>
    <row r="6179" spans="2:2" x14ac:dyDescent="0.25">
      <c r="B6179"/>
    </row>
    <row r="6180" spans="2:2" x14ac:dyDescent="0.25">
      <c r="B6180"/>
    </row>
    <row r="6181" spans="2:2" x14ac:dyDescent="0.25">
      <c r="B6181"/>
    </row>
    <row r="6182" spans="2:2" x14ac:dyDescent="0.25">
      <c r="B6182"/>
    </row>
    <row r="6183" spans="2:2" x14ac:dyDescent="0.25">
      <c r="B6183"/>
    </row>
    <row r="6184" spans="2:2" x14ac:dyDescent="0.25">
      <c r="B6184"/>
    </row>
    <row r="6185" spans="2:2" x14ac:dyDescent="0.25">
      <c r="B6185"/>
    </row>
    <row r="6186" spans="2:2" x14ac:dyDescent="0.25">
      <c r="B6186"/>
    </row>
    <row r="6187" spans="2:2" x14ac:dyDescent="0.25">
      <c r="B6187"/>
    </row>
    <row r="6188" spans="2:2" x14ac:dyDescent="0.25">
      <c r="B6188"/>
    </row>
    <row r="6189" spans="2:2" x14ac:dyDescent="0.25">
      <c r="B6189"/>
    </row>
    <row r="6190" spans="2:2" x14ac:dyDescent="0.25">
      <c r="B6190"/>
    </row>
    <row r="6191" spans="2:2" x14ac:dyDescent="0.25">
      <c r="B6191"/>
    </row>
    <row r="6192" spans="2:2" x14ac:dyDescent="0.25">
      <c r="B6192"/>
    </row>
    <row r="6193" spans="2:2" x14ac:dyDescent="0.25">
      <c r="B6193"/>
    </row>
    <row r="6194" spans="2:2" x14ac:dyDescent="0.25">
      <c r="B6194"/>
    </row>
    <row r="6195" spans="2:2" x14ac:dyDescent="0.25">
      <c r="B6195"/>
    </row>
    <row r="6196" spans="2:2" x14ac:dyDescent="0.25">
      <c r="B6196"/>
    </row>
    <row r="6197" spans="2:2" x14ac:dyDescent="0.25">
      <c r="B6197"/>
    </row>
    <row r="6198" spans="2:2" x14ac:dyDescent="0.25">
      <c r="B6198"/>
    </row>
    <row r="6199" spans="2:2" x14ac:dyDescent="0.25">
      <c r="B6199"/>
    </row>
    <row r="6200" spans="2:2" x14ac:dyDescent="0.25">
      <c r="B6200"/>
    </row>
    <row r="6201" spans="2:2" x14ac:dyDescent="0.25">
      <c r="B6201"/>
    </row>
    <row r="6202" spans="2:2" x14ac:dyDescent="0.25">
      <c r="B6202"/>
    </row>
    <row r="6203" spans="2:2" x14ac:dyDescent="0.25">
      <c r="B6203"/>
    </row>
    <row r="6204" spans="2:2" x14ac:dyDescent="0.25">
      <c r="B6204"/>
    </row>
    <row r="6205" spans="2:2" x14ac:dyDescent="0.25">
      <c r="B6205"/>
    </row>
    <row r="6206" spans="2:2" x14ac:dyDescent="0.25">
      <c r="B6206"/>
    </row>
    <row r="6207" spans="2:2" x14ac:dyDescent="0.25">
      <c r="B6207"/>
    </row>
    <row r="6208" spans="2:2" x14ac:dyDescent="0.25">
      <c r="B6208"/>
    </row>
    <row r="6209" spans="2:2" x14ac:dyDescent="0.25">
      <c r="B6209"/>
    </row>
    <row r="6210" spans="2:2" x14ac:dyDescent="0.25">
      <c r="B6210"/>
    </row>
    <row r="6211" spans="2:2" x14ac:dyDescent="0.25">
      <c r="B6211"/>
    </row>
    <row r="6212" spans="2:2" x14ac:dyDescent="0.25">
      <c r="B6212"/>
    </row>
    <row r="6213" spans="2:2" x14ac:dyDescent="0.25">
      <c r="B6213"/>
    </row>
    <row r="6214" spans="2:2" x14ac:dyDescent="0.25">
      <c r="B6214"/>
    </row>
    <row r="6215" spans="2:2" x14ac:dyDescent="0.25">
      <c r="B6215"/>
    </row>
    <row r="6216" spans="2:2" x14ac:dyDescent="0.25">
      <c r="B6216"/>
    </row>
    <row r="6217" spans="2:2" x14ac:dyDescent="0.25">
      <c r="B6217"/>
    </row>
    <row r="6218" spans="2:2" x14ac:dyDescent="0.25">
      <c r="B6218"/>
    </row>
    <row r="6219" spans="2:2" x14ac:dyDescent="0.25">
      <c r="B6219"/>
    </row>
    <row r="6220" spans="2:2" x14ac:dyDescent="0.25">
      <c r="B6220"/>
    </row>
    <row r="6221" spans="2:2" x14ac:dyDescent="0.25">
      <c r="B6221"/>
    </row>
    <row r="6222" spans="2:2" x14ac:dyDescent="0.25">
      <c r="B6222"/>
    </row>
    <row r="6223" spans="2:2" x14ac:dyDescent="0.25">
      <c r="B6223"/>
    </row>
    <row r="6224" spans="2:2" x14ac:dyDescent="0.25">
      <c r="B6224"/>
    </row>
    <row r="6225" spans="2:2" x14ac:dyDescent="0.25">
      <c r="B6225"/>
    </row>
    <row r="6226" spans="2:2" x14ac:dyDescent="0.25">
      <c r="B6226"/>
    </row>
    <row r="6227" spans="2:2" x14ac:dyDescent="0.25">
      <c r="B6227"/>
    </row>
    <row r="6228" spans="2:2" x14ac:dyDescent="0.25">
      <c r="B6228"/>
    </row>
    <row r="6229" spans="2:2" x14ac:dyDescent="0.25">
      <c r="B6229"/>
    </row>
    <row r="6230" spans="2:2" x14ac:dyDescent="0.25">
      <c r="B6230"/>
    </row>
    <row r="6231" spans="2:2" x14ac:dyDescent="0.25">
      <c r="B6231"/>
    </row>
    <row r="6232" spans="2:2" x14ac:dyDescent="0.25">
      <c r="B6232"/>
    </row>
    <row r="6233" spans="2:2" x14ac:dyDescent="0.25">
      <c r="B6233"/>
    </row>
    <row r="6234" spans="2:2" x14ac:dyDescent="0.25">
      <c r="B6234"/>
    </row>
    <row r="6235" spans="2:2" x14ac:dyDescent="0.25">
      <c r="B6235"/>
    </row>
    <row r="6236" spans="2:2" x14ac:dyDescent="0.25">
      <c r="B6236"/>
    </row>
    <row r="6237" spans="2:2" x14ac:dyDescent="0.25">
      <c r="B6237"/>
    </row>
    <row r="6238" spans="2:2" x14ac:dyDescent="0.25">
      <c r="B6238"/>
    </row>
    <row r="6239" spans="2:2" x14ac:dyDescent="0.25">
      <c r="B6239"/>
    </row>
    <row r="6240" spans="2:2" x14ac:dyDescent="0.25">
      <c r="B6240"/>
    </row>
    <row r="6241" spans="2:2" x14ac:dyDescent="0.25">
      <c r="B6241"/>
    </row>
    <row r="6242" spans="2:2" x14ac:dyDescent="0.25">
      <c r="B6242"/>
    </row>
    <row r="6243" spans="2:2" x14ac:dyDescent="0.25">
      <c r="B6243"/>
    </row>
    <row r="6244" spans="2:2" x14ac:dyDescent="0.25">
      <c r="B6244"/>
    </row>
    <row r="6245" spans="2:2" x14ac:dyDescent="0.25">
      <c r="B6245"/>
    </row>
    <row r="6246" spans="2:2" x14ac:dyDescent="0.25">
      <c r="B6246"/>
    </row>
    <row r="6247" spans="2:2" x14ac:dyDescent="0.25">
      <c r="B6247"/>
    </row>
    <row r="6248" spans="2:2" x14ac:dyDescent="0.25">
      <c r="B6248"/>
    </row>
    <row r="6249" spans="2:2" x14ac:dyDescent="0.25">
      <c r="B6249"/>
    </row>
    <row r="6250" spans="2:2" x14ac:dyDescent="0.25">
      <c r="B6250"/>
    </row>
    <row r="6251" spans="2:2" x14ac:dyDescent="0.25">
      <c r="B6251"/>
    </row>
    <row r="6252" spans="2:2" x14ac:dyDescent="0.25">
      <c r="B6252"/>
    </row>
    <row r="6253" spans="2:2" x14ac:dyDescent="0.25">
      <c r="B6253"/>
    </row>
    <row r="6254" spans="2:2" x14ac:dyDescent="0.25">
      <c r="B6254"/>
    </row>
    <row r="6255" spans="2:2" x14ac:dyDescent="0.25">
      <c r="B6255"/>
    </row>
    <row r="6256" spans="2:2" x14ac:dyDescent="0.25">
      <c r="B6256"/>
    </row>
    <row r="6257" spans="2:2" x14ac:dyDescent="0.25">
      <c r="B6257"/>
    </row>
    <row r="6258" spans="2:2" x14ac:dyDescent="0.25">
      <c r="B6258"/>
    </row>
    <row r="6259" spans="2:2" x14ac:dyDescent="0.25">
      <c r="B6259"/>
    </row>
    <row r="6260" spans="2:2" x14ac:dyDescent="0.25">
      <c r="B6260"/>
    </row>
    <row r="6261" spans="2:2" x14ac:dyDescent="0.25">
      <c r="B6261"/>
    </row>
    <row r="6262" spans="2:2" x14ac:dyDescent="0.25">
      <c r="B6262"/>
    </row>
    <row r="6263" spans="2:2" x14ac:dyDescent="0.25">
      <c r="B6263"/>
    </row>
    <row r="6264" spans="2:2" x14ac:dyDescent="0.25">
      <c r="B6264"/>
    </row>
    <row r="6265" spans="2:2" x14ac:dyDescent="0.25">
      <c r="B6265"/>
    </row>
    <row r="6266" spans="2:2" x14ac:dyDescent="0.25">
      <c r="B6266"/>
    </row>
    <row r="6267" spans="2:2" x14ac:dyDescent="0.25">
      <c r="B6267"/>
    </row>
    <row r="6268" spans="2:2" x14ac:dyDescent="0.25">
      <c r="B6268"/>
    </row>
    <row r="6269" spans="2:2" x14ac:dyDescent="0.25">
      <c r="B6269"/>
    </row>
    <row r="6270" spans="2:2" x14ac:dyDescent="0.25">
      <c r="B6270"/>
    </row>
    <row r="6271" spans="2:2" x14ac:dyDescent="0.25">
      <c r="B6271"/>
    </row>
    <row r="6272" spans="2:2" x14ac:dyDescent="0.25">
      <c r="B6272"/>
    </row>
    <row r="6273" spans="2:2" x14ac:dyDescent="0.25">
      <c r="B6273"/>
    </row>
    <row r="6274" spans="2:2" x14ac:dyDescent="0.25">
      <c r="B6274"/>
    </row>
    <row r="6275" spans="2:2" x14ac:dyDescent="0.25">
      <c r="B6275"/>
    </row>
    <row r="6276" spans="2:2" x14ac:dyDescent="0.25">
      <c r="B6276"/>
    </row>
    <row r="6277" spans="2:2" x14ac:dyDescent="0.25">
      <c r="B6277"/>
    </row>
    <row r="6278" spans="2:2" x14ac:dyDescent="0.25">
      <c r="B6278"/>
    </row>
    <row r="6279" spans="2:2" x14ac:dyDescent="0.25">
      <c r="B6279"/>
    </row>
    <row r="6280" spans="2:2" x14ac:dyDescent="0.25">
      <c r="B6280"/>
    </row>
    <row r="6281" spans="2:2" x14ac:dyDescent="0.25">
      <c r="B6281"/>
    </row>
    <row r="6282" spans="2:2" x14ac:dyDescent="0.25">
      <c r="B6282"/>
    </row>
    <row r="6283" spans="2:2" x14ac:dyDescent="0.25">
      <c r="B6283"/>
    </row>
    <row r="6284" spans="2:2" x14ac:dyDescent="0.25">
      <c r="B6284"/>
    </row>
    <row r="6285" spans="2:2" x14ac:dyDescent="0.25">
      <c r="B6285"/>
    </row>
    <row r="6286" spans="2:2" x14ac:dyDescent="0.25">
      <c r="B6286"/>
    </row>
    <row r="6287" spans="2:2" x14ac:dyDescent="0.25">
      <c r="B6287"/>
    </row>
    <row r="6288" spans="2:2" x14ac:dyDescent="0.25">
      <c r="B6288"/>
    </row>
    <row r="6289" spans="2:2" x14ac:dyDescent="0.25">
      <c r="B6289"/>
    </row>
    <row r="6290" spans="2:2" x14ac:dyDescent="0.25">
      <c r="B6290"/>
    </row>
    <row r="6291" spans="2:2" x14ac:dyDescent="0.25">
      <c r="B6291"/>
    </row>
    <row r="6292" spans="2:2" x14ac:dyDescent="0.25">
      <c r="B6292"/>
    </row>
    <row r="6293" spans="2:2" x14ac:dyDescent="0.25">
      <c r="B6293"/>
    </row>
    <row r="6294" spans="2:2" x14ac:dyDescent="0.25">
      <c r="B6294"/>
    </row>
    <row r="6295" spans="2:2" x14ac:dyDescent="0.25">
      <c r="B6295"/>
    </row>
    <row r="6296" spans="2:2" x14ac:dyDescent="0.25">
      <c r="B6296"/>
    </row>
    <row r="6297" spans="2:2" x14ac:dyDescent="0.25">
      <c r="B6297"/>
    </row>
    <row r="6298" spans="2:2" x14ac:dyDescent="0.25">
      <c r="B6298"/>
    </row>
    <row r="6299" spans="2:2" x14ac:dyDescent="0.25">
      <c r="B6299"/>
    </row>
    <row r="6300" spans="2:2" x14ac:dyDescent="0.25">
      <c r="B6300"/>
    </row>
    <row r="6301" spans="2:2" x14ac:dyDescent="0.25">
      <c r="B6301"/>
    </row>
    <row r="6302" spans="2:2" x14ac:dyDescent="0.25">
      <c r="B6302"/>
    </row>
    <row r="6303" spans="2:2" x14ac:dyDescent="0.25">
      <c r="B6303"/>
    </row>
    <row r="6304" spans="2:2" x14ac:dyDescent="0.25">
      <c r="B6304"/>
    </row>
    <row r="6305" spans="2:2" x14ac:dyDescent="0.25">
      <c r="B6305"/>
    </row>
    <row r="6306" spans="2:2" x14ac:dyDescent="0.25">
      <c r="B6306"/>
    </row>
    <row r="6307" spans="2:2" x14ac:dyDescent="0.25">
      <c r="B6307"/>
    </row>
    <row r="6308" spans="2:2" x14ac:dyDescent="0.25">
      <c r="B6308"/>
    </row>
    <row r="6309" spans="2:2" x14ac:dyDescent="0.25">
      <c r="B6309"/>
    </row>
    <row r="6310" spans="2:2" x14ac:dyDescent="0.25">
      <c r="B6310"/>
    </row>
    <row r="6311" spans="2:2" x14ac:dyDescent="0.25">
      <c r="B6311"/>
    </row>
    <row r="6312" spans="2:2" x14ac:dyDescent="0.25">
      <c r="B6312"/>
    </row>
    <row r="6313" spans="2:2" x14ac:dyDescent="0.25">
      <c r="B6313"/>
    </row>
    <row r="6314" spans="2:2" x14ac:dyDescent="0.25">
      <c r="B6314"/>
    </row>
    <row r="6315" spans="2:2" x14ac:dyDescent="0.25">
      <c r="B6315"/>
    </row>
    <row r="6316" spans="2:2" x14ac:dyDescent="0.25">
      <c r="B6316"/>
    </row>
    <row r="6317" spans="2:2" x14ac:dyDescent="0.25">
      <c r="B6317"/>
    </row>
    <row r="6318" spans="2:2" x14ac:dyDescent="0.25">
      <c r="B6318"/>
    </row>
    <row r="6319" spans="2:2" x14ac:dyDescent="0.25">
      <c r="B6319"/>
    </row>
    <row r="6320" spans="2:2" x14ac:dyDescent="0.25">
      <c r="B6320"/>
    </row>
    <row r="6321" spans="2:2" x14ac:dyDescent="0.25">
      <c r="B6321"/>
    </row>
    <row r="6322" spans="2:2" x14ac:dyDescent="0.25">
      <c r="B6322"/>
    </row>
    <row r="6323" spans="2:2" x14ac:dyDescent="0.25">
      <c r="B6323"/>
    </row>
    <row r="6324" spans="2:2" x14ac:dyDescent="0.25">
      <c r="B6324"/>
    </row>
    <row r="6325" spans="2:2" x14ac:dyDescent="0.25">
      <c r="B6325"/>
    </row>
    <row r="6326" spans="2:2" x14ac:dyDescent="0.25">
      <c r="B6326"/>
    </row>
    <row r="6327" spans="2:2" x14ac:dyDescent="0.25">
      <c r="B6327"/>
    </row>
    <row r="6328" spans="2:2" x14ac:dyDescent="0.25">
      <c r="B6328"/>
    </row>
    <row r="6329" spans="2:2" x14ac:dyDescent="0.25">
      <c r="B6329"/>
    </row>
    <row r="6330" spans="2:2" x14ac:dyDescent="0.25">
      <c r="B6330"/>
    </row>
    <row r="6331" spans="2:2" x14ac:dyDescent="0.25">
      <c r="B6331"/>
    </row>
    <row r="6332" spans="2:2" x14ac:dyDescent="0.25">
      <c r="B6332"/>
    </row>
    <row r="6333" spans="2:2" x14ac:dyDescent="0.25">
      <c r="B6333"/>
    </row>
    <row r="6334" spans="2:2" x14ac:dyDescent="0.25">
      <c r="B6334"/>
    </row>
    <row r="6335" spans="2:2" x14ac:dyDescent="0.25">
      <c r="B6335"/>
    </row>
    <row r="6336" spans="2:2" x14ac:dyDescent="0.25">
      <c r="B6336"/>
    </row>
    <row r="6337" spans="2:2" x14ac:dyDescent="0.25">
      <c r="B6337"/>
    </row>
    <row r="6338" spans="2:2" x14ac:dyDescent="0.25">
      <c r="B6338"/>
    </row>
    <row r="6339" spans="2:2" x14ac:dyDescent="0.25">
      <c r="B6339"/>
    </row>
    <row r="6340" spans="2:2" x14ac:dyDescent="0.25">
      <c r="B6340"/>
    </row>
    <row r="6341" spans="2:2" x14ac:dyDescent="0.25">
      <c r="B6341"/>
    </row>
    <row r="6342" spans="2:2" x14ac:dyDescent="0.25">
      <c r="B6342"/>
    </row>
    <row r="6343" spans="2:2" x14ac:dyDescent="0.25">
      <c r="B6343"/>
    </row>
    <row r="6344" spans="2:2" x14ac:dyDescent="0.25">
      <c r="B6344"/>
    </row>
    <row r="6345" spans="2:2" x14ac:dyDescent="0.25">
      <c r="B6345"/>
    </row>
    <row r="6346" spans="2:2" x14ac:dyDescent="0.25">
      <c r="B6346"/>
    </row>
    <row r="6347" spans="2:2" x14ac:dyDescent="0.25">
      <c r="B6347"/>
    </row>
    <row r="6348" spans="2:2" x14ac:dyDescent="0.25">
      <c r="B6348"/>
    </row>
    <row r="6349" spans="2:2" x14ac:dyDescent="0.25">
      <c r="B6349"/>
    </row>
    <row r="6350" spans="2:2" x14ac:dyDescent="0.25">
      <c r="B6350"/>
    </row>
    <row r="6351" spans="2:2" x14ac:dyDescent="0.25">
      <c r="B6351"/>
    </row>
    <row r="6352" spans="2:2" x14ac:dyDescent="0.25">
      <c r="B6352"/>
    </row>
    <row r="6353" spans="2:2" x14ac:dyDescent="0.25">
      <c r="B6353"/>
    </row>
    <row r="6354" spans="2:2" x14ac:dyDescent="0.25">
      <c r="B6354"/>
    </row>
    <row r="6355" spans="2:2" x14ac:dyDescent="0.25">
      <c r="B6355"/>
    </row>
    <row r="6356" spans="2:2" x14ac:dyDescent="0.25">
      <c r="B6356"/>
    </row>
    <row r="6357" spans="2:2" x14ac:dyDescent="0.25">
      <c r="B6357"/>
    </row>
    <row r="6358" spans="2:2" x14ac:dyDescent="0.25">
      <c r="B6358"/>
    </row>
    <row r="6359" spans="2:2" x14ac:dyDescent="0.25">
      <c r="B6359"/>
    </row>
    <row r="6360" spans="2:2" x14ac:dyDescent="0.25">
      <c r="B6360"/>
    </row>
    <row r="6361" spans="2:2" x14ac:dyDescent="0.25">
      <c r="B6361"/>
    </row>
    <row r="6362" spans="2:2" x14ac:dyDescent="0.25">
      <c r="B6362"/>
    </row>
    <row r="6363" spans="2:2" x14ac:dyDescent="0.25">
      <c r="B6363"/>
    </row>
    <row r="6364" spans="2:2" x14ac:dyDescent="0.25">
      <c r="B6364"/>
    </row>
    <row r="6365" spans="2:2" x14ac:dyDescent="0.25">
      <c r="B6365"/>
    </row>
    <row r="6366" spans="2:2" x14ac:dyDescent="0.25">
      <c r="B6366"/>
    </row>
    <row r="6367" spans="2:2" x14ac:dyDescent="0.25">
      <c r="B6367"/>
    </row>
    <row r="6368" spans="2:2" x14ac:dyDescent="0.25">
      <c r="B6368"/>
    </row>
    <row r="6369" spans="2:2" x14ac:dyDescent="0.25">
      <c r="B6369"/>
    </row>
    <row r="6370" spans="2:2" x14ac:dyDescent="0.25">
      <c r="B6370"/>
    </row>
    <row r="6371" spans="2:2" x14ac:dyDescent="0.25">
      <c r="B6371"/>
    </row>
    <row r="6372" spans="2:2" x14ac:dyDescent="0.25">
      <c r="B6372"/>
    </row>
    <row r="6373" spans="2:2" x14ac:dyDescent="0.25">
      <c r="B6373"/>
    </row>
    <row r="6374" spans="2:2" x14ac:dyDescent="0.25">
      <c r="B6374"/>
    </row>
    <row r="6375" spans="2:2" x14ac:dyDescent="0.25">
      <c r="B6375"/>
    </row>
    <row r="6376" spans="2:2" x14ac:dyDescent="0.25">
      <c r="B6376"/>
    </row>
    <row r="6377" spans="2:2" x14ac:dyDescent="0.25">
      <c r="B6377"/>
    </row>
    <row r="6378" spans="2:2" x14ac:dyDescent="0.25">
      <c r="B6378"/>
    </row>
    <row r="6379" spans="2:2" x14ac:dyDescent="0.25">
      <c r="B6379"/>
    </row>
    <row r="6380" spans="2:2" x14ac:dyDescent="0.25">
      <c r="B6380"/>
    </row>
    <row r="6381" spans="2:2" x14ac:dyDescent="0.25">
      <c r="B6381"/>
    </row>
    <row r="6382" spans="2:2" x14ac:dyDescent="0.25">
      <c r="B6382"/>
    </row>
    <row r="6383" spans="2:2" x14ac:dyDescent="0.25">
      <c r="B6383"/>
    </row>
    <row r="6384" spans="2:2" x14ac:dyDescent="0.25">
      <c r="B6384"/>
    </row>
    <row r="6385" spans="2:2" x14ac:dyDescent="0.25">
      <c r="B6385"/>
    </row>
    <row r="6386" spans="2:2" x14ac:dyDescent="0.25">
      <c r="B6386"/>
    </row>
    <row r="6387" spans="2:2" x14ac:dyDescent="0.25">
      <c r="B6387"/>
    </row>
    <row r="6388" spans="2:2" x14ac:dyDescent="0.25">
      <c r="B6388"/>
    </row>
    <row r="6389" spans="2:2" x14ac:dyDescent="0.25">
      <c r="B6389"/>
    </row>
    <row r="6390" spans="2:2" x14ac:dyDescent="0.25">
      <c r="B6390"/>
    </row>
    <row r="6391" spans="2:2" x14ac:dyDescent="0.25">
      <c r="B6391"/>
    </row>
    <row r="6392" spans="2:2" x14ac:dyDescent="0.25">
      <c r="B6392"/>
    </row>
    <row r="6393" spans="2:2" x14ac:dyDescent="0.25">
      <c r="B6393"/>
    </row>
    <row r="6394" spans="2:2" x14ac:dyDescent="0.25">
      <c r="B6394"/>
    </row>
    <row r="6395" spans="2:2" x14ac:dyDescent="0.25">
      <c r="B6395"/>
    </row>
    <row r="6396" spans="2:2" x14ac:dyDescent="0.25">
      <c r="B6396"/>
    </row>
    <row r="6397" spans="2:2" x14ac:dyDescent="0.25">
      <c r="B6397"/>
    </row>
    <row r="6398" spans="2:2" x14ac:dyDescent="0.25">
      <c r="B6398"/>
    </row>
    <row r="6399" spans="2:2" x14ac:dyDescent="0.25">
      <c r="B6399"/>
    </row>
    <row r="6400" spans="2:2" x14ac:dyDescent="0.25">
      <c r="B6400"/>
    </row>
    <row r="6401" spans="2:2" x14ac:dyDescent="0.25">
      <c r="B6401"/>
    </row>
    <row r="6402" spans="2:2" x14ac:dyDescent="0.25">
      <c r="B6402"/>
    </row>
    <row r="6403" spans="2:2" x14ac:dyDescent="0.25">
      <c r="B6403"/>
    </row>
    <row r="6404" spans="2:2" x14ac:dyDescent="0.25">
      <c r="B6404"/>
    </row>
    <row r="6405" spans="2:2" x14ac:dyDescent="0.25">
      <c r="B6405"/>
    </row>
    <row r="6406" spans="2:2" x14ac:dyDescent="0.25">
      <c r="B6406"/>
    </row>
    <row r="6407" spans="2:2" x14ac:dyDescent="0.25">
      <c r="B6407"/>
    </row>
    <row r="6408" spans="2:2" x14ac:dyDescent="0.25">
      <c r="B6408"/>
    </row>
    <row r="6409" spans="2:2" x14ac:dyDescent="0.25">
      <c r="B6409"/>
    </row>
    <row r="6410" spans="2:2" x14ac:dyDescent="0.25">
      <c r="B6410"/>
    </row>
    <row r="6411" spans="2:2" x14ac:dyDescent="0.25">
      <c r="B6411"/>
    </row>
    <row r="6412" spans="2:2" x14ac:dyDescent="0.25">
      <c r="B6412"/>
    </row>
    <row r="6413" spans="2:2" x14ac:dyDescent="0.25">
      <c r="B6413"/>
    </row>
    <row r="6414" spans="2:2" x14ac:dyDescent="0.25">
      <c r="B6414"/>
    </row>
    <row r="6415" spans="2:2" x14ac:dyDescent="0.25">
      <c r="B6415"/>
    </row>
    <row r="6416" spans="2:2" x14ac:dyDescent="0.25">
      <c r="B6416"/>
    </row>
    <row r="6417" spans="2:2" x14ac:dyDescent="0.25">
      <c r="B6417"/>
    </row>
    <row r="6418" spans="2:2" x14ac:dyDescent="0.25">
      <c r="B6418"/>
    </row>
    <row r="6419" spans="2:2" x14ac:dyDescent="0.25">
      <c r="B6419"/>
    </row>
    <row r="6420" spans="2:2" x14ac:dyDescent="0.25">
      <c r="B6420"/>
    </row>
    <row r="6421" spans="2:2" x14ac:dyDescent="0.25">
      <c r="B6421"/>
    </row>
    <row r="6422" spans="2:2" x14ac:dyDescent="0.25">
      <c r="B6422"/>
    </row>
    <row r="6423" spans="2:2" x14ac:dyDescent="0.25">
      <c r="B6423"/>
    </row>
    <row r="6424" spans="2:2" x14ac:dyDescent="0.25">
      <c r="B6424"/>
    </row>
    <row r="6425" spans="2:2" x14ac:dyDescent="0.25">
      <c r="B6425"/>
    </row>
    <row r="6426" spans="2:2" x14ac:dyDescent="0.25">
      <c r="B6426"/>
    </row>
    <row r="6427" spans="2:2" x14ac:dyDescent="0.25">
      <c r="B6427"/>
    </row>
    <row r="6428" spans="2:2" x14ac:dyDescent="0.25">
      <c r="B6428"/>
    </row>
    <row r="6429" spans="2:2" x14ac:dyDescent="0.25">
      <c r="B6429"/>
    </row>
    <row r="6430" spans="2:2" x14ac:dyDescent="0.25">
      <c r="B6430"/>
    </row>
    <row r="6431" spans="2:2" x14ac:dyDescent="0.25">
      <c r="B6431"/>
    </row>
    <row r="6432" spans="2:2" x14ac:dyDescent="0.25">
      <c r="B6432"/>
    </row>
    <row r="6433" spans="2:2" x14ac:dyDescent="0.25">
      <c r="B6433"/>
    </row>
    <row r="6434" spans="2:2" x14ac:dyDescent="0.25">
      <c r="B6434"/>
    </row>
    <row r="6435" spans="2:2" x14ac:dyDescent="0.25">
      <c r="B6435"/>
    </row>
    <row r="6436" spans="2:2" x14ac:dyDescent="0.25">
      <c r="B6436"/>
    </row>
    <row r="6437" spans="2:2" x14ac:dyDescent="0.25">
      <c r="B6437"/>
    </row>
    <row r="6438" spans="2:2" x14ac:dyDescent="0.25">
      <c r="B6438"/>
    </row>
    <row r="6439" spans="2:2" x14ac:dyDescent="0.25">
      <c r="B6439"/>
    </row>
    <row r="6440" spans="2:2" x14ac:dyDescent="0.25">
      <c r="B6440"/>
    </row>
    <row r="6441" spans="2:2" x14ac:dyDescent="0.25">
      <c r="B6441"/>
    </row>
    <row r="6442" spans="2:2" x14ac:dyDescent="0.25">
      <c r="B6442"/>
    </row>
    <row r="6443" spans="2:2" x14ac:dyDescent="0.25">
      <c r="B6443"/>
    </row>
    <row r="6444" spans="2:2" x14ac:dyDescent="0.25">
      <c r="B6444"/>
    </row>
    <row r="6445" spans="2:2" x14ac:dyDescent="0.25">
      <c r="B6445"/>
    </row>
    <row r="6446" spans="2:2" x14ac:dyDescent="0.25">
      <c r="B6446"/>
    </row>
    <row r="6447" spans="2:2" x14ac:dyDescent="0.25">
      <c r="B6447"/>
    </row>
    <row r="6448" spans="2:2" x14ac:dyDescent="0.25">
      <c r="B6448"/>
    </row>
    <row r="6449" spans="2:2" x14ac:dyDescent="0.25">
      <c r="B6449"/>
    </row>
    <row r="6450" spans="2:2" x14ac:dyDescent="0.25">
      <c r="B6450"/>
    </row>
    <row r="6451" spans="2:2" x14ac:dyDescent="0.25">
      <c r="B6451"/>
    </row>
    <row r="6452" spans="2:2" x14ac:dyDescent="0.25">
      <c r="B6452"/>
    </row>
    <row r="6453" spans="2:2" x14ac:dyDescent="0.25">
      <c r="B6453"/>
    </row>
    <row r="6454" spans="2:2" x14ac:dyDescent="0.25">
      <c r="B6454"/>
    </row>
    <row r="6455" spans="2:2" x14ac:dyDescent="0.25">
      <c r="B6455"/>
    </row>
    <row r="6456" spans="2:2" x14ac:dyDescent="0.25">
      <c r="B6456"/>
    </row>
    <row r="6457" spans="2:2" x14ac:dyDescent="0.25">
      <c r="B6457"/>
    </row>
    <row r="6458" spans="2:2" x14ac:dyDescent="0.25">
      <c r="B6458"/>
    </row>
    <row r="6459" spans="2:2" x14ac:dyDescent="0.25">
      <c r="B6459"/>
    </row>
    <row r="6460" spans="2:2" x14ac:dyDescent="0.25">
      <c r="B6460"/>
    </row>
    <row r="6461" spans="2:2" x14ac:dyDescent="0.25">
      <c r="B6461"/>
    </row>
    <row r="6462" spans="2:2" x14ac:dyDescent="0.25">
      <c r="B6462"/>
    </row>
    <row r="6463" spans="2:2" x14ac:dyDescent="0.25">
      <c r="B6463"/>
    </row>
    <row r="6464" spans="2:2" x14ac:dyDescent="0.25">
      <c r="B6464"/>
    </row>
    <row r="6465" spans="2:2" x14ac:dyDescent="0.25">
      <c r="B6465"/>
    </row>
    <row r="6466" spans="2:2" x14ac:dyDescent="0.25">
      <c r="B6466"/>
    </row>
    <row r="6467" spans="2:2" x14ac:dyDescent="0.25">
      <c r="B6467"/>
    </row>
    <row r="6468" spans="2:2" x14ac:dyDescent="0.25">
      <c r="B6468"/>
    </row>
    <row r="6469" spans="2:2" x14ac:dyDescent="0.25">
      <c r="B6469"/>
    </row>
    <row r="6470" spans="2:2" x14ac:dyDescent="0.25">
      <c r="B6470"/>
    </row>
    <row r="6471" spans="2:2" x14ac:dyDescent="0.25">
      <c r="B6471"/>
    </row>
    <row r="6472" spans="2:2" x14ac:dyDescent="0.25">
      <c r="B6472"/>
    </row>
    <row r="6473" spans="2:2" x14ac:dyDescent="0.25">
      <c r="B6473"/>
    </row>
    <row r="6474" spans="2:2" x14ac:dyDescent="0.25">
      <c r="B6474"/>
    </row>
    <row r="6475" spans="2:2" x14ac:dyDescent="0.25">
      <c r="B6475"/>
    </row>
    <row r="6476" spans="2:2" x14ac:dyDescent="0.25">
      <c r="B6476"/>
    </row>
    <row r="6477" spans="2:2" x14ac:dyDescent="0.25">
      <c r="B6477"/>
    </row>
    <row r="6478" spans="2:2" x14ac:dyDescent="0.25">
      <c r="B6478"/>
    </row>
    <row r="6479" spans="2:2" x14ac:dyDescent="0.25">
      <c r="B6479"/>
    </row>
    <row r="6480" spans="2:2" x14ac:dyDescent="0.25">
      <c r="B6480"/>
    </row>
    <row r="6481" spans="2:2" x14ac:dyDescent="0.25">
      <c r="B6481"/>
    </row>
    <row r="6482" spans="2:2" x14ac:dyDescent="0.25">
      <c r="B6482"/>
    </row>
    <row r="6483" spans="2:2" x14ac:dyDescent="0.25">
      <c r="B6483"/>
    </row>
    <row r="6484" spans="2:2" x14ac:dyDescent="0.25">
      <c r="B6484"/>
    </row>
    <row r="6485" spans="2:2" x14ac:dyDescent="0.25">
      <c r="B6485"/>
    </row>
    <row r="6486" spans="2:2" x14ac:dyDescent="0.25">
      <c r="B6486"/>
    </row>
    <row r="6487" spans="2:2" x14ac:dyDescent="0.25">
      <c r="B6487"/>
    </row>
    <row r="6488" spans="2:2" x14ac:dyDescent="0.25">
      <c r="B6488"/>
    </row>
    <row r="6489" spans="2:2" x14ac:dyDescent="0.25">
      <c r="B6489"/>
    </row>
    <row r="6490" spans="2:2" x14ac:dyDescent="0.25">
      <c r="B6490"/>
    </row>
    <row r="6491" spans="2:2" x14ac:dyDescent="0.25">
      <c r="B6491"/>
    </row>
    <row r="6492" spans="2:2" x14ac:dyDescent="0.25">
      <c r="B6492"/>
    </row>
    <row r="6493" spans="2:2" x14ac:dyDescent="0.25">
      <c r="B6493"/>
    </row>
    <row r="6494" spans="2:2" x14ac:dyDescent="0.25">
      <c r="B6494"/>
    </row>
    <row r="6495" spans="2:2" x14ac:dyDescent="0.25">
      <c r="B6495"/>
    </row>
    <row r="6496" spans="2:2" x14ac:dyDescent="0.25">
      <c r="B6496"/>
    </row>
    <row r="6497" spans="2:2" x14ac:dyDescent="0.25">
      <c r="B6497"/>
    </row>
    <row r="6498" spans="2:2" x14ac:dyDescent="0.25">
      <c r="B6498"/>
    </row>
    <row r="6499" spans="2:2" x14ac:dyDescent="0.25">
      <c r="B6499"/>
    </row>
    <row r="6500" spans="2:2" x14ac:dyDescent="0.25">
      <c r="B6500"/>
    </row>
    <row r="6501" spans="2:2" x14ac:dyDescent="0.25">
      <c r="B6501"/>
    </row>
    <row r="6502" spans="2:2" x14ac:dyDescent="0.25">
      <c r="B6502"/>
    </row>
    <row r="6503" spans="2:2" x14ac:dyDescent="0.25">
      <c r="B6503"/>
    </row>
    <row r="6504" spans="2:2" x14ac:dyDescent="0.25">
      <c r="B6504"/>
    </row>
    <row r="6505" spans="2:2" x14ac:dyDescent="0.25">
      <c r="B6505"/>
    </row>
    <row r="6506" spans="2:2" x14ac:dyDescent="0.25">
      <c r="B6506"/>
    </row>
    <row r="6507" spans="2:2" x14ac:dyDescent="0.25">
      <c r="B6507"/>
    </row>
    <row r="6508" spans="2:2" x14ac:dyDescent="0.25">
      <c r="B6508"/>
    </row>
    <row r="6509" spans="2:2" x14ac:dyDescent="0.25">
      <c r="B6509"/>
    </row>
    <row r="6510" spans="2:2" x14ac:dyDescent="0.25">
      <c r="B6510"/>
    </row>
    <row r="6511" spans="2:2" x14ac:dyDescent="0.25">
      <c r="B6511"/>
    </row>
    <row r="6512" spans="2:2" x14ac:dyDescent="0.25">
      <c r="B6512"/>
    </row>
    <row r="6513" spans="2:2" x14ac:dyDescent="0.25">
      <c r="B6513"/>
    </row>
    <row r="6514" spans="2:2" x14ac:dyDescent="0.25">
      <c r="B6514"/>
    </row>
    <row r="6515" spans="2:2" x14ac:dyDescent="0.25">
      <c r="B6515"/>
    </row>
    <row r="6516" spans="2:2" x14ac:dyDescent="0.25">
      <c r="B6516"/>
    </row>
    <row r="6517" spans="2:2" x14ac:dyDescent="0.25">
      <c r="B6517"/>
    </row>
    <row r="6518" spans="2:2" x14ac:dyDescent="0.25">
      <c r="B6518"/>
    </row>
    <row r="6519" spans="2:2" x14ac:dyDescent="0.25">
      <c r="B6519"/>
    </row>
    <row r="6520" spans="2:2" x14ac:dyDescent="0.25">
      <c r="B6520"/>
    </row>
    <row r="6521" spans="2:2" x14ac:dyDescent="0.25">
      <c r="B6521"/>
    </row>
    <row r="6522" spans="2:2" x14ac:dyDescent="0.25">
      <c r="B6522"/>
    </row>
    <row r="6523" spans="2:2" x14ac:dyDescent="0.25">
      <c r="B6523"/>
    </row>
    <row r="6524" spans="2:2" x14ac:dyDescent="0.25">
      <c r="B6524"/>
    </row>
    <row r="6525" spans="2:2" x14ac:dyDescent="0.25">
      <c r="B6525"/>
    </row>
    <row r="6526" spans="2:2" x14ac:dyDescent="0.25">
      <c r="B6526"/>
    </row>
    <row r="6527" spans="2:2" x14ac:dyDescent="0.25">
      <c r="B6527"/>
    </row>
    <row r="6528" spans="2:2" x14ac:dyDescent="0.25">
      <c r="B6528"/>
    </row>
    <row r="6529" spans="2:2" x14ac:dyDescent="0.25">
      <c r="B6529"/>
    </row>
    <row r="6530" spans="2:2" x14ac:dyDescent="0.25">
      <c r="B6530"/>
    </row>
    <row r="6531" spans="2:2" x14ac:dyDescent="0.25">
      <c r="B6531"/>
    </row>
    <row r="6532" spans="2:2" x14ac:dyDescent="0.25">
      <c r="B6532"/>
    </row>
    <row r="6533" spans="2:2" x14ac:dyDescent="0.25">
      <c r="B6533"/>
    </row>
    <row r="6534" spans="2:2" x14ac:dyDescent="0.25">
      <c r="B6534"/>
    </row>
    <row r="6535" spans="2:2" x14ac:dyDescent="0.25">
      <c r="B6535"/>
    </row>
    <row r="6536" spans="2:2" x14ac:dyDescent="0.25">
      <c r="B6536"/>
    </row>
    <row r="6537" spans="2:2" x14ac:dyDescent="0.25">
      <c r="B6537"/>
    </row>
    <row r="6538" spans="2:2" x14ac:dyDescent="0.25">
      <c r="B6538"/>
    </row>
    <row r="6539" spans="2:2" x14ac:dyDescent="0.25">
      <c r="B6539"/>
    </row>
    <row r="6540" spans="2:2" x14ac:dyDescent="0.25">
      <c r="B6540"/>
    </row>
    <row r="6541" spans="2:2" x14ac:dyDescent="0.25">
      <c r="B6541"/>
    </row>
    <row r="6542" spans="2:2" x14ac:dyDescent="0.25">
      <c r="B6542"/>
    </row>
    <row r="6543" spans="2:2" x14ac:dyDescent="0.25">
      <c r="B6543"/>
    </row>
    <row r="6544" spans="2:2" x14ac:dyDescent="0.25">
      <c r="B6544"/>
    </row>
    <row r="6545" spans="2:2" x14ac:dyDescent="0.25">
      <c r="B6545"/>
    </row>
    <row r="6546" spans="2:2" x14ac:dyDescent="0.25">
      <c r="B6546"/>
    </row>
    <row r="6547" spans="2:2" x14ac:dyDescent="0.25">
      <c r="B6547"/>
    </row>
    <row r="6548" spans="2:2" x14ac:dyDescent="0.25">
      <c r="B6548"/>
    </row>
    <row r="6549" spans="2:2" x14ac:dyDescent="0.25">
      <c r="B6549"/>
    </row>
    <row r="6550" spans="2:2" x14ac:dyDescent="0.25">
      <c r="B6550"/>
    </row>
    <row r="6551" spans="2:2" x14ac:dyDescent="0.25">
      <c r="B6551"/>
    </row>
    <row r="6552" spans="2:2" x14ac:dyDescent="0.25">
      <c r="B6552"/>
    </row>
    <row r="6553" spans="2:2" x14ac:dyDescent="0.25">
      <c r="B6553"/>
    </row>
    <row r="6554" spans="2:2" x14ac:dyDescent="0.25">
      <c r="B6554"/>
    </row>
    <row r="6555" spans="2:2" x14ac:dyDescent="0.25">
      <c r="B6555"/>
    </row>
    <row r="6556" spans="2:2" x14ac:dyDescent="0.25">
      <c r="B6556"/>
    </row>
    <row r="6557" spans="2:2" x14ac:dyDescent="0.25">
      <c r="B6557"/>
    </row>
    <row r="6558" spans="2:2" x14ac:dyDescent="0.25">
      <c r="B6558"/>
    </row>
    <row r="6559" spans="2:2" x14ac:dyDescent="0.25">
      <c r="B6559"/>
    </row>
    <row r="6560" spans="2:2" x14ac:dyDescent="0.25">
      <c r="B6560"/>
    </row>
    <row r="6561" spans="2:2" x14ac:dyDescent="0.25">
      <c r="B6561"/>
    </row>
    <row r="6562" spans="2:2" x14ac:dyDescent="0.25">
      <c r="B6562"/>
    </row>
    <row r="6563" spans="2:2" x14ac:dyDescent="0.25">
      <c r="B6563"/>
    </row>
    <row r="6564" spans="2:2" x14ac:dyDescent="0.25">
      <c r="B6564"/>
    </row>
    <row r="6565" spans="2:2" x14ac:dyDescent="0.25">
      <c r="B6565"/>
    </row>
    <row r="6566" spans="2:2" x14ac:dyDescent="0.25">
      <c r="B6566"/>
    </row>
    <row r="6567" spans="2:2" x14ac:dyDescent="0.25">
      <c r="B6567"/>
    </row>
    <row r="6568" spans="2:2" x14ac:dyDescent="0.25">
      <c r="B6568"/>
    </row>
    <row r="6569" spans="2:2" x14ac:dyDescent="0.25">
      <c r="B6569"/>
    </row>
    <row r="6570" spans="2:2" x14ac:dyDescent="0.25">
      <c r="B6570"/>
    </row>
    <row r="6571" spans="2:2" x14ac:dyDescent="0.25">
      <c r="B6571"/>
    </row>
    <row r="6572" spans="2:2" x14ac:dyDescent="0.25">
      <c r="B6572"/>
    </row>
    <row r="6573" spans="2:2" x14ac:dyDescent="0.25">
      <c r="B6573"/>
    </row>
    <row r="6574" spans="2:2" x14ac:dyDescent="0.25">
      <c r="B6574"/>
    </row>
    <row r="6575" spans="2:2" x14ac:dyDescent="0.25">
      <c r="B6575"/>
    </row>
    <row r="6576" spans="2:2" x14ac:dyDescent="0.25">
      <c r="B6576"/>
    </row>
    <row r="6577" spans="2:2" x14ac:dyDescent="0.25">
      <c r="B6577"/>
    </row>
    <row r="6578" spans="2:2" x14ac:dyDescent="0.25">
      <c r="B6578"/>
    </row>
    <row r="6579" spans="2:2" x14ac:dyDescent="0.25">
      <c r="B6579"/>
    </row>
    <row r="6580" spans="2:2" x14ac:dyDescent="0.25">
      <c r="B6580"/>
    </row>
    <row r="6581" spans="2:2" x14ac:dyDescent="0.25">
      <c r="B6581"/>
    </row>
    <row r="6582" spans="2:2" x14ac:dyDescent="0.25">
      <c r="B6582"/>
    </row>
    <row r="6583" spans="2:2" x14ac:dyDescent="0.25">
      <c r="B6583"/>
    </row>
    <row r="6584" spans="2:2" x14ac:dyDescent="0.25">
      <c r="B6584"/>
    </row>
    <row r="6585" spans="2:2" x14ac:dyDescent="0.25">
      <c r="B6585"/>
    </row>
    <row r="6586" spans="2:2" x14ac:dyDescent="0.25">
      <c r="B6586"/>
    </row>
    <row r="6587" spans="2:2" x14ac:dyDescent="0.25">
      <c r="B6587"/>
    </row>
    <row r="6588" spans="2:2" x14ac:dyDescent="0.25">
      <c r="B6588"/>
    </row>
    <row r="6589" spans="2:2" x14ac:dyDescent="0.25">
      <c r="B6589"/>
    </row>
    <row r="6590" spans="2:2" x14ac:dyDescent="0.25">
      <c r="B6590"/>
    </row>
    <row r="6591" spans="2:2" x14ac:dyDescent="0.25">
      <c r="B6591"/>
    </row>
    <row r="6592" spans="2:2" x14ac:dyDescent="0.25">
      <c r="B6592"/>
    </row>
    <row r="6593" spans="2:2" x14ac:dyDescent="0.25">
      <c r="B6593"/>
    </row>
    <row r="6594" spans="2:2" x14ac:dyDescent="0.25">
      <c r="B6594"/>
    </row>
    <row r="6595" spans="2:2" x14ac:dyDescent="0.25">
      <c r="B6595"/>
    </row>
    <row r="6596" spans="2:2" x14ac:dyDescent="0.25">
      <c r="B6596"/>
    </row>
    <row r="6597" spans="2:2" x14ac:dyDescent="0.25">
      <c r="B6597"/>
    </row>
    <row r="6598" spans="2:2" x14ac:dyDescent="0.25">
      <c r="B6598"/>
    </row>
    <row r="6599" spans="2:2" x14ac:dyDescent="0.25">
      <c r="B6599"/>
    </row>
    <row r="6600" spans="2:2" x14ac:dyDescent="0.25">
      <c r="B6600"/>
    </row>
    <row r="6601" spans="2:2" x14ac:dyDescent="0.25">
      <c r="B6601"/>
    </row>
    <row r="6602" spans="2:2" x14ac:dyDescent="0.25">
      <c r="B6602"/>
    </row>
    <row r="6603" spans="2:2" x14ac:dyDescent="0.25">
      <c r="B6603"/>
    </row>
    <row r="6604" spans="2:2" x14ac:dyDescent="0.25">
      <c r="B6604"/>
    </row>
    <row r="6605" spans="2:2" x14ac:dyDescent="0.25">
      <c r="B6605"/>
    </row>
    <row r="6606" spans="2:2" x14ac:dyDescent="0.25">
      <c r="B6606"/>
    </row>
    <row r="6607" spans="2:2" x14ac:dyDescent="0.25">
      <c r="B6607"/>
    </row>
    <row r="6608" spans="2:2" x14ac:dyDescent="0.25">
      <c r="B6608"/>
    </row>
    <row r="6609" spans="2:2" x14ac:dyDescent="0.25">
      <c r="B6609"/>
    </row>
    <row r="6610" spans="2:2" x14ac:dyDescent="0.25">
      <c r="B6610"/>
    </row>
    <row r="6611" spans="2:2" x14ac:dyDescent="0.25">
      <c r="B6611"/>
    </row>
    <row r="6612" spans="2:2" x14ac:dyDescent="0.25">
      <c r="B6612"/>
    </row>
    <row r="6613" spans="2:2" x14ac:dyDescent="0.25">
      <c r="B6613"/>
    </row>
    <row r="6614" spans="2:2" x14ac:dyDescent="0.25">
      <c r="B6614"/>
    </row>
    <row r="6615" spans="2:2" x14ac:dyDescent="0.25">
      <c r="B6615"/>
    </row>
    <row r="6616" spans="2:2" x14ac:dyDescent="0.25">
      <c r="B6616"/>
    </row>
    <row r="6617" spans="2:2" x14ac:dyDescent="0.25">
      <c r="B6617"/>
    </row>
    <row r="6618" spans="2:2" x14ac:dyDescent="0.25">
      <c r="B6618"/>
    </row>
    <row r="6619" spans="2:2" x14ac:dyDescent="0.25">
      <c r="B6619"/>
    </row>
    <row r="6620" spans="2:2" x14ac:dyDescent="0.25">
      <c r="B6620"/>
    </row>
    <row r="6621" spans="2:2" x14ac:dyDescent="0.25">
      <c r="B6621"/>
    </row>
    <row r="6622" spans="2:2" x14ac:dyDescent="0.25">
      <c r="B6622"/>
    </row>
    <row r="6623" spans="2:2" x14ac:dyDescent="0.25">
      <c r="B6623"/>
    </row>
    <row r="6624" spans="2:2" x14ac:dyDescent="0.25">
      <c r="B6624"/>
    </row>
    <row r="6625" spans="2:2" x14ac:dyDescent="0.25">
      <c r="B6625"/>
    </row>
    <row r="6626" spans="2:2" x14ac:dyDescent="0.25">
      <c r="B6626"/>
    </row>
    <row r="6627" spans="2:2" x14ac:dyDescent="0.25">
      <c r="B6627"/>
    </row>
    <row r="6628" spans="2:2" x14ac:dyDescent="0.25">
      <c r="B6628"/>
    </row>
    <row r="6629" spans="2:2" x14ac:dyDescent="0.25">
      <c r="B6629"/>
    </row>
    <row r="6630" spans="2:2" x14ac:dyDescent="0.25">
      <c r="B6630"/>
    </row>
    <row r="6631" spans="2:2" x14ac:dyDescent="0.25">
      <c r="B6631"/>
    </row>
    <row r="6632" spans="2:2" x14ac:dyDescent="0.25">
      <c r="B6632"/>
    </row>
    <row r="6633" spans="2:2" x14ac:dyDescent="0.25">
      <c r="B6633"/>
    </row>
    <row r="6634" spans="2:2" x14ac:dyDescent="0.25">
      <c r="B6634"/>
    </row>
    <row r="6635" spans="2:2" x14ac:dyDescent="0.25">
      <c r="B6635"/>
    </row>
    <row r="6636" spans="2:2" x14ac:dyDescent="0.25">
      <c r="B6636"/>
    </row>
    <row r="6637" spans="2:2" x14ac:dyDescent="0.25">
      <c r="B6637"/>
    </row>
    <row r="6638" spans="2:2" x14ac:dyDescent="0.25">
      <c r="B6638"/>
    </row>
    <row r="6639" spans="2:2" x14ac:dyDescent="0.25">
      <c r="B6639"/>
    </row>
    <row r="6640" spans="2:2" x14ac:dyDescent="0.25">
      <c r="B6640"/>
    </row>
    <row r="6641" spans="2:2" x14ac:dyDescent="0.25">
      <c r="B6641"/>
    </row>
    <row r="6642" spans="2:2" x14ac:dyDescent="0.25">
      <c r="B6642"/>
    </row>
    <row r="6643" spans="2:2" x14ac:dyDescent="0.25">
      <c r="B6643"/>
    </row>
    <row r="6644" spans="2:2" x14ac:dyDescent="0.25">
      <c r="B6644"/>
    </row>
    <row r="6645" spans="2:2" x14ac:dyDescent="0.25">
      <c r="B6645"/>
    </row>
    <row r="6646" spans="2:2" x14ac:dyDescent="0.25">
      <c r="B6646"/>
    </row>
    <row r="6647" spans="2:2" x14ac:dyDescent="0.25">
      <c r="B6647"/>
    </row>
    <row r="6648" spans="2:2" x14ac:dyDescent="0.25">
      <c r="B6648"/>
    </row>
    <row r="6649" spans="2:2" x14ac:dyDescent="0.25">
      <c r="B6649"/>
    </row>
    <row r="6650" spans="2:2" x14ac:dyDescent="0.25">
      <c r="B6650"/>
    </row>
    <row r="6651" spans="2:2" x14ac:dyDescent="0.25">
      <c r="B6651"/>
    </row>
    <row r="6652" spans="2:2" x14ac:dyDescent="0.25">
      <c r="B6652"/>
    </row>
    <row r="6653" spans="2:2" x14ac:dyDescent="0.25">
      <c r="B6653"/>
    </row>
    <row r="6654" spans="2:2" x14ac:dyDescent="0.25">
      <c r="B6654"/>
    </row>
    <row r="6655" spans="2:2" x14ac:dyDescent="0.25">
      <c r="B6655"/>
    </row>
    <row r="6656" spans="2:2" x14ac:dyDescent="0.25">
      <c r="B6656"/>
    </row>
    <row r="6657" spans="2:2" x14ac:dyDescent="0.25">
      <c r="B6657"/>
    </row>
    <row r="6658" spans="2:2" x14ac:dyDescent="0.25">
      <c r="B6658"/>
    </row>
    <row r="6659" spans="2:2" x14ac:dyDescent="0.25">
      <c r="B6659"/>
    </row>
    <row r="6660" spans="2:2" x14ac:dyDescent="0.25">
      <c r="B6660"/>
    </row>
    <row r="6661" spans="2:2" x14ac:dyDescent="0.25">
      <c r="B6661"/>
    </row>
    <row r="6662" spans="2:2" x14ac:dyDescent="0.25">
      <c r="B6662"/>
    </row>
    <row r="6663" spans="2:2" x14ac:dyDescent="0.25">
      <c r="B6663"/>
    </row>
    <row r="6664" spans="2:2" x14ac:dyDescent="0.25">
      <c r="B6664"/>
    </row>
    <row r="6665" spans="2:2" x14ac:dyDescent="0.25">
      <c r="B6665"/>
    </row>
    <row r="6666" spans="2:2" x14ac:dyDescent="0.25">
      <c r="B6666"/>
    </row>
    <row r="6667" spans="2:2" x14ac:dyDescent="0.25">
      <c r="B6667"/>
    </row>
    <row r="6668" spans="2:2" x14ac:dyDescent="0.25">
      <c r="B6668"/>
    </row>
    <row r="6669" spans="2:2" x14ac:dyDescent="0.25">
      <c r="B6669"/>
    </row>
    <row r="6670" spans="2:2" x14ac:dyDescent="0.25">
      <c r="B6670"/>
    </row>
    <row r="6671" spans="2:2" x14ac:dyDescent="0.25">
      <c r="B6671"/>
    </row>
    <row r="6672" spans="2:2" x14ac:dyDescent="0.25">
      <c r="B6672"/>
    </row>
    <row r="6673" spans="2:2" x14ac:dyDescent="0.25">
      <c r="B6673"/>
    </row>
    <row r="6674" spans="2:2" x14ac:dyDescent="0.25">
      <c r="B6674"/>
    </row>
    <row r="6675" spans="2:2" x14ac:dyDescent="0.25">
      <c r="B6675"/>
    </row>
    <row r="6676" spans="2:2" x14ac:dyDescent="0.25">
      <c r="B6676"/>
    </row>
    <row r="6677" spans="2:2" x14ac:dyDescent="0.25">
      <c r="B6677"/>
    </row>
    <row r="6678" spans="2:2" x14ac:dyDescent="0.25">
      <c r="B6678"/>
    </row>
    <row r="6679" spans="2:2" x14ac:dyDescent="0.25">
      <c r="B6679"/>
    </row>
    <row r="6680" spans="2:2" x14ac:dyDescent="0.25">
      <c r="B6680"/>
    </row>
    <row r="6681" spans="2:2" x14ac:dyDescent="0.25">
      <c r="B6681"/>
    </row>
    <row r="6682" spans="2:2" x14ac:dyDescent="0.25">
      <c r="B6682"/>
    </row>
    <row r="6683" spans="2:2" x14ac:dyDescent="0.25">
      <c r="B6683"/>
    </row>
    <row r="6684" spans="2:2" x14ac:dyDescent="0.25">
      <c r="B6684"/>
    </row>
    <row r="6685" spans="2:2" x14ac:dyDescent="0.25">
      <c r="B6685"/>
    </row>
    <row r="6686" spans="2:2" x14ac:dyDescent="0.25">
      <c r="B6686"/>
    </row>
    <row r="6687" spans="2:2" x14ac:dyDescent="0.25">
      <c r="B6687"/>
    </row>
    <row r="6688" spans="2:2" x14ac:dyDescent="0.25">
      <c r="B6688"/>
    </row>
    <row r="6689" spans="2:2" x14ac:dyDescent="0.25">
      <c r="B6689"/>
    </row>
    <row r="6690" spans="2:2" x14ac:dyDescent="0.25">
      <c r="B6690"/>
    </row>
    <row r="6691" spans="2:2" x14ac:dyDescent="0.25">
      <c r="B6691"/>
    </row>
    <row r="6692" spans="2:2" x14ac:dyDescent="0.25">
      <c r="B6692"/>
    </row>
    <row r="6693" spans="2:2" x14ac:dyDescent="0.25">
      <c r="B6693"/>
    </row>
    <row r="6694" spans="2:2" x14ac:dyDescent="0.25">
      <c r="B6694"/>
    </row>
    <row r="6695" spans="2:2" x14ac:dyDescent="0.25">
      <c r="B6695"/>
    </row>
    <row r="6696" spans="2:2" x14ac:dyDescent="0.25">
      <c r="B6696"/>
    </row>
    <row r="6697" spans="2:2" x14ac:dyDescent="0.25">
      <c r="B6697"/>
    </row>
    <row r="6698" spans="2:2" x14ac:dyDescent="0.25">
      <c r="B6698"/>
    </row>
    <row r="6699" spans="2:2" x14ac:dyDescent="0.25">
      <c r="B6699"/>
    </row>
    <row r="6700" spans="2:2" x14ac:dyDescent="0.25">
      <c r="B6700"/>
    </row>
    <row r="6701" spans="2:2" x14ac:dyDescent="0.25">
      <c r="B6701"/>
    </row>
    <row r="6702" spans="2:2" x14ac:dyDescent="0.25">
      <c r="B6702"/>
    </row>
    <row r="6703" spans="2:2" x14ac:dyDescent="0.25">
      <c r="B6703"/>
    </row>
    <row r="6704" spans="2:2" x14ac:dyDescent="0.25">
      <c r="B6704"/>
    </row>
    <row r="6705" spans="2:2" x14ac:dyDescent="0.25">
      <c r="B6705"/>
    </row>
    <row r="6706" spans="2:2" x14ac:dyDescent="0.25">
      <c r="B6706"/>
    </row>
    <row r="6707" spans="2:2" x14ac:dyDescent="0.25">
      <c r="B6707"/>
    </row>
    <row r="6708" spans="2:2" x14ac:dyDescent="0.25">
      <c r="B6708"/>
    </row>
    <row r="6709" spans="2:2" x14ac:dyDescent="0.25">
      <c r="B6709"/>
    </row>
    <row r="6710" spans="2:2" x14ac:dyDescent="0.25">
      <c r="B6710"/>
    </row>
    <row r="6711" spans="2:2" x14ac:dyDescent="0.25">
      <c r="B6711"/>
    </row>
    <row r="6712" spans="2:2" x14ac:dyDescent="0.25">
      <c r="B6712"/>
    </row>
    <row r="6713" spans="2:2" x14ac:dyDescent="0.25">
      <c r="B6713"/>
    </row>
    <row r="6714" spans="2:2" x14ac:dyDescent="0.25">
      <c r="B6714"/>
    </row>
    <row r="6715" spans="2:2" x14ac:dyDescent="0.25">
      <c r="B6715"/>
    </row>
    <row r="6716" spans="2:2" x14ac:dyDescent="0.25">
      <c r="B6716"/>
    </row>
    <row r="6717" spans="2:2" x14ac:dyDescent="0.25">
      <c r="B6717"/>
    </row>
    <row r="6718" spans="2:2" x14ac:dyDescent="0.25">
      <c r="B6718"/>
    </row>
    <row r="6719" spans="2:2" x14ac:dyDescent="0.25">
      <c r="B6719"/>
    </row>
    <row r="6720" spans="2:2" x14ac:dyDescent="0.25">
      <c r="B6720"/>
    </row>
    <row r="6721" spans="2:2" x14ac:dyDescent="0.25">
      <c r="B6721"/>
    </row>
    <row r="6722" spans="2:2" x14ac:dyDescent="0.25">
      <c r="B6722"/>
    </row>
    <row r="6723" spans="2:2" x14ac:dyDescent="0.25">
      <c r="B6723"/>
    </row>
    <row r="6724" spans="2:2" x14ac:dyDescent="0.25">
      <c r="B6724"/>
    </row>
    <row r="6725" spans="2:2" x14ac:dyDescent="0.25">
      <c r="B6725"/>
    </row>
    <row r="6726" spans="2:2" x14ac:dyDescent="0.25">
      <c r="B6726"/>
    </row>
    <row r="6727" spans="2:2" x14ac:dyDescent="0.25">
      <c r="B6727"/>
    </row>
    <row r="6728" spans="2:2" x14ac:dyDescent="0.25">
      <c r="B6728"/>
    </row>
    <row r="6729" spans="2:2" x14ac:dyDescent="0.25">
      <c r="B6729"/>
    </row>
    <row r="6730" spans="2:2" x14ac:dyDescent="0.25">
      <c r="B6730"/>
    </row>
    <row r="6731" spans="2:2" x14ac:dyDescent="0.25">
      <c r="B6731"/>
    </row>
    <row r="6732" spans="2:2" x14ac:dyDescent="0.25">
      <c r="B6732"/>
    </row>
    <row r="6733" spans="2:2" x14ac:dyDescent="0.25">
      <c r="B6733"/>
    </row>
    <row r="6734" spans="2:2" x14ac:dyDescent="0.25">
      <c r="B6734"/>
    </row>
    <row r="6735" spans="2:2" x14ac:dyDescent="0.25">
      <c r="B6735"/>
    </row>
    <row r="6736" spans="2:2" x14ac:dyDescent="0.25">
      <c r="B6736"/>
    </row>
    <row r="6737" spans="2:2" x14ac:dyDescent="0.25">
      <c r="B6737"/>
    </row>
    <row r="6738" spans="2:2" x14ac:dyDescent="0.25">
      <c r="B6738"/>
    </row>
    <row r="6739" spans="2:2" x14ac:dyDescent="0.25">
      <c r="B6739"/>
    </row>
    <row r="6740" spans="2:2" x14ac:dyDescent="0.25">
      <c r="B6740"/>
    </row>
    <row r="6741" spans="2:2" x14ac:dyDescent="0.25">
      <c r="B6741"/>
    </row>
    <row r="6742" spans="2:2" x14ac:dyDescent="0.25">
      <c r="B6742"/>
    </row>
    <row r="6743" spans="2:2" x14ac:dyDescent="0.25">
      <c r="B6743"/>
    </row>
    <row r="6744" spans="2:2" x14ac:dyDescent="0.25">
      <c r="B6744"/>
    </row>
    <row r="6745" spans="2:2" x14ac:dyDescent="0.25">
      <c r="B6745"/>
    </row>
    <row r="6746" spans="2:2" x14ac:dyDescent="0.25">
      <c r="B6746"/>
    </row>
    <row r="6747" spans="2:2" x14ac:dyDescent="0.25">
      <c r="B6747"/>
    </row>
    <row r="6748" spans="2:2" x14ac:dyDescent="0.25">
      <c r="B6748"/>
    </row>
    <row r="6749" spans="2:2" x14ac:dyDescent="0.25">
      <c r="B6749"/>
    </row>
    <row r="6750" spans="2:2" x14ac:dyDescent="0.25">
      <c r="B6750"/>
    </row>
    <row r="6751" spans="2:2" x14ac:dyDescent="0.25">
      <c r="B6751"/>
    </row>
    <row r="6752" spans="2:2" x14ac:dyDescent="0.25">
      <c r="B6752"/>
    </row>
    <row r="6753" spans="2:2" x14ac:dyDescent="0.25">
      <c r="B6753"/>
    </row>
    <row r="6754" spans="2:2" x14ac:dyDescent="0.25">
      <c r="B6754"/>
    </row>
    <row r="6755" spans="2:2" x14ac:dyDescent="0.25">
      <c r="B6755"/>
    </row>
    <row r="6756" spans="2:2" x14ac:dyDescent="0.25">
      <c r="B6756"/>
    </row>
    <row r="6757" spans="2:2" x14ac:dyDescent="0.25">
      <c r="B6757"/>
    </row>
    <row r="6758" spans="2:2" x14ac:dyDescent="0.25">
      <c r="B6758"/>
    </row>
    <row r="6759" spans="2:2" x14ac:dyDescent="0.25">
      <c r="B6759"/>
    </row>
    <row r="6760" spans="2:2" x14ac:dyDescent="0.25">
      <c r="B6760"/>
    </row>
    <row r="6761" spans="2:2" x14ac:dyDescent="0.25">
      <c r="B6761"/>
    </row>
    <row r="6762" spans="2:2" x14ac:dyDescent="0.25">
      <c r="B6762"/>
    </row>
    <row r="6763" spans="2:2" x14ac:dyDescent="0.25">
      <c r="B6763"/>
    </row>
    <row r="6764" spans="2:2" x14ac:dyDescent="0.25">
      <c r="B6764"/>
    </row>
    <row r="6765" spans="2:2" x14ac:dyDescent="0.25">
      <c r="B6765"/>
    </row>
    <row r="6766" spans="2:2" x14ac:dyDescent="0.25">
      <c r="B6766"/>
    </row>
    <row r="6767" spans="2:2" x14ac:dyDescent="0.25">
      <c r="B6767"/>
    </row>
    <row r="6768" spans="2:2" x14ac:dyDescent="0.25">
      <c r="B6768"/>
    </row>
    <row r="6769" spans="2:2" x14ac:dyDescent="0.25">
      <c r="B6769"/>
    </row>
    <row r="6770" spans="2:2" x14ac:dyDescent="0.25">
      <c r="B6770"/>
    </row>
    <row r="6771" spans="2:2" x14ac:dyDescent="0.25">
      <c r="B6771"/>
    </row>
    <row r="6772" spans="2:2" x14ac:dyDescent="0.25">
      <c r="B6772"/>
    </row>
    <row r="6773" spans="2:2" x14ac:dyDescent="0.25">
      <c r="B6773"/>
    </row>
    <row r="6774" spans="2:2" x14ac:dyDescent="0.25">
      <c r="B6774"/>
    </row>
    <row r="6775" spans="2:2" x14ac:dyDescent="0.25">
      <c r="B6775"/>
    </row>
    <row r="6776" spans="2:2" x14ac:dyDescent="0.25">
      <c r="B6776"/>
    </row>
    <row r="6777" spans="2:2" x14ac:dyDescent="0.25">
      <c r="B6777"/>
    </row>
    <row r="6778" spans="2:2" x14ac:dyDescent="0.25">
      <c r="B6778"/>
    </row>
    <row r="6779" spans="2:2" x14ac:dyDescent="0.25">
      <c r="B6779"/>
    </row>
    <row r="6780" spans="2:2" x14ac:dyDescent="0.25">
      <c r="B6780"/>
    </row>
    <row r="6781" spans="2:2" x14ac:dyDescent="0.25">
      <c r="B6781"/>
    </row>
    <row r="6782" spans="2:2" x14ac:dyDescent="0.25">
      <c r="B6782"/>
    </row>
    <row r="6783" spans="2:2" x14ac:dyDescent="0.25">
      <c r="B6783"/>
    </row>
    <row r="6784" spans="2:2" x14ac:dyDescent="0.25">
      <c r="B6784"/>
    </row>
    <row r="6785" spans="2:2" x14ac:dyDescent="0.25">
      <c r="B6785"/>
    </row>
    <row r="6786" spans="2:2" x14ac:dyDescent="0.25">
      <c r="B6786"/>
    </row>
    <row r="6787" spans="2:2" x14ac:dyDescent="0.25">
      <c r="B6787"/>
    </row>
    <row r="6788" spans="2:2" x14ac:dyDescent="0.25">
      <c r="B6788"/>
    </row>
    <row r="6789" spans="2:2" x14ac:dyDescent="0.25">
      <c r="B6789"/>
    </row>
    <row r="6790" spans="2:2" x14ac:dyDescent="0.25">
      <c r="B6790"/>
    </row>
    <row r="6791" spans="2:2" x14ac:dyDescent="0.25">
      <c r="B6791"/>
    </row>
    <row r="6792" spans="2:2" x14ac:dyDescent="0.25">
      <c r="B6792"/>
    </row>
    <row r="6793" spans="2:2" x14ac:dyDescent="0.25">
      <c r="B6793"/>
    </row>
    <row r="6794" spans="2:2" x14ac:dyDescent="0.25">
      <c r="B6794"/>
    </row>
    <row r="6795" spans="2:2" x14ac:dyDescent="0.25">
      <c r="B6795"/>
    </row>
    <row r="6796" spans="2:2" x14ac:dyDescent="0.25">
      <c r="B6796"/>
    </row>
    <row r="6797" spans="2:2" x14ac:dyDescent="0.25">
      <c r="B6797"/>
    </row>
    <row r="6798" spans="2:2" x14ac:dyDescent="0.25">
      <c r="B6798"/>
    </row>
    <row r="6799" spans="2:2" x14ac:dyDescent="0.25">
      <c r="B6799"/>
    </row>
    <row r="6800" spans="2:2" x14ac:dyDescent="0.25">
      <c r="B6800"/>
    </row>
    <row r="6801" spans="2:2" x14ac:dyDescent="0.25">
      <c r="B6801"/>
    </row>
    <row r="6802" spans="2:2" x14ac:dyDescent="0.25">
      <c r="B6802"/>
    </row>
    <row r="6803" spans="2:2" x14ac:dyDescent="0.25">
      <c r="B6803"/>
    </row>
    <row r="6804" spans="2:2" x14ac:dyDescent="0.25">
      <c r="B6804"/>
    </row>
    <row r="6805" spans="2:2" x14ac:dyDescent="0.25">
      <c r="B6805"/>
    </row>
    <row r="6806" spans="2:2" x14ac:dyDescent="0.25">
      <c r="B6806"/>
    </row>
    <row r="6807" spans="2:2" x14ac:dyDescent="0.25">
      <c r="B6807"/>
    </row>
    <row r="6808" spans="2:2" x14ac:dyDescent="0.25">
      <c r="B6808"/>
    </row>
    <row r="6809" spans="2:2" x14ac:dyDescent="0.25">
      <c r="B6809"/>
    </row>
    <row r="6810" spans="2:2" x14ac:dyDescent="0.25">
      <c r="B6810"/>
    </row>
    <row r="6811" spans="2:2" x14ac:dyDescent="0.25">
      <c r="B6811"/>
    </row>
    <row r="6812" spans="2:2" x14ac:dyDescent="0.25">
      <c r="B6812"/>
    </row>
    <row r="6813" spans="2:2" x14ac:dyDescent="0.25">
      <c r="B6813"/>
    </row>
    <row r="6814" spans="2:2" x14ac:dyDescent="0.25">
      <c r="B6814"/>
    </row>
    <row r="6815" spans="2:2" x14ac:dyDescent="0.25">
      <c r="B6815"/>
    </row>
    <row r="6816" spans="2:2" x14ac:dyDescent="0.25">
      <c r="B6816"/>
    </row>
    <row r="6817" spans="2:2" x14ac:dyDescent="0.25">
      <c r="B6817"/>
    </row>
    <row r="6818" spans="2:2" x14ac:dyDescent="0.25">
      <c r="B6818"/>
    </row>
    <row r="6819" spans="2:2" x14ac:dyDescent="0.25">
      <c r="B6819"/>
    </row>
    <row r="6820" spans="2:2" x14ac:dyDescent="0.25">
      <c r="B6820"/>
    </row>
    <row r="6821" spans="2:2" x14ac:dyDescent="0.25">
      <c r="B6821"/>
    </row>
    <row r="6822" spans="2:2" x14ac:dyDescent="0.25">
      <c r="B6822"/>
    </row>
    <row r="6823" spans="2:2" x14ac:dyDescent="0.25">
      <c r="B6823"/>
    </row>
    <row r="6824" spans="2:2" x14ac:dyDescent="0.25">
      <c r="B6824"/>
    </row>
    <row r="6825" spans="2:2" x14ac:dyDescent="0.25">
      <c r="B6825"/>
    </row>
    <row r="6826" spans="2:2" x14ac:dyDescent="0.25">
      <c r="B6826"/>
    </row>
    <row r="6827" spans="2:2" x14ac:dyDescent="0.25">
      <c r="B6827"/>
    </row>
    <row r="6828" spans="2:2" x14ac:dyDescent="0.25">
      <c r="B6828"/>
    </row>
    <row r="6829" spans="2:2" x14ac:dyDescent="0.25">
      <c r="B6829"/>
    </row>
    <row r="6830" spans="2:2" x14ac:dyDescent="0.25">
      <c r="B6830"/>
    </row>
    <row r="6831" spans="2:2" x14ac:dyDescent="0.25">
      <c r="B6831"/>
    </row>
    <row r="6832" spans="2:2" x14ac:dyDescent="0.25">
      <c r="B6832"/>
    </row>
    <row r="6833" spans="2:2" x14ac:dyDescent="0.25">
      <c r="B6833"/>
    </row>
    <row r="6834" spans="2:2" x14ac:dyDescent="0.25">
      <c r="B6834"/>
    </row>
    <row r="6835" spans="2:2" x14ac:dyDescent="0.25">
      <c r="B6835"/>
    </row>
    <row r="6836" spans="2:2" x14ac:dyDescent="0.25">
      <c r="B6836"/>
    </row>
    <row r="6837" spans="2:2" x14ac:dyDescent="0.25">
      <c r="B6837"/>
    </row>
    <row r="6838" spans="2:2" x14ac:dyDescent="0.25">
      <c r="B6838"/>
    </row>
    <row r="6839" spans="2:2" x14ac:dyDescent="0.25">
      <c r="B6839"/>
    </row>
    <row r="6840" spans="2:2" x14ac:dyDescent="0.25">
      <c r="B6840"/>
    </row>
    <row r="6841" spans="2:2" x14ac:dyDescent="0.25">
      <c r="B6841"/>
    </row>
    <row r="6842" spans="2:2" x14ac:dyDescent="0.25">
      <c r="B6842"/>
    </row>
    <row r="6843" spans="2:2" x14ac:dyDescent="0.25">
      <c r="B6843"/>
    </row>
    <row r="6844" spans="2:2" x14ac:dyDescent="0.25">
      <c r="B6844"/>
    </row>
    <row r="6845" spans="2:2" x14ac:dyDescent="0.25">
      <c r="B6845"/>
    </row>
    <row r="6846" spans="2:2" x14ac:dyDescent="0.25">
      <c r="B6846"/>
    </row>
    <row r="6847" spans="2:2" x14ac:dyDescent="0.25">
      <c r="B6847"/>
    </row>
    <row r="6848" spans="2:2" x14ac:dyDescent="0.25">
      <c r="B6848"/>
    </row>
    <row r="6849" spans="2:2" x14ac:dyDescent="0.25">
      <c r="B6849"/>
    </row>
    <row r="6850" spans="2:2" x14ac:dyDescent="0.25">
      <c r="B6850"/>
    </row>
    <row r="6851" spans="2:2" x14ac:dyDescent="0.25">
      <c r="B6851"/>
    </row>
    <row r="6852" spans="2:2" x14ac:dyDescent="0.25">
      <c r="B6852"/>
    </row>
    <row r="6853" spans="2:2" x14ac:dyDescent="0.25">
      <c r="B6853"/>
    </row>
    <row r="6854" spans="2:2" x14ac:dyDescent="0.25">
      <c r="B6854"/>
    </row>
    <row r="6855" spans="2:2" x14ac:dyDescent="0.25">
      <c r="B6855"/>
    </row>
    <row r="6856" spans="2:2" x14ac:dyDescent="0.25">
      <c r="B6856"/>
    </row>
    <row r="6857" spans="2:2" x14ac:dyDescent="0.25">
      <c r="B6857"/>
    </row>
    <row r="6858" spans="2:2" x14ac:dyDescent="0.25">
      <c r="B6858"/>
    </row>
    <row r="6859" spans="2:2" x14ac:dyDescent="0.25">
      <c r="B6859"/>
    </row>
    <row r="6860" spans="2:2" x14ac:dyDescent="0.25">
      <c r="B6860"/>
    </row>
    <row r="6861" spans="2:2" x14ac:dyDescent="0.25">
      <c r="B6861"/>
    </row>
    <row r="6862" spans="2:2" x14ac:dyDescent="0.25">
      <c r="B6862"/>
    </row>
    <row r="6863" spans="2:2" x14ac:dyDescent="0.25">
      <c r="B6863"/>
    </row>
    <row r="6864" spans="2:2" x14ac:dyDescent="0.25">
      <c r="B6864"/>
    </row>
    <row r="6865" spans="2:2" x14ac:dyDescent="0.25">
      <c r="B6865"/>
    </row>
    <row r="6866" spans="2:2" x14ac:dyDescent="0.25">
      <c r="B6866"/>
    </row>
    <row r="6867" spans="2:2" x14ac:dyDescent="0.25">
      <c r="B6867"/>
    </row>
    <row r="6868" spans="2:2" x14ac:dyDescent="0.25">
      <c r="B6868"/>
    </row>
    <row r="6869" spans="2:2" x14ac:dyDescent="0.25">
      <c r="B6869"/>
    </row>
    <row r="6870" spans="2:2" x14ac:dyDescent="0.25">
      <c r="B6870"/>
    </row>
    <row r="6871" spans="2:2" x14ac:dyDescent="0.25">
      <c r="B6871"/>
    </row>
    <row r="6872" spans="2:2" x14ac:dyDescent="0.25">
      <c r="B6872"/>
    </row>
    <row r="6873" spans="2:2" x14ac:dyDescent="0.25">
      <c r="B6873"/>
    </row>
    <row r="6874" spans="2:2" x14ac:dyDescent="0.25">
      <c r="B6874"/>
    </row>
    <row r="6875" spans="2:2" x14ac:dyDescent="0.25">
      <c r="B6875"/>
    </row>
    <row r="6876" spans="2:2" x14ac:dyDescent="0.25">
      <c r="B6876"/>
    </row>
    <row r="6877" spans="2:2" x14ac:dyDescent="0.25">
      <c r="B6877"/>
    </row>
    <row r="6878" spans="2:2" x14ac:dyDescent="0.25">
      <c r="B6878"/>
    </row>
    <row r="6879" spans="2:2" x14ac:dyDescent="0.25">
      <c r="B6879"/>
    </row>
    <row r="6880" spans="2:2" x14ac:dyDescent="0.25">
      <c r="B6880"/>
    </row>
    <row r="6881" spans="2:2" x14ac:dyDescent="0.25">
      <c r="B6881"/>
    </row>
    <row r="6882" spans="2:2" x14ac:dyDescent="0.25">
      <c r="B6882"/>
    </row>
    <row r="6883" spans="2:2" x14ac:dyDescent="0.25">
      <c r="B6883"/>
    </row>
    <row r="6884" spans="2:2" x14ac:dyDescent="0.25">
      <c r="B6884"/>
    </row>
    <row r="6885" spans="2:2" x14ac:dyDescent="0.25">
      <c r="B6885"/>
    </row>
    <row r="6886" spans="2:2" x14ac:dyDescent="0.25">
      <c r="B6886"/>
    </row>
    <row r="6887" spans="2:2" x14ac:dyDescent="0.25">
      <c r="B6887"/>
    </row>
    <row r="6888" spans="2:2" x14ac:dyDescent="0.25">
      <c r="B6888"/>
    </row>
    <row r="6889" spans="2:2" x14ac:dyDescent="0.25">
      <c r="B6889"/>
    </row>
    <row r="6890" spans="2:2" x14ac:dyDescent="0.25">
      <c r="B6890"/>
    </row>
    <row r="6891" spans="2:2" x14ac:dyDescent="0.25">
      <c r="B6891"/>
    </row>
    <row r="6892" spans="2:2" x14ac:dyDescent="0.25">
      <c r="B6892"/>
    </row>
    <row r="6893" spans="2:2" x14ac:dyDescent="0.25">
      <c r="B6893"/>
    </row>
    <row r="6894" spans="2:2" x14ac:dyDescent="0.25">
      <c r="B6894"/>
    </row>
    <row r="6895" spans="2:2" x14ac:dyDescent="0.25">
      <c r="B6895"/>
    </row>
    <row r="6896" spans="2:2" x14ac:dyDescent="0.25">
      <c r="B6896"/>
    </row>
    <row r="6897" spans="2:2" x14ac:dyDescent="0.25">
      <c r="B6897"/>
    </row>
    <row r="6898" spans="2:2" x14ac:dyDescent="0.25">
      <c r="B6898"/>
    </row>
    <row r="6899" spans="2:2" x14ac:dyDescent="0.25">
      <c r="B6899"/>
    </row>
    <row r="6900" spans="2:2" x14ac:dyDescent="0.25">
      <c r="B6900"/>
    </row>
    <row r="6901" spans="2:2" x14ac:dyDescent="0.25">
      <c r="B6901"/>
    </row>
    <row r="6902" spans="2:2" x14ac:dyDescent="0.25">
      <c r="B6902"/>
    </row>
    <row r="6903" spans="2:2" x14ac:dyDescent="0.25">
      <c r="B6903"/>
    </row>
    <row r="6904" spans="2:2" x14ac:dyDescent="0.25">
      <c r="B6904"/>
    </row>
    <row r="6905" spans="2:2" x14ac:dyDescent="0.25">
      <c r="B6905"/>
    </row>
    <row r="6906" spans="2:2" x14ac:dyDescent="0.25">
      <c r="B6906"/>
    </row>
    <row r="6907" spans="2:2" x14ac:dyDescent="0.25">
      <c r="B6907"/>
    </row>
    <row r="6908" spans="2:2" x14ac:dyDescent="0.25">
      <c r="B6908"/>
    </row>
    <row r="6909" spans="2:2" x14ac:dyDescent="0.25">
      <c r="B6909"/>
    </row>
    <row r="6910" spans="2:2" x14ac:dyDescent="0.25">
      <c r="B6910"/>
    </row>
    <row r="6911" spans="2:2" x14ac:dyDescent="0.25">
      <c r="B6911"/>
    </row>
    <row r="6912" spans="2:2" x14ac:dyDescent="0.25">
      <c r="B6912"/>
    </row>
    <row r="6913" spans="2:2" x14ac:dyDescent="0.25">
      <c r="B6913"/>
    </row>
    <row r="6914" spans="2:2" x14ac:dyDescent="0.25">
      <c r="B6914"/>
    </row>
    <row r="6915" spans="2:2" x14ac:dyDescent="0.25">
      <c r="B6915"/>
    </row>
    <row r="6916" spans="2:2" x14ac:dyDescent="0.25">
      <c r="B6916"/>
    </row>
    <row r="6917" spans="2:2" x14ac:dyDescent="0.25">
      <c r="B6917"/>
    </row>
    <row r="6918" spans="2:2" x14ac:dyDescent="0.25">
      <c r="B6918"/>
    </row>
    <row r="6919" spans="2:2" x14ac:dyDescent="0.25">
      <c r="B6919"/>
    </row>
    <row r="6920" spans="2:2" x14ac:dyDescent="0.25">
      <c r="B6920"/>
    </row>
    <row r="6921" spans="2:2" x14ac:dyDescent="0.25">
      <c r="B6921"/>
    </row>
    <row r="6922" spans="2:2" x14ac:dyDescent="0.25">
      <c r="B6922"/>
    </row>
    <row r="6923" spans="2:2" x14ac:dyDescent="0.25">
      <c r="B6923"/>
    </row>
    <row r="6924" spans="2:2" x14ac:dyDescent="0.25">
      <c r="B6924"/>
    </row>
    <row r="6925" spans="2:2" x14ac:dyDescent="0.25">
      <c r="B6925"/>
    </row>
    <row r="6926" spans="2:2" x14ac:dyDescent="0.25">
      <c r="B6926"/>
    </row>
    <row r="6927" spans="2:2" x14ac:dyDescent="0.25">
      <c r="B6927"/>
    </row>
    <row r="6928" spans="2:2" x14ac:dyDescent="0.25">
      <c r="B6928"/>
    </row>
    <row r="6929" spans="2:2" x14ac:dyDescent="0.25">
      <c r="B6929"/>
    </row>
    <row r="6930" spans="2:2" x14ac:dyDescent="0.25">
      <c r="B6930"/>
    </row>
    <row r="6931" spans="2:2" x14ac:dyDescent="0.25">
      <c r="B6931"/>
    </row>
    <row r="6932" spans="2:2" x14ac:dyDescent="0.25">
      <c r="B6932"/>
    </row>
    <row r="6933" spans="2:2" x14ac:dyDescent="0.25">
      <c r="B6933"/>
    </row>
    <row r="6934" spans="2:2" x14ac:dyDescent="0.25">
      <c r="B6934"/>
    </row>
    <row r="6935" spans="2:2" x14ac:dyDescent="0.25">
      <c r="B6935"/>
    </row>
    <row r="6936" spans="2:2" x14ac:dyDescent="0.25">
      <c r="B6936"/>
    </row>
    <row r="6937" spans="2:2" x14ac:dyDescent="0.25">
      <c r="B6937"/>
    </row>
    <row r="6938" spans="2:2" x14ac:dyDescent="0.25">
      <c r="B6938"/>
    </row>
    <row r="6939" spans="2:2" x14ac:dyDescent="0.25">
      <c r="B6939"/>
    </row>
    <row r="6940" spans="2:2" x14ac:dyDescent="0.25">
      <c r="B6940"/>
    </row>
    <row r="6941" spans="2:2" x14ac:dyDescent="0.25">
      <c r="B6941"/>
    </row>
    <row r="6942" spans="2:2" x14ac:dyDescent="0.25">
      <c r="B6942"/>
    </row>
    <row r="6943" spans="2:2" x14ac:dyDescent="0.25">
      <c r="B6943"/>
    </row>
    <row r="6944" spans="2:2" x14ac:dyDescent="0.25">
      <c r="B6944"/>
    </row>
    <row r="6945" spans="2:2" x14ac:dyDescent="0.25">
      <c r="B6945"/>
    </row>
    <row r="6946" spans="2:2" x14ac:dyDescent="0.25">
      <c r="B6946"/>
    </row>
    <row r="6947" spans="2:2" x14ac:dyDescent="0.25">
      <c r="B6947"/>
    </row>
    <row r="6948" spans="2:2" x14ac:dyDescent="0.25">
      <c r="B6948"/>
    </row>
    <row r="6949" spans="2:2" x14ac:dyDescent="0.25">
      <c r="B6949"/>
    </row>
    <row r="6950" spans="2:2" x14ac:dyDescent="0.25">
      <c r="B6950"/>
    </row>
    <row r="6951" spans="2:2" x14ac:dyDescent="0.25">
      <c r="B6951"/>
    </row>
    <row r="6952" spans="2:2" x14ac:dyDescent="0.25">
      <c r="B6952"/>
    </row>
    <row r="6953" spans="2:2" x14ac:dyDescent="0.25">
      <c r="B6953"/>
    </row>
    <row r="6954" spans="2:2" x14ac:dyDescent="0.25">
      <c r="B6954"/>
    </row>
    <row r="6955" spans="2:2" x14ac:dyDescent="0.25">
      <c r="B6955"/>
    </row>
    <row r="6956" spans="2:2" x14ac:dyDescent="0.25">
      <c r="B6956"/>
    </row>
    <row r="6957" spans="2:2" x14ac:dyDescent="0.25">
      <c r="B6957"/>
    </row>
    <row r="6958" spans="2:2" x14ac:dyDescent="0.25">
      <c r="B6958"/>
    </row>
    <row r="6959" spans="2:2" x14ac:dyDescent="0.25">
      <c r="B6959"/>
    </row>
    <row r="6960" spans="2:2" x14ac:dyDescent="0.25">
      <c r="B6960"/>
    </row>
    <row r="6961" spans="2:2" x14ac:dyDescent="0.25">
      <c r="B6961"/>
    </row>
    <row r="6962" spans="2:2" x14ac:dyDescent="0.25">
      <c r="B6962"/>
    </row>
    <row r="6963" spans="2:2" x14ac:dyDescent="0.25">
      <c r="B6963"/>
    </row>
    <row r="6964" spans="2:2" x14ac:dyDescent="0.25">
      <c r="B6964"/>
    </row>
    <row r="6965" spans="2:2" x14ac:dyDescent="0.25">
      <c r="B6965"/>
    </row>
    <row r="6966" spans="2:2" x14ac:dyDescent="0.25">
      <c r="B6966"/>
    </row>
    <row r="6967" spans="2:2" x14ac:dyDescent="0.25">
      <c r="B6967"/>
    </row>
    <row r="6968" spans="2:2" x14ac:dyDescent="0.25">
      <c r="B6968"/>
    </row>
    <row r="6969" spans="2:2" x14ac:dyDescent="0.25">
      <c r="B6969"/>
    </row>
    <row r="6970" spans="2:2" x14ac:dyDescent="0.25">
      <c r="B6970"/>
    </row>
    <row r="6971" spans="2:2" x14ac:dyDescent="0.25">
      <c r="B6971"/>
    </row>
    <row r="6972" spans="2:2" x14ac:dyDescent="0.25">
      <c r="B6972"/>
    </row>
    <row r="6973" spans="2:2" x14ac:dyDescent="0.25">
      <c r="B6973"/>
    </row>
    <row r="6974" spans="2:2" x14ac:dyDescent="0.25">
      <c r="B6974"/>
    </row>
    <row r="6975" spans="2:2" x14ac:dyDescent="0.25">
      <c r="B6975"/>
    </row>
    <row r="6976" spans="2:2" x14ac:dyDescent="0.25">
      <c r="B6976"/>
    </row>
    <row r="6977" spans="2:2" x14ac:dyDescent="0.25">
      <c r="B6977"/>
    </row>
    <row r="6978" spans="2:2" x14ac:dyDescent="0.25">
      <c r="B6978"/>
    </row>
    <row r="6979" spans="2:2" x14ac:dyDescent="0.25">
      <c r="B6979"/>
    </row>
    <row r="6980" spans="2:2" x14ac:dyDescent="0.25">
      <c r="B6980"/>
    </row>
    <row r="6981" spans="2:2" x14ac:dyDescent="0.25">
      <c r="B6981"/>
    </row>
    <row r="6982" spans="2:2" x14ac:dyDescent="0.25">
      <c r="B6982"/>
    </row>
    <row r="6983" spans="2:2" x14ac:dyDescent="0.25">
      <c r="B6983"/>
    </row>
    <row r="6984" spans="2:2" x14ac:dyDescent="0.25">
      <c r="B6984"/>
    </row>
    <row r="6985" spans="2:2" x14ac:dyDescent="0.25">
      <c r="B6985"/>
    </row>
    <row r="6986" spans="2:2" x14ac:dyDescent="0.25">
      <c r="B6986"/>
    </row>
    <row r="6987" spans="2:2" x14ac:dyDescent="0.25">
      <c r="B6987"/>
    </row>
    <row r="6988" spans="2:2" x14ac:dyDescent="0.25">
      <c r="B6988"/>
    </row>
    <row r="6989" spans="2:2" x14ac:dyDescent="0.25">
      <c r="B6989"/>
    </row>
    <row r="6990" spans="2:2" x14ac:dyDescent="0.25">
      <c r="B6990"/>
    </row>
    <row r="6991" spans="2:2" x14ac:dyDescent="0.25">
      <c r="B6991"/>
    </row>
    <row r="6992" spans="2:2" x14ac:dyDescent="0.25">
      <c r="B6992"/>
    </row>
    <row r="6993" spans="2:2" x14ac:dyDescent="0.25">
      <c r="B6993"/>
    </row>
    <row r="6994" spans="2:2" x14ac:dyDescent="0.25">
      <c r="B6994"/>
    </row>
    <row r="6995" spans="2:2" x14ac:dyDescent="0.25">
      <c r="B6995"/>
    </row>
    <row r="6996" spans="2:2" x14ac:dyDescent="0.25">
      <c r="B6996"/>
    </row>
    <row r="6997" spans="2:2" x14ac:dyDescent="0.25">
      <c r="B6997"/>
    </row>
    <row r="6998" spans="2:2" x14ac:dyDescent="0.25">
      <c r="B6998"/>
    </row>
    <row r="6999" spans="2:2" x14ac:dyDescent="0.25">
      <c r="B6999"/>
    </row>
    <row r="7000" spans="2:2" x14ac:dyDescent="0.25">
      <c r="B7000"/>
    </row>
    <row r="7001" spans="2:2" x14ac:dyDescent="0.25">
      <c r="B7001"/>
    </row>
    <row r="7002" spans="2:2" x14ac:dyDescent="0.25">
      <c r="B7002"/>
    </row>
    <row r="7003" spans="2:2" x14ac:dyDescent="0.25">
      <c r="B7003"/>
    </row>
    <row r="7004" spans="2:2" x14ac:dyDescent="0.25">
      <c r="B7004"/>
    </row>
    <row r="7005" spans="2:2" x14ac:dyDescent="0.25">
      <c r="B7005"/>
    </row>
    <row r="7006" spans="2:2" x14ac:dyDescent="0.25">
      <c r="B7006"/>
    </row>
    <row r="7007" spans="2:2" x14ac:dyDescent="0.25">
      <c r="B7007"/>
    </row>
    <row r="7008" spans="2:2" x14ac:dyDescent="0.25">
      <c r="B7008"/>
    </row>
    <row r="7009" spans="2:2" x14ac:dyDescent="0.25">
      <c r="B7009"/>
    </row>
    <row r="7010" spans="2:2" x14ac:dyDescent="0.25">
      <c r="B7010"/>
    </row>
    <row r="7011" spans="2:2" x14ac:dyDescent="0.25">
      <c r="B7011"/>
    </row>
    <row r="7012" spans="2:2" x14ac:dyDescent="0.25">
      <c r="B7012"/>
    </row>
    <row r="7013" spans="2:2" x14ac:dyDescent="0.25">
      <c r="B7013"/>
    </row>
    <row r="7014" spans="2:2" x14ac:dyDescent="0.25">
      <c r="B7014"/>
    </row>
    <row r="7015" spans="2:2" x14ac:dyDescent="0.25">
      <c r="B7015"/>
    </row>
    <row r="7016" spans="2:2" x14ac:dyDescent="0.25">
      <c r="B7016"/>
    </row>
    <row r="7017" spans="2:2" x14ac:dyDescent="0.25">
      <c r="B7017"/>
    </row>
    <row r="7018" spans="2:2" x14ac:dyDescent="0.25">
      <c r="B7018"/>
    </row>
    <row r="7019" spans="2:2" x14ac:dyDescent="0.25">
      <c r="B7019"/>
    </row>
    <row r="7020" spans="2:2" x14ac:dyDescent="0.25">
      <c r="B7020"/>
    </row>
    <row r="7021" spans="2:2" x14ac:dyDescent="0.25">
      <c r="B7021"/>
    </row>
    <row r="7022" spans="2:2" x14ac:dyDescent="0.25">
      <c r="B7022"/>
    </row>
    <row r="7023" spans="2:2" x14ac:dyDescent="0.25">
      <c r="B7023"/>
    </row>
    <row r="7024" spans="2:2" x14ac:dyDescent="0.25">
      <c r="B7024"/>
    </row>
    <row r="7025" spans="2:2" x14ac:dyDescent="0.25">
      <c r="B7025"/>
    </row>
    <row r="7026" spans="2:2" x14ac:dyDescent="0.25">
      <c r="B7026"/>
    </row>
    <row r="7027" spans="2:2" x14ac:dyDescent="0.25">
      <c r="B7027"/>
    </row>
    <row r="7028" spans="2:2" x14ac:dyDescent="0.25">
      <c r="B7028"/>
    </row>
    <row r="7029" spans="2:2" x14ac:dyDescent="0.25">
      <c r="B7029"/>
    </row>
    <row r="7030" spans="2:2" x14ac:dyDescent="0.25">
      <c r="B7030"/>
    </row>
    <row r="7031" spans="2:2" x14ac:dyDescent="0.25">
      <c r="B7031"/>
    </row>
    <row r="7032" spans="2:2" x14ac:dyDescent="0.25">
      <c r="B7032"/>
    </row>
    <row r="7033" spans="2:2" x14ac:dyDescent="0.25">
      <c r="B7033"/>
    </row>
    <row r="7034" spans="2:2" x14ac:dyDescent="0.25">
      <c r="B7034"/>
    </row>
    <row r="7035" spans="2:2" x14ac:dyDescent="0.25">
      <c r="B7035"/>
    </row>
    <row r="7036" spans="2:2" x14ac:dyDescent="0.25">
      <c r="B7036"/>
    </row>
    <row r="7037" spans="2:2" x14ac:dyDescent="0.25">
      <c r="B7037"/>
    </row>
    <row r="7038" spans="2:2" x14ac:dyDescent="0.25">
      <c r="B7038"/>
    </row>
    <row r="7039" spans="2:2" x14ac:dyDescent="0.25">
      <c r="B7039"/>
    </row>
    <row r="7040" spans="2:2" x14ac:dyDescent="0.25">
      <c r="B7040"/>
    </row>
    <row r="7041" spans="2:2" x14ac:dyDescent="0.25">
      <c r="B7041"/>
    </row>
    <row r="7042" spans="2:2" x14ac:dyDescent="0.25">
      <c r="B7042"/>
    </row>
    <row r="7043" spans="2:2" x14ac:dyDescent="0.25">
      <c r="B7043"/>
    </row>
    <row r="7044" spans="2:2" x14ac:dyDescent="0.25">
      <c r="B7044"/>
    </row>
    <row r="7045" spans="2:2" x14ac:dyDescent="0.25">
      <c r="B7045"/>
    </row>
    <row r="7046" spans="2:2" x14ac:dyDescent="0.25">
      <c r="B7046"/>
    </row>
    <row r="7047" spans="2:2" x14ac:dyDescent="0.25">
      <c r="B7047"/>
    </row>
    <row r="7048" spans="2:2" x14ac:dyDescent="0.25">
      <c r="B7048"/>
    </row>
    <row r="7049" spans="2:2" x14ac:dyDescent="0.25">
      <c r="B7049"/>
    </row>
    <row r="7050" spans="2:2" x14ac:dyDescent="0.25">
      <c r="B7050"/>
    </row>
    <row r="7051" spans="2:2" x14ac:dyDescent="0.25">
      <c r="B7051"/>
    </row>
    <row r="7052" spans="2:2" x14ac:dyDescent="0.25">
      <c r="B7052"/>
    </row>
    <row r="7053" spans="2:2" x14ac:dyDescent="0.25">
      <c r="B7053"/>
    </row>
    <row r="7054" spans="2:2" x14ac:dyDescent="0.25">
      <c r="B7054"/>
    </row>
    <row r="7055" spans="2:2" x14ac:dyDescent="0.25">
      <c r="B7055"/>
    </row>
    <row r="7056" spans="2:2" x14ac:dyDescent="0.25">
      <c r="B7056"/>
    </row>
    <row r="7057" spans="2:2" x14ac:dyDescent="0.25">
      <c r="B7057"/>
    </row>
    <row r="7058" spans="2:2" x14ac:dyDescent="0.25">
      <c r="B7058"/>
    </row>
    <row r="7059" spans="2:2" x14ac:dyDescent="0.25">
      <c r="B7059"/>
    </row>
    <row r="7060" spans="2:2" x14ac:dyDescent="0.25">
      <c r="B7060"/>
    </row>
    <row r="7061" spans="2:2" x14ac:dyDescent="0.25">
      <c r="B7061"/>
    </row>
    <row r="7062" spans="2:2" x14ac:dyDescent="0.25">
      <c r="B7062"/>
    </row>
    <row r="7063" spans="2:2" x14ac:dyDescent="0.25">
      <c r="B7063"/>
    </row>
    <row r="7064" spans="2:2" x14ac:dyDescent="0.25">
      <c r="B7064"/>
    </row>
    <row r="7065" spans="2:2" x14ac:dyDescent="0.25">
      <c r="B7065"/>
    </row>
    <row r="7066" spans="2:2" x14ac:dyDescent="0.25">
      <c r="B7066"/>
    </row>
    <row r="7067" spans="2:2" x14ac:dyDescent="0.25">
      <c r="B7067"/>
    </row>
    <row r="7068" spans="2:2" x14ac:dyDescent="0.25">
      <c r="B7068"/>
    </row>
    <row r="7069" spans="2:2" x14ac:dyDescent="0.25">
      <c r="B7069"/>
    </row>
    <row r="7070" spans="2:2" x14ac:dyDescent="0.25">
      <c r="B7070"/>
    </row>
    <row r="7071" spans="2:2" x14ac:dyDescent="0.25">
      <c r="B7071"/>
    </row>
    <row r="7072" spans="2:2" x14ac:dyDescent="0.25">
      <c r="B7072"/>
    </row>
    <row r="7073" spans="2:2" x14ac:dyDescent="0.25">
      <c r="B7073"/>
    </row>
    <row r="7074" spans="2:2" x14ac:dyDescent="0.25">
      <c r="B7074"/>
    </row>
    <row r="7075" spans="2:2" x14ac:dyDescent="0.25">
      <c r="B7075"/>
    </row>
    <row r="7076" spans="2:2" x14ac:dyDescent="0.25">
      <c r="B7076"/>
    </row>
    <row r="7077" spans="2:2" x14ac:dyDescent="0.25">
      <c r="B7077"/>
    </row>
    <row r="7078" spans="2:2" x14ac:dyDescent="0.25">
      <c r="B7078"/>
    </row>
    <row r="7079" spans="2:2" x14ac:dyDescent="0.25">
      <c r="B7079"/>
    </row>
    <row r="7080" spans="2:2" x14ac:dyDescent="0.25">
      <c r="B7080"/>
    </row>
    <row r="7081" spans="2:2" x14ac:dyDescent="0.25">
      <c r="B7081"/>
    </row>
    <row r="7082" spans="2:2" x14ac:dyDescent="0.25">
      <c r="B7082"/>
    </row>
    <row r="7083" spans="2:2" x14ac:dyDescent="0.25">
      <c r="B7083"/>
    </row>
    <row r="7084" spans="2:2" x14ac:dyDescent="0.25">
      <c r="B7084"/>
    </row>
    <row r="7085" spans="2:2" x14ac:dyDescent="0.25">
      <c r="B7085"/>
    </row>
    <row r="7086" spans="2:2" x14ac:dyDescent="0.25">
      <c r="B7086"/>
    </row>
    <row r="7087" spans="2:2" x14ac:dyDescent="0.25">
      <c r="B7087"/>
    </row>
    <row r="7088" spans="2:2" x14ac:dyDescent="0.25">
      <c r="B7088"/>
    </row>
    <row r="7089" spans="2:2" x14ac:dyDescent="0.25">
      <c r="B7089"/>
    </row>
    <row r="7090" spans="2:2" x14ac:dyDescent="0.25">
      <c r="B7090"/>
    </row>
    <row r="7091" spans="2:2" x14ac:dyDescent="0.25">
      <c r="B7091"/>
    </row>
    <row r="7092" spans="2:2" x14ac:dyDescent="0.25">
      <c r="B7092"/>
    </row>
    <row r="7093" spans="2:2" x14ac:dyDescent="0.25">
      <c r="B7093"/>
    </row>
    <row r="7094" spans="2:2" x14ac:dyDescent="0.25">
      <c r="B7094"/>
    </row>
    <row r="7095" spans="2:2" x14ac:dyDescent="0.25">
      <c r="B7095"/>
    </row>
    <row r="7096" spans="2:2" x14ac:dyDescent="0.25">
      <c r="B7096"/>
    </row>
    <row r="7097" spans="2:2" x14ac:dyDescent="0.25">
      <c r="B7097"/>
    </row>
    <row r="7098" spans="2:2" x14ac:dyDescent="0.25">
      <c r="B7098"/>
    </row>
    <row r="7099" spans="2:2" x14ac:dyDescent="0.25">
      <c r="B7099"/>
    </row>
    <row r="7100" spans="2:2" x14ac:dyDescent="0.25">
      <c r="B7100"/>
    </row>
    <row r="7101" spans="2:2" x14ac:dyDescent="0.25">
      <c r="B7101"/>
    </row>
    <row r="7102" spans="2:2" x14ac:dyDescent="0.25">
      <c r="B7102"/>
    </row>
    <row r="7103" spans="2:2" x14ac:dyDescent="0.25">
      <c r="B7103"/>
    </row>
    <row r="7104" spans="2:2" x14ac:dyDescent="0.25">
      <c r="B7104"/>
    </row>
    <row r="7105" spans="2:2" x14ac:dyDescent="0.25">
      <c r="B7105"/>
    </row>
    <row r="7106" spans="2:2" x14ac:dyDescent="0.25">
      <c r="B7106"/>
    </row>
    <row r="7107" spans="2:2" x14ac:dyDescent="0.25">
      <c r="B7107"/>
    </row>
    <row r="7108" spans="2:2" x14ac:dyDescent="0.25">
      <c r="B7108"/>
    </row>
    <row r="7109" spans="2:2" x14ac:dyDescent="0.25">
      <c r="B7109"/>
    </row>
    <row r="7110" spans="2:2" x14ac:dyDescent="0.25">
      <c r="B7110"/>
    </row>
    <row r="7111" spans="2:2" x14ac:dyDescent="0.25">
      <c r="B7111"/>
    </row>
    <row r="7112" spans="2:2" x14ac:dyDescent="0.25">
      <c r="B7112"/>
    </row>
    <row r="7113" spans="2:2" x14ac:dyDescent="0.25">
      <c r="B7113"/>
    </row>
    <row r="7114" spans="2:2" x14ac:dyDescent="0.25">
      <c r="B7114"/>
    </row>
    <row r="7115" spans="2:2" x14ac:dyDescent="0.25">
      <c r="B7115"/>
    </row>
    <row r="7116" spans="2:2" x14ac:dyDescent="0.25">
      <c r="B7116"/>
    </row>
    <row r="7117" spans="2:2" x14ac:dyDescent="0.25">
      <c r="B7117"/>
    </row>
    <row r="7118" spans="2:2" x14ac:dyDescent="0.25">
      <c r="B7118"/>
    </row>
    <row r="7119" spans="2:2" x14ac:dyDescent="0.25">
      <c r="B7119"/>
    </row>
    <row r="7120" spans="2:2" x14ac:dyDescent="0.25">
      <c r="B7120"/>
    </row>
    <row r="7121" spans="2:2" x14ac:dyDescent="0.25">
      <c r="B7121"/>
    </row>
    <row r="7122" spans="2:2" x14ac:dyDescent="0.25">
      <c r="B7122"/>
    </row>
    <row r="7123" spans="2:2" x14ac:dyDescent="0.25">
      <c r="B7123"/>
    </row>
    <row r="7124" spans="2:2" x14ac:dyDescent="0.25">
      <c r="B7124"/>
    </row>
    <row r="7125" spans="2:2" x14ac:dyDescent="0.25">
      <c r="B7125"/>
    </row>
    <row r="7126" spans="2:2" x14ac:dyDescent="0.25">
      <c r="B7126"/>
    </row>
    <row r="7127" spans="2:2" x14ac:dyDescent="0.25">
      <c r="B7127"/>
    </row>
    <row r="7128" spans="2:2" x14ac:dyDescent="0.25">
      <c r="B7128"/>
    </row>
    <row r="7129" spans="2:2" x14ac:dyDescent="0.25">
      <c r="B7129"/>
    </row>
    <row r="7130" spans="2:2" x14ac:dyDescent="0.25">
      <c r="B7130"/>
    </row>
    <row r="7131" spans="2:2" x14ac:dyDescent="0.25">
      <c r="B7131"/>
    </row>
    <row r="7132" spans="2:2" x14ac:dyDescent="0.25">
      <c r="B7132"/>
    </row>
    <row r="7133" spans="2:2" x14ac:dyDescent="0.25">
      <c r="B7133"/>
    </row>
    <row r="7134" spans="2:2" x14ac:dyDescent="0.25">
      <c r="B7134"/>
    </row>
    <row r="7135" spans="2:2" x14ac:dyDescent="0.25">
      <c r="B7135"/>
    </row>
    <row r="7136" spans="2:2" x14ac:dyDescent="0.25">
      <c r="B7136"/>
    </row>
    <row r="7137" spans="2:2" x14ac:dyDescent="0.25">
      <c r="B7137"/>
    </row>
    <row r="7138" spans="2:2" x14ac:dyDescent="0.25">
      <c r="B7138"/>
    </row>
    <row r="7139" spans="2:2" x14ac:dyDescent="0.25">
      <c r="B7139"/>
    </row>
    <row r="7140" spans="2:2" x14ac:dyDescent="0.25">
      <c r="B7140"/>
    </row>
    <row r="7141" spans="2:2" x14ac:dyDescent="0.25">
      <c r="B7141"/>
    </row>
    <row r="7142" spans="2:2" x14ac:dyDescent="0.25">
      <c r="B7142"/>
    </row>
    <row r="7143" spans="2:2" x14ac:dyDescent="0.25">
      <c r="B7143"/>
    </row>
    <row r="7144" spans="2:2" x14ac:dyDescent="0.25">
      <c r="B7144"/>
    </row>
    <row r="7145" spans="2:2" x14ac:dyDescent="0.25">
      <c r="B7145"/>
    </row>
    <row r="7146" spans="2:2" x14ac:dyDescent="0.25">
      <c r="B7146"/>
    </row>
    <row r="7147" spans="2:2" x14ac:dyDescent="0.25">
      <c r="B7147"/>
    </row>
    <row r="7148" spans="2:2" x14ac:dyDescent="0.25">
      <c r="B7148"/>
    </row>
    <row r="7149" spans="2:2" x14ac:dyDescent="0.25">
      <c r="B7149"/>
    </row>
    <row r="7150" spans="2:2" x14ac:dyDescent="0.25">
      <c r="B7150"/>
    </row>
    <row r="7151" spans="2:2" x14ac:dyDescent="0.25">
      <c r="B7151"/>
    </row>
    <row r="7152" spans="2:2" x14ac:dyDescent="0.25">
      <c r="B7152"/>
    </row>
    <row r="7153" spans="2:2" x14ac:dyDescent="0.25">
      <c r="B7153"/>
    </row>
    <row r="7154" spans="2:2" x14ac:dyDescent="0.25">
      <c r="B7154"/>
    </row>
    <row r="7155" spans="2:2" x14ac:dyDescent="0.25">
      <c r="B7155"/>
    </row>
    <row r="7156" spans="2:2" x14ac:dyDescent="0.25">
      <c r="B7156"/>
    </row>
    <row r="7157" spans="2:2" x14ac:dyDescent="0.25">
      <c r="B7157"/>
    </row>
    <row r="7158" spans="2:2" x14ac:dyDescent="0.25">
      <c r="B7158"/>
    </row>
    <row r="7159" spans="2:2" x14ac:dyDescent="0.25">
      <c r="B7159"/>
    </row>
    <row r="7160" spans="2:2" x14ac:dyDescent="0.25">
      <c r="B7160"/>
    </row>
    <row r="7161" spans="2:2" x14ac:dyDescent="0.25">
      <c r="B7161"/>
    </row>
    <row r="7162" spans="2:2" x14ac:dyDescent="0.25">
      <c r="B7162"/>
    </row>
    <row r="7163" spans="2:2" x14ac:dyDescent="0.25">
      <c r="B7163"/>
    </row>
    <row r="7164" spans="2:2" x14ac:dyDescent="0.25">
      <c r="B7164"/>
    </row>
    <row r="7165" spans="2:2" x14ac:dyDescent="0.25">
      <c r="B7165"/>
    </row>
    <row r="7166" spans="2:2" x14ac:dyDescent="0.25">
      <c r="B7166"/>
    </row>
    <row r="7167" spans="2:2" x14ac:dyDescent="0.25">
      <c r="B7167"/>
    </row>
    <row r="7168" spans="2:2" x14ac:dyDescent="0.25">
      <c r="B7168"/>
    </row>
    <row r="7169" spans="2:2" x14ac:dyDescent="0.25">
      <c r="B7169"/>
    </row>
    <row r="7170" spans="2:2" x14ac:dyDescent="0.25">
      <c r="B7170"/>
    </row>
    <row r="7171" spans="2:2" x14ac:dyDescent="0.25">
      <c r="B7171"/>
    </row>
    <row r="7172" spans="2:2" x14ac:dyDescent="0.25">
      <c r="B7172"/>
    </row>
    <row r="7173" spans="2:2" x14ac:dyDescent="0.25">
      <c r="B7173"/>
    </row>
    <row r="7174" spans="2:2" x14ac:dyDescent="0.25">
      <c r="B7174"/>
    </row>
    <row r="7175" spans="2:2" x14ac:dyDescent="0.25">
      <c r="B7175"/>
    </row>
    <row r="7176" spans="2:2" x14ac:dyDescent="0.25">
      <c r="B7176"/>
    </row>
    <row r="7177" spans="2:2" x14ac:dyDescent="0.25">
      <c r="B7177"/>
    </row>
    <row r="7178" spans="2:2" x14ac:dyDescent="0.25">
      <c r="B7178"/>
    </row>
    <row r="7179" spans="2:2" x14ac:dyDescent="0.25">
      <c r="B7179"/>
    </row>
    <row r="7180" spans="2:2" x14ac:dyDescent="0.25">
      <c r="B7180"/>
    </row>
    <row r="7181" spans="2:2" x14ac:dyDescent="0.25">
      <c r="B7181"/>
    </row>
    <row r="7182" spans="2:2" x14ac:dyDescent="0.25">
      <c r="B7182"/>
    </row>
    <row r="7183" spans="2:2" x14ac:dyDescent="0.25">
      <c r="B7183"/>
    </row>
    <row r="7184" spans="2:2" x14ac:dyDescent="0.25">
      <c r="B7184"/>
    </row>
    <row r="7185" spans="2:2" x14ac:dyDescent="0.25">
      <c r="B7185"/>
    </row>
    <row r="7186" spans="2:2" x14ac:dyDescent="0.25">
      <c r="B7186"/>
    </row>
    <row r="7187" spans="2:2" x14ac:dyDescent="0.25">
      <c r="B7187"/>
    </row>
    <row r="7188" spans="2:2" x14ac:dyDescent="0.25">
      <c r="B7188"/>
    </row>
    <row r="7189" spans="2:2" x14ac:dyDescent="0.25">
      <c r="B7189"/>
    </row>
    <row r="7190" spans="2:2" x14ac:dyDescent="0.25">
      <c r="B7190"/>
    </row>
    <row r="7191" spans="2:2" x14ac:dyDescent="0.25">
      <c r="B7191"/>
    </row>
    <row r="7192" spans="2:2" x14ac:dyDescent="0.25">
      <c r="B7192"/>
    </row>
    <row r="7193" spans="2:2" x14ac:dyDescent="0.25">
      <c r="B7193"/>
    </row>
    <row r="7194" spans="2:2" x14ac:dyDescent="0.25">
      <c r="B7194"/>
    </row>
    <row r="7195" spans="2:2" x14ac:dyDescent="0.25">
      <c r="B7195"/>
    </row>
    <row r="7196" spans="2:2" x14ac:dyDescent="0.25">
      <c r="B7196"/>
    </row>
    <row r="7197" spans="2:2" x14ac:dyDescent="0.25">
      <c r="B7197"/>
    </row>
    <row r="7198" spans="2:2" x14ac:dyDescent="0.25">
      <c r="B7198"/>
    </row>
    <row r="7199" spans="2:2" x14ac:dyDescent="0.25">
      <c r="B7199"/>
    </row>
    <row r="7200" spans="2:2" x14ac:dyDescent="0.25">
      <c r="B7200"/>
    </row>
    <row r="7201" spans="2:2" x14ac:dyDescent="0.25">
      <c r="B7201"/>
    </row>
    <row r="7202" spans="2:2" x14ac:dyDescent="0.25">
      <c r="B7202"/>
    </row>
    <row r="7203" spans="2:2" x14ac:dyDescent="0.25">
      <c r="B7203"/>
    </row>
    <row r="7204" spans="2:2" x14ac:dyDescent="0.25">
      <c r="B7204"/>
    </row>
    <row r="7205" spans="2:2" x14ac:dyDescent="0.25">
      <c r="B7205"/>
    </row>
    <row r="7206" spans="2:2" x14ac:dyDescent="0.25">
      <c r="B7206"/>
    </row>
    <row r="7207" spans="2:2" x14ac:dyDescent="0.25">
      <c r="B7207"/>
    </row>
    <row r="7208" spans="2:2" x14ac:dyDescent="0.25">
      <c r="B7208"/>
    </row>
    <row r="7209" spans="2:2" x14ac:dyDescent="0.25">
      <c r="B7209"/>
    </row>
    <row r="7210" spans="2:2" x14ac:dyDescent="0.25">
      <c r="B7210"/>
    </row>
    <row r="7211" spans="2:2" x14ac:dyDescent="0.25">
      <c r="B7211"/>
    </row>
    <row r="7212" spans="2:2" x14ac:dyDescent="0.25">
      <c r="B7212"/>
    </row>
    <row r="7213" spans="2:2" x14ac:dyDescent="0.25">
      <c r="B7213"/>
    </row>
    <row r="7214" spans="2:2" x14ac:dyDescent="0.25">
      <c r="B7214"/>
    </row>
    <row r="7215" spans="2:2" x14ac:dyDescent="0.25">
      <c r="B7215"/>
    </row>
    <row r="7216" spans="2:2" x14ac:dyDescent="0.25">
      <c r="B7216"/>
    </row>
    <row r="7217" spans="2:2" x14ac:dyDescent="0.25">
      <c r="B7217"/>
    </row>
    <row r="7218" spans="2:2" x14ac:dyDescent="0.25">
      <c r="B7218"/>
    </row>
    <row r="7219" spans="2:2" x14ac:dyDescent="0.25">
      <c r="B7219"/>
    </row>
    <row r="7220" spans="2:2" x14ac:dyDescent="0.25">
      <c r="B7220"/>
    </row>
    <row r="7221" spans="2:2" x14ac:dyDescent="0.25">
      <c r="B7221"/>
    </row>
    <row r="7222" spans="2:2" x14ac:dyDescent="0.25">
      <c r="B7222"/>
    </row>
    <row r="7223" spans="2:2" x14ac:dyDescent="0.25">
      <c r="B7223"/>
    </row>
    <row r="7224" spans="2:2" x14ac:dyDescent="0.25">
      <c r="B7224"/>
    </row>
    <row r="7225" spans="2:2" x14ac:dyDescent="0.25">
      <c r="B7225"/>
    </row>
    <row r="7226" spans="2:2" x14ac:dyDescent="0.25">
      <c r="B7226"/>
    </row>
    <row r="7227" spans="2:2" x14ac:dyDescent="0.25">
      <c r="B7227"/>
    </row>
    <row r="7228" spans="2:2" x14ac:dyDescent="0.25">
      <c r="B7228"/>
    </row>
    <row r="7229" spans="2:2" x14ac:dyDescent="0.25">
      <c r="B7229"/>
    </row>
    <row r="7230" spans="2:2" x14ac:dyDescent="0.25">
      <c r="B7230"/>
    </row>
    <row r="7231" spans="2:2" x14ac:dyDescent="0.25">
      <c r="B7231"/>
    </row>
    <row r="7232" spans="2:2" x14ac:dyDescent="0.25">
      <c r="B7232"/>
    </row>
    <row r="7233" spans="2:2" x14ac:dyDescent="0.25">
      <c r="B7233"/>
    </row>
    <row r="7234" spans="2:2" x14ac:dyDescent="0.25">
      <c r="B7234"/>
    </row>
    <row r="7235" spans="2:2" x14ac:dyDescent="0.25">
      <c r="B7235"/>
    </row>
    <row r="7236" spans="2:2" x14ac:dyDescent="0.25">
      <c r="B7236"/>
    </row>
    <row r="7237" spans="2:2" x14ac:dyDescent="0.25">
      <c r="B7237"/>
    </row>
    <row r="7238" spans="2:2" x14ac:dyDescent="0.25">
      <c r="B7238"/>
    </row>
    <row r="7239" spans="2:2" x14ac:dyDescent="0.25">
      <c r="B7239"/>
    </row>
    <row r="7240" spans="2:2" x14ac:dyDescent="0.25">
      <c r="B7240"/>
    </row>
    <row r="7241" spans="2:2" x14ac:dyDescent="0.25">
      <c r="B7241"/>
    </row>
    <row r="7242" spans="2:2" x14ac:dyDescent="0.25">
      <c r="B7242"/>
    </row>
    <row r="7243" spans="2:2" x14ac:dyDescent="0.25">
      <c r="B7243"/>
    </row>
    <row r="7244" spans="2:2" x14ac:dyDescent="0.25">
      <c r="B7244"/>
    </row>
    <row r="7245" spans="2:2" x14ac:dyDescent="0.25">
      <c r="B7245"/>
    </row>
    <row r="7246" spans="2:2" x14ac:dyDescent="0.25">
      <c r="B7246"/>
    </row>
    <row r="7247" spans="2:2" x14ac:dyDescent="0.25">
      <c r="B7247"/>
    </row>
    <row r="7248" spans="2:2" x14ac:dyDescent="0.25">
      <c r="B7248"/>
    </row>
    <row r="7249" spans="2:2" x14ac:dyDescent="0.25">
      <c r="B7249"/>
    </row>
    <row r="7250" spans="2:2" x14ac:dyDescent="0.25">
      <c r="B7250"/>
    </row>
    <row r="7251" spans="2:2" x14ac:dyDescent="0.25">
      <c r="B7251"/>
    </row>
    <row r="7252" spans="2:2" x14ac:dyDescent="0.25">
      <c r="B7252"/>
    </row>
    <row r="7253" spans="2:2" x14ac:dyDescent="0.25">
      <c r="B7253"/>
    </row>
    <row r="7254" spans="2:2" x14ac:dyDescent="0.25">
      <c r="B7254"/>
    </row>
    <row r="7255" spans="2:2" x14ac:dyDescent="0.25">
      <c r="B7255"/>
    </row>
    <row r="7256" spans="2:2" x14ac:dyDescent="0.25">
      <c r="B7256"/>
    </row>
    <row r="7257" spans="2:2" x14ac:dyDescent="0.25">
      <c r="B7257"/>
    </row>
    <row r="7258" spans="2:2" x14ac:dyDescent="0.25">
      <c r="B7258"/>
    </row>
    <row r="7259" spans="2:2" x14ac:dyDescent="0.25">
      <c r="B7259"/>
    </row>
    <row r="7260" spans="2:2" x14ac:dyDescent="0.25">
      <c r="B7260"/>
    </row>
    <row r="7261" spans="2:2" x14ac:dyDescent="0.25">
      <c r="B7261"/>
    </row>
    <row r="7262" spans="2:2" x14ac:dyDescent="0.25">
      <c r="B7262"/>
    </row>
    <row r="7263" spans="2:2" x14ac:dyDescent="0.25">
      <c r="B7263"/>
    </row>
    <row r="7264" spans="2:2" x14ac:dyDescent="0.25">
      <c r="B7264"/>
    </row>
    <row r="7265" spans="2:2" x14ac:dyDescent="0.25">
      <c r="B7265"/>
    </row>
    <row r="7266" spans="2:2" x14ac:dyDescent="0.25">
      <c r="B7266"/>
    </row>
    <row r="7267" spans="2:2" x14ac:dyDescent="0.25">
      <c r="B7267"/>
    </row>
    <row r="7268" spans="2:2" x14ac:dyDescent="0.25">
      <c r="B7268"/>
    </row>
    <row r="7269" spans="2:2" x14ac:dyDescent="0.25">
      <c r="B7269"/>
    </row>
    <row r="7270" spans="2:2" x14ac:dyDescent="0.25">
      <c r="B7270"/>
    </row>
    <row r="7271" spans="2:2" x14ac:dyDescent="0.25">
      <c r="B7271"/>
    </row>
    <row r="7272" spans="2:2" x14ac:dyDescent="0.25">
      <c r="B7272"/>
    </row>
    <row r="7273" spans="2:2" x14ac:dyDescent="0.25">
      <c r="B7273"/>
    </row>
    <row r="7274" spans="2:2" x14ac:dyDescent="0.25">
      <c r="B7274"/>
    </row>
    <row r="7275" spans="2:2" x14ac:dyDescent="0.25">
      <c r="B7275"/>
    </row>
    <row r="7276" spans="2:2" x14ac:dyDescent="0.25">
      <c r="B7276"/>
    </row>
    <row r="7277" spans="2:2" x14ac:dyDescent="0.25">
      <c r="B7277"/>
    </row>
    <row r="7278" spans="2:2" x14ac:dyDescent="0.25">
      <c r="B7278"/>
    </row>
    <row r="7279" spans="2:2" x14ac:dyDescent="0.25">
      <c r="B7279"/>
    </row>
    <row r="7280" spans="2:2" x14ac:dyDescent="0.25">
      <c r="B7280"/>
    </row>
    <row r="7281" spans="2:2" x14ac:dyDescent="0.25">
      <c r="B7281"/>
    </row>
    <row r="7282" spans="2:2" x14ac:dyDescent="0.25">
      <c r="B7282"/>
    </row>
    <row r="7283" spans="2:2" x14ac:dyDescent="0.25">
      <c r="B7283"/>
    </row>
    <row r="7284" spans="2:2" x14ac:dyDescent="0.25">
      <c r="B7284"/>
    </row>
    <row r="7285" spans="2:2" x14ac:dyDescent="0.25">
      <c r="B7285"/>
    </row>
    <row r="7286" spans="2:2" x14ac:dyDescent="0.25">
      <c r="B7286"/>
    </row>
    <row r="7287" spans="2:2" x14ac:dyDescent="0.25">
      <c r="B7287"/>
    </row>
    <row r="7288" spans="2:2" x14ac:dyDescent="0.25">
      <c r="B7288"/>
    </row>
    <row r="7289" spans="2:2" x14ac:dyDescent="0.25">
      <c r="B7289"/>
    </row>
    <row r="7290" spans="2:2" x14ac:dyDescent="0.25">
      <c r="B7290"/>
    </row>
    <row r="7291" spans="2:2" x14ac:dyDescent="0.25">
      <c r="B7291"/>
    </row>
    <row r="7292" spans="2:2" x14ac:dyDescent="0.25">
      <c r="B7292"/>
    </row>
    <row r="7293" spans="2:2" x14ac:dyDescent="0.25">
      <c r="B7293"/>
    </row>
    <row r="7294" spans="2:2" x14ac:dyDescent="0.25">
      <c r="B7294"/>
    </row>
    <row r="7295" spans="2:2" x14ac:dyDescent="0.25">
      <c r="B7295"/>
    </row>
    <row r="7296" spans="2:2" x14ac:dyDescent="0.25">
      <c r="B7296"/>
    </row>
    <row r="7297" spans="2:2" x14ac:dyDescent="0.25">
      <c r="B7297"/>
    </row>
    <row r="7298" spans="2:2" x14ac:dyDescent="0.25">
      <c r="B7298"/>
    </row>
    <row r="7299" spans="2:2" x14ac:dyDescent="0.25">
      <c r="B7299"/>
    </row>
    <row r="7300" spans="2:2" x14ac:dyDescent="0.25">
      <c r="B7300"/>
    </row>
    <row r="7301" spans="2:2" x14ac:dyDescent="0.25">
      <c r="B7301"/>
    </row>
    <row r="7302" spans="2:2" x14ac:dyDescent="0.25">
      <c r="B7302"/>
    </row>
    <row r="7303" spans="2:2" x14ac:dyDescent="0.25">
      <c r="B7303"/>
    </row>
    <row r="7304" spans="2:2" x14ac:dyDescent="0.25">
      <c r="B7304"/>
    </row>
    <row r="7305" spans="2:2" x14ac:dyDescent="0.25">
      <c r="B7305"/>
    </row>
    <row r="7306" spans="2:2" x14ac:dyDescent="0.25">
      <c r="B7306"/>
    </row>
    <row r="7307" spans="2:2" x14ac:dyDescent="0.25">
      <c r="B7307"/>
    </row>
    <row r="7308" spans="2:2" x14ac:dyDescent="0.25">
      <c r="B7308"/>
    </row>
    <row r="7309" spans="2:2" x14ac:dyDescent="0.25">
      <c r="B7309"/>
    </row>
    <row r="7310" spans="2:2" x14ac:dyDescent="0.25">
      <c r="B7310"/>
    </row>
    <row r="7311" spans="2:2" x14ac:dyDescent="0.25">
      <c r="B7311"/>
    </row>
    <row r="7312" spans="2:2" x14ac:dyDescent="0.25">
      <c r="B7312"/>
    </row>
    <row r="7313" spans="2:2" x14ac:dyDescent="0.25">
      <c r="B7313"/>
    </row>
    <row r="7314" spans="2:2" x14ac:dyDescent="0.25">
      <c r="B7314"/>
    </row>
    <row r="7315" spans="2:2" x14ac:dyDescent="0.25">
      <c r="B7315"/>
    </row>
    <row r="7316" spans="2:2" x14ac:dyDescent="0.25">
      <c r="B7316"/>
    </row>
    <row r="7317" spans="2:2" x14ac:dyDescent="0.25">
      <c r="B7317"/>
    </row>
    <row r="7318" spans="2:2" x14ac:dyDescent="0.25">
      <c r="B7318"/>
    </row>
    <row r="7319" spans="2:2" x14ac:dyDescent="0.25">
      <c r="B7319"/>
    </row>
    <row r="7320" spans="2:2" x14ac:dyDescent="0.25">
      <c r="B7320"/>
    </row>
    <row r="7321" spans="2:2" x14ac:dyDescent="0.25">
      <c r="B7321"/>
    </row>
    <row r="7322" spans="2:2" x14ac:dyDescent="0.25">
      <c r="B7322"/>
    </row>
    <row r="7323" spans="2:2" x14ac:dyDescent="0.25">
      <c r="B7323"/>
    </row>
    <row r="7324" spans="2:2" x14ac:dyDescent="0.25">
      <c r="B7324"/>
    </row>
    <row r="7325" spans="2:2" x14ac:dyDescent="0.25">
      <c r="B7325"/>
    </row>
    <row r="7326" spans="2:2" x14ac:dyDescent="0.25">
      <c r="B7326"/>
    </row>
    <row r="7327" spans="2:2" x14ac:dyDescent="0.25">
      <c r="B7327"/>
    </row>
    <row r="7328" spans="2:2" x14ac:dyDescent="0.25">
      <c r="B7328"/>
    </row>
    <row r="7329" spans="2:2" x14ac:dyDescent="0.25">
      <c r="B7329"/>
    </row>
    <row r="7330" spans="2:2" x14ac:dyDescent="0.25">
      <c r="B7330"/>
    </row>
    <row r="7331" spans="2:2" x14ac:dyDescent="0.25">
      <c r="B7331"/>
    </row>
    <row r="7332" spans="2:2" x14ac:dyDescent="0.25">
      <c r="B7332"/>
    </row>
    <row r="7333" spans="2:2" x14ac:dyDescent="0.25">
      <c r="B7333"/>
    </row>
    <row r="7334" spans="2:2" x14ac:dyDescent="0.25">
      <c r="B7334"/>
    </row>
    <row r="7335" spans="2:2" x14ac:dyDescent="0.25">
      <c r="B7335"/>
    </row>
    <row r="7336" spans="2:2" x14ac:dyDescent="0.25">
      <c r="B7336"/>
    </row>
    <row r="7337" spans="2:2" x14ac:dyDescent="0.25">
      <c r="B7337"/>
    </row>
    <row r="7338" spans="2:2" x14ac:dyDescent="0.25">
      <c r="B7338"/>
    </row>
    <row r="7339" spans="2:2" x14ac:dyDescent="0.25">
      <c r="B7339"/>
    </row>
    <row r="7340" spans="2:2" x14ac:dyDescent="0.25">
      <c r="B7340"/>
    </row>
    <row r="7341" spans="2:2" x14ac:dyDescent="0.25">
      <c r="B7341"/>
    </row>
    <row r="7342" spans="2:2" x14ac:dyDescent="0.25">
      <c r="B7342"/>
    </row>
    <row r="7343" spans="2:2" x14ac:dyDescent="0.25">
      <c r="B7343"/>
    </row>
    <row r="7344" spans="2:2" x14ac:dyDescent="0.25">
      <c r="B7344"/>
    </row>
    <row r="7345" spans="2:2" x14ac:dyDescent="0.25">
      <c r="B7345"/>
    </row>
    <row r="7346" spans="2:2" x14ac:dyDescent="0.25">
      <c r="B7346"/>
    </row>
    <row r="7347" spans="2:2" x14ac:dyDescent="0.25">
      <c r="B7347"/>
    </row>
    <row r="7348" spans="2:2" x14ac:dyDescent="0.25">
      <c r="B7348"/>
    </row>
    <row r="7349" spans="2:2" x14ac:dyDescent="0.25">
      <c r="B7349"/>
    </row>
    <row r="7350" spans="2:2" x14ac:dyDescent="0.25">
      <c r="B7350"/>
    </row>
    <row r="7351" spans="2:2" x14ac:dyDescent="0.25">
      <c r="B7351"/>
    </row>
    <row r="7352" spans="2:2" x14ac:dyDescent="0.25">
      <c r="B7352"/>
    </row>
    <row r="7353" spans="2:2" x14ac:dyDescent="0.25">
      <c r="B7353"/>
    </row>
    <row r="7354" spans="2:2" x14ac:dyDescent="0.25">
      <c r="B7354"/>
    </row>
    <row r="7355" spans="2:2" x14ac:dyDescent="0.25">
      <c r="B7355"/>
    </row>
    <row r="7356" spans="2:2" x14ac:dyDescent="0.25">
      <c r="B7356"/>
    </row>
    <row r="7357" spans="2:2" x14ac:dyDescent="0.25">
      <c r="B7357"/>
    </row>
    <row r="7358" spans="2:2" x14ac:dyDescent="0.25">
      <c r="B7358"/>
    </row>
    <row r="7359" spans="2:2" x14ac:dyDescent="0.25">
      <c r="B7359"/>
    </row>
    <row r="7360" spans="2:2" x14ac:dyDescent="0.25">
      <c r="B7360"/>
    </row>
    <row r="7361" spans="2:2" x14ac:dyDescent="0.25">
      <c r="B7361"/>
    </row>
    <row r="7362" spans="2:2" x14ac:dyDescent="0.25">
      <c r="B7362"/>
    </row>
    <row r="7363" spans="2:2" x14ac:dyDescent="0.25">
      <c r="B7363"/>
    </row>
    <row r="7364" spans="2:2" x14ac:dyDescent="0.25">
      <c r="B7364"/>
    </row>
    <row r="7365" spans="2:2" x14ac:dyDescent="0.25">
      <c r="B7365"/>
    </row>
    <row r="7366" spans="2:2" x14ac:dyDescent="0.25">
      <c r="B7366"/>
    </row>
    <row r="7367" spans="2:2" x14ac:dyDescent="0.25">
      <c r="B7367"/>
    </row>
    <row r="7368" spans="2:2" x14ac:dyDescent="0.25">
      <c r="B7368"/>
    </row>
    <row r="7369" spans="2:2" x14ac:dyDescent="0.25">
      <c r="B7369"/>
    </row>
    <row r="7370" spans="2:2" x14ac:dyDescent="0.25">
      <c r="B7370"/>
    </row>
    <row r="7371" spans="2:2" x14ac:dyDescent="0.25">
      <c r="B7371"/>
    </row>
    <row r="7372" spans="2:2" x14ac:dyDescent="0.25">
      <c r="B7372"/>
    </row>
    <row r="7373" spans="2:2" x14ac:dyDescent="0.25">
      <c r="B7373"/>
    </row>
    <row r="7374" spans="2:2" x14ac:dyDescent="0.25">
      <c r="B7374"/>
    </row>
    <row r="7375" spans="2:2" x14ac:dyDescent="0.25">
      <c r="B7375"/>
    </row>
    <row r="7376" spans="2:2" x14ac:dyDescent="0.25">
      <c r="B7376"/>
    </row>
    <row r="7377" spans="2:2" x14ac:dyDescent="0.25">
      <c r="B7377"/>
    </row>
    <row r="7378" spans="2:2" x14ac:dyDescent="0.25">
      <c r="B7378"/>
    </row>
    <row r="7379" spans="2:2" x14ac:dyDescent="0.25">
      <c r="B7379"/>
    </row>
    <row r="7380" spans="2:2" x14ac:dyDescent="0.25">
      <c r="B7380"/>
    </row>
    <row r="7381" spans="2:2" x14ac:dyDescent="0.25">
      <c r="B7381"/>
    </row>
    <row r="7382" spans="2:2" x14ac:dyDescent="0.25">
      <c r="B7382"/>
    </row>
    <row r="7383" spans="2:2" x14ac:dyDescent="0.25">
      <c r="B7383"/>
    </row>
    <row r="7384" spans="2:2" x14ac:dyDescent="0.25">
      <c r="B7384"/>
    </row>
    <row r="7385" spans="2:2" x14ac:dyDescent="0.25">
      <c r="B7385"/>
    </row>
    <row r="7386" spans="2:2" x14ac:dyDescent="0.25">
      <c r="B7386"/>
    </row>
    <row r="7387" spans="2:2" x14ac:dyDescent="0.25">
      <c r="B7387"/>
    </row>
    <row r="7388" spans="2:2" x14ac:dyDescent="0.25">
      <c r="B7388"/>
    </row>
    <row r="7389" spans="2:2" x14ac:dyDescent="0.25">
      <c r="B7389"/>
    </row>
    <row r="7390" spans="2:2" x14ac:dyDescent="0.25">
      <c r="B7390"/>
    </row>
    <row r="7391" spans="2:2" x14ac:dyDescent="0.25">
      <c r="B7391"/>
    </row>
    <row r="7392" spans="2:2" x14ac:dyDescent="0.25">
      <c r="B7392"/>
    </row>
    <row r="7393" spans="2:2" x14ac:dyDescent="0.25">
      <c r="B7393"/>
    </row>
    <row r="7394" spans="2:2" x14ac:dyDescent="0.25">
      <c r="B7394"/>
    </row>
    <row r="7395" spans="2:2" x14ac:dyDescent="0.25">
      <c r="B7395"/>
    </row>
    <row r="7396" spans="2:2" x14ac:dyDescent="0.25">
      <c r="B7396"/>
    </row>
    <row r="7397" spans="2:2" x14ac:dyDescent="0.25">
      <c r="B7397"/>
    </row>
    <row r="7398" spans="2:2" x14ac:dyDescent="0.25">
      <c r="B7398"/>
    </row>
    <row r="7399" spans="2:2" x14ac:dyDescent="0.25">
      <c r="B7399"/>
    </row>
    <row r="7400" spans="2:2" x14ac:dyDescent="0.25">
      <c r="B7400"/>
    </row>
    <row r="7401" spans="2:2" x14ac:dyDescent="0.25">
      <c r="B7401"/>
    </row>
    <row r="7402" spans="2:2" x14ac:dyDescent="0.25">
      <c r="B7402"/>
    </row>
    <row r="7403" spans="2:2" x14ac:dyDescent="0.25">
      <c r="B7403"/>
    </row>
    <row r="7404" spans="2:2" x14ac:dyDescent="0.25">
      <c r="B7404"/>
    </row>
    <row r="7405" spans="2:2" x14ac:dyDescent="0.25">
      <c r="B7405"/>
    </row>
    <row r="7406" spans="2:2" x14ac:dyDescent="0.25">
      <c r="B7406"/>
    </row>
    <row r="7407" spans="2:2" x14ac:dyDescent="0.25">
      <c r="B7407"/>
    </row>
    <row r="7408" spans="2:2" x14ac:dyDescent="0.25">
      <c r="B7408"/>
    </row>
    <row r="7409" spans="2:2" x14ac:dyDescent="0.25">
      <c r="B7409"/>
    </row>
    <row r="7410" spans="2:2" x14ac:dyDescent="0.25">
      <c r="B7410"/>
    </row>
    <row r="7411" spans="2:2" x14ac:dyDescent="0.25">
      <c r="B7411"/>
    </row>
    <row r="7412" spans="2:2" x14ac:dyDescent="0.25">
      <c r="B7412"/>
    </row>
    <row r="7413" spans="2:2" x14ac:dyDescent="0.25">
      <c r="B7413"/>
    </row>
    <row r="7414" spans="2:2" x14ac:dyDescent="0.25">
      <c r="B7414"/>
    </row>
    <row r="7415" spans="2:2" x14ac:dyDescent="0.25">
      <c r="B7415"/>
    </row>
    <row r="7416" spans="2:2" x14ac:dyDescent="0.25">
      <c r="B7416"/>
    </row>
    <row r="7417" spans="2:2" x14ac:dyDescent="0.25">
      <c r="B7417"/>
    </row>
    <row r="7418" spans="2:2" x14ac:dyDescent="0.25">
      <c r="B7418"/>
    </row>
    <row r="7419" spans="2:2" x14ac:dyDescent="0.25">
      <c r="B7419"/>
    </row>
    <row r="7420" spans="2:2" x14ac:dyDescent="0.25">
      <c r="B7420"/>
    </row>
    <row r="7421" spans="2:2" x14ac:dyDescent="0.25">
      <c r="B7421"/>
    </row>
    <row r="7422" spans="2:2" x14ac:dyDescent="0.25">
      <c r="B7422"/>
    </row>
    <row r="7423" spans="2:2" x14ac:dyDescent="0.25">
      <c r="B7423"/>
    </row>
    <row r="7424" spans="2:2" x14ac:dyDescent="0.25">
      <c r="B7424"/>
    </row>
    <row r="7425" spans="2:2" x14ac:dyDescent="0.25">
      <c r="B7425"/>
    </row>
    <row r="7426" spans="2:2" x14ac:dyDescent="0.25">
      <c r="B7426"/>
    </row>
    <row r="7427" spans="2:2" x14ac:dyDescent="0.25">
      <c r="B7427"/>
    </row>
    <row r="7428" spans="2:2" x14ac:dyDescent="0.25">
      <c r="B7428"/>
    </row>
    <row r="7429" spans="2:2" x14ac:dyDescent="0.25">
      <c r="B7429"/>
    </row>
    <row r="7430" spans="2:2" x14ac:dyDescent="0.25">
      <c r="B7430"/>
    </row>
    <row r="7431" spans="2:2" x14ac:dyDescent="0.25">
      <c r="B7431"/>
    </row>
    <row r="7432" spans="2:2" x14ac:dyDescent="0.25">
      <c r="B7432"/>
    </row>
    <row r="7433" spans="2:2" x14ac:dyDescent="0.25">
      <c r="B7433"/>
    </row>
    <row r="7434" spans="2:2" x14ac:dyDescent="0.25">
      <c r="B7434"/>
    </row>
    <row r="7435" spans="2:2" x14ac:dyDescent="0.25">
      <c r="B7435"/>
    </row>
    <row r="7436" spans="2:2" x14ac:dyDescent="0.25">
      <c r="B7436"/>
    </row>
    <row r="7437" spans="2:2" x14ac:dyDescent="0.25">
      <c r="B7437"/>
    </row>
    <row r="7438" spans="2:2" x14ac:dyDescent="0.25">
      <c r="B7438"/>
    </row>
    <row r="7439" spans="2:2" x14ac:dyDescent="0.25">
      <c r="B7439"/>
    </row>
    <row r="7440" spans="2:2" x14ac:dyDescent="0.25">
      <c r="B7440"/>
    </row>
    <row r="7441" spans="2:2" x14ac:dyDescent="0.25">
      <c r="B7441"/>
    </row>
    <row r="7442" spans="2:2" x14ac:dyDescent="0.25">
      <c r="B7442"/>
    </row>
    <row r="7443" spans="2:2" x14ac:dyDescent="0.25">
      <c r="B7443"/>
    </row>
    <row r="7444" spans="2:2" x14ac:dyDescent="0.25">
      <c r="B7444"/>
    </row>
    <row r="7445" spans="2:2" x14ac:dyDescent="0.25">
      <c r="B7445"/>
    </row>
    <row r="7446" spans="2:2" x14ac:dyDescent="0.25">
      <c r="B7446"/>
    </row>
    <row r="7447" spans="2:2" x14ac:dyDescent="0.25">
      <c r="B7447"/>
    </row>
    <row r="7448" spans="2:2" x14ac:dyDescent="0.25">
      <c r="B7448"/>
    </row>
    <row r="7449" spans="2:2" x14ac:dyDescent="0.25">
      <c r="B7449"/>
    </row>
    <row r="7450" spans="2:2" x14ac:dyDescent="0.25">
      <c r="B7450"/>
    </row>
    <row r="7451" spans="2:2" x14ac:dyDescent="0.25">
      <c r="B7451"/>
    </row>
    <row r="7452" spans="2:2" x14ac:dyDescent="0.25">
      <c r="B7452"/>
    </row>
    <row r="7453" spans="2:2" x14ac:dyDescent="0.25">
      <c r="B7453"/>
    </row>
    <row r="7454" spans="2:2" x14ac:dyDescent="0.25">
      <c r="B7454"/>
    </row>
    <row r="7455" spans="2:2" x14ac:dyDescent="0.25">
      <c r="B7455"/>
    </row>
    <row r="7456" spans="2:2" x14ac:dyDescent="0.25">
      <c r="B7456"/>
    </row>
    <row r="7457" spans="2:2" x14ac:dyDescent="0.25">
      <c r="B7457"/>
    </row>
    <row r="7458" spans="2:2" x14ac:dyDescent="0.25">
      <c r="B7458"/>
    </row>
    <row r="7459" spans="2:2" x14ac:dyDescent="0.25">
      <c r="B7459"/>
    </row>
    <row r="7460" spans="2:2" x14ac:dyDescent="0.25">
      <c r="B7460"/>
    </row>
    <row r="7461" spans="2:2" x14ac:dyDescent="0.25">
      <c r="B7461"/>
    </row>
    <row r="7462" spans="2:2" x14ac:dyDescent="0.25">
      <c r="B7462"/>
    </row>
    <row r="7463" spans="2:2" x14ac:dyDescent="0.25">
      <c r="B7463"/>
    </row>
    <row r="7464" spans="2:2" x14ac:dyDescent="0.25">
      <c r="B7464"/>
    </row>
    <row r="7465" spans="2:2" x14ac:dyDescent="0.25">
      <c r="B7465"/>
    </row>
    <row r="7466" spans="2:2" x14ac:dyDescent="0.25">
      <c r="B7466"/>
    </row>
    <row r="7467" spans="2:2" x14ac:dyDescent="0.25">
      <c r="B7467"/>
    </row>
    <row r="7468" spans="2:2" x14ac:dyDescent="0.25">
      <c r="B7468"/>
    </row>
    <row r="7469" spans="2:2" x14ac:dyDescent="0.25">
      <c r="B7469"/>
    </row>
    <row r="7470" spans="2:2" x14ac:dyDescent="0.25">
      <c r="B7470"/>
    </row>
    <row r="7471" spans="2:2" x14ac:dyDescent="0.25">
      <c r="B7471"/>
    </row>
    <row r="7472" spans="2:2" x14ac:dyDescent="0.25">
      <c r="B7472"/>
    </row>
    <row r="7473" spans="2:2" x14ac:dyDescent="0.25">
      <c r="B7473"/>
    </row>
    <row r="7474" spans="2:2" x14ac:dyDescent="0.25">
      <c r="B7474"/>
    </row>
    <row r="7475" spans="2:2" x14ac:dyDescent="0.25">
      <c r="B7475"/>
    </row>
    <row r="7476" spans="2:2" x14ac:dyDescent="0.25">
      <c r="B7476"/>
    </row>
    <row r="7477" spans="2:2" x14ac:dyDescent="0.25">
      <c r="B7477"/>
    </row>
    <row r="7478" spans="2:2" x14ac:dyDescent="0.25">
      <c r="B7478"/>
    </row>
    <row r="7479" spans="2:2" x14ac:dyDescent="0.25">
      <c r="B7479"/>
    </row>
    <row r="7480" spans="2:2" x14ac:dyDescent="0.25">
      <c r="B7480"/>
    </row>
    <row r="7481" spans="2:2" x14ac:dyDescent="0.25">
      <c r="B7481"/>
    </row>
    <row r="7482" spans="2:2" x14ac:dyDescent="0.25">
      <c r="B7482"/>
    </row>
    <row r="7483" spans="2:2" x14ac:dyDescent="0.25">
      <c r="B7483"/>
    </row>
    <row r="7484" spans="2:2" x14ac:dyDescent="0.25">
      <c r="B7484"/>
    </row>
    <row r="7485" spans="2:2" x14ac:dyDescent="0.25">
      <c r="B7485"/>
    </row>
    <row r="7486" spans="2:2" x14ac:dyDescent="0.25">
      <c r="B7486"/>
    </row>
    <row r="7487" spans="2:2" x14ac:dyDescent="0.25">
      <c r="B7487"/>
    </row>
    <row r="7488" spans="2:2" x14ac:dyDescent="0.25">
      <c r="B7488"/>
    </row>
    <row r="7489" spans="2:2" x14ac:dyDescent="0.25">
      <c r="B7489"/>
    </row>
    <row r="7490" spans="2:2" x14ac:dyDescent="0.25">
      <c r="B7490"/>
    </row>
    <row r="7491" spans="2:2" x14ac:dyDescent="0.25">
      <c r="B7491"/>
    </row>
    <row r="7492" spans="2:2" x14ac:dyDescent="0.25">
      <c r="B7492"/>
    </row>
    <row r="7493" spans="2:2" x14ac:dyDescent="0.25">
      <c r="B7493"/>
    </row>
    <row r="7494" spans="2:2" x14ac:dyDescent="0.25">
      <c r="B7494"/>
    </row>
    <row r="7495" spans="2:2" x14ac:dyDescent="0.25">
      <c r="B7495"/>
    </row>
    <row r="7496" spans="2:2" x14ac:dyDescent="0.25">
      <c r="B7496"/>
    </row>
    <row r="7497" spans="2:2" x14ac:dyDescent="0.25">
      <c r="B7497"/>
    </row>
    <row r="7498" spans="2:2" x14ac:dyDescent="0.25">
      <c r="B7498"/>
    </row>
    <row r="7499" spans="2:2" x14ac:dyDescent="0.25">
      <c r="B7499"/>
    </row>
    <row r="7500" spans="2:2" x14ac:dyDescent="0.25">
      <c r="B7500"/>
    </row>
    <row r="7501" spans="2:2" x14ac:dyDescent="0.25">
      <c r="B7501"/>
    </row>
    <row r="7502" spans="2:2" x14ac:dyDescent="0.25">
      <c r="B7502"/>
    </row>
    <row r="7503" spans="2:2" x14ac:dyDescent="0.25">
      <c r="B7503"/>
    </row>
    <row r="7504" spans="2:2" x14ac:dyDescent="0.25">
      <c r="B7504"/>
    </row>
    <row r="7505" spans="2:2" x14ac:dyDescent="0.25">
      <c r="B7505"/>
    </row>
    <row r="7506" spans="2:2" x14ac:dyDescent="0.25">
      <c r="B7506"/>
    </row>
    <row r="7507" spans="2:2" x14ac:dyDescent="0.25">
      <c r="B7507"/>
    </row>
    <row r="7508" spans="2:2" x14ac:dyDescent="0.25">
      <c r="B7508"/>
    </row>
    <row r="7509" spans="2:2" x14ac:dyDescent="0.25">
      <c r="B7509"/>
    </row>
    <row r="7510" spans="2:2" x14ac:dyDescent="0.25">
      <c r="B7510"/>
    </row>
    <row r="7511" spans="2:2" x14ac:dyDescent="0.25">
      <c r="B7511"/>
    </row>
    <row r="7512" spans="2:2" x14ac:dyDescent="0.25">
      <c r="B7512"/>
    </row>
    <row r="7513" spans="2:2" x14ac:dyDescent="0.25">
      <c r="B7513"/>
    </row>
    <row r="7514" spans="2:2" x14ac:dyDescent="0.25">
      <c r="B7514"/>
    </row>
    <row r="7515" spans="2:2" x14ac:dyDescent="0.25">
      <c r="B7515"/>
    </row>
    <row r="7516" spans="2:2" x14ac:dyDescent="0.25">
      <c r="B7516"/>
    </row>
    <row r="7517" spans="2:2" x14ac:dyDescent="0.25">
      <c r="B7517"/>
    </row>
    <row r="7518" spans="2:2" x14ac:dyDescent="0.25">
      <c r="B7518"/>
    </row>
    <row r="7519" spans="2:2" x14ac:dyDescent="0.25">
      <c r="B7519"/>
    </row>
    <row r="7520" spans="2:2" x14ac:dyDescent="0.25">
      <c r="B7520"/>
    </row>
    <row r="7521" spans="2:2" x14ac:dyDescent="0.25">
      <c r="B7521"/>
    </row>
    <row r="7522" spans="2:2" x14ac:dyDescent="0.25">
      <c r="B7522"/>
    </row>
    <row r="7523" spans="2:2" x14ac:dyDescent="0.25">
      <c r="B7523"/>
    </row>
    <row r="7524" spans="2:2" x14ac:dyDescent="0.25">
      <c r="B7524"/>
    </row>
    <row r="7525" spans="2:2" x14ac:dyDescent="0.25">
      <c r="B7525"/>
    </row>
    <row r="7526" spans="2:2" x14ac:dyDescent="0.25">
      <c r="B7526"/>
    </row>
    <row r="7527" spans="2:2" x14ac:dyDescent="0.25">
      <c r="B7527"/>
    </row>
    <row r="7528" spans="2:2" x14ac:dyDescent="0.25">
      <c r="B7528"/>
    </row>
    <row r="7529" spans="2:2" x14ac:dyDescent="0.25">
      <c r="B7529"/>
    </row>
    <row r="7530" spans="2:2" x14ac:dyDescent="0.25">
      <c r="B7530"/>
    </row>
    <row r="7531" spans="2:2" x14ac:dyDescent="0.25">
      <c r="B7531"/>
    </row>
    <row r="7532" spans="2:2" x14ac:dyDescent="0.25">
      <c r="B7532"/>
    </row>
    <row r="7533" spans="2:2" x14ac:dyDescent="0.25">
      <c r="B7533"/>
    </row>
    <row r="7534" spans="2:2" x14ac:dyDescent="0.25">
      <c r="B7534"/>
    </row>
    <row r="7535" spans="2:2" x14ac:dyDescent="0.25">
      <c r="B7535"/>
    </row>
    <row r="7536" spans="2:2" x14ac:dyDescent="0.25">
      <c r="B7536"/>
    </row>
    <row r="7537" spans="2:2" x14ac:dyDescent="0.25">
      <c r="B7537"/>
    </row>
    <row r="7538" spans="2:2" x14ac:dyDescent="0.25">
      <c r="B7538"/>
    </row>
    <row r="7539" spans="2:2" x14ac:dyDescent="0.25">
      <c r="B7539"/>
    </row>
    <row r="7540" spans="2:2" x14ac:dyDescent="0.25">
      <c r="B7540"/>
    </row>
    <row r="7541" spans="2:2" x14ac:dyDescent="0.25">
      <c r="B7541"/>
    </row>
    <row r="7542" spans="2:2" x14ac:dyDescent="0.25">
      <c r="B7542"/>
    </row>
    <row r="7543" spans="2:2" x14ac:dyDescent="0.25">
      <c r="B7543"/>
    </row>
    <row r="7544" spans="2:2" x14ac:dyDescent="0.25">
      <c r="B7544"/>
    </row>
    <row r="7545" spans="2:2" x14ac:dyDescent="0.25">
      <c r="B7545"/>
    </row>
    <row r="7546" spans="2:2" x14ac:dyDescent="0.25">
      <c r="B7546"/>
    </row>
    <row r="7547" spans="2:2" x14ac:dyDescent="0.25">
      <c r="B7547"/>
    </row>
    <row r="7548" spans="2:2" x14ac:dyDescent="0.25">
      <c r="B7548"/>
    </row>
    <row r="7549" spans="2:2" x14ac:dyDescent="0.25">
      <c r="B7549"/>
    </row>
    <row r="7550" spans="2:2" x14ac:dyDescent="0.25">
      <c r="B7550"/>
    </row>
    <row r="7551" spans="2:2" x14ac:dyDescent="0.25">
      <c r="B7551"/>
    </row>
    <row r="7552" spans="2:2" x14ac:dyDescent="0.25">
      <c r="B7552"/>
    </row>
    <row r="7553" spans="2:2" x14ac:dyDescent="0.25">
      <c r="B7553"/>
    </row>
    <row r="7554" spans="2:2" x14ac:dyDescent="0.25">
      <c r="B7554"/>
    </row>
    <row r="7555" spans="2:2" x14ac:dyDescent="0.25">
      <c r="B7555"/>
    </row>
    <row r="7556" spans="2:2" x14ac:dyDescent="0.25">
      <c r="B7556"/>
    </row>
    <row r="7557" spans="2:2" x14ac:dyDescent="0.25">
      <c r="B7557"/>
    </row>
    <row r="7558" spans="2:2" x14ac:dyDescent="0.25">
      <c r="B7558"/>
    </row>
    <row r="7559" spans="2:2" x14ac:dyDescent="0.25">
      <c r="B7559"/>
    </row>
    <row r="7560" spans="2:2" x14ac:dyDescent="0.25">
      <c r="B7560"/>
    </row>
    <row r="7561" spans="2:2" x14ac:dyDescent="0.25">
      <c r="B7561"/>
    </row>
    <row r="7562" spans="2:2" x14ac:dyDescent="0.25">
      <c r="B7562"/>
    </row>
    <row r="7563" spans="2:2" x14ac:dyDescent="0.25">
      <c r="B7563"/>
    </row>
    <row r="7564" spans="2:2" x14ac:dyDescent="0.25">
      <c r="B7564"/>
    </row>
    <row r="7565" spans="2:2" x14ac:dyDescent="0.25">
      <c r="B7565"/>
    </row>
    <row r="7566" spans="2:2" x14ac:dyDescent="0.25">
      <c r="B7566"/>
    </row>
    <row r="7567" spans="2:2" x14ac:dyDescent="0.25">
      <c r="B7567"/>
    </row>
    <row r="7568" spans="2:2" x14ac:dyDescent="0.25">
      <c r="B7568"/>
    </row>
    <row r="7569" spans="2:2" x14ac:dyDescent="0.25">
      <c r="B7569"/>
    </row>
    <row r="7570" spans="2:2" x14ac:dyDescent="0.25">
      <c r="B7570"/>
    </row>
    <row r="7571" spans="2:2" x14ac:dyDescent="0.25">
      <c r="B7571"/>
    </row>
    <row r="7572" spans="2:2" x14ac:dyDescent="0.25">
      <c r="B7572"/>
    </row>
    <row r="7573" spans="2:2" x14ac:dyDescent="0.25">
      <c r="B7573"/>
    </row>
    <row r="7574" spans="2:2" x14ac:dyDescent="0.25">
      <c r="B7574"/>
    </row>
    <row r="7575" spans="2:2" x14ac:dyDescent="0.25">
      <c r="B7575"/>
    </row>
    <row r="7576" spans="2:2" x14ac:dyDescent="0.25">
      <c r="B7576"/>
    </row>
    <row r="7577" spans="2:2" x14ac:dyDescent="0.25">
      <c r="B7577"/>
    </row>
    <row r="7578" spans="2:2" x14ac:dyDescent="0.25">
      <c r="B7578"/>
    </row>
    <row r="7579" spans="2:2" x14ac:dyDescent="0.25">
      <c r="B7579"/>
    </row>
    <row r="7580" spans="2:2" x14ac:dyDescent="0.25">
      <c r="B7580"/>
    </row>
    <row r="7581" spans="2:2" x14ac:dyDescent="0.25">
      <c r="B7581"/>
    </row>
    <row r="7582" spans="2:2" x14ac:dyDescent="0.25">
      <c r="B7582"/>
    </row>
    <row r="7583" spans="2:2" x14ac:dyDescent="0.25">
      <c r="B7583"/>
    </row>
    <row r="7584" spans="2:2" x14ac:dyDescent="0.25">
      <c r="B7584"/>
    </row>
    <row r="7585" spans="2:2" x14ac:dyDescent="0.25">
      <c r="B7585"/>
    </row>
    <row r="7586" spans="2:2" x14ac:dyDescent="0.25">
      <c r="B7586"/>
    </row>
    <row r="7587" spans="2:2" x14ac:dyDescent="0.25">
      <c r="B7587"/>
    </row>
    <row r="7588" spans="2:2" x14ac:dyDescent="0.25">
      <c r="B7588"/>
    </row>
    <row r="7589" spans="2:2" x14ac:dyDescent="0.25">
      <c r="B7589"/>
    </row>
    <row r="7590" spans="2:2" x14ac:dyDescent="0.25">
      <c r="B7590"/>
    </row>
    <row r="7591" spans="2:2" x14ac:dyDescent="0.25">
      <c r="B7591"/>
    </row>
    <row r="7592" spans="2:2" x14ac:dyDescent="0.25">
      <c r="B7592"/>
    </row>
    <row r="7593" spans="2:2" x14ac:dyDescent="0.25">
      <c r="B7593"/>
    </row>
    <row r="7594" spans="2:2" x14ac:dyDescent="0.25">
      <c r="B7594"/>
    </row>
    <row r="7595" spans="2:2" x14ac:dyDescent="0.25">
      <c r="B7595"/>
    </row>
    <row r="7596" spans="2:2" x14ac:dyDescent="0.25">
      <c r="B7596"/>
    </row>
    <row r="7597" spans="2:2" x14ac:dyDescent="0.25">
      <c r="B7597"/>
    </row>
    <row r="7598" spans="2:2" x14ac:dyDescent="0.25">
      <c r="B7598"/>
    </row>
    <row r="7599" spans="2:2" x14ac:dyDescent="0.25">
      <c r="B7599"/>
    </row>
    <row r="7600" spans="2:2" x14ac:dyDescent="0.25">
      <c r="B7600"/>
    </row>
    <row r="7601" spans="2:2" x14ac:dyDescent="0.25">
      <c r="B7601"/>
    </row>
    <row r="7602" spans="2:2" x14ac:dyDescent="0.25">
      <c r="B7602"/>
    </row>
    <row r="7603" spans="2:2" x14ac:dyDescent="0.25">
      <c r="B7603"/>
    </row>
    <row r="7604" spans="2:2" x14ac:dyDescent="0.25">
      <c r="B7604"/>
    </row>
    <row r="7605" spans="2:2" x14ac:dyDescent="0.25">
      <c r="B7605"/>
    </row>
    <row r="7606" spans="2:2" x14ac:dyDescent="0.25">
      <c r="B7606"/>
    </row>
    <row r="7607" spans="2:2" x14ac:dyDescent="0.25">
      <c r="B7607"/>
    </row>
    <row r="7608" spans="2:2" x14ac:dyDescent="0.25">
      <c r="B7608"/>
    </row>
    <row r="7609" spans="2:2" x14ac:dyDescent="0.25">
      <c r="B7609"/>
    </row>
    <row r="7610" spans="2:2" x14ac:dyDescent="0.25">
      <c r="B7610"/>
    </row>
    <row r="7611" spans="2:2" x14ac:dyDescent="0.25">
      <c r="B7611"/>
    </row>
    <row r="7612" spans="2:2" x14ac:dyDescent="0.25">
      <c r="B7612"/>
    </row>
    <row r="7613" spans="2:2" x14ac:dyDescent="0.25">
      <c r="B7613"/>
    </row>
    <row r="7614" spans="2:2" x14ac:dyDescent="0.25">
      <c r="B7614"/>
    </row>
    <row r="7615" spans="2:2" x14ac:dyDescent="0.25">
      <c r="B7615"/>
    </row>
    <row r="7616" spans="2:2" x14ac:dyDescent="0.25">
      <c r="B7616"/>
    </row>
    <row r="7617" spans="2:2" x14ac:dyDescent="0.25">
      <c r="B7617"/>
    </row>
    <row r="7618" spans="2:2" x14ac:dyDescent="0.25">
      <c r="B7618"/>
    </row>
    <row r="7619" spans="2:2" x14ac:dyDescent="0.25">
      <c r="B7619"/>
    </row>
    <row r="7620" spans="2:2" x14ac:dyDescent="0.25">
      <c r="B7620"/>
    </row>
    <row r="7621" spans="2:2" x14ac:dyDescent="0.25">
      <c r="B7621"/>
    </row>
    <row r="7622" spans="2:2" x14ac:dyDescent="0.25">
      <c r="B7622"/>
    </row>
    <row r="7623" spans="2:2" x14ac:dyDescent="0.25">
      <c r="B7623"/>
    </row>
    <row r="7624" spans="2:2" x14ac:dyDescent="0.25">
      <c r="B7624"/>
    </row>
    <row r="7625" spans="2:2" x14ac:dyDescent="0.25">
      <c r="B7625"/>
    </row>
    <row r="7626" spans="2:2" x14ac:dyDescent="0.25">
      <c r="B7626"/>
    </row>
    <row r="7627" spans="2:2" x14ac:dyDescent="0.25">
      <c r="B7627"/>
    </row>
    <row r="7628" spans="2:2" x14ac:dyDescent="0.25">
      <c r="B7628"/>
    </row>
    <row r="7629" spans="2:2" x14ac:dyDescent="0.25">
      <c r="B7629"/>
    </row>
    <row r="7630" spans="2:2" x14ac:dyDescent="0.25">
      <c r="B7630"/>
    </row>
    <row r="7631" spans="2:2" x14ac:dyDescent="0.25">
      <c r="B7631"/>
    </row>
    <row r="7632" spans="2:2" x14ac:dyDescent="0.25">
      <c r="B7632"/>
    </row>
    <row r="7633" spans="2:2" x14ac:dyDescent="0.25">
      <c r="B7633"/>
    </row>
    <row r="7634" spans="2:2" x14ac:dyDescent="0.25">
      <c r="B7634"/>
    </row>
    <row r="7635" spans="2:2" x14ac:dyDescent="0.25">
      <c r="B7635"/>
    </row>
    <row r="7636" spans="2:2" x14ac:dyDescent="0.25">
      <c r="B7636"/>
    </row>
    <row r="7637" spans="2:2" x14ac:dyDescent="0.25">
      <c r="B7637"/>
    </row>
    <row r="7638" spans="2:2" x14ac:dyDescent="0.25">
      <c r="B7638"/>
    </row>
    <row r="7639" spans="2:2" x14ac:dyDescent="0.25">
      <c r="B7639"/>
    </row>
    <row r="7640" spans="2:2" x14ac:dyDescent="0.25">
      <c r="B7640"/>
    </row>
    <row r="7641" spans="2:2" x14ac:dyDescent="0.25">
      <c r="B7641"/>
    </row>
    <row r="7642" spans="2:2" x14ac:dyDescent="0.25">
      <c r="B7642"/>
    </row>
    <row r="7643" spans="2:2" x14ac:dyDescent="0.25">
      <c r="B7643"/>
    </row>
    <row r="7644" spans="2:2" x14ac:dyDescent="0.25">
      <c r="B7644"/>
    </row>
    <row r="7645" spans="2:2" x14ac:dyDescent="0.25">
      <c r="B7645"/>
    </row>
    <row r="7646" spans="2:2" x14ac:dyDescent="0.25">
      <c r="B7646"/>
    </row>
    <row r="7647" spans="2:2" x14ac:dyDescent="0.25">
      <c r="B7647"/>
    </row>
    <row r="7648" spans="2:2" x14ac:dyDescent="0.25">
      <c r="B7648"/>
    </row>
    <row r="7649" spans="2:2" x14ac:dyDescent="0.25">
      <c r="B7649"/>
    </row>
    <row r="7650" spans="2:2" x14ac:dyDescent="0.25">
      <c r="B7650"/>
    </row>
    <row r="7651" spans="2:2" x14ac:dyDescent="0.25">
      <c r="B7651"/>
    </row>
    <row r="7652" spans="2:2" x14ac:dyDescent="0.25">
      <c r="B7652"/>
    </row>
    <row r="7653" spans="2:2" x14ac:dyDescent="0.25">
      <c r="B7653"/>
    </row>
    <row r="7654" spans="2:2" x14ac:dyDescent="0.25">
      <c r="B7654"/>
    </row>
    <row r="7655" spans="2:2" x14ac:dyDescent="0.25">
      <c r="B7655"/>
    </row>
    <row r="7656" spans="2:2" x14ac:dyDescent="0.25">
      <c r="B7656"/>
    </row>
    <row r="7657" spans="2:2" x14ac:dyDescent="0.25">
      <c r="B7657"/>
    </row>
    <row r="7658" spans="2:2" x14ac:dyDescent="0.25">
      <c r="B7658"/>
    </row>
    <row r="7659" spans="2:2" x14ac:dyDescent="0.25">
      <c r="B7659"/>
    </row>
    <row r="7660" spans="2:2" x14ac:dyDescent="0.25">
      <c r="B7660"/>
    </row>
    <row r="7661" spans="2:2" x14ac:dyDescent="0.25">
      <c r="B7661"/>
    </row>
    <row r="7662" spans="2:2" x14ac:dyDescent="0.25">
      <c r="B7662"/>
    </row>
    <row r="7663" spans="2:2" x14ac:dyDescent="0.25">
      <c r="B7663"/>
    </row>
    <row r="7664" spans="2:2" x14ac:dyDescent="0.25">
      <c r="B7664"/>
    </row>
    <row r="7665" spans="2:2" x14ac:dyDescent="0.25">
      <c r="B7665"/>
    </row>
    <row r="7666" spans="2:2" x14ac:dyDescent="0.25">
      <c r="B7666"/>
    </row>
    <row r="7667" spans="2:2" x14ac:dyDescent="0.25">
      <c r="B7667"/>
    </row>
    <row r="7668" spans="2:2" x14ac:dyDescent="0.25">
      <c r="B7668"/>
    </row>
    <row r="7669" spans="2:2" x14ac:dyDescent="0.25">
      <c r="B7669"/>
    </row>
    <row r="7670" spans="2:2" x14ac:dyDescent="0.25">
      <c r="B7670"/>
    </row>
    <row r="7671" spans="2:2" x14ac:dyDescent="0.25">
      <c r="B7671"/>
    </row>
    <row r="7672" spans="2:2" x14ac:dyDescent="0.25">
      <c r="B7672"/>
    </row>
    <row r="7673" spans="2:2" x14ac:dyDescent="0.25">
      <c r="B7673"/>
    </row>
    <row r="7674" spans="2:2" x14ac:dyDescent="0.25">
      <c r="B7674"/>
    </row>
    <row r="7675" spans="2:2" x14ac:dyDescent="0.25">
      <c r="B7675"/>
    </row>
    <row r="7676" spans="2:2" x14ac:dyDescent="0.25">
      <c r="B7676"/>
    </row>
    <row r="7677" spans="2:2" x14ac:dyDescent="0.25">
      <c r="B7677"/>
    </row>
    <row r="7678" spans="2:2" x14ac:dyDescent="0.25">
      <c r="B7678"/>
    </row>
    <row r="7679" spans="2:2" x14ac:dyDescent="0.25">
      <c r="B7679"/>
    </row>
    <row r="7680" spans="2:2" x14ac:dyDescent="0.25">
      <c r="B7680"/>
    </row>
    <row r="7681" spans="2:2" x14ac:dyDescent="0.25">
      <c r="B7681"/>
    </row>
    <row r="7682" spans="2:2" x14ac:dyDescent="0.25">
      <c r="B7682"/>
    </row>
    <row r="7683" spans="2:2" x14ac:dyDescent="0.25">
      <c r="B7683"/>
    </row>
    <row r="7684" spans="2:2" x14ac:dyDescent="0.25">
      <c r="B7684"/>
    </row>
    <row r="7685" spans="2:2" x14ac:dyDescent="0.25">
      <c r="B7685"/>
    </row>
    <row r="7686" spans="2:2" x14ac:dyDescent="0.25">
      <c r="B7686"/>
    </row>
    <row r="7687" spans="2:2" x14ac:dyDescent="0.25">
      <c r="B7687"/>
    </row>
    <row r="7688" spans="2:2" x14ac:dyDescent="0.25">
      <c r="B7688"/>
    </row>
    <row r="7689" spans="2:2" x14ac:dyDescent="0.25">
      <c r="B7689"/>
    </row>
    <row r="7690" spans="2:2" x14ac:dyDescent="0.25">
      <c r="B7690"/>
    </row>
    <row r="7691" spans="2:2" x14ac:dyDescent="0.25">
      <c r="B7691"/>
    </row>
    <row r="7692" spans="2:2" x14ac:dyDescent="0.25">
      <c r="B7692"/>
    </row>
    <row r="7693" spans="2:2" x14ac:dyDescent="0.25">
      <c r="B7693"/>
    </row>
    <row r="7694" spans="2:2" x14ac:dyDescent="0.25">
      <c r="B7694"/>
    </row>
    <row r="7695" spans="2:2" x14ac:dyDescent="0.25">
      <c r="B7695"/>
    </row>
    <row r="7696" spans="2:2" x14ac:dyDescent="0.25">
      <c r="B7696"/>
    </row>
    <row r="7697" spans="2:2" x14ac:dyDescent="0.25">
      <c r="B7697"/>
    </row>
    <row r="7698" spans="2:2" x14ac:dyDescent="0.25">
      <c r="B7698"/>
    </row>
    <row r="7699" spans="2:2" x14ac:dyDescent="0.25">
      <c r="B7699"/>
    </row>
    <row r="7700" spans="2:2" x14ac:dyDescent="0.25">
      <c r="B7700"/>
    </row>
    <row r="7701" spans="2:2" x14ac:dyDescent="0.25">
      <c r="B7701"/>
    </row>
    <row r="7702" spans="2:2" x14ac:dyDescent="0.25">
      <c r="B7702"/>
    </row>
    <row r="7703" spans="2:2" x14ac:dyDescent="0.25">
      <c r="B7703"/>
    </row>
    <row r="7704" spans="2:2" x14ac:dyDescent="0.25">
      <c r="B7704"/>
    </row>
    <row r="7705" spans="2:2" x14ac:dyDescent="0.25">
      <c r="B7705"/>
    </row>
    <row r="7706" spans="2:2" x14ac:dyDescent="0.25">
      <c r="B7706"/>
    </row>
    <row r="7707" spans="2:2" x14ac:dyDescent="0.25">
      <c r="B7707"/>
    </row>
    <row r="7708" spans="2:2" x14ac:dyDescent="0.25">
      <c r="B7708"/>
    </row>
    <row r="7709" spans="2:2" x14ac:dyDescent="0.25">
      <c r="B7709"/>
    </row>
    <row r="7710" spans="2:2" x14ac:dyDescent="0.25">
      <c r="B7710"/>
    </row>
    <row r="7711" spans="2:2" x14ac:dyDescent="0.25">
      <c r="B7711"/>
    </row>
    <row r="7712" spans="2:2" x14ac:dyDescent="0.25">
      <c r="B7712"/>
    </row>
    <row r="7713" spans="2:2" x14ac:dyDescent="0.25">
      <c r="B7713"/>
    </row>
    <row r="7714" spans="2:2" x14ac:dyDescent="0.25">
      <c r="B7714"/>
    </row>
    <row r="7715" spans="2:2" x14ac:dyDescent="0.25">
      <c r="B7715"/>
    </row>
    <row r="7716" spans="2:2" x14ac:dyDescent="0.25">
      <c r="B7716"/>
    </row>
    <row r="7717" spans="2:2" x14ac:dyDescent="0.25">
      <c r="B7717"/>
    </row>
    <row r="7718" spans="2:2" x14ac:dyDescent="0.25">
      <c r="B7718"/>
    </row>
    <row r="7719" spans="2:2" x14ac:dyDescent="0.25">
      <c r="B7719"/>
    </row>
    <row r="7720" spans="2:2" x14ac:dyDescent="0.25">
      <c r="B7720"/>
    </row>
    <row r="7721" spans="2:2" x14ac:dyDescent="0.25">
      <c r="B7721"/>
    </row>
    <row r="7722" spans="2:2" x14ac:dyDescent="0.25">
      <c r="B7722"/>
    </row>
    <row r="7723" spans="2:2" x14ac:dyDescent="0.25">
      <c r="B7723"/>
    </row>
    <row r="7724" spans="2:2" x14ac:dyDescent="0.25">
      <c r="B7724"/>
    </row>
    <row r="7725" spans="2:2" x14ac:dyDescent="0.25">
      <c r="B7725"/>
    </row>
    <row r="7726" spans="2:2" x14ac:dyDescent="0.25">
      <c r="B7726"/>
    </row>
    <row r="7727" spans="2:2" x14ac:dyDescent="0.25">
      <c r="B7727"/>
    </row>
    <row r="7728" spans="2:2" x14ac:dyDescent="0.25">
      <c r="B7728"/>
    </row>
    <row r="7729" spans="2:2" x14ac:dyDescent="0.25">
      <c r="B7729"/>
    </row>
    <row r="7730" spans="2:2" x14ac:dyDescent="0.25">
      <c r="B7730"/>
    </row>
    <row r="7731" spans="2:2" x14ac:dyDescent="0.25">
      <c r="B7731"/>
    </row>
    <row r="7732" spans="2:2" x14ac:dyDescent="0.25">
      <c r="B7732"/>
    </row>
    <row r="7733" spans="2:2" x14ac:dyDescent="0.25">
      <c r="B7733"/>
    </row>
    <row r="7734" spans="2:2" x14ac:dyDescent="0.25">
      <c r="B7734"/>
    </row>
    <row r="7735" spans="2:2" x14ac:dyDescent="0.25">
      <c r="B7735"/>
    </row>
    <row r="7736" spans="2:2" x14ac:dyDescent="0.25">
      <c r="B7736"/>
    </row>
    <row r="7737" spans="2:2" x14ac:dyDescent="0.25">
      <c r="B7737"/>
    </row>
    <row r="7738" spans="2:2" x14ac:dyDescent="0.25">
      <c r="B7738"/>
    </row>
    <row r="7739" spans="2:2" x14ac:dyDescent="0.25">
      <c r="B7739"/>
    </row>
    <row r="7740" spans="2:2" x14ac:dyDescent="0.25">
      <c r="B7740"/>
    </row>
    <row r="7741" spans="2:2" x14ac:dyDescent="0.25">
      <c r="B7741"/>
    </row>
    <row r="7742" spans="2:2" x14ac:dyDescent="0.25">
      <c r="B7742"/>
    </row>
    <row r="7743" spans="2:2" x14ac:dyDescent="0.25">
      <c r="B7743"/>
    </row>
    <row r="7744" spans="2:2" x14ac:dyDescent="0.25">
      <c r="B7744"/>
    </row>
    <row r="7745" spans="2:2" x14ac:dyDescent="0.25">
      <c r="B7745"/>
    </row>
    <row r="7746" spans="2:2" x14ac:dyDescent="0.25">
      <c r="B7746"/>
    </row>
    <row r="7747" spans="2:2" x14ac:dyDescent="0.25">
      <c r="B7747"/>
    </row>
    <row r="7748" spans="2:2" x14ac:dyDescent="0.25">
      <c r="B7748"/>
    </row>
    <row r="7749" spans="2:2" x14ac:dyDescent="0.25">
      <c r="B7749"/>
    </row>
    <row r="7750" spans="2:2" x14ac:dyDescent="0.25">
      <c r="B7750"/>
    </row>
    <row r="7751" spans="2:2" x14ac:dyDescent="0.25">
      <c r="B7751"/>
    </row>
    <row r="7752" spans="2:2" x14ac:dyDescent="0.25">
      <c r="B7752"/>
    </row>
    <row r="7753" spans="2:2" x14ac:dyDescent="0.25">
      <c r="B7753"/>
    </row>
    <row r="7754" spans="2:2" x14ac:dyDescent="0.25">
      <c r="B7754"/>
    </row>
    <row r="7755" spans="2:2" x14ac:dyDescent="0.25">
      <c r="B7755"/>
    </row>
    <row r="7756" spans="2:2" x14ac:dyDescent="0.25">
      <c r="B7756"/>
    </row>
    <row r="7757" spans="2:2" x14ac:dyDescent="0.25">
      <c r="B7757"/>
    </row>
    <row r="7758" spans="2:2" x14ac:dyDescent="0.25">
      <c r="B7758"/>
    </row>
    <row r="7759" spans="2:2" x14ac:dyDescent="0.25">
      <c r="B7759"/>
    </row>
    <row r="7760" spans="2:2" x14ac:dyDescent="0.25">
      <c r="B7760"/>
    </row>
    <row r="7761" spans="2:2" x14ac:dyDescent="0.25">
      <c r="B7761"/>
    </row>
    <row r="7762" spans="2:2" x14ac:dyDescent="0.25">
      <c r="B7762"/>
    </row>
    <row r="7763" spans="2:2" x14ac:dyDescent="0.25">
      <c r="B7763"/>
    </row>
    <row r="7764" spans="2:2" x14ac:dyDescent="0.25">
      <c r="B7764"/>
    </row>
    <row r="7765" spans="2:2" x14ac:dyDescent="0.25">
      <c r="B7765"/>
    </row>
    <row r="7766" spans="2:2" x14ac:dyDescent="0.25">
      <c r="B7766"/>
    </row>
    <row r="7767" spans="2:2" x14ac:dyDescent="0.25">
      <c r="B7767"/>
    </row>
    <row r="7768" spans="2:2" x14ac:dyDescent="0.25">
      <c r="B7768"/>
    </row>
    <row r="7769" spans="2:2" x14ac:dyDescent="0.25">
      <c r="B7769"/>
    </row>
    <row r="7770" spans="2:2" x14ac:dyDescent="0.25">
      <c r="B7770"/>
    </row>
    <row r="7771" spans="2:2" x14ac:dyDescent="0.25">
      <c r="B7771"/>
    </row>
    <row r="7772" spans="2:2" x14ac:dyDescent="0.25">
      <c r="B7772"/>
    </row>
    <row r="7773" spans="2:2" x14ac:dyDescent="0.25">
      <c r="B7773"/>
    </row>
    <row r="7774" spans="2:2" x14ac:dyDescent="0.25">
      <c r="B7774"/>
    </row>
    <row r="7775" spans="2:2" x14ac:dyDescent="0.25">
      <c r="B7775"/>
    </row>
    <row r="7776" spans="2:2" x14ac:dyDescent="0.25">
      <c r="B7776"/>
    </row>
    <row r="7777" spans="2:2" x14ac:dyDescent="0.25">
      <c r="B7777"/>
    </row>
    <row r="7778" spans="2:2" x14ac:dyDescent="0.25">
      <c r="B7778"/>
    </row>
    <row r="7779" spans="2:2" x14ac:dyDescent="0.25">
      <c r="B7779"/>
    </row>
    <row r="7780" spans="2:2" x14ac:dyDescent="0.25">
      <c r="B7780"/>
    </row>
    <row r="7781" spans="2:2" x14ac:dyDescent="0.25">
      <c r="B7781"/>
    </row>
    <row r="7782" spans="2:2" x14ac:dyDescent="0.25">
      <c r="B7782"/>
    </row>
    <row r="7783" spans="2:2" x14ac:dyDescent="0.25">
      <c r="B7783"/>
    </row>
    <row r="7784" spans="2:2" x14ac:dyDescent="0.25">
      <c r="B7784"/>
    </row>
    <row r="7785" spans="2:2" x14ac:dyDescent="0.25">
      <c r="B7785"/>
    </row>
    <row r="7786" spans="2:2" x14ac:dyDescent="0.25">
      <c r="B7786"/>
    </row>
    <row r="7787" spans="2:2" x14ac:dyDescent="0.25">
      <c r="B7787"/>
    </row>
    <row r="7788" spans="2:2" x14ac:dyDescent="0.25">
      <c r="B7788"/>
    </row>
    <row r="7789" spans="2:2" x14ac:dyDescent="0.25">
      <c r="B7789"/>
    </row>
    <row r="7790" spans="2:2" x14ac:dyDescent="0.25">
      <c r="B7790"/>
    </row>
    <row r="7791" spans="2:2" x14ac:dyDescent="0.25">
      <c r="B7791"/>
    </row>
    <row r="7792" spans="2:2" x14ac:dyDescent="0.25">
      <c r="B7792"/>
    </row>
    <row r="7793" spans="2:2" x14ac:dyDescent="0.25">
      <c r="B7793"/>
    </row>
    <row r="7794" spans="2:2" x14ac:dyDescent="0.25">
      <c r="B7794"/>
    </row>
    <row r="7795" spans="2:2" x14ac:dyDescent="0.25">
      <c r="B7795"/>
    </row>
    <row r="7796" spans="2:2" x14ac:dyDescent="0.25">
      <c r="B7796"/>
    </row>
    <row r="7797" spans="2:2" x14ac:dyDescent="0.25">
      <c r="B7797"/>
    </row>
    <row r="7798" spans="2:2" x14ac:dyDescent="0.25">
      <c r="B7798"/>
    </row>
    <row r="7799" spans="2:2" x14ac:dyDescent="0.25">
      <c r="B7799"/>
    </row>
    <row r="7800" spans="2:2" x14ac:dyDescent="0.25">
      <c r="B7800"/>
    </row>
    <row r="7801" spans="2:2" x14ac:dyDescent="0.25">
      <c r="B7801"/>
    </row>
    <row r="7802" spans="2:2" x14ac:dyDescent="0.25">
      <c r="B7802"/>
    </row>
    <row r="7803" spans="2:2" x14ac:dyDescent="0.25">
      <c r="B7803"/>
    </row>
    <row r="7804" spans="2:2" x14ac:dyDescent="0.25">
      <c r="B7804"/>
    </row>
    <row r="7805" spans="2:2" x14ac:dyDescent="0.25">
      <c r="B7805"/>
    </row>
    <row r="7806" spans="2:2" x14ac:dyDescent="0.25">
      <c r="B7806"/>
    </row>
    <row r="7807" spans="2:2" x14ac:dyDescent="0.25">
      <c r="B7807"/>
    </row>
    <row r="7808" spans="2:2" x14ac:dyDescent="0.25">
      <c r="B7808"/>
    </row>
    <row r="7809" spans="2:2" x14ac:dyDescent="0.25">
      <c r="B7809"/>
    </row>
    <row r="7810" spans="2:2" x14ac:dyDescent="0.25">
      <c r="B7810"/>
    </row>
    <row r="7811" spans="2:2" x14ac:dyDescent="0.25">
      <c r="B7811"/>
    </row>
    <row r="7812" spans="2:2" x14ac:dyDescent="0.25">
      <c r="B7812"/>
    </row>
    <row r="7813" spans="2:2" x14ac:dyDescent="0.25">
      <c r="B7813"/>
    </row>
    <row r="7814" spans="2:2" x14ac:dyDescent="0.25">
      <c r="B7814"/>
    </row>
    <row r="7815" spans="2:2" x14ac:dyDescent="0.25">
      <c r="B7815"/>
    </row>
    <row r="7816" spans="2:2" x14ac:dyDescent="0.25">
      <c r="B7816"/>
    </row>
    <row r="7817" spans="2:2" x14ac:dyDescent="0.25">
      <c r="B7817"/>
    </row>
    <row r="7818" spans="2:2" x14ac:dyDescent="0.25">
      <c r="B7818"/>
    </row>
    <row r="7819" spans="2:2" x14ac:dyDescent="0.25">
      <c r="B7819"/>
    </row>
    <row r="7820" spans="2:2" x14ac:dyDescent="0.25">
      <c r="B7820"/>
    </row>
    <row r="7821" spans="2:2" x14ac:dyDescent="0.25">
      <c r="B7821"/>
    </row>
    <row r="7822" spans="2:2" x14ac:dyDescent="0.25">
      <c r="B7822"/>
    </row>
    <row r="7823" spans="2:2" x14ac:dyDescent="0.25">
      <c r="B7823"/>
    </row>
    <row r="7824" spans="2:2" x14ac:dyDescent="0.25">
      <c r="B7824"/>
    </row>
    <row r="7825" spans="2:2" x14ac:dyDescent="0.25">
      <c r="B7825"/>
    </row>
    <row r="7826" spans="2:2" x14ac:dyDescent="0.25">
      <c r="B7826"/>
    </row>
    <row r="7827" spans="2:2" x14ac:dyDescent="0.25">
      <c r="B7827"/>
    </row>
    <row r="7828" spans="2:2" x14ac:dyDescent="0.25">
      <c r="B7828"/>
    </row>
    <row r="7829" spans="2:2" x14ac:dyDescent="0.25">
      <c r="B7829"/>
    </row>
    <row r="7830" spans="2:2" x14ac:dyDescent="0.25">
      <c r="B7830"/>
    </row>
    <row r="7831" spans="2:2" x14ac:dyDescent="0.25">
      <c r="B7831"/>
    </row>
    <row r="7832" spans="2:2" x14ac:dyDescent="0.25">
      <c r="B7832"/>
    </row>
    <row r="7833" spans="2:2" x14ac:dyDescent="0.25">
      <c r="B7833"/>
    </row>
    <row r="7834" spans="2:2" x14ac:dyDescent="0.25">
      <c r="B7834"/>
    </row>
    <row r="7835" spans="2:2" x14ac:dyDescent="0.25">
      <c r="B7835"/>
    </row>
    <row r="7836" spans="2:2" x14ac:dyDescent="0.25">
      <c r="B7836"/>
    </row>
    <row r="7837" spans="2:2" x14ac:dyDescent="0.25">
      <c r="B7837"/>
    </row>
    <row r="7838" spans="2:2" x14ac:dyDescent="0.25">
      <c r="B7838"/>
    </row>
    <row r="7839" spans="2:2" x14ac:dyDescent="0.25">
      <c r="B7839"/>
    </row>
    <row r="7840" spans="2:2" x14ac:dyDescent="0.25">
      <c r="B7840"/>
    </row>
    <row r="7841" spans="2:2" x14ac:dyDescent="0.25">
      <c r="B7841"/>
    </row>
    <row r="7842" spans="2:2" x14ac:dyDescent="0.25">
      <c r="B7842"/>
    </row>
    <row r="7843" spans="2:2" x14ac:dyDescent="0.25">
      <c r="B7843"/>
    </row>
    <row r="7844" spans="2:2" x14ac:dyDescent="0.25">
      <c r="B7844"/>
    </row>
    <row r="7845" spans="2:2" x14ac:dyDescent="0.25">
      <c r="B7845"/>
    </row>
    <row r="7846" spans="2:2" x14ac:dyDescent="0.25">
      <c r="B7846"/>
    </row>
    <row r="7847" spans="2:2" x14ac:dyDescent="0.25">
      <c r="B7847"/>
    </row>
    <row r="7848" spans="2:2" x14ac:dyDescent="0.25">
      <c r="B7848"/>
    </row>
    <row r="7849" spans="2:2" x14ac:dyDescent="0.25">
      <c r="B7849"/>
    </row>
    <row r="7850" spans="2:2" x14ac:dyDescent="0.25">
      <c r="B7850"/>
    </row>
    <row r="7851" spans="2:2" x14ac:dyDescent="0.25">
      <c r="B7851"/>
    </row>
    <row r="7852" spans="2:2" x14ac:dyDescent="0.25">
      <c r="B7852"/>
    </row>
    <row r="7853" spans="2:2" x14ac:dyDescent="0.25">
      <c r="B7853"/>
    </row>
    <row r="7854" spans="2:2" x14ac:dyDescent="0.25">
      <c r="B7854"/>
    </row>
    <row r="7855" spans="2:2" x14ac:dyDescent="0.25">
      <c r="B7855"/>
    </row>
    <row r="7856" spans="2:2" x14ac:dyDescent="0.25">
      <c r="B7856"/>
    </row>
    <row r="7857" spans="2:2" x14ac:dyDescent="0.25">
      <c r="B7857"/>
    </row>
    <row r="7858" spans="2:2" x14ac:dyDescent="0.25">
      <c r="B7858"/>
    </row>
    <row r="7859" spans="2:2" x14ac:dyDescent="0.25">
      <c r="B7859"/>
    </row>
    <row r="7860" spans="2:2" x14ac:dyDescent="0.25">
      <c r="B7860"/>
    </row>
    <row r="7861" spans="2:2" x14ac:dyDescent="0.25">
      <c r="B7861"/>
    </row>
    <row r="7862" spans="2:2" x14ac:dyDescent="0.25">
      <c r="B7862"/>
    </row>
    <row r="7863" spans="2:2" x14ac:dyDescent="0.25">
      <c r="B7863"/>
    </row>
    <row r="7864" spans="2:2" x14ac:dyDescent="0.25">
      <c r="B7864"/>
    </row>
    <row r="7865" spans="2:2" x14ac:dyDescent="0.25">
      <c r="B7865"/>
    </row>
    <row r="7866" spans="2:2" x14ac:dyDescent="0.25">
      <c r="B7866"/>
    </row>
    <row r="7867" spans="2:2" x14ac:dyDescent="0.25">
      <c r="B7867"/>
    </row>
    <row r="7868" spans="2:2" x14ac:dyDescent="0.25">
      <c r="B7868"/>
    </row>
    <row r="7869" spans="2:2" x14ac:dyDescent="0.25">
      <c r="B7869"/>
    </row>
    <row r="7870" spans="2:2" x14ac:dyDescent="0.25">
      <c r="B7870"/>
    </row>
    <row r="7871" spans="2:2" x14ac:dyDescent="0.25">
      <c r="B7871"/>
    </row>
    <row r="7872" spans="2:2" x14ac:dyDescent="0.25">
      <c r="B7872"/>
    </row>
    <row r="7873" spans="2:2" x14ac:dyDescent="0.25">
      <c r="B7873"/>
    </row>
    <row r="7874" spans="2:2" x14ac:dyDescent="0.25">
      <c r="B7874"/>
    </row>
    <row r="7875" spans="2:2" x14ac:dyDescent="0.25">
      <c r="B7875"/>
    </row>
    <row r="7876" spans="2:2" x14ac:dyDescent="0.25">
      <c r="B7876"/>
    </row>
    <row r="7877" spans="2:2" x14ac:dyDescent="0.25">
      <c r="B7877"/>
    </row>
    <row r="7878" spans="2:2" x14ac:dyDescent="0.25">
      <c r="B7878"/>
    </row>
    <row r="7879" spans="2:2" x14ac:dyDescent="0.25">
      <c r="B7879"/>
    </row>
    <row r="7880" spans="2:2" x14ac:dyDescent="0.25">
      <c r="B7880"/>
    </row>
    <row r="7881" spans="2:2" x14ac:dyDescent="0.25">
      <c r="B7881"/>
    </row>
    <row r="7882" spans="2:2" x14ac:dyDescent="0.25">
      <c r="B7882"/>
    </row>
    <row r="7883" spans="2:2" x14ac:dyDescent="0.25">
      <c r="B7883"/>
    </row>
    <row r="7884" spans="2:2" x14ac:dyDescent="0.25">
      <c r="B7884"/>
    </row>
    <row r="7885" spans="2:2" x14ac:dyDescent="0.25">
      <c r="B7885"/>
    </row>
    <row r="7886" spans="2:2" x14ac:dyDescent="0.25">
      <c r="B7886"/>
    </row>
    <row r="7887" spans="2:2" x14ac:dyDescent="0.25">
      <c r="B7887"/>
    </row>
    <row r="7888" spans="2:2" x14ac:dyDescent="0.25">
      <c r="B7888"/>
    </row>
    <row r="7889" spans="2:2" x14ac:dyDescent="0.25">
      <c r="B7889"/>
    </row>
    <row r="7890" spans="2:2" x14ac:dyDescent="0.25">
      <c r="B7890"/>
    </row>
    <row r="7891" spans="2:2" x14ac:dyDescent="0.25">
      <c r="B7891"/>
    </row>
    <row r="7892" spans="2:2" x14ac:dyDescent="0.25">
      <c r="B7892"/>
    </row>
    <row r="7893" spans="2:2" x14ac:dyDescent="0.25">
      <c r="B7893"/>
    </row>
    <row r="7894" spans="2:2" x14ac:dyDescent="0.25">
      <c r="B7894"/>
    </row>
    <row r="7895" spans="2:2" x14ac:dyDescent="0.25">
      <c r="B7895"/>
    </row>
    <row r="7896" spans="2:2" x14ac:dyDescent="0.25">
      <c r="B7896"/>
    </row>
    <row r="7897" spans="2:2" x14ac:dyDescent="0.25">
      <c r="B7897"/>
    </row>
    <row r="7898" spans="2:2" x14ac:dyDescent="0.25">
      <c r="B7898"/>
    </row>
    <row r="7899" spans="2:2" x14ac:dyDescent="0.25">
      <c r="B7899"/>
    </row>
    <row r="7900" spans="2:2" x14ac:dyDescent="0.25">
      <c r="B7900"/>
    </row>
    <row r="7901" spans="2:2" x14ac:dyDescent="0.25">
      <c r="B7901"/>
    </row>
    <row r="7902" spans="2:2" x14ac:dyDescent="0.25">
      <c r="B7902"/>
    </row>
    <row r="7903" spans="2:2" x14ac:dyDescent="0.25">
      <c r="B7903"/>
    </row>
    <row r="7904" spans="2:2" x14ac:dyDescent="0.25">
      <c r="B7904"/>
    </row>
    <row r="7905" spans="2:2" x14ac:dyDescent="0.25">
      <c r="B7905"/>
    </row>
    <row r="7906" spans="2:2" x14ac:dyDescent="0.25">
      <c r="B7906"/>
    </row>
    <row r="7907" spans="2:2" x14ac:dyDescent="0.25">
      <c r="B7907"/>
    </row>
    <row r="7908" spans="2:2" x14ac:dyDescent="0.25">
      <c r="B7908"/>
    </row>
    <row r="7909" spans="2:2" x14ac:dyDescent="0.25">
      <c r="B7909"/>
    </row>
    <row r="7910" spans="2:2" x14ac:dyDescent="0.25">
      <c r="B7910"/>
    </row>
    <row r="7911" spans="2:2" x14ac:dyDescent="0.25">
      <c r="B7911"/>
    </row>
    <row r="7912" spans="2:2" x14ac:dyDescent="0.25">
      <c r="B7912"/>
    </row>
    <row r="7913" spans="2:2" x14ac:dyDescent="0.25">
      <c r="B7913"/>
    </row>
    <row r="7914" spans="2:2" x14ac:dyDescent="0.25">
      <c r="B7914"/>
    </row>
    <row r="7915" spans="2:2" x14ac:dyDescent="0.25">
      <c r="B7915"/>
    </row>
    <row r="7916" spans="2:2" x14ac:dyDescent="0.25">
      <c r="B7916"/>
    </row>
    <row r="7917" spans="2:2" x14ac:dyDescent="0.25">
      <c r="B7917"/>
    </row>
    <row r="7918" spans="2:2" x14ac:dyDescent="0.25">
      <c r="B7918"/>
    </row>
    <row r="7919" spans="2:2" x14ac:dyDescent="0.25">
      <c r="B7919"/>
    </row>
    <row r="7920" spans="2:2" x14ac:dyDescent="0.25">
      <c r="B7920"/>
    </row>
    <row r="7921" spans="2:2" x14ac:dyDescent="0.25">
      <c r="B7921"/>
    </row>
    <row r="7922" spans="2:2" x14ac:dyDescent="0.25">
      <c r="B7922"/>
    </row>
    <row r="7923" spans="2:2" x14ac:dyDescent="0.25">
      <c r="B7923"/>
    </row>
    <row r="7924" spans="2:2" x14ac:dyDescent="0.25">
      <c r="B7924"/>
    </row>
    <row r="7925" spans="2:2" x14ac:dyDescent="0.25">
      <c r="B7925"/>
    </row>
    <row r="7926" spans="2:2" x14ac:dyDescent="0.25">
      <c r="B7926"/>
    </row>
    <row r="7927" spans="2:2" x14ac:dyDescent="0.25">
      <c r="B7927"/>
    </row>
    <row r="7928" spans="2:2" x14ac:dyDescent="0.25">
      <c r="B7928"/>
    </row>
    <row r="7929" spans="2:2" x14ac:dyDescent="0.25">
      <c r="B7929"/>
    </row>
    <row r="7930" spans="2:2" x14ac:dyDescent="0.25">
      <c r="B7930"/>
    </row>
    <row r="7931" spans="2:2" x14ac:dyDescent="0.25">
      <c r="B7931"/>
    </row>
    <row r="7932" spans="2:2" x14ac:dyDescent="0.25">
      <c r="B7932"/>
    </row>
    <row r="7933" spans="2:2" x14ac:dyDescent="0.25">
      <c r="B7933"/>
    </row>
    <row r="7934" spans="2:2" x14ac:dyDescent="0.25">
      <c r="B7934"/>
    </row>
    <row r="7935" spans="2:2" x14ac:dyDescent="0.25">
      <c r="B7935"/>
    </row>
    <row r="7936" spans="2:2" x14ac:dyDescent="0.25">
      <c r="B7936"/>
    </row>
    <row r="7937" spans="2:2" x14ac:dyDescent="0.25">
      <c r="B7937"/>
    </row>
    <row r="7938" spans="2:2" x14ac:dyDescent="0.25">
      <c r="B7938"/>
    </row>
    <row r="7939" spans="2:2" x14ac:dyDescent="0.25">
      <c r="B7939"/>
    </row>
    <row r="7940" spans="2:2" x14ac:dyDescent="0.25">
      <c r="B7940"/>
    </row>
    <row r="7941" spans="2:2" x14ac:dyDescent="0.25">
      <c r="B7941"/>
    </row>
    <row r="7942" spans="2:2" x14ac:dyDescent="0.25">
      <c r="B7942"/>
    </row>
    <row r="7943" spans="2:2" x14ac:dyDescent="0.25">
      <c r="B7943"/>
    </row>
    <row r="7944" spans="2:2" x14ac:dyDescent="0.25">
      <c r="B7944"/>
    </row>
    <row r="7945" spans="2:2" x14ac:dyDescent="0.25">
      <c r="B7945"/>
    </row>
    <row r="7946" spans="2:2" x14ac:dyDescent="0.25">
      <c r="B7946"/>
    </row>
    <row r="7947" spans="2:2" x14ac:dyDescent="0.25">
      <c r="B7947"/>
    </row>
    <row r="7948" spans="2:2" x14ac:dyDescent="0.25">
      <c r="B7948"/>
    </row>
    <row r="7949" spans="2:2" x14ac:dyDescent="0.25">
      <c r="B7949"/>
    </row>
    <row r="7950" spans="2:2" x14ac:dyDescent="0.25">
      <c r="B7950"/>
    </row>
    <row r="7951" spans="2:2" x14ac:dyDescent="0.25">
      <c r="B7951"/>
    </row>
    <row r="7952" spans="2:2" x14ac:dyDescent="0.25">
      <c r="B7952"/>
    </row>
    <row r="7953" spans="2:2" x14ac:dyDescent="0.25">
      <c r="B7953"/>
    </row>
    <row r="7954" spans="2:2" x14ac:dyDescent="0.25">
      <c r="B7954"/>
    </row>
    <row r="7955" spans="2:2" x14ac:dyDescent="0.25">
      <c r="B7955"/>
    </row>
    <row r="7956" spans="2:2" x14ac:dyDescent="0.25">
      <c r="B7956"/>
    </row>
    <row r="7957" spans="2:2" x14ac:dyDescent="0.25">
      <c r="B7957"/>
    </row>
    <row r="7958" spans="2:2" x14ac:dyDescent="0.25">
      <c r="B7958"/>
    </row>
    <row r="7959" spans="2:2" x14ac:dyDescent="0.25">
      <c r="B7959"/>
    </row>
    <row r="7960" spans="2:2" x14ac:dyDescent="0.25">
      <c r="B7960"/>
    </row>
    <row r="7961" spans="2:2" x14ac:dyDescent="0.25">
      <c r="B7961"/>
    </row>
    <row r="7962" spans="2:2" x14ac:dyDescent="0.25">
      <c r="B7962"/>
    </row>
    <row r="7963" spans="2:2" x14ac:dyDescent="0.25">
      <c r="B7963"/>
    </row>
    <row r="7964" spans="2:2" x14ac:dyDescent="0.25">
      <c r="B7964"/>
    </row>
    <row r="7965" spans="2:2" x14ac:dyDescent="0.25">
      <c r="B7965"/>
    </row>
    <row r="7966" spans="2:2" x14ac:dyDescent="0.25">
      <c r="B7966"/>
    </row>
    <row r="7967" spans="2:2" x14ac:dyDescent="0.25">
      <c r="B7967"/>
    </row>
    <row r="7968" spans="2:2" x14ac:dyDescent="0.25">
      <c r="B7968"/>
    </row>
    <row r="7969" spans="2:2" x14ac:dyDescent="0.25">
      <c r="B7969"/>
    </row>
    <row r="7970" spans="2:2" x14ac:dyDescent="0.25">
      <c r="B7970"/>
    </row>
    <row r="7971" spans="2:2" x14ac:dyDescent="0.25">
      <c r="B7971"/>
    </row>
    <row r="7972" spans="2:2" x14ac:dyDescent="0.25">
      <c r="B7972"/>
    </row>
    <row r="7973" spans="2:2" x14ac:dyDescent="0.25">
      <c r="B7973"/>
    </row>
    <row r="7974" spans="2:2" x14ac:dyDescent="0.25">
      <c r="B7974"/>
    </row>
    <row r="7975" spans="2:2" x14ac:dyDescent="0.25">
      <c r="B7975"/>
    </row>
    <row r="7976" spans="2:2" x14ac:dyDescent="0.25">
      <c r="B7976"/>
    </row>
    <row r="7977" spans="2:2" x14ac:dyDescent="0.25">
      <c r="B7977"/>
    </row>
    <row r="7978" spans="2:2" x14ac:dyDescent="0.25">
      <c r="B7978"/>
    </row>
    <row r="7979" spans="2:2" x14ac:dyDescent="0.25">
      <c r="B7979"/>
    </row>
    <row r="7980" spans="2:2" x14ac:dyDescent="0.25">
      <c r="B7980"/>
    </row>
    <row r="7981" spans="2:2" x14ac:dyDescent="0.25">
      <c r="B7981"/>
    </row>
    <row r="7982" spans="2:2" x14ac:dyDescent="0.25">
      <c r="B7982"/>
    </row>
    <row r="7983" spans="2:2" x14ac:dyDescent="0.25">
      <c r="B7983"/>
    </row>
    <row r="7984" spans="2:2" x14ac:dyDescent="0.25">
      <c r="B7984"/>
    </row>
    <row r="7985" spans="2:2" x14ac:dyDescent="0.25">
      <c r="B7985"/>
    </row>
    <row r="7986" spans="2:2" x14ac:dyDescent="0.25">
      <c r="B7986"/>
    </row>
    <row r="7987" spans="2:2" x14ac:dyDescent="0.25">
      <c r="B7987"/>
    </row>
    <row r="7988" spans="2:2" x14ac:dyDescent="0.25">
      <c r="B7988"/>
    </row>
    <row r="7989" spans="2:2" x14ac:dyDescent="0.25">
      <c r="B7989"/>
    </row>
    <row r="7990" spans="2:2" x14ac:dyDescent="0.25">
      <c r="B7990"/>
    </row>
    <row r="7991" spans="2:2" x14ac:dyDescent="0.25">
      <c r="B7991"/>
    </row>
    <row r="7992" spans="2:2" x14ac:dyDescent="0.25">
      <c r="B7992"/>
    </row>
    <row r="7993" spans="2:2" x14ac:dyDescent="0.25">
      <c r="B7993"/>
    </row>
    <row r="7994" spans="2:2" x14ac:dyDescent="0.25">
      <c r="B7994"/>
    </row>
    <row r="7995" spans="2:2" x14ac:dyDescent="0.25">
      <c r="B7995"/>
    </row>
    <row r="7996" spans="2:2" x14ac:dyDescent="0.25">
      <c r="B7996"/>
    </row>
    <row r="7997" spans="2:2" x14ac:dyDescent="0.25">
      <c r="B7997"/>
    </row>
    <row r="7998" spans="2:2" x14ac:dyDescent="0.25">
      <c r="B7998"/>
    </row>
    <row r="7999" spans="2:2" x14ac:dyDescent="0.25">
      <c r="B7999"/>
    </row>
    <row r="8000" spans="2:2" x14ac:dyDescent="0.25">
      <c r="B8000"/>
    </row>
    <row r="8001" spans="2:2" x14ac:dyDescent="0.25">
      <c r="B8001"/>
    </row>
    <row r="8002" spans="2:2" x14ac:dyDescent="0.25">
      <c r="B8002"/>
    </row>
    <row r="8003" spans="2:2" x14ac:dyDescent="0.25">
      <c r="B8003"/>
    </row>
    <row r="8004" spans="2:2" x14ac:dyDescent="0.25">
      <c r="B8004"/>
    </row>
    <row r="8005" spans="2:2" x14ac:dyDescent="0.25">
      <c r="B8005"/>
    </row>
    <row r="8006" spans="2:2" x14ac:dyDescent="0.25">
      <c r="B8006"/>
    </row>
    <row r="8007" spans="2:2" x14ac:dyDescent="0.25">
      <c r="B8007"/>
    </row>
    <row r="8008" spans="2:2" x14ac:dyDescent="0.25">
      <c r="B8008"/>
    </row>
    <row r="8009" spans="2:2" x14ac:dyDescent="0.25">
      <c r="B8009"/>
    </row>
    <row r="8010" spans="2:2" x14ac:dyDescent="0.25">
      <c r="B8010"/>
    </row>
    <row r="8011" spans="2:2" x14ac:dyDescent="0.25">
      <c r="B8011"/>
    </row>
    <row r="8012" spans="2:2" x14ac:dyDescent="0.25">
      <c r="B8012"/>
    </row>
    <row r="8013" spans="2:2" x14ac:dyDescent="0.25">
      <c r="B8013"/>
    </row>
    <row r="8014" spans="2:2" x14ac:dyDescent="0.25">
      <c r="B8014"/>
    </row>
    <row r="8015" spans="2:2" x14ac:dyDescent="0.25">
      <c r="B8015"/>
    </row>
    <row r="8016" spans="2:2" x14ac:dyDescent="0.25">
      <c r="B8016"/>
    </row>
    <row r="8017" spans="2:2" x14ac:dyDescent="0.25">
      <c r="B8017"/>
    </row>
    <row r="8018" spans="2:2" x14ac:dyDescent="0.25">
      <c r="B8018"/>
    </row>
    <row r="8019" spans="2:2" x14ac:dyDescent="0.25">
      <c r="B8019"/>
    </row>
    <row r="8020" spans="2:2" x14ac:dyDescent="0.25">
      <c r="B8020"/>
    </row>
    <row r="8021" spans="2:2" x14ac:dyDescent="0.25">
      <c r="B8021"/>
    </row>
    <row r="8022" spans="2:2" x14ac:dyDescent="0.25">
      <c r="B8022"/>
    </row>
    <row r="8023" spans="2:2" x14ac:dyDescent="0.25">
      <c r="B8023"/>
    </row>
    <row r="8024" spans="2:2" x14ac:dyDescent="0.25">
      <c r="B8024"/>
    </row>
    <row r="8025" spans="2:2" x14ac:dyDescent="0.25">
      <c r="B8025"/>
    </row>
    <row r="8026" spans="2:2" x14ac:dyDescent="0.25">
      <c r="B8026"/>
    </row>
    <row r="8027" spans="2:2" x14ac:dyDescent="0.25">
      <c r="B8027"/>
    </row>
    <row r="8028" spans="2:2" x14ac:dyDescent="0.25">
      <c r="B8028"/>
    </row>
    <row r="8029" spans="2:2" x14ac:dyDescent="0.25">
      <c r="B8029"/>
    </row>
    <row r="8030" spans="2:2" x14ac:dyDescent="0.25">
      <c r="B8030"/>
    </row>
    <row r="8031" spans="2:2" x14ac:dyDescent="0.25">
      <c r="B8031"/>
    </row>
    <row r="8032" spans="2:2" x14ac:dyDescent="0.25">
      <c r="B8032"/>
    </row>
    <row r="8033" spans="2:2" x14ac:dyDescent="0.25">
      <c r="B8033"/>
    </row>
    <row r="8034" spans="2:2" x14ac:dyDescent="0.25">
      <c r="B8034"/>
    </row>
    <row r="8035" spans="2:2" x14ac:dyDescent="0.25">
      <c r="B8035"/>
    </row>
    <row r="8036" spans="2:2" x14ac:dyDescent="0.25">
      <c r="B8036"/>
    </row>
    <row r="8037" spans="2:2" x14ac:dyDescent="0.25">
      <c r="B8037"/>
    </row>
    <row r="8038" spans="2:2" x14ac:dyDescent="0.25">
      <c r="B8038"/>
    </row>
    <row r="8039" spans="2:2" x14ac:dyDescent="0.25">
      <c r="B8039"/>
    </row>
    <row r="8040" spans="2:2" x14ac:dyDescent="0.25">
      <c r="B8040"/>
    </row>
    <row r="8041" spans="2:2" x14ac:dyDescent="0.25">
      <c r="B8041"/>
    </row>
    <row r="8042" spans="2:2" x14ac:dyDescent="0.25">
      <c r="B8042"/>
    </row>
    <row r="8043" spans="2:2" x14ac:dyDescent="0.25">
      <c r="B8043"/>
    </row>
    <row r="8044" spans="2:2" x14ac:dyDescent="0.25">
      <c r="B8044"/>
    </row>
    <row r="8045" spans="2:2" x14ac:dyDescent="0.25">
      <c r="B8045"/>
    </row>
    <row r="8046" spans="2:2" x14ac:dyDescent="0.25">
      <c r="B8046"/>
    </row>
    <row r="8047" spans="2:2" x14ac:dyDescent="0.25">
      <c r="B8047"/>
    </row>
    <row r="8048" spans="2:2" x14ac:dyDescent="0.25">
      <c r="B8048"/>
    </row>
    <row r="8049" spans="2:2" x14ac:dyDescent="0.25">
      <c r="B8049"/>
    </row>
    <row r="8050" spans="2:2" x14ac:dyDescent="0.25">
      <c r="B8050"/>
    </row>
    <row r="8051" spans="2:2" x14ac:dyDescent="0.25">
      <c r="B8051"/>
    </row>
    <row r="8052" spans="2:2" x14ac:dyDescent="0.25">
      <c r="B8052"/>
    </row>
    <row r="8053" spans="2:2" x14ac:dyDescent="0.25">
      <c r="B8053"/>
    </row>
    <row r="8054" spans="2:2" x14ac:dyDescent="0.25">
      <c r="B8054"/>
    </row>
    <row r="8055" spans="2:2" x14ac:dyDescent="0.25">
      <c r="B8055"/>
    </row>
    <row r="8056" spans="2:2" x14ac:dyDescent="0.25">
      <c r="B8056"/>
    </row>
    <row r="8057" spans="2:2" x14ac:dyDescent="0.25">
      <c r="B8057"/>
    </row>
    <row r="8058" spans="2:2" x14ac:dyDescent="0.25">
      <c r="B8058"/>
    </row>
    <row r="8059" spans="2:2" x14ac:dyDescent="0.25">
      <c r="B8059"/>
    </row>
    <row r="8060" spans="2:2" x14ac:dyDescent="0.25">
      <c r="B8060"/>
    </row>
    <row r="8061" spans="2:2" x14ac:dyDescent="0.25">
      <c r="B8061"/>
    </row>
    <row r="8062" spans="2:2" x14ac:dyDescent="0.25">
      <c r="B8062"/>
    </row>
    <row r="8063" spans="2:2" x14ac:dyDescent="0.25">
      <c r="B8063"/>
    </row>
    <row r="8064" spans="2:2" x14ac:dyDescent="0.25">
      <c r="B8064"/>
    </row>
    <row r="8065" spans="2:2" x14ac:dyDescent="0.25">
      <c r="B8065"/>
    </row>
    <row r="8066" spans="2:2" x14ac:dyDescent="0.25">
      <c r="B8066"/>
    </row>
    <row r="8067" spans="2:2" x14ac:dyDescent="0.25">
      <c r="B8067"/>
    </row>
    <row r="8068" spans="2:2" x14ac:dyDescent="0.25">
      <c r="B8068"/>
    </row>
    <row r="8069" spans="2:2" x14ac:dyDescent="0.25">
      <c r="B8069"/>
    </row>
    <row r="8070" spans="2:2" x14ac:dyDescent="0.25">
      <c r="B8070"/>
    </row>
    <row r="8071" spans="2:2" x14ac:dyDescent="0.25">
      <c r="B8071"/>
    </row>
    <row r="8072" spans="2:2" x14ac:dyDescent="0.25">
      <c r="B8072"/>
    </row>
    <row r="8073" spans="2:2" x14ac:dyDescent="0.25">
      <c r="B8073"/>
    </row>
    <row r="8074" spans="2:2" x14ac:dyDescent="0.25">
      <c r="B8074"/>
    </row>
    <row r="8075" spans="2:2" x14ac:dyDescent="0.25">
      <c r="B8075"/>
    </row>
    <row r="8076" spans="2:2" x14ac:dyDescent="0.25">
      <c r="B8076"/>
    </row>
    <row r="8077" spans="2:2" x14ac:dyDescent="0.25">
      <c r="B8077"/>
    </row>
    <row r="8078" spans="2:2" x14ac:dyDescent="0.25">
      <c r="B8078"/>
    </row>
    <row r="8079" spans="2:2" x14ac:dyDescent="0.25">
      <c r="B8079"/>
    </row>
    <row r="8080" spans="2:2" x14ac:dyDescent="0.25">
      <c r="B8080"/>
    </row>
    <row r="8081" spans="2:2" x14ac:dyDescent="0.25">
      <c r="B8081"/>
    </row>
    <row r="8082" spans="2:2" x14ac:dyDescent="0.25">
      <c r="B8082"/>
    </row>
    <row r="8083" spans="2:2" x14ac:dyDescent="0.25">
      <c r="B8083"/>
    </row>
    <row r="8084" spans="2:2" x14ac:dyDescent="0.25">
      <c r="B8084"/>
    </row>
    <row r="8085" spans="2:2" x14ac:dyDescent="0.25">
      <c r="B8085"/>
    </row>
    <row r="8086" spans="2:2" x14ac:dyDescent="0.25">
      <c r="B8086"/>
    </row>
    <row r="8087" spans="2:2" x14ac:dyDescent="0.25">
      <c r="B8087"/>
    </row>
    <row r="8088" spans="2:2" x14ac:dyDescent="0.25">
      <c r="B8088"/>
    </row>
    <row r="8089" spans="2:2" x14ac:dyDescent="0.25">
      <c r="B8089"/>
    </row>
    <row r="8090" spans="2:2" x14ac:dyDescent="0.25">
      <c r="B8090"/>
    </row>
    <row r="8091" spans="2:2" x14ac:dyDescent="0.25">
      <c r="B8091"/>
    </row>
    <row r="8092" spans="2:2" x14ac:dyDescent="0.25">
      <c r="B8092"/>
    </row>
    <row r="8093" spans="2:2" x14ac:dyDescent="0.25">
      <c r="B8093"/>
    </row>
    <row r="8094" spans="2:2" x14ac:dyDescent="0.25">
      <c r="B8094"/>
    </row>
    <row r="8095" spans="2:2" x14ac:dyDescent="0.25">
      <c r="B8095"/>
    </row>
    <row r="8096" spans="2:2" x14ac:dyDescent="0.25">
      <c r="B8096"/>
    </row>
    <row r="8097" spans="2:2" x14ac:dyDescent="0.25">
      <c r="B8097"/>
    </row>
    <row r="8098" spans="2:2" x14ac:dyDescent="0.25">
      <c r="B8098"/>
    </row>
    <row r="8099" spans="2:2" x14ac:dyDescent="0.25">
      <c r="B8099"/>
    </row>
    <row r="8100" spans="2:2" x14ac:dyDescent="0.25">
      <c r="B8100"/>
    </row>
    <row r="8101" spans="2:2" x14ac:dyDescent="0.25">
      <c r="B8101"/>
    </row>
    <row r="8102" spans="2:2" x14ac:dyDescent="0.25">
      <c r="B8102"/>
    </row>
    <row r="8103" spans="2:2" x14ac:dyDescent="0.25">
      <c r="B8103"/>
    </row>
    <row r="8104" spans="2:2" x14ac:dyDescent="0.25">
      <c r="B8104"/>
    </row>
    <row r="8105" spans="2:2" x14ac:dyDescent="0.25">
      <c r="B8105"/>
    </row>
    <row r="8106" spans="2:2" x14ac:dyDescent="0.25">
      <c r="B8106"/>
    </row>
    <row r="8107" spans="2:2" x14ac:dyDescent="0.25">
      <c r="B8107"/>
    </row>
    <row r="8108" spans="2:2" x14ac:dyDescent="0.25">
      <c r="B8108"/>
    </row>
    <row r="8109" spans="2:2" x14ac:dyDescent="0.25">
      <c r="B8109"/>
    </row>
    <row r="8110" spans="2:2" x14ac:dyDescent="0.25">
      <c r="B8110"/>
    </row>
    <row r="8111" spans="2:2" x14ac:dyDescent="0.25">
      <c r="B8111"/>
    </row>
    <row r="8112" spans="2:2" x14ac:dyDescent="0.25">
      <c r="B8112"/>
    </row>
    <row r="8113" spans="2:2" x14ac:dyDescent="0.25">
      <c r="B8113"/>
    </row>
    <row r="8114" spans="2:2" x14ac:dyDescent="0.25">
      <c r="B8114"/>
    </row>
    <row r="8115" spans="2:2" x14ac:dyDescent="0.25">
      <c r="B8115"/>
    </row>
    <row r="8116" spans="2:2" x14ac:dyDescent="0.25">
      <c r="B8116"/>
    </row>
    <row r="8117" spans="2:2" x14ac:dyDescent="0.25">
      <c r="B8117"/>
    </row>
    <row r="8118" spans="2:2" x14ac:dyDescent="0.25">
      <c r="B8118"/>
    </row>
    <row r="8119" spans="2:2" x14ac:dyDescent="0.25">
      <c r="B8119"/>
    </row>
    <row r="8120" spans="2:2" x14ac:dyDescent="0.25">
      <c r="B8120"/>
    </row>
    <row r="8121" spans="2:2" x14ac:dyDescent="0.25">
      <c r="B8121"/>
    </row>
    <row r="8122" spans="2:2" x14ac:dyDescent="0.25">
      <c r="B8122"/>
    </row>
    <row r="8123" spans="2:2" x14ac:dyDescent="0.25">
      <c r="B8123"/>
    </row>
    <row r="8124" spans="2:2" x14ac:dyDescent="0.25">
      <c r="B8124"/>
    </row>
    <row r="8125" spans="2:2" x14ac:dyDescent="0.25">
      <c r="B8125"/>
    </row>
    <row r="8126" spans="2:2" x14ac:dyDescent="0.25">
      <c r="B8126"/>
    </row>
    <row r="8127" spans="2:2" x14ac:dyDescent="0.25">
      <c r="B8127"/>
    </row>
    <row r="8128" spans="2:2" x14ac:dyDescent="0.25">
      <c r="B8128"/>
    </row>
    <row r="8129" spans="2:2" x14ac:dyDescent="0.25">
      <c r="B8129"/>
    </row>
    <row r="8130" spans="2:2" x14ac:dyDescent="0.25">
      <c r="B8130"/>
    </row>
    <row r="8131" spans="2:2" x14ac:dyDescent="0.25">
      <c r="B8131"/>
    </row>
    <row r="8132" spans="2:2" x14ac:dyDescent="0.25">
      <c r="B8132"/>
    </row>
    <row r="8133" spans="2:2" x14ac:dyDescent="0.25">
      <c r="B8133"/>
    </row>
    <row r="8134" spans="2:2" x14ac:dyDescent="0.25">
      <c r="B8134"/>
    </row>
    <row r="8135" spans="2:2" x14ac:dyDescent="0.25">
      <c r="B8135"/>
    </row>
    <row r="8136" spans="2:2" x14ac:dyDescent="0.25">
      <c r="B8136"/>
    </row>
    <row r="8137" spans="2:2" x14ac:dyDescent="0.25">
      <c r="B8137"/>
    </row>
    <row r="8138" spans="2:2" x14ac:dyDescent="0.25">
      <c r="B8138"/>
    </row>
    <row r="8139" spans="2:2" x14ac:dyDescent="0.25">
      <c r="B8139"/>
    </row>
    <row r="8140" spans="2:2" x14ac:dyDescent="0.25">
      <c r="B8140"/>
    </row>
    <row r="8141" spans="2:2" x14ac:dyDescent="0.25">
      <c r="B8141"/>
    </row>
    <row r="8142" spans="2:2" x14ac:dyDescent="0.25">
      <c r="B8142"/>
    </row>
    <row r="8143" spans="2:2" x14ac:dyDescent="0.25">
      <c r="B8143"/>
    </row>
    <row r="8144" spans="2:2" x14ac:dyDescent="0.25">
      <c r="B8144"/>
    </row>
    <row r="8145" spans="2:2" x14ac:dyDescent="0.25">
      <c r="B8145"/>
    </row>
    <row r="8146" spans="2:2" x14ac:dyDescent="0.25">
      <c r="B8146"/>
    </row>
    <row r="8147" spans="2:2" x14ac:dyDescent="0.25">
      <c r="B8147"/>
    </row>
    <row r="8148" spans="2:2" x14ac:dyDescent="0.25">
      <c r="B8148"/>
    </row>
    <row r="8149" spans="2:2" x14ac:dyDescent="0.25">
      <c r="B8149"/>
    </row>
    <row r="8150" spans="2:2" x14ac:dyDescent="0.25">
      <c r="B8150"/>
    </row>
    <row r="8151" spans="2:2" x14ac:dyDescent="0.25">
      <c r="B8151"/>
    </row>
    <row r="8152" spans="2:2" x14ac:dyDescent="0.25">
      <c r="B8152"/>
    </row>
    <row r="8153" spans="2:2" x14ac:dyDescent="0.25">
      <c r="B8153"/>
    </row>
    <row r="8154" spans="2:2" x14ac:dyDescent="0.25">
      <c r="B8154"/>
    </row>
    <row r="8155" spans="2:2" x14ac:dyDescent="0.25">
      <c r="B8155"/>
    </row>
    <row r="8156" spans="2:2" x14ac:dyDescent="0.25">
      <c r="B8156"/>
    </row>
    <row r="8157" spans="2:2" x14ac:dyDescent="0.25">
      <c r="B8157"/>
    </row>
    <row r="8158" spans="2:2" x14ac:dyDescent="0.25">
      <c r="B8158"/>
    </row>
    <row r="8159" spans="2:2" x14ac:dyDescent="0.25">
      <c r="B8159"/>
    </row>
    <row r="8160" spans="2:2" x14ac:dyDescent="0.25">
      <c r="B8160"/>
    </row>
    <row r="8161" spans="2:2" x14ac:dyDescent="0.25">
      <c r="B8161"/>
    </row>
    <row r="8162" spans="2:2" x14ac:dyDescent="0.25">
      <c r="B8162"/>
    </row>
    <row r="8163" spans="2:2" x14ac:dyDescent="0.25">
      <c r="B8163"/>
    </row>
    <row r="8164" spans="2:2" x14ac:dyDescent="0.25">
      <c r="B8164"/>
    </row>
    <row r="8165" spans="2:2" x14ac:dyDescent="0.25">
      <c r="B8165"/>
    </row>
    <row r="8166" spans="2:2" x14ac:dyDescent="0.25">
      <c r="B8166"/>
    </row>
    <row r="8167" spans="2:2" x14ac:dyDescent="0.25">
      <c r="B8167"/>
    </row>
    <row r="8168" spans="2:2" x14ac:dyDescent="0.25">
      <c r="B8168"/>
    </row>
    <row r="8169" spans="2:2" x14ac:dyDescent="0.25">
      <c r="B8169"/>
    </row>
    <row r="8170" spans="2:2" x14ac:dyDescent="0.25">
      <c r="B8170"/>
    </row>
    <row r="8171" spans="2:2" x14ac:dyDescent="0.25">
      <c r="B8171"/>
    </row>
    <row r="8172" spans="2:2" x14ac:dyDescent="0.25">
      <c r="B8172"/>
    </row>
    <row r="8173" spans="2:2" x14ac:dyDescent="0.25">
      <c r="B8173"/>
    </row>
    <row r="8174" spans="2:2" x14ac:dyDescent="0.25">
      <c r="B8174"/>
    </row>
    <row r="8175" spans="2:2" x14ac:dyDescent="0.25">
      <c r="B8175"/>
    </row>
    <row r="8176" spans="2:2" x14ac:dyDescent="0.25">
      <c r="B8176"/>
    </row>
    <row r="8177" spans="2:2" x14ac:dyDescent="0.25">
      <c r="B8177"/>
    </row>
    <row r="8178" spans="2:2" x14ac:dyDescent="0.25">
      <c r="B8178"/>
    </row>
    <row r="8179" spans="2:2" x14ac:dyDescent="0.25">
      <c r="B8179"/>
    </row>
    <row r="8180" spans="2:2" x14ac:dyDescent="0.25">
      <c r="B8180"/>
    </row>
    <row r="8181" spans="2:2" x14ac:dyDescent="0.25">
      <c r="B8181"/>
    </row>
    <row r="8182" spans="2:2" x14ac:dyDescent="0.25">
      <c r="B8182"/>
    </row>
    <row r="8183" spans="2:2" x14ac:dyDescent="0.25">
      <c r="B8183"/>
    </row>
    <row r="8184" spans="2:2" x14ac:dyDescent="0.25">
      <c r="B8184"/>
    </row>
    <row r="8185" spans="2:2" x14ac:dyDescent="0.25">
      <c r="B8185"/>
    </row>
    <row r="8186" spans="2:2" x14ac:dyDescent="0.25">
      <c r="B8186"/>
    </row>
    <row r="8187" spans="2:2" x14ac:dyDescent="0.25">
      <c r="B8187"/>
    </row>
    <row r="8188" spans="2:2" x14ac:dyDescent="0.25">
      <c r="B8188"/>
    </row>
    <row r="8189" spans="2:2" x14ac:dyDescent="0.25">
      <c r="B8189"/>
    </row>
    <row r="8190" spans="2:2" x14ac:dyDescent="0.25">
      <c r="B8190"/>
    </row>
    <row r="8191" spans="2:2" x14ac:dyDescent="0.25">
      <c r="B8191"/>
    </row>
    <row r="8192" spans="2:2" x14ac:dyDescent="0.25">
      <c r="B8192"/>
    </row>
    <row r="8193" spans="2:2" x14ac:dyDescent="0.25">
      <c r="B8193"/>
    </row>
    <row r="8194" spans="2:2" x14ac:dyDescent="0.25">
      <c r="B8194"/>
    </row>
    <row r="8195" spans="2:2" x14ac:dyDescent="0.25">
      <c r="B8195"/>
    </row>
    <row r="8196" spans="2:2" x14ac:dyDescent="0.25">
      <c r="B8196"/>
    </row>
    <row r="8197" spans="2:2" x14ac:dyDescent="0.25">
      <c r="B8197"/>
    </row>
    <row r="8198" spans="2:2" x14ac:dyDescent="0.25">
      <c r="B8198"/>
    </row>
    <row r="8199" spans="2:2" x14ac:dyDescent="0.25">
      <c r="B8199"/>
    </row>
    <row r="8200" spans="2:2" x14ac:dyDescent="0.25">
      <c r="B8200"/>
    </row>
    <row r="8201" spans="2:2" x14ac:dyDescent="0.25">
      <c r="B8201"/>
    </row>
    <row r="8202" spans="2:2" x14ac:dyDescent="0.25">
      <c r="B8202"/>
    </row>
    <row r="8203" spans="2:2" x14ac:dyDescent="0.25">
      <c r="B8203"/>
    </row>
    <row r="8204" spans="2:2" x14ac:dyDescent="0.25">
      <c r="B8204"/>
    </row>
    <row r="8205" spans="2:2" x14ac:dyDescent="0.25">
      <c r="B8205"/>
    </row>
    <row r="8206" spans="2:2" x14ac:dyDescent="0.25">
      <c r="B8206"/>
    </row>
    <row r="8207" spans="2:2" x14ac:dyDescent="0.25">
      <c r="B8207"/>
    </row>
    <row r="8208" spans="2:2" x14ac:dyDescent="0.25">
      <c r="B8208"/>
    </row>
    <row r="8209" spans="2:2" x14ac:dyDescent="0.25">
      <c r="B8209"/>
    </row>
    <row r="8210" spans="2:2" x14ac:dyDescent="0.25">
      <c r="B8210"/>
    </row>
    <row r="8211" spans="2:2" x14ac:dyDescent="0.25">
      <c r="B8211"/>
    </row>
    <row r="8212" spans="2:2" x14ac:dyDescent="0.25">
      <c r="B8212"/>
    </row>
    <row r="8213" spans="2:2" x14ac:dyDescent="0.25">
      <c r="B8213"/>
    </row>
    <row r="8214" spans="2:2" x14ac:dyDescent="0.25">
      <c r="B8214"/>
    </row>
    <row r="8215" spans="2:2" x14ac:dyDescent="0.25">
      <c r="B8215"/>
    </row>
    <row r="8216" spans="2:2" x14ac:dyDescent="0.25">
      <c r="B8216"/>
    </row>
    <row r="8217" spans="2:2" x14ac:dyDescent="0.25">
      <c r="B8217"/>
    </row>
    <row r="8218" spans="2:2" x14ac:dyDescent="0.25">
      <c r="B8218"/>
    </row>
    <row r="8219" spans="2:2" x14ac:dyDescent="0.25">
      <c r="B8219"/>
    </row>
    <row r="8220" spans="2:2" x14ac:dyDescent="0.25">
      <c r="B8220"/>
    </row>
    <row r="8221" spans="2:2" x14ac:dyDescent="0.25">
      <c r="B8221"/>
    </row>
    <row r="8222" spans="2:2" x14ac:dyDescent="0.25">
      <c r="B8222"/>
    </row>
    <row r="8223" spans="2:2" x14ac:dyDescent="0.25">
      <c r="B8223"/>
    </row>
    <row r="8224" spans="2:2" x14ac:dyDescent="0.25">
      <c r="B8224"/>
    </row>
    <row r="8225" spans="2:2" x14ac:dyDescent="0.25">
      <c r="B8225"/>
    </row>
    <row r="8226" spans="2:2" x14ac:dyDescent="0.25">
      <c r="B8226"/>
    </row>
    <row r="8227" spans="2:2" x14ac:dyDescent="0.25">
      <c r="B8227"/>
    </row>
    <row r="8228" spans="2:2" x14ac:dyDescent="0.25">
      <c r="B8228"/>
    </row>
    <row r="8229" spans="2:2" x14ac:dyDescent="0.25">
      <c r="B8229"/>
    </row>
    <row r="8230" spans="2:2" x14ac:dyDescent="0.25">
      <c r="B8230"/>
    </row>
    <row r="8231" spans="2:2" x14ac:dyDescent="0.25">
      <c r="B8231"/>
    </row>
    <row r="8232" spans="2:2" x14ac:dyDescent="0.25">
      <c r="B8232"/>
    </row>
    <row r="8233" spans="2:2" x14ac:dyDescent="0.25">
      <c r="B8233"/>
    </row>
    <row r="8234" spans="2:2" x14ac:dyDescent="0.25">
      <c r="B8234"/>
    </row>
    <row r="8235" spans="2:2" x14ac:dyDescent="0.25">
      <c r="B8235"/>
    </row>
    <row r="8236" spans="2:2" x14ac:dyDescent="0.25">
      <c r="B8236"/>
    </row>
    <row r="8237" spans="2:2" x14ac:dyDescent="0.25">
      <c r="B8237"/>
    </row>
    <row r="8238" spans="2:2" x14ac:dyDescent="0.25">
      <c r="B8238"/>
    </row>
    <row r="8239" spans="2:2" x14ac:dyDescent="0.25">
      <c r="B8239"/>
    </row>
    <row r="8240" spans="2:2" x14ac:dyDescent="0.25">
      <c r="B8240"/>
    </row>
    <row r="8241" spans="2:2" x14ac:dyDescent="0.25">
      <c r="B8241"/>
    </row>
    <row r="8242" spans="2:2" x14ac:dyDescent="0.25">
      <c r="B8242"/>
    </row>
    <row r="8243" spans="2:2" x14ac:dyDescent="0.25">
      <c r="B8243"/>
    </row>
    <row r="8244" spans="2:2" x14ac:dyDescent="0.25">
      <c r="B8244"/>
    </row>
    <row r="8245" spans="2:2" x14ac:dyDescent="0.25">
      <c r="B8245"/>
    </row>
    <row r="8246" spans="2:2" x14ac:dyDescent="0.25">
      <c r="B8246"/>
    </row>
    <row r="8247" spans="2:2" x14ac:dyDescent="0.25">
      <c r="B8247"/>
    </row>
    <row r="8248" spans="2:2" x14ac:dyDescent="0.25">
      <c r="B8248"/>
    </row>
    <row r="8249" spans="2:2" x14ac:dyDescent="0.25">
      <c r="B8249"/>
    </row>
    <row r="8250" spans="2:2" x14ac:dyDescent="0.25">
      <c r="B8250"/>
    </row>
    <row r="8251" spans="2:2" x14ac:dyDescent="0.25">
      <c r="B8251"/>
    </row>
    <row r="8252" spans="2:2" x14ac:dyDescent="0.25">
      <c r="B8252"/>
    </row>
    <row r="8253" spans="2:2" x14ac:dyDescent="0.25">
      <c r="B8253"/>
    </row>
    <row r="8254" spans="2:2" x14ac:dyDescent="0.25">
      <c r="B8254"/>
    </row>
    <row r="8255" spans="2:2" x14ac:dyDescent="0.25">
      <c r="B8255"/>
    </row>
    <row r="8256" spans="2:2" x14ac:dyDescent="0.25">
      <c r="B8256"/>
    </row>
    <row r="8257" spans="2:2" x14ac:dyDescent="0.25">
      <c r="B8257"/>
    </row>
    <row r="8258" spans="2:2" x14ac:dyDescent="0.25">
      <c r="B8258"/>
    </row>
    <row r="8259" spans="2:2" x14ac:dyDescent="0.25">
      <c r="B8259"/>
    </row>
    <row r="8260" spans="2:2" x14ac:dyDescent="0.25">
      <c r="B8260"/>
    </row>
    <row r="8261" spans="2:2" x14ac:dyDescent="0.25">
      <c r="B8261"/>
    </row>
    <row r="8262" spans="2:2" x14ac:dyDescent="0.25">
      <c r="B8262"/>
    </row>
    <row r="8263" spans="2:2" x14ac:dyDescent="0.25">
      <c r="B8263"/>
    </row>
    <row r="8264" spans="2:2" x14ac:dyDescent="0.25">
      <c r="B8264"/>
    </row>
    <row r="8265" spans="2:2" x14ac:dyDescent="0.25">
      <c r="B8265"/>
    </row>
    <row r="8266" spans="2:2" x14ac:dyDescent="0.25">
      <c r="B8266"/>
    </row>
    <row r="8267" spans="2:2" x14ac:dyDescent="0.25">
      <c r="B8267"/>
    </row>
    <row r="8268" spans="2:2" x14ac:dyDescent="0.25">
      <c r="B8268"/>
    </row>
    <row r="8269" spans="2:2" x14ac:dyDescent="0.25">
      <c r="B8269"/>
    </row>
    <row r="8270" spans="2:2" x14ac:dyDescent="0.25">
      <c r="B8270"/>
    </row>
    <row r="8271" spans="2:2" x14ac:dyDescent="0.25">
      <c r="B8271"/>
    </row>
    <row r="8272" spans="2:2" x14ac:dyDescent="0.25">
      <c r="B8272"/>
    </row>
    <row r="8273" spans="2:2" x14ac:dyDescent="0.25">
      <c r="B8273"/>
    </row>
    <row r="8274" spans="2:2" x14ac:dyDescent="0.25">
      <c r="B8274"/>
    </row>
    <row r="8275" spans="2:2" x14ac:dyDescent="0.25">
      <c r="B8275"/>
    </row>
    <row r="8276" spans="2:2" x14ac:dyDescent="0.25">
      <c r="B8276"/>
    </row>
    <row r="8277" spans="2:2" x14ac:dyDescent="0.25">
      <c r="B8277"/>
    </row>
    <row r="8278" spans="2:2" x14ac:dyDescent="0.25">
      <c r="B8278"/>
    </row>
    <row r="8279" spans="2:2" x14ac:dyDescent="0.25">
      <c r="B8279"/>
    </row>
    <row r="8280" spans="2:2" x14ac:dyDescent="0.25">
      <c r="B8280"/>
    </row>
    <row r="8281" spans="2:2" x14ac:dyDescent="0.25">
      <c r="B8281"/>
    </row>
    <row r="8282" spans="2:2" x14ac:dyDescent="0.25">
      <c r="B8282"/>
    </row>
    <row r="8283" spans="2:2" x14ac:dyDescent="0.25">
      <c r="B8283"/>
    </row>
    <row r="8284" spans="2:2" x14ac:dyDescent="0.25">
      <c r="B8284"/>
    </row>
    <row r="8285" spans="2:2" x14ac:dyDescent="0.25">
      <c r="B8285"/>
    </row>
    <row r="8286" spans="2:2" x14ac:dyDescent="0.25">
      <c r="B8286"/>
    </row>
    <row r="8287" spans="2:2" x14ac:dyDescent="0.25">
      <c r="B8287"/>
    </row>
    <row r="8288" spans="2:2" x14ac:dyDescent="0.25">
      <c r="B8288"/>
    </row>
    <row r="8289" spans="2:2" x14ac:dyDescent="0.25">
      <c r="B8289"/>
    </row>
    <row r="8290" spans="2:2" x14ac:dyDescent="0.25">
      <c r="B8290"/>
    </row>
    <row r="8291" spans="2:2" x14ac:dyDescent="0.25">
      <c r="B8291"/>
    </row>
    <row r="8292" spans="2:2" x14ac:dyDescent="0.25">
      <c r="B8292"/>
    </row>
    <row r="8293" spans="2:2" x14ac:dyDescent="0.25">
      <c r="B8293"/>
    </row>
    <row r="8294" spans="2:2" x14ac:dyDescent="0.25">
      <c r="B8294"/>
    </row>
    <row r="8295" spans="2:2" x14ac:dyDescent="0.25">
      <c r="B8295"/>
    </row>
    <row r="8296" spans="2:2" x14ac:dyDescent="0.25">
      <c r="B8296"/>
    </row>
    <row r="8297" spans="2:2" x14ac:dyDescent="0.25">
      <c r="B8297"/>
    </row>
    <row r="8298" spans="2:2" x14ac:dyDescent="0.25">
      <c r="B8298"/>
    </row>
    <row r="8299" spans="2:2" x14ac:dyDescent="0.25">
      <c r="B8299"/>
    </row>
    <row r="8300" spans="2:2" x14ac:dyDescent="0.25">
      <c r="B8300"/>
    </row>
    <row r="8301" spans="2:2" x14ac:dyDescent="0.25">
      <c r="B8301"/>
    </row>
    <row r="8302" spans="2:2" x14ac:dyDescent="0.25">
      <c r="B8302"/>
    </row>
    <row r="8303" spans="2:2" x14ac:dyDescent="0.25">
      <c r="B8303"/>
    </row>
    <row r="8304" spans="2:2" x14ac:dyDescent="0.25">
      <c r="B8304"/>
    </row>
    <row r="8305" spans="2:2" x14ac:dyDescent="0.25">
      <c r="B8305"/>
    </row>
    <row r="8306" spans="2:2" x14ac:dyDescent="0.25">
      <c r="B8306"/>
    </row>
    <row r="8307" spans="2:2" x14ac:dyDescent="0.25">
      <c r="B8307"/>
    </row>
    <row r="8308" spans="2:2" x14ac:dyDescent="0.25">
      <c r="B8308"/>
    </row>
    <row r="8309" spans="2:2" x14ac:dyDescent="0.25">
      <c r="B8309"/>
    </row>
    <row r="8310" spans="2:2" x14ac:dyDescent="0.25">
      <c r="B8310"/>
    </row>
    <row r="8311" spans="2:2" x14ac:dyDescent="0.25">
      <c r="B8311"/>
    </row>
    <row r="8312" spans="2:2" x14ac:dyDescent="0.25">
      <c r="B8312"/>
    </row>
    <row r="8313" spans="2:2" x14ac:dyDescent="0.25">
      <c r="B8313"/>
    </row>
    <row r="8314" spans="2:2" x14ac:dyDescent="0.25">
      <c r="B8314"/>
    </row>
    <row r="8315" spans="2:2" x14ac:dyDescent="0.25">
      <c r="B8315"/>
    </row>
    <row r="8316" spans="2:2" x14ac:dyDescent="0.25">
      <c r="B8316"/>
    </row>
    <row r="8317" spans="2:2" x14ac:dyDescent="0.25">
      <c r="B8317"/>
    </row>
    <row r="8318" spans="2:2" x14ac:dyDescent="0.25">
      <c r="B8318"/>
    </row>
    <row r="8319" spans="2:2" x14ac:dyDescent="0.25">
      <c r="B8319"/>
    </row>
    <row r="8320" spans="2:2" x14ac:dyDescent="0.25">
      <c r="B8320"/>
    </row>
    <row r="8321" spans="2:2" x14ac:dyDescent="0.25">
      <c r="B8321"/>
    </row>
    <row r="8322" spans="2:2" x14ac:dyDescent="0.25">
      <c r="B8322"/>
    </row>
    <row r="8323" spans="2:2" x14ac:dyDescent="0.25">
      <c r="B8323"/>
    </row>
    <row r="8324" spans="2:2" x14ac:dyDescent="0.25">
      <c r="B8324"/>
    </row>
    <row r="8325" spans="2:2" x14ac:dyDescent="0.25">
      <c r="B8325"/>
    </row>
    <row r="8326" spans="2:2" x14ac:dyDescent="0.25">
      <c r="B8326"/>
    </row>
    <row r="8327" spans="2:2" x14ac:dyDescent="0.25">
      <c r="B8327"/>
    </row>
    <row r="8328" spans="2:2" x14ac:dyDescent="0.25">
      <c r="B8328"/>
    </row>
    <row r="8329" spans="2:2" x14ac:dyDescent="0.25">
      <c r="B8329"/>
    </row>
    <row r="8330" spans="2:2" x14ac:dyDescent="0.25">
      <c r="B8330"/>
    </row>
    <row r="8331" spans="2:2" x14ac:dyDescent="0.25">
      <c r="B8331"/>
    </row>
    <row r="8332" spans="2:2" x14ac:dyDescent="0.25">
      <c r="B8332"/>
    </row>
    <row r="8333" spans="2:2" x14ac:dyDescent="0.25">
      <c r="B8333"/>
    </row>
    <row r="8334" spans="2:2" x14ac:dyDescent="0.25">
      <c r="B8334"/>
    </row>
    <row r="8335" spans="2:2" x14ac:dyDescent="0.25">
      <c r="B8335"/>
    </row>
    <row r="8336" spans="2:2" x14ac:dyDescent="0.25">
      <c r="B8336"/>
    </row>
    <row r="8337" spans="2:2" x14ac:dyDescent="0.25">
      <c r="B8337"/>
    </row>
    <row r="8338" spans="2:2" x14ac:dyDescent="0.25">
      <c r="B8338"/>
    </row>
    <row r="8339" spans="2:2" x14ac:dyDescent="0.25">
      <c r="B8339"/>
    </row>
    <row r="8340" spans="2:2" x14ac:dyDescent="0.25">
      <c r="B8340"/>
    </row>
    <row r="8341" spans="2:2" x14ac:dyDescent="0.25">
      <c r="B8341"/>
    </row>
    <row r="8342" spans="2:2" x14ac:dyDescent="0.25">
      <c r="B8342"/>
    </row>
    <row r="8343" spans="2:2" x14ac:dyDescent="0.25">
      <c r="B8343"/>
    </row>
    <row r="8344" spans="2:2" x14ac:dyDescent="0.25">
      <c r="B8344"/>
    </row>
    <row r="8345" spans="2:2" x14ac:dyDescent="0.25">
      <c r="B8345"/>
    </row>
    <row r="8346" spans="2:2" x14ac:dyDescent="0.25">
      <c r="B8346"/>
    </row>
    <row r="8347" spans="2:2" x14ac:dyDescent="0.25">
      <c r="B8347"/>
    </row>
    <row r="8348" spans="2:2" x14ac:dyDescent="0.25">
      <c r="B8348"/>
    </row>
    <row r="8349" spans="2:2" x14ac:dyDescent="0.25">
      <c r="B8349"/>
    </row>
    <row r="8350" spans="2:2" x14ac:dyDescent="0.25">
      <c r="B8350"/>
    </row>
    <row r="8351" spans="2:2" x14ac:dyDescent="0.25">
      <c r="B8351"/>
    </row>
    <row r="8352" spans="2:2" x14ac:dyDescent="0.25">
      <c r="B8352"/>
    </row>
    <row r="8353" spans="2:2" x14ac:dyDescent="0.25">
      <c r="B8353"/>
    </row>
    <row r="8354" spans="2:2" x14ac:dyDescent="0.25">
      <c r="B8354"/>
    </row>
    <row r="8355" spans="2:2" x14ac:dyDescent="0.25">
      <c r="B8355"/>
    </row>
    <row r="8356" spans="2:2" x14ac:dyDescent="0.25">
      <c r="B8356"/>
    </row>
    <row r="8357" spans="2:2" x14ac:dyDescent="0.25">
      <c r="B8357"/>
    </row>
    <row r="8358" spans="2:2" x14ac:dyDescent="0.25">
      <c r="B8358"/>
    </row>
    <row r="8359" spans="2:2" x14ac:dyDescent="0.25">
      <c r="B8359"/>
    </row>
    <row r="8360" spans="2:2" x14ac:dyDescent="0.25">
      <c r="B8360"/>
    </row>
    <row r="8361" spans="2:2" x14ac:dyDescent="0.25">
      <c r="B8361"/>
    </row>
    <row r="8362" spans="2:2" x14ac:dyDescent="0.25">
      <c r="B8362"/>
    </row>
    <row r="8363" spans="2:2" x14ac:dyDescent="0.25">
      <c r="B8363"/>
    </row>
    <row r="8364" spans="2:2" x14ac:dyDescent="0.25">
      <c r="B8364"/>
    </row>
    <row r="8365" spans="2:2" x14ac:dyDescent="0.25">
      <c r="B8365"/>
    </row>
    <row r="8366" spans="2:2" x14ac:dyDescent="0.25">
      <c r="B8366"/>
    </row>
    <row r="8367" spans="2:2" x14ac:dyDescent="0.25">
      <c r="B8367"/>
    </row>
    <row r="8368" spans="2:2" x14ac:dyDescent="0.25">
      <c r="B8368"/>
    </row>
    <row r="8369" spans="2:2" x14ac:dyDescent="0.25">
      <c r="B8369"/>
    </row>
    <row r="8370" spans="2:2" x14ac:dyDescent="0.25">
      <c r="B8370"/>
    </row>
    <row r="8371" spans="2:2" x14ac:dyDescent="0.25">
      <c r="B8371"/>
    </row>
    <row r="8372" spans="2:2" x14ac:dyDescent="0.25">
      <c r="B8372"/>
    </row>
    <row r="8373" spans="2:2" x14ac:dyDescent="0.25">
      <c r="B8373"/>
    </row>
    <row r="8374" spans="2:2" x14ac:dyDescent="0.25">
      <c r="B8374"/>
    </row>
    <row r="8375" spans="2:2" x14ac:dyDescent="0.25">
      <c r="B8375"/>
    </row>
    <row r="8376" spans="2:2" x14ac:dyDescent="0.25">
      <c r="B8376"/>
    </row>
    <row r="8377" spans="2:2" x14ac:dyDescent="0.25">
      <c r="B8377"/>
    </row>
    <row r="8378" spans="2:2" x14ac:dyDescent="0.25">
      <c r="B8378"/>
    </row>
    <row r="8379" spans="2:2" x14ac:dyDescent="0.25">
      <c r="B8379"/>
    </row>
    <row r="8380" spans="2:2" x14ac:dyDescent="0.25">
      <c r="B8380"/>
    </row>
    <row r="8381" spans="2:2" x14ac:dyDescent="0.25">
      <c r="B8381"/>
    </row>
    <row r="8382" spans="2:2" x14ac:dyDescent="0.25">
      <c r="B8382"/>
    </row>
    <row r="8383" spans="2:2" x14ac:dyDescent="0.25">
      <c r="B8383"/>
    </row>
    <row r="8384" spans="2:2" x14ac:dyDescent="0.25">
      <c r="B8384"/>
    </row>
    <row r="8385" spans="2:2" x14ac:dyDescent="0.25">
      <c r="B8385"/>
    </row>
    <row r="8386" spans="2:2" x14ac:dyDescent="0.25">
      <c r="B8386"/>
    </row>
    <row r="8387" spans="2:2" x14ac:dyDescent="0.25">
      <c r="B8387"/>
    </row>
    <row r="8388" spans="2:2" x14ac:dyDescent="0.25">
      <c r="B8388"/>
    </row>
    <row r="8389" spans="2:2" x14ac:dyDescent="0.25">
      <c r="B8389"/>
    </row>
    <row r="8390" spans="2:2" x14ac:dyDescent="0.25">
      <c r="B8390"/>
    </row>
    <row r="8391" spans="2:2" x14ac:dyDescent="0.25">
      <c r="B8391"/>
    </row>
    <row r="8392" spans="2:2" x14ac:dyDescent="0.25">
      <c r="B8392"/>
    </row>
    <row r="8393" spans="2:2" x14ac:dyDescent="0.25">
      <c r="B8393"/>
    </row>
    <row r="8394" spans="2:2" x14ac:dyDescent="0.25">
      <c r="B8394"/>
    </row>
    <row r="8395" spans="2:2" x14ac:dyDescent="0.25">
      <c r="B8395"/>
    </row>
    <row r="8396" spans="2:2" x14ac:dyDescent="0.25">
      <c r="B8396"/>
    </row>
    <row r="8397" spans="2:2" x14ac:dyDescent="0.25">
      <c r="B8397"/>
    </row>
    <row r="8398" spans="2:2" x14ac:dyDescent="0.25">
      <c r="B8398"/>
    </row>
    <row r="8399" spans="2:2" x14ac:dyDescent="0.25">
      <c r="B8399"/>
    </row>
    <row r="8400" spans="2:2" x14ac:dyDescent="0.25">
      <c r="B8400"/>
    </row>
    <row r="8401" spans="2:2" x14ac:dyDescent="0.25">
      <c r="B8401"/>
    </row>
    <row r="8402" spans="2:2" x14ac:dyDescent="0.25">
      <c r="B8402"/>
    </row>
    <row r="8403" spans="2:2" x14ac:dyDescent="0.25">
      <c r="B8403"/>
    </row>
    <row r="8404" spans="2:2" x14ac:dyDescent="0.25">
      <c r="B8404"/>
    </row>
    <row r="8405" spans="2:2" x14ac:dyDescent="0.25">
      <c r="B8405"/>
    </row>
    <row r="8406" spans="2:2" x14ac:dyDescent="0.25">
      <c r="B8406"/>
    </row>
    <row r="8407" spans="2:2" x14ac:dyDescent="0.25">
      <c r="B8407"/>
    </row>
    <row r="8408" spans="2:2" x14ac:dyDescent="0.25">
      <c r="B8408"/>
    </row>
    <row r="8409" spans="2:2" x14ac:dyDescent="0.25">
      <c r="B8409"/>
    </row>
    <row r="8410" spans="2:2" x14ac:dyDescent="0.25">
      <c r="B8410"/>
    </row>
    <row r="8411" spans="2:2" x14ac:dyDescent="0.25">
      <c r="B8411"/>
    </row>
    <row r="8412" spans="2:2" x14ac:dyDescent="0.25">
      <c r="B8412"/>
    </row>
    <row r="8413" spans="2:2" x14ac:dyDescent="0.25">
      <c r="B8413"/>
    </row>
    <row r="8414" spans="2:2" x14ac:dyDescent="0.25">
      <c r="B8414"/>
    </row>
    <row r="8415" spans="2:2" x14ac:dyDescent="0.25">
      <c r="B8415"/>
    </row>
    <row r="8416" spans="2:2" x14ac:dyDescent="0.25">
      <c r="B8416"/>
    </row>
    <row r="8417" spans="2:2" x14ac:dyDescent="0.25">
      <c r="B8417"/>
    </row>
    <row r="8418" spans="2:2" x14ac:dyDescent="0.25">
      <c r="B8418"/>
    </row>
    <row r="8419" spans="2:2" x14ac:dyDescent="0.25">
      <c r="B8419"/>
    </row>
    <row r="8420" spans="2:2" x14ac:dyDescent="0.25">
      <c r="B8420"/>
    </row>
    <row r="8421" spans="2:2" x14ac:dyDescent="0.25">
      <c r="B8421"/>
    </row>
    <row r="8422" spans="2:2" x14ac:dyDescent="0.25">
      <c r="B8422"/>
    </row>
    <row r="8423" spans="2:2" x14ac:dyDescent="0.25">
      <c r="B8423"/>
    </row>
    <row r="8424" spans="2:2" x14ac:dyDescent="0.25">
      <c r="B8424"/>
    </row>
    <row r="8425" spans="2:2" x14ac:dyDescent="0.25">
      <c r="B8425"/>
    </row>
    <row r="8426" spans="2:2" x14ac:dyDescent="0.25">
      <c r="B8426"/>
    </row>
    <row r="8427" spans="2:2" x14ac:dyDescent="0.25">
      <c r="B8427"/>
    </row>
    <row r="8428" spans="2:2" x14ac:dyDescent="0.25">
      <c r="B8428"/>
    </row>
    <row r="8429" spans="2:2" x14ac:dyDescent="0.25">
      <c r="B8429"/>
    </row>
    <row r="8430" spans="2:2" x14ac:dyDescent="0.25">
      <c r="B8430"/>
    </row>
    <row r="8431" spans="2:2" x14ac:dyDescent="0.25">
      <c r="B8431"/>
    </row>
    <row r="8432" spans="2:2" x14ac:dyDescent="0.25">
      <c r="B8432"/>
    </row>
    <row r="8433" spans="2:2" x14ac:dyDescent="0.25">
      <c r="B8433"/>
    </row>
    <row r="8434" spans="2:2" x14ac:dyDescent="0.25">
      <c r="B8434"/>
    </row>
    <row r="8435" spans="2:2" x14ac:dyDescent="0.25">
      <c r="B8435"/>
    </row>
    <row r="8436" spans="2:2" x14ac:dyDescent="0.25">
      <c r="B8436"/>
    </row>
    <row r="8437" spans="2:2" x14ac:dyDescent="0.25">
      <c r="B8437"/>
    </row>
    <row r="8438" spans="2:2" x14ac:dyDescent="0.25">
      <c r="B8438"/>
    </row>
    <row r="8439" spans="2:2" x14ac:dyDescent="0.25">
      <c r="B8439"/>
    </row>
    <row r="8440" spans="2:2" x14ac:dyDescent="0.25">
      <c r="B8440"/>
    </row>
    <row r="8441" spans="2:2" x14ac:dyDescent="0.25">
      <c r="B8441"/>
    </row>
    <row r="8442" spans="2:2" x14ac:dyDescent="0.25">
      <c r="B8442"/>
    </row>
    <row r="8443" spans="2:2" x14ac:dyDescent="0.25">
      <c r="B8443"/>
    </row>
    <row r="8444" spans="2:2" x14ac:dyDescent="0.25">
      <c r="B8444"/>
    </row>
    <row r="8445" spans="2:2" x14ac:dyDescent="0.25">
      <c r="B8445"/>
    </row>
    <row r="8446" spans="2:2" x14ac:dyDescent="0.25">
      <c r="B8446"/>
    </row>
    <row r="8447" spans="2:2" x14ac:dyDescent="0.25">
      <c r="B8447"/>
    </row>
    <row r="8448" spans="2:2" x14ac:dyDescent="0.25">
      <c r="B8448"/>
    </row>
    <row r="8449" spans="2:2" x14ac:dyDescent="0.25">
      <c r="B8449"/>
    </row>
    <row r="8450" spans="2:2" x14ac:dyDescent="0.25">
      <c r="B8450"/>
    </row>
    <row r="8451" spans="2:2" x14ac:dyDescent="0.25">
      <c r="B8451"/>
    </row>
    <row r="8452" spans="2:2" x14ac:dyDescent="0.25">
      <c r="B8452"/>
    </row>
    <row r="8453" spans="2:2" x14ac:dyDescent="0.25">
      <c r="B8453"/>
    </row>
    <row r="8454" spans="2:2" x14ac:dyDescent="0.25">
      <c r="B8454"/>
    </row>
    <row r="8455" spans="2:2" x14ac:dyDescent="0.25">
      <c r="B8455"/>
    </row>
    <row r="8456" spans="2:2" x14ac:dyDescent="0.25">
      <c r="B8456"/>
    </row>
    <row r="8457" spans="2:2" x14ac:dyDescent="0.25">
      <c r="B8457"/>
    </row>
    <row r="8458" spans="2:2" x14ac:dyDescent="0.25">
      <c r="B8458"/>
    </row>
    <row r="8459" spans="2:2" x14ac:dyDescent="0.25">
      <c r="B8459"/>
    </row>
    <row r="8460" spans="2:2" x14ac:dyDescent="0.25">
      <c r="B8460"/>
    </row>
    <row r="8461" spans="2:2" x14ac:dyDescent="0.25">
      <c r="B8461"/>
    </row>
    <row r="8462" spans="2:2" x14ac:dyDescent="0.25">
      <c r="B8462"/>
    </row>
    <row r="8463" spans="2:2" x14ac:dyDescent="0.25">
      <c r="B8463"/>
    </row>
    <row r="8464" spans="2:2" x14ac:dyDescent="0.25">
      <c r="B8464"/>
    </row>
    <row r="8465" spans="2:2" x14ac:dyDescent="0.25">
      <c r="B8465"/>
    </row>
    <row r="8466" spans="2:2" x14ac:dyDescent="0.25">
      <c r="B8466"/>
    </row>
    <row r="8467" spans="2:2" x14ac:dyDescent="0.25">
      <c r="B8467"/>
    </row>
    <row r="8468" spans="2:2" x14ac:dyDescent="0.25">
      <c r="B8468"/>
    </row>
    <row r="8469" spans="2:2" x14ac:dyDescent="0.25">
      <c r="B8469"/>
    </row>
    <row r="8470" spans="2:2" x14ac:dyDescent="0.25">
      <c r="B8470"/>
    </row>
    <row r="8471" spans="2:2" x14ac:dyDescent="0.25">
      <c r="B8471"/>
    </row>
    <row r="8472" spans="2:2" x14ac:dyDescent="0.25">
      <c r="B8472"/>
    </row>
    <row r="8473" spans="2:2" x14ac:dyDescent="0.25">
      <c r="B8473"/>
    </row>
    <row r="8474" spans="2:2" x14ac:dyDescent="0.25">
      <c r="B8474"/>
    </row>
    <row r="8475" spans="2:2" x14ac:dyDescent="0.25">
      <c r="B8475"/>
    </row>
    <row r="8476" spans="2:2" x14ac:dyDescent="0.25">
      <c r="B8476"/>
    </row>
    <row r="8477" spans="2:2" x14ac:dyDescent="0.25">
      <c r="B8477"/>
    </row>
    <row r="8478" spans="2:2" x14ac:dyDescent="0.25">
      <c r="B8478"/>
    </row>
    <row r="8479" spans="2:2" x14ac:dyDescent="0.25">
      <c r="B8479"/>
    </row>
    <row r="8480" spans="2:2" x14ac:dyDescent="0.25">
      <c r="B8480"/>
    </row>
    <row r="8481" spans="2:2" x14ac:dyDescent="0.25">
      <c r="B8481"/>
    </row>
    <row r="8482" spans="2:2" x14ac:dyDescent="0.25">
      <c r="B8482"/>
    </row>
    <row r="8483" spans="2:2" x14ac:dyDescent="0.25">
      <c r="B8483"/>
    </row>
    <row r="8484" spans="2:2" x14ac:dyDescent="0.25">
      <c r="B8484"/>
    </row>
    <row r="8485" spans="2:2" x14ac:dyDescent="0.25">
      <c r="B8485"/>
    </row>
    <row r="8486" spans="2:2" x14ac:dyDescent="0.25">
      <c r="B8486"/>
    </row>
    <row r="8487" spans="2:2" x14ac:dyDescent="0.25">
      <c r="B8487"/>
    </row>
    <row r="8488" spans="2:2" x14ac:dyDescent="0.25">
      <c r="B8488"/>
    </row>
    <row r="8489" spans="2:2" x14ac:dyDescent="0.25">
      <c r="B8489"/>
    </row>
    <row r="8490" spans="2:2" x14ac:dyDescent="0.25">
      <c r="B8490"/>
    </row>
    <row r="8491" spans="2:2" x14ac:dyDescent="0.25">
      <c r="B8491"/>
    </row>
    <row r="8492" spans="2:2" x14ac:dyDescent="0.25">
      <c r="B8492"/>
    </row>
    <row r="8493" spans="2:2" x14ac:dyDescent="0.25">
      <c r="B8493"/>
    </row>
    <row r="8494" spans="2:2" x14ac:dyDescent="0.25">
      <c r="B8494"/>
    </row>
    <row r="8495" spans="2:2" x14ac:dyDescent="0.25">
      <c r="B8495"/>
    </row>
    <row r="8496" spans="2:2" x14ac:dyDescent="0.25">
      <c r="B8496"/>
    </row>
    <row r="8497" spans="2:2" x14ac:dyDescent="0.25">
      <c r="B8497"/>
    </row>
    <row r="8498" spans="2:2" x14ac:dyDescent="0.25">
      <c r="B8498"/>
    </row>
    <row r="8499" spans="2:2" x14ac:dyDescent="0.25">
      <c r="B8499"/>
    </row>
    <row r="8500" spans="2:2" x14ac:dyDescent="0.25">
      <c r="B8500"/>
    </row>
    <row r="8501" spans="2:2" x14ac:dyDescent="0.25">
      <c r="B8501"/>
    </row>
    <row r="8502" spans="2:2" x14ac:dyDescent="0.25">
      <c r="B8502"/>
    </row>
    <row r="8503" spans="2:2" x14ac:dyDescent="0.25">
      <c r="B8503"/>
    </row>
    <row r="8504" spans="2:2" x14ac:dyDescent="0.25">
      <c r="B8504"/>
    </row>
    <row r="8505" spans="2:2" x14ac:dyDescent="0.25">
      <c r="B8505"/>
    </row>
    <row r="8506" spans="2:2" x14ac:dyDescent="0.25">
      <c r="B8506"/>
    </row>
    <row r="8507" spans="2:2" x14ac:dyDescent="0.25">
      <c r="B8507"/>
    </row>
    <row r="8508" spans="2:2" x14ac:dyDescent="0.25">
      <c r="B8508"/>
    </row>
    <row r="8509" spans="2:2" x14ac:dyDescent="0.25">
      <c r="B8509"/>
    </row>
    <row r="8510" spans="2:2" x14ac:dyDescent="0.25">
      <c r="B8510"/>
    </row>
    <row r="8511" spans="2:2" x14ac:dyDescent="0.25">
      <c r="B8511"/>
    </row>
    <row r="8512" spans="2:2" x14ac:dyDescent="0.25">
      <c r="B8512"/>
    </row>
    <row r="8513" spans="2:2" x14ac:dyDescent="0.25">
      <c r="B8513"/>
    </row>
    <row r="8514" spans="2:2" x14ac:dyDescent="0.25">
      <c r="B8514"/>
    </row>
    <row r="8515" spans="2:2" x14ac:dyDescent="0.25">
      <c r="B8515"/>
    </row>
    <row r="8516" spans="2:2" x14ac:dyDescent="0.25">
      <c r="B8516"/>
    </row>
    <row r="8517" spans="2:2" x14ac:dyDescent="0.25">
      <c r="B8517"/>
    </row>
    <row r="8518" spans="2:2" x14ac:dyDescent="0.25">
      <c r="B8518"/>
    </row>
    <row r="8519" spans="2:2" x14ac:dyDescent="0.25">
      <c r="B8519"/>
    </row>
    <row r="8520" spans="2:2" x14ac:dyDescent="0.25">
      <c r="B8520"/>
    </row>
    <row r="8521" spans="2:2" x14ac:dyDescent="0.25">
      <c r="B8521"/>
    </row>
    <row r="8522" spans="2:2" x14ac:dyDescent="0.25">
      <c r="B8522"/>
    </row>
    <row r="8523" spans="2:2" x14ac:dyDescent="0.25">
      <c r="B8523"/>
    </row>
    <row r="8524" spans="2:2" x14ac:dyDescent="0.25">
      <c r="B8524"/>
    </row>
    <row r="8525" spans="2:2" x14ac:dyDescent="0.25">
      <c r="B8525"/>
    </row>
    <row r="8526" spans="2:2" x14ac:dyDescent="0.25">
      <c r="B8526"/>
    </row>
    <row r="8527" spans="2:2" x14ac:dyDescent="0.25">
      <c r="B8527"/>
    </row>
    <row r="8528" spans="2:2" x14ac:dyDescent="0.25">
      <c r="B8528"/>
    </row>
    <row r="8529" spans="2:2" x14ac:dyDescent="0.25">
      <c r="B8529"/>
    </row>
    <row r="8530" spans="2:2" x14ac:dyDescent="0.25">
      <c r="B8530"/>
    </row>
    <row r="8531" spans="2:2" x14ac:dyDescent="0.25">
      <c r="B8531"/>
    </row>
    <row r="8532" spans="2:2" x14ac:dyDescent="0.25">
      <c r="B8532"/>
    </row>
    <row r="8533" spans="2:2" x14ac:dyDescent="0.25">
      <c r="B8533"/>
    </row>
    <row r="8534" spans="2:2" x14ac:dyDescent="0.25">
      <c r="B8534"/>
    </row>
    <row r="8535" spans="2:2" x14ac:dyDescent="0.25">
      <c r="B8535"/>
    </row>
    <row r="8536" spans="2:2" x14ac:dyDescent="0.25">
      <c r="B8536"/>
    </row>
    <row r="8537" spans="2:2" x14ac:dyDescent="0.25">
      <c r="B8537"/>
    </row>
    <row r="8538" spans="2:2" x14ac:dyDescent="0.25">
      <c r="B8538"/>
    </row>
    <row r="8539" spans="2:2" x14ac:dyDescent="0.25">
      <c r="B8539"/>
    </row>
    <row r="8540" spans="2:2" x14ac:dyDescent="0.25">
      <c r="B8540"/>
    </row>
    <row r="8541" spans="2:2" x14ac:dyDescent="0.25">
      <c r="B8541"/>
    </row>
    <row r="8542" spans="2:2" x14ac:dyDescent="0.25">
      <c r="B8542"/>
    </row>
    <row r="8543" spans="2:2" x14ac:dyDescent="0.25">
      <c r="B8543"/>
    </row>
    <row r="8544" spans="2:2" x14ac:dyDescent="0.25">
      <c r="B8544"/>
    </row>
    <row r="8545" spans="2:2" x14ac:dyDescent="0.25">
      <c r="B8545"/>
    </row>
    <row r="8546" spans="2:2" x14ac:dyDescent="0.25">
      <c r="B8546"/>
    </row>
    <row r="8547" spans="2:2" x14ac:dyDescent="0.25">
      <c r="B8547"/>
    </row>
    <row r="8548" spans="2:2" x14ac:dyDescent="0.25">
      <c r="B8548"/>
    </row>
    <row r="8549" spans="2:2" x14ac:dyDescent="0.25">
      <c r="B8549"/>
    </row>
    <row r="8550" spans="2:2" x14ac:dyDescent="0.25">
      <c r="B8550"/>
    </row>
    <row r="8551" spans="2:2" x14ac:dyDescent="0.25">
      <c r="B8551"/>
    </row>
    <row r="8552" spans="2:2" x14ac:dyDescent="0.25">
      <c r="B8552"/>
    </row>
    <row r="8553" spans="2:2" x14ac:dyDescent="0.25">
      <c r="B8553"/>
    </row>
    <row r="8554" spans="2:2" x14ac:dyDescent="0.25">
      <c r="B8554"/>
    </row>
    <row r="8555" spans="2:2" x14ac:dyDescent="0.25">
      <c r="B8555"/>
    </row>
    <row r="8556" spans="2:2" x14ac:dyDescent="0.25">
      <c r="B8556"/>
    </row>
    <row r="8557" spans="2:2" x14ac:dyDescent="0.25">
      <c r="B8557"/>
    </row>
    <row r="8558" spans="2:2" x14ac:dyDescent="0.25">
      <c r="B8558"/>
    </row>
    <row r="8559" spans="2:2" x14ac:dyDescent="0.25">
      <c r="B8559"/>
    </row>
    <row r="8560" spans="2:2" x14ac:dyDescent="0.25">
      <c r="B8560"/>
    </row>
    <row r="8561" spans="2:2" x14ac:dyDescent="0.25">
      <c r="B8561"/>
    </row>
    <row r="8562" spans="2:2" x14ac:dyDescent="0.25">
      <c r="B8562"/>
    </row>
    <row r="8563" spans="2:2" x14ac:dyDescent="0.25">
      <c r="B8563"/>
    </row>
    <row r="8564" spans="2:2" x14ac:dyDescent="0.25">
      <c r="B8564"/>
    </row>
    <row r="8565" spans="2:2" x14ac:dyDescent="0.25">
      <c r="B8565"/>
    </row>
    <row r="8566" spans="2:2" x14ac:dyDescent="0.25">
      <c r="B8566"/>
    </row>
    <row r="8567" spans="2:2" x14ac:dyDescent="0.25">
      <c r="B8567"/>
    </row>
    <row r="8568" spans="2:2" x14ac:dyDescent="0.25">
      <c r="B8568"/>
    </row>
    <row r="8569" spans="2:2" x14ac:dyDescent="0.25">
      <c r="B8569"/>
    </row>
    <row r="8570" spans="2:2" x14ac:dyDescent="0.25">
      <c r="B8570"/>
    </row>
    <row r="8571" spans="2:2" x14ac:dyDescent="0.25">
      <c r="B8571"/>
    </row>
    <row r="8572" spans="2:2" x14ac:dyDescent="0.25">
      <c r="B8572"/>
    </row>
    <row r="8573" spans="2:2" x14ac:dyDescent="0.25">
      <c r="B8573"/>
    </row>
    <row r="8574" spans="2:2" x14ac:dyDescent="0.25">
      <c r="B8574"/>
    </row>
    <row r="8575" spans="2:2" x14ac:dyDescent="0.25">
      <c r="B8575"/>
    </row>
    <row r="8576" spans="2:2" x14ac:dyDescent="0.25">
      <c r="B8576"/>
    </row>
    <row r="8577" spans="2:2" x14ac:dyDescent="0.25">
      <c r="B8577"/>
    </row>
    <row r="8578" spans="2:2" x14ac:dyDescent="0.25">
      <c r="B8578"/>
    </row>
    <row r="8579" spans="2:2" x14ac:dyDescent="0.25">
      <c r="B8579"/>
    </row>
    <row r="8580" spans="2:2" x14ac:dyDescent="0.25">
      <c r="B8580"/>
    </row>
    <row r="8581" spans="2:2" x14ac:dyDescent="0.25">
      <c r="B8581"/>
    </row>
    <row r="8582" spans="2:2" x14ac:dyDescent="0.25">
      <c r="B8582"/>
    </row>
    <row r="8583" spans="2:2" x14ac:dyDescent="0.25">
      <c r="B8583"/>
    </row>
    <row r="8584" spans="2:2" x14ac:dyDescent="0.25">
      <c r="B8584"/>
    </row>
    <row r="8585" spans="2:2" x14ac:dyDescent="0.25">
      <c r="B8585"/>
    </row>
    <row r="8586" spans="2:2" x14ac:dyDescent="0.25">
      <c r="B8586"/>
    </row>
    <row r="8587" spans="2:2" x14ac:dyDescent="0.25">
      <c r="B8587"/>
    </row>
    <row r="8588" spans="2:2" x14ac:dyDescent="0.25">
      <c r="B8588"/>
    </row>
    <row r="8589" spans="2:2" x14ac:dyDescent="0.25">
      <c r="B8589"/>
    </row>
    <row r="8590" spans="2:2" x14ac:dyDescent="0.25">
      <c r="B8590"/>
    </row>
    <row r="8591" spans="2:2" x14ac:dyDescent="0.25">
      <c r="B8591"/>
    </row>
    <row r="8592" spans="2:2" x14ac:dyDescent="0.25">
      <c r="B8592"/>
    </row>
    <row r="8593" spans="2:2" x14ac:dyDescent="0.25">
      <c r="B8593"/>
    </row>
    <row r="8594" spans="2:2" x14ac:dyDescent="0.25">
      <c r="B8594"/>
    </row>
    <row r="8595" spans="2:2" x14ac:dyDescent="0.25">
      <c r="B8595"/>
    </row>
    <row r="8596" spans="2:2" x14ac:dyDescent="0.25">
      <c r="B8596"/>
    </row>
    <row r="8597" spans="2:2" x14ac:dyDescent="0.25">
      <c r="B8597"/>
    </row>
    <row r="8598" spans="2:2" x14ac:dyDescent="0.25">
      <c r="B8598"/>
    </row>
    <row r="8599" spans="2:2" x14ac:dyDescent="0.25">
      <c r="B8599"/>
    </row>
    <row r="8600" spans="2:2" x14ac:dyDescent="0.25">
      <c r="B8600"/>
    </row>
    <row r="8601" spans="2:2" x14ac:dyDescent="0.25">
      <c r="B8601"/>
    </row>
    <row r="8602" spans="2:2" x14ac:dyDescent="0.25">
      <c r="B8602"/>
    </row>
    <row r="8603" spans="2:2" x14ac:dyDescent="0.25">
      <c r="B8603"/>
    </row>
    <row r="8604" spans="2:2" x14ac:dyDescent="0.25">
      <c r="B8604"/>
    </row>
    <row r="8605" spans="2:2" x14ac:dyDescent="0.25">
      <c r="B8605"/>
    </row>
    <row r="8606" spans="2:2" x14ac:dyDescent="0.25">
      <c r="B8606"/>
    </row>
    <row r="8607" spans="2:2" x14ac:dyDescent="0.25">
      <c r="B8607"/>
    </row>
    <row r="8608" spans="2:2" x14ac:dyDescent="0.25">
      <c r="B8608"/>
    </row>
    <row r="8609" spans="2:2" x14ac:dyDescent="0.25">
      <c r="B8609"/>
    </row>
    <row r="8610" spans="2:2" x14ac:dyDescent="0.25">
      <c r="B8610"/>
    </row>
    <row r="8611" spans="2:2" x14ac:dyDescent="0.25">
      <c r="B8611"/>
    </row>
    <row r="8612" spans="2:2" x14ac:dyDescent="0.25">
      <c r="B8612"/>
    </row>
    <row r="8613" spans="2:2" x14ac:dyDescent="0.25">
      <c r="B8613"/>
    </row>
    <row r="8614" spans="2:2" x14ac:dyDescent="0.25">
      <c r="B8614"/>
    </row>
    <row r="8615" spans="2:2" x14ac:dyDescent="0.25">
      <c r="B8615"/>
    </row>
    <row r="8616" spans="2:2" x14ac:dyDescent="0.25">
      <c r="B8616"/>
    </row>
    <row r="8617" spans="2:2" x14ac:dyDescent="0.25">
      <c r="B8617"/>
    </row>
    <row r="8618" spans="2:2" x14ac:dyDescent="0.25">
      <c r="B8618"/>
    </row>
    <row r="8619" spans="2:2" x14ac:dyDescent="0.25">
      <c r="B8619"/>
    </row>
    <row r="8620" spans="2:2" x14ac:dyDescent="0.25">
      <c r="B8620"/>
    </row>
    <row r="8621" spans="2:2" x14ac:dyDescent="0.25">
      <c r="B8621"/>
    </row>
    <row r="8622" spans="2:2" x14ac:dyDescent="0.25">
      <c r="B8622"/>
    </row>
    <row r="8623" spans="2:2" x14ac:dyDescent="0.25">
      <c r="B8623"/>
    </row>
    <row r="8624" spans="2:2" x14ac:dyDescent="0.25">
      <c r="B8624"/>
    </row>
    <row r="8625" spans="2:2" x14ac:dyDescent="0.25">
      <c r="B8625"/>
    </row>
    <row r="8626" spans="2:2" x14ac:dyDescent="0.25">
      <c r="B8626"/>
    </row>
    <row r="8627" spans="2:2" x14ac:dyDescent="0.25">
      <c r="B8627"/>
    </row>
    <row r="8628" spans="2:2" x14ac:dyDescent="0.25">
      <c r="B8628"/>
    </row>
    <row r="8629" spans="2:2" x14ac:dyDescent="0.25">
      <c r="B8629"/>
    </row>
    <row r="8630" spans="2:2" x14ac:dyDescent="0.25">
      <c r="B8630"/>
    </row>
    <row r="8631" spans="2:2" x14ac:dyDescent="0.25">
      <c r="B8631"/>
    </row>
    <row r="8632" spans="2:2" x14ac:dyDescent="0.25">
      <c r="B8632"/>
    </row>
    <row r="8633" spans="2:2" x14ac:dyDescent="0.25">
      <c r="B8633"/>
    </row>
    <row r="8634" spans="2:2" x14ac:dyDescent="0.25">
      <c r="B8634"/>
    </row>
    <row r="8635" spans="2:2" x14ac:dyDescent="0.25">
      <c r="B8635"/>
    </row>
    <row r="8636" spans="2:2" x14ac:dyDescent="0.25">
      <c r="B8636"/>
    </row>
    <row r="8637" spans="2:2" x14ac:dyDescent="0.25">
      <c r="B8637"/>
    </row>
    <row r="8638" spans="2:2" x14ac:dyDescent="0.25">
      <c r="B8638"/>
    </row>
    <row r="8639" spans="2:2" x14ac:dyDescent="0.25">
      <c r="B8639"/>
    </row>
    <row r="8640" spans="2:2" x14ac:dyDescent="0.25">
      <c r="B8640"/>
    </row>
    <row r="8641" spans="2:2" x14ac:dyDescent="0.25">
      <c r="B8641"/>
    </row>
    <row r="8642" spans="2:2" x14ac:dyDescent="0.25">
      <c r="B8642"/>
    </row>
    <row r="8643" spans="2:2" x14ac:dyDescent="0.25">
      <c r="B8643"/>
    </row>
    <row r="8644" spans="2:2" x14ac:dyDescent="0.25">
      <c r="B8644"/>
    </row>
    <row r="8645" spans="2:2" x14ac:dyDescent="0.25">
      <c r="B8645"/>
    </row>
    <row r="8646" spans="2:2" x14ac:dyDescent="0.25">
      <c r="B8646"/>
    </row>
    <row r="8647" spans="2:2" x14ac:dyDescent="0.25">
      <c r="B8647"/>
    </row>
    <row r="8648" spans="2:2" x14ac:dyDescent="0.25">
      <c r="B8648"/>
    </row>
    <row r="8649" spans="2:2" x14ac:dyDescent="0.25">
      <c r="B8649"/>
    </row>
    <row r="8650" spans="2:2" x14ac:dyDescent="0.25">
      <c r="B8650"/>
    </row>
    <row r="8651" spans="2:2" x14ac:dyDescent="0.25">
      <c r="B8651"/>
    </row>
    <row r="8652" spans="2:2" x14ac:dyDescent="0.25">
      <c r="B8652"/>
    </row>
    <row r="8653" spans="2:2" x14ac:dyDescent="0.25">
      <c r="B8653"/>
    </row>
    <row r="8654" spans="2:2" x14ac:dyDescent="0.25">
      <c r="B8654"/>
    </row>
    <row r="8655" spans="2:2" x14ac:dyDescent="0.25">
      <c r="B8655"/>
    </row>
    <row r="8656" spans="2:2" x14ac:dyDescent="0.25">
      <c r="B8656"/>
    </row>
    <row r="8657" spans="2:2" x14ac:dyDescent="0.25">
      <c r="B8657"/>
    </row>
    <row r="8658" spans="2:2" x14ac:dyDescent="0.25">
      <c r="B8658"/>
    </row>
    <row r="8659" spans="2:2" x14ac:dyDescent="0.25">
      <c r="B8659"/>
    </row>
    <row r="8660" spans="2:2" x14ac:dyDescent="0.25">
      <c r="B8660"/>
    </row>
    <row r="8661" spans="2:2" x14ac:dyDescent="0.25">
      <c r="B8661"/>
    </row>
    <row r="8662" spans="2:2" x14ac:dyDescent="0.25">
      <c r="B8662"/>
    </row>
    <row r="8663" spans="2:2" x14ac:dyDescent="0.25">
      <c r="B8663"/>
    </row>
    <row r="8664" spans="2:2" x14ac:dyDescent="0.25">
      <c r="B8664"/>
    </row>
    <row r="8665" spans="2:2" x14ac:dyDescent="0.25">
      <c r="B8665"/>
    </row>
    <row r="8666" spans="2:2" x14ac:dyDescent="0.25">
      <c r="B8666"/>
    </row>
    <row r="8667" spans="2:2" x14ac:dyDescent="0.25">
      <c r="B8667"/>
    </row>
    <row r="8668" spans="2:2" x14ac:dyDescent="0.25">
      <c r="B8668"/>
    </row>
    <row r="8669" spans="2:2" x14ac:dyDescent="0.25">
      <c r="B8669"/>
    </row>
    <row r="8670" spans="2:2" x14ac:dyDescent="0.25">
      <c r="B8670"/>
    </row>
    <row r="8671" spans="2:2" x14ac:dyDescent="0.25">
      <c r="B8671"/>
    </row>
    <row r="8672" spans="2:2" x14ac:dyDescent="0.25">
      <c r="B8672"/>
    </row>
    <row r="8673" spans="2:2" x14ac:dyDescent="0.25">
      <c r="B8673"/>
    </row>
    <row r="8674" spans="2:2" x14ac:dyDescent="0.25">
      <c r="B8674"/>
    </row>
    <row r="8675" spans="2:2" x14ac:dyDescent="0.25">
      <c r="B8675"/>
    </row>
    <row r="8676" spans="2:2" x14ac:dyDescent="0.25">
      <c r="B8676"/>
    </row>
    <row r="8677" spans="2:2" x14ac:dyDescent="0.25">
      <c r="B8677"/>
    </row>
    <row r="8678" spans="2:2" x14ac:dyDescent="0.25">
      <c r="B8678"/>
    </row>
    <row r="8679" spans="2:2" x14ac:dyDescent="0.25">
      <c r="B8679"/>
    </row>
    <row r="8680" spans="2:2" x14ac:dyDescent="0.25">
      <c r="B8680"/>
    </row>
    <row r="8681" spans="2:2" x14ac:dyDescent="0.25">
      <c r="B8681"/>
    </row>
    <row r="8682" spans="2:2" x14ac:dyDescent="0.25">
      <c r="B8682"/>
    </row>
    <row r="8683" spans="2:2" x14ac:dyDescent="0.25">
      <c r="B8683"/>
    </row>
    <row r="8684" spans="2:2" x14ac:dyDescent="0.25">
      <c r="B8684"/>
    </row>
    <row r="8685" spans="2:2" x14ac:dyDescent="0.25">
      <c r="B8685"/>
    </row>
    <row r="8686" spans="2:2" x14ac:dyDescent="0.25">
      <c r="B8686"/>
    </row>
    <row r="8687" spans="2:2" x14ac:dyDescent="0.25">
      <c r="B8687"/>
    </row>
    <row r="8688" spans="2:2" x14ac:dyDescent="0.25">
      <c r="B8688"/>
    </row>
    <row r="8689" spans="2:2" x14ac:dyDescent="0.25">
      <c r="B8689"/>
    </row>
    <row r="8690" spans="2:2" x14ac:dyDescent="0.25">
      <c r="B8690"/>
    </row>
    <row r="8691" spans="2:2" x14ac:dyDescent="0.25">
      <c r="B8691"/>
    </row>
    <row r="8692" spans="2:2" x14ac:dyDescent="0.25">
      <c r="B8692"/>
    </row>
    <row r="8693" spans="2:2" x14ac:dyDescent="0.25">
      <c r="B8693"/>
    </row>
    <row r="8694" spans="2:2" x14ac:dyDescent="0.25">
      <c r="B8694"/>
    </row>
    <row r="8695" spans="2:2" x14ac:dyDescent="0.25">
      <c r="B8695"/>
    </row>
    <row r="8696" spans="2:2" x14ac:dyDescent="0.25">
      <c r="B8696"/>
    </row>
    <row r="8697" spans="2:2" x14ac:dyDescent="0.25">
      <c r="B8697"/>
    </row>
    <row r="8698" spans="2:2" x14ac:dyDescent="0.25">
      <c r="B8698"/>
    </row>
    <row r="8699" spans="2:2" x14ac:dyDescent="0.25">
      <c r="B8699"/>
    </row>
    <row r="8700" spans="2:2" x14ac:dyDescent="0.25">
      <c r="B8700"/>
    </row>
    <row r="8701" spans="2:2" x14ac:dyDescent="0.25">
      <c r="B8701"/>
    </row>
    <row r="8702" spans="2:2" x14ac:dyDescent="0.25">
      <c r="B8702"/>
    </row>
    <row r="8703" spans="2:2" x14ac:dyDescent="0.25">
      <c r="B8703"/>
    </row>
    <row r="8704" spans="2:2" x14ac:dyDescent="0.25">
      <c r="B8704"/>
    </row>
    <row r="8705" spans="2:2" x14ac:dyDescent="0.25">
      <c r="B8705"/>
    </row>
    <row r="8706" spans="2:2" x14ac:dyDescent="0.25">
      <c r="B8706"/>
    </row>
    <row r="8707" spans="2:2" x14ac:dyDescent="0.25">
      <c r="B8707"/>
    </row>
    <row r="8708" spans="2:2" x14ac:dyDescent="0.25">
      <c r="B8708"/>
    </row>
    <row r="8709" spans="2:2" x14ac:dyDescent="0.25">
      <c r="B8709"/>
    </row>
    <row r="8710" spans="2:2" x14ac:dyDescent="0.25">
      <c r="B8710"/>
    </row>
    <row r="8711" spans="2:2" x14ac:dyDescent="0.25">
      <c r="B8711"/>
    </row>
    <row r="8712" spans="2:2" x14ac:dyDescent="0.25">
      <c r="B8712"/>
    </row>
    <row r="8713" spans="2:2" x14ac:dyDescent="0.25">
      <c r="B8713"/>
    </row>
    <row r="8714" spans="2:2" x14ac:dyDescent="0.25">
      <c r="B8714"/>
    </row>
    <row r="8715" spans="2:2" x14ac:dyDescent="0.25">
      <c r="B8715"/>
    </row>
    <row r="8716" spans="2:2" x14ac:dyDescent="0.25">
      <c r="B8716"/>
    </row>
    <row r="8717" spans="2:2" x14ac:dyDescent="0.25">
      <c r="B8717"/>
    </row>
    <row r="8718" spans="2:2" x14ac:dyDescent="0.25">
      <c r="B8718"/>
    </row>
    <row r="8719" spans="2:2" x14ac:dyDescent="0.25">
      <c r="B8719"/>
    </row>
    <row r="8720" spans="2:2" x14ac:dyDescent="0.25">
      <c r="B8720"/>
    </row>
    <row r="8721" spans="2:2" x14ac:dyDescent="0.25">
      <c r="B8721"/>
    </row>
    <row r="8722" spans="2:2" x14ac:dyDescent="0.25">
      <c r="B8722"/>
    </row>
    <row r="8723" spans="2:2" x14ac:dyDescent="0.25">
      <c r="B8723"/>
    </row>
    <row r="8724" spans="2:2" x14ac:dyDescent="0.25">
      <c r="B8724"/>
    </row>
    <row r="8725" spans="2:2" x14ac:dyDescent="0.25">
      <c r="B8725"/>
    </row>
    <row r="8726" spans="2:2" x14ac:dyDescent="0.25">
      <c r="B8726"/>
    </row>
    <row r="8727" spans="2:2" x14ac:dyDescent="0.25">
      <c r="B8727"/>
    </row>
    <row r="8728" spans="2:2" x14ac:dyDescent="0.25">
      <c r="B8728"/>
    </row>
    <row r="8729" spans="2:2" x14ac:dyDescent="0.25">
      <c r="B8729"/>
    </row>
    <row r="8730" spans="2:2" x14ac:dyDescent="0.25">
      <c r="B8730"/>
    </row>
    <row r="8731" spans="2:2" x14ac:dyDescent="0.25">
      <c r="B8731"/>
    </row>
    <row r="8732" spans="2:2" x14ac:dyDescent="0.25">
      <c r="B8732"/>
    </row>
    <row r="8733" spans="2:2" x14ac:dyDescent="0.25">
      <c r="B8733"/>
    </row>
    <row r="8734" spans="2:2" x14ac:dyDescent="0.25">
      <c r="B8734"/>
    </row>
    <row r="8735" spans="2:2" x14ac:dyDescent="0.25">
      <c r="B8735"/>
    </row>
    <row r="8736" spans="2:2" x14ac:dyDescent="0.25">
      <c r="B8736"/>
    </row>
    <row r="8737" spans="2:2" x14ac:dyDescent="0.25">
      <c r="B8737"/>
    </row>
    <row r="8738" spans="2:2" x14ac:dyDescent="0.25">
      <c r="B8738"/>
    </row>
    <row r="8739" spans="2:2" x14ac:dyDescent="0.25">
      <c r="B8739"/>
    </row>
    <row r="8740" spans="2:2" x14ac:dyDescent="0.25">
      <c r="B8740"/>
    </row>
    <row r="8741" spans="2:2" x14ac:dyDescent="0.25">
      <c r="B8741"/>
    </row>
    <row r="8742" spans="2:2" x14ac:dyDescent="0.25">
      <c r="B8742"/>
    </row>
    <row r="8743" spans="2:2" x14ac:dyDescent="0.25">
      <c r="B8743"/>
    </row>
    <row r="8744" spans="2:2" x14ac:dyDescent="0.25">
      <c r="B8744"/>
    </row>
    <row r="8745" spans="2:2" x14ac:dyDescent="0.25">
      <c r="B8745"/>
    </row>
    <row r="8746" spans="2:2" x14ac:dyDescent="0.25">
      <c r="B8746"/>
    </row>
    <row r="8747" spans="2:2" x14ac:dyDescent="0.25">
      <c r="B8747"/>
    </row>
    <row r="8748" spans="2:2" x14ac:dyDescent="0.25">
      <c r="B8748"/>
    </row>
    <row r="8749" spans="2:2" x14ac:dyDescent="0.25">
      <c r="B8749"/>
    </row>
    <row r="8750" spans="2:2" x14ac:dyDescent="0.25">
      <c r="B8750"/>
    </row>
    <row r="8751" spans="2:2" x14ac:dyDescent="0.25">
      <c r="B8751"/>
    </row>
    <row r="8752" spans="2:2" x14ac:dyDescent="0.25">
      <c r="B8752"/>
    </row>
    <row r="8753" spans="2:2" x14ac:dyDescent="0.25">
      <c r="B8753"/>
    </row>
    <row r="8754" spans="2:2" x14ac:dyDescent="0.25">
      <c r="B8754"/>
    </row>
    <row r="8755" spans="2:2" x14ac:dyDescent="0.25">
      <c r="B8755"/>
    </row>
    <row r="8756" spans="2:2" x14ac:dyDescent="0.25">
      <c r="B8756"/>
    </row>
    <row r="8757" spans="2:2" x14ac:dyDescent="0.25">
      <c r="B8757"/>
    </row>
    <row r="8758" spans="2:2" x14ac:dyDescent="0.25">
      <c r="B8758"/>
    </row>
    <row r="8759" spans="2:2" x14ac:dyDescent="0.25">
      <c r="B8759"/>
    </row>
    <row r="8760" spans="2:2" x14ac:dyDescent="0.25">
      <c r="B8760"/>
    </row>
    <row r="8761" spans="2:2" x14ac:dyDescent="0.25">
      <c r="B8761"/>
    </row>
    <row r="8762" spans="2:2" x14ac:dyDescent="0.25">
      <c r="B8762"/>
    </row>
    <row r="8763" spans="2:2" x14ac:dyDescent="0.25">
      <c r="B8763"/>
    </row>
    <row r="8764" spans="2:2" x14ac:dyDescent="0.25">
      <c r="B8764"/>
    </row>
    <row r="8765" spans="2:2" x14ac:dyDescent="0.25">
      <c r="B8765"/>
    </row>
    <row r="8766" spans="2:2" x14ac:dyDescent="0.25">
      <c r="B8766"/>
    </row>
    <row r="8767" spans="2:2" x14ac:dyDescent="0.25">
      <c r="B8767"/>
    </row>
    <row r="8768" spans="2:2" x14ac:dyDescent="0.25">
      <c r="B8768"/>
    </row>
    <row r="8769" spans="2:2" x14ac:dyDescent="0.25">
      <c r="B8769"/>
    </row>
    <row r="8770" spans="2:2" x14ac:dyDescent="0.25">
      <c r="B8770"/>
    </row>
    <row r="8771" spans="2:2" x14ac:dyDescent="0.25">
      <c r="B8771"/>
    </row>
    <row r="8772" spans="2:2" x14ac:dyDescent="0.25">
      <c r="B8772"/>
    </row>
    <row r="8773" spans="2:2" x14ac:dyDescent="0.25">
      <c r="B8773"/>
    </row>
    <row r="8774" spans="2:2" x14ac:dyDescent="0.25">
      <c r="B8774"/>
    </row>
    <row r="8775" spans="2:2" x14ac:dyDescent="0.25">
      <c r="B8775"/>
    </row>
    <row r="8776" spans="2:2" x14ac:dyDescent="0.25">
      <c r="B8776"/>
    </row>
    <row r="8777" spans="2:2" x14ac:dyDescent="0.25">
      <c r="B8777"/>
    </row>
    <row r="8778" spans="2:2" x14ac:dyDescent="0.25">
      <c r="B8778"/>
    </row>
    <row r="8779" spans="2:2" x14ac:dyDescent="0.25">
      <c r="B8779"/>
    </row>
    <row r="8780" spans="2:2" x14ac:dyDescent="0.25">
      <c r="B8780"/>
    </row>
    <row r="8781" spans="2:2" x14ac:dyDescent="0.25">
      <c r="B8781"/>
    </row>
    <row r="8782" spans="2:2" x14ac:dyDescent="0.25">
      <c r="B8782"/>
    </row>
    <row r="8783" spans="2:2" x14ac:dyDescent="0.25">
      <c r="B8783"/>
    </row>
    <row r="8784" spans="2:2" x14ac:dyDescent="0.25">
      <c r="B8784"/>
    </row>
    <row r="8785" spans="2:2" x14ac:dyDescent="0.25">
      <c r="B8785"/>
    </row>
    <row r="8786" spans="2:2" x14ac:dyDescent="0.25">
      <c r="B8786"/>
    </row>
    <row r="8787" spans="2:2" x14ac:dyDescent="0.25">
      <c r="B8787"/>
    </row>
    <row r="8788" spans="2:2" x14ac:dyDescent="0.25">
      <c r="B8788"/>
    </row>
    <row r="8789" spans="2:2" x14ac:dyDescent="0.25">
      <c r="B8789"/>
    </row>
    <row r="8790" spans="2:2" x14ac:dyDescent="0.25">
      <c r="B8790"/>
    </row>
    <row r="8791" spans="2:2" x14ac:dyDescent="0.25">
      <c r="B8791"/>
    </row>
    <row r="8792" spans="2:2" x14ac:dyDescent="0.25">
      <c r="B8792"/>
    </row>
    <row r="8793" spans="2:2" x14ac:dyDescent="0.25">
      <c r="B8793"/>
    </row>
    <row r="8794" spans="2:2" x14ac:dyDescent="0.25">
      <c r="B8794"/>
    </row>
    <row r="8795" spans="2:2" x14ac:dyDescent="0.25">
      <c r="B8795"/>
    </row>
    <row r="8796" spans="2:2" x14ac:dyDescent="0.25">
      <c r="B8796"/>
    </row>
    <row r="8797" spans="2:2" x14ac:dyDescent="0.25">
      <c r="B8797"/>
    </row>
    <row r="8798" spans="2:2" x14ac:dyDescent="0.25">
      <c r="B8798"/>
    </row>
    <row r="8799" spans="2:2" x14ac:dyDescent="0.25">
      <c r="B8799"/>
    </row>
    <row r="8800" spans="2:2" x14ac:dyDescent="0.25">
      <c r="B8800"/>
    </row>
    <row r="8801" spans="2:2" x14ac:dyDescent="0.25">
      <c r="B8801"/>
    </row>
    <row r="8802" spans="2:2" x14ac:dyDescent="0.25">
      <c r="B8802"/>
    </row>
    <row r="8803" spans="2:2" x14ac:dyDescent="0.25">
      <c r="B8803"/>
    </row>
    <row r="8804" spans="2:2" x14ac:dyDescent="0.25">
      <c r="B8804"/>
    </row>
    <row r="8805" spans="2:2" x14ac:dyDescent="0.25">
      <c r="B8805"/>
    </row>
    <row r="8806" spans="2:2" x14ac:dyDescent="0.25">
      <c r="B8806"/>
    </row>
    <row r="8807" spans="2:2" x14ac:dyDescent="0.25">
      <c r="B8807"/>
    </row>
    <row r="8808" spans="2:2" x14ac:dyDescent="0.25">
      <c r="B8808"/>
    </row>
    <row r="8809" spans="2:2" x14ac:dyDescent="0.25">
      <c r="B8809"/>
    </row>
    <row r="8810" spans="2:2" x14ac:dyDescent="0.25">
      <c r="B8810"/>
    </row>
    <row r="8811" spans="2:2" x14ac:dyDescent="0.25">
      <c r="B8811"/>
    </row>
    <row r="8812" spans="2:2" x14ac:dyDescent="0.25">
      <c r="B8812"/>
    </row>
    <row r="8813" spans="2:2" x14ac:dyDescent="0.25">
      <c r="B8813"/>
    </row>
    <row r="8814" spans="2:2" x14ac:dyDescent="0.25">
      <c r="B8814"/>
    </row>
    <row r="8815" spans="2:2" x14ac:dyDescent="0.25">
      <c r="B8815"/>
    </row>
    <row r="8816" spans="2:2" x14ac:dyDescent="0.25">
      <c r="B8816"/>
    </row>
    <row r="8817" spans="2:2" x14ac:dyDescent="0.25">
      <c r="B8817"/>
    </row>
    <row r="8818" spans="2:2" x14ac:dyDescent="0.25">
      <c r="B8818"/>
    </row>
    <row r="8819" spans="2:2" x14ac:dyDescent="0.25">
      <c r="B8819"/>
    </row>
    <row r="8820" spans="2:2" x14ac:dyDescent="0.25">
      <c r="B8820"/>
    </row>
    <row r="8821" spans="2:2" x14ac:dyDescent="0.25">
      <c r="B8821"/>
    </row>
    <row r="8822" spans="2:2" x14ac:dyDescent="0.25">
      <c r="B8822"/>
    </row>
    <row r="8823" spans="2:2" x14ac:dyDescent="0.25">
      <c r="B8823"/>
    </row>
    <row r="8824" spans="2:2" x14ac:dyDescent="0.25">
      <c r="B8824"/>
    </row>
    <row r="8825" spans="2:2" x14ac:dyDescent="0.25">
      <c r="B8825"/>
    </row>
    <row r="8826" spans="2:2" x14ac:dyDescent="0.25">
      <c r="B8826"/>
    </row>
    <row r="8827" spans="2:2" x14ac:dyDescent="0.25">
      <c r="B8827"/>
    </row>
    <row r="8828" spans="2:2" x14ac:dyDescent="0.25">
      <c r="B8828"/>
    </row>
    <row r="8829" spans="2:2" x14ac:dyDescent="0.25">
      <c r="B8829"/>
    </row>
    <row r="8830" spans="2:2" x14ac:dyDescent="0.25">
      <c r="B8830"/>
    </row>
    <row r="8831" spans="2:2" x14ac:dyDescent="0.25">
      <c r="B8831"/>
    </row>
    <row r="8832" spans="2:2" x14ac:dyDescent="0.25">
      <c r="B8832"/>
    </row>
    <row r="8833" spans="2:2" x14ac:dyDescent="0.25">
      <c r="B8833"/>
    </row>
    <row r="8834" spans="2:2" x14ac:dyDescent="0.25">
      <c r="B8834"/>
    </row>
    <row r="8835" spans="2:2" x14ac:dyDescent="0.25">
      <c r="B8835"/>
    </row>
    <row r="8836" spans="2:2" x14ac:dyDescent="0.25">
      <c r="B8836"/>
    </row>
    <row r="8837" spans="2:2" x14ac:dyDescent="0.25">
      <c r="B8837"/>
    </row>
    <row r="8838" spans="2:2" x14ac:dyDescent="0.25">
      <c r="B8838"/>
    </row>
    <row r="8839" spans="2:2" x14ac:dyDescent="0.25">
      <c r="B8839"/>
    </row>
    <row r="8840" spans="2:2" x14ac:dyDescent="0.25">
      <c r="B8840"/>
    </row>
    <row r="8841" spans="2:2" x14ac:dyDescent="0.25">
      <c r="B8841"/>
    </row>
    <row r="8842" spans="2:2" x14ac:dyDescent="0.25">
      <c r="B8842"/>
    </row>
    <row r="8843" spans="2:2" x14ac:dyDescent="0.25">
      <c r="B8843"/>
    </row>
    <row r="8844" spans="2:2" x14ac:dyDescent="0.25">
      <c r="B8844"/>
    </row>
    <row r="8845" spans="2:2" x14ac:dyDescent="0.25">
      <c r="B8845"/>
    </row>
    <row r="8846" spans="2:2" x14ac:dyDescent="0.25">
      <c r="B8846"/>
    </row>
    <row r="8847" spans="2:2" x14ac:dyDescent="0.25">
      <c r="B8847"/>
    </row>
    <row r="8848" spans="2:2" x14ac:dyDescent="0.25">
      <c r="B8848"/>
    </row>
    <row r="8849" spans="2:2" x14ac:dyDescent="0.25">
      <c r="B8849"/>
    </row>
    <row r="8850" spans="2:2" x14ac:dyDescent="0.25">
      <c r="B8850"/>
    </row>
    <row r="8851" spans="2:2" x14ac:dyDescent="0.25">
      <c r="B8851"/>
    </row>
    <row r="8852" spans="2:2" x14ac:dyDescent="0.25">
      <c r="B8852"/>
    </row>
    <row r="8853" spans="2:2" x14ac:dyDescent="0.25">
      <c r="B8853"/>
    </row>
    <row r="8854" spans="2:2" x14ac:dyDescent="0.25">
      <c r="B8854"/>
    </row>
    <row r="8855" spans="2:2" x14ac:dyDescent="0.25">
      <c r="B8855"/>
    </row>
    <row r="8856" spans="2:2" x14ac:dyDescent="0.25">
      <c r="B8856"/>
    </row>
    <row r="8857" spans="2:2" x14ac:dyDescent="0.25">
      <c r="B8857"/>
    </row>
    <row r="8858" spans="2:2" x14ac:dyDescent="0.25">
      <c r="B8858"/>
    </row>
    <row r="8859" spans="2:2" x14ac:dyDescent="0.25">
      <c r="B8859"/>
    </row>
    <row r="8860" spans="2:2" x14ac:dyDescent="0.25">
      <c r="B8860"/>
    </row>
    <row r="8861" spans="2:2" x14ac:dyDescent="0.25">
      <c r="B8861"/>
    </row>
    <row r="8862" spans="2:2" x14ac:dyDescent="0.25">
      <c r="B8862"/>
    </row>
    <row r="8863" spans="2:2" x14ac:dyDescent="0.25">
      <c r="B8863"/>
    </row>
    <row r="8864" spans="2:2" x14ac:dyDescent="0.25">
      <c r="B8864"/>
    </row>
    <row r="8865" spans="2:2" x14ac:dyDescent="0.25">
      <c r="B8865"/>
    </row>
    <row r="8866" spans="2:2" x14ac:dyDescent="0.25">
      <c r="B8866"/>
    </row>
    <row r="8867" spans="2:2" x14ac:dyDescent="0.25">
      <c r="B8867"/>
    </row>
    <row r="8868" spans="2:2" x14ac:dyDescent="0.25">
      <c r="B8868"/>
    </row>
    <row r="8869" spans="2:2" x14ac:dyDescent="0.25">
      <c r="B8869"/>
    </row>
    <row r="8870" spans="2:2" x14ac:dyDescent="0.25">
      <c r="B8870"/>
    </row>
    <row r="8871" spans="2:2" x14ac:dyDescent="0.25">
      <c r="B8871"/>
    </row>
    <row r="8872" spans="2:2" x14ac:dyDescent="0.25">
      <c r="B8872"/>
    </row>
    <row r="8873" spans="2:2" x14ac:dyDescent="0.25">
      <c r="B8873"/>
    </row>
    <row r="8874" spans="2:2" x14ac:dyDescent="0.25">
      <c r="B8874"/>
    </row>
    <row r="8875" spans="2:2" x14ac:dyDescent="0.25">
      <c r="B8875"/>
    </row>
    <row r="8876" spans="2:2" x14ac:dyDescent="0.25">
      <c r="B8876"/>
    </row>
    <row r="8877" spans="2:2" x14ac:dyDescent="0.25">
      <c r="B8877"/>
    </row>
    <row r="8878" spans="2:2" x14ac:dyDescent="0.25">
      <c r="B8878"/>
    </row>
    <row r="8879" spans="2:2" x14ac:dyDescent="0.25">
      <c r="B8879"/>
    </row>
    <row r="8880" spans="2:2" x14ac:dyDescent="0.25">
      <c r="B8880"/>
    </row>
    <row r="8881" spans="2:2" x14ac:dyDescent="0.25">
      <c r="B8881"/>
    </row>
    <row r="8882" spans="2:2" x14ac:dyDescent="0.25">
      <c r="B8882"/>
    </row>
    <row r="8883" spans="2:2" x14ac:dyDescent="0.25">
      <c r="B8883"/>
    </row>
    <row r="8884" spans="2:2" x14ac:dyDescent="0.25">
      <c r="B8884"/>
    </row>
    <row r="8885" spans="2:2" x14ac:dyDescent="0.25">
      <c r="B8885"/>
    </row>
    <row r="8886" spans="2:2" x14ac:dyDescent="0.25">
      <c r="B8886"/>
    </row>
    <row r="8887" spans="2:2" x14ac:dyDescent="0.25">
      <c r="B8887"/>
    </row>
    <row r="8888" spans="2:2" x14ac:dyDescent="0.25">
      <c r="B8888"/>
    </row>
    <row r="8889" spans="2:2" x14ac:dyDescent="0.25">
      <c r="B8889"/>
    </row>
    <row r="8890" spans="2:2" x14ac:dyDescent="0.25">
      <c r="B8890"/>
    </row>
    <row r="8891" spans="2:2" x14ac:dyDescent="0.25">
      <c r="B8891"/>
    </row>
    <row r="8892" spans="2:2" x14ac:dyDescent="0.25">
      <c r="B8892"/>
    </row>
    <row r="8893" spans="2:2" x14ac:dyDescent="0.25">
      <c r="B8893"/>
    </row>
    <row r="8894" spans="2:2" x14ac:dyDescent="0.25">
      <c r="B8894"/>
    </row>
    <row r="8895" spans="2:2" x14ac:dyDescent="0.25">
      <c r="B8895"/>
    </row>
    <row r="8896" spans="2:2" x14ac:dyDescent="0.25">
      <c r="B8896"/>
    </row>
    <row r="8897" spans="2:2" x14ac:dyDescent="0.25">
      <c r="B8897"/>
    </row>
    <row r="8898" spans="2:2" x14ac:dyDescent="0.25">
      <c r="B8898"/>
    </row>
    <row r="8899" spans="2:2" x14ac:dyDescent="0.25">
      <c r="B8899"/>
    </row>
    <row r="8900" spans="2:2" x14ac:dyDescent="0.25">
      <c r="B8900"/>
    </row>
    <row r="8901" spans="2:2" x14ac:dyDescent="0.25">
      <c r="B8901"/>
    </row>
    <row r="8902" spans="2:2" x14ac:dyDescent="0.25">
      <c r="B8902"/>
    </row>
    <row r="8903" spans="2:2" x14ac:dyDescent="0.25">
      <c r="B8903"/>
    </row>
    <row r="8904" spans="2:2" x14ac:dyDescent="0.25">
      <c r="B8904"/>
    </row>
    <row r="8905" spans="2:2" x14ac:dyDescent="0.25">
      <c r="B8905"/>
    </row>
    <row r="8906" spans="2:2" x14ac:dyDescent="0.25">
      <c r="B8906"/>
    </row>
    <row r="8907" spans="2:2" x14ac:dyDescent="0.25">
      <c r="B8907"/>
    </row>
    <row r="8908" spans="2:2" x14ac:dyDescent="0.25">
      <c r="B8908"/>
    </row>
    <row r="8909" spans="2:2" x14ac:dyDescent="0.25">
      <c r="B8909"/>
    </row>
    <row r="8910" spans="2:2" x14ac:dyDescent="0.25">
      <c r="B8910"/>
    </row>
    <row r="8911" spans="2:2" x14ac:dyDescent="0.25">
      <c r="B8911"/>
    </row>
    <row r="8912" spans="2:2" x14ac:dyDescent="0.25">
      <c r="B8912"/>
    </row>
    <row r="8913" spans="2:2" x14ac:dyDescent="0.25">
      <c r="B8913"/>
    </row>
    <row r="8914" spans="2:2" x14ac:dyDescent="0.25">
      <c r="B8914"/>
    </row>
    <row r="8915" spans="2:2" x14ac:dyDescent="0.25">
      <c r="B8915"/>
    </row>
    <row r="8916" spans="2:2" x14ac:dyDescent="0.25">
      <c r="B8916"/>
    </row>
    <row r="8917" spans="2:2" x14ac:dyDescent="0.25">
      <c r="B8917"/>
    </row>
    <row r="8918" spans="2:2" x14ac:dyDescent="0.25">
      <c r="B8918"/>
    </row>
    <row r="8919" spans="2:2" x14ac:dyDescent="0.25">
      <c r="B8919"/>
    </row>
    <row r="8920" spans="2:2" x14ac:dyDescent="0.25">
      <c r="B8920"/>
    </row>
    <row r="8921" spans="2:2" x14ac:dyDescent="0.25">
      <c r="B8921"/>
    </row>
    <row r="8922" spans="2:2" x14ac:dyDescent="0.25">
      <c r="B8922"/>
    </row>
    <row r="8923" spans="2:2" x14ac:dyDescent="0.25">
      <c r="B8923"/>
    </row>
    <row r="8924" spans="2:2" x14ac:dyDescent="0.25">
      <c r="B8924"/>
    </row>
    <row r="8925" spans="2:2" x14ac:dyDescent="0.25">
      <c r="B8925"/>
    </row>
    <row r="8926" spans="2:2" x14ac:dyDescent="0.25">
      <c r="B8926"/>
    </row>
    <row r="8927" spans="2:2" x14ac:dyDescent="0.25">
      <c r="B8927"/>
    </row>
    <row r="8928" spans="2:2" x14ac:dyDescent="0.25">
      <c r="B8928"/>
    </row>
    <row r="8929" spans="2:2" x14ac:dyDescent="0.25">
      <c r="B8929"/>
    </row>
    <row r="8930" spans="2:2" x14ac:dyDescent="0.25">
      <c r="B8930"/>
    </row>
    <row r="8931" spans="2:2" x14ac:dyDescent="0.25">
      <c r="B8931"/>
    </row>
    <row r="8932" spans="2:2" x14ac:dyDescent="0.25">
      <c r="B8932"/>
    </row>
    <row r="8933" spans="2:2" x14ac:dyDescent="0.25">
      <c r="B8933"/>
    </row>
    <row r="8934" spans="2:2" x14ac:dyDescent="0.25">
      <c r="B8934"/>
    </row>
    <row r="8935" spans="2:2" x14ac:dyDescent="0.25">
      <c r="B8935"/>
    </row>
    <row r="8936" spans="2:2" x14ac:dyDescent="0.25">
      <c r="B8936"/>
    </row>
    <row r="8937" spans="2:2" x14ac:dyDescent="0.25">
      <c r="B8937"/>
    </row>
    <row r="8938" spans="2:2" x14ac:dyDescent="0.25">
      <c r="B8938"/>
    </row>
    <row r="8939" spans="2:2" x14ac:dyDescent="0.25">
      <c r="B8939"/>
    </row>
    <row r="8940" spans="2:2" x14ac:dyDescent="0.25">
      <c r="B8940"/>
    </row>
    <row r="8941" spans="2:2" x14ac:dyDescent="0.25">
      <c r="B8941"/>
    </row>
    <row r="8942" spans="2:2" x14ac:dyDescent="0.25">
      <c r="B8942"/>
    </row>
    <row r="8943" spans="2:2" x14ac:dyDescent="0.25">
      <c r="B8943"/>
    </row>
    <row r="8944" spans="2:2" x14ac:dyDescent="0.25">
      <c r="B8944"/>
    </row>
    <row r="8945" spans="2:2" x14ac:dyDescent="0.25">
      <c r="B8945"/>
    </row>
    <row r="8946" spans="2:2" x14ac:dyDescent="0.25">
      <c r="B8946"/>
    </row>
    <row r="8947" spans="2:2" x14ac:dyDescent="0.25">
      <c r="B8947"/>
    </row>
    <row r="8948" spans="2:2" x14ac:dyDescent="0.25">
      <c r="B8948"/>
    </row>
    <row r="8949" spans="2:2" x14ac:dyDescent="0.25">
      <c r="B8949"/>
    </row>
    <row r="8950" spans="2:2" x14ac:dyDescent="0.25">
      <c r="B8950"/>
    </row>
    <row r="8951" spans="2:2" x14ac:dyDescent="0.25">
      <c r="B8951"/>
    </row>
    <row r="8952" spans="2:2" x14ac:dyDescent="0.25">
      <c r="B8952"/>
    </row>
    <row r="8953" spans="2:2" x14ac:dyDescent="0.25">
      <c r="B8953"/>
    </row>
    <row r="8954" spans="2:2" x14ac:dyDescent="0.25">
      <c r="B8954"/>
    </row>
    <row r="8955" spans="2:2" x14ac:dyDescent="0.25">
      <c r="B8955"/>
    </row>
    <row r="8956" spans="2:2" x14ac:dyDescent="0.25">
      <c r="B8956"/>
    </row>
    <row r="8957" spans="2:2" x14ac:dyDescent="0.25">
      <c r="B8957"/>
    </row>
    <row r="8958" spans="2:2" x14ac:dyDescent="0.25">
      <c r="B8958"/>
    </row>
    <row r="8959" spans="2:2" x14ac:dyDescent="0.25">
      <c r="B8959"/>
    </row>
    <row r="8960" spans="2:2" x14ac:dyDescent="0.25">
      <c r="B8960"/>
    </row>
    <row r="8961" spans="2:2" x14ac:dyDescent="0.25">
      <c r="B8961"/>
    </row>
    <row r="8962" spans="2:2" x14ac:dyDescent="0.25">
      <c r="B8962"/>
    </row>
    <row r="8963" spans="2:2" x14ac:dyDescent="0.25">
      <c r="B8963"/>
    </row>
    <row r="8964" spans="2:2" x14ac:dyDescent="0.25">
      <c r="B8964"/>
    </row>
    <row r="8965" spans="2:2" x14ac:dyDescent="0.25">
      <c r="B8965"/>
    </row>
    <row r="8966" spans="2:2" x14ac:dyDescent="0.25">
      <c r="B8966"/>
    </row>
    <row r="8967" spans="2:2" x14ac:dyDescent="0.25">
      <c r="B8967"/>
    </row>
    <row r="8968" spans="2:2" x14ac:dyDescent="0.25">
      <c r="B8968"/>
    </row>
    <row r="8969" spans="2:2" x14ac:dyDescent="0.25">
      <c r="B8969"/>
    </row>
    <row r="8970" spans="2:2" x14ac:dyDescent="0.25">
      <c r="B8970"/>
    </row>
    <row r="8971" spans="2:2" x14ac:dyDescent="0.25">
      <c r="B8971"/>
    </row>
    <row r="8972" spans="2:2" x14ac:dyDescent="0.25">
      <c r="B8972"/>
    </row>
    <row r="8973" spans="2:2" x14ac:dyDescent="0.25">
      <c r="B8973"/>
    </row>
    <row r="8974" spans="2:2" x14ac:dyDescent="0.25">
      <c r="B8974"/>
    </row>
    <row r="8975" spans="2:2" x14ac:dyDescent="0.25">
      <c r="B8975"/>
    </row>
    <row r="8976" spans="2:2" x14ac:dyDescent="0.25">
      <c r="B8976"/>
    </row>
    <row r="8977" spans="2:2" x14ac:dyDescent="0.25">
      <c r="B8977"/>
    </row>
    <row r="8978" spans="2:2" x14ac:dyDescent="0.25">
      <c r="B8978"/>
    </row>
    <row r="8979" spans="2:2" x14ac:dyDescent="0.25">
      <c r="B8979"/>
    </row>
    <row r="8980" spans="2:2" x14ac:dyDescent="0.25">
      <c r="B8980"/>
    </row>
    <row r="8981" spans="2:2" x14ac:dyDescent="0.25">
      <c r="B8981"/>
    </row>
    <row r="8982" spans="2:2" x14ac:dyDescent="0.25">
      <c r="B8982"/>
    </row>
    <row r="8983" spans="2:2" x14ac:dyDescent="0.25">
      <c r="B8983"/>
    </row>
    <row r="8984" spans="2:2" x14ac:dyDescent="0.25">
      <c r="B8984"/>
    </row>
    <row r="8985" spans="2:2" x14ac:dyDescent="0.25">
      <c r="B8985"/>
    </row>
    <row r="8986" spans="2:2" x14ac:dyDescent="0.25">
      <c r="B8986"/>
    </row>
    <row r="8987" spans="2:2" x14ac:dyDescent="0.25">
      <c r="B8987"/>
    </row>
    <row r="8988" spans="2:2" x14ac:dyDescent="0.25">
      <c r="B8988"/>
    </row>
    <row r="8989" spans="2:2" x14ac:dyDescent="0.25">
      <c r="B8989"/>
    </row>
    <row r="8990" spans="2:2" x14ac:dyDescent="0.25">
      <c r="B8990"/>
    </row>
    <row r="8991" spans="2:2" x14ac:dyDescent="0.25">
      <c r="B8991"/>
    </row>
    <row r="8992" spans="2:2" x14ac:dyDescent="0.25">
      <c r="B8992"/>
    </row>
    <row r="8993" spans="2:2" x14ac:dyDescent="0.25">
      <c r="B8993"/>
    </row>
    <row r="8994" spans="2:2" x14ac:dyDescent="0.25">
      <c r="B8994"/>
    </row>
    <row r="8995" spans="2:2" x14ac:dyDescent="0.25">
      <c r="B8995"/>
    </row>
    <row r="8996" spans="2:2" x14ac:dyDescent="0.25">
      <c r="B8996"/>
    </row>
    <row r="8997" spans="2:2" x14ac:dyDescent="0.25">
      <c r="B8997"/>
    </row>
    <row r="8998" spans="2:2" x14ac:dyDescent="0.25">
      <c r="B8998"/>
    </row>
    <row r="8999" spans="2:2" x14ac:dyDescent="0.25">
      <c r="B8999"/>
    </row>
    <row r="9000" spans="2:2" x14ac:dyDescent="0.25">
      <c r="B9000"/>
    </row>
    <row r="9001" spans="2:2" x14ac:dyDescent="0.25">
      <c r="B9001"/>
    </row>
    <row r="9002" spans="2:2" x14ac:dyDescent="0.25">
      <c r="B9002"/>
    </row>
    <row r="9003" spans="2:2" x14ac:dyDescent="0.25">
      <c r="B9003"/>
    </row>
    <row r="9004" spans="2:2" x14ac:dyDescent="0.25">
      <c r="B9004"/>
    </row>
    <row r="9005" spans="2:2" x14ac:dyDescent="0.25">
      <c r="B9005"/>
    </row>
    <row r="9006" spans="2:2" x14ac:dyDescent="0.25">
      <c r="B9006"/>
    </row>
    <row r="9007" spans="2:2" x14ac:dyDescent="0.25">
      <c r="B9007"/>
    </row>
    <row r="9008" spans="2:2" x14ac:dyDescent="0.25">
      <c r="B9008"/>
    </row>
    <row r="9009" spans="2:2" x14ac:dyDescent="0.25">
      <c r="B9009"/>
    </row>
    <row r="9010" spans="2:2" x14ac:dyDescent="0.25">
      <c r="B9010"/>
    </row>
    <row r="9011" spans="2:2" x14ac:dyDescent="0.25">
      <c r="B9011"/>
    </row>
    <row r="9012" spans="2:2" x14ac:dyDescent="0.25">
      <c r="B9012"/>
    </row>
    <row r="9013" spans="2:2" x14ac:dyDescent="0.25">
      <c r="B9013"/>
    </row>
    <row r="9014" spans="2:2" x14ac:dyDescent="0.25">
      <c r="B9014"/>
    </row>
    <row r="9015" spans="2:2" x14ac:dyDescent="0.25">
      <c r="B9015"/>
    </row>
    <row r="9016" spans="2:2" x14ac:dyDescent="0.25">
      <c r="B9016"/>
    </row>
    <row r="9017" spans="2:2" x14ac:dyDescent="0.25">
      <c r="B9017"/>
    </row>
    <row r="9018" spans="2:2" x14ac:dyDescent="0.25">
      <c r="B9018"/>
    </row>
    <row r="9019" spans="2:2" x14ac:dyDescent="0.25">
      <c r="B9019"/>
    </row>
    <row r="9020" spans="2:2" x14ac:dyDescent="0.25">
      <c r="B9020"/>
    </row>
    <row r="9021" spans="2:2" x14ac:dyDescent="0.25">
      <c r="B9021"/>
    </row>
    <row r="9022" spans="2:2" x14ac:dyDescent="0.25">
      <c r="B9022"/>
    </row>
    <row r="9023" spans="2:2" x14ac:dyDescent="0.25">
      <c r="B9023"/>
    </row>
    <row r="9024" spans="2:2" x14ac:dyDescent="0.25">
      <c r="B9024"/>
    </row>
    <row r="9025" spans="2:2" x14ac:dyDescent="0.25">
      <c r="B9025"/>
    </row>
    <row r="9026" spans="2:2" x14ac:dyDescent="0.25">
      <c r="B9026"/>
    </row>
    <row r="9027" spans="2:2" x14ac:dyDescent="0.25">
      <c r="B9027"/>
    </row>
    <row r="9028" spans="2:2" x14ac:dyDescent="0.25">
      <c r="B9028"/>
    </row>
    <row r="9029" spans="2:2" x14ac:dyDescent="0.25">
      <c r="B9029"/>
    </row>
    <row r="9030" spans="2:2" x14ac:dyDescent="0.25">
      <c r="B9030"/>
    </row>
    <row r="9031" spans="2:2" x14ac:dyDescent="0.25">
      <c r="B9031"/>
    </row>
    <row r="9032" spans="2:2" x14ac:dyDescent="0.25">
      <c r="B9032"/>
    </row>
    <row r="9033" spans="2:2" x14ac:dyDescent="0.25">
      <c r="B9033"/>
    </row>
    <row r="9034" spans="2:2" x14ac:dyDescent="0.25">
      <c r="B9034"/>
    </row>
    <row r="9035" spans="2:2" x14ac:dyDescent="0.25">
      <c r="B9035"/>
    </row>
    <row r="9036" spans="2:2" x14ac:dyDescent="0.25">
      <c r="B9036"/>
    </row>
    <row r="9037" spans="2:2" x14ac:dyDescent="0.25">
      <c r="B9037"/>
    </row>
    <row r="9038" spans="2:2" x14ac:dyDescent="0.25">
      <c r="B9038"/>
    </row>
    <row r="9039" spans="2:2" x14ac:dyDescent="0.25">
      <c r="B9039"/>
    </row>
    <row r="9040" spans="2:2" x14ac:dyDescent="0.25">
      <c r="B9040"/>
    </row>
    <row r="9041" spans="2:2" x14ac:dyDescent="0.25">
      <c r="B9041"/>
    </row>
    <row r="9042" spans="2:2" x14ac:dyDescent="0.25">
      <c r="B9042"/>
    </row>
    <row r="9043" spans="2:2" x14ac:dyDescent="0.25">
      <c r="B9043"/>
    </row>
    <row r="9044" spans="2:2" x14ac:dyDescent="0.25">
      <c r="B9044"/>
    </row>
    <row r="9045" spans="2:2" x14ac:dyDescent="0.25">
      <c r="B9045"/>
    </row>
    <row r="9046" spans="2:2" x14ac:dyDescent="0.25">
      <c r="B9046"/>
    </row>
    <row r="9047" spans="2:2" x14ac:dyDescent="0.25">
      <c r="B9047"/>
    </row>
    <row r="9048" spans="2:2" x14ac:dyDescent="0.25">
      <c r="B9048"/>
    </row>
    <row r="9049" spans="2:2" x14ac:dyDescent="0.25">
      <c r="B9049"/>
    </row>
    <row r="9050" spans="2:2" x14ac:dyDescent="0.25">
      <c r="B9050"/>
    </row>
    <row r="9051" spans="2:2" x14ac:dyDescent="0.25">
      <c r="B9051"/>
    </row>
    <row r="9052" spans="2:2" x14ac:dyDescent="0.25">
      <c r="B9052"/>
    </row>
    <row r="9053" spans="2:2" x14ac:dyDescent="0.25">
      <c r="B9053"/>
    </row>
    <row r="9054" spans="2:2" x14ac:dyDescent="0.25">
      <c r="B9054"/>
    </row>
    <row r="9055" spans="2:2" x14ac:dyDescent="0.25">
      <c r="B9055"/>
    </row>
    <row r="9056" spans="2:2" x14ac:dyDescent="0.25">
      <c r="B9056"/>
    </row>
    <row r="9057" spans="2:2" x14ac:dyDescent="0.25">
      <c r="B9057"/>
    </row>
    <row r="9058" spans="2:2" x14ac:dyDescent="0.25">
      <c r="B9058"/>
    </row>
    <row r="9059" spans="2:2" x14ac:dyDescent="0.25">
      <c r="B9059"/>
    </row>
    <row r="9060" spans="2:2" x14ac:dyDescent="0.25">
      <c r="B9060"/>
    </row>
    <row r="9061" spans="2:2" x14ac:dyDescent="0.25">
      <c r="B9061"/>
    </row>
    <row r="9062" spans="2:2" x14ac:dyDescent="0.25">
      <c r="B9062"/>
    </row>
    <row r="9063" spans="2:2" x14ac:dyDescent="0.25">
      <c r="B9063"/>
    </row>
    <row r="9064" spans="2:2" x14ac:dyDescent="0.25">
      <c r="B9064"/>
    </row>
    <row r="9065" spans="2:2" x14ac:dyDescent="0.25">
      <c r="B9065"/>
    </row>
    <row r="9066" spans="2:2" x14ac:dyDescent="0.25">
      <c r="B9066"/>
    </row>
    <row r="9067" spans="2:2" x14ac:dyDescent="0.25">
      <c r="B9067"/>
    </row>
    <row r="9068" spans="2:2" x14ac:dyDescent="0.25">
      <c r="B9068"/>
    </row>
    <row r="9069" spans="2:2" x14ac:dyDescent="0.25">
      <c r="B9069"/>
    </row>
    <row r="9070" spans="2:2" x14ac:dyDescent="0.25">
      <c r="B9070"/>
    </row>
    <row r="9071" spans="2:2" x14ac:dyDescent="0.25">
      <c r="B9071"/>
    </row>
    <row r="9072" spans="2:2" x14ac:dyDescent="0.25">
      <c r="B9072"/>
    </row>
    <row r="9073" spans="2:2" x14ac:dyDescent="0.25">
      <c r="B9073"/>
    </row>
    <row r="9074" spans="2:2" x14ac:dyDescent="0.25">
      <c r="B9074"/>
    </row>
    <row r="9075" spans="2:2" x14ac:dyDescent="0.25">
      <c r="B9075"/>
    </row>
    <row r="9076" spans="2:2" x14ac:dyDescent="0.25">
      <c r="B9076"/>
    </row>
    <row r="9077" spans="2:2" x14ac:dyDescent="0.25">
      <c r="B9077"/>
    </row>
    <row r="9078" spans="2:2" x14ac:dyDescent="0.25">
      <c r="B9078"/>
    </row>
    <row r="9079" spans="2:2" x14ac:dyDescent="0.25">
      <c r="B9079"/>
    </row>
    <row r="9080" spans="2:2" x14ac:dyDescent="0.25">
      <c r="B9080"/>
    </row>
    <row r="9081" spans="2:2" x14ac:dyDescent="0.25">
      <c r="B9081"/>
    </row>
    <row r="9082" spans="2:2" x14ac:dyDescent="0.25">
      <c r="B9082"/>
    </row>
    <row r="9083" spans="2:2" x14ac:dyDescent="0.25">
      <c r="B9083"/>
    </row>
    <row r="9084" spans="2:2" x14ac:dyDescent="0.25">
      <c r="B9084"/>
    </row>
    <row r="9085" spans="2:2" x14ac:dyDescent="0.25">
      <c r="B9085"/>
    </row>
    <row r="9086" spans="2:2" x14ac:dyDescent="0.25">
      <c r="B9086"/>
    </row>
    <row r="9087" spans="2:2" x14ac:dyDescent="0.25">
      <c r="B9087"/>
    </row>
    <row r="9088" spans="2:2" x14ac:dyDescent="0.25">
      <c r="B9088"/>
    </row>
    <row r="9089" spans="2:2" x14ac:dyDescent="0.25">
      <c r="B9089"/>
    </row>
    <row r="9090" spans="2:2" x14ac:dyDescent="0.25">
      <c r="B9090"/>
    </row>
    <row r="9091" spans="2:2" x14ac:dyDescent="0.25">
      <c r="B9091"/>
    </row>
    <row r="9092" spans="2:2" x14ac:dyDescent="0.25">
      <c r="B9092"/>
    </row>
    <row r="9093" spans="2:2" x14ac:dyDescent="0.25">
      <c r="B9093"/>
    </row>
    <row r="9094" spans="2:2" x14ac:dyDescent="0.25">
      <c r="B9094"/>
    </row>
    <row r="9095" spans="2:2" x14ac:dyDescent="0.25">
      <c r="B9095"/>
    </row>
    <row r="9096" spans="2:2" x14ac:dyDescent="0.25">
      <c r="B9096"/>
    </row>
    <row r="9097" spans="2:2" x14ac:dyDescent="0.25">
      <c r="B9097"/>
    </row>
    <row r="9098" spans="2:2" x14ac:dyDescent="0.25">
      <c r="B9098"/>
    </row>
    <row r="9099" spans="2:2" x14ac:dyDescent="0.25">
      <c r="B9099"/>
    </row>
    <row r="9100" spans="2:2" x14ac:dyDescent="0.25">
      <c r="B9100"/>
    </row>
    <row r="9101" spans="2:2" x14ac:dyDescent="0.25">
      <c r="B9101"/>
    </row>
    <row r="9102" spans="2:2" x14ac:dyDescent="0.25">
      <c r="B9102"/>
    </row>
    <row r="9103" spans="2:2" x14ac:dyDescent="0.25">
      <c r="B9103"/>
    </row>
    <row r="9104" spans="2:2" x14ac:dyDescent="0.25">
      <c r="B9104"/>
    </row>
    <row r="9105" spans="2:2" x14ac:dyDescent="0.25">
      <c r="B9105"/>
    </row>
    <row r="9106" spans="2:2" x14ac:dyDescent="0.25">
      <c r="B9106"/>
    </row>
    <row r="9107" spans="2:2" x14ac:dyDescent="0.25">
      <c r="B9107"/>
    </row>
    <row r="9108" spans="2:2" x14ac:dyDescent="0.25">
      <c r="B9108"/>
    </row>
    <row r="9109" spans="2:2" x14ac:dyDescent="0.25">
      <c r="B9109"/>
    </row>
    <row r="9110" spans="2:2" x14ac:dyDescent="0.25">
      <c r="B9110"/>
    </row>
    <row r="9111" spans="2:2" x14ac:dyDescent="0.25">
      <c r="B9111"/>
    </row>
    <row r="9112" spans="2:2" x14ac:dyDescent="0.25">
      <c r="B9112"/>
    </row>
    <row r="9113" spans="2:2" x14ac:dyDescent="0.25">
      <c r="B9113"/>
    </row>
    <row r="9114" spans="2:2" x14ac:dyDescent="0.25">
      <c r="B9114"/>
    </row>
    <row r="9115" spans="2:2" x14ac:dyDescent="0.25">
      <c r="B9115"/>
    </row>
    <row r="9116" spans="2:2" x14ac:dyDescent="0.25">
      <c r="B9116"/>
    </row>
    <row r="9117" spans="2:2" x14ac:dyDescent="0.25">
      <c r="B9117"/>
    </row>
    <row r="9118" spans="2:2" x14ac:dyDescent="0.25">
      <c r="B9118"/>
    </row>
    <row r="9119" spans="2:2" x14ac:dyDescent="0.25">
      <c r="B9119"/>
    </row>
    <row r="9120" spans="2:2" x14ac:dyDescent="0.25">
      <c r="B9120"/>
    </row>
    <row r="9121" spans="2:2" x14ac:dyDescent="0.25">
      <c r="B9121"/>
    </row>
    <row r="9122" spans="2:2" x14ac:dyDescent="0.25">
      <c r="B9122"/>
    </row>
    <row r="9123" spans="2:2" x14ac:dyDescent="0.25">
      <c r="B9123"/>
    </row>
    <row r="9124" spans="2:2" x14ac:dyDescent="0.25">
      <c r="B9124"/>
    </row>
    <row r="9125" spans="2:2" x14ac:dyDescent="0.25">
      <c r="B9125"/>
    </row>
    <row r="9126" spans="2:2" x14ac:dyDescent="0.25">
      <c r="B9126"/>
    </row>
    <row r="9127" spans="2:2" x14ac:dyDescent="0.25">
      <c r="B9127"/>
    </row>
    <row r="9128" spans="2:2" x14ac:dyDescent="0.25">
      <c r="B9128"/>
    </row>
    <row r="9129" spans="2:2" x14ac:dyDescent="0.25">
      <c r="B9129"/>
    </row>
    <row r="9130" spans="2:2" x14ac:dyDescent="0.25">
      <c r="B9130"/>
    </row>
    <row r="9131" spans="2:2" x14ac:dyDescent="0.25">
      <c r="B9131"/>
    </row>
    <row r="9132" spans="2:2" x14ac:dyDescent="0.25">
      <c r="B9132"/>
    </row>
    <row r="9133" spans="2:2" x14ac:dyDescent="0.25">
      <c r="B9133"/>
    </row>
    <row r="9134" spans="2:2" x14ac:dyDescent="0.25">
      <c r="B9134"/>
    </row>
    <row r="9135" spans="2:2" x14ac:dyDescent="0.25">
      <c r="B9135"/>
    </row>
    <row r="9136" spans="2:2" x14ac:dyDescent="0.25">
      <c r="B9136"/>
    </row>
    <row r="9137" spans="2:2" x14ac:dyDescent="0.25">
      <c r="B9137"/>
    </row>
    <row r="9138" spans="2:2" x14ac:dyDescent="0.25">
      <c r="B9138"/>
    </row>
    <row r="9139" spans="2:2" x14ac:dyDescent="0.25">
      <c r="B9139"/>
    </row>
    <row r="9140" spans="2:2" x14ac:dyDescent="0.25">
      <c r="B9140"/>
    </row>
    <row r="9141" spans="2:2" x14ac:dyDescent="0.25">
      <c r="B9141"/>
    </row>
    <row r="9142" spans="2:2" x14ac:dyDescent="0.25">
      <c r="B9142"/>
    </row>
    <row r="9143" spans="2:2" x14ac:dyDescent="0.25">
      <c r="B9143"/>
    </row>
    <row r="9144" spans="2:2" x14ac:dyDescent="0.25">
      <c r="B9144"/>
    </row>
    <row r="9145" spans="2:2" x14ac:dyDescent="0.25">
      <c r="B9145"/>
    </row>
    <row r="9146" spans="2:2" x14ac:dyDescent="0.25">
      <c r="B9146"/>
    </row>
    <row r="9147" spans="2:2" x14ac:dyDescent="0.25">
      <c r="B9147"/>
    </row>
    <row r="9148" spans="2:2" x14ac:dyDescent="0.25">
      <c r="B9148"/>
    </row>
    <row r="9149" spans="2:2" x14ac:dyDescent="0.25">
      <c r="B9149"/>
    </row>
    <row r="9150" spans="2:2" x14ac:dyDescent="0.25">
      <c r="B9150"/>
    </row>
    <row r="9151" spans="2:2" x14ac:dyDescent="0.25">
      <c r="B9151"/>
    </row>
    <row r="9152" spans="2:2" x14ac:dyDescent="0.25">
      <c r="B9152"/>
    </row>
    <row r="9153" spans="2:2" x14ac:dyDescent="0.25">
      <c r="B9153"/>
    </row>
    <row r="9154" spans="2:2" x14ac:dyDescent="0.25">
      <c r="B9154"/>
    </row>
    <row r="9155" spans="2:2" x14ac:dyDescent="0.25">
      <c r="B9155"/>
    </row>
    <row r="9156" spans="2:2" x14ac:dyDescent="0.25">
      <c r="B9156"/>
    </row>
    <row r="9157" spans="2:2" x14ac:dyDescent="0.25">
      <c r="B9157"/>
    </row>
    <row r="9158" spans="2:2" x14ac:dyDescent="0.25">
      <c r="B9158"/>
    </row>
    <row r="9159" spans="2:2" x14ac:dyDescent="0.25">
      <c r="B9159"/>
    </row>
    <row r="9160" spans="2:2" x14ac:dyDescent="0.25">
      <c r="B9160"/>
    </row>
    <row r="9161" spans="2:2" x14ac:dyDescent="0.25">
      <c r="B9161"/>
    </row>
    <row r="9162" spans="2:2" x14ac:dyDescent="0.25">
      <c r="B9162"/>
    </row>
    <row r="9163" spans="2:2" x14ac:dyDescent="0.25">
      <c r="B9163"/>
    </row>
    <row r="9164" spans="2:2" x14ac:dyDescent="0.25">
      <c r="B9164"/>
    </row>
    <row r="9165" spans="2:2" x14ac:dyDescent="0.25">
      <c r="B9165"/>
    </row>
    <row r="9166" spans="2:2" x14ac:dyDescent="0.25">
      <c r="B9166"/>
    </row>
    <row r="9167" spans="2:2" x14ac:dyDescent="0.25">
      <c r="B9167"/>
    </row>
    <row r="9168" spans="2:2" x14ac:dyDescent="0.25">
      <c r="B9168"/>
    </row>
    <row r="9169" spans="2:2" x14ac:dyDescent="0.25">
      <c r="B9169"/>
    </row>
    <row r="9170" spans="2:2" x14ac:dyDescent="0.25">
      <c r="B9170"/>
    </row>
    <row r="9171" spans="2:2" x14ac:dyDescent="0.25">
      <c r="B9171"/>
    </row>
    <row r="9172" spans="2:2" x14ac:dyDescent="0.25">
      <c r="B9172"/>
    </row>
    <row r="9173" spans="2:2" x14ac:dyDescent="0.25">
      <c r="B9173"/>
    </row>
    <row r="9174" spans="2:2" x14ac:dyDescent="0.25">
      <c r="B9174"/>
    </row>
    <row r="9175" spans="2:2" x14ac:dyDescent="0.25">
      <c r="B9175"/>
    </row>
    <row r="9176" spans="2:2" x14ac:dyDescent="0.25">
      <c r="B9176"/>
    </row>
    <row r="9177" spans="2:2" x14ac:dyDescent="0.25">
      <c r="B9177"/>
    </row>
    <row r="9178" spans="2:2" x14ac:dyDescent="0.25">
      <c r="B9178"/>
    </row>
    <row r="9179" spans="2:2" x14ac:dyDescent="0.25">
      <c r="B9179"/>
    </row>
    <row r="9180" spans="2:2" x14ac:dyDescent="0.25">
      <c r="B9180"/>
    </row>
    <row r="9181" spans="2:2" x14ac:dyDescent="0.25">
      <c r="B9181"/>
    </row>
    <row r="9182" spans="2:2" x14ac:dyDescent="0.25">
      <c r="B9182"/>
    </row>
    <row r="9183" spans="2:2" x14ac:dyDescent="0.25">
      <c r="B9183"/>
    </row>
    <row r="9184" spans="2:2" x14ac:dyDescent="0.25">
      <c r="B9184"/>
    </row>
    <row r="9185" spans="2:2" x14ac:dyDescent="0.25">
      <c r="B9185"/>
    </row>
    <row r="9186" spans="2:2" x14ac:dyDescent="0.25">
      <c r="B9186"/>
    </row>
    <row r="9187" spans="2:2" x14ac:dyDescent="0.25">
      <c r="B9187"/>
    </row>
    <row r="9188" spans="2:2" x14ac:dyDescent="0.25">
      <c r="B9188"/>
    </row>
    <row r="9189" spans="2:2" x14ac:dyDescent="0.25">
      <c r="B9189"/>
    </row>
    <row r="9190" spans="2:2" x14ac:dyDescent="0.25">
      <c r="B9190"/>
    </row>
    <row r="9191" spans="2:2" x14ac:dyDescent="0.25">
      <c r="B9191"/>
    </row>
    <row r="9192" spans="2:2" x14ac:dyDescent="0.25">
      <c r="B9192"/>
    </row>
    <row r="9193" spans="2:2" x14ac:dyDescent="0.25">
      <c r="B9193"/>
    </row>
    <row r="9194" spans="2:2" x14ac:dyDescent="0.25">
      <c r="B9194"/>
    </row>
    <row r="9195" spans="2:2" x14ac:dyDescent="0.25">
      <c r="B9195"/>
    </row>
    <row r="9196" spans="2:2" x14ac:dyDescent="0.25">
      <c r="B9196"/>
    </row>
    <row r="9197" spans="2:2" x14ac:dyDescent="0.25">
      <c r="B9197"/>
    </row>
    <row r="9198" spans="2:2" x14ac:dyDescent="0.25">
      <c r="B9198"/>
    </row>
    <row r="9199" spans="2:2" x14ac:dyDescent="0.25">
      <c r="B9199"/>
    </row>
    <row r="9200" spans="2:2" x14ac:dyDescent="0.25">
      <c r="B9200"/>
    </row>
    <row r="9201" spans="2:2" x14ac:dyDescent="0.25">
      <c r="B9201"/>
    </row>
    <row r="9202" spans="2:2" x14ac:dyDescent="0.25">
      <c r="B9202"/>
    </row>
    <row r="9203" spans="2:2" x14ac:dyDescent="0.25">
      <c r="B9203"/>
    </row>
    <row r="9204" spans="2:2" x14ac:dyDescent="0.25">
      <c r="B9204"/>
    </row>
    <row r="9205" spans="2:2" x14ac:dyDescent="0.25">
      <c r="B9205"/>
    </row>
    <row r="9206" spans="2:2" x14ac:dyDescent="0.25">
      <c r="B9206"/>
    </row>
    <row r="9207" spans="2:2" x14ac:dyDescent="0.25">
      <c r="B9207"/>
    </row>
    <row r="9208" spans="2:2" x14ac:dyDescent="0.25">
      <c r="B9208"/>
    </row>
    <row r="9209" spans="2:2" x14ac:dyDescent="0.25">
      <c r="B9209"/>
    </row>
    <row r="9210" spans="2:2" x14ac:dyDescent="0.25">
      <c r="B9210"/>
    </row>
    <row r="9211" spans="2:2" x14ac:dyDescent="0.25">
      <c r="B9211"/>
    </row>
    <row r="9212" spans="2:2" x14ac:dyDescent="0.25">
      <c r="B9212"/>
    </row>
    <row r="9213" spans="2:2" x14ac:dyDescent="0.25">
      <c r="B9213"/>
    </row>
    <row r="9214" spans="2:2" x14ac:dyDescent="0.25">
      <c r="B9214"/>
    </row>
    <row r="9215" spans="2:2" x14ac:dyDescent="0.25">
      <c r="B9215"/>
    </row>
    <row r="9216" spans="2:2" x14ac:dyDescent="0.25">
      <c r="B9216"/>
    </row>
    <row r="9217" spans="2:2" x14ac:dyDescent="0.25">
      <c r="B9217"/>
    </row>
    <row r="9218" spans="2:2" x14ac:dyDescent="0.25">
      <c r="B9218"/>
    </row>
    <row r="9219" spans="2:2" x14ac:dyDescent="0.25">
      <c r="B9219"/>
    </row>
    <row r="9220" spans="2:2" x14ac:dyDescent="0.25">
      <c r="B9220"/>
    </row>
    <row r="9221" spans="2:2" x14ac:dyDescent="0.25">
      <c r="B9221"/>
    </row>
    <row r="9222" spans="2:2" x14ac:dyDescent="0.25">
      <c r="B9222"/>
    </row>
    <row r="9223" spans="2:2" x14ac:dyDescent="0.25">
      <c r="B9223"/>
    </row>
    <row r="9224" spans="2:2" x14ac:dyDescent="0.25">
      <c r="B9224"/>
    </row>
    <row r="9225" spans="2:2" x14ac:dyDescent="0.25">
      <c r="B9225"/>
    </row>
    <row r="9226" spans="2:2" x14ac:dyDescent="0.25">
      <c r="B9226"/>
    </row>
    <row r="9227" spans="2:2" x14ac:dyDescent="0.25">
      <c r="B9227"/>
    </row>
    <row r="9228" spans="2:2" x14ac:dyDescent="0.25">
      <c r="B9228"/>
    </row>
    <row r="9229" spans="2:2" x14ac:dyDescent="0.25">
      <c r="B9229"/>
    </row>
    <row r="9230" spans="2:2" x14ac:dyDescent="0.25">
      <c r="B9230"/>
    </row>
    <row r="9231" spans="2:2" x14ac:dyDescent="0.25">
      <c r="B9231"/>
    </row>
    <row r="9232" spans="2:2" x14ac:dyDescent="0.25">
      <c r="B9232"/>
    </row>
    <row r="9233" spans="2:2" x14ac:dyDescent="0.25">
      <c r="B9233"/>
    </row>
    <row r="9234" spans="2:2" x14ac:dyDescent="0.25">
      <c r="B9234"/>
    </row>
    <row r="9235" spans="2:2" x14ac:dyDescent="0.25">
      <c r="B9235"/>
    </row>
    <row r="9236" spans="2:2" x14ac:dyDescent="0.25">
      <c r="B9236"/>
    </row>
    <row r="9237" spans="2:2" x14ac:dyDescent="0.25">
      <c r="B9237"/>
    </row>
    <row r="9238" spans="2:2" x14ac:dyDescent="0.25">
      <c r="B9238"/>
    </row>
    <row r="9239" spans="2:2" x14ac:dyDescent="0.25">
      <c r="B9239"/>
    </row>
    <row r="9240" spans="2:2" x14ac:dyDescent="0.25">
      <c r="B9240"/>
    </row>
    <row r="9241" spans="2:2" x14ac:dyDescent="0.25">
      <c r="B9241"/>
    </row>
    <row r="9242" spans="2:2" x14ac:dyDescent="0.25">
      <c r="B9242"/>
    </row>
    <row r="9243" spans="2:2" x14ac:dyDescent="0.25">
      <c r="B9243"/>
    </row>
    <row r="9244" spans="2:2" x14ac:dyDescent="0.25">
      <c r="B9244"/>
    </row>
    <row r="9245" spans="2:2" x14ac:dyDescent="0.25">
      <c r="B9245"/>
    </row>
    <row r="9246" spans="2:2" x14ac:dyDescent="0.25">
      <c r="B9246"/>
    </row>
    <row r="9247" spans="2:2" x14ac:dyDescent="0.25">
      <c r="B9247"/>
    </row>
    <row r="9248" spans="2:2" x14ac:dyDescent="0.25">
      <c r="B9248"/>
    </row>
    <row r="9249" spans="2:2" x14ac:dyDescent="0.25">
      <c r="B9249"/>
    </row>
    <row r="9250" spans="2:2" x14ac:dyDescent="0.25">
      <c r="B9250"/>
    </row>
    <row r="9251" spans="2:2" x14ac:dyDescent="0.25">
      <c r="B9251"/>
    </row>
    <row r="9252" spans="2:2" x14ac:dyDescent="0.25">
      <c r="B9252"/>
    </row>
    <row r="9253" spans="2:2" x14ac:dyDescent="0.25">
      <c r="B9253"/>
    </row>
    <row r="9254" spans="2:2" x14ac:dyDescent="0.25">
      <c r="B9254"/>
    </row>
    <row r="9255" spans="2:2" x14ac:dyDescent="0.25">
      <c r="B9255"/>
    </row>
    <row r="9256" spans="2:2" x14ac:dyDescent="0.25">
      <c r="B9256"/>
    </row>
    <row r="9257" spans="2:2" x14ac:dyDescent="0.25">
      <c r="B9257"/>
    </row>
    <row r="9258" spans="2:2" x14ac:dyDescent="0.25">
      <c r="B9258"/>
    </row>
    <row r="9259" spans="2:2" x14ac:dyDescent="0.25">
      <c r="B9259"/>
    </row>
    <row r="9260" spans="2:2" x14ac:dyDescent="0.25">
      <c r="B9260"/>
    </row>
    <row r="9261" spans="2:2" x14ac:dyDescent="0.25">
      <c r="B9261"/>
    </row>
    <row r="9262" spans="2:2" x14ac:dyDescent="0.25">
      <c r="B9262"/>
    </row>
    <row r="9263" spans="2:2" x14ac:dyDescent="0.25">
      <c r="B9263"/>
    </row>
    <row r="9264" spans="2:2" x14ac:dyDescent="0.25">
      <c r="B9264"/>
    </row>
    <row r="9265" spans="2:2" x14ac:dyDescent="0.25">
      <c r="B9265"/>
    </row>
    <row r="9266" spans="2:2" x14ac:dyDescent="0.25">
      <c r="B9266"/>
    </row>
    <row r="9267" spans="2:2" x14ac:dyDescent="0.25">
      <c r="B9267"/>
    </row>
    <row r="9268" spans="2:2" x14ac:dyDescent="0.25">
      <c r="B9268"/>
    </row>
    <row r="9269" spans="2:2" x14ac:dyDescent="0.25">
      <c r="B9269"/>
    </row>
    <row r="9270" spans="2:2" x14ac:dyDescent="0.25">
      <c r="B9270"/>
    </row>
    <row r="9271" spans="2:2" x14ac:dyDescent="0.25">
      <c r="B9271"/>
    </row>
    <row r="9272" spans="2:2" x14ac:dyDescent="0.25">
      <c r="B9272"/>
    </row>
    <row r="9273" spans="2:2" x14ac:dyDescent="0.25">
      <c r="B9273"/>
    </row>
    <row r="9274" spans="2:2" x14ac:dyDescent="0.25">
      <c r="B9274"/>
    </row>
    <row r="9275" spans="2:2" x14ac:dyDescent="0.25">
      <c r="B9275"/>
    </row>
    <row r="9276" spans="2:2" x14ac:dyDescent="0.25">
      <c r="B9276"/>
    </row>
    <row r="9277" spans="2:2" x14ac:dyDescent="0.25">
      <c r="B9277"/>
    </row>
    <row r="9278" spans="2:2" x14ac:dyDescent="0.25">
      <c r="B9278"/>
    </row>
    <row r="9279" spans="2:2" x14ac:dyDescent="0.25">
      <c r="B9279"/>
    </row>
    <row r="9280" spans="2:2" x14ac:dyDescent="0.25">
      <c r="B9280"/>
    </row>
    <row r="9281" spans="2:2" x14ac:dyDescent="0.25">
      <c r="B9281"/>
    </row>
    <row r="9282" spans="2:2" x14ac:dyDescent="0.25">
      <c r="B9282"/>
    </row>
    <row r="9283" spans="2:2" x14ac:dyDescent="0.25">
      <c r="B9283"/>
    </row>
    <row r="9284" spans="2:2" x14ac:dyDescent="0.25">
      <c r="B9284"/>
    </row>
    <row r="9285" spans="2:2" x14ac:dyDescent="0.25">
      <c r="B9285"/>
    </row>
    <row r="9286" spans="2:2" x14ac:dyDescent="0.25">
      <c r="B9286"/>
    </row>
    <row r="9287" spans="2:2" x14ac:dyDescent="0.25">
      <c r="B9287"/>
    </row>
    <row r="9288" spans="2:2" x14ac:dyDescent="0.25">
      <c r="B9288"/>
    </row>
    <row r="9289" spans="2:2" x14ac:dyDescent="0.25">
      <c r="B9289"/>
    </row>
    <row r="9290" spans="2:2" x14ac:dyDescent="0.25">
      <c r="B9290"/>
    </row>
    <row r="9291" spans="2:2" x14ac:dyDescent="0.25">
      <c r="B9291"/>
    </row>
    <row r="9292" spans="2:2" x14ac:dyDescent="0.25">
      <c r="B9292"/>
    </row>
    <row r="9293" spans="2:2" x14ac:dyDescent="0.25">
      <c r="B9293"/>
    </row>
    <row r="9294" spans="2:2" x14ac:dyDescent="0.25">
      <c r="B9294"/>
    </row>
    <row r="9295" spans="2:2" x14ac:dyDescent="0.25">
      <c r="B9295"/>
    </row>
    <row r="9296" spans="2:2" x14ac:dyDescent="0.25">
      <c r="B9296"/>
    </row>
    <row r="9297" spans="2:2" x14ac:dyDescent="0.25">
      <c r="B9297"/>
    </row>
    <row r="9298" spans="2:2" x14ac:dyDescent="0.25">
      <c r="B9298"/>
    </row>
    <row r="9299" spans="2:2" x14ac:dyDescent="0.25">
      <c r="B9299"/>
    </row>
    <row r="9300" spans="2:2" x14ac:dyDescent="0.25">
      <c r="B9300"/>
    </row>
    <row r="9301" spans="2:2" x14ac:dyDescent="0.25">
      <c r="B9301"/>
    </row>
    <row r="9302" spans="2:2" x14ac:dyDescent="0.25">
      <c r="B9302"/>
    </row>
    <row r="9303" spans="2:2" x14ac:dyDescent="0.25">
      <c r="B9303"/>
    </row>
    <row r="9304" spans="2:2" x14ac:dyDescent="0.25">
      <c r="B9304"/>
    </row>
    <row r="9305" spans="2:2" x14ac:dyDescent="0.25">
      <c r="B9305"/>
    </row>
    <row r="9306" spans="2:2" x14ac:dyDescent="0.25">
      <c r="B9306"/>
    </row>
    <row r="9307" spans="2:2" x14ac:dyDescent="0.25">
      <c r="B9307"/>
    </row>
    <row r="9308" spans="2:2" x14ac:dyDescent="0.25">
      <c r="B9308"/>
    </row>
    <row r="9309" spans="2:2" x14ac:dyDescent="0.25">
      <c r="B9309"/>
    </row>
    <row r="9310" spans="2:2" x14ac:dyDescent="0.25">
      <c r="B9310"/>
    </row>
    <row r="9311" spans="2:2" x14ac:dyDescent="0.25">
      <c r="B9311"/>
    </row>
    <row r="9312" spans="2:2" x14ac:dyDescent="0.25">
      <c r="B9312"/>
    </row>
    <row r="9313" spans="2:2" x14ac:dyDescent="0.25">
      <c r="B9313"/>
    </row>
    <row r="9314" spans="2:2" x14ac:dyDescent="0.25">
      <c r="B9314"/>
    </row>
    <row r="9315" spans="2:2" x14ac:dyDescent="0.25">
      <c r="B9315"/>
    </row>
    <row r="9316" spans="2:2" x14ac:dyDescent="0.25">
      <c r="B9316"/>
    </row>
    <row r="9317" spans="2:2" x14ac:dyDescent="0.25">
      <c r="B9317"/>
    </row>
    <row r="9318" spans="2:2" x14ac:dyDescent="0.25">
      <c r="B9318"/>
    </row>
    <row r="9319" spans="2:2" x14ac:dyDescent="0.25">
      <c r="B9319"/>
    </row>
    <row r="9320" spans="2:2" x14ac:dyDescent="0.25">
      <c r="B9320"/>
    </row>
    <row r="9321" spans="2:2" x14ac:dyDescent="0.25">
      <c r="B9321"/>
    </row>
    <row r="9322" spans="2:2" x14ac:dyDescent="0.25">
      <c r="B9322"/>
    </row>
    <row r="9323" spans="2:2" x14ac:dyDescent="0.25">
      <c r="B9323"/>
    </row>
    <row r="9324" spans="2:2" x14ac:dyDescent="0.25">
      <c r="B9324"/>
    </row>
    <row r="9325" spans="2:2" x14ac:dyDescent="0.25">
      <c r="B9325"/>
    </row>
    <row r="9326" spans="2:2" x14ac:dyDescent="0.25">
      <c r="B9326"/>
    </row>
    <row r="9327" spans="2:2" x14ac:dyDescent="0.25">
      <c r="B9327"/>
    </row>
    <row r="9328" spans="2:2" x14ac:dyDescent="0.25">
      <c r="B9328"/>
    </row>
    <row r="9329" spans="2:2" x14ac:dyDescent="0.25">
      <c r="B9329"/>
    </row>
    <row r="9330" spans="2:2" x14ac:dyDescent="0.25">
      <c r="B9330"/>
    </row>
    <row r="9331" spans="2:2" x14ac:dyDescent="0.25">
      <c r="B9331"/>
    </row>
    <row r="9332" spans="2:2" x14ac:dyDescent="0.25">
      <c r="B9332"/>
    </row>
    <row r="9333" spans="2:2" x14ac:dyDescent="0.25">
      <c r="B9333"/>
    </row>
    <row r="9334" spans="2:2" x14ac:dyDescent="0.25">
      <c r="B9334"/>
    </row>
    <row r="9335" spans="2:2" x14ac:dyDescent="0.25">
      <c r="B9335"/>
    </row>
    <row r="9336" spans="2:2" x14ac:dyDescent="0.25">
      <c r="B9336"/>
    </row>
    <row r="9337" spans="2:2" x14ac:dyDescent="0.25">
      <c r="B9337"/>
    </row>
    <row r="9338" spans="2:2" x14ac:dyDescent="0.25">
      <c r="B9338"/>
    </row>
    <row r="9339" spans="2:2" x14ac:dyDescent="0.25">
      <c r="B9339"/>
    </row>
    <row r="9340" spans="2:2" x14ac:dyDescent="0.25">
      <c r="B9340"/>
    </row>
    <row r="9341" spans="2:2" x14ac:dyDescent="0.25">
      <c r="B9341"/>
    </row>
    <row r="9342" spans="2:2" x14ac:dyDescent="0.25">
      <c r="B9342"/>
    </row>
    <row r="9343" spans="2:2" x14ac:dyDescent="0.25">
      <c r="B9343"/>
    </row>
    <row r="9344" spans="2:2" x14ac:dyDescent="0.25">
      <c r="B9344"/>
    </row>
    <row r="9345" spans="2:2" x14ac:dyDescent="0.25">
      <c r="B9345"/>
    </row>
    <row r="9346" spans="2:2" x14ac:dyDescent="0.25">
      <c r="B9346"/>
    </row>
    <row r="9347" spans="2:2" x14ac:dyDescent="0.25">
      <c r="B9347"/>
    </row>
    <row r="9348" spans="2:2" x14ac:dyDescent="0.25">
      <c r="B9348"/>
    </row>
    <row r="9349" spans="2:2" x14ac:dyDescent="0.25">
      <c r="B9349"/>
    </row>
    <row r="9350" spans="2:2" x14ac:dyDescent="0.25">
      <c r="B9350"/>
    </row>
    <row r="9351" spans="2:2" x14ac:dyDescent="0.25">
      <c r="B9351"/>
    </row>
    <row r="9352" spans="2:2" x14ac:dyDescent="0.25">
      <c r="B9352"/>
    </row>
    <row r="9353" spans="2:2" x14ac:dyDescent="0.25">
      <c r="B9353"/>
    </row>
    <row r="9354" spans="2:2" x14ac:dyDescent="0.25">
      <c r="B9354"/>
    </row>
    <row r="9355" spans="2:2" x14ac:dyDescent="0.25">
      <c r="B9355"/>
    </row>
    <row r="9356" spans="2:2" x14ac:dyDescent="0.25">
      <c r="B9356"/>
    </row>
    <row r="9357" spans="2:2" x14ac:dyDescent="0.25">
      <c r="B9357"/>
    </row>
    <row r="9358" spans="2:2" x14ac:dyDescent="0.25">
      <c r="B9358"/>
    </row>
    <row r="9359" spans="2:2" x14ac:dyDescent="0.25">
      <c r="B9359"/>
    </row>
    <row r="9360" spans="2:2" x14ac:dyDescent="0.25">
      <c r="B9360"/>
    </row>
    <row r="9361" spans="2:2" x14ac:dyDescent="0.25">
      <c r="B9361"/>
    </row>
    <row r="9362" spans="2:2" x14ac:dyDescent="0.25">
      <c r="B9362"/>
    </row>
    <row r="9363" spans="2:2" x14ac:dyDescent="0.25">
      <c r="B9363"/>
    </row>
    <row r="9364" spans="2:2" x14ac:dyDescent="0.25">
      <c r="B9364"/>
    </row>
    <row r="9365" spans="2:2" x14ac:dyDescent="0.25">
      <c r="B9365"/>
    </row>
    <row r="9366" spans="2:2" x14ac:dyDescent="0.25">
      <c r="B9366"/>
    </row>
    <row r="9367" spans="2:2" x14ac:dyDescent="0.25">
      <c r="B9367"/>
    </row>
    <row r="9368" spans="2:2" x14ac:dyDescent="0.25">
      <c r="B9368"/>
    </row>
    <row r="9369" spans="2:2" x14ac:dyDescent="0.25">
      <c r="B9369"/>
    </row>
    <row r="9370" spans="2:2" x14ac:dyDescent="0.25">
      <c r="B9370"/>
    </row>
    <row r="9371" spans="2:2" x14ac:dyDescent="0.25">
      <c r="B9371"/>
    </row>
    <row r="9372" spans="2:2" x14ac:dyDescent="0.25">
      <c r="B9372"/>
    </row>
    <row r="9373" spans="2:2" x14ac:dyDescent="0.25">
      <c r="B9373"/>
    </row>
    <row r="9374" spans="2:2" x14ac:dyDescent="0.25">
      <c r="B9374"/>
    </row>
    <row r="9375" spans="2:2" x14ac:dyDescent="0.25">
      <c r="B9375"/>
    </row>
    <row r="9376" spans="2:2" x14ac:dyDescent="0.25">
      <c r="B9376"/>
    </row>
    <row r="9377" spans="2:2" x14ac:dyDescent="0.25">
      <c r="B9377"/>
    </row>
    <row r="9378" spans="2:2" x14ac:dyDescent="0.25">
      <c r="B9378"/>
    </row>
    <row r="9379" spans="2:2" x14ac:dyDescent="0.25">
      <c r="B9379"/>
    </row>
    <row r="9380" spans="2:2" x14ac:dyDescent="0.25">
      <c r="B9380"/>
    </row>
    <row r="9381" spans="2:2" x14ac:dyDescent="0.25">
      <c r="B9381"/>
    </row>
    <row r="9382" spans="2:2" x14ac:dyDescent="0.25">
      <c r="B9382"/>
    </row>
    <row r="9383" spans="2:2" x14ac:dyDescent="0.25">
      <c r="B9383"/>
    </row>
    <row r="9384" spans="2:2" x14ac:dyDescent="0.25">
      <c r="B9384"/>
    </row>
    <row r="9385" spans="2:2" x14ac:dyDescent="0.25">
      <c r="B9385"/>
    </row>
    <row r="9386" spans="2:2" x14ac:dyDescent="0.25">
      <c r="B9386"/>
    </row>
    <row r="9387" spans="2:2" x14ac:dyDescent="0.25">
      <c r="B9387"/>
    </row>
    <row r="9388" spans="2:2" x14ac:dyDescent="0.25">
      <c r="B9388"/>
    </row>
    <row r="9389" spans="2:2" x14ac:dyDescent="0.25">
      <c r="B9389"/>
    </row>
    <row r="9390" spans="2:2" x14ac:dyDescent="0.25">
      <c r="B9390"/>
    </row>
    <row r="9391" spans="2:2" x14ac:dyDescent="0.25">
      <c r="B9391"/>
    </row>
    <row r="9392" spans="2:2" x14ac:dyDescent="0.25">
      <c r="B9392"/>
    </row>
    <row r="9393" spans="2:2" x14ac:dyDescent="0.25">
      <c r="B9393"/>
    </row>
    <row r="9394" spans="2:2" x14ac:dyDescent="0.25">
      <c r="B9394"/>
    </row>
    <row r="9395" spans="2:2" x14ac:dyDescent="0.25">
      <c r="B9395"/>
    </row>
    <row r="9396" spans="2:2" x14ac:dyDescent="0.25">
      <c r="B9396"/>
    </row>
    <row r="9397" spans="2:2" x14ac:dyDescent="0.25">
      <c r="B9397"/>
    </row>
    <row r="9398" spans="2:2" x14ac:dyDescent="0.25">
      <c r="B9398"/>
    </row>
    <row r="9399" spans="2:2" x14ac:dyDescent="0.25">
      <c r="B9399"/>
    </row>
    <row r="9400" spans="2:2" x14ac:dyDescent="0.25">
      <c r="B9400"/>
    </row>
    <row r="9401" spans="2:2" x14ac:dyDescent="0.25">
      <c r="B9401"/>
    </row>
    <row r="9402" spans="2:2" x14ac:dyDescent="0.25">
      <c r="B9402"/>
    </row>
    <row r="9403" spans="2:2" x14ac:dyDescent="0.25">
      <c r="B9403"/>
    </row>
    <row r="9404" spans="2:2" x14ac:dyDescent="0.25">
      <c r="B9404"/>
    </row>
    <row r="9405" spans="2:2" x14ac:dyDescent="0.25">
      <c r="B9405"/>
    </row>
    <row r="9406" spans="2:2" x14ac:dyDescent="0.25">
      <c r="B9406"/>
    </row>
    <row r="9407" spans="2:2" x14ac:dyDescent="0.25">
      <c r="B9407"/>
    </row>
    <row r="9408" spans="2:2" x14ac:dyDescent="0.25">
      <c r="B9408"/>
    </row>
    <row r="9409" spans="2:2" x14ac:dyDescent="0.25">
      <c r="B9409"/>
    </row>
    <row r="9410" spans="2:2" x14ac:dyDescent="0.25">
      <c r="B9410"/>
    </row>
    <row r="9411" spans="2:2" x14ac:dyDescent="0.25">
      <c r="B9411"/>
    </row>
    <row r="9412" spans="2:2" x14ac:dyDescent="0.25">
      <c r="B9412"/>
    </row>
    <row r="9413" spans="2:2" x14ac:dyDescent="0.25">
      <c r="B9413"/>
    </row>
    <row r="9414" spans="2:2" x14ac:dyDescent="0.25">
      <c r="B9414"/>
    </row>
    <row r="9415" spans="2:2" x14ac:dyDescent="0.25">
      <c r="B9415"/>
    </row>
    <row r="9416" spans="2:2" x14ac:dyDescent="0.25">
      <c r="B9416"/>
    </row>
    <row r="9417" spans="2:2" x14ac:dyDescent="0.25">
      <c r="B9417"/>
    </row>
    <row r="9418" spans="2:2" x14ac:dyDescent="0.25">
      <c r="B9418"/>
    </row>
    <row r="9419" spans="2:2" x14ac:dyDescent="0.25">
      <c r="B9419"/>
    </row>
    <row r="9420" spans="2:2" x14ac:dyDescent="0.25">
      <c r="B9420"/>
    </row>
    <row r="9421" spans="2:2" x14ac:dyDescent="0.25">
      <c r="B9421"/>
    </row>
    <row r="9422" spans="2:2" x14ac:dyDescent="0.25">
      <c r="B9422"/>
    </row>
    <row r="9423" spans="2:2" x14ac:dyDescent="0.25">
      <c r="B9423"/>
    </row>
    <row r="9424" spans="2:2" x14ac:dyDescent="0.25">
      <c r="B9424"/>
    </row>
    <row r="9425" spans="2:2" x14ac:dyDescent="0.25">
      <c r="B9425"/>
    </row>
    <row r="9426" spans="2:2" x14ac:dyDescent="0.25">
      <c r="B9426"/>
    </row>
    <row r="9427" spans="2:2" x14ac:dyDescent="0.25">
      <c r="B9427"/>
    </row>
    <row r="9428" spans="2:2" x14ac:dyDescent="0.25">
      <c r="B9428"/>
    </row>
    <row r="9429" spans="2:2" x14ac:dyDescent="0.25">
      <c r="B9429"/>
    </row>
    <row r="9430" spans="2:2" x14ac:dyDescent="0.25">
      <c r="B9430"/>
    </row>
    <row r="9431" spans="2:2" x14ac:dyDescent="0.25">
      <c r="B9431"/>
    </row>
    <row r="9432" spans="2:2" x14ac:dyDescent="0.25">
      <c r="B9432"/>
    </row>
    <row r="9433" spans="2:2" x14ac:dyDescent="0.25">
      <c r="B9433"/>
    </row>
    <row r="9434" spans="2:2" x14ac:dyDescent="0.25">
      <c r="B9434"/>
    </row>
    <row r="9435" spans="2:2" x14ac:dyDescent="0.25">
      <c r="B9435"/>
    </row>
    <row r="9436" spans="2:2" x14ac:dyDescent="0.25">
      <c r="B9436"/>
    </row>
    <row r="9437" spans="2:2" x14ac:dyDescent="0.25">
      <c r="B9437"/>
    </row>
    <row r="9438" spans="2:2" x14ac:dyDescent="0.25">
      <c r="B9438"/>
    </row>
    <row r="9439" spans="2:2" x14ac:dyDescent="0.25">
      <c r="B9439"/>
    </row>
    <row r="9440" spans="2:2" x14ac:dyDescent="0.25">
      <c r="B9440"/>
    </row>
    <row r="9441" spans="2:2" x14ac:dyDescent="0.25">
      <c r="B9441"/>
    </row>
    <row r="9442" spans="2:2" x14ac:dyDescent="0.25">
      <c r="B9442"/>
    </row>
    <row r="9443" spans="2:2" x14ac:dyDescent="0.25">
      <c r="B9443"/>
    </row>
    <row r="9444" spans="2:2" x14ac:dyDescent="0.25">
      <c r="B9444"/>
    </row>
    <row r="9445" spans="2:2" x14ac:dyDescent="0.25">
      <c r="B9445"/>
    </row>
    <row r="9446" spans="2:2" x14ac:dyDescent="0.25">
      <c r="B9446"/>
    </row>
    <row r="9447" spans="2:2" x14ac:dyDescent="0.25">
      <c r="B9447"/>
    </row>
    <row r="9448" spans="2:2" x14ac:dyDescent="0.25">
      <c r="B9448"/>
    </row>
    <row r="9449" spans="2:2" x14ac:dyDescent="0.25">
      <c r="B9449"/>
    </row>
    <row r="9450" spans="2:2" x14ac:dyDescent="0.25">
      <c r="B9450"/>
    </row>
    <row r="9451" spans="2:2" x14ac:dyDescent="0.25">
      <c r="B9451"/>
    </row>
    <row r="9452" spans="2:2" x14ac:dyDescent="0.25">
      <c r="B9452"/>
    </row>
    <row r="9453" spans="2:2" x14ac:dyDescent="0.25">
      <c r="B9453"/>
    </row>
    <row r="9454" spans="2:2" x14ac:dyDescent="0.25">
      <c r="B9454"/>
    </row>
    <row r="9455" spans="2:2" x14ac:dyDescent="0.25">
      <c r="B9455"/>
    </row>
    <row r="9456" spans="2:2" x14ac:dyDescent="0.25">
      <c r="B9456"/>
    </row>
    <row r="9457" spans="2:2" x14ac:dyDescent="0.25">
      <c r="B9457"/>
    </row>
    <row r="9458" spans="2:2" x14ac:dyDescent="0.25">
      <c r="B9458"/>
    </row>
    <row r="9459" spans="2:2" x14ac:dyDescent="0.25">
      <c r="B9459"/>
    </row>
    <row r="9460" spans="2:2" x14ac:dyDescent="0.25">
      <c r="B9460"/>
    </row>
    <row r="9461" spans="2:2" x14ac:dyDescent="0.25">
      <c r="B9461"/>
    </row>
    <row r="9462" spans="2:2" x14ac:dyDescent="0.25">
      <c r="B9462"/>
    </row>
    <row r="9463" spans="2:2" x14ac:dyDescent="0.25">
      <c r="B9463"/>
    </row>
    <row r="9464" spans="2:2" x14ac:dyDescent="0.25">
      <c r="B9464"/>
    </row>
    <row r="9465" spans="2:2" x14ac:dyDescent="0.25">
      <c r="B9465"/>
    </row>
    <row r="9466" spans="2:2" x14ac:dyDescent="0.25">
      <c r="B9466"/>
    </row>
    <row r="9467" spans="2:2" x14ac:dyDescent="0.25">
      <c r="B9467"/>
    </row>
    <row r="9468" spans="2:2" x14ac:dyDescent="0.25">
      <c r="B9468"/>
    </row>
    <row r="9469" spans="2:2" x14ac:dyDescent="0.25">
      <c r="B9469"/>
    </row>
    <row r="9470" spans="2:2" x14ac:dyDescent="0.25">
      <c r="B9470"/>
    </row>
    <row r="9471" spans="2:2" x14ac:dyDescent="0.25">
      <c r="B9471"/>
    </row>
    <row r="9472" spans="2:2" x14ac:dyDescent="0.25">
      <c r="B9472"/>
    </row>
    <row r="9473" spans="2:2" x14ac:dyDescent="0.25">
      <c r="B9473"/>
    </row>
    <row r="9474" spans="2:2" x14ac:dyDescent="0.25">
      <c r="B9474"/>
    </row>
    <row r="9475" spans="2:2" x14ac:dyDescent="0.25">
      <c r="B9475"/>
    </row>
    <row r="9476" spans="2:2" x14ac:dyDescent="0.25">
      <c r="B9476"/>
    </row>
    <row r="9477" spans="2:2" x14ac:dyDescent="0.25">
      <c r="B9477"/>
    </row>
    <row r="9478" spans="2:2" x14ac:dyDescent="0.25">
      <c r="B9478"/>
    </row>
    <row r="9479" spans="2:2" x14ac:dyDescent="0.25">
      <c r="B9479"/>
    </row>
    <row r="9480" spans="2:2" x14ac:dyDescent="0.25">
      <c r="B9480"/>
    </row>
    <row r="9481" spans="2:2" x14ac:dyDescent="0.25">
      <c r="B9481"/>
    </row>
    <row r="9482" spans="2:2" x14ac:dyDescent="0.25">
      <c r="B9482"/>
    </row>
    <row r="9483" spans="2:2" x14ac:dyDescent="0.25">
      <c r="B9483"/>
    </row>
    <row r="9484" spans="2:2" x14ac:dyDescent="0.25">
      <c r="B9484"/>
    </row>
    <row r="9485" spans="2:2" x14ac:dyDescent="0.25">
      <c r="B9485"/>
    </row>
    <row r="9486" spans="2:2" x14ac:dyDescent="0.25">
      <c r="B9486"/>
    </row>
    <row r="9487" spans="2:2" x14ac:dyDescent="0.25">
      <c r="B9487"/>
    </row>
    <row r="9488" spans="2:2" x14ac:dyDescent="0.25">
      <c r="B9488"/>
    </row>
    <row r="9489" spans="2:2" x14ac:dyDescent="0.25">
      <c r="B9489"/>
    </row>
    <row r="9490" spans="2:2" x14ac:dyDescent="0.25">
      <c r="B9490"/>
    </row>
    <row r="9491" spans="2:2" x14ac:dyDescent="0.25">
      <c r="B9491"/>
    </row>
    <row r="9492" spans="2:2" x14ac:dyDescent="0.25">
      <c r="B9492"/>
    </row>
    <row r="9493" spans="2:2" x14ac:dyDescent="0.25">
      <c r="B9493"/>
    </row>
    <row r="9494" spans="2:2" x14ac:dyDescent="0.25">
      <c r="B9494"/>
    </row>
    <row r="9495" spans="2:2" x14ac:dyDescent="0.25">
      <c r="B9495"/>
    </row>
    <row r="9496" spans="2:2" x14ac:dyDescent="0.25">
      <c r="B9496"/>
    </row>
    <row r="9497" spans="2:2" x14ac:dyDescent="0.25">
      <c r="B9497"/>
    </row>
    <row r="9498" spans="2:2" x14ac:dyDescent="0.25">
      <c r="B9498"/>
    </row>
    <row r="9499" spans="2:2" x14ac:dyDescent="0.25">
      <c r="B9499"/>
    </row>
    <row r="9500" spans="2:2" x14ac:dyDescent="0.25">
      <c r="B9500"/>
    </row>
    <row r="9501" spans="2:2" x14ac:dyDescent="0.25">
      <c r="B9501"/>
    </row>
    <row r="9502" spans="2:2" x14ac:dyDescent="0.25">
      <c r="B9502"/>
    </row>
    <row r="9503" spans="2:2" x14ac:dyDescent="0.25">
      <c r="B9503"/>
    </row>
    <row r="9504" spans="2:2" x14ac:dyDescent="0.25">
      <c r="B9504"/>
    </row>
    <row r="9505" spans="2:2" x14ac:dyDescent="0.25">
      <c r="B9505"/>
    </row>
    <row r="9506" spans="2:2" x14ac:dyDescent="0.25">
      <c r="B9506"/>
    </row>
    <row r="9507" spans="2:2" x14ac:dyDescent="0.25">
      <c r="B9507"/>
    </row>
    <row r="9508" spans="2:2" x14ac:dyDescent="0.25">
      <c r="B9508"/>
    </row>
    <row r="9509" spans="2:2" x14ac:dyDescent="0.25">
      <c r="B9509"/>
    </row>
    <row r="9510" spans="2:2" x14ac:dyDescent="0.25">
      <c r="B9510"/>
    </row>
    <row r="9511" spans="2:2" x14ac:dyDescent="0.25">
      <c r="B9511"/>
    </row>
    <row r="9512" spans="2:2" x14ac:dyDescent="0.25">
      <c r="B9512"/>
    </row>
    <row r="9513" spans="2:2" x14ac:dyDescent="0.25">
      <c r="B9513"/>
    </row>
    <row r="9514" spans="2:2" x14ac:dyDescent="0.25">
      <c r="B9514"/>
    </row>
    <row r="9515" spans="2:2" x14ac:dyDescent="0.25">
      <c r="B9515"/>
    </row>
    <row r="9516" spans="2:2" x14ac:dyDescent="0.25">
      <c r="B9516"/>
    </row>
    <row r="9517" spans="2:2" x14ac:dyDescent="0.25">
      <c r="B9517"/>
    </row>
    <row r="9518" spans="2:2" x14ac:dyDescent="0.25">
      <c r="B9518"/>
    </row>
    <row r="9519" spans="2:2" x14ac:dyDescent="0.25">
      <c r="B9519"/>
    </row>
    <row r="9520" spans="2:2" x14ac:dyDescent="0.25">
      <c r="B9520"/>
    </row>
    <row r="9521" spans="2:2" x14ac:dyDescent="0.25">
      <c r="B9521"/>
    </row>
    <row r="9522" spans="2:2" x14ac:dyDescent="0.25">
      <c r="B9522"/>
    </row>
    <row r="9523" spans="2:2" x14ac:dyDescent="0.25">
      <c r="B9523"/>
    </row>
    <row r="9524" spans="2:2" x14ac:dyDescent="0.25">
      <c r="B9524"/>
    </row>
    <row r="9525" spans="2:2" x14ac:dyDescent="0.25">
      <c r="B9525"/>
    </row>
    <row r="9526" spans="2:2" x14ac:dyDescent="0.25">
      <c r="B9526"/>
    </row>
    <row r="9527" spans="2:2" x14ac:dyDescent="0.25">
      <c r="B9527"/>
    </row>
    <row r="9528" spans="2:2" x14ac:dyDescent="0.25">
      <c r="B9528"/>
    </row>
    <row r="9529" spans="2:2" x14ac:dyDescent="0.25">
      <c r="B9529"/>
    </row>
    <row r="9530" spans="2:2" x14ac:dyDescent="0.25">
      <c r="B9530"/>
    </row>
    <row r="9531" spans="2:2" x14ac:dyDescent="0.25">
      <c r="B9531"/>
    </row>
    <row r="9532" spans="2:2" x14ac:dyDescent="0.25">
      <c r="B9532"/>
    </row>
    <row r="9533" spans="2:2" x14ac:dyDescent="0.25">
      <c r="B9533"/>
    </row>
    <row r="9534" spans="2:2" x14ac:dyDescent="0.25">
      <c r="B9534"/>
    </row>
    <row r="9535" spans="2:2" x14ac:dyDescent="0.25">
      <c r="B9535"/>
    </row>
    <row r="9536" spans="2:2" x14ac:dyDescent="0.25">
      <c r="B9536"/>
    </row>
    <row r="9537" spans="2:2" x14ac:dyDescent="0.25">
      <c r="B9537"/>
    </row>
    <row r="9538" spans="2:2" x14ac:dyDescent="0.25">
      <c r="B9538"/>
    </row>
    <row r="9539" spans="2:2" x14ac:dyDescent="0.25">
      <c r="B9539"/>
    </row>
    <row r="9540" spans="2:2" x14ac:dyDescent="0.25">
      <c r="B9540"/>
    </row>
    <row r="9541" spans="2:2" x14ac:dyDescent="0.25">
      <c r="B9541"/>
    </row>
    <row r="9542" spans="2:2" x14ac:dyDescent="0.25">
      <c r="B9542"/>
    </row>
    <row r="9543" spans="2:2" x14ac:dyDescent="0.25">
      <c r="B9543"/>
    </row>
    <row r="9544" spans="2:2" x14ac:dyDescent="0.25">
      <c r="B9544"/>
    </row>
    <row r="9545" spans="2:2" x14ac:dyDescent="0.25">
      <c r="B9545"/>
    </row>
    <row r="9546" spans="2:2" x14ac:dyDescent="0.25">
      <c r="B9546"/>
    </row>
    <row r="9547" spans="2:2" x14ac:dyDescent="0.25">
      <c r="B9547"/>
    </row>
    <row r="9548" spans="2:2" x14ac:dyDescent="0.25">
      <c r="B9548"/>
    </row>
    <row r="9549" spans="2:2" x14ac:dyDescent="0.25">
      <c r="B9549"/>
    </row>
    <row r="9550" spans="2:2" x14ac:dyDescent="0.25">
      <c r="B9550"/>
    </row>
    <row r="9551" spans="2:2" x14ac:dyDescent="0.25">
      <c r="B9551"/>
    </row>
    <row r="9552" spans="2:2" x14ac:dyDescent="0.25">
      <c r="B9552"/>
    </row>
    <row r="9553" spans="2:2" x14ac:dyDescent="0.25">
      <c r="B9553"/>
    </row>
    <row r="9554" spans="2:2" x14ac:dyDescent="0.25">
      <c r="B9554"/>
    </row>
    <row r="9555" spans="2:2" x14ac:dyDescent="0.25">
      <c r="B9555"/>
    </row>
    <row r="9556" spans="2:2" x14ac:dyDescent="0.25">
      <c r="B9556"/>
    </row>
    <row r="9557" spans="2:2" x14ac:dyDescent="0.25">
      <c r="B9557"/>
    </row>
    <row r="9558" spans="2:2" x14ac:dyDescent="0.25">
      <c r="B9558"/>
    </row>
    <row r="9559" spans="2:2" x14ac:dyDescent="0.25">
      <c r="B9559"/>
    </row>
    <row r="9560" spans="2:2" x14ac:dyDescent="0.25">
      <c r="B9560"/>
    </row>
    <row r="9561" spans="2:2" x14ac:dyDescent="0.25">
      <c r="B9561"/>
    </row>
    <row r="9562" spans="2:2" x14ac:dyDescent="0.25">
      <c r="B9562"/>
    </row>
    <row r="9563" spans="2:2" x14ac:dyDescent="0.25">
      <c r="B9563"/>
    </row>
    <row r="9564" spans="2:2" x14ac:dyDescent="0.25">
      <c r="B9564"/>
    </row>
    <row r="9565" spans="2:2" x14ac:dyDescent="0.25">
      <c r="B9565"/>
    </row>
    <row r="9566" spans="2:2" x14ac:dyDescent="0.25">
      <c r="B9566"/>
    </row>
    <row r="9567" spans="2:2" x14ac:dyDescent="0.25">
      <c r="B9567"/>
    </row>
    <row r="9568" spans="2:2" x14ac:dyDescent="0.25">
      <c r="B9568"/>
    </row>
    <row r="9569" spans="2:2" x14ac:dyDescent="0.25">
      <c r="B9569"/>
    </row>
    <row r="9570" spans="2:2" x14ac:dyDescent="0.25">
      <c r="B9570"/>
    </row>
    <row r="9571" spans="2:2" x14ac:dyDescent="0.25">
      <c r="B9571"/>
    </row>
    <row r="9572" spans="2:2" x14ac:dyDescent="0.25">
      <c r="B9572"/>
    </row>
    <row r="9573" spans="2:2" x14ac:dyDescent="0.25">
      <c r="B9573"/>
    </row>
    <row r="9574" spans="2:2" x14ac:dyDescent="0.25">
      <c r="B9574"/>
    </row>
    <row r="9575" spans="2:2" x14ac:dyDescent="0.25">
      <c r="B9575"/>
    </row>
    <row r="9576" spans="2:2" x14ac:dyDescent="0.25">
      <c r="B9576"/>
    </row>
    <row r="9577" spans="2:2" x14ac:dyDescent="0.25">
      <c r="B9577"/>
    </row>
    <row r="9578" spans="2:2" x14ac:dyDescent="0.25">
      <c r="B9578"/>
    </row>
    <row r="9579" spans="2:2" x14ac:dyDescent="0.25">
      <c r="B9579"/>
    </row>
    <row r="9580" spans="2:2" x14ac:dyDescent="0.25">
      <c r="B9580"/>
    </row>
    <row r="9581" spans="2:2" x14ac:dyDescent="0.25">
      <c r="B9581"/>
    </row>
    <row r="9582" spans="2:2" x14ac:dyDescent="0.25">
      <c r="B9582"/>
    </row>
    <row r="9583" spans="2:2" x14ac:dyDescent="0.25">
      <c r="B9583"/>
    </row>
    <row r="9584" spans="2:2" x14ac:dyDescent="0.25">
      <c r="B9584"/>
    </row>
    <row r="9585" spans="2:2" x14ac:dyDescent="0.25">
      <c r="B9585"/>
    </row>
    <row r="9586" spans="2:2" x14ac:dyDescent="0.25">
      <c r="B9586"/>
    </row>
    <row r="9587" spans="2:2" x14ac:dyDescent="0.25">
      <c r="B9587"/>
    </row>
    <row r="9588" spans="2:2" x14ac:dyDescent="0.25">
      <c r="B9588"/>
    </row>
    <row r="9589" spans="2:2" x14ac:dyDescent="0.25">
      <c r="B9589"/>
    </row>
    <row r="9590" spans="2:2" x14ac:dyDescent="0.25">
      <c r="B9590"/>
    </row>
    <row r="9591" spans="2:2" x14ac:dyDescent="0.25">
      <c r="B9591"/>
    </row>
    <row r="9592" spans="2:2" x14ac:dyDescent="0.25">
      <c r="B9592"/>
    </row>
    <row r="9593" spans="2:2" x14ac:dyDescent="0.25">
      <c r="B9593"/>
    </row>
    <row r="9594" spans="2:2" x14ac:dyDescent="0.25">
      <c r="B9594"/>
    </row>
    <row r="9595" spans="2:2" x14ac:dyDescent="0.25">
      <c r="B9595"/>
    </row>
    <row r="9596" spans="2:2" x14ac:dyDescent="0.25">
      <c r="B9596"/>
    </row>
    <row r="9597" spans="2:2" x14ac:dyDescent="0.25">
      <c r="B9597"/>
    </row>
    <row r="9598" spans="2:2" x14ac:dyDescent="0.25">
      <c r="B9598"/>
    </row>
    <row r="9599" spans="2:2" x14ac:dyDescent="0.25">
      <c r="B9599"/>
    </row>
    <row r="9600" spans="2:2" x14ac:dyDescent="0.25">
      <c r="B9600"/>
    </row>
    <row r="9601" spans="2:2" x14ac:dyDescent="0.25">
      <c r="B9601"/>
    </row>
    <row r="9602" spans="2:2" x14ac:dyDescent="0.25">
      <c r="B9602"/>
    </row>
    <row r="9603" spans="2:2" x14ac:dyDescent="0.25">
      <c r="B9603"/>
    </row>
    <row r="9604" spans="2:2" x14ac:dyDescent="0.25">
      <c r="B9604"/>
    </row>
    <row r="9605" spans="2:2" x14ac:dyDescent="0.25">
      <c r="B9605"/>
    </row>
    <row r="9606" spans="2:2" x14ac:dyDescent="0.25">
      <c r="B9606"/>
    </row>
    <row r="9607" spans="2:2" x14ac:dyDescent="0.25">
      <c r="B9607"/>
    </row>
    <row r="9608" spans="2:2" x14ac:dyDescent="0.25">
      <c r="B9608"/>
    </row>
    <row r="9609" spans="2:2" x14ac:dyDescent="0.25">
      <c r="B9609"/>
    </row>
    <row r="9610" spans="2:2" x14ac:dyDescent="0.25">
      <c r="B9610"/>
    </row>
    <row r="9611" spans="2:2" x14ac:dyDescent="0.25">
      <c r="B9611"/>
    </row>
    <row r="9612" spans="2:2" x14ac:dyDescent="0.25">
      <c r="B9612"/>
    </row>
    <row r="9613" spans="2:2" x14ac:dyDescent="0.25">
      <c r="B9613"/>
    </row>
    <row r="9614" spans="2:2" x14ac:dyDescent="0.25">
      <c r="B9614"/>
    </row>
    <row r="9615" spans="2:2" x14ac:dyDescent="0.25">
      <c r="B9615"/>
    </row>
    <row r="9616" spans="2:2" x14ac:dyDescent="0.25">
      <c r="B9616"/>
    </row>
    <row r="9617" spans="2:2" x14ac:dyDescent="0.25">
      <c r="B9617"/>
    </row>
    <row r="9618" spans="2:2" x14ac:dyDescent="0.25">
      <c r="B9618"/>
    </row>
    <row r="9619" spans="2:2" x14ac:dyDescent="0.25">
      <c r="B9619"/>
    </row>
    <row r="9620" spans="2:2" x14ac:dyDescent="0.25">
      <c r="B9620"/>
    </row>
    <row r="9621" spans="2:2" x14ac:dyDescent="0.25">
      <c r="B9621"/>
    </row>
    <row r="9622" spans="2:2" x14ac:dyDescent="0.25">
      <c r="B9622"/>
    </row>
    <row r="9623" spans="2:2" x14ac:dyDescent="0.25">
      <c r="B9623"/>
    </row>
    <row r="9624" spans="2:2" x14ac:dyDescent="0.25">
      <c r="B9624"/>
    </row>
    <row r="9625" spans="2:2" x14ac:dyDescent="0.25">
      <c r="B9625"/>
    </row>
    <row r="9626" spans="2:2" x14ac:dyDescent="0.25">
      <c r="B9626"/>
    </row>
    <row r="9627" spans="2:2" x14ac:dyDescent="0.25">
      <c r="B9627"/>
    </row>
    <row r="9628" spans="2:2" x14ac:dyDescent="0.25">
      <c r="B9628"/>
    </row>
    <row r="9629" spans="2:2" x14ac:dyDescent="0.25">
      <c r="B9629"/>
    </row>
    <row r="9630" spans="2:2" x14ac:dyDescent="0.25">
      <c r="B9630"/>
    </row>
    <row r="9631" spans="2:2" x14ac:dyDescent="0.25">
      <c r="B9631"/>
    </row>
    <row r="9632" spans="2:2" x14ac:dyDescent="0.25">
      <c r="B9632"/>
    </row>
    <row r="9633" spans="2:2" x14ac:dyDescent="0.25">
      <c r="B9633"/>
    </row>
    <row r="9634" spans="2:2" x14ac:dyDescent="0.25">
      <c r="B9634"/>
    </row>
    <row r="9635" spans="2:2" x14ac:dyDescent="0.25">
      <c r="B9635"/>
    </row>
    <row r="9636" spans="2:2" x14ac:dyDescent="0.25">
      <c r="B9636"/>
    </row>
    <row r="9637" spans="2:2" x14ac:dyDescent="0.25">
      <c r="B9637"/>
    </row>
    <row r="9638" spans="2:2" x14ac:dyDescent="0.25">
      <c r="B9638"/>
    </row>
    <row r="9639" spans="2:2" x14ac:dyDescent="0.25">
      <c r="B9639"/>
    </row>
    <row r="9640" spans="2:2" x14ac:dyDescent="0.25">
      <c r="B9640"/>
    </row>
    <row r="9641" spans="2:2" x14ac:dyDescent="0.25">
      <c r="B9641"/>
    </row>
    <row r="9642" spans="2:2" x14ac:dyDescent="0.25">
      <c r="B9642"/>
    </row>
    <row r="9643" spans="2:2" x14ac:dyDescent="0.25">
      <c r="B9643"/>
    </row>
    <row r="9644" spans="2:2" x14ac:dyDescent="0.25">
      <c r="B9644"/>
    </row>
    <row r="9645" spans="2:2" x14ac:dyDescent="0.25">
      <c r="B9645"/>
    </row>
    <row r="9646" spans="2:2" x14ac:dyDescent="0.25">
      <c r="B9646"/>
    </row>
    <row r="9647" spans="2:2" x14ac:dyDescent="0.25">
      <c r="B9647"/>
    </row>
    <row r="9648" spans="2:2" x14ac:dyDescent="0.25">
      <c r="B9648"/>
    </row>
    <row r="9649" spans="2:2" x14ac:dyDescent="0.25">
      <c r="B9649"/>
    </row>
    <row r="9650" spans="2:2" x14ac:dyDescent="0.25">
      <c r="B9650"/>
    </row>
    <row r="9651" spans="2:2" x14ac:dyDescent="0.25">
      <c r="B9651"/>
    </row>
    <row r="9652" spans="2:2" x14ac:dyDescent="0.25">
      <c r="B9652"/>
    </row>
    <row r="9653" spans="2:2" x14ac:dyDescent="0.25">
      <c r="B9653"/>
    </row>
    <row r="9654" spans="2:2" x14ac:dyDescent="0.25">
      <c r="B9654"/>
    </row>
    <row r="9655" spans="2:2" x14ac:dyDescent="0.25">
      <c r="B9655"/>
    </row>
    <row r="9656" spans="2:2" x14ac:dyDescent="0.25">
      <c r="B9656"/>
    </row>
    <row r="9657" spans="2:2" x14ac:dyDescent="0.25">
      <c r="B9657"/>
    </row>
    <row r="9658" spans="2:2" x14ac:dyDescent="0.25">
      <c r="B9658"/>
    </row>
    <row r="9659" spans="2:2" x14ac:dyDescent="0.25">
      <c r="B9659"/>
    </row>
    <row r="9660" spans="2:2" x14ac:dyDescent="0.25">
      <c r="B9660"/>
    </row>
    <row r="9661" spans="2:2" x14ac:dyDescent="0.25">
      <c r="B9661"/>
    </row>
    <row r="9662" spans="2:2" x14ac:dyDescent="0.25">
      <c r="B9662"/>
    </row>
    <row r="9663" spans="2:2" x14ac:dyDescent="0.25">
      <c r="B9663"/>
    </row>
    <row r="9664" spans="2:2" x14ac:dyDescent="0.25">
      <c r="B9664"/>
    </row>
    <row r="9665" spans="2:2" x14ac:dyDescent="0.25">
      <c r="B9665"/>
    </row>
    <row r="9666" spans="2:2" x14ac:dyDescent="0.25">
      <c r="B9666"/>
    </row>
    <row r="9667" spans="2:2" x14ac:dyDescent="0.25">
      <c r="B9667"/>
    </row>
    <row r="9668" spans="2:2" x14ac:dyDescent="0.25">
      <c r="B9668"/>
    </row>
    <row r="9669" spans="2:2" x14ac:dyDescent="0.25">
      <c r="B9669"/>
    </row>
    <row r="9670" spans="2:2" x14ac:dyDescent="0.25">
      <c r="B9670"/>
    </row>
    <row r="9671" spans="2:2" x14ac:dyDescent="0.25">
      <c r="B9671"/>
    </row>
    <row r="9672" spans="2:2" x14ac:dyDescent="0.25">
      <c r="B9672"/>
    </row>
    <row r="9673" spans="2:2" x14ac:dyDescent="0.25">
      <c r="B9673"/>
    </row>
    <row r="9674" spans="2:2" x14ac:dyDescent="0.25">
      <c r="B9674"/>
    </row>
    <row r="9675" spans="2:2" x14ac:dyDescent="0.25">
      <c r="B9675"/>
    </row>
    <row r="9676" spans="2:2" x14ac:dyDescent="0.25">
      <c r="B9676"/>
    </row>
    <row r="9677" spans="2:2" x14ac:dyDescent="0.25">
      <c r="B9677"/>
    </row>
    <row r="9678" spans="2:2" x14ac:dyDescent="0.25">
      <c r="B9678"/>
    </row>
    <row r="9679" spans="2:2" x14ac:dyDescent="0.25">
      <c r="B9679"/>
    </row>
    <row r="9680" spans="2:2" x14ac:dyDescent="0.25">
      <c r="B9680"/>
    </row>
    <row r="9681" spans="2:2" x14ac:dyDescent="0.25">
      <c r="B9681"/>
    </row>
    <row r="9682" spans="2:2" x14ac:dyDescent="0.25">
      <c r="B9682"/>
    </row>
    <row r="9683" spans="2:2" x14ac:dyDescent="0.25">
      <c r="B9683"/>
    </row>
    <row r="9684" spans="2:2" x14ac:dyDescent="0.25">
      <c r="B9684"/>
    </row>
    <row r="9685" spans="2:2" x14ac:dyDescent="0.25">
      <c r="B9685"/>
    </row>
    <row r="9686" spans="2:2" x14ac:dyDescent="0.25">
      <c r="B9686"/>
    </row>
    <row r="9687" spans="2:2" x14ac:dyDescent="0.25">
      <c r="B9687"/>
    </row>
    <row r="9688" spans="2:2" x14ac:dyDescent="0.25">
      <c r="B9688"/>
    </row>
    <row r="9689" spans="2:2" x14ac:dyDescent="0.25">
      <c r="B9689"/>
    </row>
    <row r="9690" spans="2:2" x14ac:dyDescent="0.25">
      <c r="B9690"/>
    </row>
    <row r="9691" spans="2:2" x14ac:dyDescent="0.25">
      <c r="B9691"/>
    </row>
    <row r="9692" spans="2:2" x14ac:dyDescent="0.25">
      <c r="B9692"/>
    </row>
    <row r="9693" spans="2:2" x14ac:dyDescent="0.25">
      <c r="B9693"/>
    </row>
    <row r="9694" spans="2:2" x14ac:dyDescent="0.25">
      <c r="B9694"/>
    </row>
    <row r="9695" spans="2:2" x14ac:dyDescent="0.25">
      <c r="B9695"/>
    </row>
    <row r="9696" spans="2:2" x14ac:dyDescent="0.25">
      <c r="B9696"/>
    </row>
    <row r="9697" spans="2:2" x14ac:dyDescent="0.25">
      <c r="B9697"/>
    </row>
    <row r="9698" spans="2:2" x14ac:dyDescent="0.25">
      <c r="B9698"/>
    </row>
    <row r="9699" spans="2:2" x14ac:dyDescent="0.25">
      <c r="B9699"/>
    </row>
    <row r="9700" spans="2:2" x14ac:dyDescent="0.25">
      <c r="B9700"/>
    </row>
    <row r="9701" spans="2:2" x14ac:dyDescent="0.25">
      <c r="B9701"/>
    </row>
    <row r="9702" spans="2:2" x14ac:dyDescent="0.25">
      <c r="B9702"/>
    </row>
    <row r="9703" spans="2:2" x14ac:dyDescent="0.25">
      <c r="B9703"/>
    </row>
    <row r="9704" spans="2:2" x14ac:dyDescent="0.25">
      <c r="B9704"/>
    </row>
    <row r="9705" spans="2:2" x14ac:dyDescent="0.25">
      <c r="B9705"/>
    </row>
    <row r="9706" spans="2:2" x14ac:dyDescent="0.25">
      <c r="B9706"/>
    </row>
    <row r="9707" spans="2:2" x14ac:dyDescent="0.25">
      <c r="B9707"/>
    </row>
    <row r="9708" spans="2:2" x14ac:dyDescent="0.25">
      <c r="B9708"/>
    </row>
    <row r="9709" spans="2:2" x14ac:dyDescent="0.25">
      <c r="B9709"/>
    </row>
    <row r="9710" spans="2:2" x14ac:dyDescent="0.25">
      <c r="B9710"/>
    </row>
    <row r="9711" spans="2:2" x14ac:dyDescent="0.25">
      <c r="B9711"/>
    </row>
    <row r="9712" spans="2:2" x14ac:dyDescent="0.25">
      <c r="B9712"/>
    </row>
    <row r="9713" spans="2:2" x14ac:dyDescent="0.25">
      <c r="B9713"/>
    </row>
    <row r="9714" spans="2:2" x14ac:dyDescent="0.25">
      <c r="B9714"/>
    </row>
    <row r="9715" spans="2:2" x14ac:dyDescent="0.25">
      <c r="B9715"/>
    </row>
    <row r="9716" spans="2:2" x14ac:dyDescent="0.25">
      <c r="B9716"/>
    </row>
    <row r="9717" spans="2:2" x14ac:dyDescent="0.25">
      <c r="B9717"/>
    </row>
    <row r="9718" spans="2:2" x14ac:dyDescent="0.25">
      <c r="B9718"/>
    </row>
    <row r="9719" spans="2:2" x14ac:dyDescent="0.25">
      <c r="B9719"/>
    </row>
    <row r="9720" spans="2:2" x14ac:dyDescent="0.25">
      <c r="B9720"/>
    </row>
    <row r="9721" spans="2:2" x14ac:dyDescent="0.25">
      <c r="B9721"/>
    </row>
    <row r="9722" spans="2:2" x14ac:dyDescent="0.25">
      <c r="B9722"/>
    </row>
    <row r="9723" spans="2:2" x14ac:dyDescent="0.25">
      <c r="B9723"/>
    </row>
    <row r="9724" spans="2:2" x14ac:dyDescent="0.25">
      <c r="B9724"/>
    </row>
    <row r="9725" spans="2:2" x14ac:dyDescent="0.25">
      <c r="B9725"/>
    </row>
    <row r="9726" spans="2:2" x14ac:dyDescent="0.25">
      <c r="B9726"/>
    </row>
    <row r="9727" spans="2:2" x14ac:dyDescent="0.25">
      <c r="B9727"/>
    </row>
    <row r="9728" spans="2:2" x14ac:dyDescent="0.25">
      <c r="B9728"/>
    </row>
    <row r="9729" spans="2:2" x14ac:dyDescent="0.25">
      <c r="B9729"/>
    </row>
    <row r="9730" spans="2:2" x14ac:dyDescent="0.25">
      <c r="B9730"/>
    </row>
    <row r="9731" spans="2:2" x14ac:dyDescent="0.25">
      <c r="B9731"/>
    </row>
    <row r="9732" spans="2:2" x14ac:dyDescent="0.25">
      <c r="B9732"/>
    </row>
    <row r="9733" spans="2:2" x14ac:dyDescent="0.25">
      <c r="B9733"/>
    </row>
    <row r="9734" spans="2:2" x14ac:dyDescent="0.25">
      <c r="B9734"/>
    </row>
    <row r="9735" spans="2:2" x14ac:dyDescent="0.25">
      <c r="B9735"/>
    </row>
    <row r="9736" spans="2:2" x14ac:dyDescent="0.25">
      <c r="B9736"/>
    </row>
    <row r="9737" spans="2:2" x14ac:dyDescent="0.25">
      <c r="B9737"/>
    </row>
    <row r="9738" spans="2:2" x14ac:dyDescent="0.25">
      <c r="B9738"/>
    </row>
    <row r="9739" spans="2:2" x14ac:dyDescent="0.25">
      <c r="B9739"/>
    </row>
    <row r="9740" spans="2:2" x14ac:dyDescent="0.25">
      <c r="B9740"/>
    </row>
    <row r="9741" spans="2:2" x14ac:dyDescent="0.25">
      <c r="B9741"/>
    </row>
    <row r="9742" spans="2:2" x14ac:dyDescent="0.25">
      <c r="B9742"/>
    </row>
    <row r="9743" spans="2:2" x14ac:dyDescent="0.25">
      <c r="B9743"/>
    </row>
    <row r="9744" spans="2:2" x14ac:dyDescent="0.25">
      <c r="B9744"/>
    </row>
    <row r="9745" spans="2:2" x14ac:dyDescent="0.25">
      <c r="B9745"/>
    </row>
    <row r="9746" spans="2:2" x14ac:dyDescent="0.25">
      <c r="B9746"/>
    </row>
    <row r="9747" spans="2:2" x14ac:dyDescent="0.25">
      <c r="B9747"/>
    </row>
    <row r="9748" spans="2:2" x14ac:dyDescent="0.25">
      <c r="B9748"/>
    </row>
    <row r="9749" spans="2:2" x14ac:dyDescent="0.25">
      <c r="B9749"/>
    </row>
    <row r="9750" spans="2:2" x14ac:dyDescent="0.25">
      <c r="B9750"/>
    </row>
    <row r="9751" spans="2:2" x14ac:dyDescent="0.25">
      <c r="B9751"/>
    </row>
    <row r="9752" spans="2:2" x14ac:dyDescent="0.25">
      <c r="B9752"/>
    </row>
    <row r="9753" spans="2:2" x14ac:dyDescent="0.25">
      <c r="B9753"/>
    </row>
    <row r="9754" spans="2:2" x14ac:dyDescent="0.25">
      <c r="B9754"/>
    </row>
    <row r="9755" spans="2:2" x14ac:dyDescent="0.25">
      <c r="B9755"/>
    </row>
    <row r="9756" spans="2:2" x14ac:dyDescent="0.25">
      <c r="B9756"/>
    </row>
    <row r="9757" spans="2:2" x14ac:dyDescent="0.25">
      <c r="B9757"/>
    </row>
    <row r="9758" spans="2:2" x14ac:dyDescent="0.25">
      <c r="B9758"/>
    </row>
    <row r="9759" spans="2:2" x14ac:dyDescent="0.25">
      <c r="B9759"/>
    </row>
    <row r="9760" spans="2:2" x14ac:dyDescent="0.25">
      <c r="B9760"/>
    </row>
    <row r="9761" spans="2:2" x14ac:dyDescent="0.25">
      <c r="B9761"/>
    </row>
    <row r="9762" spans="2:2" x14ac:dyDescent="0.25">
      <c r="B9762"/>
    </row>
    <row r="9763" spans="2:2" x14ac:dyDescent="0.25">
      <c r="B9763"/>
    </row>
    <row r="9764" spans="2:2" x14ac:dyDescent="0.25">
      <c r="B9764"/>
    </row>
    <row r="9765" spans="2:2" x14ac:dyDescent="0.25">
      <c r="B9765"/>
    </row>
    <row r="9766" spans="2:2" x14ac:dyDescent="0.25">
      <c r="B9766"/>
    </row>
    <row r="9767" spans="2:2" x14ac:dyDescent="0.25">
      <c r="B9767"/>
    </row>
    <row r="9768" spans="2:2" x14ac:dyDescent="0.25">
      <c r="B9768"/>
    </row>
    <row r="9769" spans="2:2" x14ac:dyDescent="0.25">
      <c r="B9769"/>
    </row>
    <row r="9770" spans="2:2" x14ac:dyDescent="0.25">
      <c r="B9770"/>
    </row>
    <row r="9771" spans="2:2" x14ac:dyDescent="0.25">
      <c r="B9771"/>
    </row>
    <row r="9772" spans="2:2" x14ac:dyDescent="0.25">
      <c r="B9772"/>
    </row>
    <row r="9773" spans="2:2" x14ac:dyDescent="0.25">
      <c r="B9773"/>
    </row>
    <row r="9774" spans="2:2" x14ac:dyDescent="0.25">
      <c r="B9774"/>
    </row>
    <row r="9775" spans="2:2" x14ac:dyDescent="0.25">
      <c r="B9775"/>
    </row>
    <row r="9776" spans="2:2" x14ac:dyDescent="0.25">
      <c r="B9776"/>
    </row>
    <row r="9777" spans="2:2" x14ac:dyDescent="0.25">
      <c r="B9777"/>
    </row>
    <row r="9778" spans="2:2" x14ac:dyDescent="0.25">
      <c r="B9778"/>
    </row>
    <row r="9779" spans="2:2" x14ac:dyDescent="0.25">
      <c r="B9779"/>
    </row>
    <row r="9780" spans="2:2" x14ac:dyDescent="0.25">
      <c r="B9780"/>
    </row>
    <row r="9781" spans="2:2" x14ac:dyDescent="0.25">
      <c r="B9781"/>
    </row>
    <row r="9782" spans="2:2" x14ac:dyDescent="0.25">
      <c r="B9782"/>
    </row>
    <row r="9783" spans="2:2" x14ac:dyDescent="0.25">
      <c r="B9783"/>
    </row>
    <row r="9784" spans="2:2" x14ac:dyDescent="0.25">
      <c r="B9784"/>
    </row>
    <row r="9785" spans="2:2" x14ac:dyDescent="0.25">
      <c r="B9785"/>
    </row>
    <row r="9786" spans="2:2" x14ac:dyDescent="0.25">
      <c r="B9786"/>
    </row>
    <row r="9787" spans="2:2" x14ac:dyDescent="0.25">
      <c r="B9787"/>
    </row>
    <row r="9788" spans="2:2" x14ac:dyDescent="0.25">
      <c r="B9788"/>
    </row>
    <row r="9789" spans="2:2" x14ac:dyDescent="0.25">
      <c r="B9789"/>
    </row>
    <row r="9790" spans="2:2" x14ac:dyDescent="0.25">
      <c r="B9790"/>
    </row>
    <row r="9791" spans="2:2" x14ac:dyDescent="0.25">
      <c r="B9791"/>
    </row>
    <row r="9792" spans="2:2" x14ac:dyDescent="0.25">
      <c r="B9792"/>
    </row>
    <row r="9793" spans="2:2" x14ac:dyDescent="0.25">
      <c r="B9793"/>
    </row>
    <row r="9794" spans="2:2" x14ac:dyDescent="0.25">
      <c r="B9794"/>
    </row>
    <row r="9795" spans="2:2" x14ac:dyDescent="0.25">
      <c r="B9795"/>
    </row>
    <row r="9796" spans="2:2" x14ac:dyDescent="0.25">
      <c r="B9796"/>
    </row>
    <row r="9797" spans="2:2" x14ac:dyDescent="0.25">
      <c r="B9797"/>
    </row>
    <row r="9798" spans="2:2" x14ac:dyDescent="0.25">
      <c r="B9798"/>
    </row>
    <row r="9799" spans="2:2" x14ac:dyDescent="0.25">
      <c r="B9799"/>
    </row>
    <row r="9800" spans="2:2" x14ac:dyDescent="0.25">
      <c r="B9800"/>
    </row>
    <row r="9801" spans="2:2" x14ac:dyDescent="0.25">
      <c r="B9801"/>
    </row>
    <row r="9802" spans="2:2" x14ac:dyDescent="0.25">
      <c r="B9802"/>
    </row>
    <row r="9803" spans="2:2" x14ac:dyDescent="0.25">
      <c r="B9803"/>
    </row>
    <row r="9804" spans="2:2" x14ac:dyDescent="0.25">
      <c r="B9804"/>
    </row>
    <row r="9805" spans="2:2" x14ac:dyDescent="0.25">
      <c r="B9805"/>
    </row>
    <row r="9806" spans="2:2" x14ac:dyDescent="0.25">
      <c r="B9806"/>
    </row>
    <row r="9807" spans="2:2" x14ac:dyDescent="0.25">
      <c r="B9807"/>
    </row>
    <row r="9808" spans="2:2" x14ac:dyDescent="0.25">
      <c r="B9808"/>
    </row>
    <row r="9809" spans="2:2" x14ac:dyDescent="0.25">
      <c r="B9809"/>
    </row>
    <row r="9810" spans="2:2" x14ac:dyDescent="0.25">
      <c r="B9810"/>
    </row>
    <row r="9811" spans="2:2" x14ac:dyDescent="0.25">
      <c r="B9811"/>
    </row>
    <row r="9812" spans="2:2" x14ac:dyDescent="0.25">
      <c r="B9812"/>
    </row>
    <row r="9813" spans="2:2" x14ac:dyDescent="0.25">
      <c r="B9813"/>
    </row>
    <row r="9814" spans="2:2" x14ac:dyDescent="0.25">
      <c r="B9814"/>
    </row>
    <row r="9815" spans="2:2" x14ac:dyDescent="0.25">
      <c r="B9815"/>
    </row>
    <row r="9816" spans="2:2" x14ac:dyDescent="0.25">
      <c r="B9816"/>
    </row>
    <row r="9817" spans="2:2" x14ac:dyDescent="0.25">
      <c r="B9817"/>
    </row>
    <row r="9818" spans="2:2" x14ac:dyDescent="0.25">
      <c r="B9818"/>
    </row>
    <row r="9819" spans="2:2" x14ac:dyDescent="0.25">
      <c r="B9819"/>
    </row>
    <row r="9820" spans="2:2" x14ac:dyDescent="0.25">
      <c r="B9820"/>
    </row>
    <row r="9821" spans="2:2" x14ac:dyDescent="0.25">
      <c r="B9821"/>
    </row>
    <row r="9822" spans="2:2" x14ac:dyDescent="0.25">
      <c r="B9822"/>
    </row>
    <row r="9823" spans="2:2" x14ac:dyDescent="0.25">
      <c r="B9823"/>
    </row>
    <row r="9824" spans="2:2" x14ac:dyDescent="0.25">
      <c r="B9824"/>
    </row>
    <row r="9825" spans="2:2" x14ac:dyDescent="0.25">
      <c r="B9825"/>
    </row>
    <row r="9826" spans="2:2" x14ac:dyDescent="0.25">
      <c r="B9826"/>
    </row>
    <row r="9827" spans="2:2" x14ac:dyDescent="0.25">
      <c r="B9827"/>
    </row>
    <row r="9828" spans="2:2" x14ac:dyDescent="0.25">
      <c r="B9828"/>
    </row>
    <row r="9829" spans="2:2" x14ac:dyDescent="0.25">
      <c r="B9829"/>
    </row>
    <row r="9830" spans="2:2" x14ac:dyDescent="0.25">
      <c r="B9830"/>
    </row>
    <row r="9831" spans="2:2" x14ac:dyDescent="0.25">
      <c r="B9831"/>
    </row>
    <row r="9832" spans="2:2" x14ac:dyDescent="0.25">
      <c r="B9832"/>
    </row>
    <row r="9833" spans="2:2" x14ac:dyDescent="0.25">
      <c r="B9833"/>
    </row>
    <row r="9834" spans="2:2" x14ac:dyDescent="0.25">
      <c r="B9834"/>
    </row>
    <row r="9835" spans="2:2" x14ac:dyDescent="0.25">
      <c r="B9835"/>
    </row>
    <row r="9836" spans="2:2" x14ac:dyDescent="0.25">
      <c r="B9836"/>
    </row>
    <row r="9837" spans="2:2" x14ac:dyDescent="0.25">
      <c r="B9837"/>
    </row>
    <row r="9838" spans="2:2" x14ac:dyDescent="0.25">
      <c r="B9838"/>
    </row>
    <row r="9839" spans="2:2" x14ac:dyDescent="0.25">
      <c r="B9839"/>
    </row>
    <row r="9840" spans="2:2" x14ac:dyDescent="0.25">
      <c r="B9840"/>
    </row>
    <row r="9841" spans="2:2" x14ac:dyDescent="0.25">
      <c r="B9841"/>
    </row>
    <row r="9842" spans="2:2" x14ac:dyDescent="0.25">
      <c r="B9842"/>
    </row>
    <row r="9843" spans="2:2" x14ac:dyDescent="0.25">
      <c r="B9843"/>
    </row>
    <row r="9844" spans="2:2" x14ac:dyDescent="0.25">
      <c r="B9844"/>
    </row>
    <row r="9845" spans="2:2" x14ac:dyDescent="0.25">
      <c r="B9845"/>
    </row>
    <row r="9846" spans="2:2" x14ac:dyDescent="0.25">
      <c r="B9846"/>
    </row>
    <row r="9847" spans="2:2" x14ac:dyDescent="0.25">
      <c r="B9847"/>
    </row>
    <row r="9848" spans="2:2" x14ac:dyDescent="0.25">
      <c r="B9848"/>
    </row>
    <row r="9849" spans="2:2" x14ac:dyDescent="0.25">
      <c r="B9849"/>
    </row>
    <row r="9850" spans="2:2" x14ac:dyDescent="0.25">
      <c r="B9850"/>
    </row>
    <row r="9851" spans="2:2" x14ac:dyDescent="0.25">
      <c r="B9851"/>
    </row>
    <row r="9852" spans="2:2" x14ac:dyDescent="0.25">
      <c r="B9852"/>
    </row>
    <row r="9853" spans="2:2" x14ac:dyDescent="0.25">
      <c r="B9853"/>
    </row>
    <row r="9854" spans="2:2" x14ac:dyDescent="0.25">
      <c r="B9854"/>
    </row>
    <row r="9855" spans="2:2" x14ac:dyDescent="0.25">
      <c r="B9855"/>
    </row>
    <row r="9856" spans="2:2" x14ac:dyDescent="0.25">
      <c r="B9856"/>
    </row>
    <row r="9857" spans="2:2" x14ac:dyDescent="0.25">
      <c r="B9857"/>
    </row>
    <row r="9858" spans="2:2" x14ac:dyDescent="0.25">
      <c r="B9858"/>
    </row>
    <row r="9859" spans="2:2" x14ac:dyDescent="0.25">
      <c r="B9859"/>
    </row>
    <row r="9860" spans="2:2" x14ac:dyDescent="0.25">
      <c r="B9860"/>
    </row>
    <row r="9861" spans="2:2" x14ac:dyDescent="0.25">
      <c r="B9861"/>
    </row>
    <row r="9862" spans="2:2" x14ac:dyDescent="0.25">
      <c r="B9862"/>
    </row>
    <row r="9863" spans="2:2" x14ac:dyDescent="0.25">
      <c r="B9863"/>
    </row>
    <row r="9864" spans="2:2" x14ac:dyDescent="0.25">
      <c r="B9864"/>
    </row>
    <row r="9865" spans="2:2" x14ac:dyDescent="0.25">
      <c r="B9865"/>
    </row>
    <row r="9866" spans="2:2" x14ac:dyDescent="0.25">
      <c r="B9866"/>
    </row>
    <row r="9867" spans="2:2" x14ac:dyDescent="0.25">
      <c r="B9867"/>
    </row>
    <row r="9868" spans="2:2" x14ac:dyDescent="0.25">
      <c r="B9868"/>
    </row>
    <row r="9869" spans="2:2" x14ac:dyDescent="0.25">
      <c r="B9869"/>
    </row>
    <row r="9870" spans="2:2" x14ac:dyDescent="0.25">
      <c r="B9870"/>
    </row>
    <row r="9871" spans="2:2" x14ac:dyDescent="0.25">
      <c r="B9871"/>
    </row>
    <row r="9872" spans="2:2" x14ac:dyDescent="0.25">
      <c r="B9872"/>
    </row>
    <row r="9873" spans="2:2" x14ac:dyDescent="0.25">
      <c r="B9873"/>
    </row>
    <row r="9874" spans="2:2" x14ac:dyDescent="0.25">
      <c r="B9874"/>
    </row>
    <row r="9875" spans="2:2" x14ac:dyDescent="0.25">
      <c r="B9875"/>
    </row>
    <row r="9876" spans="2:2" x14ac:dyDescent="0.25">
      <c r="B9876"/>
    </row>
    <row r="9877" spans="2:2" x14ac:dyDescent="0.25">
      <c r="B9877"/>
    </row>
    <row r="9878" spans="2:2" x14ac:dyDescent="0.25">
      <c r="B9878"/>
    </row>
    <row r="9879" spans="2:2" x14ac:dyDescent="0.25">
      <c r="B9879"/>
    </row>
    <row r="9880" spans="2:2" x14ac:dyDescent="0.25">
      <c r="B9880"/>
    </row>
    <row r="9881" spans="2:2" x14ac:dyDescent="0.25">
      <c r="B9881"/>
    </row>
    <row r="9882" spans="2:2" x14ac:dyDescent="0.25">
      <c r="B9882"/>
    </row>
    <row r="9883" spans="2:2" x14ac:dyDescent="0.25">
      <c r="B9883"/>
    </row>
    <row r="9884" spans="2:2" x14ac:dyDescent="0.25">
      <c r="B9884"/>
    </row>
    <row r="9885" spans="2:2" x14ac:dyDescent="0.25">
      <c r="B9885"/>
    </row>
    <row r="9886" spans="2:2" x14ac:dyDescent="0.25">
      <c r="B9886"/>
    </row>
    <row r="9887" spans="2:2" x14ac:dyDescent="0.25">
      <c r="B9887"/>
    </row>
    <row r="9888" spans="2:2" x14ac:dyDescent="0.25">
      <c r="B9888"/>
    </row>
    <row r="9889" spans="2:2" x14ac:dyDescent="0.25">
      <c r="B9889"/>
    </row>
    <row r="9890" spans="2:2" x14ac:dyDescent="0.25">
      <c r="B9890"/>
    </row>
    <row r="9891" spans="2:2" x14ac:dyDescent="0.25">
      <c r="B9891"/>
    </row>
    <row r="9892" spans="2:2" x14ac:dyDescent="0.25">
      <c r="B9892"/>
    </row>
    <row r="9893" spans="2:2" x14ac:dyDescent="0.25">
      <c r="B9893"/>
    </row>
    <row r="9894" spans="2:2" x14ac:dyDescent="0.25">
      <c r="B9894"/>
    </row>
    <row r="9895" spans="2:2" x14ac:dyDescent="0.25">
      <c r="B9895"/>
    </row>
    <row r="9896" spans="2:2" x14ac:dyDescent="0.25">
      <c r="B9896"/>
    </row>
    <row r="9897" spans="2:2" x14ac:dyDescent="0.25">
      <c r="B9897"/>
    </row>
    <row r="9898" spans="2:2" x14ac:dyDescent="0.25">
      <c r="B9898"/>
    </row>
    <row r="9899" spans="2:2" x14ac:dyDescent="0.25">
      <c r="B9899"/>
    </row>
    <row r="9900" spans="2:2" x14ac:dyDescent="0.25">
      <c r="B9900"/>
    </row>
    <row r="9901" spans="2:2" x14ac:dyDescent="0.25">
      <c r="B9901"/>
    </row>
    <row r="9902" spans="2:2" x14ac:dyDescent="0.25">
      <c r="B9902"/>
    </row>
    <row r="9903" spans="2:2" x14ac:dyDescent="0.25">
      <c r="B9903"/>
    </row>
    <row r="9904" spans="2:2" x14ac:dyDescent="0.25">
      <c r="B9904"/>
    </row>
    <row r="9905" spans="2:2" x14ac:dyDescent="0.25">
      <c r="B9905"/>
    </row>
    <row r="9906" spans="2:2" x14ac:dyDescent="0.25">
      <c r="B9906"/>
    </row>
    <row r="9907" spans="2:2" x14ac:dyDescent="0.25">
      <c r="B9907"/>
    </row>
    <row r="9908" spans="2:2" x14ac:dyDescent="0.25">
      <c r="B9908"/>
    </row>
    <row r="9909" spans="2:2" x14ac:dyDescent="0.25">
      <c r="B9909"/>
    </row>
    <row r="9910" spans="2:2" x14ac:dyDescent="0.25">
      <c r="B9910"/>
    </row>
    <row r="9911" spans="2:2" x14ac:dyDescent="0.25">
      <c r="B9911"/>
    </row>
    <row r="9912" spans="2:2" x14ac:dyDescent="0.25">
      <c r="B9912"/>
    </row>
    <row r="9913" spans="2:2" x14ac:dyDescent="0.25">
      <c r="B9913"/>
    </row>
    <row r="9914" spans="2:2" x14ac:dyDescent="0.25">
      <c r="B9914"/>
    </row>
    <row r="9915" spans="2:2" x14ac:dyDescent="0.25">
      <c r="B9915"/>
    </row>
    <row r="9916" spans="2:2" x14ac:dyDescent="0.25">
      <c r="B9916"/>
    </row>
    <row r="9917" spans="2:2" x14ac:dyDescent="0.25">
      <c r="B9917"/>
    </row>
    <row r="9918" spans="2:2" x14ac:dyDescent="0.25">
      <c r="B9918"/>
    </row>
    <row r="9919" spans="2:2" x14ac:dyDescent="0.25">
      <c r="B9919"/>
    </row>
    <row r="9920" spans="2:2" x14ac:dyDescent="0.25">
      <c r="B9920"/>
    </row>
    <row r="9921" spans="2:2" x14ac:dyDescent="0.25">
      <c r="B9921"/>
    </row>
    <row r="9922" spans="2:2" x14ac:dyDescent="0.25">
      <c r="B9922"/>
    </row>
    <row r="9923" spans="2:2" x14ac:dyDescent="0.25">
      <c r="B9923"/>
    </row>
    <row r="9924" spans="2:2" x14ac:dyDescent="0.25">
      <c r="B9924"/>
    </row>
    <row r="9925" spans="2:2" x14ac:dyDescent="0.25">
      <c r="B9925"/>
    </row>
    <row r="9926" spans="2:2" x14ac:dyDescent="0.25">
      <c r="B9926"/>
    </row>
    <row r="9927" spans="2:2" x14ac:dyDescent="0.25">
      <c r="B9927"/>
    </row>
    <row r="9928" spans="2:2" x14ac:dyDescent="0.25">
      <c r="B9928"/>
    </row>
    <row r="9929" spans="2:2" x14ac:dyDescent="0.25">
      <c r="B9929"/>
    </row>
    <row r="9930" spans="2:2" x14ac:dyDescent="0.25">
      <c r="B9930"/>
    </row>
    <row r="9931" spans="2:2" x14ac:dyDescent="0.25">
      <c r="B9931"/>
    </row>
    <row r="9932" spans="2:2" x14ac:dyDescent="0.25">
      <c r="B9932"/>
    </row>
    <row r="9933" spans="2:2" x14ac:dyDescent="0.25">
      <c r="B9933"/>
    </row>
    <row r="9934" spans="2:2" x14ac:dyDescent="0.25">
      <c r="B9934"/>
    </row>
    <row r="9935" spans="2:2" x14ac:dyDescent="0.25">
      <c r="B9935"/>
    </row>
    <row r="9936" spans="2:2" x14ac:dyDescent="0.25">
      <c r="B9936"/>
    </row>
    <row r="9937" spans="2:2" x14ac:dyDescent="0.25">
      <c r="B9937"/>
    </row>
    <row r="9938" spans="2:2" x14ac:dyDescent="0.25">
      <c r="B9938"/>
    </row>
    <row r="9939" spans="2:2" x14ac:dyDescent="0.25">
      <c r="B9939"/>
    </row>
    <row r="9940" spans="2:2" x14ac:dyDescent="0.25">
      <c r="B9940"/>
    </row>
    <row r="9941" spans="2:2" x14ac:dyDescent="0.25">
      <c r="B9941"/>
    </row>
    <row r="9942" spans="2:2" x14ac:dyDescent="0.25">
      <c r="B9942"/>
    </row>
    <row r="9943" spans="2:2" x14ac:dyDescent="0.25">
      <c r="B9943"/>
    </row>
    <row r="9944" spans="2:2" x14ac:dyDescent="0.25">
      <c r="B9944"/>
    </row>
    <row r="9945" spans="2:2" x14ac:dyDescent="0.25">
      <c r="B9945"/>
    </row>
    <row r="9946" spans="2:2" x14ac:dyDescent="0.25">
      <c r="B9946"/>
    </row>
    <row r="9947" spans="2:2" x14ac:dyDescent="0.25">
      <c r="B9947"/>
    </row>
    <row r="9948" spans="2:2" x14ac:dyDescent="0.25">
      <c r="B9948"/>
    </row>
    <row r="9949" spans="2:2" x14ac:dyDescent="0.25">
      <c r="B9949"/>
    </row>
    <row r="9950" spans="2:2" x14ac:dyDescent="0.25">
      <c r="B9950"/>
    </row>
    <row r="9951" spans="2:2" x14ac:dyDescent="0.25">
      <c r="B9951"/>
    </row>
    <row r="9952" spans="2:2" x14ac:dyDescent="0.25">
      <c r="B9952"/>
    </row>
    <row r="9953" spans="2:2" x14ac:dyDescent="0.25">
      <c r="B9953"/>
    </row>
    <row r="9954" spans="2:2" x14ac:dyDescent="0.25">
      <c r="B9954"/>
    </row>
    <row r="9955" spans="2:2" x14ac:dyDescent="0.25">
      <c r="B9955"/>
    </row>
    <row r="9956" spans="2:2" x14ac:dyDescent="0.25">
      <c r="B9956"/>
    </row>
    <row r="9957" spans="2:2" x14ac:dyDescent="0.25">
      <c r="B9957"/>
    </row>
    <row r="9958" spans="2:2" x14ac:dyDescent="0.25">
      <c r="B9958"/>
    </row>
    <row r="9959" spans="2:2" x14ac:dyDescent="0.25">
      <c r="B9959"/>
    </row>
    <row r="9960" spans="2:2" x14ac:dyDescent="0.25">
      <c r="B9960"/>
    </row>
    <row r="9961" spans="2:2" x14ac:dyDescent="0.25">
      <c r="B9961"/>
    </row>
    <row r="9962" spans="2:2" x14ac:dyDescent="0.25">
      <c r="B9962"/>
    </row>
    <row r="9963" spans="2:2" x14ac:dyDescent="0.25">
      <c r="B9963"/>
    </row>
    <row r="9964" spans="2:2" x14ac:dyDescent="0.25">
      <c r="B9964"/>
    </row>
    <row r="9965" spans="2:2" x14ac:dyDescent="0.25">
      <c r="B9965"/>
    </row>
    <row r="9966" spans="2:2" x14ac:dyDescent="0.25">
      <c r="B9966"/>
    </row>
    <row r="9967" spans="2:2" x14ac:dyDescent="0.25">
      <c r="B9967"/>
    </row>
    <row r="9968" spans="2:2" x14ac:dyDescent="0.25">
      <c r="B9968"/>
    </row>
    <row r="9969" spans="2:2" x14ac:dyDescent="0.25">
      <c r="B9969"/>
    </row>
    <row r="9970" spans="2:2" x14ac:dyDescent="0.25">
      <c r="B9970"/>
    </row>
    <row r="9971" spans="2:2" x14ac:dyDescent="0.25">
      <c r="B9971"/>
    </row>
    <row r="9972" spans="2:2" x14ac:dyDescent="0.25">
      <c r="B9972"/>
    </row>
    <row r="9973" spans="2:2" x14ac:dyDescent="0.25">
      <c r="B9973"/>
    </row>
    <row r="9974" spans="2:2" x14ac:dyDescent="0.25">
      <c r="B9974"/>
    </row>
    <row r="9975" spans="2:2" x14ac:dyDescent="0.25">
      <c r="B9975"/>
    </row>
    <row r="9976" spans="2:2" x14ac:dyDescent="0.25">
      <c r="B9976"/>
    </row>
    <row r="9977" spans="2:2" x14ac:dyDescent="0.25">
      <c r="B9977"/>
    </row>
    <row r="9978" spans="2:2" x14ac:dyDescent="0.25">
      <c r="B9978"/>
    </row>
    <row r="9979" spans="2:2" x14ac:dyDescent="0.25">
      <c r="B9979"/>
    </row>
    <row r="9980" spans="2:2" x14ac:dyDescent="0.25">
      <c r="B9980"/>
    </row>
    <row r="9981" spans="2:2" x14ac:dyDescent="0.25">
      <c r="B9981"/>
    </row>
    <row r="9982" spans="2:2" x14ac:dyDescent="0.25">
      <c r="B9982"/>
    </row>
    <row r="9983" spans="2:2" x14ac:dyDescent="0.25">
      <c r="B9983"/>
    </row>
    <row r="9984" spans="2:2" x14ac:dyDescent="0.25">
      <c r="B9984"/>
    </row>
    <row r="9985" spans="2:2" x14ac:dyDescent="0.25">
      <c r="B9985"/>
    </row>
    <row r="9986" spans="2:2" x14ac:dyDescent="0.25">
      <c r="B9986"/>
    </row>
    <row r="9987" spans="2:2" x14ac:dyDescent="0.25">
      <c r="B9987"/>
    </row>
    <row r="9988" spans="2:2" x14ac:dyDescent="0.25">
      <c r="B9988"/>
    </row>
    <row r="9989" spans="2:2" x14ac:dyDescent="0.25">
      <c r="B9989"/>
    </row>
    <row r="9990" spans="2:2" x14ac:dyDescent="0.25">
      <c r="B9990"/>
    </row>
    <row r="9991" spans="2:2" x14ac:dyDescent="0.25">
      <c r="B9991"/>
    </row>
    <row r="9992" spans="2:2" x14ac:dyDescent="0.25">
      <c r="B9992"/>
    </row>
    <row r="9993" spans="2:2" x14ac:dyDescent="0.25">
      <c r="B9993"/>
    </row>
    <row r="9994" spans="2:2" x14ac:dyDescent="0.25">
      <c r="B9994"/>
    </row>
    <row r="9995" spans="2:2" x14ac:dyDescent="0.25">
      <c r="B9995"/>
    </row>
    <row r="9996" spans="2:2" x14ac:dyDescent="0.25">
      <c r="B9996"/>
    </row>
    <row r="9997" spans="2:2" x14ac:dyDescent="0.25">
      <c r="B9997"/>
    </row>
    <row r="9998" spans="2:2" x14ac:dyDescent="0.25">
      <c r="B9998"/>
    </row>
    <row r="9999" spans="2:2" x14ac:dyDescent="0.25">
      <c r="B9999"/>
    </row>
    <row r="10000" spans="2:2" x14ac:dyDescent="0.25">
      <c r="B10000"/>
    </row>
    <row r="10001" spans="2:2" x14ac:dyDescent="0.25">
      <c r="B10001"/>
    </row>
    <row r="10002" spans="2:2" x14ac:dyDescent="0.25">
      <c r="B10002"/>
    </row>
    <row r="10003" spans="2:2" x14ac:dyDescent="0.25">
      <c r="B10003"/>
    </row>
    <row r="10004" spans="2:2" x14ac:dyDescent="0.25">
      <c r="B10004"/>
    </row>
    <row r="10005" spans="2:2" x14ac:dyDescent="0.25">
      <c r="B10005"/>
    </row>
    <row r="10006" spans="2:2" x14ac:dyDescent="0.25">
      <c r="B10006"/>
    </row>
    <row r="10007" spans="2:2" x14ac:dyDescent="0.25">
      <c r="B10007"/>
    </row>
    <row r="10008" spans="2:2" x14ac:dyDescent="0.25">
      <c r="B10008"/>
    </row>
    <row r="10009" spans="2:2" x14ac:dyDescent="0.25">
      <c r="B10009"/>
    </row>
    <row r="10010" spans="2:2" x14ac:dyDescent="0.25">
      <c r="B10010"/>
    </row>
    <row r="10011" spans="2:2" x14ac:dyDescent="0.25">
      <c r="B10011"/>
    </row>
    <row r="10012" spans="2:2" x14ac:dyDescent="0.25">
      <c r="B10012"/>
    </row>
    <row r="10013" spans="2:2" x14ac:dyDescent="0.25">
      <c r="B10013"/>
    </row>
    <row r="10014" spans="2:2" x14ac:dyDescent="0.25">
      <c r="B10014"/>
    </row>
    <row r="10015" spans="2:2" x14ac:dyDescent="0.25">
      <c r="B10015"/>
    </row>
    <row r="10016" spans="2:2" x14ac:dyDescent="0.25">
      <c r="B10016"/>
    </row>
    <row r="10017" spans="2:2" x14ac:dyDescent="0.25">
      <c r="B10017"/>
    </row>
    <row r="10018" spans="2:2" x14ac:dyDescent="0.25">
      <c r="B10018"/>
    </row>
    <row r="10019" spans="2:2" x14ac:dyDescent="0.25">
      <c r="B10019"/>
    </row>
    <row r="10020" spans="2:2" x14ac:dyDescent="0.25">
      <c r="B10020"/>
    </row>
    <row r="10021" spans="2:2" x14ac:dyDescent="0.25">
      <c r="B10021"/>
    </row>
    <row r="10022" spans="2:2" x14ac:dyDescent="0.25">
      <c r="B10022"/>
    </row>
    <row r="10023" spans="2:2" x14ac:dyDescent="0.25">
      <c r="B10023"/>
    </row>
    <row r="10024" spans="2:2" x14ac:dyDescent="0.25">
      <c r="B10024"/>
    </row>
    <row r="10025" spans="2:2" x14ac:dyDescent="0.25">
      <c r="B10025"/>
    </row>
    <row r="10026" spans="2:2" x14ac:dyDescent="0.25">
      <c r="B10026"/>
    </row>
    <row r="10027" spans="2:2" x14ac:dyDescent="0.25">
      <c r="B10027"/>
    </row>
    <row r="10028" spans="2:2" x14ac:dyDescent="0.25">
      <c r="B10028"/>
    </row>
    <row r="10029" spans="2:2" x14ac:dyDescent="0.25">
      <c r="B10029"/>
    </row>
    <row r="10030" spans="2:2" x14ac:dyDescent="0.25">
      <c r="B10030"/>
    </row>
    <row r="10031" spans="2:2" x14ac:dyDescent="0.25">
      <c r="B10031"/>
    </row>
    <row r="10032" spans="2:2" x14ac:dyDescent="0.25">
      <c r="B10032"/>
    </row>
    <row r="10033" spans="2:2" x14ac:dyDescent="0.25">
      <c r="B10033"/>
    </row>
    <row r="10034" spans="2:2" x14ac:dyDescent="0.25">
      <c r="B10034"/>
    </row>
    <row r="10035" spans="2:2" x14ac:dyDescent="0.25">
      <c r="B10035"/>
    </row>
    <row r="10036" spans="2:2" x14ac:dyDescent="0.25">
      <c r="B10036"/>
    </row>
    <row r="10037" spans="2:2" x14ac:dyDescent="0.25">
      <c r="B10037"/>
    </row>
    <row r="10038" spans="2:2" x14ac:dyDescent="0.25">
      <c r="B10038"/>
    </row>
    <row r="10039" spans="2:2" x14ac:dyDescent="0.25">
      <c r="B10039"/>
    </row>
    <row r="10040" spans="2:2" x14ac:dyDescent="0.25">
      <c r="B10040"/>
    </row>
    <row r="10041" spans="2:2" x14ac:dyDescent="0.25">
      <c r="B10041"/>
    </row>
    <row r="10042" spans="2:2" x14ac:dyDescent="0.25">
      <c r="B10042"/>
    </row>
    <row r="10043" spans="2:2" x14ac:dyDescent="0.25">
      <c r="B10043"/>
    </row>
    <row r="10044" spans="2:2" x14ac:dyDescent="0.25">
      <c r="B10044"/>
    </row>
    <row r="10045" spans="2:2" x14ac:dyDescent="0.25">
      <c r="B10045"/>
    </row>
    <row r="10046" spans="2:2" x14ac:dyDescent="0.25">
      <c r="B10046"/>
    </row>
    <row r="10047" spans="2:2" x14ac:dyDescent="0.25">
      <c r="B10047"/>
    </row>
    <row r="10048" spans="2:2" x14ac:dyDescent="0.25">
      <c r="B10048"/>
    </row>
    <row r="10049" spans="2:2" x14ac:dyDescent="0.25">
      <c r="B10049"/>
    </row>
    <row r="10050" spans="2:2" x14ac:dyDescent="0.25">
      <c r="B10050"/>
    </row>
    <row r="10051" spans="2:2" x14ac:dyDescent="0.25">
      <c r="B10051"/>
    </row>
    <row r="10052" spans="2:2" x14ac:dyDescent="0.25">
      <c r="B10052"/>
    </row>
    <row r="10053" spans="2:2" x14ac:dyDescent="0.25">
      <c r="B10053"/>
    </row>
    <row r="10054" spans="2:2" x14ac:dyDescent="0.25">
      <c r="B10054"/>
    </row>
    <row r="10055" spans="2:2" x14ac:dyDescent="0.25">
      <c r="B10055"/>
    </row>
    <row r="10056" spans="2:2" x14ac:dyDescent="0.25">
      <c r="B10056"/>
    </row>
    <row r="10057" spans="2:2" x14ac:dyDescent="0.25">
      <c r="B10057"/>
    </row>
    <row r="10058" spans="2:2" x14ac:dyDescent="0.25">
      <c r="B10058"/>
    </row>
    <row r="10059" spans="2:2" x14ac:dyDescent="0.25">
      <c r="B10059"/>
    </row>
    <row r="10060" spans="2:2" x14ac:dyDescent="0.25">
      <c r="B10060"/>
    </row>
    <row r="10061" spans="2:2" x14ac:dyDescent="0.25">
      <c r="B10061"/>
    </row>
    <row r="10062" spans="2:2" x14ac:dyDescent="0.25">
      <c r="B10062"/>
    </row>
    <row r="10063" spans="2:2" x14ac:dyDescent="0.25">
      <c r="B10063"/>
    </row>
    <row r="10064" spans="2:2" x14ac:dyDescent="0.25">
      <c r="B10064"/>
    </row>
    <row r="10065" spans="2:2" x14ac:dyDescent="0.25">
      <c r="B10065"/>
    </row>
    <row r="10066" spans="2:2" x14ac:dyDescent="0.25">
      <c r="B10066"/>
    </row>
    <row r="10067" spans="2:2" x14ac:dyDescent="0.25">
      <c r="B10067"/>
    </row>
    <row r="10068" spans="2:2" x14ac:dyDescent="0.25">
      <c r="B10068"/>
    </row>
    <row r="10069" spans="2:2" x14ac:dyDescent="0.25">
      <c r="B10069"/>
    </row>
    <row r="10070" spans="2:2" x14ac:dyDescent="0.25">
      <c r="B10070"/>
    </row>
    <row r="10071" spans="2:2" x14ac:dyDescent="0.25">
      <c r="B10071"/>
    </row>
    <row r="10072" spans="2:2" x14ac:dyDescent="0.25">
      <c r="B10072"/>
    </row>
    <row r="10073" spans="2:2" x14ac:dyDescent="0.25">
      <c r="B10073"/>
    </row>
    <row r="10074" spans="2:2" x14ac:dyDescent="0.25">
      <c r="B10074"/>
    </row>
    <row r="10075" spans="2:2" x14ac:dyDescent="0.25">
      <c r="B10075"/>
    </row>
    <row r="10076" spans="2:2" x14ac:dyDescent="0.25">
      <c r="B10076"/>
    </row>
    <row r="10077" spans="2:2" x14ac:dyDescent="0.25">
      <c r="B10077"/>
    </row>
    <row r="10078" spans="2:2" x14ac:dyDescent="0.25">
      <c r="B10078"/>
    </row>
    <row r="10079" spans="2:2" x14ac:dyDescent="0.25">
      <c r="B10079"/>
    </row>
    <row r="10080" spans="2:2" x14ac:dyDescent="0.25">
      <c r="B10080"/>
    </row>
    <row r="10081" spans="2:2" x14ac:dyDescent="0.25">
      <c r="B10081"/>
    </row>
    <row r="10082" spans="2:2" x14ac:dyDescent="0.25">
      <c r="B10082"/>
    </row>
    <row r="10083" spans="2:2" x14ac:dyDescent="0.25">
      <c r="B10083"/>
    </row>
    <row r="10084" spans="2:2" x14ac:dyDescent="0.25">
      <c r="B10084"/>
    </row>
    <row r="10085" spans="2:2" x14ac:dyDescent="0.25">
      <c r="B10085"/>
    </row>
    <row r="10086" spans="2:2" x14ac:dyDescent="0.25">
      <c r="B10086"/>
    </row>
    <row r="10087" spans="2:2" x14ac:dyDescent="0.25">
      <c r="B10087"/>
    </row>
    <row r="10088" spans="2:2" x14ac:dyDescent="0.25">
      <c r="B10088"/>
    </row>
    <row r="10089" spans="2:2" x14ac:dyDescent="0.25">
      <c r="B10089"/>
    </row>
    <row r="10090" spans="2:2" x14ac:dyDescent="0.25">
      <c r="B10090"/>
    </row>
    <row r="10091" spans="2:2" x14ac:dyDescent="0.25">
      <c r="B10091"/>
    </row>
    <row r="10092" spans="2:2" x14ac:dyDescent="0.25">
      <c r="B10092"/>
    </row>
    <row r="10093" spans="2:2" x14ac:dyDescent="0.25">
      <c r="B10093"/>
    </row>
    <row r="10094" spans="2:2" x14ac:dyDescent="0.25">
      <c r="B10094"/>
    </row>
    <row r="10095" spans="2:2" x14ac:dyDescent="0.25">
      <c r="B10095"/>
    </row>
    <row r="10096" spans="2:2" x14ac:dyDescent="0.25">
      <c r="B10096"/>
    </row>
    <row r="10097" spans="2:2" x14ac:dyDescent="0.25">
      <c r="B10097"/>
    </row>
    <row r="10098" spans="2:2" x14ac:dyDescent="0.25">
      <c r="B10098"/>
    </row>
    <row r="10099" spans="2:2" x14ac:dyDescent="0.25">
      <c r="B10099"/>
    </row>
    <row r="10100" spans="2:2" x14ac:dyDescent="0.25">
      <c r="B10100"/>
    </row>
    <row r="10101" spans="2:2" x14ac:dyDescent="0.25">
      <c r="B10101"/>
    </row>
    <row r="10102" spans="2:2" x14ac:dyDescent="0.25">
      <c r="B10102"/>
    </row>
    <row r="10103" spans="2:2" x14ac:dyDescent="0.25">
      <c r="B10103"/>
    </row>
    <row r="10104" spans="2:2" x14ac:dyDescent="0.25">
      <c r="B10104"/>
    </row>
    <row r="10105" spans="2:2" x14ac:dyDescent="0.25">
      <c r="B10105"/>
    </row>
    <row r="10106" spans="2:2" x14ac:dyDescent="0.25">
      <c r="B10106"/>
    </row>
    <row r="10107" spans="2:2" x14ac:dyDescent="0.25">
      <c r="B10107"/>
    </row>
    <row r="10108" spans="2:2" x14ac:dyDescent="0.25">
      <c r="B10108"/>
    </row>
    <row r="10109" spans="2:2" x14ac:dyDescent="0.25">
      <c r="B10109"/>
    </row>
    <row r="10110" spans="2:2" x14ac:dyDescent="0.25">
      <c r="B10110"/>
    </row>
    <row r="10111" spans="2:2" x14ac:dyDescent="0.25">
      <c r="B10111"/>
    </row>
    <row r="10112" spans="2:2" x14ac:dyDescent="0.25">
      <c r="B10112"/>
    </row>
    <row r="10113" spans="2:2" x14ac:dyDescent="0.25">
      <c r="B10113"/>
    </row>
    <row r="10114" spans="2:2" x14ac:dyDescent="0.25">
      <c r="B10114"/>
    </row>
    <row r="10115" spans="2:2" x14ac:dyDescent="0.25">
      <c r="B10115"/>
    </row>
    <row r="10116" spans="2:2" x14ac:dyDescent="0.25">
      <c r="B10116"/>
    </row>
    <row r="10117" spans="2:2" x14ac:dyDescent="0.25">
      <c r="B10117"/>
    </row>
    <row r="10118" spans="2:2" x14ac:dyDescent="0.25">
      <c r="B10118"/>
    </row>
    <row r="10119" spans="2:2" x14ac:dyDescent="0.25">
      <c r="B10119"/>
    </row>
    <row r="10120" spans="2:2" x14ac:dyDescent="0.25">
      <c r="B10120"/>
    </row>
    <row r="10121" spans="2:2" x14ac:dyDescent="0.25">
      <c r="B10121"/>
    </row>
    <row r="10122" spans="2:2" x14ac:dyDescent="0.25">
      <c r="B10122"/>
    </row>
    <row r="10123" spans="2:2" x14ac:dyDescent="0.25">
      <c r="B10123"/>
    </row>
    <row r="10124" spans="2:2" x14ac:dyDescent="0.25">
      <c r="B10124"/>
    </row>
    <row r="10125" spans="2:2" x14ac:dyDescent="0.25">
      <c r="B10125"/>
    </row>
    <row r="10126" spans="2:2" x14ac:dyDescent="0.25">
      <c r="B10126"/>
    </row>
    <row r="10127" spans="2:2" x14ac:dyDescent="0.25">
      <c r="B10127"/>
    </row>
    <row r="10128" spans="2:2" x14ac:dyDescent="0.25">
      <c r="B10128"/>
    </row>
    <row r="10129" spans="2:2" x14ac:dyDescent="0.25">
      <c r="B10129"/>
    </row>
    <row r="10130" spans="2:2" x14ac:dyDescent="0.25">
      <c r="B10130"/>
    </row>
    <row r="10131" spans="2:2" x14ac:dyDescent="0.25">
      <c r="B10131"/>
    </row>
    <row r="10132" spans="2:2" x14ac:dyDescent="0.25">
      <c r="B10132"/>
    </row>
    <row r="10133" spans="2:2" x14ac:dyDescent="0.25">
      <c r="B10133"/>
    </row>
    <row r="10134" spans="2:2" x14ac:dyDescent="0.25">
      <c r="B10134"/>
    </row>
    <row r="10135" spans="2:2" x14ac:dyDescent="0.25">
      <c r="B10135"/>
    </row>
    <row r="10136" spans="2:2" x14ac:dyDescent="0.25">
      <c r="B10136"/>
    </row>
    <row r="10137" spans="2:2" x14ac:dyDescent="0.25">
      <c r="B10137"/>
    </row>
    <row r="10138" spans="2:2" x14ac:dyDescent="0.25">
      <c r="B10138"/>
    </row>
    <row r="10139" spans="2:2" x14ac:dyDescent="0.25">
      <c r="B10139"/>
    </row>
    <row r="10140" spans="2:2" x14ac:dyDescent="0.25">
      <c r="B10140"/>
    </row>
    <row r="10141" spans="2:2" x14ac:dyDescent="0.25">
      <c r="B10141"/>
    </row>
    <row r="10142" spans="2:2" x14ac:dyDescent="0.25">
      <c r="B10142"/>
    </row>
    <row r="10143" spans="2:2" x14ac:dyDescent="0.25">
      <c r="B10143"/>
    </row>
    <row r="10144" spans="2:2" x14ac:dyDescent="0.25">
      <c r="B10144"/>
    </row>
    <row r="10145" spans="2:2" x14ac:dyDescent="0.25">
      <c r="B10145"/>
    </row>
    <row r="10146" spans="2:2" x14ac:dyDescent="0.25">
      <c r="B10146"/>
    </row>
    <row r="10147" spans="2:2" x14ac:dyDescent="0.25">
      <c r="B10147"/>
    </row>
    <row r="10148" spans="2:2" x14ac:dyDescent="0.25">
      <c r="B10148"/>
    </row>
    <row r="10149" spans="2:2" x14ac:dyDescent="0.25">
      <c r="B10149"/>
    </row>
    <row r="10150" spans="2:2" x14ac:dyDescent="0.25">
      <c r="B10150"/>
    </row>
    <row r="10151" spans="2:2" x14ac:dyDescent="0.25">
      <c r="B10151"/>
    </row>
    <row r="10152" spans="2:2" x14ac:dyDescent="0.25">
      <c r="B10152"/>
    </row>
    <row r="10153" spans="2:2" x14ac:dyDescent="0.25">
      <c r="B10153"/>
    </row>
    <row r="10154" spans="2:2" x14ac:dyDescent="0.25">
      <c r="B10154"/>
    </row>
    <row r="10155" spans="2:2" x14ac:dyDescent="0.25">
      <c r="B10155"/>
    </row>
    <row r="10156" spans="2:2" x14ac:dyDescent="0.25">
      <c r="B10156"/>
    </row>
    <row r="10157" spans="2:2" x14ac:dyDescent="0.25">
      <c r="B10157"/>
    </row>
    <row r="10158" spans="2:2" x14ac:dyDescent="0.25">
      <c r="B10158"/>
    </row>
    <row r="10159" spans="2:2" x14ac:dyDescent="0.25">
      <c r="B10159"/>
    </row>
    <row r="10160" spans="2:2" x14ac:dyDescent="0.25">
      <c r="B10160"/>
    </row>
    <row r="10161" spans="2:2" x14ac:dyDescent="0.25">
      <c r="B10161"/>
    </row>
    <row r="10162" spans="2:2" x14ac:dyDescent="0.25">
      <c r="B10162"/>
    </row>
    <row r="10163" spans="2:2" x14ac:dyDescent="0.25">
      <c r="B10163"/>
    </row>
    <row r="10164" spans="2:2" x14ac:dyDescent="0.25">
      <c r="B10164"/>
    </row>
    <row r="10165" spans="2:2" x14ac:dyDescent="0.25">
      <c r="B10165"/>
    </row>
    <row r="10166" spans="2:2" x14ac:dyDescent="0.25">
      <c r="B10166"/>
    </row>
    <row r="10167" spans="2:2" x14ac:dyDescent="0.25">
      <c r="B10167"/>
    </row>
    <row r="10168" spans="2:2" x14ac:dyDescent="0.25">
      <c r="B10168"/>
    </row>
    <row r="10169" spans="2:2" x14ac:dyDescent="0.25">
      <c r="B10169"/>
    </row>
    <row r="10170" spans="2:2" x14ac:dyDescent="0.25">
      <c r="B10170"/>
    </row>
    <row r="10171" spans="2:2" x14ac:dyDescent="0.25">
      <c r="B10171"/>
    </row>
    <row r="10172" spans="2:2" x14ac:dyDescent="0.25">
      <c r="B10172"/>
    </row>
    <row r="10173" spans="2:2" x14ac:dyDescent="0.25">
      <c r="B10173"/>
    </row>
    <row r="10174" spans="2:2" x14ac:dyDescent="0.25">
      <c r="B10174"/>
    </row>
    <row r="10175" spans="2:2" x14ac:dyDescent="0.25">
      <c r="B10175"/>
    </row>
    <row r="10176" spans="2:2" x14ac:dyDescent="0.25">
      <c r="B10176"/>
    </row>
    <row r="10177" spans="2:2" x14ac:dyDescent="0.25">
      <c r="B10177"/>
    </row>
    <row r="10178" spans="2:2" x14ac:dyDescent="0.25">
      <c r="B10178"/>
    </row>
    <row r="10179" spans="2:2" x14ac:dyDescent="0.25">
      <c r="B10179"/>
    </row>
    <row r="10180" spans="2:2" x14ac:dyDescent="0.25">
      <c r="B10180"/>
    </row>
    <row r="10181" spans="2:2" x14ac:dyDescent="0.25">
      <c r="B10181"/>
    </row>
    <row r="10182" spans="2:2" x14ac:dyDescent="0.25">
      <c r="B10182"/>
    </row>
    <row r="10183" spans="2:2" x14ac:dyDescent="0.25">
      <c r="B10183"/>
    </row>
    <row r="10184" spans="2:2" x14ac:dyDescent="0.25">
      <c r="B10184"/>
    </row>
    <row r="10185" spans="2:2" x14ac:dyDescent="0.25">
      <c r="B10185"/>
    </row>
    <row r="10186" spans="2:2" x14ac:dyDescent="0.25">
      <c r="B10186"/>
    </row>
    <row r="10187" spans="2:2" x14ac:dyDescent="0.25">
      <c r="B10187"/>
    </row>
    <row r="10188" spans="2:2" x14ac:dyDescent="0.25">
      <c r="B10188"/>
    </row>
    <row r="10189" spans="2:2" x14ac:dyDescent="0.25">
      <c r="B10189"/>
    </row>
    <row r="10190" spans="2:2" x14ac:dyDescent="0.25">
      <c r="B10190"/>
    </row>
    <row r="10191" spans="2:2" x14ac:dyDescent="0.25">
      <c r="B10191"/>
    </row>
    <row r="10192" spans="2:2" x14ac:dyDescent="0.25">
      <c r="B10192"/>
    </row>
    <row r="10193" spans="2:2" x14ac:dyDescent="0.25">
      <c r="B10193"/>
    </row>
    <row r="10194" spans="2:2" x14ac:dyDescent="0.25">
      <c r="B10194"/>
    </row>
    <row r="10195" spans="2:2" x14ac:dyDescent="0.25">
      <c r="B10195"/>
    </row>
    <row r="10196" spans="2:2" x14ac:dyDescent="0.25">
      <c r="B10196"/>
    </row>
    <row r="10197" spans="2:2" x14ac:dyDescent="0.25">
      <c r="B10197"/>
    </row>
    <row r="10198" spans="2:2" x14ac:dyDescent="0.25">
      <c r="B10198"/>
    </row>
    <row r="10199" spans="2:2" x14ac:dyDescent="0.25">
      <c r="B10199"/>
    </row>
    <row r="10200" spans="2:2" x14ac:dyDescent="0.25">
      <c r="B10200"/>
    </row>
    <row r="10201" spans="2:2" x14ac:dyDescent="0.25">
      <c r="B10201"/>
    </row>
    <row r="10202" spans="2:2" x14ac:dyDescent="0.25">
      <c r="B10202"/>
    </row>
    <row r="10203" spans="2:2" x14ac:dyDescent="0.25">
      <c r="B10203"/>
    </row>
    <row r="10204" spans="2:2" x14ac:dyDescent="0.25">
      <c r="B10204"/>
    </row>
    <row r="10205" spans="2:2" x14ac:dyDescent="0.25">
      <c r="B10205"/>
    </row>
    <row r="10206" spans="2:2" x14ac:dyDescent="0.25">
      <c r="B10206"/>
    </row>
    <row r="10207" spans="2:2" x14ac:dyDescent="0.25">
      <c r="B10207"/>
    </row>
    <row r="10208" spans="2:2" x14ac:dyDescent="0.25">
      <c r="B10208"/>
    </row>
    <row r="10209" spans="2:2" x14ac:dyDescent="0.25">
      <c r="B10209"/>
    </row>
    <row r="10210" spans="2:2" x14ac:dyDescent="0.25">
      <c r="B10210"/>
    </row>
    <row r="10211" spans="2:2" x14ac:dyDescent="0.25">
      <c r="B10211"/>
    </row>
    <row r="10212" spans="2:2" x14ac:dyDescent="0.25">
      <c r="B10212"/>
    </row>
    <row r="10213" spans="2:2" x14ac:dyDescent="0.25">
      <c r="B10213"/>
    </row>
    <row r="10214" spans="2:2" x14ac:dyDescent="0.25">
      <c r="B10214"/>
    </row>
    <row r="10215" spans="2:2" x14ac:dyDescent="0.25">
      <c r="B10215"/>
    </row>
    <row r="10216" spans="2:2" x14ac:dyDescent="0.25">
      <c r="B10216"/>
    </row>
    <row r="10217" spans="2:2" x14ac:dyDescent="0.25">
      <c r="B10217"/>
    </row>
    <row r="10218" spans="2:2" x14ac:dyDescent="0.25">
      <c r="B10218"/>
    </row>
    <row r="10219" spans="2:2" x14ac:dyDescent="0.25">
      <c r="B10219"/>
    </row>
    <row r="10220" spans="2:2" x14ac:dyDescent="0.25">
      <c r="B10220"/>
    </row>
    <row r="10221" spans="2:2" x14ac:dyDescent="0.25">
      <c r="B10221"/>
    </row>
    <row r="10222" spans="2:2" x14ac:dyDescent="0.25">
      <c r="B10222"/>
    </row>
    <row r="10223" spans="2:2" x14ac:dyDescent="0.25">
      <c r="B10223"/>
    </row>
    <row r="10224" spans="2:2" x14ac:dyDescent="0.25">
      <c r="B10224"/>
    </row>
    <row r="10225" spans="2:2" x14ac:dyDescent="0.25">
      <c r="B10225"/>
    </row>
    <row r="10226" spans="2:2" x14ac:dyDescent="0.25">
      <c r="B10226"/>
    </row>
    <row r="10227" spans="2:2" x14ac:dyDescent="0.25">
      <c r="B10227"/>
    </row>
    <row r="10228" spans="2:2" x14ac:dyDescent="0.25">
      <c r="B10228"/>
    </row>
    <row r="10229" spans="2:2" x14ac:dyDescent="0.25">
      <c r="B10229"/>
    </row>
    <row r="10230" spans="2:2" x14ac:dyDescent="0.25">
      <c r="B10230"/>
    </row>
    <row r="10231" spans="2:2" x14ac:dyDescent="0.25">
      <c r="B10231"/>
    </row>
    <row r="10232" spans="2:2" x14ac:dyDescent="0.25">
      <c r="B10232"/>
    </row>
    <row r="10233" spans="2:2" x14ac:dyDescent="0.25">
      <c r="B10233"/>
    </row>
    <row r="10234" spans="2:2" x14ac:dyDescent="0.25">
      <c r="B10234"/>
    </row>
    <row r="10235" spans="2:2" x14ac:dyDescent="0.25">
      <c r="B10235"/>
    </row>
    <row r="10236" spans="2:2" x14ac:dyDescent="0.25">
      <c r="B10236"/>
    </row>
    <row r="10237" spans="2:2" x14ac:dyDescent="0.25">
      <c r="B10237"/>
    </row>
    <row r="10238" spans="2:2" x14ac:dyDescent="0.25">
      <c r="B10238"/>
    </row>
    <row r="10239" spans="2:2" x14ac:dyDescent="0.25">
      <c r="B10239"/>
    </row>
    <row r="10240" spans="2:2" x14ac:dyDescent="0.25">
      <c r="B10240"/>
    </row>
    <row r="10241" spans="2:2" x14ac:dyDescent="0.25">
      <c r="B10241"/>
    </row>
    <row r="10242" spans="2:2" x14ac:dyDescent="0.25">
      <c r="B10242"/>
    </row>
    <row r="10243" spans="2:2" x14ac:dyDescent="0.25">
      <c r="B10243"/>
    </row>
    <row r="10244" spans="2:2" x14ac:dyDescent="0.25">
      <c r="B10244"/>
    </row>
    <row r="10245" spans="2:2" x14ac:dyDescent="0.25">
      <c r="B10245"/>
    </row>
    <row r="10246" spans="2:2" x14ac:dyDescent="0.25">
      <c r="B10246"/>
    </row>
    <row r="10247" spans="2:2" x14ac:dyDescent="0.25">
      <c r="B10247"/>
    </row>
    <row r="10248" spans="2:2" x14ac:dyDescent="0.25">
      <c r="B10248"/>
    </row>
    <row r="10249" spans="2:2" x14ac:dyDescent="0.25">
      <c r="B10249"/>
    </row>
    <row r="10250" spans="2:2" x14ac:dyDescent="0.25">
      <c r="B10250"/>
    </row>
    <row r="10251" spans="2:2" x14ac:dyDescent="0.25">
      <c r="B10251"/>
    </row>
    <row r="10252" spans="2:2" x14ac:dyDescent="0.25">
      <c r="B10252"/>
    </row>
    <row r="10253" spans="2:2" x14ac:dyDescent="0.25">
      <c r="B10253"/>
    </row>
    <row r="10254" spans="2:2" x14ac:dyDescent="0.25">
      <c r="B10254"/>
    </row>
    <row r="10255" spans="2:2" x14ac:dyDescent="0.25">
      <c r="B10255"/>
    </row>
    <row r="10256" spans="2:2" x14ac:dyDescent="0.25">
      <c r="B10256"/>
    </row>
    <row r="10257" spans="2:2" x14ac:dyDescent="0.25">
      <c r="B10257"/>
    </row>
    <row r="10258" spans="2:2" x14ac:dyDescent="0.25">
      <c r="B10258"/>
    </row>
    <row r="10259" spans="2:2" x14ac:dyDescent="0.25">
      <c r="B10259"/>
    </row>
    <row r="10260" spans="2:2" x14ac:dyDescent="0.25">
      <c r="B10260"/>
    </row>
    <row r="10261" spans="2:2" x14ac:dyDescent="0.25">
      <c r="B10261"/>
    </row>
    <row r="10262" spans="2:2" x14ac:dyDescent="0.25">
      <c r="B10262"/>
    </row>
    <row r="10263" spans="2:2" x14ac:dyDescent="0.25">
      <c r="B10263"/>
    </row>
    <row r="10264" spans="2:2" x14ac:dyDescent="0.25">
      <c r="B10264"/>
    </row>
    <row r="10265" spans="2:2" x14ac:dyDescent="0.25">
      <c r="B10265"/>
    </row>
    <row r="10266" spans="2:2" x14ac:dyDescent="0.25">
      <c r="B10266"/>
    </row>
    <row r="10267" spans="2:2" x14ac:dyDescent="0.25">
      <c r="B10267"/>
    </row>
    <row r="10268" spans="2:2" x14ac:dyDescent="0.25">
      <c r="B10268"/>
    </row>
    <row r="10269" spans="2:2" x14ac:dyDescent="0.25">
      <c r="B10269"/>
    </row>
    <row r="10270" spans="2:2" x14ac:dyDescent="0.25">
      <c r="B10270"/>
    </row>
    <row r="10271" spans="2:2" x14ac:dyDescent="0.25">
      <c r="B10271"/>
    </row>
    <row r="10272" spans="2:2" x14ac:dyDescent="0.25">
      <c r="B10272"/>
    </row>
    <row r="10273" spans="2:2" x14ac:dyDescent="0.25">
      <c r="B10273"/>
    </row>
    <row r="10274" spans="2:2" x14ac:dyDescent="0.25">
      <c r="B10274"/>
    </row>
    <row r="10275" spans="2:2" x14ac:dyDescent="0.25">
      <c r="B10275"/>
    </row>
    <row r="10276" spans="2:2" x14ac:dyDescent="0.25">
      <c r="B10276"/>
    </row>
    <row r="10277" spans="2:2" x14ac:dyDescent="0.25">
      <c r="B10277"/>
    </row>
    <row r="10278" spans="2:2" x14ac:dyDescent="0.25">
      <c r="B10278"/>
    </row>
    <row r="10279" spans="2:2" x14ac:dyDescent="0.25">
      <c r="B10279"/>
    </row>
    <row r="10280" spans="2:2" x14ac:dyDescent="0.25">
      <c r="B10280"/>
    </row>
    <row r="10281" spans="2:2" x14ac:dyDescent="0.25">
      <c r="B10281"/>
    </row>
    <row r="10282" spans="2:2" x14ac:dyDescent="0.25">
      <c r="B10282"/>
    </row>
    <row r="10283" spans="2:2" x14ac:dyDescent="0.25">
      <c r="B10283"/>
    </row>
    <row r="10284" spans="2:2" x14ac:dyDescent="0.25">
      <c r="B10284"/>
    </row>
    <row r="10285" spans="2:2" x14ac:dyDescent="0.25">
      <c r="B10285"/>
    </row>
    <row r="10286" spans="2:2" x14ac:dyDescent="0.25">
      <c r="B10286"/>
    </row>
    <row r="10287" spans="2:2" x14ac:dyDescent="0.25">
      <c r="B10287"/>
    </row>
    <row r="10288" spans="2:2" x14ac:dyDescent="0.25">
      <c r="B10288"/>
    </row>
    <row r="10289" spans="2:2" x14ac:dyDescent="0.25">
      <c r="B10289"/>
    </row>
    <row r="10290" spans="2:2" x14ac:dyDescent="0.25">
      <c r="B10290"/>
    </row>
    <row r="10291" spans="2:2" x14ac:dyDescent="0.25">
      <c r="B10291"/>
    </row>
    <row r="10292" spans="2:2" x14ac:dyDescent="0.25">
      <c r="B10292"/>
    </row>
    <row r="10293" spans="2:2" x14ac:dyDescent="0.25">
      <c r="B10293"/>
    </row>
    <row r="10294" spans="2:2" x14ac:dyDescent="0.25">
      <c r="B10294"/>
    </row>
    <row r="10295" spans="2:2" x14ac:dyDescent="0.25">
      <c r="B10295"/>
    </row>
    <row r="10296" spans="2:2" x14ac:dyDescent="0.25">
      <c r="B10296"/>
    </row>
    <row r="10297" spans="2:2" x14ac:dyDescent="0.25">
      <c r="B10297"/>
    </row>
    <row r="10298" spans="2:2" x14ac:dyDescent="0.25">
      <c r="B10298"/>
    </row>
    <row r="10299" spans="2:2" x14ac:dyDescent="0.25">
      <c r="B10299"/>
    </row>
    <row r="10300" spans="2:2" x14ac:dyDescent="0.25">
      <c r="B10300"/>
    </row>
    <row r="10301" spans="2:2" x14ac:dyDescent="0.25">
      <c r="B10301"/>
    </row>
    <row r="10302" spans="2:2" x14ac:dyDescent="0.25">
      <c r="B10302"/>
    </row>
    <row r="10303" spans="2:2" x14ac:dyDescent="0.25">
      <c r="B10303"/>
    </row>
    <row r="10304" spans="2:2" x14ac:dyDescent="0.25">
      <c r="B10304"/>
    </row>
    <row r="10305" spans="2:2" x14ac:dyDescent="0.25">
      <c r="B10305"/>
    </row>
    <row r="10306" spans="2:2" x14ac:dyDescent="0.25">
      <c r="B10306"/>
    </row>
    <row r="10307" spans="2:2" x14ac:dyDescent="0.25">
      <c r="B10307"/>
    </row>
    <row r="10308" spans="2:2" x14ac:dyDescent="0.25">
      <c r="B10308"/>
    </row>
    <row r="10309" spans="2:2" x14ac:dyDescent="0.25">
      <c r="B10309"/>
    </row>
    <row r="10310" spans="2:2" x14ac:dyDescent="0.25">
      <c r="B10310"/>
    </row>
    <row r="10311" spans="2:2" x14ac:dyDescent="0.25">
      <c r="B10311"/>
    </row>
    <row r="10312" spans="2:2" x14ac:dyDescent="0.25">
      <c r="B10312"/>
    </row>
    <row r="10313" spans="2:2" x14ac:dyDescent="0.25">
      <c r="B10313"/>
    </row>
    <row r="10314" spans="2:2" x14ac:dyDescent="0.25">
      <c r="B10314"/>
    </row>
    <row r="10315" spans="2:2" x14ac:dyDescent="0.25">
      <c r="B10315"/>
    </row>
    <row r="10316" spans="2:2" x14ac:dyDescent="0.25">
      <c r="B10316"/>
    </row>
    <row r="10317" spans="2:2" x14ac:dyDescent="0.25">
      <c r="B10317"/>
    </row>
    <row r="10318" spans="2:2" x14ac:dyDescent="0.25">
      <c r="B10318"/>
    </row>
    <row r="10319" spans="2:2" x14ac:dyDescent="0.25">
      <c r="B10319"/>
    </row>
    <row r="10320" spans="2:2" x14ac:dyDescent="0.25">
      <c r="B10320"/>
    </row>
    <row r="10321" spans="2:2" x14ac:dyDescent="0.25">
      <c r="B10321"/>
    </row>
    <row r="10322" spans="2:2" x14ac:dyDescent="0.25">
      <c r="B10322"/>
    </row>
    <row r="10323" spans="2:2" x14ac:dyDescent="0.25">
      <c r="B10323"/>
    </row>
    <row r="10324" spans="2:2" x14ac:dyDescent="0.25">
      <c r="B10324"/>
    </row>
    <row r="10325" spans="2:2" x14ac:dyDescent="0.25">
      <c r="B10325"/>
    </row>
    <row r="10326" spans="2:2" x14ac:dyDescent="0.25">
      <c r="B10326"/>
    </row>
    <row r="10327" spans="2:2" x14ac:dyDescent="0.25">
      <c r="B10327"/>
    </row>
    <row r="10328" spans="2:2" x14ac:dyDescent="0.25">
      <c r="B10328"/>
    </row>
    <row r="10329" spans="2:2" x14ac:dyDescent="0.25">
      <c r="B10329"/>
    </row>
    <row r="10330" spans="2:2" x14ac:dyDescent="0.25">
      <c r="B10330"/>
    </row>
    <row r="10331" spans="2:2" x14ac:dyDescent="0.25">
      <c r="B10331"/>
    </row>
    <row r="10332" spans="2:2" x14ac:dyDescent="0.25">
      <c r="B10332"/>
    </row>
    <row r="10333" spans="2:2" x14ac:dyDescent="0.25">
      <c r="B10333"/>
    </row>
    <row r="10334" spans="2:2" x14ac:dyDescent="0.25">
      <c r="B10334"/>
    </row>
    <row r="10335" spans="2:2" x14ac:dyDescent="0.25">
      <c r="B10335"/>
    </row>
    <row r="10336" spans="2:2" x14ac:dyDescent="0.25">
      <c r="B10336"/>
    </row>
    <row r="10337" spans="2:2" x14ac:dyDescent="0.25">
      <c r="B10337"/>
    </row>
    <row r="10338" spans="2:2" x14ac:dyDescent="0.25">
      <c r="B10338"/>
    </row>
    <row r="10339" spans="2:2" x14ac:dyDescent="0.25">
      <c r="B10339"/>
    </row>
    <row r="10340" spans="2:2" x14ac:dyDescent="0.25">
      <c r="B10340"/>
    </row>
    <row r="10341" spans="2:2" x14ac:dyDescent="0.25">
      <c r="B10341"/>
    </row>
    <row r="10342" spans="2:2" x14ac:dyDescent="0.25">
      <c r="B10342"/>
    </row>
    <row r="10343" spans="2:2" x14ac:dyDescent="0.25">
      <c r="B10343"/>
    </row>
    <row r="10344" spans="2:2" x14ac:dyDescent="0.25">
      <c r="B10344"/>
    </row>
    <row r="10345" spans="2:2" x14ac:dyDescent="0.25">
      <c r="B10345"/>
    </row>
    <row r="10346" spans="2:2" x14ac:dyDescent="0.25">
      <c r="B10346"/>
    </row>
    <row r="10347" spans="2:2" x14ac:dyDescent="0.25">
      <c r="B10347"/>
    </row>
    <row r="10348" spans="2:2" x14ac:dyDescent="0.25">
      <c r="B10348"/>
    </row>
    <row r="10349" spans="2:2" x14ac:dyDescent="0.25">
      <c r="B10349"/>
    </row>
    <row r="10350" spans="2:2" x14ac:dyDescent="0.25">
      <c r="B10350"/>
    </row>
    <row r="10351" spans="2:2" x14ac:dyDescent="0.25">
      <c r="B10351"/>
    </row>
    <row r="10352" spans="2:2" x14ac:dyDescent="0.25">
      <c r="B10352"/>
    </row>
    <row r="10353" spans="2:2" x14ac:dyDescent="0.25">
      <c r="B10353"/>
    </row>
    <row r="10354" spans="2:2" x14ac:dyDescent="0.25">
      <c r="B10354"/>
    </row>
    <row r="10355" spans="2:2" x14ac:dyDescent="0.25">
      <c r="B10355"/>
    </row>
    <row r="10356" spans="2:2" x14ac:dyDescent="0.25">
      <c r="B10356"/>
    </row>
    <row r="10357" spans="2:2" x14ac:dyDescent="0.25">
      <c r="B10357"/>
    </row>
    <row r="10358" spans="2:2" x14ac:dyDescent="0.25">
      <c r="B10358"/>
    </row>
    <row r="10359" spans="2:2" x14ac:dyDescent="0.25">
      <c r="B10359"/>
    </row>
    <row r="10360" spans="2:2" x14ac:dyDescent="0.25">
      <c r="B10360"/>
    </row>
    <row r="10361" spans="2:2" x14ac:dyDescent="0.25">
      <c r="B10361"/>
    </row>
    <row r="10362" spans="2:2" x14ac:dyDescent="0.25">
      <c r="B10362"/>
    </row>
    <row r="10363" spans="2:2" x14ac:dyDescent="0.25">
      <c r="B10363"/>
    </row>
    <row r="10364" spans="2:2" x14ac:dyDescent="0.25">
      <c r="B10364"/>
    </row>
    <row r="10365" spans="2:2" x14ac:dyDescent="0.25">
      <c r="B10365"/>
    </row>
    <row r="10366" spans="2:2" x14ac:dyDescent="0.25">
      <c r="B10366"/>
    </row>
    <row r="10367" spans="2:2" x14ac:dyDescent="0.25">
      <c r="B10367"/>
    </row>
    <row r="10368" spans="2:2" x14ac:dyDescent="0.25">
      <c r="B10368"/>
    </row>
    <row r="10369" spans="2:2" x14ac:dyDescent="0.25">
      <c r="B10369"/>
    </row>
    <row r="10370" spans="2:2" x14ac:dyDescent="0.25">
      <c r="B10370"/>
    </row>
    <row r="10371" spans="2:2" x14ac:dyDescent="0.25">
      <c r="B10371"/>
    </row>
    <row r="10372" spans="2:2" x14ac:dyDescent="0.25">
      <c r="B10372"/>
    </row>
    <row r="10373" spans="2:2" x14ac:dyDescent="0.25">
      <c r="B10373"/>
    </row>
    <row r="10374" spans="2:2" x14ac:dyDescent="0.25">
      <c r="B10374"/>
    </row>
    <row r="10375" spans="2:2" x14ac:dyDescent="0.25">
      <c r="B10375"/>
    </row>
    <row r="10376" spans="2:2" x14ac:dyDescent="0.25">
      <c r="B10376"/>
    </row>
    <row r="10377" spans="2:2" x14ac:dyDescent="0.25">
      <c r="B10377"/>
    </row>
    <row r="10378" spans="2:2" x14ac:dyDescent="0.25">
      <c r="B10378"/>
    </row>
    <row r="10379" spans="2:2" x14ac:dyDescent="0.25">
      <c r="B10379"/>
    </row>
    <row r="10380" spans="2:2" x14ac:dyDescent="0.25">
      <c r="B10380"/>
    </row>
    <row r="10381" spans="2:2" x14ac:dyDescent="0.25">
      <c r="B10381"/>
    </row>
    <row r="10382" spans="2:2" x14ac:dyDescent="0.25">
      <c r="B10382"/>
    </row>
    <row r="10383" spans="2:2" x14ac:dyDescent="0.25">
      <c r="B10383"/>
    </row>
    <row r="10384" spans="2:2" x14ac:dyDescent="0.25">
      <c r="B10384"/>
    </row>
    <row r="10385" spans="2:2" x14ac:dyDescent="0.25">
      <c r="B10385"/>
    </row>
    <row r="10386" spans="2:2" x14ac:dyDescent="0.25">
      <c r="B10386"/>
    </row>
    <row r="10387" spans="2:2" x14ac:dyDescent="0.25">
      <c r="B10387"/>
    </row>
    <row r="10388" spans="2:2" x14ac:dyDescent="0.25">
      <c r="B10388"/>
    </row>
    <row r="10389" spans="2:2" x14ac:dyDescent="0.25">
      <c r="B10389"/>
    </row>
    <row r="10390" spans="2:2" x14ac:dyDescent="0.25">
      <c r="B10390"/>
    </row>
    <row r="10391" spans="2:2" x14ac:dyDescent="0.25">
      <c r="B10391"/>
    </row>
    <row r="10392" spans="2:2" x14ac:dyDescent="0.25">
      <c r="B10392"/>
    </row>
    <row r="10393" spans="2:2" x14ac:dyDescent="0.25">
      <c r="B10393"/>
    </row>
    <row r="10394" spans="2:2" x14ac:dyDescent="0.25">
      <c r="B10394"/>
    </row>
    <row r="10395" spans="2:2" x14ac:dyDescent="0.25">
      <c r="B10395"/>
    </row>
    <row r="10396" spans="2:2" x14ac:dyDescent="0.25">
      <c r="B10396"/>
    </row>
    <row r="10397" spans="2:2" x14ac:dyDescent="0.25">
      <c r="B10397"/>
    </row>
    <row r="10398" spans="2:2" x14ac:dyDescent="0.25">
      <c r="B10398"/>
    </row>
    <row r="10399" spans="2:2" x14ac:dyDescent="0.25">
      <c r="B10399"/>
    </row>
    <row r="10400" spans="2:2" x14ac:dyDescent="0.25">
      <c r="B10400"/>
    </row>
    <row r="10401" spans="2:2" x14ac:dyDescent="0.25">
      <c r="B10401"/>
    </row>
    <row r="10402" spans="2:2" x14ac:dyDescent="0.25">
      <c r="B10402"/>
    </row>
    <row r="10403" spans="2:2" x14ac:dyDescent="0.25">
      <c r="B10403"/>
    </row>
    <row r="10404" spans="2:2" x14ac:dyDescent="0.25">
      <c r="B10404"/>
    </row>
    <row r="10405" spans="2:2" x14ac:dyDescent="0.25">
      <c r="B10405"/>
    </row>
    <row r="10406" spans="2:2" x14ac:dyDescent="0.25">
      <c r="B10406"/>
    </row>
    <row r="10407" spans="2:2" x14ac:dyDescent="0.25">
      <c r="B10407"/>
    </row>
    <row r="10408" spans="2:2" x14ac:dyDescent="0.25">
      <c r="B10408"/>
    </row>
    <row r="10409" spans="2:2" x14ac:dyDescent="0.25">
      <c r="B10409"/>
    </row>
    <row r="10410" spans="2:2" x14ac:dyDescent="0.25">
      <c r="B10410"/>
    </row>
    <row r="10411" spans="2:2" x14ac:dyDescent="0.25">
      <c r="B10411"/>
    </row>
    <row r="10412" spans="2:2" x14ac:dyDescent="0.25">
      <c r="B10412"/>
    </row>
    <row r="10413" spans="2:2" x14ac:dyDescent="0.25">
      <c r="B10413"/>
    </row>
    <row r="10414" spans="2:2" x14ac:dyDescent="0.25">
      <c r="B10414"/>
    </row>
    <row r="10415" spans="2:2" x14ac:dyDescent="0.25">
      <c r="B10415"/>
    </row>
    <row r="10416" spans="2:2" x14ac:dyDescent="0.25">
      <c r="B10416"/>
    </row>
    <row r="10417" spans="2:2" x14ac:dyDescent="0.25">
      <c r="B10417"/>
    </row>
    <row r="10418" spans="2:2" x14ac:dyDescent="0.25">
      <c r="B10418"/>
    </row>
    <row r="10419" spans="2:2" x14ac:dyDescent="0.25">
      <c r="B10419"/>
    </row>
    <row r="10420" spans="2:2" x14ac:dyDescent="0.25">
      <c r="B10420"/>
    </row>
    <row r="10421" spans="2:2" x14ac:dyDescent="0.25">
      <c r="B10421"/>
    </row>
    <row r="10422" spans="2:2" x14ac:dyDescent="0.25">
      <c r="B10422"/>
    </row>
    <row r="10423" spans="2:2" x14ac:dyDescent="0.25">
      <c r="B10423"/>
    </row>
    <row r="10424" spans="2:2" x14ac:dyDescent="0.25">
      <c r="B10424"/>
    </row>
    <row r="10425" spans="2:2" x14ac:dyDescent="0.25">
      <c r="B10425"/>
    </row>
    <row r="10426" spans="2:2" x14ac:dyDescent="0.25">
      <c r="B10426"/>
    </row>
    <row r="10427" spans="2:2" x14ac:dyDescent="0.25">
      <c r="B10427"/>
    </row>
    <row r="10428" spans="2:2" x14ac:dyDescent="0.25">
      <c r="B10428"/>
    </row>
    <row r="10429" spans="2:2" x14ac:dyDescent="0.25">
      <c r="B10429"/>
    </row>
    <row r="10430" spans="2:2" x14ac:dyDescent="0.25">
      <c r="B10430"/>
    </row>
    <row r="10431" spans="2:2" x14ac:dyDescent="0.25">
      <c r="B10431"/>
    </row>
    <row r="10432" spans="2:2" x14ac:dyDescent="0.25">
      <c r="B10432"/>
    </row>
    <row r="10433" spans="2:2" x14ac:dyDescent="0.25">
      <c r="B10433"/>
    </row>
    <row r="10434" spans="2:2" x14ac:dyDescent="0.25">
      <c r="B10434"/>
    </row>
    <row r="10435" spans="2:2" x14ac:dyDescent="0.25">
      <c r="B10435"/>
    </row>
    <row r="10436" spans="2:2" x14ac:dyDescent="0.25">
      <c r="B10436"/>
    </row>
    <row r="10437" spans="2:2" x14ac:dyDescent="0.25">
      <c r="B10437"/>
    </row>
    <row r="10438" spans="2:2" x14ac:dyDescent="0.25">
      <c r="B10438"/>
    </row>
    <row r="10439" spans="2:2" x14ac:dyDescent="0.25">
      <c r="B10439"/>
    </row>
    <row r="10440" spans="2:2" x14ac:dyDescent="0.25">
      <c r="B10440"/>
    </row>
    <row r="10441" spans="2:2" x14ac:dyDescent="0.25">
      <c r="B10441"/>
    </row>
    <row r="10442" spans="2:2" x14ac:dyDescent="0.25">
      <c r="B10442"/>
    </row>
    <row r="10443" spans="2:2" x14ac:dyDescent="0.25">
      <c r="B10443"/>
    </row>
    <row r="10444" spans="2:2" x14ac:dyDescent="0.25">
      <c r="B10444"/>
    </row>
    <row r="10445" spans="2:2" x14ac:dyDescent="0.25">
      <c r="B10445"/>
    </row>
    <row r="10446" spans="2:2" x14ac:dyDescent="0.25">
      <c r="B10446"/>
    </row>
    <row r="10447" spans="2:2" x14ac:dyDescent="0.25">
      <c r="B10447"/>
    </row>
    <row r="10448" spans="2:2" x14ac:dyDescent="0.25">
      <c r="B10448"/>
    </row>
    <row r="10449" spans="2:2" x14ac:dyDescent="0.25">
      <c r="B10449"/>
    </row>
    <row r="10450" spans="2:2" x14ac:dyDescent="0.25">
      <c r="B10450"/>
    </row>
    <row r="10451" spans="2:2" x14ac:dyDescent="0.25">
      <c r="B10451"/>
    </row>
    <row r="10452" spans="2:2" x14ac:dyDescent="0.25">
      <c r="B10452"/>
    </row>
    <row r="10453" spans="2:2" x14ac:dyDescent="0.25">
      <c r="B10453"/>
    </row>
    <row r="10454" spans="2:2" x14ac:dyDescent="0.25">
      <c r="B10454"/>
    </row>
    <row r="10455" spans="2:2" x14ac:dyDescent="0.25">
      <c r="B10455"/>
    </row>
    <row r="10456" spans="2:2" x14ac:dyDescent="0.25">
      <c r="B10456"/>
    </row>
    <row r="10457" spans="2:2" x14ac:dyDescent="0.25">
      <c r="B10457"/>
    </row>
    <row r="10458" spans="2:2" x14ac:dyDescent="0.25">
      <c r="B10458"/>
    </row>
    <row r="10459" spans="2:2" x14ac:dyDescent="0.25">
      <c r="B10459"/>
    </row>
    <row r="10460" spans="2:2" x14ac:dyDescent="0.25">
      <c r="B10460"/>
    </row>
    <row r="10461" spans="2:2" x14ac:dyDescent="0.25">
      <c r="B10461"/>
    </row>
    <row r="10462" spans="2:2" x14ac:dyDescent="0.25">
      <c r="B10462"/>
    </row>
    <row r="10463" spans="2:2" x14ac:dyDescent="0.25">
      <c r="B10463"/>
    </row>
    <row r="10464" spans="2:2" x14ac:dyDescent="0.25">
      <c r="B10464"/>
    </row>
    <row r="10465" spans="2:2" x14ac:dyDescent="0.25">
      <c r="B10465"/>
    </row>
    <row r="10466" spans="2:2" x14ac:dyDescent="0.25">
      <c r="B10466"/>
    </row>
    <row r="10467" spans="2:2" x14ac:dyDescent="0.25">
      <c r="B10467"/>
    </row>
    <row r="10468" spans="2:2" x14ac:dyDescent="0.25">
      <c r="B10468"/>
    </row>
    <row r="10469" spans="2:2" x14ac:dyDescent="0.25">
      <c r="B10469"/>
    </row>
    <row r="10470" spans="2:2" x14ac:dyDescent="0.25">
      <c r="B10470"/>
    </row>
    <row r="10471" spans="2:2" x14ac:dyDescent="0.25">
      <c r="B10471"/>
    </row>
    <row r="10472" spans="2:2" x14ac:dyDescent="0.25">
      <c r="B10472"/>
    </row>
    <row r="10473" spans="2:2" x14ac:dyDescent="0.25">
      <c r="B10473"/>
    </row>
    <row r="10474" spans="2:2" x14ac:dyDescent="0.25">
      <c r="B10474"/>
    </row>
    <row r="10475" spans="2:2" x14ac:dyDescent="0.25">
      <c r="B10475"/>
    </row>
    <row r="10476" spans="2:2" x14ac:dyDescent="0.25">
      <c r="B10476"/>
    </row>
    <row r="10477" spans="2:2" x14ac:dyDescent="0.25">
      <c r="B10477"/>
    </row>
    <row r="10478" spans="2:2" x14ac:dyDescent="0.25">
      <c r="B10478"/>
    </row>
    <row r="10479" spans="2:2" x14ac:dyDescent="0.25">
      <c r="B10479"/>
    </row>
    <row r="10480" spans="2:2" x14ac:dyDescent="0.25">
      <c r="B10480"/>
    </row>
    <row r="10481" spans="2:2" x14ac:dyDescent="0.25">
      <c r="B10481"/>
    </row>
    <row r="10482" spans="2:2" x14ac:dyDescent="0.25">
      <c r="B10482"/>
    </row>
    <row r="10483" spans="2:2" x14ac:dyDescent="0.25">
      <c r="B10483"/>
    </row>
    <row r="10484" spans="2:2" x14ac:dyDescent="0.25">
      <c r="B10484"/>
    </row>
    <row r="10485" spans="2:2" x14ac:dyDescent="0.25">
      <c r="B10485"/>
    </row>
    <row r="10486" spans="2:2" x14ac:dyDescent="0.25">
      <c r="B10486"/>
    </row>
    <row r="10487" spans="2:2" x14ac:dyDescent="0.25">
      <c r="B10487"/>
    </row>
    <row r="10488" spans="2:2" x14ac:dyDescent="0.25">
      <c r="B10488"/>
    </row>
    <row r="10489" spans="2:2" x14ac:dyDescent="0.25">
      <c r="B10489"/>
    </row>
    <row r="10490" spans="2:2" x14ac:dyDescent="0.25">
      <c r="B10490"/>
    </row>
    <row r="10491" spans="2:2" x14ac:dyDescent="0.25">
      <c r="B10491"/>
    </row>
    <row r="10492" spans="2:2" x14ac:dyDescent="0.25">
      <c r="B10492"/>
    </row>
    <row r="10493" spans="2:2" x14ac:dyDescent="0.25">
      <c r="B10493"/>
    </row>
    <row r="10494" spans="2:2" x14ac:dyDescent="0.25">
      <c r="B10494"/>
    </row>
    <row r="10495" spans="2:2" x14ac:dyDescent="0.25">
      <c r="B10495"/>
    </row>
    <row r="10496" spans="2:2" x14ac:dyDescent="0.25">
      <c r="B10496"/>
    </row>
    <row r="10497" spans="2:2" x14ac:dyDescent="0.25">
      <c r="B10497"/>
    </row>
    <row r="10498" spans="2:2" x14ac:dyDescent="0.25">
      <c r="B10498"/>
    </row>
    <row r="10499" spans="2:2" x14ac:dyDescent="0.25">
      <c r="B10499"/>
    </row>
    <row r="10500" spans="2:2" x14ac:dyDescent="0.25">
      <c r="B10500"/>
    </row>
    <row r="10501" spans="2:2" x14ac:dyDescent="0.25">
      <c r="B10501"/>
    </row>
    <row r="10502" spans="2:2" x14ac:dyDescent="0.25">
      <c r="B10502"/>
    </row>
    <row r="10503" spans="2:2" x14ac:dyDescent="0.25">
      <c r="B10503"/>
    </row>
    <row r="10504" spans="2:2" x14ac:dyDescent="0.25">
      <c r="B10504"/>
    </row>
    <row r="10505" spans="2:2" x14ac:dyDescent="0.25">
      <c r="B10505"/>
    </row>
    <row r="10506" spans="2:2" x14ac:dyDescent="0.25">
      <c r="B10506"/>
    </row>
    <row r="10507" spans="2:2" x14ac:dyDescent="0.25">
      <c r="B10507"/>
    </row>
    <row r="10508" spans="2:2" x14ac:dyDescent="0.25">
      <c r="B10508"/>
    </row>
    <row r="10509" spans="2:2" x14ac:dyDescent="0.25">
      <c r="B10509"/>
    </row>
    <row r="10510" spans="2:2" x14ac:dyDescent="0.25">
      <c r="B10510"/>
    </row>
    <row r="10511" spans="2:2" x14ac:dyDescent="0.25">
      <c r="B10511"/>
    </row>
    <row r="10512" spans="2:2" x14ac:dyDescent="0.25">
      <c r="B10512"/>
    </row>
    <row r="10513" spans="2:2" x14ac:dyDescent="0.25">
      <c r="B10513"/>
    </row>
    <row r="10514" spans="2:2" x14ac:dyDescent="0.25">
      <c r="B10514"/>
    </row>
    <row r="10515" spans="2:2" x14ac:dyDescent="0.25">
      <c r="B10515"/>
    </row>
    <row r="10516" spans="2:2" x14ac:dyDescent="0.25">
      <c r="B10516"/>
    </row>
    <row r="10517" spans="2:2" x14ac:dyDescent="0.25">
      <c r="B10517"/>
    </row>
    <row r="10518" spans="2:2" x14ac:dyDescent="0.25">
      <c r="B10518"/>
    </row>
    <row r="10519" spans="2:2" x14ac:dyDescent="0.25">
      <c r="B10519"/>
    </row>
    <row r="10520" spans="2:2" x14ac:dyDescent="0.25">
      <c r="B10520"/>
    </row>
    <row r="10521" spans="2:2" x14ac:dyDescent="0.25">
      <c r="B10521"/>
    </row>
    <row r="10522" spans="2:2" x14ac:dyDescent="0.25">
      <c r="B10522"/>
    </row>
    <row r="10523" spans="2:2" x14ac:dyDescent="0.25">
      <c r="B10523"/>
    </row>
    <row r="10524" spans="2:2" x14ac:dyDescent="0.25">
      <c r="B10524"/>
    </row>
    <row r="10525" spans="2:2" x14ac:dyDescent="0.25">
      <c r="B10525"/>
    </row>
    <row r="10526" spans="2:2" x14ac:dyDescent="0.25">
      <c r="B10526"/>
    </row>
    <row r="10527" spans="2:2" x14ac:dyDescent="0.25">
      <c r="B10527"/>
    </row>
    <row r="10528" spans="2:2" x14ac:dyDescent="0.25">
      <c r="B10528"/>
    </row>
    <row r="10529" spans="2:2" x14ac:dyDescent="0.25">
      <c r="B10529"/>
    </row>
    <row r="10530" spans="2:2" x14ac:dyDescent="0.25">
      <c r="B10530"/>
    </row>
    <row r="10531" spans="2:2" x14ac:dyDescent="0.25">
      <c r="B10531"/>
    </row>
    <row r="10532" spans="2:2" x14ac:dyDescent="0.25">
      <c r="B10532"/>
    </row>
    <row r="10533" spans="2:2" x14ac:dyDescent="0.25">
      <c r="B10533"/>
    </row>
    <row r="10534" spans="2:2" x14ac:dyDescent="0.25">
      <c r="B10534"/>
    </row>
    <row r="10535" spans="2:2" x14ac:dyDescent="0.25">
      <c r="B10535"/>
    </row>
    <row r="10536" spans="2:2" x14ac:dyDescent="0.25">
      <c r="B10536"/>
    </row>
    <row r="10537" spans="2:2" x14ac:dyDescent="0.25">
      <c r="B10537"/>
    </row>
    <row r="10538" spans="2:2" x14ac:dyDescent="0.25">
      <c r="B10538"/>
    </row>
    <row r="10539" spans="2:2" x14ac:dyDescent="0.25">
      <c r="B10539"/>
    </row>
    <row r="10540" spans="2:2" x14ac:dyDescent="0.25">
      <c r="B10540"/>
    </row>
    <row r="10541" spans="2:2" x14ac:dyDescent="0.25">
      <c r="B10541"/>
    </row>
    <row r="10542" spans="2:2" x14ac:dyDescent="0.25">
      <c r="B10542"/>
    </row>
    <row r="10543" spans="2:2" x14ac:dyDescent="0.25">
      <c r="B10543"/>
    </row>
    <row r="10544" spans="2:2" x14ac:dyDescent="0.25">
      <c r="B10544"/>
    </row>
    <row r="10545" spans="2:2" x14ac:dyDescent="0.25">
      <c r="B10545"/>
    </row>
    <row r="10546" spans="2:2" x14ac:dyDescent="0.25">
      <c r="B10546"/>
    </row>
    <row r="10547" spans="2:2" x14ac:dyDescent="0.25">
      <c r="B10547"/>
    </row>
    <row r="10548" spans="2:2" x14ac:dyDescent="0.25">
      <c r="B10548"/>
    </row>
    <row r="10549" spans="2:2" x14ac:dyDescent="0.25">
      <c r="B10549"/>
    </row>
    <row r="10550" spans="2:2" x14ac:dyDescent="0.25">
      <c r="B10550"/>
    </row>
    <row r="10551" spans="2:2" x14ac:dyDescent="0.25">
      <c r="B10551"/>
    </row>
    <row r="10552" spans="2:2" x14ac:dyDescent="0.25">
      <c r="B10552"/>
    </row>
    <row r="10553" spans="2:2" x14ac:dyDescent="0.25">
      <c r="B10553"/>
    </row>
    <row r="10554" spans="2:2" x14ac:dyDescent="0.25">
      <c r="B10554"/>
    </row>
    <row r="10555" spans="2:2" x14ac:dyDescent="0.25">
      <c r="B10555"/>
    </row>
    <row r="10556" spans="2:2" x14ac:dyDescent="0.25">
      <c r="B10556"/>
    </row>
    <row r="10557" spans="2:2" x14ac:dyDescent="0.25">
      <c r="B10557"/>
    </row>
    <row r="10558" spans="2:2" x14ac:dyDescent="0.25">
      <c r="B10558"/>
    </row>
    <row r="10559" spans="2:2" x14ac:dyDescent="0.25">
      <c r="B10559"/>
    </row>
    <row r="10560" spans="2:2" x14ac:dyDescent="0.25">
      <c r="B10560"/>
    </row>
    <row r="10561" spans="2:2" x14ac:dyDescent="0.25">
      <c r="B10561"/>
    </row>
    <row r="10562" spans="2:2" x14ac:dyDescent="0.25">
      <c r="B10562"/>
    </row>
    <row r="10563" spans="2:2" x14ac:dyDescent="0.25">
      <c r="B10563"/>
    </row>
    <row r="10564" spans="2:2" x14ac:dyDescent="0.25">
      <c r="B10564"/>
    </row>
    <row r="10565" spans="2:2" x14ac:dyDescent="0.25">
      <c r="B10565"/>
    </row>
    <row r="10566" spans="2:2" x14ac:dyDescent="0.25">
      <c r="B10566"/>
    </row>
    <row r="10567" spans="2:2" x14ac:dyDescent="0.25">
      <c r="B10567"/>
    </row>
    <row r="10568" spans="2:2" x14ac:dyDescent="0.25">
      <c r="B10568"/>
    </row>
    <row r="10569" spans="2:2" x14ac:dyDescent="0.25">
      <c r="B10569"/>
    </row>
    <row r="10570" spans="2:2" x14ac:dyDescent="0.25">
      <c r="B10570"/>
    </row>
    <row r="10571" spans="2:2" x14ac:dyDescent="0.25">
      <c r="B10571"/>
    </row>
    <row r="10572" spans="2:2" x14ac:dyDescent="0.25">
      <c r="B10572"/>
    </row>
    <row r="10573" spans="2:2" x14ac:dyDescent="0.25">
      <c r="B10573"/>
    </row>
    <row r="10574" spans="2:2" x14ac:dyDescent="0.25">
      <c r="B10574"/>
    </row>
    <row r="10575" spans="2:2" x14ac:dyDescent="0.25">
      <c r="B10575"/>
    </row>
    <row r="10576" spans="2:2" x14ac:dyDescent="0.25">
      <c r="B10576"/>
    </row>
    <row r="10577" spans="2:2" x14ac:dyDescent="0.25">
      <c r="B10577"/>
    </row>
    <row r="10578" spans="2:2" x14ac:dyDescent="0.25">
      <c r="B10578"/>
    </row>
    <row r="10579" spans="2:2" x14ac:dyDescent="0.25">
      <c r="B10579"/>
    </row>
    <row r="10580" spans="2:2" x14ac:dyDescent="0.25">
      <c r="B10580"/>
    </row>
    <row r="10581" spans="2:2" x14ac:dyDescent="0.25">
      <c r="B10581"/>
    </row>
    <row r="10582" spans="2:2" x14ac:dyDescent="0.25">
      <c r="B10582"/>
    </row>
    <row r="10583" spans="2:2" x14ac:dyDescent="0.25">
      <c r="B10583"/>
    </row>
    <row r="10584" spans="2:2" x14ac:dyDescent="0.25">
      <c r="B10584"/>
    </row>
    <row r="10585" spans="2:2" x14ac:dyDescent="0.25">
      <c r="B10585"/>
    </row>
    <row r="10586" spans="2:2" x14ac:dyDescent="0.25">
      <c r="B10586"/>
    </row>
    <row r="10587" spans="2:2" x14ac:dyDescent="0.25">
      <c r="B10587"/>
    </row>
    <row r="10588" spans="2:2" x14ac:dyDescent="0.25">
      <c r="B10588"/>
    </row>
    <row r="10589" spans="2:2" x14ac:dyDescent="0.25">
      <c r="B10589"/>
    </row>
    <row r="10590" spans="2:2" x14ac:dyDescent="0.25">
      <c r="B10590"/>
    </row>
    <row r="10591" spans="2:2" x14ac:dyDescent="0.25">
      <c r="B10591"/>
    </row>
    <row r="10592" spans="2:2" x14ac:dyDescent="0.25">
      <c r="B10592"/>
    </row>
    <row r="10593" spans="2:2" x14ac:dyDescent="0.25">
      <c r="B10593"/>
    </row>
    <row r="10594" spans="2:2" x14ac:dyDescent="0.25">
      <c r="B10594"/>
    </row>
    <row r="10595" spans="2:2" x14ac:dyDescent="0.25">
      <c r="B10595"/>
    </row>
    <row r="10596" spans="2:2" x14ac:dyDescent="0.25">
      <c r="B10596"/>
    </row>
    <row r="10597" spans="2:2" x14ac:dyDescent="0.25">
      <c r="B10597"/>
    </row>
    <row r="10598" spans="2:2" x14ac:dyDescent="0.25">
      <c r="B10598"/>
    </row>
    <row r="10599" spans="2:2" x14ac:dyDescent="0.25">
      <c r="B10599"/>
    </row>
    <row r="10600" spans="2:2" x14ac:dyDescent="0.25">
      <c r="B10600"/>
    </row>
    <row r="10601" spans="2:2" x14ac:dyDescent="0.25">
      <c r="B10601"/>
    </row>
    <row r="10602" spans="2:2" x14ac:dyDescent="0.25">
      <c r="B10602"/>
    </row>
    <row r="10603" spans="2:2" x14ac:dyDescent="0.25">
      <c r="B10603"/>
    </row>
    <row r="10604" spans="2:2" x14ac:dyDescent="0.25">
      <c r="B10604"/>
    </row>
    <row r="10605" spans="2:2" x14ac:dyDescent="0.25">
      <c r="B10605"/>
    </row>
    <row r="10606" spans="2:2" x14ac:dyDescent="0.25">
      <c r="B10606"/>
    </row>
    <row r="10607" spans="2:2" x14ac:dyDescent="0.25">
      <c r="B10607"/>
    </row>
    <row r="10608" spans="2:2" x14ac:dyDescent="0.25">
      <c r="B10608"/>
    </row>
    <row r="10609" spans="2:2" x14ac:dyDescent="0.25">
      <c r="B10609"/>
    </row>
    <row r="10610" spans="2:2" x14ac:dyDescent="0.25">
      <c r="B10610"/>
    </row>
    <row r="10611" spans="2:2" x14ac:dyDescent="0.25">
      <c r="B10611"/>
    </row>
    <row r="10612" spans="2:2" x14ac:dyDescent="0.25">
      <c r="B10612"/>
    </row>
    <row r="10613" spans="2:2" x14ac:dyDescent="0.25">
      <c r="B10613"/>
    </row>
    <row r="10614" spans="2:2" x14ac:dyDescent="0.25">
      <c r="B10614"/>
    </row>
    <row r="10615" spans="2:2" x14ac:dyDescent="0.25">
      <c r="B10615"/>
    </row>
    <row r="10616" spans="2:2" x14ac:dyDescent="0.25">
      <c r="B10616"/>
    </row>
    <row r="10617" spans="2:2" x14ac:dyDescent="0.25">
      <c r="B10617"/>
    </row>
    <row r="10618" spans="2:2" x14ac:dyDescent="0.25">
      <c r="B10618"/>
    </row>
    <row r="10619" spans="2:2" x14ac:dyDescent="0.25">
      <c r="B10619"/>
    </row>
    <row r="10620" spans="2:2" x14ac:dyDescent="0.25">
      <c r="B10620"/>
    </row>
    <row r="10621" spans="2:2" x14ac:dyDescent="0.25">
      <c r="B10621"/>
    </row>
    <row r="10622" spans="2:2" x14ac:dyDescent="0.25">
      <c r="B10622"/>
    </row>
    <row r="10623" spans="2:2" x14ac:dyDescent="0.25">
      <c r="B10623"/>
    </row>
    <row r="10624" spans="2:2" x14ac:dyDescent="0.25">
      <c r="B10624"/>
    </row>
    <row r="10625" spans="2:2" x14ac:dyDescent="0.25">
      <c r="B10625"/>
    </row>
    <row r="10626" spans="2:2" x14ac:dyDescent="0.25">
      <c r="B10626"/>
    </row>
    <row r="10627" spans="2:2" x14ac:dyDescent="0.25">
      <c r="B10627"/>
    </row>
    <row r="10628" spans="2:2" x14ac:dyDescent="0.25">
      <c r="B10628"/>
    </row>
    <row r="10629" spans="2:2" x14ac:dyDescent="0.25">
      <c r="B10629"/>
    </row>
    <row r="10630" spans="2:2" x14ac:dyDescent="0.25">
      <c r="B10630"/>
    </row>
    <row r="10631" spans="2:2" x14ac:dyDescent="0.25">
      <c r="B10631"/>
    </row>
    <row r="10632" spans="2:2" x14ac:dyDescent="0.25">
      <c r="B10632"/>
    </row>
    <row r="10633" spans="2:2" x14ac:dyDescent="0.25">
      <c r="B10633"/>
    </row>
    <row r="10634" spans="2:2" x14ac:dyDescent="0.25">
      <c r="B10634"/>
    </row>
    <row r="10635" spans="2:2" x14ac:dyDescent="0.25">
      <c r="B10635"/>
    </row>
    <row r="10636" spans="2:2" x14ac:dyDescent="0.25">
      <c r="B10636"/>
    </row>
    <row r="10637" spans="2:2" x14ac:dyDescent="0.25">
      <c r="B10637"/>
    </row>
    <row r="10638" spans="2:2" x14ac:dyDescent="0.25">
      <c r="B10638"/>
    </row>
    <row r="10639" spans="2:2" x14ac:dyDescent="0.25">
      <c r="B10639"/>
    </row>
    <row r="10640" spans="2:2" x14ac:dyDescent="0.25">
      <c r="B10640"/>
    </row>
    <row r="10641" spans="2:2" x14ac:dyDescent="0.25">
      <c r="B10641"/>
    </row>
    <row r="10642" spans="2:2" x14ac:dyDescent="0.25">
      <c r="B10642"/>
    </row>
    <row r="10643" spans="2:2" x14ac:dyDescent="0.25">
      <c r="B10643"/>
    </row>
    <row r="10644" spans="2:2" x14ac:dyDescent="0.25">
      <c r="B10644"/>
    </row>
    <row r="10645" spans="2:2" x14ac:dyDescent="0.25">
      <c r="B10645"/>
    </row>
    <row r="10646" spans="2:2" x14ac:dyDescent="0.25">
      <c r="B10646"/>
    </row>
    <row r="10647" spans="2:2" x14ac:dyDescent="0.25">
      <c r="B10647"/>
    </row>
    <row r="10648" spans="2:2" x14ac:dyDescent="0.25">
      <c r="B10648"/>
    </row>
    <row r="10649" spans="2:2" x14ac:dyDescent="0.25">
      <c r="B10649"/>
    </row>
    <row r="10650" spans="2:2" x14ac:dyDescent="0.25">
      <c r="B10650"/>
    </row>
    <row r="10651" spans="2:2" x14ac:dyDescent="0.25">
      <c r="B10651"/>
    </row>
    <row r="10652" spans="2:2" x14ac:dyDescent="0.25">
      <c r="B10652"/>
    </row>
    <row r="10653" spans="2:2" x14ac:dyDescent="0.25">
      <c r="B10653"/>
    </row>
    <row r="10654" spans="2:2" x14ac:dyDescent="0.25">
      <c r="B10654"/>
    </row>
    <row r="10655" spans="2:2" x14ac:dyDescent="0.25">
      <c r="B10655"/>
    </row>
    <row r="10656" spans="2:2" x14ac:dyDescent="0.25">
      <c r="B10656"/>
    </row>
    <row r="10657" spans="2:2" x14ac:dyDescent="0.25">
      <c r="B10657"/>
    </row>
    <row r="10658" spans="2:2" x14ac:dyDescent="0.25">
      <c r="B10658"/>
    </row>
    <row r="10659" spans="2:2" x14ac:dyDescent="0.25">
      <c r="B10659"/>
    </row>
    <row r="10660" spans="2:2" x14ac:dyDescent="0.25">
      <c r="B10660"/>
    </row>
    <row r="10661" spans="2:2" x14ac:dyDescent="0.25">
      <c r="B10661"/>
    </row>
    <row r="10662" spans="2:2" x14ac:dyDescent="0.25">
      <c r="B10662"/>
    </row>
    <row r="10663" spans="2:2" x14ac:dyDescent="0.25">
      <c r="B10663"/>
    </row>
    <row r="10664" spans="2:2" x14ac:dyDescent="0.25">
      <c r="B10664"/>
    </row>
    <row r="10665" spans="2:2" x14ac:dyDescent="0.25">
      <c r="B10665"/>
    </row>
    <row r="10666" spans="2:2" x14ac:dyDescent="0.25">
      <c r="B10666"/>
    </row>
    <row r="10667" spans="2:2" x14ac:dyDescent="0.25">
      <c r="B10667"/>
    </row>
    <row r="10668" spans="2:2" x14ac:dyDescent="0.25">
      <c r="B10668"/>
    </row>
    <row r="10669" spans="2:2" x14ac:dyDescent="0.25">
      <c r="B10669"/>
    </row>
    <row r="10670" spans="2:2" x14ac:dyDescent="0.25">
      <c r="B10670"/>
    </row>
    <row r="10671" spans="2:2" x14ac:dyDescent="0.25">
      <c r="B10671"/>
    </row>
    <row r="10672" spans="2:2" x14ac:dyDescent="0.25">
      <c r="B10672"/>
    </row>
    <row r="10673" spans="2:2" x14ac:dyDescent="0.25">
      <c r="B10673"/>
    </row>
    <row r="10674" spans="2:2" x14ac:dyDescent="0.25">
      <c r="B10674"/>
    </row>
    <row r="10675" spans="2:2" x14ac:dyDescent="0.25">
      <c r="B10675"/>
    </row>
    <row r="10676" spans="2:2" x14ac:dyDescent="0.25">
      <c r="B10676"/>
    </row>
    <row r="10677" spans="2:2" x14ac:dyDescent="0.25">
      <c r="B10677"/>
    </row>
    <row r="10678" spans="2:2" x14ac:dyDescent="0.25">
      <c r="B10678"/>
    </row>
    <row r="10679" spans="2:2" x14ac:dyDescent="0.25">
      <c r="B10679"/>
    </row>
    <row r="10680" spans="2:2" x14ac:dyDescent="0.25">
      <c r="B10680"/>
    </row>
    <row r="10681" spans="2:2" x14ac:dyDescent="0.25">
      <c r="B10681"/>
    </row>
    <row r="10682" spans="2:2" x14ac:dyDescent="0.25">
      <c r="B10682"/>
    </row>
    <row r="10683" spans="2:2" x14ac:dyDescent="0.25">
      <c r="B10683"/>
    </row>
    <row r="10684" spans="2:2" x14ac:dyDescent="0.25">
      <c r="B10684"/>
    </row>
    <row r="10685" spans="2:2" x14ac:dyDescent="0.25">
      <c r="B10685"/>
    </row>
    <row r="10686" spans="2:2" x14ac:dyDescent="0.25">
      <c r="B10686"/>
    </row>
    <row r="10687" spans="2:2" x14ac:dyDescent="0.25">
      <c r="B10687"/>
    </row>
    <row r="10688" spans="2:2" x14ac:dyDescent="0.25">
      <c r="B10688"/>
    </row>
    <row r="10689" spans="2:2" x14ac:dyDescent="0.25">
      <c r="B10689"/>
    </row>
    <row r="10690" spans="2:2" x14ac:dyDescent="0.25">
      <c r="B10690"/>
    </row>
    <row r="10691" spans="2:2" x14ac:dyDescent="0.25">
      <c r="B10691"/>
    </row>
    <row r="10692" spans="2:2" x14ac:dyDescent="0.25">
      <c r="B10692"/>
    </row>
    <row r="10693" spans="2:2" x14ac:dyDescent="0.25">
      <c r="B10693"/>
    </row>
    <row r="10694" spans="2:2" x14ac:dyDescent="0.25">
      <c r="B10694"/>
    </row>
    <row r="10695" spans="2:2" x14ac:dyDescent="0.25">
      <c r="B10695"/>
    </row>
    <row r="10696" spans="2:2" x14ac:dyDescent="0.25">
      <c r="B10696"/>
    </row>
    <row r="10697" spans="2:2" x14ac:dyDescent="0.25">
      <c r="B10697"/>
    </row>
    <row r="10698" spans="2:2" x14ac:dyDescent="0.25">
      <c r="B10698"/>
    </row>
    <row r="10699" spans="2:2" x14ac:dyDescent="0.25">
      <c r="B10699"/>
    </row>
    <row r="10700" spans="2:2" x14ac:dyDescent="0.25">
      <c r="B10700"/>
    </row>
    <row r="10701" spans="2:2" x14ac:dyDescent="0.25">
      <c r="B10701"/>
    </row>
    <row r="10702" spans="2:2" x14ac:dyDescent="0.25">
      <c r="B10702"/>
    </row>
    <row r="10703" spans="2:2" x14ac:dyDescent="0.25">
      <c r="B10703"/>
    </row>
    <row r="10704" spans="2:2" x14ac:dyDescent="0.25">
      <c r="B10704"/>
    </row>
    <row r="10705" spans="2:2" x14ac:dyDescent="0.25">
      <c r="B10705"/>
    </row>
    <row r="10706" spans="2:2" x14ac:dyDescent="0.25">
      <c r="B10706"/>
    </row>
    <row r="10707" spans="2:2" x14ac:dyDescent="0.25">
      <c r="B10707"/>
    </row>
    <row r="10708" spans="2:2" x14ac:dyDescent="0.25">
      <c r="B10708"/>
    </row>
    <row r="10709" spans="2:2" x14ac:dyDescent="0.25">
      <c r="B10709"/>
    </row>
    <row r="10710" spans="2:2" x14ac:dyDescent="0.25">
      <c r="B10710"/>
    </row>
    <row r="10711" spans="2:2" x14ac:dyDescent="0.25">
      <c r="B10711"/>
    </row>
    <row r="10712" spans="2:2" x14ac:dyDescent="0.25">
      <c r="B10712"/>
    </row>
    <row r="10713" spans="2:2" x14ac:dyDescent="0.25">
      <c r="B10713"/>
    </row>
    <row r="10714" spans="2:2" x14ac:dyDescent="0.25">
      <c r="B10714"/>
    </row>
    <row r="10715" spans="2:2" x14ac:dyDescent="0.25">
      <c r="B10715"/>
    </row>
    <row r="10716" spans="2:2" x14ac:dyDescent="0.25">
      <c r="B10716"/>
    </row>
    <row r="10717" spans="2:2" x14ac:dyDescent="0.25">
      <c r="B10717"/>
    </row>
    <row r="10718" spans="2:2" x14ac:dyDescent="0.25">
      <c r="B10718"/>
    </row>
    <row r="10719" spans="2:2" x14ac:dyDescent="0.25">
      <c r="B10719"/>
    </row>
    <row r="10720" spans="2:2" x14ac:dyDescent="0.25">
      <c r="B10720"/>
    </row>
    <row r="10721" spans="2:2" x14ac:dyDescent="0.25">
      <c r="B10721"/>
    </row>
    <row r="10722" spans="2:2" x14ac:dyDescent="0.25">
      <c r="B10722"/>
    </row>
    <row r="10723" spans="2:2" x14ac:dyDescent="0.25">
      <c r="B10723"/>
    </row>
    <row r="10724" spans="2:2" x14ac:dyDescent="0.25">
      <c r="B10724"/>
    </row>
    <row r="10725" spans="2:2" x14ac:dyDescent="0.25">
      <c r="B10725"/>
    </row>
    <row r="10726" spans="2:2" x14ac:dyDescent="0.25">
      <c r="B10726"/>
    </row>
    <row r="10727" spans="2:2" x14ac:dyDescent="0.25">
      <c r="B10727"/>
    </row>
    <row r="10728" spans="2:2" x14ac:dyDescent="0.25">
      <c r="B10728"/>
    </row>
    <row r="10729" spans="2:2" x14ac:dyDescent="0.25">
      <c r="B10729"/>
    </row>
    <row r="10730" spans="2:2" x14ac:dyDescent="0.25">
      <c r="B10730"/>
    </row>
    <row r="10731" spans="2:2" x14ac:dyDescent="0.25">
      <c r="B10731"/>
    </row>
    <row r="10732" spans="2:2" x14ac:dyDescent="0.25">
      <c r="B10732"/>
    </row>
    <row r="10733" spans="2:2" x14ac:dyDescent="0.25">
      <c r="B10733"/>
    </row>
    <row r="10734" spans="2:2" x14ac:dyDescent="0.25">
      <c r="B10734"/>
    </row>
    <row r="10735" spans="2:2" x14ac:dyDescent="0.25">
      <c r="B10735"/>
    </row>
    <row r="10736" spans="2:2" x14ac:dyDescent="0.25">
      <c r="B10736"/>
    </row>
    <row r="10737" spans="2:2" x14ac:dyDescent="0.25">
      <c r="B10737"/>
    </row>
    <row r="10738" spans="2:2" x14ac:dyDescent="0.25">
      <c r="B10738"/>
    </row>
    <row r="10739" spans="2:2" x14ac:dyDescent="0.25">
      <c r="B10739"/>
    </row>
    <row r="10740" spans="2:2" x14ac:dyDescent="0.25">
      <c r="B10740"/>
    </row>
    <row r="10741" spans="2:2" x14ac:dyDescent="0.25">
      <c r="B10741"/>
    </row>
    <row r="10742" spans="2:2" x14ac:dyDescent="0.25">
      <c r="B10742"/>
    </row>
    <row r="10743" spans="2:2" x14ac:dyDescent="0.25">
      <c r="B10743"/>
    </row>
    <row r="10744" spans="2:2" x14ac:dyDescent="0.25">
      <c r="B10744"/>
    </row>
    <row r="10745" spans="2:2" x14ac:dyDescent="0.25">
      <c r="B10745"/>
    </row>
    <row r="10746" spans="2:2" x14ac:dyDescent="0.25">
      <c r="B10746"/>
    </row>
    <row r="10747" spans="2:2" x14ac:dyDescent="0.25">
      <c r="B10747"/>
    </row>
    <row r="10748" spans="2:2" x14ac:dyDescent="0.25">
      <c r="B10748"/>
    </row>
    <row r="10749" spans="2:2" x14ac:dyDescent="0.25">
      <c r="B10749"/>
    </row>
    <row r="10750" spans="2:2" x14ac:dyDescent="0.25">
      <c r="B10750"/>
    </row>
    <row r="10751" spans="2:2" x14ac:dyDescent="0.25">
      <c r="B10751"/>
    </row>
    <row r="10752" spans="2:2" x14ac:dyDescent="0.25">
      <c r="B10752"/>
    </row>
    <row r="10753" spans="2:2" x14ac:dyDescent="0.25">
      <c r="B10753"/>
    </row>
    <row r="10754" spans="2:2" x14ac:dyDescent="0.25">
      <c r="B10754"/>
    </row>
    <row r="10755" spans="2:2" x14ac:dyDescent="0.25">
      <c r="B10755"/>
    </row>
    <row r="10756" spans="2:2" x14ac:dyDescent="0.25">
      <c r="B10756"/>
    </row>
    <row r="10757" spans="2:2" x14ac:dyDescent="0.25">
      <c r="B10757"/>
    </row>
    <row r="10758" spans="2:2" x14ac:dyDescent="0.25">
      <c r="B10758"/>
    </row>
    <row r="10759" spans="2:2" x14ac:dyDescent="0.25">
      <c r="B10759"/>
    </row>
    <row r="10760" spans="2:2" x14ac:dyDescent="0.25">
      <c r="B10760"/>
    </row>
    <row r="10761" spans="2:2" x14ac:dyDescent="0.25">
      <c r="B10761"/>
    </row>
    <row r="10762" spans="2:2" x14ac:dyDescent="0.25">
      <c r="B10762"/>
    </row>
    <row r="10763" spans="2:2" x14ac:dyDescent="0.25">
      <c r="B10763"/>
    </row>
    <row r="10764" spans="2:2" x14ac:dyDescent="0.25">
      <c r="B10764"/>
    </row>
    <row r="10765" spans="2:2" x14ac:dyDescent="0.25">
      <c r="B10765"/>
    </row>
    <row r="10766" spans="2:2" x14ac:dyDescent="0.25">
      <c r="B10766"/>
    </row>
    <row r="10767" spans="2:2" x14ac:dyDescent="0.25">
      <c r="B10767"/>
    </row>
    <row r="10768" spans="2:2" x14ac:dyDescent="0.25">
      <c r="B10768"/>
    </row>
    <row r="10769" spans="2:2" x14ac:dyDescent="0.25">
      <c r="B10769"/>
    </row>
    <row r="10770" spans="2:2" x14ac:dyDescent="0.25">
      <c r="B10770"/>
    </row>
    <row r="10771" spans="2:2" x14ac:dyDescent="0.25">
      <c r="B10771"/>
    </row>
    <row r="10772" spans="2:2" x14ac:dyDescent="0.25">
      <c r="B10772"/>
    </row>
    <row r="10773" spans="2:2" x14ac:dyDescent="0.25">
      <c r="B10773"/>
    </row>
    <row r="10774" spans="2:2" x14ac:dyDescent="0.25">
      <c r="B10774"/>
    </row>
    <row r="10775" spans="2:2" x14ac:dyDescent="0.25">
      <c r="B10775"/>
    </row>
    <row r="10776" spans="2:2" x14ac:dyDescent="0.25">
      <c r="B10776"/>
    </row>
    <row r="10777" spans="2:2" x14ac:dyDescent="0.25">
      <c r="B10777"/>
    </row>
    <row r="10778" spans="2:2" x14ac:dyDescent="0.25">
      <c r="B10778"/>
    </row>
    <row r="10779" spans="2:2" x14ac:dyDescent="0.25">
      <c r="B10779"/>
    </row>
    <row r="10780" spans="2:2" x14ac:dyDescent="0.25">
      <c r="B10780"/>
    </row>
    <row r="10781" spans="2:2" x14ac:dyDescent="0.25">
      <c r="B10781"/>
    </row>
    <row r="10782" spans="2:2" x14ac:dyDescent="0.25">
      <c r="B10782"/>
    </row>
    <row r="10783" spans="2:2" x14ac:dyDescent="0.25">
      <c r="B10783"/>
    </row>
    <row r="10784" spans="2:2" x14ac:dyDescent="0.25">
      <c r="B10784"/>
    </row>
    <row r="10785" spans="2:2" x14ac:dyDescent="0.25">
      <c r="B10785"/>
    </row>
    <row r="10786" spans="2:2" x14ac:dyDescent="0.25">
      <c r="B10786"/>
    </row>
    <row r="10787" spans="2:2" x14ac:dyDescent="0.25">
      <c r="B10787"/>
    </row>
    <row r="10788" spans="2:2" x14ac:dyDescent="0.25">
      <c r="B10788"/>
    </row>
    <row r="10789" spans="2:2" x14ac:dyDescent="0.25">
      <c r="B10789"/>
    </row>
    <row r="10790" spans="2:2" x14ac:dyDescent="0.25">
      <c r="B10790"/>
    </row>
    <row r="10791" spans="2:2" x14ac:dyDescent="0.25">
      <c r="B10791"/>
    </row>
    <row r="10792" spans="2:2" x14ac:dyDescent="0.25">
      <c r="B10792"/>
    </row>
    <row r="10793" spans="2:2" x14ac:dyDescent="0.25">
      <c r="B10793"/>
    </row>
    <row r="10794" spans="2:2" x14ac:dyDescent="0.25">
      <c r="B10794"/>
    </row>
    <row r="10795" spans="2:2" x14ac:dyDescent="0.25">
      <c r="B10795"/>
    </row>
    <row r="10796" spans="2:2" x14ac:dyDescent="0.25">
      <c r="B10796"/>
    </row>
    <row r="10797" spans="2:2" x14ac:dyDescent="0.25">
      <c r="B10797"/>
    </row>
    <row r="10798" spans="2:2" x14ac:dyDescent="0.25">
      <c r="B10798"/>
    </row>
    <row r="10799" spans="2:2" x14ac:dyDescent="0.25">
      <c r="B10799"/>
    </row>
    <row r="10800" spans="2:2" x14ac:dyDescent="0.25">
      <c r="B10800"/>
    </row>
    <row r="10801" spans="2:2" x14ac:dyDescent="0.25">
      <c r="B10801"/>
    </row>
    <row r="10802" spans="2:2" x14ac:dyDescent="0.25">
      <c r="B10802"/>
    </row>
    <row r="10803" spans="2:2" x14ac:dyDescent="0.25">
      <c r="B10803"/>
    </row>
    <row r="10804" spans="2:2" x14ac:dyDescent="0.25">
      <c r="B10804"/>
    </row>
    <row r="10805" spans="2:2" x14ac:dyDescent="0.25">
      <c r="B10805"/>
    </row>
    <row r="10806" spans="2:2" x14ac:dyDescent="0.25">
      <c r="B10806"/>
    </row>
    <row r="10807" spans="2:2" x14ac:dyDescent="0.25">
      <c r="B10807"/>
    </row>
    <row r="10808" spans="2:2" x14ac:dyDescent="0.25">
      <c r="B10808"/>
    </row>
    <row r="10809" spans="2:2" x14ac:dyDescent="0.25">
      <c r="B10809"/>
    </row>
    <row r="10810" spans="2:2" x14ac:dyDescent="0.25">
      <c r="B10810"/>
    </row>
    <row r="10811" spans="2:2" x14ac:dyDescent="0.25">
      <c r="B10811"/>
    </row>
    <row r="10812" spans="2:2" x14ac:dyDescent="0.25">
      <c r="B10812"/>
    </row>
    <row r="10813" spans="2:2" x14ac:dyDescent="0.25">
      <c r="B10813"/>
    </row>
    <row r="10814" spans="2:2" x14ac:dyDescent="0.25">
      <c r="B10814"/>
    </row>
    <row r="10815" spans="2:2" x14ac:dyDescent="0.25">
      <c r="B10815"/>
    </row>
    <row r="10816" spans="2:2" x14ac:dyDescent="0.25">
      <c r="B10816"/>
    </row>
    <row r="10817" spans="2:2" x14ac:dyDescent="0.25">
      <c r="B10817"/>
    </row>
    <row r="10818" spans="2:2" x14ac:dyDescent="0.25">
      <c r="B10818"/>
    </row>
    <row r="10819" spans="2:2" x14ac:dyDescent="0.25">
      <c r="B10819"/>
    </row>
    <row r="10820" spans="2:2" x14ac:dyDescent="0.25">
      <c r="B10820"/>
    </row>
    <row r="10821" spans="2:2" x14ac:dyDescent="0.25">
      <c r="B10821"/>
    </row>
    <row r="10822" spans="2:2" x14ac:dyDescent="0.25">
      <c r="B10822"/>
    </row>
    <row r="10823" spans="2:2" x14ac:dyDescent="0.25">
      <c r="B10823"/>
    </row>
    <row r="10824" spans="2:2" x14ac:dyDescent="0.25">
      <c r="B10824"/>
    </row>
    <row r="10825" spans="2:2" x14ac:dyDescent="0.25">
      <c r="B10825"/>
    </row>
    <row r="10826" spans="2:2" x14ac:dyDescent="0.25">
      <c r="B10826"/>
    </row>
    <row r="10827" spans="2:2" x14ac:dyDescent="0.25">
      <c r="B10827"/>
    </row>
    <row r="10828" spans="2:2" x14ac:dyDescent="0.25">
      <c r="B10828"/>
    </row>
    <row r="10829" spans="2:2" x14ac:dyDescent="0.25">
      <c r="B10829"/>
    </row>
    <row r="10830" spans="2:2" x14ac:dyDescent="0.25">
      <c r="B10830"/>
    </row>
    <row r="10831" spans="2:2" x14ac:dyDescent="0.25">
      <c r="B10831"/>
    </row>
    <row r="10832" spans="2:2" x14ac:dyDescent="0.25">
      <c r="B10832"/>
    </row>
    <row r="10833" spans="2:2" x14ac:dyDescent="0.25">
      <c r="B10833"/>
    </row>
    <row r="10834" spans="2:2" x14ac:dyDescent="0.25">
      <c r="B10834"/>
    </row>
    <row r="10835" spans="2:2" x14ac:dyDescent="0.25">
      <c r="B10835"/>
    </row>
    <row r="10836" spans="2:2" x14ac:dyDescent="0.25">
      <c r="B10836"/>
    </row>
    <row r="10837" spans="2:2" x14ac:dyDescent="0.25">
      <c r="B10837"/>
    </row>
    <row r="10838" spans="2:2" x14ac:dyDescent="0.25">
      <c r="B10838"/>
    </row>
    <row r="10839" spans="2:2" x14ac:dyDescent="0.25">
      <c r="B10839"/>
    </row>
    <row r="10840" spans="2:2" x14ac:dyDescent="0.25">
      <c r="B10840"/>
    </row>
    <row r="10841" spans="2:2" x14ac:dyDescent="0.25">
      <c r="B10841"/>
    </row>
    <row r="10842" spans="2:2" x14ac:dyDescent="0.25">
      <c r="B10842"/>
    </row>
    <row r="10843" spans="2:2" x14ac:dyDescent="0.25">
      <c r="B10843"/>
    </row>
    <row r="10844" spans="2:2" x14ac:dyDescent="0.25">
      <c r="B10844"/>
    </row>
    <row r="10845" spans="2:2" x14ac:dyDescent="0.25">
      <c r="B10845"/>
    </row>
    <row r="10846" spans="2:2" x14ac:dyDescent="0.25">
      <c r="B10846"/>
    </row>
    <row r="10847" spans="2:2" x14ac:dyDescent="0.25">
      <c r="B10847"/>
    </row>
    <row r="10848" spans="2:2" x14ac:dyDescent="0.25">
      <c r="B10848"/>
    </row>
    <row r="10849" spans="2:2" x14ac:dyDescent="0.25">
      <c r="B10849"/>
    </row>
    <row r="10850" spans="2:2" x14ac:dyDescent="0.25">
      <c r="B10850"/>
    </row>
    <row r="10851" spans="2:2" x14ac:dyDescent="0.25">
      <c r="B10851"/>
    </row>
    <row r="10852" spans="2:2" x14ac:dyDescent="0.25">
      <c r="B10852"/>
    </row>
    <row r="10853" spans="2:2" x14ac:dyDescent="0.25">
      <c r="B10853"/>
    </row>
    <row r="10854" spans="2:2" x14ac:dyDescent="0.25">
      <c r="B10854"/>
    </row>
    <row r="10855" spans="2:2" x14ac:dyDescent="0.25">
      <c r="B10855"/>
    </row>
    <row r="10856" spans="2:2" x14ac:dyDescent="0.25">
      <c r="B10856"/>
    </row>
    <row r="10857" spans="2:2" x14ac:dyDescent="0.25">
      <c r="B10857"/>
    </row>
    <row r="10858" spans="2:2" x14ac:dyDescent="0.25">
      <c r="B10858"/>
    </row>
    <row r="10859" spans="2:2" x14ac:dyDescent="0.25">
      <c r="B10859"/>
    </row>
    <row r="10860" spans="2:2" x14ac:dyDescent="0.25">
      <c r="B10860"/>
    </row>
    <row r="10861" spans="2:2" x14ac:dyDescent="0.25">
      <c r="B10861"/>
    </row>
    <row r="10862" spans="2:2" x14ac:dyDescent="0.25">
      <c r="B10862"/>
    </row>
    <row r="10863" spans="2:2" x14ac:dyDescent="0.25">
      <c r="B10863"/>
    </row>
    <row r="10864" spans="2:2" x14ac:dyDescent="0.25">
      <c r="B10864"/>
    </row>
    <row r="10865" spans="2:2" x14ac:dyDescent="0.25">
      <c r="B10865"/>
    </row>
    <row r="10866" spans="2:2" x14ac:dyDescent="0.25">
      <c r="B10866"/>
    </row>
    <row r="10867" spans="2:2" x14ac:dyDescent="0.25">
      <c r="B10867"/>
    </row>
    <row r="10868" spans="2:2" x14ac:dyDescent="0.25">
      <c r="B10868"/>
    </row>
    <row r="10869" spans="2:2" x14ac:dyDescent="0.25">
      <c r="B10869"/>
    </row>
    <row r="10870" spans="2:2" x14ac:dyDescent="0.25">
      <c r="B10870"/>
    </row>
    <row r="10871" spans="2:2" x14ac:dyDescent="0.25">
      <c r="B10871"/>
    </row>
    <row r="10872" spans="2:2" x14ac:dyDescent="0.25">
      <c r="B10872"/>
    </row>
    <row r="10873" spans="2:2" x14ac:dyDescent="0.25">
      <c r="B10873"/>
    </row>
    <row r="10874" spans="2:2" x14ac:dyDescent="0.25">
      <c r="B10874"/>
    </row>
    <row r="10875" spans="2:2" x14ac:dyDescent="0.25">
      <c r="B10875"/>
    </row>
    <row r="10876" spans="2:2" x14ac:dyDescent="0.25">
      <c r="B10876"/>
    </row>
    <row r="10877" spans="2:2" x14ac:dyDescent="0.25">
      <c r="B10877"/>
    </row>
    <row r="10878" spans="2:2" x14ac:dyDescent="0.25">
      <c r="B10878"/>
    </row>
    <row r="10879" spans="2:2" x14ac:dyDescent="0.25">
      <c r="B10879"/>
    </row>
    <row r="10880" spans="2:2" x14ac:dyDescent="0.25">
      <c r="B10880"/>
    </row>
    <row r="10881" spans="2:2" x14ac:dyDescent="0.25">
      <c r="B10881"/>
    </row>
    <row r="10882" spans="2:2" x14ac:dyDescent="0.25">
      <c r="B10882"/>
    </row>
    <row r="10883" spans="2:2" x14ac:dyDescent="0.25">
      <c r="B10883"/>
    </row>
    <row r="10884" spans="2:2" x14ac:dyDescent="0.25">
      <c r="B10884"/>
    </row>
    <row r="10885" spans="2:2" x14ac:dyDescent="0.25">
      <c r="B10885"/>
    </row>
    <row r="10886" spans="2:2" x14ac:dyDescent="0.25">
      <c r="B10886"/>
    </row>
    <row r="10887" spans="2:2" x14ac:dyDescent="0.25">
      <c r="B10887"/>
    </row>
    <row r="10888" spans="2:2" x14ac:dyDescent="0.25">
      <c r="B10888"/>
    </row>
    <row r="10889" spans="2:2" x14ac:dyDescent="0.25">
      <c r="B10889"/>
    </row>
    <row r="10890" spans="2:2" x14ac:dyDescent="0.25">
      <c r="B10890"/>
    </row>
    <row r="10891" spans="2:2" x14ac:dyDescent="0.25">
      <c r="B10891"/>
    </row>
    <row r="10892" spans="2:2" x14ac:dyDescent="0.25">
      <c r="B10892"/>
    </row>
    <row r="10893" spans="2:2" x14ac:dyDescent="0.25">
      <c r="B10893"/>
    </row>
    <row r="10894" spans="2:2" x14ac:dyDescent="0.25">
      <c r="B10894"/>
    </row>
    <row r="10895" spans="2:2" x14ac:dyDescent="0.25">
      <c r="B10895"/>
    </row>
    <row r="10896" spans="2:2" x14ac:dyDescent="0.25">
      <c r="B10896"/>
    </row>
    <row r="10897" spans="2:2" x14ac:dyDescent="0.25">
      <c r="B10897"/>
    </row>
    <row r="10898" spans="2:2" x14ac:dyDescent="0.25">
      <c r="B10898"/>
    </row>
    <row r="10899" spans="2:2" x14ac:dyDescent="0.25">
      <c r="B10899"/>
    </row>
    <row r="10900" spans="2:2" x14ac:dyDescent="0.25">
      <c r="B10900"/>
    </row>
    <row r="10901" spans="2:2" x14ac:dyDescent="0.25">
      <c r="B10901"/>
    </row>
    <row r="10902" spans="2:2" x14ac:dyDescent="0.25">
      <c r="B10902"/>
    </row>
    <row r="10903" spans="2:2" x14ac:dyDescent="0.25">
      <c r="B10903"/>
    </row>
    <row r="10904" spans="2:2" x14ac:dyDescent="0.25">
      <c r="B10904"/>
    </row>
    <row r="10905" spans="2:2" x14ac:dyDescent="0.25">
      <c r="B10905"/>
    </row>
    <row r="10906" spans="2:2" x14ac:dyDescent="0.25">
      <c r="B10906"/>
    </row>
    <row r="10907" spans="2:2" x14ac:dyDescent="0.25">
      <c r="B10907"/>
    </row>
    <row r="10908" spans="2:2" x14ac:dyDescent="0.25">
      <c r="B10908"/>
    </row>
    <row r="10909" spans="2:2" x14ac:dyDescent="0.25">
      <c r="B10909"/>
    </row>
    <row r="10910" spans="2:2" x14ac:dyDescent="0.25">
      <c r="B10910"/>
    </row>
    <row r="10911" spans="2:2" x14ac:dyDescent="0.25">
      <c r="B10911"/>
    </row>
    <row r="10912" spans="2:2" x14ac:dyDescent="0.25">
      <c r="B10912"/>
    </row>
    <row r="10913" spans="2:2" x14ac:dyDescent="0.25">
      <c r="B10913"/>
    </row>
    <row r="10914" spans="2:2" x14ac:dyDescent="0.25">
      <c r="B10914"/>
    </row>
    <row r="10915" spans="2:2" x14ac:dyDescent="0.25">
      <c r="B10915"/>
    </row>
    <row r="10916" spans="2:2" x14ac:dyDescent="0.25">
      <c r="B10916"/>
    </row>
    <row r="10917" spans="2:2" x14ac:dyDescent="0.25">
      <c r="B10917"/>
    </row>
    <row r="10918" spans="2:2" x14ac:dyDescent="0.25">
      <c r="B10918"/>
    </row>
    <row r="10919" spans="2:2" x14ac:dyDescent="0.25">
      <c r="B10919"/>
    </row>
    <row r="10920" spans="2:2" x14ac:dyDescent="0.25">
      <c r="B10920"/>
    </row>
    <row r="10921" spans="2:2" x14ac:dyDescent="0.25">
      <c r="B10921"/>
    </row>
    <row r="10922" spans="2:2" x14ac:dyDescent="0.25">
      <c r="B10922"/>
    </row>
    <row r="10923" spans="2:2" x14ac:dyDescent="0.25">
      <c r="B10923"/>
    </row>
    <row r="10924" spans="2:2" x14ac:dyDescent="0.25">
      <c r="B10924"/>
    </row>
    <row r="10925" spans="2:2" x14ac:dyDescent="0.25">
      <c r="B10925"/>
    </row>
    <row r="10926" spans="2:2" x14ac:dyDescent="0.25">
      <c r="B10926"/>
    </row>
    <row r="10927" spans="2:2" x14ac:dyDescent="0.25">
      <c r="B10927"/>
    </row>
    <row r="10928" spans="2:2" x14ac:dyDescent="0.25">
      <c r="B10928"/>
    </row>
    <row r="10929" spans="2:2" x14ac:dyDescent="0.25">
      <c r="B10929"/>
    </row>
    <row r="10930" spans="2:2" x14ac:dyDescent="0.25">
      <c r="B10930"/>
    </row>
    <row r="10931" spans="2:2" x14ac:dyDescent="0.25">
      <c r="B10931"/>
    </row>
    <row r="10932" spans="2:2" x14ac:dyDescent="0.25">
      <c r="B10932"/>
    </row>
    <row r="10933" spans="2:2" x14ac:dyDescent="0.25">
      <c r="B10933"/>
    </row>
    <row r="10934" spans="2:2" x14ac:dyDescent="0.25">
      <c r="B10934"/>
    </row>
    <row r="10935" spans="2:2" x14ac:dyDescent="0.25">
      <c r="B10935"/>
    </row>
    <row r="10936" spans="2:2" x14ac:dyDescent="0.25">
      <c r="B10936"/>
    </row>
    <row r="10937" spans="2:2" x14ac:dyDescent="0.25">
      <c r="B10937"/>
    </row>
    <row r="10938" spans="2:2" x14ac:dyDescent="0.25">
      <c r="B10938"/>
    </row>
    <row r="10939" spans="2:2" x14ac:dyDescent="0.25">
      <c r="B10939"/>
    </row>
    <row r="10940" spans="2:2" x14ac:dyDescent="0.25">
      <c r="B10940"/>
    </row>
    <row r="10941" spans="2:2" x14ac:dyDescent="0.25">
      <c r="B10941"/>
    </row>
    <row r="10942" spans="2:2" x14ac:dyDescent="0.25">
      <c r="B10942"/>
    </row>
    <row r="10943" spans="2:2" x14ac:dyDescent="0.25">
      <c r="B10943"/>
    </row>
    <row r="10944" spans="2:2" x14ac:dyDescent="0.25">
      <c r="B10944"/>
    </row>
    <row r="10945" spans="2:2" x14ac:dyDescent="0.25">
      <c r="B10945"/>
    </row>
    <row r="10946" spans="2:2" x14ac:dyDescent="0.25">
      <c r="B10946"/>
    </row>
    <row r="10947" spans="2:2" x14ac:dyDescent="0.25">
      <c r="B10947"/>
    </row>
    <row r="10948" spans="2:2" x14ac:dyDescent="0.25">
      <c r="B10948"/>
    </row>
    <row r="10949" spans="2:2" x14ac:dyDescent="0.25">
      <c r="B10949"/>
    </row>
    <row r="10950" spans="2:2" x14ac:dyDescent="0.25">
      <c r="B10950"/>
    </row>
    <row r="10951" spans="2:2" x14ac:dyDescent="0.25">
      <c r="B10951"/>
    </row>
    <row r="10952" spans="2:2" x14ac:dyDescent="0.25">
      <c r="B10952"/>
    </row>
    <row r="10953" spans="2:2" x14ac:dyDescent="0.25">
      <c r="B10953"/>
    </row>
    <row r="10954" spans="2:2" x14ac:dyDescent="0.25">
      <c r="B10954"/>
    </row>
    <row r="10955" spans="2:2" x14ac:dyDescent="0.25">
      <c r="B10955"/>
    </row>
    <row r="10956" spans="2:2" x14ac:dyDescent="0.25">
      <c r="B10956"/>
    </row>
    <row r="10957" spans="2:2" x14ac:dyDescent="0.25">
      <c r="B10957"/>
    </row>
    <row r="10958" spans="2:2" x14ac:dyDescent="0.25">
      <c r="B10958"/>
    </row>
    <row r="10959" spans="2:2" x14ac:dyDescent="0.25">
      <c r="B10959"/>
    </row>
    <row r="10960" spans="2:2" x14ac:dyDescent="0.25">
      <c r="B10960"/>
    </row>
    <row r="10961" spans="2:2" x14ac:dyDescent="0.25">
      <c r="B10961"/>
    </row>
    <row r="10962" spans="2:2" x14ac:dyDescent="0.25">
      <c r="B10962"/>
    </row>
    <row r="10963" spans="2:2" x14ac:dyDescent="0.25">
      <c r="B10963"/>
    </row>
    <row r="10964" spans="2:2" x14ac:dyDescent="0.25">
      <c r="B10964"/>
    </row>
    <row r="10965" spans="2:2" x14ac:dyDescent="0.25">
      <c r="B10965"/>
    </row>
    <row r="10966" spans="2:2" x14ac:dyDescent="0.25">
      <c r="B10966"/>
    </row>
    <row r="10967" spans="2:2" x14ac:dyDescent="0.25">
      <c r="B10967"/>
    </row>
    <row r="10968" spans="2:2" x14ac:dyDescent="0.25">
      <c r="B10968"/>
    </row>
    <row r="10969" spans="2:2" x14ac:dyDescent="0.25">
      <c r="B10969"/>
    </row>
    <row r="10970" spans="2:2" x14ac:dyDescent="0.25">
      <c r="B10970"/>
    </row>
    <row r="10971" spans="2:2" x14ac:dyDescent="0.25">
      <c r="B10971"/>
    </row>
    <row r="10972" spans="2:2" x14ac:dyDescent="0.25">
      <c r="B10972"/>
    </row>
    <row r="10973" spans="2:2" x14ac:dyDescent="0.25">
      <c r="B10973"/>
    </row>
    <row r="10974" spans="2:2" x14ac:dyDescent="0.25">
      <c r="B10974"/>
    </row>
    <row r="10975" spans="2:2" x14ac:dyDescent="0.25">
      <c r="B10975"/>
    </row>
    <row r="10976" spans="2:2" x14ac:dyDescent="0.25">
      <c r="B10976"/>
    </row>
    <row r="10977" spans="2:2" x14ac:dyDescent="0.25">
      <c r="B10977"/>
    </row>
    <row r="10978" spans="2:2" x14ac:dyDescent="0.25">
      <c r="B10978"/>
    </row>
    <row r="10979" spans="2:2" x14ac:dyDescent="0.25">
      <c r="B10979"/>
    </row>
    <row r="10980" spans="2:2" x14ac:dyDescent="0.25">
      <c r="B10980"/>
    </row>
    <row r="10981" spans="2:2" x14ac:dyDescent="0.25">
      <c r="B10981"/>
    </row>
    <row r="10982" spans="2:2" x14ac:dyDescent="0.25">
      <c r="B10982"/>
    </row>
    <row r="10983" spans="2:2" x14ac:dyDescent="0.25">
      <c r="B10983"/>
    </row>
    <row r="10984" spans="2:2" x14ac:dyDescent="0.25">
      <c r="B10984"/>
    </row>
    <row r="10985" spans="2:2" x14ac:dyDescent="0.25">
      <c r="B10985"/>
    </row>
    <row r="10986" spans="2:2" x14ac:dyDescent="0.25">
      <c r="B10986"/>
    </row>
    <row r="10987" spans="2:2" x14ac:dyDescent="0.25">
      <c r="B10987"/>
    </row>
    <row r="10988" spans="2:2" x14ac:dyDescent="0.25">
      <c r="B10988"/>
    </row>
    <row r="10989" spans="2:2" x14ac:dyDescent="0.25">
      <c r="B10989"/>
    </row>
    <row r="10990" spans="2:2" x14ac:dyDescent="0.25">
      <c r="B10990"/>
    </row>
    <row r="10991" spans="2:2" x14ac:dyDescent="0.25">
      <c r="B10991"/>
    </row>
    <row r="10992" spans="2:2" x14ac:dyDescent="0.25">
      <c r="B10992"/>
    </row>
    <row r="10993" spans="2:2" x14ac:dyDescent="0.25">
      <c r="B10993"/>
    </row>
    <row r="10994" spans="2:2" x14ac:dyDescent="0.25">
      <c r="B10994"/>
    </row>
    <row r="10995" spans="2:2" x14ac:dyDescent="0.25">
      <c r="B10995"/>
    </row>
    <row r="10996" spans="2:2" x14ac:dyDescent="0.25">
      <c r="B10996"/>
    </row>
    <row r="10997" spans="2:2" x14ac:dyDescent="0.25">
      <c r="B10997"/>
    </row>
    <row r="10998" spans="2:2" x14ac:dyDescent="0.25">
      <c r="B10998"/>
    </row>
    <row r="10999" spans="2:2" x14ac:dyDescent="0.25">
      <c r="B10999"/>
    </row>
    <row r="11000" spans="2:2" x14ac:dyDescent="0.25">
      <c r="B11000"/>
    </row>
    <row r="11001" spans="2:2" x14ac:dyDescent="0.25">
      <c r="B11001"/>
    </row>
    <row r="11002" spans="2:2" x14ac:dyDescent="0.25">
      <c r="B11002"/>
    </row>
    <row r="11003" spans="2:2" x14ac:dyDescent="0.25">
      <c r="B11003"/>
    </row>
    <row r="11004" spans="2:2" x14ac:dyDescent="0.25">
      <c r="B11004"/>
    </row>
    <row r="11005" spans="2:2" x14ac:dyDescent="0.25">
      <c r="B11005"/>
    </row>
    <row r="11006" spans="2:2" x14ac:dyDescent="0.25">
      <c r="B11006"/>
    </row>
    <row r="11007" spans="2:2" x14ac:dyDescent="0.25">
      <c r="B11007"/>
    </row>
    <row r="11008" spans="2:2" x14ac:dyDescent="0.25">
      <c r="B11008"/>
    </row>
    <row r="11009" spans="2:2" x14ac:dyDescent="0.25">
      <c r="B11009"/>
    </row>
    <row r="11010" spans="2:2" x14ac:dyDescent="0.25">
      <c r="B11010"/>
    </row>
    <row r="11011" spans="2:2" x14ac:dyDescent="0.25">
      <c r="B11011"/>
    </row>
    <row r="11012" spans="2:2" x14ac:dyDescent="0.25">
      <c r="B11012"/>
    </row>
    <row r="11013" spans="2:2" x14ac:dyDescent="0.25">
      <c r="B11013"/>
    </row>
    <row r="11014" spans="2:2" x14ac:dyDescent="0.25">
      <c r="B11014"/>
    </row>
    <row r="11015" spans="2:2" x14ac:dyDescent="0.25">
      <c r="B11015"/>
    </row>
    <row r="11016" spans="2:2" x14ac:dyDescent="0.25">
      <c r="B11016"/>
    </row>
    <row r="11017" spans="2:2" x14ac:dyDescent="0.25">
      <c r="B11017"/>
    </row>
    <row r="11018" spans="2:2" x14ac:dyDescent="0.25">
      <c r="B11018"/>
    </row>
    <row r="11019" spans="2:2" x14ac:dyDescent="0.25">
      <c r="B11019"/>
    </row>
    <row r="11020" spans="2:2" x14ac:dyDescent="0.25">
      <c r="B11020"/>
    </row>
    <row r="11021" spans="2:2" x14ac:dyDescent="0.25">
      <c r="B11021"/>
    </row>
    <row r="11022" spans="2:2" x14ac:dyDescent="0.25">
      <c r="B11022"/>
    </row>
    <row r="11023" spans="2:2" x14ac:dyDescent="0.25">
      <c r="B11023"/>
    </row>
    <row r="11024" spans="2:2" x14ac:dyDescent="0.25">
      <c r="B11024"/>
    </row>
    <row r="11025" spans="2:2" x14ac:dyDescent="0.25">
      <c r="B11025"/>
    </row>
    <row r="11026" spans="2:2" x14ac:dyDescent="0.25">
      <c r="B11026"/>
    </row>
    <row r="11027" spans="2:2" x14ac:dyDescent="0.25">
      <c r="B11027"/>
    </row>
    <row r="11028" spans="2:2" x14ac:dyDescent="0.25">
      <c r="B11028"/>
    </row>
    <row r="11029" spans="2:2" x14ac:dyDescent="0.25">
      <c r="B11029"/>
    </row>
    <row r="11030" spans="2:2" x14ac:dyDescent="0.25">
      <c r="B11030"/>
    </row>
    <row r="11031" spans="2:2" x14ac:dyDescent="0.25">
      <c r="B11031"/>
    </row>
    <row r="11032" spans="2:2" x14ac:dyDescent="0.25">
      <c r="B11032"/>
    </row>
    <row r="11033" spans="2:2" x14ac:dyDescent="0.25">
      <c r="B11033"/>
    </row>
    <row r="11034" spans="2:2" x14ac:dyDescent="0.25">
      <c r="B11034"/>
    </row>
    <row r="11035" spans="2:2" x14ac:dyDescent="0.25">
      <c r="B11035"/>
    </row>
    <row r="11036" spans="2:2" x14ac:dyDescent="0.25">
      <c r="B11036"/>
    </row>
    <row r="11037" spans="2:2" x14ac:dyDescent="0.25">
      <c r="B11037"/>
    </row>
    <row r="11038" spans="2:2" x14ac:dyDescent="0.25">
      <c r="B11038"/>
    </row>
    <row r="11039" spans="2:2" x14ac:dyDescent="0.25">
      <c r="B11039"/>
    </row>
    <row r="11040" spans="2:2" x14ac:dyDescent="0.25">
      <c r="B11040"/>
    </row>
    <row r="11041" spans="2:2" x14ac:dyDescent="0.25">
      <c r="B11041"/>
    </row>
    <row r="11042" spans="2:2" x14ac:dyDescent="0.25">
      <c r="B11042"/>
    </row>
    <row r="11043" spans="2:2" x14ac:dyDescent="0.25">
      <c r="B11043"/>
    </row>
    <row r="11044" spans="2:2" x14ac:dyDescent="0.25">
      <c r="B11044"/>
    </row>
    <row r="11045" spans="2:2" x14ac:dyDescent="0.25">
      <c r="B11045"/>
    </row>
    <row r="11046" spans="2:2" x14ac:dyDescent="0.25">
      <c r="B11046"/>
    </row>
    <row r="11047" spans="2:2" x14ac:dyDescent="0.25">
      <c r="B11047"/>
    </row>
    <row r="11048" spans="2:2" x14ac:dyDescent="0.25">
      <c r="B11048"/>
    </row>
    <row r="11049" spans="2:2" x14ac:dyDescent="0.25">
      <c r="B11049"/>
    </row>
    <row r="11050" spans="2:2" x14ac:dyDescent="0.25">
      <c r="B11050"/>
    </row>
    <row r="11051" spans="2:2" x14ac:dyDescent="0.25">
      <c r="B11051"/>
    </row>
    <row r="11052" spans="2:2" x14ac:dyDescent="0.25">
      <c r="B11052"/>
    </row>
    <row r="11053" spans="2:2" x14ac:dyDescent="0.25">
      <c r="B11053"/>
    </row>
    <row r="11054" spans="2:2" x14ac:dyDescent="0.25">
      <c r="B11054"/>
    </row>
    <row r="11055" spans="2:2" x14ac:dyDescent="0.25">
      <c r="B11055"/>
    </row>
    <row r="11056" spans="2:2" x14ac:dyDescent="0.25">
      <c r="B11056"/>
    </row>
    <row r="11057" spans="2:2" x14ac:dyDescent="0.25">
      <c r="B11057"/>
    </row>
    <row r="11058" spans="2:2" x14ac:dyDescent="0.25">
      <c r="B11058"/>
    </row>
    <row r="11059" spans="2:2" x14ac:dyDescent="0.25">
      <c r="B11059"/>
    </row>
    <row r="11060" spans="2:2" x14ac:dyDescent="0.25">
      <c r="B11060"/>
    </row>
    <row r="11061" spans="2:2" x14ac:dyDescent="0.25">
      <c r="B11061"/>
    </row>
    <row r="11062" spans="2:2" x14ac:dyDescent="0.25">
      <c r="B11062"/>
    </row>
    <row r="11063" spans="2:2" x14ac:dyDescent="0.25">
      <c r="B11063"/>
    </row>
    <row r="11064" spans="2:2" x14ac:dyDescent="0.25">
      <c r="B11064"/>
    </row>
    <row r="11065" spans="2:2" x14ac:dyDescent="0.25">
      <c r="B11065"/>
    </row>
    <row r="11066" spans="2:2" x14ac:dyDescent="0.25">
      <c r="B11066"/>
    </row>
    <row r="11067" spans="2:2" x14ac:dyDescent="0.25">
      <c r="B11067"/>
    </row>
    <row r="11068" spans="2:2" x14ac:dyDescent="0.25">
      <c r="B11068"/>
    </row>
    <row r="11069" spans="2:2" x14ac:dyDescent="0.25">
      <c r="B11069"/>
    </row>
    <row r="11070" spans="2:2" x14ac:dyDescent="0.25">
      <c r="B11070"/>
    </row>
    <row r="11071" spans="2:2" x14ac:dyDescent="0.25">
      <c r="B11071"/>
    </row>
    <row r="11072" spans="2:2" x14ac:dyDescent="0.25">
      <c r="B11072"/>
    </row>
    <row r="11073" spans="2:2" x14ac:dyDescent="0.25">
      <c r="B11073"/>
    </row>
    <row r="11074" spans="2:2" x14ac:dyDescent="0.25">
      <c r="B11074"/>
    </row>
    <row r="11075" spans="2:2" x14ac:dyDescent="0.25">
      <c r="B11075"/>
    </row>
    <row r="11076" spans="2:2" x14ac:dyDescent="0.25">
      <c r="B11076"/>
    </row>
    <row r="11077" spans="2:2" x14ac:dyDescent="0.25">
      <c r="B11077"/>
    </row>
    <row r="11078" spans="2:2" x14ac:dyDescent="0.25">
      <c r="B11078"/>
    </row>
    <row r="11079" spans="2:2" x14ac:dyDescent="0.25">
      <c r="B11079"/>
    </row>
    <row r="11080" spans="2:2" x14ac:dyDescent="0.25">
      <c r="B11080"/>
    </row>
    <row r="11081" spans="2:2" x14ac:dyDescent="0.25">
      <c r="B11081"/>
    </row>
    <row r="11082" spans="2:2" x14ac:dyDescent="0.25">
      <c r="B11082"/>
    </row>
    <row r="11083" spans="2:2" x14ac:dyDescent="0.25">
      <c r="B11083"/>
    </row>
    <row r="11084" spans="2:2" x14ac:dyDescent="0.25">
      <c r="B11084"/>
    </row>
    <row r="11085" spans="2:2" x14ac:dyDescent="0.25">
      <c r="B11085"/>
    </row>
    <row r="11086" spans="2:2" x14ac:dyDescent="0.25">
      <c r="B11086"/>
    </row>
    <row r="11087" spans="2:2" x14ac:dyDescent="0.25">
      <c r="B11087"/>
    </row>
    <row r="11088" spans="2:2" x14ac:dyDescent="0.25">
      <c r="B11088"/>
    </row>
    <row r="11089" spans="2:2" x14ac:dyDescent="0.25">
      <c r="B11089"/>
    </row>
    <row r="11090" spans="2:2" x14ac:dyDescent="0.25">
      <c r="B11090"/>
    </row>
    <row r="11091" spans="2:2" x14ac:dyDescent="0.25">
      <c r="B11091"/>
    </row>
    <row r="11092" spans="2:2" x14ac:dyDescent="0.25">
      <c r="B11092"/>
    </row>
    <row r="11093" spans="2:2" x14ac:dyDescent="0.25">
      <c r="B11093"/>
    </row>
    <row r="11094" spans="2:2" x14ac:dyDescent="0.25">
      <c r="B11094"/>
    </row>
    <row r="11095" spans="2:2" x14ac:dyDescent="0.25">
      <c r="B11095"/>
    </row>
    <row r="11096" spans="2:2" x14ac:dyDescent="0.25">
      <c r="B11096"/>
    </row>
    <row r="11097" spans="2:2" x14ac:dyDescent="0.25">
      <c r="B11097"/>
    </row>
    <row r="11098" spans="2:2" x14ac:dyDescent="0.25">
      <c r="B11098"/>
    </row>
    <row r="11099" spans="2:2" x14ac:dyDescent="0.25">
      <c r="B11099"/>
    </row>
    <row r="11100" spans="2:2" x14ac:dyDescent="0.25">
      <c r="B11100"/>
    </row>
    <row r="11101" spans="2:2" x14ac:dyDescent="0.25">
      <c r="B11101"/>
    </row>
    <row r="11102" spans="2:2" x14ac:dyDescent="0.25">
      <c r="B11102"/>
    </row>
    <row r="11103" spans="2:2" x14ac:dyDescent="0.25">
      <c r="B11103"/>
    </row>
    <row r="11104" spans="2:2" x14ac:dyDescent="0.25">
      <c r="B11104"/>
    </row>
    <row r="11105" spans="2:2" x14ac:dyDescent="0.25">
      <c r="B11105"/>
    </row>
    <row r="11106" spans="2:2" x14ac:dyDescent="0.25">
      <c r="B11106"/>
    </row>
    <row r="11107" spans="2:2" x14ac:dyDescent="0.25">
      <c r="B11107"/>
    </row>
    <row r="11108" spans="2:2" x14ac:dyDescent="0.25">
      <c r="B11108"/>
    </row>
    <row r="11109" spans="2:2" x14ac:dyDescent="0.25">
      <c r="B11109"/>
    </row>
    <row r="11110" spans="2:2" x14ac:dyDescent="0.25">
      <c r="B11110"/>
    </row>
    <row r="11111" spans="2:2" x14ac:dyDescent="0.25">
      <c r="B11111"/>
    </row>
    <row r="11112" spans="2:2" x14ac:dyDescent="0.25">
      <c r="B11112"/>
    </row>
    <row r="11113" spans="2:2" x14ac:dyDescent="0.25">
      <c r="B11113"/>
    </row>
    <row r="11114" spans="2:2" x14ac:dyDescent="0.25">
      <c r="B11114"/>
    </row>
    <row r="11115" spans="2:2" x14ac:dyDescent="0.25">
      <c r="B11115"/>
    </row>
    <row r="11116" spans="2:2" x14ac:dyDescent="0.25">
      <c r="B11116"/>
    </row>
    <row r="11117" spans="2:2" x14ac:dyDescent="0.25">
      <c r="B11117"/>
    </row>
    <row r="11118" spans="2:2" x14ac:dyDescent="0.25">
      <c r="B11118"/>
    </row>
    <row r="11119" spans="2:2" x14ac:dyDescent="0.25">
      <c r="B11119"/>
    </row>
    <row r="11120" spans="2:2" x14ac:dyDescent="0.25">
      <c r="B11120"/>
    </row>
    <row r="11121" spans="2:2" x14ac:dyDescent="0.25">
      <c r="B11121"/>
    </row>
    <row r="11122" spans="2:2" x14ac:dyDescent="0.25">
      <c r="B11122"/>
    </row>
    <row r="11123" spans="2:2" x14ac:dyDescent="0.25">
      <c r="B11123"/>
    </row>
    <row r="11124" spans="2:2" x14ac:dyDescent="0.25">
      <c r="B11124"/>
    </row>
    <row r="11125" spans="2:2" x14ac:dyDescent="0.25">
      <c r="B11125"/>
    </row>
    <row r="11126" spans="2:2" x14ac:dyDescent="0.25">
      <c r="B11126"/>
    </row>
    <row r="11127" spans="2:2" x14ac:dyDescent="0.25">
      <c r="B11127"/>
    </row>
    <row r="11128" spans="2:2" x14ac:dyDescent="0.25">
      <c r="B11128"/>
    </row>
    <row r="11129" spans="2:2" x14ac:dyDescent="0.25">
      <c r="B11129"/>
    </row>
    <row r="11130" spans="2:2" x14ac:dyDescent="0.25">
      <c r="B11130"/>
    </row>
    <row r="11131" spans="2:2" x14ac:dyDescent="0.25">
      <c r="B11131"/>
    </row>
    <row r="11132" spans="2:2" x14ac:dyDescent="0.25">
      <c r="B11132"/>
    </row>
    <row r="11133" spans="2:2" x14ac:dyDescent="0.25">
      <c r="B11133"/>
    </row>
    <row r="11134" spans="2:2" x14ac:dyDescent="0.25">
      <c r="B11134"/>
    </row>
    <row r="11135" spans="2:2" x14ac:dyDescent="0.25">
      <c r="B11135"/>
    </row>
    <row r="11136" spans="2:2" x14ac:dyDescent="0.25">
      <c r="B11136"/>
    </row>
    <row r="11137" spans="2:2" x14ac:dyDescent="0.25">
      <c r="B11137"/>
    </row>
    <row r="11138" spans="2:2" x14ac:dyDescent="0.25">
      <c r="B11138"/>
    </row>
    <row r="11139" spans="2:2" x14ac:dyDescent="0.25">
      <c r="B11139"/>
    </row>
    <row r="11140" spans="2:2" x14ac:dyDescent="0.25">
      <c r="B11140"/>
    </row>
    <row r="11141" spans="2:2" x14ac:dyDescent="0.25">
      <c r="B11141"/>
    </row>
    <row r="11142" spans="2:2" x14ac:dyDescent="0.25">
      <c r="B11142"/>
    </row>
    <row r="11143" spans="2:2" x14ac:dyDescent="0.25">
      <c r="B11143"/>
    </row>
    <row r="11144" spans="2:2" x14ac:dyDescent="0.25">
      <c r="B11144"/>
    </row>
    <row r="11145" spans="2:2" x14ac:dyDescent="0.25">
      <c r="B11145"/>
    </row>
    <row r="11146" spans="2:2" x14ac:dyDescent="0.25">
      <c r="B11146"/>
    </row>
    <row r="11147" spans="2:2" x14ac:dyDescent="0.25">
      <c r="B11147"/>
    </row>
    <row r="11148" spans="2:2" x14ac:dyDescent="0.25">
      <c r="B11148"/>
    </row>
    <row r="11149" spans="2:2" x14ac:dyDescent="0.25">
      <c r="B11149"/>
    </row>
    <row r="11150" spans="2:2" x14ac:dyDescent="0.25">
      <c r="B11150"/>
    </row>
    <row r="11151" spans="2:2" x14ac:dyDescent="0.25">
      <c r="B11151"/>
    </row>
    <row r="11152" spans="2:2" x14ac:dyDescent="0.25">
      <c r="B11152"/>
    </row>
    <row r="11153" spans="2:2" x14ac:dyDescent="0.25">
      <c r="B11153"/>
    </row>
    <row r="11154" spans="2:2" x14ac:dyDescent="0.25">
      <c r="B11154"/>
    </row>
    <row r="11155" spans="2:2" x14ac:dyDescent="0.25">
      <c r="B11155"/>
    </row>
    <row r="11156" spans="2:2" x14ac:dyDescent="0.25">
      <c r="B11156"/>
    </row>
    <row r="11157" spans="2:2" x14ac:dyDescent="0.25">
      <c r="B11157"/>
    </row>
    <row r="11158" spans="2:2" x14ac:dyDescent="0.25">
      <c r="B11158"/>
    </row>
    <row r="11159" spans="2:2" x14ac:dyDescent="0.25">
      <c r="B11159"/>
    </row>
    <row r="11160" spans="2:2" x14ac:dyDescent="0.25">
      <c r="B11160"/>
    </row>
    <row r="11161" spans="2:2" x14ac:dyDescent="0.25">
      <c r="B11161"/>
    </row>
    <row r="11162" spans="2:2" x14ac:dyDescent="0.25">
      <c r="B11162"/>
    </row>
    <row r="11163" spans="2:2" x14ac:dyDescent="0.25">
      <c r="B11163"/>
    </row>
    <row r="11164" spans="2:2" x14ac:dyDescent="0.25">
      <c r="B11164"/>
    </row>
    <row r="11165" spans="2:2" x14ac:dyDescent="0.25">
      <c r="B11165"/>
    </row>
    <row r="11166" spans="2:2" x14ac:dyDescent="0.25">
      <c r="B11166"/>
    </row>
    <row r="11167" spans="2:2" x14ac:dyDescent="0.25">
      <c r="B11167"/>
    </row>
    <row r="11168" spans="2:2" x14ac:dyDescent="0.25">
      <c r="B11168"/>
    </row>
    <row r="11169" spans="2:2" x14ac:dyDescent="0.25">
      <c r="B11169"/>
    </row>
    <row r="11170" spans="2:2" x14ac:dyDescent="0.25">
      <c r="B11170"/>
    </row>
    <row r="11171" spans="2:2" x14ac:dyDescent="0.25">
      <c r="B11171"/>
    </row>
    <row r="11172" spans="2:2" x14ac:dyDescent="0.25">
      <c r="B11172"/>
    </row>
    <row r="11173" spans="2:2" x14ac:dyDescent="0.25">
      <c r="B11173"/>
    </row>
    <row r="11174" spans="2:2" x14ac:dyDescent="0.25">
      <c r="B11174"/>
    </row>
    <row r="11175" spans="2:2" x14ac:dyDescent="0.25">
      <c r="B11175"/>
    </row>
    <row r="11176" spans="2:2" x14ac:dyDescent="0.25">
      <c r="B11176"/>
    </row>
    <row r="11177" spans="2:2" x14ac:dyDescent="0.25">
      <c r="B11177"/>
    </row>
    <row r="11178" spans="2:2" x14ac:dyDescent="0.25">
      <c r="B11178"/>
    </row>
    <row r="11179" spans="2:2" x14ac:dyDescent="0.25">
      <c r="B11179"/>
    </row>
    <row r="11180" spans="2:2" x14ac:dyDescent="0.25">
      <c r="B11180"/>
    </row>
    <row r="11181" spans="2:2" x14ac:dyDescent="0.25">
      <c r="B11181"/>
    </row>
    <row r="11182" spans="2:2" x14ac:dyDescent="0.25">
      <c r="B11182"/>
    </row>
    <row r="11183" spans="2:2" x14ac:dyDescent="0.25">
      <c r="B11183"/>
    </row>
    <row r="11184" spans="2:2" x14ac:dyDescent="0.25">
      <c r="B11184"/>
    </row>
    <row r="11185" spans="2:2" x14ac:dyDescent="0.25">
      <c r="B11185"/>
    </row>
    <row r="11186" spans="2:2" x14ac:dyDescent="0.25">
      <c r="B11186"/>
    </row>
    <row r="11187" spans="2:2" x14ac:dyDescent="0.25">
      <c r="B11187"/>
    </row>
    <row r="11188" spans="2:2" x14ac:dyDescent="0.25">
      <c r="B11188"/>
    </row>
    <row r="11189" spans="2:2" x14ac:dyDescent="0.25">
      <c r="B11189"/>
    </row>
    <row r="11190" spans="2:2" x14ac:dyDescent="0.25">
      <c r="B11190"/>
    </row>
    <row r="11191" spans="2:2" x14ac:dyDescent="0.25">
      <c r="B11191"/>
    </row>
    <row r="11192" spans="2:2" x14ac:dyDescent="0.25">
      <c r="B11192"/>
    </row>
    <row r="11193" spans="2:2" x14ac:dyDescent="0.25">
      <c r="B11193"/>
    </row>
    <row r="11194" spans="2:2" x14ac:dyDescent="0.25">
      <c r="B11194"/>
    </row>
    <row r="11195" spans="2:2" x14ac:dyDescent="0.25">
      <c r="B11195"/>
    </row>
    <row r="11196" spans="2:2" x14ac:dyDescent="0.25">
      <c r="B11196"/>
    </row>
    <row r="11197" spans="2:2" x14ac:dyDescent="0.25">
      <c r="B11197"/>
    </row>
    <row r="11198" spans="2:2" x14ac:dyDescent="0.25">
      <c r="B11198"/>
    </row>
    <row r="11199" spans="2:2" x14ac:dyDescent="0.25">
      <c r="B11199"/>
    </row>
    <row r="11200" spans="2:2" x14ac:dyDescent="0.25">
      <c r="B11200"/>
    </row>
    <row r="11201" spans="2:2" x14ac:dyDescent="0.25">
      <c r="B11201"/>
    </row>
    <row r="11202" spans="2:2" x14ac:dyDescent="0.25">
      <c r="B11202"/>
    </row>
    <row r="11203" spans="2:2" x14ac:dyDescent="0.25">
      <c r="B11203"/>
    </row>
    <row r="11204" spans="2:2" x14ac:dyDescent="0.25">
      <c r="B11204"/>
    </row>
    <row r="11205" spans="2:2" x14ac:dyDescent="0.25">
      <c r="B11205"/>
    </row>
    <row r="11206" spans="2:2" x14ac:dyDescent="0.25">
      <c r="B11206"/>
    </row>
    <row r="11207" spans="2:2" x14ac:dyDescent="0.25">
      <c r="B11207"/>
    </row>
    <row r="11208" spans="2:2" x14ac:dyDescent="0.25">
      <c r="B11208"/>
    </row>
    <row r="11209" spans="2:2" x14ac:dyDescent="0.25">
      <c r="B11209"/>
    </row>
    <row r="11210" spans="2:2" x14ac:dyDescent="0.25">
      <c r="B11210"/>
    </row>
    <row r="11211" spans="2:2" x14ac:dyDescent="0.25">
      <c r="B11211"/>
    </row>
    <row r="11212" spans="2:2" x14ac:dyDescent="0.25">
      <c r="B11212"/>
    </row>
    <row r="11213" spans="2:2" x14ac:dyDescent="0.25">
      <c r="B11213"/>
    </row>
    <row r="11214" spans="2:2" x14ac:dyDescent="0.25">
      <c r="B11214"/>
    </row>
    <row r="11215" spans="2:2" x14ac:dyDescent="0.25">
      <c r="B11215"/>
    </row>
    <row r="11216" spans="2:2" x14ac:dyDescent="0.25">
      <c r="B11216"/>
    </row>
    <row r="11217" spans="2:2" x14ac:dyDescent="0.25">
      <c r="B11217"/>
    </row>
    <row r="11218" spans="2:2" x14ac:dyDescent="0.25">
      <c r="B11218"/>
    </row>
    <row r="11219" spans="2:2" x14ac:dyDescent="0.25">
      <c r="B11219"/>
    </row>
    <row r="11220" spans="2:2" x14ac:dyDescent="0.25">
      <c r="B11220"/>
    </row>
    <row r="11221" spans="2:2" x14ac:dyDescent="0.25">
      <c r="B11221"/>
    </row>
    <row r="11222" spans="2:2" x14ac:dyDescent="0.25">
      <c r="B11222"/>
    </row>
    <row r="11223" spans="2:2" x14ac:dyDescent="0.25">
      <c r="B11223"/>
    </row>
    <row r="11224" spans="2:2" x14ac:dyDescent="0.25">
      <c r="B11224"/>
    </row>
    <row r="11225" spans="2:2" x14ac:dyDescent="0.25">
      <c r="B11225"/>
    </row>
    <row r="11226" spans="2:2" x14ac:dyDescent="0.25">
      <c r="B11226"/>
    </row>
    <row r="11227" spans="2:2" x14ac:dyDescent="0.25">
      <c r="B11227"/>
    </row>
    <row r="11228" spans="2:2" x14ac:dyDescent="0.25">
      <c r="B11228"/>
    </row>
    <row r="11229" spans="2:2" x14ac:dyDescent="0.25">
      <c r="B11229"/>
    </row>
    <row r="11230" spans="2:2" x14ac:dyDescent="0.25">
      <c r="B11230"/>
    </row>
    <row r="11231" spans="2:2" x14ac:dyDescent="0.25">
      <c r="B11231"/>
    </row>
    <row r="11232" spans="2:2" x14ac:dyDescent="0.25">
      <c r="B11232"/>
    </row>
    <row r="11233" spans="2:2" x14ac:dyDescent="0.25">
      <c r="B11233"/>
    </row>
    <row r="11234" spans="2:2" x14ac:dyDescent="0.25">
      <c r="B11234"/>
    </row>
    <row r="11235" spans="2:2" x14ac:dyDescent="0.25">
      <c r="B11235"/>
    </row>
    <row r="11236" spans="2:2" x14ac:dyDescent="0.25">
      <c r="B11236"/>
    </row>
    <row r="11237" spans="2:2" x14ac:dyDescent="0.25">
      <c r="B11237"/>
    </row>
    <row r="11238" spans="2:2" x14ac:dyDescent="0.25">
      <c r="B11238"/>
    </row>
    <row r="11239" spans="2:2" x14ac:dyDescent="0.25">
      <c r="B11239"/>
    </row>
    <row r="11240" spans="2:2" x14ac:dyDescent="0.25">
      <c r="B11240"/>
    </row>
    <row r="11241" spans="2:2" x14ac:dyDescent="0.25">
      <c r="B11241"/>
    </row>
    <row r="11242" spans="2:2" x14ac:dyDescent="0.25">
      <c r="B11242"/>
    </row>
    <row r="11243" spans="2:2" x14ac:dyDescent="0.25">
      <c r="B11243"/>
    </row>
    <row r="11244" spans="2:2" x14ac:dyDescent="0.25">
      <c r="B11244"/>
    </row>
    <row r="11245" spans="2:2" x14ac:dyDescent="0.25">
      <c r="B11245"/>
    </row>
    <row r="11246" spans="2:2" x14ac:dyDescent="0.25">
      <c r="B11246"/>
    </row>
    <row r="11247" spans="2:2" x14ac:dyDescent="0.25">
      <c r="B11247"/>
    </row>
    <row r="11248" spans="2:2" x14ac:dyDescent="0.25">
      <c r="B11248"/>
    </row>
    <row r="11249" spans="2:2" x14ac:dyDescent="0.25">
      <c r="B11249"/>
    </row>
    <row r="11250" spans="2:2" x14ac:dyDescent="0.25">
      <c r="B11250"/>
    </row>
    <row r="11251" spans="2:2" x14ac:dyDescent="0.25">
      <c r="B11251"/>
    </row>
    <row r="11252" spans="2:2" x14ac:dyDescent="0.25">
      <c r="B11252"/>
    </row>
    <row r="11253" spans="2:2" x14ac:dyDescent="0.25">
      <c r="B11253"/>
    </row>
    <row r="11254" spans="2:2" x14ac:dyDescent="0.25">
      <c r="B11254"/>
    </row>
    <row r="11255" spans="2:2" x14ac:dyDescent="0.25">
      <c r="B11255"/>
    </row>
    <row r="11256" spans="2:2" x14ac:dyDescent="0.25">
      <c r="B11256"/>
    </row>
    <row r="11257" spans="2:2" x14ac:dyDescent="0.25">
      <c r="B11257"/>
    </row>
    <row r="11258" spans="2:2" x14ac:dyDescent="0.25">
      <c r="B11258"/>
    </row>
    <row r="11259" spans="2:2" x14ac:dyDescent="0.25">
      <c r="B11259"/>
    </row>
    <row r="11260" spans="2:2" x14ac:dyDescent="0.25">
      <c r="B11260"/>
    </row>
    <row r="11261" spans="2:2" x14ac:dyDescent="0.25">
      <c r="B11261"/>
    </row>
    <row r="11262" spans="2:2" x14ac:dyDescent="0.25">
      <c r="B11262"/>
    </row>
    <row r="11263" spans="2:2" x14ac:dyDescent="0.25">
      <c r="B11263"/>
    </row>
    <row r="11264" spans="2:2" x14ac:dyDescent="0.25">
      <c r="B11264"/>
    </row>
    <row r="11265" spans="2:2" x14ac:dyDescent="0.25">
      <c r="B11265"/>
    </row>
    <row r="11266" spans="2:2" x14ac:dyDescent="0.25">
      <c r="B11266"/>
    </row>
    <row r="11267" spans="2:2" x14ac:dyDescent="0.25">
      <c r="B11267"/>
    </row>
    <row r="11268" spans="2:2" x14ac:dyDescent="0.25">
      <c r="B11268"/>
    </row>
    <row r="11269" spans="2:2" x14ac:dyDescent="0.25">
      <c r="B11269"/>
    </row>
    <row r="11270" spans="2:2" x14ac:dyDescent="0.25">
      <c r="B11270"/>
    </row>
    <row r="11271" spans="2:2" x14ac:dyDescent="0.25">
      <c r="B11271"/>
    </row>
    <row r="11272" spans="2:2" x14ac:dyDescent="0.25">
      <c r="B11272"/>
    </row>
    <row r="11273" spans="2:2" x14ac:dyDescent="0.25">
      <c r="B11273"/>
    </row>
    <row r="11274" spans="2:2" x14ac:dyDescent="0.25">
      <c r="B11274"/>
    </row>
    <row r="11275" spans="2:2" x14ac:dyDescent="0.25">
      <c r="B11275"/>
    </row>
    <row r="11276" spans="2:2" x14ac:dyDescent="0.25">
      <c r="B11276"/>
    </row>
    <row r="11277" spans="2:2" x14ac:dyDescent="0.25">
      <c r="B11277"/>
    </row>
    <row r="11278" spans="2:2" x14ac:dyDescent="0.25">
      <c r="B11278"/>
    </row>
    <row r="11279" spans="2:2" x14ac:dyDescent="0.25">
      <c r="B11279"/>
    </row>
    <row r="11280" spans="2:2" x14ac:dyDescent="0.25">
      <c r="B11280"/>
    </row>
    <row r="11281" spans="2:2" x14ac:dyDescent="0.25">
      <c r="B11281"/>
    </row>
    <row r="11282" spans="2:2" x14ac:dyDescent="0.25">
      <c r="B11282"/>
    </row>
    <row r="11283" spans="2:2" x14ac:dyDescent="0.25">
      <c r="B11283"/>
    </row>
    <row r="11284" spans="2:2" x14ac:dyDescent="0.25">
      <c r="B11284"/>
    </row>
    <row r="11285" spans="2:2" x14ac:dyDescent="0.25">
      <c r="B11285"/>
    </row>
    <row r="11286" spans="2:2" x14ac:dyDescent="0.25">
      <c r="B11286"/>
    </row>
    <row r="11287" spans="2:2" x14ac:dyDescent="0.25">
      <c r="B11287"/>
    </row>
    <row r="11288" spans="2:2" x14ac:dyDescent="0.25">
      <c r="B11288"/>
    </row>
    <row r="11289" spans="2:2" x14ac:dyDescent="0.25">
      <c r="B11289"/>
    </row>
    <row r="11290" spans="2:2" x14ac:dyDescent="0.25">
      <c r="B11290"/>
    </row>
    <row r="11291" spans="2:2" x14ac:dyDescent="0.25">
      <c r="B11291"/>
    </row>
    <row r="11292" spans="2:2" x14ac:dyDescent="0.25">
      <c r="B11292"/>
    </row>
    <row r="11293" spans="2:2" x14ac:dyDescent="0.25">
      <c r="B11293"/>
    </row>
    <row r="11294" spans="2:2" x14ac:dyDescent="0.25">
      <c r="B11294"/>
    </row>
    <row r="11295" spans="2:2" x14ac:dyDescent="0.25">
      <c r="B11295"/>
    </row>
    <row r="11296" spans="2:2" x14ac:dyDescent="0.25">
      <c r="B11296"/>
    </row>
    <row r="11297" spans="2:2" x14ac:dyDescent="0.25">
      <c r="B11297"/>
    </row>
    <row r="11298" spans="2:2" x14ac:dyDescent="0.25">
      <c r="B11298"/>
    </row>
    <row r="11299" spans="2:2" x14ac:dyDescent="0.25">
      <c r="B11299"/>
    </row>
    <row r="11300" spans="2:2" x14ac:dyDescent="0.25">
      <c r="B11300"/>
    </row>
    <row r="11301" spans="2:2" x14ac:dyDescent="0.25">
      <c r="B11301"/>
    </row>
    <row r="11302" spans="2:2" x14ac:dyDescent="0.25">
      <c r="B11302"/>
    </row>
    <row r="11303" spans="2:2" x14ac:dyDescent="0.25">
      <c r="B11303"/>
    </row>
    <row r="11304" spans="2:2" x14ac:dyDescent="0.25">
      <c r="B11304"/>
    </row>
    <row r="11305" spans="2:2" x14ac:dyDescent="0.25">
      <c r="B11305"/>
    </row>
    <row r="11306" spans="2:2" x14ac:dyDescent="0.25">
      <c r="B11306"/>
    </row>
    <row r="11307" spans="2:2" x14ac:dyDescent="0.25">
      <c r="B11307"/>
    </row>
    <row r="11308" spans="2:2" x14ac:dyDescent="0.25">
      <c r="B11308"/>
    </row>
    <row r="11309" spans="2:2" x14ac:dyDescent="0.25">
      <c r="B11309"/>
    </row>
    <row r="11310" spans="2:2" x14ac:dyDescent="0.25">
      <c r="B11310"/>
    </row>
    <row r="11311" spans="2:2" x14ac:dyDescent="0.25">
      <c r="B11311"/>
    </row>
    <row r="11312" spans="2:2" x14ac:dyDescent="0.25">
      <c r="B11312"/>
    </row>
    <row r="11313" spans="2:2" x14ac:dyDescent="0.25">
      <c r="B11313"/>
    </row>
    <row r="11314" spans="2:2" x14ac:dyDescent="0.25">
      <c r="B11314"/>
    </row>
    <row r="11315" spans="2:2" x14ac:dyDescent="0.25">
      <c r="B11315"/>
    </row>
    <row r="11316" spans="2:2" x14ac:dyDescent="0.25">
      <c r="B11316"/>
    </row>
    <row r="11317" spans="2:2" x14ac:dyDescent="0.25">
      <c r="B11317"/>
    </row>
    <row r="11318" spans="2:2" x14ac:dyDescent="0.25">
      <c r="B11318"/>
    </row>
    <row r="11319" spans="2:2" x14ac:dyDescent="0.25">
      <c r="B11319"/>
    </row>
    <row r="11320" spans="2:2" x14ac:dyDescent="0.25">
      <c r="B11320"/>
    </row>
    <row r="11321" spans="2:2" x14ac:dyDescent="0.25">
      <c r="B11321"/>
    </row>
    <row r="11322" spans="2:2" x14ac:dyDescent="0.25">
      <c r="B11322"/>
    </row>
    <row r="11323" spans="2:2" x14ac:dyDescent="0.25">
      <c r="B11323"/>
    </row>
    <row r="11324" spans="2:2" x14ac:dyDescent="0.25">
      <c r="B11324"/>
    </row>
    <row r="11325" spans="2:2" x14ac:dyDescent="0.25">
      <c r="B11325"/>
    </row>
    <row r="11326" spans="2:2" x14ac:dyDescent="0.25">
      <c r="B11326"/>
    </row>
    <row r="11327" spans="2:2" x14ac:dyDescent="0.25">
      <c r="B11327"/>
    </row>
    <row r="11328" spans="2:2" x14ac:dyDescent="0.25">
      <c r="B11328"/>
    </row>
    <row r="11329" spans="2:2" x14ac:dyDescent="0.25">
      <c r="B11329"/>
    </row>
    <row r="11330" spans="2:2" x14ac:dyDescent="0.25">
      <c r="B11330"/>
    </row>
    <row r="11331" spans="2:2" x14ac:dyDescent="0.25">
      <c r="B11331"/>
    </row>
    <row r="11332" spans="2:2" x14ac:dyDescent="0.25">
      <c r="B11332"/>
    </row>
    <row r="11333" spans="2:2" x14ac:dyDescent="0.25">
      <c r="B11333"/>
    </row>
    <row r="11334" spans="2:2" x14ac:dyDescent="0.25">
      <c r="B11334"/>
    </row>
    <row r="11335" spans="2:2" x14ac:dyDescent="0.25">
      <c r="B11335"/>
    </row>
    <row r="11336" spans="2:2" x14ac:dyDescent="0.25">
      <c r="B11336"/>
    </row>
    <row r="11337" spans="2:2" x14ac:dyDescent="0.25">
      <c r="B11337"/>
    </row>
    <row r="11338" spans="2:2" x14ac:dyDescent="0.25">
      <c r="B11338"/>
    </row>
    <row r="11339" spans="2:2" x14ac:dyDescent="0.25">
      <c r="B11339"/>
    </row>
    <row r="11340" spans="2:2" x14ac:dyDescent="0.25">
      <c r="B11340"/>
    </row>
    <row r="11341" spans="2:2" x14ac:dyDescent="0.25">
      <c r="B11341"/>
    </row>
    <row r="11342" spans="2:2" x14ac:dyDescent="0.25">
      <c r="B11342"/>
    </row>
    <row r="11343" spans="2:2" x14ac:dyDescent="0.25">
      <c r="B11343"/>
    </row>
    <row r="11344" spans="2:2" x14ac:dyDescent="0.25">
      <c r="B11344"/>
    </row>
    <row r="11345" spans="2:2" x14ac:dyDescent="0.25">
      <c r="B11345"/>
    </row>
    <row r="11346" spans="2:2" x14ac:dyDescent="0.25">
      <c r="B11346"/>
    </row>
    <row r="11347" spans="2:2" x14ac:dyDescent="0.25">
      <c r="B11347"/>
    </row>
    <row r="11348" spans="2:2" x14ac:dyDescent="0.25">
      <c r="B11348"/>
    </row>
    <row r="11349" spans="2:2" x14ac:dyDescent="0.25">
      <c r="B11349"/>
    </row>
    <row r="11350" spans="2:2" x14ac:dyDescent="0.25">
      <c r="B11350"/>
    </row>
    <row r="11351" spans="2:2" x14ac:dyDescent="0.25">
      <c r="B11351"/>
    </row>
    <row r="11352" spans="2:2" x14ac:dyDescent="0.25">
      <c r="B11352"/>
    </row>
    <row r="11353" spans="2:2" x14ac:dyDescent="0.25">
      <c r="B11353"/>
    </row>
    <row r="11354" spans="2:2" x14ac:dyDescent="0.25">
      <c r="B11354"/>
    </row>
    <row r="11355" spans="2:2" x14ac:dyDescent="0.25">
      <c r="B11355"/>
    </row>
    <row r="11356" spans="2:2" x14ac:dyDescent="0.25">
      <c r="B11356"/>
    </row>
    <row r="11357" spans="2:2" x14ac:dyDescent="0.25">
      <c r="B11357"/>
    </row>
    <row r="11358" spans="2:2" x14ac:dyDescent="0.25">
      <c r="B11358"/>
    </row>
    <row r="11359" spans="2:2" x14ac:dyDescent="0.25">
      <c r="B11359"/>
    </row>
    <row r="11360" spans="2:2" x14ac:dyDescent="0.25">
      <c r="B11360"/>
    </row>
    <row r="11361" spans="2:2" x14ac:dyDescent="0.25">
      <c r="B11361"/>
    </row>
    <row r="11362" spans="2:2" x14ac:dyDescent="0.25">
      <c r="B11362"/>
    </row>
    <row r="11363" spans="2:2" x14ac:dyDescent="0.25">
      <c r="B11363"/>
    </row>
    <row r="11364" spans="2:2" x14ac:dyDescent="0.25">
      <c r="B11364"/>
    </row>
    <row r="11365" spans="2:2" x14ac:dyDescent="0.25">
      <c r="B11365"/>
    </row>
    <row r="11366" spans="2:2" x14ac:dyDescent="0.25">
      <c r="B11366"/>
    </row>
    <row r="11367" spans="2:2" x14ac:dyDescent="0.25">
      <c r="B11367"/>
    </row>
    <row r="11368" spans="2:2" x14ac:dyDescent="0.25">
      <c r="B11368"/>
    </row>
    <row r="11369" spans="2:2" x14ac:dyDescent="0.25">
      <c r="B11369"/>
    </row>
    <row r="11370" spans="2:2" x14ac:dyDescent="0.25">
      <c r="B11370"/>
    </row>
    <row r="11371" spans="2:2" x14ac:dyDescent="0.25">
      <c r="B11371"/>
    </row>
    <row r="11372" spans="2:2" x14ac:dyDescent="0.25">
      <c r="B11372"/>
    </row>
    <row r="11373" spans="2:2" x14ac:dyDescent="0.25">
      <c r="B11373"/>
    </row>
    <row r="11374" spans="2:2" x14ac:dyDescent="0.25">
      <c r="B11374"/>
    </row>
    <row r="11375" spans="2:2" x14ac:dyDescent="0.25">
      <c r="B11375"/>
    </row>
    <row r="11376" spans="2:2" x14ac:dyDescent="0.25">
      <c r="B11376"/>
    </row>
    <row r="11377" spans="2:2" x14ac:dyDescent="0.25">
      <c r="B11377"/>
    </row>
    <row r="11378" spans="2:2" x14ac:dyDescent="0.25">
      <c r="B11378"/>
    </row>
    <row r="11379" spans="2:2" x14ac:dyDescent="0.25">
      <c r="B11379"/>
    </row>
    <row r="11380" spans="2:2" x14ac:dyDescent="0.25">
      <c r="B11380"/>
    </row>
    <row r="11381" spans="2:2" x14ac:dyDescent="0.25">
      <c r="B11381"/>
    </row>
    <row r="11382" spans="2:2" x14ac:dyDescent="0.25">
      <c r="B11382"/>
    </row>
    <row r="11383" spans="2:2" x14ac:dyDescent="0.25">
      <c r="B11383"/>
    </row>
    <row r="11384" spans="2:2" x14ac:dyDescent="0.25">
      <c r="B11384"/>
    </row>
    <row r="11385" spans="2:2" x14ac:dyDescent="0.25">
      <c r="B11385"/>
    </row>
    <row r="11386" spans="2:2" x14ac:dyDescent="0.25">
      <c r="B11386"/>
    </row>
    <row r="11387" spans="2:2" x14ac:dyDescent="0.25">
      <c r="B11387"/>
    </row>
    <row r="11388" spans="2:2" x14ac:dyDescent="0.25">
      <c r="B11388"/>
    </row>
    <row r="11389" spans="2:2" x14ac:dyDescent="0.25">
      <c r="B11389"/>
    </row>
    <row r="11390" spans="2:2" x14ac:dyDescent="0.25">
      <c r="B11390"/>
    </row>
    <row r="11391" spans="2:2" x14ac:dyDescent="0.25">
      <c r="B11391"/>
    </row>
    <row r="11392" spans="2:2" x14ac:dyDescent="0.25">
      <c r="B11392"/>
    </row>
    <row r="11393" spans="2:2" x14ac:dyDescent="0.25">
      <c r="B11393"/>
    </row>
    <row r="11394" spans="2:2" x14ac:dyDescent="0.25">
      <c r="B11394"/>
    </row>
    <row r="11395" spans="2:2" x14ac:dyDescent="0.25">
      <c r="B11395"/>
    </row>
    <row r="11396" spans="2:2" x14ac:dyDescent="0.25">
      <c r="B11396"/>
    </row>
    <row r="11397" spans="2:2" x14ac:dyDescent="0.25">
      <c r="B11397"/>
    </row>
    <row r="11398" spans="2:2" x14ac:dyDescent="0.25">
      <c r="B11398"/>
    </row>
    <row r="11399" spans="2:2" x14ac:dyDescent="0.25">
      <c r="B11399"/>
    </row>
    <row r="11400" spans="2:2" x14ac:dyDescent="0.25">
      <c r="B11400"/>
    </row>
    <row r="11401" spans="2:2" x14ac:dyDescent="0.25">
      <c r="B11401"/>
    </row>
    <row r="11402" spans="2:2" x14ac:dyDescent="0.25">
      <c r="B11402"/>
    </row>
    <row r="11403" spans="2:2" x14ac:dyDescent="0.25">
      <c r="B11403"/>
    </row>
    <row r="11404" spans="2:2" x14ac:dyDescent="0.25">
      <c r="B11404"/>
    </row>
    <row r="11405" spans="2:2" x14ac:dyDescent="0.25">
      <c r="B11405"/>
    </row>
    <row r="11406" spans="2:2" x14ac:dyDescent="0.25">
      <c r="B11406"/>
    </row>
    <row r="11407" spans="2:2" x14ac:dyDescent="0.25">
      <c r="B11407"/>
    </row>
    <row r="11408" spans="2:2" x14ac:dyDescent="0.25">
      <c r="B11408"/>
    </row>
    <row r="11409" spans="2:2" x14ac:dyDescent="0.25">
      <c r="B11409"/>
    </row>
    <row r="11410" spans="2:2" x14ac:dyDescent="0.25">
      <c r="B11410"/>
    </row>
    <row r="11411" spans="2:2" x14ac:dyDescent="0.25">
      <c r="B11411"/>
    </row>
    <row r="11412" spans="2:2" x14ac:dyDescent="0.25">
      <c r="B11412"/>
    </row>
    <row r="11413" spans="2:2" x14ac:dyDescent="0.25">
      <c r="B11413"/>
    </row>
    <row r="11414" spans="2:2" x14ac:dyDescent="0.25">
      <c r="B11414"/>
    </row>
    <row r="11415" spans="2:2" x14ac:dyDescent="0.25">
      <c r="B11415"/>
    </row>
    <row r="11416" spans="2:2" x14ac:dyDescent="0.25">
      <c r="B11416"/>
    </row>
    <row r="11417" spans="2:2" x14ac:dyDescent="0.25">
      <c r="B11417"/>
    </row>
    <row r="11418" spans="2:2" x14ac:dyDescent="0.25">
      <c r="B11418"/>
    </row>
    <row r="11419" spans="2:2" x14ac:dyDescent="0.25">
      <c r="B11419"/>
    </row>
    <row r="11420" spans="2:2" x14ac:dyDescent="0.25">
      <c r="B11420"/>
    </row>
    <row r="11421" spans="2:2" x14ac:dyDescent="0.25">
      <c r="B11421"/>
    </row>
    <row r="11422" spans="2:2" x14ac:dyDescent="0.25">
      <c r="B11422"/>
    </row>
    <row r="11423" spans="2:2" x14ac:dyDescent="0.25">
      <c r="B11423"/>
    </row>
    <row r="11424" spans="2:2" x14ac:dyDescent="0.25">
      <c r="B11424"/>
    </row>
    <row r="11425" spans="2:2" x14ac:dyDescent="0.25">
      <c r="B11425"/>
    </row>
    <row r="11426" spans="2:2" x14ac:dyDescent="0.25">
      <c r="B11426"/>
    </row>
    <row r="11427" spans="2:2" x14ac:dyDescent="0.25">
      <c r="B11427"/>
    </row>
    <row r="11428" spans="2:2" x14ac:dyDescent="0.25">
      <c r="B11428"/>
    </row>
    <row r="11429" spans="2:2" x14ac:dyDescent="0.25">
      <c r="B11429"/>
    </row>
    <row r="11430" spans="2:2" x14ac:dyDescent="0.25">
      <c r="B11430"/>
    </row>
    <row r="11431" spans="2:2" x14ac:dyDescent="0.25">
      <c r="B11431"/>
    </row>
    <row r="11432" spans="2:2" x14ac:dyDescent="0.25">
      <c r="B11432"/>
    </row>
    <row r="11433" spans="2:2" x14ac:dyDescent="0.25">
      <c r="B11433"/>
    </row>
    <row r="11434" spans="2:2" x14ac:dyDescent="0.25">
      <c r="B11434"/>
    </row>
    <row r="11435" spans="2:2" x14ac:dyDescent="0.25">
      <c r="B11435"/>
    </row>
    <row r="11436" spans="2:2" x14ac:dyDescent="0.25">
      <c r="B11436"/>
    </row>
    <row r="11437" spans="2:2" x14ac:dyDescent="0.25">
      <c r="B11437"/>
    </row>
    <row r="11438" spans="2:2" x14ac:dyDescent="0.25">
      <c r="B11438"/>
    </row>
    <row r="11439" spans="2:2" x14ac:dyDescent="0.25">
      <c r="B11439"/>
    </row>
    <row r="11440" spans="2:2" x14ac:dyDescent="0.25">
      <c r="B11440"/>
    </row>
    <row r="11441" spans="2:2" x14ac:dyDescent="0.25">
      <c r="B11441"/>
    </row>
    <row r="11442" spans="2:2" x14ac:dyDescent="0.25">
      <c r="B11442"/>
    </row>
    <row r="11443" spans="2:2" x14ac:dyDescent="0.25">
      <c r="B11443"/>
    </row>
    <row r="11444" spans="2:2" x14ac:dyDescent="0.25">
      <c r="B11444"/>
    </row>
    <row r="11445" spans="2:2" x14ac:dyDescent="0.25">
      <c r="B11445"/>
    </row>
    <row r="11446" spans="2:2" x14ac:dyDescent="0.25">
      <c r="B11446"/>
    </row>
    <row r="11447" spans="2:2" x14ac:dyDescent="0.25">
      <c r="B11447"/>
    </row>
    <row r="11448" spans="2:2" x14ac:dyDescent="0.25">
      <c r="B11448"/>
    </row>
    <row r="11449" spans="2:2" x14ac:dyDescent="0.25">
      <c r="B11449"/>
    </row>
    <row r="11450" spans="2:2" x14ac:dyDescent="0.25">
      <c r="B11450"/>
    </row>
    <row r="11451" spans="2:2" x14ac:dyDescent="0.25">
      <c r="B11451"/>
    </row>
    <row r="11452" spans="2:2" x14ac:dyDescent="0.25">
      <c r="B11452"/>
    </row>
    <row r="11453" spans="2:2" x14ac:dyDescent="0.25">
      <c r="B11453"/>
    </row>
    <row r="11454" spans="2:2" x14ac:dyDescent="0.25">
      <c r="B11454"/>
    </row>
    <row r="11455" spans="2:2" x14ac:dyDescent="0.25">
      <c r="B11455"/>
    </row>
    <row r="11456" spans="2:2" x14ac:dyDescent="0.25">
      <c r="B11456"/>
    </row>
    <row r="11457" spans="2:2" x14ac:dyDescent="0.25">
      <c r="B11457"/>
    </row>
    <row r="11458" spans="2:2" x14ac:dyDescent="0.25">
      <c r="B11458"/>
    </row>
    <row r="11459" spans="2:2" x14ac:dyDescent="0.25">
      <c r="B11459"/>
    </row>
    <row r="11460" spans="2:2" x14ac:dyDescent="0.25">
      <c r="B11460"/>
    </row>
    <row r="11461" spans="2:2" x14ac:dyDescent="0.25">
      <c r="B11461"/>
    </row>
    <row r="11462" spans="2:2" x14ac:dyDescent="0.25">
      <c r="B11462"/>
    </row>
    <row r="11463" spans="2:2" x14ac:dyDescent="0.25">
      <c r="B11463"/>
    </row>
    <row r="11464" spans="2:2" x14ac:dyDescent="0.25">
      <c r="B11464"/>
    </row>
    <row r="11465" spans="2:2" x14ac:dyDescent="0.25">
      <c r="B11465"/>
    </row>
    <row r="11466" spans="2:2" x14ac:dyDescent="0.25">
      <c r="B11466"/>
    </row>
    <row r="11467" spans="2:2" x14ac:dyDescent="0.25">
      <c r="B11467"/>
    </row>
    <row r="11468" spans="2:2" x14ac:dyDescent="0.25">
      <c r="B11468"/>
    </row>
    <row r="11469" spans="2:2" x14ac:dyDescent="0.25">
      <c r="B11469"/>
    </row>
    <row r="11470" spans="2:2" x14ac:dyDescent="0.25">
      <c r="B11470"/>
    </row>
    <row r="11471" spans="2:2" x14ac:dyDescent="0.25">
      <c r="B11471"/>
    </row>
    <row r="11472" spans="2:2" x14ac:dyDescent="0.25">
      <c r="B11472"/>
    </row>
    <row r="11473" spans="2:2" x14ac:dyDescent="0.25">
      <c r="B11473"/>
    </row>
    <row r="11474" spans="2:2" x14ac:dyDescent="0.25">
      <c r="B11474"/>
    </row>
    <row r="11475" spans="2:2" x14ac:dyDescent="0.25">
      <c r="B11475"/>
    </row>
    <row r="11476" spans="2:2" x14ac:dyDescent="0.25">
      <c r="B11476"/>
    </row>
    <row r="11477" spans="2:2" x14ac:dyDescent="0.25">
      <c r="B11477"/>
    </row>
    <row r="11478" spans="2:2" x14ac:dyDescent="0.25">
      <c r="B11478"/>
    </row>
    <row r="11479" spans="2:2" x14ac:dyDescent="0.25">
      <c r="B11479"/>
    </row>
    <row r="11480" spans="2:2" x14ac:dyDescent="0.25">
      <c r="B11480"/>
    </row>
    <row r="11481" spans="2:2" x14ac:dyDescent="0.25">
      <c r="B11481"/>
    </row>
    <row r="11482" spans="2:2" x14ac:dyDescent="0.25">
      <c r="B11482"/>
    </row>
    <row r="11483" spans="2:2" x14ac:dyDescent="0.25">
      <c r="B11483"/>
    </row>
    <row r="11484" spans="2:2" x14ac:dyDescent="0.25">
      <c r="B11484"/>
    </row>
    <row r="11485" spans="2:2" x14ac:dyDescent="0.25">
      <c r="B11485"/>
    </row>
    <row r="11486" spans="2:2" x14ac:dyDescent="0.25">
      <c r="B11486"/>
    </row>
    <row r="11487" spans="2:2" x14ac:dyDescent="0.25">
      <c r="B11487"/>
    </row>
    <row r="11488" spans="2:2" x14ac:dyDescent="0.25">
      <c r="B11488"/>
    </row>
    <row r="11489" spans="2:2" x14ac:dyDescent="0.25">
      <c r="B11489"/>
    </row>
    <row r="11490" spans="2:2" x14ac:dyDescent="0.25">
      <c r="B11490"/>
    </row>
    <row r="11491" spans="2:2" x14ac:dyDescent="0.25">
      <c r="B11491"/>
    </row>
    <row r="11492" spans="2:2" x14ac:dyDescent="0.25">
      <c r="B11492"/>
    </row>
    <row r="11493" spans="2:2" x14ac:dyDescent="0.25">
      <c r="B11493"/>
    </row>
    <row r="11494" spans="2:2" x14ac:dyDescent="0.25">
      <c r="B11494"/>
    </row>
    <row r="11495" spans="2:2" x14ac:dyDescent="0.25">
      <c r="B11495"/>
    </row>
    <row r="11496" spans="2:2" x14ac:dyDescent="0.25">
      <c r="B11496"/>
    </row>
    <row r="11497" spans="2:2" x14ac:dyDescent="0.25">
      <c r="B11497"/>
    </row>
    <row r="11498" spans="2:2" x14ac:dyDescent="0.25">
      <c r="B11498"/>
    </row>
    <row r="11499" spans="2:2" x14ac:dyDescent="0.25">
      <c r="B11499"/>
    </row>
    <row r="11500" spans="2:2" x14ac:dyDescent="0.25">
      <c r="B11500"/>
    </row>
    <row r="11501" spans="2:2" x14ac:dyDescent="0.25">
      <c r="B11501"/>
    </row>
    <row r="11502" spans="2:2" x14ac:dyDescent="0.25">
      <c r="B11502"/>
    </row>
    <row r="11503" spans="2:2" x14ac:dyDescent="0.25">
      <c r="B11503"/>
    </row>
    <row r="11504" spans="2:2" x14ac:dyDescent="0.25">
      <c r="B11504"/>
    </row>
    <row r="11505" spans="2:2" x14ac:dyDescent="0.25">
      <c r="B11505"/>
    </row>
    <row r="11506" spans="2:2" x14ac:dyDescent="0.25">
      <c r="B11506"/>
    </row>
    <row r="11507" spans="2:2" x14ac:dyDescent="0.25">
      <c r="B11507"/>
    </row>
    <row r="11508" spans="2:2" x14ac:dyDescent="0.25">
      <c r="B11508"/>
    </row>
    <row r="11509" spans="2:2" x14ac:dyDescent="0.25">
      <c r="B11509"/>
    </row>
    <row r="11510" spans="2:2" x14ac:dyDescent="0.25">
      <c r="B11510"/>
    </row>
    <row r="11511" spans="2:2" x14ac:dyDescent="0.25">
      <c r="B11511"/>
    </row>
    <row r="11512" spans="2:2" x14ac:dyDescent="0.25">
      <c r="B11512"/>
    </row>
    <row r="11513" spans="2:2" x14ac:dyDescent="0.25">
      <c r="B11513"/>
    </row>
    <row r="11514" spans="2:2" x14ac:dyDescent="0.25">
      <c r="B11514"/>
    </row>
    <row r="11515" spans="2:2" x14ac:dyDescent="0.25">
      <c r="B11515"/>
    </row>
    <row r="11516" spans="2:2" x14ac:dyDescent="0.25">
      <c r="B11516"/>
    </row>
    <row r="11517" spans="2:2" x14ac:dyDescent="0.25">
      <c r="B11517"/>
    </row>
    <row r="11518" spans="2:2" x14ac:dyDescent="0.25">
      <c r="B11518"/>
    </row>
    <row r="11519" spans="2:2" x14ac:dyDescent="0.25">
      <c r="B11519"/>
    </row>
    <row r="11520" spans="2:2" x14ac:dyDescent="0.25">
      <c r="B11520"/>
    </row>
    <row r="11521" spans="2:2" x14ac:dyDescent="0.25">
      <c r="B11521"/>
    </row>
    <row r="11522" spans="2:2" x14ac:dyDescent="0.25">
      <c r="B11522"/>
    </row>
    <row r="11523" spans="2:2" x14ac:dyDescent="0.25">
      <c r="B11523"/>
    </row>
    <row r="11524" spans="2:2" x14ac:dyDescent="0.25">
      <c r="B11524"/>
    </row>
    <row r="11525" spans="2:2" x14ac:dyDescent="0.25">
      <c r="B11525"/>
    </row>
    <row r="11526" spans="2:2" x14ac:dyDescent="0.25">
      <c r="B11526"/>
    </row>
    <row r="11527" spans="2:2" x14ac:dyDescent="0.25">
      <c r="B11527"/>
    </row>
    <row r="11528" spans="2:2" x14ac:dyDescent="0.25">
      <c r="B11528"/>
    </row>
    <row r="11529" spans="2:2" x14ac:dyDescent="0.25">
      <c r="B11529"/>
    </row>
    <row r="11530" spans="2:2" x14ac:dyDescent="0.25">
      <c r="B11530"/>
    </row>
    <row r="11531" spans="2:2" x14ac:dyDescent="0.25">
      <c r="B11531"/>
    </row>
    <row r="11532" spans="2:2" x14ac:dyDescent="0.25">
      <c r="B11532"/>
    </row>
    <row r="11533" spans="2:2" x14ac:dyDescent="0.25">
      <c r="B11533"/>
    </row>
    <row r="11534" spans="2:2" x14ac:dyDescent="0.25">
      <c r="B11534"/>
    </row>
    <row r="11535" spans="2:2" x14ac:dyDescent="0.25">
      <c r="B11535"/>
    </row>
    <row r="11536" spans="2:2" x14ac:dyDescent="0.25">
      <c r="B11536"/>
    </row>
    <row r="11537" spans="2:2" x14ac:dyDescent="0.25">
      <c r="B11537"/>
    </row>
    <row r="11538" spans="2:2" x14ac:dyDescent="0.25">
      <c r="B11538"/>
    </row>
    <row r="11539" spans="2:2" x14ac:dyDescent="0.25">
      <c r="B11539"/>
    </row>
    <row r="11540" spans="2:2" x14ac:dyDescent="0.25">
      <c r="B11540"/>
    </row>
    <row r="11541" spans="2:2" x14ac:dyDescent="0.25">
      <c r="B11541"/>
    </row>
    <row r="11542" spans="2:2" x14ac:dyDescent="0.25">
      <c r="B11542"/>
    </row>
    <row r="11543" spans="2:2" x14ac:dyDescent="0.25">
      <c r="B11543"/>
    </row>
    <row r="11544" spans="2:2" x14ac:dyDescent="0.25">
      <c r="B11544"/>
    </row>
    <row r="11545" spans="2:2" x14ac:dyDescent="0.25">
      <c r="B11545"/>
    </row>
    <row r="11546" spans="2:2" x14ac:dyDescent="0.25">
      <c r="B11546"/>
    </row>
    <row r="11547" spans="2:2" x14ac:dyDescent="0.25">
      <c r="B11547"/>
    </row>
    <row r="11548" spans="2:2" x14ac:dyDescent="0.25">
      <c r="B11548"/>
    </row>
    <row r="11549" spans="2:2" x14ac:dyDescent="0.25">
      <c r="B11549"/>
    </row>
    <row r="11550" spans="2:2" x14ac:dyDescent="0.25">
      <c r="B11550"/>
    </row>
    <row r="11551" spans="2:2" x14ac:dyDescent="0.25">
      <c r="B11551"/>
    </row>
    <row r="11552" spans="2:2" x14ac:dyDescent="0.25">
      <c r="B11552"/>
    </row>
    <row r="11553" spans="2:2" x14ac:dyDescent="0.25">
      <c r="B11553"/>
    </row>
    <row r="11554" spans="2:2" x14ac:dyDescent="0.25">
      <c r="B11554"/>
    </row>
    <row r="11555" spans="2:2" x14ac:dyDescent="0.25">
      <c r="B11555"/>
    </row>
    <row r="11556" spans="2:2" x14ac:dyDescent="0.25">
      <c r="B11556"/>
    </row>
    <row r="11557" spans="2:2" x14ac:dyDescent="0.25">
      <c r="B11557"/>
    </row>
    <row r="11558" spans="2:2" x14ac:dyDescent="0.25">
      <c r="B11558"/>
    </row>
    <row r="11559" spans="2:2" x14ac:dyDescent="0.25">
      <c r="B11559"/>
    </row>
    <row r="11560" spans="2:2" x14ac:dyDescent="0.25">
      <c r="B11560"/>
    </row>
    <row r="11561" spans="2:2" x14ac:dyDescent="0.25">
      <c r="B11561"/>
    </row>
    <row r="11562" spans="2:2" x14ac:dyDescent="0.25">
      <c r="B11562"/>
    </row>
    <row r="11563" spans="2:2" x14ac:dyDescent="0.25">
      <c r="B11563"/>
    </row>
    <row r="11564" spans="2:2" x14ac:dyDescent="0.25">
      <c r="B11564"/>
    </row>
    <row r="11565" spans="2:2" x14ac:dyDescent="0.25">
      <c r="B11565"/>
    </row>
    <row r="11566" spans="2:2" x14ac:dyDescent="0.25">
      <c r="B11566"/>
    </row>
    <row r="11567" spans="2:2" x14ac:dyDescent="0.25">
      <c r="B11567"/>
    </row>
    <row r="11568" spans="2:2" x14ac:dyDescent="0.25">
      <c r="B11568"/>
    </row>
    <row r="11569" spans="2:2" x14ac:dyDescent="0.25">
      <c r="B11569"/>
    </row>
    <row r="11570" spans="2:2" x14ac:dyDescent="0.25">
      <c r="B11570"/>
    </row>
    <row r="11571" spans="2:2" x14ac:dyDescent="0.25">
      <c r="B11571"/>
    </row>
    <row r="11572" spans="2:2" x14ac:dyDescent="0.25">
      <c r="B11572"/>
    </row>
    <row r="11573" spans="2:2" x14ac:dyDescent="0.25">
      <c r="B11573"/>
    </row>
    <row r="11574" spans="2:2" x14ac:dyDescent="0.25">
      <c r="B11574"/>
    </row>
    <row r="11575" spans="2:2" x14ac:dyDescent="0.25">
      <c r="B11575"/>
    </row>
    <row r="11576" spans="2:2" x14ac:dyDescent="0.25">
      <c r="B11576"/>
    </row>
    <row r="11577" spans="2:2" x14ac:dyDescent="0.25">
      <c r="B11577"/>
    </row>
    <row r="11578" spans="2:2" x14ac:dyDescent="0.25">
      <c r="B11578"/>
    </row>
    <row r="11579" spans="2:2" x14ac:dyDescent="0.25">
      <c r="B11579"/>
    </row>
    <row r="11580" spans="2:2" x14ac:dyDescent="0.25">
      <c r="B11580"/>
    </row>
    <row r="11581" spans="2:2" x14ac:dyDescent="0.25">
      <c r="B11581"/>
    </row>
    <row r="11582" spans="2:2" x14ac:dyDescent="0.25">
      <c r="B11582"/>
    </row>
    <row r="11583" spans="2:2" x14ac:dyDescent="0.25">
      <c r="B11583"/>
    </row>
    <row r="11584" spans="2:2" x14ac:dyDescent="0.25">
      <c r="B11584"/>
    </row>
    <row r="11585" spans="2:2" x14ac:dyDescent="0.25">
      <c r="B11585"/>
    </row>
    <row r="11586" spans="2:2" x14ac:dyDescent="0.25">
      <c r="B11586"/>
    </row>
    <row r="11587" spans="2:2" x14ac:dyDescent="0.25">
      <c r="B11587"/>
    </row>
    <row r="11588" spans="2:2" x14ac:dyDescent="0.25">
      <c r="B11588"/>
    </row>
    <row r="11589" spans="2:2" x14ac:dyDescent="0.25">
      <c r="B11589"/>
    </row>
    <row r="11590" spans="2:2" x14ac:dyDescent="0.25">
      <c r="B11590"/>
    </row>
    <row r="11591" spans="2:2" x14ac:dyDescent="0.25">
      <c r="B11591"/>
    </row>
    <row r="11592" spans="2:2" x14ac:dyDescent="0.25">
      <c r="B11592"/>
    </row>
    <row r="11593" spans="2:2" x14ac:dyDescent="0.25">
      <c r="B11593"/>
    </row>
    <row r="11594" spans="2:2" x14ac:dyDescent="0.25">
      <c r="B11594"/>
    </row>
    <row r="11595" spans="2:2" x14ac:dyDescent="0.25">
      <c r="B11595"/>
    </row>
    <row r="11596" spans="2:2" x14ac:dyDescent="0.25">
      <c r="B11596"/>
    </row>
    <row r="11597" spans="2:2" x14ac:dyDescent="0.25">
      <c r="B11597"/>
    </row>
    <row r="11598" spans="2:2" x14ac:dyDescent="0.25">
      <c r="B11598"/>
    </row>
    <row r="11599" spans="2:2" x14ac:dyDescent="0.25">
      <c r="B11599"/>
    </row>
    <row r="11600" spans="2:2" x14ac:dyDescent="0.25">
      <c r="B11600"/>
    </row>
    <row r="11601" spans="2:2" x14ac:dyDescent="0.25">
      <c r="B11601"/>
    </row>
    <row r="11602" spans="2:2" x14ac:dyDescent="0.25">
      <c r="B11602"/>
    </row>
    <row r="11603" spans="2:2" x14ac:dyDescent="0.25">
      <c r="B11603"/>
    </row>
    <row r="11604" spans="2:2" x14ac:dyDescent="0.25">
      <c r="B11604"/>
    </row>
    <row r="11605" spans="2:2" x14ac:dyDescent="0.25">
      <c r="B11605"/>
    </row>
    <row r="11606" spans="2:2" x14ac:dyDescent="0.25">
      <c r="B11606"/>
    </row>
    <row r="11607" spans="2:2" x14ac:dyDescent="0.25">
      <c r="B11607"/>
    </row>
    <row r="11608" spans="2:2" x14ac:dyDescent="0.25">
      <c r="B11608"/>
    </row>
    <row r="11609" spans="2:2" x14ac:dyDescent="0.25">
      <c r="B11609"/>
    </row>
    <row r="11610" spans="2:2" x14ac:dyDescent="0.25">
      <c r="B11610"/>
    </row>
    <row r="11611" spans="2:2" x14ac:dyDescent="0.25">
      <c r="B11611"/>
    </row>
    <row r="11612" spans="2:2" x14ac:dyDescent="0.25">
      <c r="B11612"/>
    </row>
    <row r="11613" spans="2:2" x14ac:dyDescent="0.25">
      <c r="B11613"/>
    </row>
    <row r="11614" spans="2:2" x14ac:dyDescent="0.25">
      <c r="B11614"/>
    </row>
    <row r="11615" spans="2:2" x14ac:dyDescent="0.25">
      <c r="B11615"/>
    </row>
    <row r="11616" spans="2:2" x14ac:dyDescent="0.25">
      <c r="B11616"/>
    </row>
    <row r="11617" spans="2:2" x14ac:dyDescent="0.25">
      <c r="B11617"/>
    </row>
    <row r="11618" spans="2:2" x14ac:dyDescent="0.25">
      <c r="B11618"/>
    </row>
    <row r="11619" spans="2:2" x14ac:dyDescent="0.25">
      <c r="B11619"/>
    </row>
    <row r="11620" spans="2:2" x14ac:dyDescent="0.25">
      <c r="B11620"/>
    </row>
    <row r="11621" spans="2:2" x14ac:dyDescent="0.25">
      <c r="B11621"/>
    </row>
    <row r="11622" spans="2:2" x14ac:dyDescent="0.25">
      <c r="B11622"/>
    </row>
    <row r="11623" spans="2:2" x14ac:dyDescent="0.25">
      <c r="B11623"/>
    </row>
    <row r="11624" spans="2:2" x14ac:dyDescent="0.25">
      <c r="B11624"/>
    </row>
    <row r="11625" spans="2:2" x14ac:dyDescent="0.25">
      <c r="B11625"/>
    </row>
    <row r="11626" spans="2:2" x14ac:dyDescent="0.25">
      <c r="B11626"/>
    </row>
    <row r="11627" spans="2:2" x14ac:dyDescent="0.25">
      <c r="B11627"/>
    </row>
    <row r="11628" spans="2:2" x14ac:dyDescent="0.25">
      <c r="B11628"/>
    </row>
    <row r="11629" spans="2:2" x14ac:dyDescent="0.25">
      <c r="B11629"/>
    </row>
    <row r="11630" spans="2:2" x14ac:dyDescent="0.25">
      <c r="B11630"/>
    </row>
    <row r="11631" spans="2:2" x14ac:dyDescent="0.25">
      <c r="B11631"/>
    </row>
    <row r="11632" spans="2:2" x14ac:dyDescent="0.25">
      <c r="B11632"/>
    </row>
    <row r="11633" spans="2:2" x14ac:dyDescent="0.25">
      <c r="B11633"/>
    </row>
    <row r="11634" spans="2:2" x14ac:dyDescent="0.25">
      <c r="B11634"/>
    </row>
    <row r="11635" spans="2:2" x14ac:dyDescent="0.25">
      <c r="B11635"/>
    </row>
    <row r="11636" spans="2:2" x14ac:dyDescent="0.25">
      <c r="B11636"/>
    </row>
    <row r="11637" spans="2:2" x14ac:dyDescent="0.25">
      <c r="B11637"/>
    </row>
    <row r="11638" spans="2:2" x14ac:dyDescent="0.25">
      <c r="B11638"/>
    </row>
    <row r="11639" spans="2:2" x14ac:dyDescent="0.25">
      <c r="B11639"/>
    </row>
    <row r="11640" spans="2:2" x14ac:dyDescent="0.25">
      <c r="B11640"/>
    </row>
    <row r="11641" spans="2:2" x14ac:dyDescent="0.25">
      <c r="B11641"/>
    </row>
    <row r="11642" spans="2:2" x14ac:dyDescent="0.25">
      <c r="B11642"/>
    </row>
    <row r="11643" spans="2:2" x14ac:dyDescent="0.25">
      <c r="B11643"/>
    </row>
    <row r="11644" spans="2:2" x14ac:dyDescent="0.25">
      <c r="B11644"/>
    </row>
    <row r="11645" spans="2:2" x14ac:dyDescent="0.25">
      <c r="B11645"/>
    </row>
    <row r="11646" spans="2:2" x14ac:dyDescent="0.25">
      <c r="B11646"/>
    </row>
    <row r="11647" spans="2:2" x14ac:dyDescent="0.25">
      <c r="B11647"/>
    </row>
    <row r="11648" spans="2:2" x14ac:dyDescent="0.25">
      <c r="B11648"/>
    </row>
    <row r="11649" spans="2:2" x14ac:dyDescent="0.25">
      <c r="B11649"/>
    </row>
    <row r="11650" spans="2:2" x14ac:dyDescent="0.25">
      <c r="B11650"/>
    </row>
    <row r="11651" spans="2:2" x14ac:dyDescent="0.25">
      <c r="B11651"/>
    </row>
    <row r="11652" spans="2:2" x14ac:dyDescent="0.25">
      <c r="B11652"/>
    </row>
    <row r="11653" spans="2:2" x14ac:dyDescent="0.25">
      <c r="B11653"/>
    </row>
    <row r="11654" spans="2:2" x14ac:dyDescent="0.25">
      <c r="B11654"/>
    </row>
    <row r="11655" spans="2:2" x14ac:dyDescent="0.25">
      <c r="B11655"/>
    </row>
    <row r="11656" spans="2:2" x14ac:dyDescent="0.25">
      <c r="B11656"/>
    </row>
    <row r="11657" spans="2:2" x14ac:dyDescent="0.25">
      <c r="B11657"/>
    </row>
    <row r="11658" spans="2:2" x14ac:dyDescent="0.25">
      <c r="B11658"/>
    </row>
    <row r="11659" spans="2:2" x14ac:dyDescent="0.25">
      <c r="B11659"/>
    </row>
    <row r="11660" spans="2:2" x14ac:dyDescent="0.25">
      <c r="B11660"/>
    </row>
    <row r="11661" spans="2:2" x14ac:dyDescent="0.25">
      <c r="B11661"/>
    </row>
    <row r="11662" spans="2:2" x14ac:dyDescent="0.25">
      <c r="B11662"/>
    </row>
    <row r="11663" spans="2:2" x14ac:dyDescent="0.25">
      <c r="B11663"/>
    </row>
    <row r="11664" spans="2:2" x14ac:dyDescent="0.25">
      <c r="B11664"/>
    </row>
    <row r="11665" spans="2:2" x14ac:dyDescent="0.25">
      <c r="B11665"/>
    </row>
    <row r="11666" spans="2:2" x14ac:dyDescent="0.25">
      <c r="B11666"/>
    </row>
    <row r="11667" spans="2:2" x14ac:dyDescent="0.25">
      <c r="B11667"/>
    </row>
    <row r="11668" spans="2:2" x14ac:dyDescent="0.25">
      <c r="B11668"/>
    </row>
    <row r="11669" spans="2:2" x14ac:dyDescent="0.25">
      <c r="B11669"/>
    </row>
    <row r="11670" spans="2:2" x14ac:dyDescent="0.25">
      <c r="B11670"/>
    </row>
    <row r="11671" spans="2:2" x14ac:dyDescent="0.25">
      <c r="B11671"/>
    </row>
    <row r="11672" spans="2:2" x14ac:dyDescent="0.25">
      <c r="B11672"/>
    </row>
    <row r="11673" spans="2:2" x14ac:dyDescent="0.25">
      <c r="B11673"/>
    </row>
    <row r="11674" spans="2:2" x14ac:dyDescent="0.25">
      <c r="B11674"/>
    </row>
    <row r="11675" spans="2:2" x14ac:dyDescent="0.25">
      <c r="B11675"/>
    </row>
    <row r="11676" spans="2:2" x14ac:dyDescent="0.25">
      <c r="B11676"/>
    </row>
    <row r="11677" spans="2:2" x14ac:dyDescent="0.25">
      <c r="B11677"/>
    </row>
    <row r="11678" spans="2:2" x14ac:dyDescent="0.25">
      <c r="B11678"/>
    </row>
    <row r="11679" spans="2:2" x14ac:dyDescent="0.25">
      <c r="B11679"/>
    </row>
    <row r="11680" spans="2:2" x14ac:dyDescent="0.25">
      <c r="B11680"/>
    </row>
    <row r="11681" spans="2:2" x14ac:dyDescent="0.25">
      <c r="B11681"/>
    </row>
    <row r="11682" spans="2:2" x14ac:dyDescent="0.25">
      <c r="B11682"/>
    </row>
    <row r="11683" spans="2:2" x14ac:dyDescent="0.25">
      <c r="B11683"/>
    </row>
    <row r="11684" spans="2:2" x14ac:dyDescent="0.25">
      <c r="B11684"/>
    </row>
    <row r="11685" spans="2:2" x14ac:dyDescent="0.25">
      <c r="B11685"/>
    </row>
    <row r="11686" spans="2:2" x14ac:dyDescent="0.25">
      <c r="B11686"/>
    </row>
    <row r="11687" spans="2:2" x14ac:dyDescent="0.25">
      <c r="B11687"/>
    </row>
    <row r="11688" spans="2:2" x14ac:dyDescent="0.25">
      <c r="B11688"/>
    </row>
    <row r="11689" spans="2:2" x14ac:dyDescent="0.25">
      <c r="B11689"/>
    </row>
    <row r="11690" spans="2:2" x14ac:dyDescent="0.25">
      <c r="B11690"/>
    </row>
    <row r="11691" spans="2:2" x14ac:dyDescent="0.25">
      <c r="B11691"/>
    </row>
    <row r="11692" spans="2:2" x14ac:dyDescent="0.25">
      <c r="B11692"/>
    </row>
    <row r="11693" spans="2:2" x14ac:dyDescent="0.25">
      <c r="B11693"/>
    </row>
    <row r="11694" spans="2:2" x14ac:dyDescent="0.25">
      <c r="B11694"/>
    </row>
    <row r="11695" spans="2:2" x14ac:dyDescent="0.25">
      <c r="B11695"/>
    </row>
    <row r="11696" spans="2:2" x14ac:dyDescent="0.25">
      <c r="B11696"/>
    </row>
    <row r="11697" spans="2:2" x14ac:dyDescent="0.25">
      <c r="B11697"/>
    </row>
    <row r="11698" spans="2:2" x14ac:dyDescent="0.25">
      <c r="B11698"/>
    </row>
    <row r="11699" spans="2:2" x14ac:dyDescent="0.25">
      <c r="B11699"/>
    </row>
    <row r="11700" spans="2:2" x14ac:dyDescent="0.25">
      <c r="B11700"/>
    </row>
    <row r="11701" spans="2:2" x14ac:dyDescent="0.25">
      <c r="B11701"/>
    </row>
    <row r="11702" spans="2:2" x14ac:dyDescent="0.25">
      <c r="B11702"/>
    </row>
    <row r="11703" spans="2:2" x14ac:dyDescent="0.25">
      <c r="B11703"/>
    </row>
    <row r="11704" spans="2:2" x14ac:dyDescent="0.25">
      <c r="B11704"/>
    </row>
    <row r="11705" spans="2:2" x14ac:dyDescent="0.25">
      <c r="B11705"/>
    </row>
    <row r="11706" spans="2:2" x14ac:dyDescent="0.25">
      <c r="B11706"/>
    </row>
    <row r="11707" spans="2:2" x14ac:dyDescent="0.25">
      <c r="B11707"/>
    </row>
    <row r="11708" spans="2:2" x14ac:dyDescent="0.25">
      <c r="B11708"/>
    </row>
    <row r="11709" spans="2:2" x14ac:dyDescent="0.25">
      <c r="B11709"/>
    </row>
    <row r="11710" spans="2:2" x14ac:dyDescent="0.25">
      <c r="B11710"/>
    </row>
    <row r="11711" spans="2:2" x14ac:dyDescent="0.25">
      <c r="B11711"/>
    </row>
    <row r="11712" spans="2:2" x14ac:dyDescent="0.25">
      <c r="B11712"/>
    </row>
    <row r="11713" spans="2:2" x14ac:dyDescent="0.25">
      <c r="B11713"/>
    </row>
    <row r="11714" spans="2:2" x14ac:dyDescent="0.25">
      <c r="B11714"/>
    </row>
    <row r="11715" spans="2:2" x14ac:dyDescent="0.25">
      <c r="B11715"/>
    </row>
    <row r="11716" spans="2:2" x14ac:dyDescent="0.25">
      <c r="B11716"/>
    </row>
    <row r="11717" spans="2:2" x14ac:dyDescent="0.25">
      <c r="B11717"/>
    </row>
    <row r="11718" spans="2:2" x14ac:dyDescent="0.25">
      <c r="B11718"/>
    </row>
    <row r="11719" spans="2:2" x14ac:dyDescent="0.25">
      <c r="B11719"/>
    </row>
    <row r="11720" spans="2:2" x14ac:dyDescent="0.25">
      <c r="B11720"/>
    </row>
    <row r="11721" spans="2:2" x14ac:dyDescent="0.25">
      <c r="B11721"/>
    </row>
    <row r="11722" spans="2:2" x14ac:dyDescent="0.25">
      <c r="B11722"/>
    </row>
    <row r="11723" spans="2:2" x14ac:dyDescent="0.25">
      <c r="B11723"/>
    </row>
    <row r="11724" spans="2:2" x14ac:dyDescent="0.25">
      <c r="B11724"/>
    </row>
    <row r="11725" spans="2:2" x14ac:dyDescent="0.25">
      <c r="B11725"/>
    </row>
    <row r="11726" spans="2:2" x14ac:dyDescent="0.25">
      <c r="B11726"/>
    </row>
    <row r="11727" spans="2:2" x14ac:dyDescent="0.25">
      <c r="B11727"/>
    </row>
    <row r="11728" spans="2:2" x14ac:dyDescent="0.25">
      <c r="B11728"/>
    </row>
    <row r="11729" spans="2:2" x14ac:dyDescent="0.25">
      <c r="B11729"/>
    </row>
    <row r="11730" spans="2:2" x14ac:dyDescent="0.25">
      <c r="B11730"/>
    </row>
    <row r="11731" spans="2:2" x14ac:dyDescent="0.25">
      <c r="B11731"/>
    </row>
    <row r="11732" spans="2:2" x14ac:dyDescent="0.25">
      <c r="B11732"/>
    </row>
    <row r="11733" spans="2:2" x14ac:dyDescent="0.25">
      <c r="B11733"/>
    </row>
    <row r="11734" spans="2:2" x14ac:dyDescent="0.25">
      <c r="B11734"/>
    </row>
    <row r="11735" spans="2:2" x14ac:dyDescent="0.25">
      <c r="B11735"/>
    </row>
    <row r="11736" spans="2:2" x14ac:dyDescent="0.25">
      <c r="B11736"/>
    </row>
    <row r="11737" spans="2:2" x14ac:dyDescent="0.25">
      <c r="B11737"/>
    </row>
    <row r="11738" spans="2:2" x14ac:dyDescent="0.25">
      <c r="B11738"/>
    </row>
    <row r="11739" spans="2:2" x14ac:dyDescent="0.25">
      <c r="B11739"/>
    </row>
    <row r="11740" spans="2:2" x14ac:dyDescent="0.25">
      <c r="B11740"/>
    </row>
    <row r="11741" spans="2:2" x14ac:dyDescent="0.25">
      <c r="B11741"/>
    </row>
    <row r="11742" spans="2:2" x14ac:dyDescent="0.25">
      <c r="B11742"/>
    </row>
    <row r="11743" spans="2:2" x14ac:dyDescent="0.25">
      <c r="B11743"/>
    </row>
    <row r="11744" spans="2:2" x14ac:dyDescent="0.25">
      <c r="B11744"/>
    </row>
    <row r="11745" spans="2:2" x14ac:dyDescent="0.25">
      <c r="B11745"/>
    </row>
    <row r="11746" spans="2:2" x14ac:dyDescent="0.25">
      <c r="B11746"/>
    </row>
    <row r="11747" spans="2:2" x14ac:dyDescent="0.25">
      <c r="B11747"/>
    </row>
    <row r="11748" spans="2:2" x14ac:dyDescent="0.25">
      <c r="B11748"/>
    </row>
    <row r="11749" spans="2:2" x14ac:dyDescent="0.25">
      <c r="B11749"/>
    </row>
    <row r="11750" spans="2:2" x14ac:dyDescent="0.25">
      <c r="B11750"/>
    </row>
    <row r="11751" spans="2:2" x14ac:dyDescent="0.25">
      <c r="B11751"/>
    </row>
    <row r="11752" spans="2:2" x14ac:dyDescent="0.25">
      <c r="B11752"/>
    </row>
    <row r="11753" spans="2:2" x14ac:dyDescent="0.25">
      <c r="B11753"/>
    </row>
    <row r="11754" spans="2:2" x14ac:dyDescent="0.25">
      <c r="B11754"/>
    </row>
    <row r="11755" spans="2:2" x14ac:dyDescent="0.25">
      <c r="B11755"/>
    </row>
    <row r="11756" spans="2:2" x14ac:dyDescent="0.25">
      <c r="B11756"/>
    </row>
    <row r="11757" spans="2:2" x14ac:dyDescent="0.25">
      <c r="B11757"/>
    </row>
    <row r="11758" spans="2:2" x14ac:dyDescent="0.25">
      <c r="B11758"/>
    </row>
    <row r="11759" spans="2:2" x14ac:dyDescent="0.25">
      <c r="B11759"/>
    </row>
    <row r="11760" spans="2:2" x14ac:dyDescent="0.25">
      <c r="B11760"/>
    </row>
    <row r="11761" spans="2:2" x14ac:dyDescent="0.25">
      <c r="B11761"/>
    </row>
    <row r="11762" spans="2:2" x14ac:dyDescent="0.25">
      <c r="B11762"/>
    </row>
    <row r="11763" spans="2:2" x14ac:dyDescent="0.25">
      <c r="B11763"/>
    </row>
    <row r="11764" spans="2:2" x14ac:dyDescent="0.25">
      <c r="B11764"/>
    </row>
    <row r="11765" spans="2:2" x14ac:dyDescent="0.25">
      <c r="B11765"/>
    </row>
    <row r="11766" spans="2:2" x14ac:dyDescent="0.25">
      <c r="B11766"/>
    </row>
    <row r="11767" spans="2:2" x14ac:dyDescent="0.25">
      <c r="B11767"/>
    </row>
    <row r="11768" spans="2:2" x14ac:dyDescent="0.25">
      <c r="B11768"/>
    </row>
    <row r="11769" spans="2:2" x14ac:dyDescent="0.25">
      <c r="B11769"/>
    </row>
    <row r="11770" spans="2:2" x14ac:dyDescent="0.25">
      <c r="B11770"/>
    </row>
    <row r="11771" spans="2:2" x14ac:dyDescent="0.25">
      <c r="B11771"/>
    </row>
    <row r="11772" spans="2:2" x14ac:dyDescent="0.25">
      <c r="B11772"/>
    </row>
    <row r="11773" spans="2:2" x14ac:dyDescent="0.25">
      <c r="B11773"/>
    </row>
    <row r="11774" spans="2:2" x14ac:dyDescent="0.25">
      <c r="B11774"/>
    </row>
    <row r="11775" spans="2:2" x14ac:dyDescent="0.25">
      <c r="B11775"/>
    </row>
    <row r="11776" spans="2:2" x14ac:dyDescent="0.25">
      <c r="B11776"/>
    </row>
    <row r="11777" spans="2:2" x14ac:dyDescent="0.25">
      <c r="B11777"/>
    </row>
    <row r="11778" spans="2:2" x14ac:dyDescent="0.25">
      <c r="B11778"/>
    </row>
    <row r="11779" spans="2:2" x14ac:dyDescent="0.25">
      <c r="B11779"/>
    </row>
    <row r="11780" spans="2:2" x14ac:dyDescent="0.25">
      <c r="B11780"/>
    </row>
    <row r="11781" spans="2:2" x14ac:dyDescent="0.25">
      <c r="B11781"/>
    </row>
    <row r="11782" spans="2:2" x14ac:dyDescent="0.25">
      <c r="B11782"/>
    </row>
    <row r="11783" spans="2:2" x14ac:dyDescent="0.25">
      <c r="B11783"/>
    </row>
    <row r="11784" spans="2:2" x14ac:dyDescent="0.25">
      <c r="B11784"/>
    </row>
    <row r="11785" spans="2:2" x14ac:dyDescent="0.25">
      <c r="B11785"/>
    </row>
    <row r="11786" spans="2:2" x14ac:dyDescent="0.25">
      <c r="B11786"/>
    </row>
    <row r="11787" spans="2:2" x14ac:dyDescent="0.25">
      <c r="B11787"/>
    </row>
    <row r="11788" spans="2:2" x14ac:dyDescent="0.25">
      <c r="B11788"/>
    </row>
    <row r="11789" spans="2:2" x14ac:dyDescent="0.25">
      <c r="B11789"/>
    </row>
    <row r="11790" spans="2:2" x14ac:dyDescent="0.25">
      <c r="B11790"/>
    </row>
    <row r="11791" spans="2:2" x14ac:dyDescent="0.25">
      <c r="B11791"/>
    </row>
    <row r="11792" spans="2:2" x14ac:dyDescent="0.25">
      <c r="B11792"/>
    </row>
    <row r="11793" spans="2:2" x14ac:dyDescent="0.25">
      <c r="B11793"/>
    </row>
    <row r="11794" spans="2:2" x14ac:dyDescent="0.25">
      <c r="B11794"/>
    </row>
    <row r="11795" spans="2:2" x14ac:dyDescent="0.25">
      <c r="B11795"/>
    </row>
    <row r="11796" spans="2:2" x14ac:dyDescent="0.25">
      <c r="B11796"/>
    </row>
    <row r="11797" spans="2:2" x14ac:dyDescent="0.25">
      <c r="B11797"/>
    </row>
    <row r="11798" spans="2:2" x14ac:dyDescent="0.25">
      <c r="B11798"/>
    </row>
    <row r="11799" spans="2:2" x14ac:dyDescent="0.25">
      <c r="B11799"/>
    </row>
    <row r="11800" spans="2:2" x14ac:dyDescent="0.25">
      <c r="B11800"/>
    </row>
    <row r="11801" spans="2:2" x14ac:dyDescent="0.25">
      <c r="B11801"/>
    </row>
    <row r="11802" spans="2:2" x14ac:dyDescent="0.25">
      <c r="B11802"/>
    </row>
    <row r="11803" spans="2:2" x14ac:dyDescent="0.25">
      <c r="B11803"/>
    </row>
    <row r="11804" spans="2:2" x14ac:dyDescent="0.25">
      <c r="B11804"/>
    </row>
    <row r="11805" spans="2:2" x14ac:dyDescent="0.25">
      <c r="B11805"/>
    </row>
    <row r="11806" spans="2:2" x14ac:dyDescent="0.25">
      <c r="B11806"/>
    </row>
    <row r="11807" spans="2:2" x14ac:dyDescent="0.25">
      <c r="B11807"/>
    </row>
    <row r="11808" spans="2:2" x14ac:dyDescent="0.25">
      <c r="B11808"/>
    </row>
    <row r="11809" spans="2:2" x14ac:dyDescent="0.25">
      <c r="B11809"/>
    </row>
    <row r="11810" spans="2:2" x14ac:dyDescent="0.25">
      <c r="B11810"/>
    </row>
    <row r="11811" spans="2:2" x14ac:dyDescent="0.25">
      <c r="B11811"/>
    </row>
    <row r="11812" spans="2:2" x14ac:dyDescent="0.25">
      <c r="B11812"/>
    </row>
    <row r="11813" spans="2:2" x14ac:dyDescent="0.25">
      <c r="B11813"/>
    </row>
    <row r="11814" spans="2:2" x14ac:dyDescent="0.25">
      <c r="B11814"/>
    </row>
    <row r="11815" spans="2:2" x14ac:dyDescent="0.25">
      <c r="B11815"/>
    </row>
    <row r="11816" spans="2:2" x14ac:dyDescent="0.25">
      <c r="B11816"/>
    </row>
    <row r="11817" spans="2:2" x14ac:dyDescent="0.25">
      <c r="B11817"/>
    </row>
    <row r="11818" spans="2:2" x14ac:dyDescent="0.25">
      <c r="B11818"/>
    </row>
    <row r="11819" spans="2:2" x14ac:dyDescent="0.25">
      <c r="B11819"/>
    </row>
    <row r="11820" spans="2:2" x14ac:dyDescent="0.25">
      <c r="B11820"/>
    </row>
    <row r="11821" spans="2:2" x14ac:dyDescent="0.25">
      <c r="B11821"/>
    </row>
    <row r="11822" spans="2:2" x14ac:dyDescent="0.25">
      <c r="B11822"/>
    </row>
    <row r="11823" spans="2:2" x14ac:dyDescent="0.25">
      <c r="B11823"/>
    </row>
    <row r="11824" spans="2:2" x14ac:dyDescent="0.25">
      <c r="B11824"/>
    </row>
    <row r="11825" spans="2:2" x14ac:dyDescent="0.25">
      <c r="B11825"/>
    </row>
    <row r="11826" spans="2:2" x14ac:dyDescent="0.25">
      <c r="B11826"/>
    </row>
    <row r="11827" spans="2:2" x14ac:dyDescent="0.25">
      <c r="B11827"/>
    </row>
    <row r="11828" spans="2:2" x14ac:dyDescent="0.25">
      <c r="B11828"/>
    </row>
    <row r="11829" spans="2:2" x14ac:dyDescent="0.25">
      <c r="B11829"/>
    </row>
    <row r="11830" spans="2:2" x14ac:dyDescent="0.25">
      <c r="B11830"/>
    </row>
    <row r="11831" spans="2:2" x14ac:dyDescent="0.25">
      <c r="B11831"/>
    </row>
    <row r="11832" spans="2:2" x14ac:dyDescent="0.25">
      <c r="B11832"/>
    </row>
    <row r="11833" spans="2:2" x14ac:dyDescent="0.25">
      <c r="B11833"/>
    </row>
    <row r="11834" spans="2:2" x14ac:dyDescent="0.25">
      <c r="B11834"/>
    </row>
    <row r="11835" spans="2:2" x14ac:dyDescent="0.25">
      <c r="B11835"/>
    </row>
    <row r="11836" spans="2:2" x14ac:dyDescent="0.25">
      <c r="B11836"/>
    </row>
    <row r="11837" spans="2:2" x14ac:dyDescent="0.25">
      <c r="B11837"/>
    </row>
    <row r="11838" spans="2:2" x14ac:dyDescent="0.25">
      <c r="B11838"/>
    </row>
    <row r="11839" spans="2:2" x14ac:dyDescent="0.25">
      <c r="B11839"/>
    </row>
    <row r="11840" spans="2:2" x14ac:dyDescent="0.25">
      <c r="B11840"/>
    </row>
    <row r="11841" spans="2:2" x14ac:dyDescent="0.25">
      <c r="B11841"/>
    </row>
    <row r="11842" spans="2:2" x14ac:dyDescent="0.25">
      <c r="B11842"/>
    </row>
    <row r="11843" spans="2:2" x14ac:dyDescent="0.25">
      <c r="B11843"/>
    </row>
    <row r="11844" spans="2:2" x14ac:dyDescent="0.25">
      <c r="B11844"/>
    </row>
    <row r="11845" spans="2:2" x14ac:dyDescent="0.25">
      <c r="B11845"/>
    </row>
    <row r="11846" spans="2:2" x14ac:dyDescent="0.25">
      <c r="B11846"/>
    </row>
    <row r="11847" spans="2:2" x14ac:dyDescent="0.25">
      <c r="B11847"/>
    </row>
    <row r="11848" spans="2:2" x14ac:dyDescent="0.25">
      <c r="B11848"/>
    </row>
    <row r="11849" spans="2:2" x14ac:dyDescent="0.25">
      <c r="B11849"/>
    </row>
    <row r="11850" spans="2:2" x14ac:dyDescent="0.25">
      <c r="B11850"/>
    </row>
    <row r="11851" spans="2:2" x14ac:dyDescent="0.25">
      <c r="B11851"/>
    </row>
    <row r="11852" spans="2:2" x14ac:dyDescent="0.25">
      <c r="B11852"/>
    </row>
    <row r="11853" spans="2:2" x14ac:dyDescent="0.25">
      <c r="B11853"/>
    </row>
    <row r="11854" spans="2:2" x14ac:dyDescent="0.25">
      <c r="B11854"/>
    </row>
    <row r="11855" spans="2:2" x14ac:dyDescent="0.25">
      <c r="B11855"/>
    </row>
    <row r="11856" spans="2:2" x14ac:dyDescent="0.25">
      <c r="B11856"/>
    </row>
    <row r="11857" spans="2:2" x14ac:dyDescent="0.25">
      <c r="B11857"/>
    </row>
    <row r="11858" spans="2:2" x14ac:dyDescent="0.25">
      <c r="B11858"/>
    </row>
    <row r="11859" spans="2:2" x14ac:dyDescent="0.25">
      <c r="B11859"/>
    </row>
    <row r="11860" spans="2:2" x14ac:dyDescent="0.25">
      <c r="B11860"/>
    </row>
    <row r="11861" spans="2:2" x14ac:dyDescent="0.25">
      <c r="B11861"/>
    </row>
    <row r="11862" spans="2:2" x14ac:dyDescent="0.25">
      <c r="B11862"/>
    </row>
    <row r="11863" spans="2:2" x14ac:dyDescent="0.25">
      <c r="B11863"/>
    </row>
    <row r="11864" spans="2:2" x14ac:dyDescent="0.25">
      <c r="B11864"/>
    </row>
    <row r="11865" spans="2:2" x14ac:dyDescent="0.25">
      <c r="B11865"/>
    </row>
    <row r="11866" spans="2:2" x14ac:dyDescent="0.25">
      <c r="B11866"/>
    </row>
    <row r="11867" spans="2:2" x14ac:dyDescent="0.25">
      <c r="B11867"/>
    </row>
    <row r="11868" spans="2:2" x14ac:dyDescent="0.25">
      <c r="B11868"/>
    </row>
    <row r="11869" spans="2:2" x14ac:dyDescent="0.25">
      <c r="B11869"/>
    </row>
    <row r="11870" spans="2:2" x14ac:dyDescent="0.25">
      <c r="B11870"/>
    </row>
    <row r="11871" spans="2:2" x14ac:dyDescent="0.25">
      <c r="B11871"/>
    </row>
    <row r="11872" spans="2:2" x14ac:dyDescent="0.25">
      <c r="B11872"/>
    </row>
    <row r="11873" spans="2:2" x14ac:dyDescent="0.25">
      <c r="B11873"/>
    </row>
    <row r="11874" spans="2:2" x14ac:dyDescent="0.25">
      <c r="B11874"/>
    </row>
    <row r="11875" spans="2:2" x14ac:dyDescent="0.25">
      <c r="B11875"/>
    </row>
    <row r="11876" spans="2:2" x14ac:dyDescent="0.25">
      <c r="B11876"/>
    </row>
    <row r="11877" spans="2:2" x14ac:dyDescent="0.25">
      <c r="B11877"/>
    </row>
    <row r="11878" spans="2:2" x14ac:dyDescent="0.25">
      <c r="B11878"/>
    </row>
    <row r="11879" spans="2:2" x14ac:dyDescent="0.25">
      <c r="B11879"/>
    </row>
    <row r="11880" spans="2:2" x14ac:dyDescent="0.25">
      <c r="B11880"/>
    </row>
    <row r="11881" spans="2:2" x14ac:dyDescent="0.25">
      <c r="B11881"/>
    </row>
    <row r="11882" spans="2:2" x14ac:dyDescent="0.25">
      <c r="B11882"/>
    </row>
    <row r="11883" spans="2:2" x14ac:dyDescent="0.25">
      <c r="B11883"/>
    </row>
    <row r="11884" spans="2:2" x14ac:dyDescent="0.25">
      <c r="B11884"/>
    </row>
    <row r="11885" spans="2:2" x14ac:dyDescent="0.25">
      <c r="B11885"/>
    </row>
    <row r="11886" spans="2:2" x14ac:dyDescent="0.25">
      <c r="B11886"/>
    </row>
    <row r="11887" spans="2:2" x14ac:dyDescent="0.25">
      <c r="B11887"/>
    </row>
    <row r="11888" spans="2:2" x14ac:dyDescent="0.25">
      <c r="B11888"/>
    </row>
    <row r="11889" spans="2:2" x14ac:dyDescent="0.25">
      <c r="B11889"/>
    </row>
    <row r="11890" spans="2:2" x14ac:dyDescent="0.25">
      <c r="B11890"/>
    </row>
    <row r="11891" spans="2:2" x14ac:dyDescent="0.25">
      <c r="B11891"/>
    </row>
    <row r="11892" spans="2:2" x14ac:dyDescent="0.25">
      <c r="B11892"/>
    </row>
    <row r="11893" spans="2:2" x14ac:dyDescent="0.25">
      <c r="B11893"/>
    </row>
    <row r="11894" spans="2:2" x14ac:dyDescent="0.25">
      <c r="B11894"/>
    </row>
    <row r="11895" spans="2:2" x14ac:dyDescent="0.25">
      <c r="B11895"/>
    </row>
    <row r="11896" spans="2:2" x14ac:dyDescent="0.25">
      <c r="B11896"/>
    </row>
    <row r="11897" spans="2:2" x14ac:dyDescent="0.25">
      <c r="B11897"/>
    </row>
    <row r="11898" spans="2:2" x14ac:dyDescent="0.25">
      <c r="B11898"/>
    </row>
    <row r="11899" spans="2:2" x14ac:dyDescent="0.25">
      <c r="B11899"/>
    </row>
    <row r="11900" spans="2:2" x14ac:dyDescent="0.25">
      <c r="B11900"/>
    </row>
    <row r="11901" spans="2:2" x14ac:dyDescent="0.25">
      <c r="B11901"/>
    </row>
    <row r="11902" spans="2:2" x14ac:dyDescent="0.25">
      <c r="B11902"/>
    </row>
    <row r="11903" spans="2:2" x14ac:dyDescent="0.25">
      <c r="B11903"/>
    </row>
    <row r="11904" spans="2:2" x14ac:dyDescent="0.25">
      <c r="B11904"/>
    </row>
    <row r="11905" spans="2:2" x14ac:dyDescent="0.25">
      <c r="B11905"/>
    </row>
    <row r="11906" spans="2:2" x14ac:dyDescent="0.25">
      <c r="B11906"/>
    </row>
    <row r="11907" spans="2:2" x14ac:dyDescent="0.25">
      <c r="B11907"/>
    </row>
    <row r="11908" spans="2:2" x14ac:dyDescent="0.25">
      <c r="B11908"/>
    </row>
    <row r="11909" spans="2:2" x14ac:dyDescent="0.25">
      <c r="B11909"/>
    </row>
    <row r="11910" spans="2:2" x14ac:dyDescent="0.25">
      <c r="B11910"/>
    </row>
    <row r="11911" spans="2:2" x14ac:dyDescent="0.25">
      <c r="B11911"/>
    </row>
    <row r="11912" spans="2:2" x14ac:dyDescent="0.25">
      <c r="B11912"/>
    </row>
    <row r="11913" spans="2:2" x14ac:dyDescent="0.25">
      <c r="B11913"/>
    </row>
    <row r="11914" spans="2:2" x14ac:dyDescent="0.25">
      <c r="B11914"/>
    </row>
    <row r="11915" spans="2:2" x14ac:dyDescent="0.25">
      <c r="B11915"/>
    </row>
    <row r="11916" spans="2:2" x14ac:dyDescent="0.25">
      <c r="B11916"/>
    </row>
    <row r="11917" spans="2:2" x14ac:dyDescent="0.25">
      <c r="B11917"/>
    </row>
    <row r="11918" spans="2:2" x14ac:dyDescent="0.25">
      <c r="B11918"/>
    </row>
    <row r="11919" spans="2:2" x14ac:dyDescent="0.25">
      <c r="B11919"/>
    </row>
    <row r="11920" spans="2:2" x14ac:dyDescent="0.25">
      <c r="B11920"/>
    </row>
    <row r="11921" spans="2:2" x14ac:dyDescent="0.25">
      <c r="B11921"/>
    </row>
    <row r="11922" spans="2:2" x14ac:dyDescent="0.25">
      <c r="B11922"/>
    </row>
    <row r="11923" spans="2:2" x14ac:dyDescent="0.25">
      <c r="B11923"/>
    </row>
    <row r="11924" spans="2:2" x14ac:dyDescent="0.25">
      <c r="B11924"/>
    </row>
    <row r="11925" spans="2:2" x14ac:dyDescent="0.25">
      <c r="B11925"/>
    </row>
    <row r="11926" spans="2:2" x14ac:dyDescent="0.25">
      <c r="B11926"/>
    </row>
    <row r="11927" spans="2:2" x14ac:dyDescent="0.25">
      <c r="B11927"/>
    </row>
    <row r="11928" spans="2:2" x14ac:dyDescent="0.25">
      <c r="B11928"/>
    </row>
    <row r="11929" spans="2:2" x14ac:dyDescent="0.25">
      <c r="B11929"/>
    </row>
    <row r="11930" spans="2:2" x14ac:dyDescent="0.25">
      <c r="B11930"/>
    </row>
    <row r="11931" spans="2:2" x14ac:dyDescent="0.25">
      <c r="B11931"/>
    </row>
    <row r="11932" spans="2:2" x14ac:dyDescent="0.25">
      <c r="B11932"/>
    </row>
    <row r="11933" spans="2:2" x14ac:dyDescent="0.25">
      <c r="B11933"/>
    </row>
    <row r="11934" spans="2:2" x14ac:dyDescent="0.25">
      <c r="B11934"/>
    </row>
    <row r="11935" spans="2:2" x14ac:dyDescent="0.25">
      <c r="B11935"/>
    </row>
    <row r="11936" spans="2:2" x14ac:dyDescent="0.25">
      <c r="B11936"/>
    </row>
    <row r="11937" spans="2:2" x14ac:dyDescent="0.25">
      <c r="B11937"/>
    </row>
    <row r="11938" spans="2:2" x14ac:dyDescent="0.25">
      <c r="B11938"/>
    </row>
    <row r="11939" spans="2:2" x14ac:dyDescent="0.25">
      <c r="B11939"/>
    </row>
    <row r="11940" spans="2:2" x14ac:dyDescent="0.25">
      <c r="B11940"/>
    </row>
    <row r="11941" spans="2:2" x14ac:dyDescent="0.25">
      <c r="B11941"/>
    </row>
    <row r="11942" spans="2:2" x14ac:dyDescent="0.25">
      <c r="B11942"/>
    </row>
    <row r="11943" spans="2:2" x14ac:dyDescent="0.25">
      <c r="B11943"/>
    </row>
    <row r="11944" spans="2:2" x14ac:dyDescent="0.25">
      <c r="B11944"/>
    </row>
    <row r="11945" spans="2:2" x14ac:dyDescent="0.25">
      <c r="B11945"/>
    </row>
    <row r="11946" spans="2:2" x14ac:dyDescent="0.25">
      <c r="B11946"/>
    </row>
    <row r="11947" spans="2:2" x14ac:dyDescent="0.25">
      <c r="B11947"/>
    </row>
    <row r="11948" spans="2:2" x14ac:dyDescent="0.25">
      <c r="B11948"/>
    </row>
    <row r="11949" spans="2:2" x14ac:dyDescent="0.25">
      <c r="B11949"/>
    </row>
    <row r="11950" spans="2:2" x14ac:dyDescent="0.25">
      <c r="B11950"/>
    </row>
    <row r="11951" spans="2:2" x14ac:dyDescent="0.25">
      <c r="B11951"/>
    </row>
    <row r="11952" spans="2:2" x14ac:dyDescent="0.25">
      <c r="B11952"/>
    </row>
    <row r="11953" spans="2:2" x14ac:dyDescent="0.25">
      <c r="B11953"/>
    </row>
    <row r="11954" spans="2:2" x14ac:dyDescent="0.25">
      <c r="B11954"/>
    </row>
    <row r="11955" spans="2:2" x14ac:dyDescent="0.25">
      <c r="B11955"/>
    </row>
    <row r="11956" spans="2:2" x14ac:dyDescent="0.25">
      <c r="B11956"/>
    </row>
    <row r="11957" spans="2:2" x14ac:dyDescent="0.25">
      <c r="B11957"/>
    </row>
    <row r="11958" spans="2:2" x14ac:dyDescent="0.25">
      <c r="B11958"/>
    </row>
    <row r="11959" spans="2:2" x14ac:dyDescent="0.25">
      <c r="B11959"/>
    </row>
    <row r="11960" spans="2:2" x14ac:dyDescent="0.25">
      <c r="B11960"/>
    </row>
    <row r="11961" spans="2:2" x14ac:dyDescent="0.25">
      <c r="B11961"/>
    </row>
    <row r="11962" spans="2:2" x14ac:dyDescent="0.25">
      <c r="B11962"/>
    </row>
    <row r="11963" spans="2:2" x14ac:dyDescent="0.25">
      <c r="B11963"/>
    </row>
    <row r="11964" spans="2:2" x14ac:dyDescent="0.25">
      <c r="B11964"/>
    </row>
    <row r="11965" spans="2:2" x14ac:dyDescent="0.25">
      <c r="B11965"/>
    </row>
    <row r="11966" spans="2:2" x14ac:dyDescent="0.25">
      <c r="B11966"/>
    </row>
    <row r="11967" spans="2:2" x14ac:dyDescent="0.25">
      <c r="B11967"/>
    </row>
    <row r="11968" spans="2:2" x14ac:dyDescent="0.25">
      <c r="B11968"/>
    </row>
    <row r="11969" spans="2:2" x14ac:dyDescent="0.25">
      <c r="B11969"/>
    </row>
    <row r="11970" spans="2:2" x14ac:dyDescent="0.25">
      <c r="B11970"/>
    </row>
    <row r="11971" spans="2:2" x14ac:dyDescent="0.25">
      <c r="B11971"/>
    </row>
    <row r="11972" spans="2:2" x14ac:dyDescent="0.25">
      <c r="B11972"/>
    </row>
    <row r="11973" spans="2:2" x14ac:dyDescent="0.25">
      <c r="B11973"/>
    </row>
    <row r="11974" spans="2:2" x14ac:dyDescent="0.25">
      <c r="B11974"/>
    </row>
    <row r="11975" spans="2:2" x14ac:dyDescent="0.25">
      <c r="B11975"/>
    </row>
    <row r="11976" spans="2:2" x14ac:dyDescent="0.25">
      <c r="B11976"/>
    </row>
    <row r="11977" spans="2:2" x14ac:dyDescent="0.25">
      <c r="B11977"/>
    </row>
    <row r="11978" spans="2:2" x14ac:dyDescent="0.25">
      <c r="B11978"/>
    </row>
    <row r="11979" spans="2:2" x14ac:dyDescent="0.25">
      <c r="B11979"/>
    </row>
    <row r="11980" spans="2:2" x14ac:dyDescent="0.25">
      <c r="B11980"/>
    </row>
    <row r="11981" spans="2:2" x14ac:dyDescent="0.25">
      <c r="B11981"/>
    </row>
    <row r="11982" spans="2:2" x14ac:dyDescent="0.25">
      <c r="B11982"/>
    </row>
    <row r="11983" spans="2:2" x14ac:dyDescent="0.25">
      <c r="B11983"/>
    </row>
    <row r="11984" spans="2:2" x14ac:dyDescent="0.25">
      <c r="B11984"/>
    </row>
    <row r="11985" spans="2:2" x14ac:dyDescent="0.25">
      <c r="B11985"/>
    </row>
    <row r="11986" spans="2:2" x14ac:dyDescent="0.25">
      <c r="B11986"/>
    </row>
    <row r="11987" spans="2:2" x14ac:dyDescent="0.25">
      <c r="B11987"/>
    </row>
    <row r="11988" spans="2:2" x14ac:dyDescent="0.25">
      <c r="B11988"/>
    </row>
    <row r="11989" spans="2:2" x14ac:dyDescent="0.25">
      <c r="B11989"/>
    </row>
    <row r="11990" spans="2:2" x14ac:dyDescent="0.25">
      <c r="B11990"/>
    </row>
    <row r="11991" spans="2:2" x14ac:dyDescent="0.25">
      <c r="B11991"/>
    </row>
    <row r="11992" spans="2:2" x14ac:dyDescent="0.25">
      <c r="B11992"/>
    </row>
    <row r="11993" spans="2:2" x14ac:dyDescent="0.25">
      <c r="B11993"/>
    </row>
    <row r="11994" spans="2:2" x14ac:dyDescent="0.25">
      <c r="B11994"/>
    </row>
    <row r="11995" spans="2:2" x14ac:dyDescent="0.25">
      <c r="B11995"/>
    </row>
    <row r="11996" spans="2:2" x14ac:dyDescent="0.25">
      <c r="B11996"/>
    </row>
    <row r="11997" spans="2:2" x14ac:dyDescent="0.25">
      <c r="B11997"/>
    </row>
    <row r="11998" spans="2:2" x14ac:dyDescent="0.25">
      <c r="B11998"/>
    </row>
    <row r="11999" spans="2:2" x14ac:dyDescent="0.25">
      <c r="B11999"/>
    </row>
    <row r="12000" spans="2:2" x14ac:dyDescent="0.25">
      <c r="B12000"/>
    </row>
    <row r="12001" spans="2:2" x14ac:dyDescent="0.25">
      <c r="B12001"/>
    </row>
    <row r="12002" spans="2:2" x14ac:dyDescent="0.25">
      <c r="B12002"/>
    </row>
    <row r="12003" spans="2:2" x14ac:dyDescent="0.25">
      <c r="B12003"/>
    </row>
    <row r="12004" spans="2:2" x14ac:dyDescent="0.25">
      <c r="B12004"/>
    </row>
    <row r="12005" spans="2:2" x14ac:dyDescent="0.25">
      <c r="B12005"/>
    </row>
    <row r="12006" spans="2:2" x14ac:dyDescent="0.25">
      <c r="B12006"/>
    </row>
    <row r="12007" spans="2:2" x14ac:dyDescent="0.25">
      <c r="B12007"/>
    </row>
    <row r="12008" spans="2:2" x14ac:dyDescent="0.25">
      <c r="B12008"/>
    </row>
    <row r="12009" spans="2:2" x14ac:dyDescent="0.25">
      <c r="B12009"/>
    </row>
    <row r="12010" spans="2:2" x14ac:dyDescent="0.25">
      <c r="B12010"/>
    </row>
    <row r="12011" spans="2:2" x14ac:dyDescent="0.25">
      <c r="B12011"/>
    </row>
    <row r="12012" spans="2:2" x14ac:dyDescent="0.25">
      <c r="B12012"/>
    </row>
    <row r="12013" spans="2:2" x14ac:dyDescent="0.25">
      <c r="B12013"/>
    </row>
    <row r="12014" spans="2:2" x14ac:dyDescent="0.25">
      <c r="B12014"/>
    </row>
    <row r="12015" spans="2:2" x14ac:dyDescent="0.25">
      <c r="B12015"/>
    </row>
    <row r="12016" spans="2:2" x14ac:dyDescent="0.25">
      <c r="B12016"/>
    </row>
    <row r="12017" spans="2:2" x14ac:dyDescent="0.25">
      <c r="B12017"/>
    </row>
    <row r="12018" spans="2:2" x14ac:dyDescent="0.25">
      <c r="B12018"/>
    </row>
    <row r="12019" spans="2:2" x14ac:dyDescent="0.25">
      <c r="B12019"/>
    </row>
    <row r="12020" spans="2:2" x14ac:dyDescent="0.25">
      <c r="B12020"/>
    </row>
    <row r="12021" spans="2:2" x14ac:dyDescent="0.25">
      <c r="B12021"/>
    </row>
    <row r="12022" spans="2:2" x14ac:dyDescent="0.25">
      <c r="B12022"/>
    </row>
    <row r="12023" spans="2:2" x14ac:dyDescent="0.25">
      <c r="B12023"/>
    </row>
    <row r="12024" spans="2:2" x14ac:dyDescent="0.25">
      <c r="B12024"/>
    </row>
    <row r="12025" spans="2:2" x14ac:dyDescent="0.25">
      <c r="B12025"/>
    </row>
    <row r="12026" spans="2:2" x14ac:dyDescent="0.25">
      <c r="B12026"/>
    </row>
    <row r="12027" spans="2:2" x14ac:dyDescent="0.25">
      <c r="B12027"/>
    </row>
    <row r="12028" spans="2:2" x14ac:dyDescent="0.25">
      <c r="B12028"/>
    </row>
    <row r="12029" spans="2:2" x14ac:dyDescent="0.25">
      <c r="B12029"/>
    </row>
    <row r="12030" spans="2:2" x14ac:dyDescent="0.25">
      <c r="B12030"/>
    </row>
    <row r="12031" spans="2:2" x14ac:dyDescent="0.25">
      <c r="B12031"/>
    </row>
    <row r="12032" spans="2:2" x14ac:dyDescent="0.25">
      <c r="B12032"/>
    </row>
    <row r="12033" spans="2:2" x14ac:dyDescent="0.25">
      <c r="B12033"/>
    </row>
    <row r="12034" spans="2:2" x14ac:dyDescent="0.25">
      <c r="B12034"/>
    </row>
    <row r="12035" spans="2:2" x14ac:dyDescent="0.25">
      <c r="B12035"/>
    </row>
    <row r="12036" spans="2:2" x14ac:dyDescent="0.25">
      <c r="B12036"/>
    </row>
    <row r="12037" spans="2:2" x14ac:dyDescent="0.25">
      <c r="B12037"/>
    </row>
    <row r="12038" spans="2:2" x14ac:dyDescent="0.25">
      <c r="B12038"/>
    </row>
    <row r="12039" spans="2:2" x14ac:dyDescent="0.25">
      <c r="B12039"/>
    </row>
    <row r="12040" spans="2:2" x14ac:dyDescent="0.25">
      <c r="B12040"/>
    </row>
    <row r="12041" spans="2:2" x14ac:dyDescent="0.25">
      <c r="B12041"/>
    </row>
    <row r="12042" spans="2:2" x14ac:dyDescent="0.25">
      <c r="B12042"/>
    </row>
    <row r="12043" spans="2:2" x14ac:dyDescent="0.25">
      <c r="B12043"/>
    </row>
    <row r="12044" spans="2:2" x14ac:dyDescent="0.25">
      <c r="B12044"/>
    </row>
    <row r="12045" spans="2:2" x14ac:dyDescent="0.25">
      <c r="B12045"/>
    </row>
    <row r="12046" spans="2:2" x14ac:dyDescent="0.25">
      <c r="B12046"/>
    </row>
    <row r="12047" spans="2:2" x14ac:dyDescent="0.25">
      <c r="B12047"/>
    </row>
    <row r="12048" spans="2:2" x14ac:dyDescent="0.25">
      <c r="B12048"/>
    </row>
    <row r="12049" spans="2:2" x14ac:dyDescent="0.25">
      <c r="B12049"/>
    </row>
    <row r="12050" spans="2:2" x14ac:dyDescent="0.25">
      <c r="B12050"/>
    </row>
    <row r="12051" spans="2:2" x14ac:dyDescent="0.25">
      <c r="B12051"/>
    </row>
    <row r="12052" spans="2:2" x14ac:dyDescent="0.25">
      <c r="B12052"/>
    </row>
    <row r="12053" spans="2:2" x14ac:dyDescent="0.25">
      <c r="B12053"/>
    </row>
    <row r="12054" spans="2:2" x14ac:dyDescent="0.25">
      <c r="B12054"/>
    </row>
    <row r="12055" spans="2:2" x14ac:dyDescent="0.25">
      <c r="B12055"/>
    </row>
    <row r="12056" spans="2:2" x14ac:dyDescent="0.25">
      <c r="B12056"/>
    </row>
    <row r="12057" spans="2:2" x14ac:dyDescent="0.25">
      <c r="B12057"/>
    </row>
    <row r="12058" spans="2:2" x14ac:dyDescent="0.25">
      <c r="B12058"/>
    </row>
    <row r="12059" spans="2:2" x14ac:dyDescent="0.25">
      <c r="B12059"/>
    </row>
    <row r="12060" spans="2:2" x14ac:dyDescent="0.25">
      <c r="B12060"/>
    </row>
    <row r="12061" spans="2:2" x14ac:dyDescent="0.25">
      <c r="B12061"/>
    </row>
    <row r="12062" spans="2:2" x14ac:dyDescent="0.25">
      <c r="B12062"/>
    </row>
    <row r="12063" spans="2:2" x14ac:dyDescent="0.25">
      <c r="B12063"/>
    </row>
    <row r="12064" spans="2:2" x14ac:dyDescent="0.25">
      <c r="B12064"/>
    </row>
    <row r="12065" spans="2:2" x14ac:dyDescent="0.25">
      <c r="B12065"/>
    </row>
    <row r="12066" spans="2:2" x14ac:dyDescent="0.25">
      <c r="B12066"/>
    </row>
    <row r="12067" spans="2:2" x14ac:dyDescent="0.25">
      <c r="B12067"/>
    </row>
    <row r="12068" spans="2:2" x14ac:dyDescent="0.25">
      <c r="B12068"/>
    </row>
    <row r="12069" spans="2:2" x14ac:dyDescent="0.25">
      <c r="B12069"/>
    </row>
    <row r="12070" spans="2:2" x14ac:dyDescent="0.25">
      <c r="B12070"/>
    </row>
    <row r="12071" spans="2:2" x14ac:dyDescent="0.25">
      <c r="B12071"/>
    </row>
    <row r="12072" spans="2:2" x14ac:dyDescent="0.25">
      <c r="B12072"/>
    </row>
    <row r="12073" spans="2:2" x14ac:dyDescent="0.25">
      <c r="B12073"/>
    </row>
    <row r="12074" spans="2:2" x14ac:dyDescent="0.25">
      <c r="B12074"/>
    </row>
    <row r="12075" spans="2:2" x14ac:dyDescent="0.25">
      <c r="B12075"/>
    </row>
    <row r="12076" spans="2:2" x14ac:dyDescent="0.25">
      <c r="B12076"/>
    </row>
    <row r="12077" spans="2:2" x14ac:dyDescent="0.25">
      <c r="B12077"/>
    </row>
    <row r="12078" spans="2:2" x14ac:dyDescent="0.25">
      <c r="B12078"/>
    </row>
    <row r="12079" spans="2:2" x14ac:dyDescent="0.25">
      <c r="B12079"/>
    </row>
    <row r="12080" spans="2:2" x14ac:dyDescent="0.25">
      <c r="B12080"/>
    </row>
    <row r="12081" spans="2:2" x14ac:dyDescent="0.25">
      <c r="B12081"/>
    </row>
    <row r="12082" spans="2:2" x14ac:dyDescent="0.25">
      <c r="B12082"/>
    </row>
    <row r="12083" spans="2:2" x14ac:dyDescent="0.25">
      <c r="B12083"/>
    </row>
    <row r="12084" spans="2:2" x14ac:dyDescent="0.25">
      <c r="B12084"/>
    </row>
    <row r="12085" spans="2:2" x14ac:dyDescent="0.25">
      <c r="B12085"/>
    </row>
    <row r="12086" spans="2:2" x14ac:dyDescent="0.25">
      <c r="B12086"/>
    </row>
    <row r="12087" spans="2:2" x14ac:dyDescent="0.25">
      <c r="B12087"/>
    </row>
    <row r="12088" spans="2:2" x14ac:dyDescent="0.25">
      <c r="B12088"/>
    </row>
    <row r="12089" spans="2:2" x14ac:dyDescent="0.25">
      <c r="B12089"/>
    </row>
    <row r="12090" spans="2:2" x14ac:dyDescent="0.25">
      <c r="B12090"/>
    </row>
    <row r="12091" spans="2:2" x14ac:dyDescent="0.25">
      <c r="B12091"/>
    </row>
    <row r="12092" spans="2:2" x14ac:dyDescent="0.25">
      <c r="B12092"/>
    </row>
    <row r="12093" spans="2:2" x14ac:dyDescent="0.25">
      <c r="B12093"/>
    </row>
    <row r="12094" spans="2:2" x14ac:dyDescent="0.25">
      <c r="B12094"/>
    </row>
    <row r="12095" spans="2:2" x14ac:dyDescent="0.25">
      <c r="B12095"/>
    </row>
    <row r="12096" spans="2:2" x14ac:dyDescent="0.25">
      <c r="B12096"/>
    </row>
    <row r="12097" spans="2:2" x14ac:dyDescent="0.25">
      <c r="B12097"/>
    </row>
    <row r="12098" spans="2:2" x14ac:dyDescent="0.25">
      <c r="B12098"/>
    </row>
    <row r="12099" spans="2:2" x14ac:dyDescent="0.25">
      <c r="B12099"/>
    </row>
    <row r="12100" spans="2:2" x14ac:dyDescent="0.25">
      <c r="B12100"/>
    </row>
    <row r="12101" spans="2:2" x14ac:dyDescent="0.25">
      <c r="B12101"/>
    </row>
    <row r="12102" spans="2:2" x14ac:dyDescent="0.25">
      <c r="B12102"/>
    </row>
    <row r="12103" spans="2:2" x14ac:dyDescent="0.25">
      <c r="B12103"/>
    </row>
    <row r="12104" spans="2:2" x14ac:dyDescent="0.25">
      <c r="B12104"/>
    </row>
    <row r="12105" spans="2:2" x14ac:dyDescent="0.25">
      <c r="B12105"/>
    </row>
    <row r="12106" spans="2:2" x14ac:dyDescent="0.25">
      <c r="B12106"/>
    </row>
    <row r="12107" spans="2:2" x14ac:dyDescent="0.25">
      <c r="B12107"/>
    </row>
    <row r="12108" spans="2:2" x14ac:dyDescent="0.25">
      <c r="B12108"/>
    </row>
    <row r="12109" spans="2:2" x14ac:dyDescent="0.25">
      <c r="B12109"/>
    </row>
    <row r="12110" spans="2:2" x14ac:dyDescent="0.25">
      <c r="B12110"/>
    </row>
    <row r="12111" spans="2:2" x14ac:dyDescent="0.25">
      <c r="B12111"/>
    </row>
    <row r="12112" spans="2:2" x14ac:dyDescent="0.25">
      <c r="B12112"/>
    </row>
    <row r="12113" spans="2:2" x14ac:dyDescent="0.25">
      <c r="B12113"/>
    </row>
    <row r="12114" spans="2:2" x14ac:dyDescent="0.25">
      <c r="B12114"/>
    </row>
    <row r="12115" spans="2:2" x14ac:dyDescent="0.25">
      <c r="B12115"/>
    </row>
    <row r="12116" spans="2:2" x14ac:dyDescent="0.25">
      <c r="B12116"/>
    </row>
    <row r="12117" spans="2:2" x14ac:dyDescent="0.25">
      <c r="B12117"/>
    </row>
    <row r="12118" spans="2:2" x14ac:dyDescent="0.25">
      <c r="B12118"/>
    </row>
    <row r="12119" spans="2:2" x14ac:dyDescent="0.25">
      <c r="B12119"/>
    </row>
    <row r="12120" spans="2:2" x14ac:dyDescent="0.25">
      <c r="B12120"/>
    </row>
    <row r="12121" spans="2:2" x14ac:dyDescent="0.25">
      <c r="B12121"/>
    </row>
    <row r="12122" spans="2:2" x14ac:dyDescent="0.25">
      <c r="B12122"/>
    </row>
    <row r="12123" spans="2:2" x14ac:dyDescent="0.25">
      <c r="B12123"/>
    </row>
    <row r="12124" spans="2:2" x14ac:dyDescent="0.25">
      <c r="B12124"/>
    </row>
    <row r="12125" spans="2:2" x14ac:dyDescent="0.25">
      <c r="B12125"/>
    </row>
    <row r="12126" spans="2:2" x14ac:dyDescent="0.25">
      <c r="B12126"/>
    </row>
    <row r="12127" spans="2:2" x14ac:dyDescent="0.25">
      <c r="B12127"/>
    </row>
    <row r="12128" spans="2:2" x14ac:dyDescent="0.25">
      <c r="B12128"/>
    </row>
    <row r="12129" spans="2:2" x14ac:dyDescent="0.25">
      <c r="B12129"/>
    </row>
    <row r="12130" spans="2:2" x14ac:dyDescent="0.25">
      <c r="B12130"/>
    </row>
    <row r="12131" spans="2:2" x14ac:dyDescent="0.25">
      <c r="B12131"/>
    </row>
    <row r="12132" spans="2:2" x14ac:dyDescent="0.25">
      <c r="B12132"/>
    </row>
    <row r="12133" spans="2:2" x14ac:dyDescent="0.25">
      <c r="B12133"/>
    </row>
    <row r="12134" spans="2:2" x14ac:dyDescent="0.25">
      <c r="B12134"/>
    </row>
    <row r="12135" spans="2:2" x14ac:dyDescent="0.25">
      <c r="B12135"/>
    </row>
    <row r="12136" spans="2:2" x14ac:dyDescent="0.25">
      <c r="B12136"/>
    </row>
    <row r="12137" spans="2:2" x14ac:dyDescent="0.25">
      <c r="B12137"/>
    </row>
    <row r="12138" spans="2:2" x14ac:dyDescent="0.25">
      <c r="B12138"/>
    </row>
    <row r="12139" spans="2:2" x14ac:dyDescent="0.25">
      <c r="B12139"/>
    </row>
    <row r="12140" spans="2:2" x14ac:dyDescent="0.25">
      <c r="B12140"/>
    </row>
    <row r="12141" spans="2:2" x14ac:dyDescent="0.25">
      <c r="B12141"/>
    </row>
    <row r="12142" spans="2:2" x14ac:dyDescent="0.25">
      <c r="B12142"/>
    </row>
    <row r="12143" spans="2:2" x14ac:dyDescent="0.25">
      <c r="B12143"/>
    </row>
    <row r="12144" spans="2:2" x14ac:dyDescent="0.25">
      <c r="B12144"/>
    </row>
    <row r="12145" spans="2:2" x14ac:dyDescent="0.25">
      <c r="B12145"/>
    </row>
    <row r="12146" spans="2:2" x14ac:dyDescent="0.25">
      <c r="B12146"/>
    </row>
    <row r="12147" spans="2:2" x14ac:dyDescent="0.25">
      <c r="B12147"/>
    </row>
    <row r="12148" spans="2:2" x14ac:dyDescent="0.25">
      <c r="B12148"/>
    </row>
    <row r="12149" spans="2:2" x14ac:dyDescent="0.25">
      <c r="B12149"/>
    </row>
    <row r="12150" spans="2:2" x14ac:dyDescent="0.25">
      <c r="B12150"/>
    </row>
    <row r="12151" spans="2:2" x14ac:dyDescent="0.25">
      <c r="B12151"/>
    </row>
    <row r="12152" spans="2:2" x14ac:dyDescent="0.25">
      <c r="B12152"/>
    </row>
    <row r="12153" spans="2:2" x14ac:dyDescent="0.25">
      <c r="B12153"/>
    </row>
    <row r="12154" spans="2:2" x14ac:dyDescent="0.25">
      <c r="B12154"/>
    </row>
    <row r="12155" spans="2:2" x14ac:dyDescent="0.25">
      <c r="B12155"/>
    </row>
    <row r="12156" spans="2:2" x14ac:dyDescent="0.25">
      <c r="B12156"/>
    </row>
    <row r="12157" spans="2:2" x14ac:dyDescent="0.25">
      <c r="B12157"/>
    </row>
    <row r="12158" spans="2:2" x14ac:dyDescent="0.25">
      <c r="B12158"/>
    </row>
    <row r="12159" spans="2:2" x14ac:dyDescent="0.25">
      <c r="B12159"/>
    </row>
    <row r="12160" spans="2:2" x14ac:dyDescent="0.25">
      <c r="B12160"/>
    </row>
    <row r="12161" spans="2:2" x14ac:dyDescent="0.25">
      <c r="B12161"/>
    </row>
    <row r="12162" spans="2:2" x14ac:dyDescent="0.25">
      <c r="B12162"/>
    </row>
    <row r="12163" spans="2:2" x14ac:dyDescent="0.25">
      <c r="B12163"/>
    </row>
    <row r="12164" spans="2:2" x14ac:dyDescent="0.25">
      <c r="B12164"/>
    </row>
    <row r="12165" spans="2:2" x14ac:dyDescent="0.25">
      <c r="B12165"/>
    </row>
    <row r="12166" spans="2:2" x14ac:dyDescent="0.25">
      <c r="B12166"/>
    </row>
    <row r="12167" spans="2:2" x14ac:dyDescent="0.25">
      <c r="B12167"/>
    </row>
    <row r="12168" spans="2:2" x14ac:dyDescent="0.25">
      <c r="B12168"/>
    </row>
    <row r="12169" spans="2:2" x14ac:dyDescent="0.25">
      <c r="B12169"/>
    </row>
    <row r="12170" spans="2:2" x14ac:dyDescent="0.25">
      <c r="B12170"/>
    </row>
    <row r="12171" spans="2:2" x14ac:dyDescent="0.25">
      <c r="B12171"/>
    </row>
    <row r="12172" spans="2:2" x14ac:dyDescent="0.25">
      <c r="B12172"/>
    </row>
    <row r="12173" spans="2:2" x14ac:dyDescent="0.25">
      <c r="B12173"/>
    </row>
    <row r="12174" spans="2:2" x14ac:dyDescent="0.25">
      <c r="B12174"/>
    </row>
    <row r="12175" spans="2:2" x14ac:dyDescent="0.25">
      <c r="B12175"/>
    </row>
    <row r="12176" spans="2:2" x14ac:dyDescent="0.25">
      <c r="B12176"/>
    </row>
    <row r="12177" spans="2:2" x14ac:dyDescent="0.25">
      <c r="B12177"/>
    </row>
    <row r="12178" spans="2:2" x14ac:dyDescent="0.25">
      <c r="B12178"/>
    </row>
    <row r="12179" spans="2:2" x14ac:dyDescent="0.25">
      <c r="B12179"/>
    </row>
    <row r="12180" spans="2:2" x14ac:dyDescent="0.25">
      <c r="B12180"/>
    </row>
    <row r="12181" spans="2:2" x14ac:dyDescent="0.25">
      <c r="B12181"/>
    </row>
    <row r="12182" spans="2:2" x14ac:dyDescent="0.25">
      <c r="B12182"/>
    </row>
    <row r="12183" spans="2:2" x14ac:dyDescent="0.25">
      <c r="B12183"/>
    </row>
    <row r="12184" spans="2:2" x14ac:dyDescent="0.25">
      <c r="B12184"/>
    </row>
    <row r="12185" spans="2:2" x14ac:dyDescent="0.25">
      <c r="B12185"/>
    </row>
    <row r="12186" spans="2:2" x14ac:dyDescent="0.25">
      <c r="B12186"/>
    </row>
    <row r="12187" spans="2:2" x14ac:dyDescent="0.25">
      <c r="B12187"/>
    </row>
    <row r="12188" spans="2:2" x14ac:dyDescent="0.25">
      <c r="B12188"/>
    </row>
    <row r="12189" spans="2:2" x14ac:dyDescent="0.25">
      <c r="B12189"/>
    </row>
    <row r="12190" spans="2:2" x14ac:dyDescent="0.25">
      <c r="B12190"/>
    </row>
    <row r="12191" spans="2:2" x14ac:dyDescent="0.25">
      <c r="B12191"/>
    </row>
    <row r="12192" spans="2:2" x14ac:dyDescent="0.25">
      <c r="B12192"/>
    </row>
    <row r="12193" spans="2:2" x14ac:dyDescent="0.25">
      <c r="B12193"/>
    </row>
    <row r="12194" spans="2:2" x14ac:dyDescent="0.25">
      <c r="B12194"/>
    </row>
    <row r="12195" spans="2:2" x14ac:dyDescent="0.25">
      <c r="B12195"/>
    </row>
    <row r="12196" spans="2:2" x14ac:dyDescent="0.25">
      <c r="B12196"/>
    </row>
    <row r="12197" spans="2:2" x14ac:dyDescent="0.25">
      <c r="B12197"/>
    </row>
    <row r="12198" spans="2:2" x14ac:dyDescent="0.25">
      <c r="B12198"/>
    </row>
    <row r="12199" spans="2:2" x14ac:dyDescent="0.25">
      <c r="B12199"/>
    </row>
    <row r="12200" spans="2:2" x14ac:dyDescent="0.25">
      <c r="B12200"/>
    </row>
    <row r="12201" spans="2:2" x14ac:dyDescent="0.25">
      <c r="B12201"/>
    </row>
    <row r="12202" spans="2:2" x14ac:dyDescent="0.25">
      <c r="B12202"/>
    </row>
    <row r="12203" spans="2:2" x14ac:dyDescent="0.25">
      <c r="B12203"/>
    </row>
    <row r="12204" spans="2:2" x14ac:dyDescent="0.25">
      <c r="B12204"/>
    </row>
    <row r="12205" spans="2:2" x14ac:dyDescent="0.25">
      <c r="B12205"/>
    </row>
    <row r="12206" spans="2:2" x14ac:dyDescent="0.25">
      <c r="B12206"/>
    </row>
    <row r="12207" spans="2:2" x14ac:dyDescent="0.25">
      <c r="B12207"/>
    </row>
    <row r="12208" spans="2:2" x14ac:dyDescent="0.25">
      <c r="B12208"/>
    </row>
    <row r="12209" spans="2:2" x14ac:dyDescent="0.25">
      <c r="B12209"/>
    </row>
    <row r="12210" spans="2:2" x14ac:dyDescent="0.25">
      <c r="B12210"/>
    </row>
    <row r="12211" spans="2:2" x14ac:dyDescent="0.25">
      <c r="B12211"/>
    </row>
    <row r="12212" spans="2:2" x14ac:dyDescent="0.25">
      <c r="B12212"/>
    </row>
    <row r="12213" spans="2:2" x14ac:dyDescent="0.25">
      <c r="B12213"/>
    </row>
    <row r="12214" spans="2:2" x14ac:dyDescent="0.25">
      <c r="B12214"/>
    </row>
    <row r="12215" spans="2:2" x14ac:dyDescent="0.25">
      <c r="B12215"/>
    </row>
    <row r="12216" spans="2:2" x14ac:dyDescent="0.25">
      <c r="B12216"/>
    </row>
    <row r="12217" spans="2:2" x14ac:dyDescent="0.25">
      <c r="B12217"/>
    </row>
    <row r="12218" spans="2:2" x14ac:dyDescent="0.25">
      <c r="B12218"/>
    </row>
    <row r="12219" spans="2:2" x14ac:dyDescent="0.25">
      <c r="B12219"/>
    </row>
    <row r="12220" spans="2:2" x14ac:dyDescent="0.25">
      <c r="B12220"/>
    </row>
    <row r="12221" spans="2:2" x14ac:dyDescent="0.25">
      <c r="B12221"/>
    </row>
    <row r="12222" spans="2:2" x14ac:dyDescent="0.25">
      <c r="B12222"/>
    </row>
    <row r="12223" spans="2:2" x14ac:dyDescent="0.25">
      <c r="B12223"/>
    </row>
    <row r="12224" spans="2:2" x14ac:dyDescent="0.25">
      <c r="B12224"/>
    </row>
    <row r="12225" spans="2:2" x14ac:dyDescent="0.25">
      <c r="B12225"/>
    </row>
    <row r="12226" spans="2:2" x14ac:dyDescent="0.25">
      <c r="B12226"/>
    </row>
    <row r="12227" spans="2:2" x14ac:dyDescent="0.25">
      <c r="B12227"/>
    </row>
    <row r="12228" spans="2:2" x14ac:dyDescent="0.25">
      <c r="B12228"/>
    </row>
    <row r="12229" spans="2:2" x14ac:dyDescent="0.25">
      <c r="B12229"/>
    </row>
    <row r="12230" spans="2:2" x14ac:dyDescent="0.25">
      <c r="B12230"/>
    </row>
    <row r="12231" spans="2:2" x14ac:dyDescent="0.25">
      <c r="B12231"/>
    </row>
    <row r="12232" spans="2:2" x14ac:dyDescent="0.25">
      <c r="B12232"/>
    </row>
    <row r="12233" spans="2:2" x14ac:dyDescent="0.25">
      <c r="B12233"/>
    </row>
    <row r="12234" spans="2:2" x14ac:dyDescent="0.25">
      <c r="B12234"/>
    </row>
    <row r="12235" spans="2:2" x14ac:dyDescent="0.25">
      <c r="B12235"/>
    </row>
    <row r="12236" spans="2:2" x14ac:dyDescent="0.25">
      <c r="B12236"/>
    </row>
    <row r="12237" spans="2:2" x14ac:dyDescent="0.25">
      <c r="B12237"/>
    </row>
    <row r="12238" spans="2:2" x14ac:dyDescent="0.25">
      <c r="B12238"/>
    </row>
    <row r="12239" spans="2:2" x14ac:dyDescent="0.25">
      <c r="B12239"/>
    </row>
    <row r="12240" spans="2:2" x14ac:dyDescent="0.25">
      <c r="B12240"/>
    </row>
    <row r="12241" spans="2:2" x14ac:dyDescent="0.25">
      <c r="B12241"/>
    </row>
    <row r="12242" spans="2:2" x14ac:dyDescent="0.25">
      <c r="B12242"/>
    </row>
    <row r="12243" spans="2:2" x14ac:dyDescent="0.25">
      <c r="B12243"/>
    </row>
    <row r="12244" spans="2:2" x14ac:dyDescent="0.25">
      <c r="B12244"/>
    </row>
    <row r="12245" spans="2:2" x14ac:dyDescent="0.25">
      <c r="B12245"/>
    </row>
    <row r="12246" spans="2:2" x14ac:dyDescent="0.25">
      <c r="B12246"/>
    </row>
    <row r="12247" spans="2:2" x14ac:dyDescent="0.25">
      <c r="B12247"/>
    </row>
    <row r="12248" spans="2:2" x14ac:dyDescent="0.25">
      <c r="B12248"/>
    </row>
    <row r="12249" spans="2:2" x14ac:dyDescent="0.25">
      <c r="B12249"/>
    </row>
    <row r="12250" spans="2:2" x14ac:dyDescent="0.25">
      <c r="B12250"/>
    </row>
    <row r="12251" spans="2:2" x14ac:dyDescent="0.25">
      <c r="B12251"/>
    </row>
    <row r="12252" spans="2:2" x14ac:dyDescent="0.25">
      <c r="B12252"/>
    </row>
    <row r="12253" spans="2:2" x14ac:dyDescent="0.25">
      <c r="B12253"/>
    </row>
    <row r="12254" spans="2:2" x14ac:dyDescent="0.25">
      <c r="B12254"/>
    </row>
    <row r="12255" spans="2:2" x14ac:dyDescent="0.25">
      <c r="B12255"/>
    </row>
    <row r="12256" spans="2:2" x14ac:dyDescent="0.25">
      <c r="B12256"/>
    </row>
    <row r="12257" spans="2:2" x14ac:dyDescent="0.25">
      <c r="B12257"/>
    </row>
    <row r="12258" spans="2:2" x14ac:dyDescent="0.25">
      <c r="B12258"/>
    </row>
    <row r="12259" spans="2:2" x14ac:dyDescent="0.25">
      <c r="B12259"/>
    </row>
    <row r="12260" spans="2:2" x14ac:dyDescent="0.25">
      <c r="B12260"/>
    </row>
    <row r="12261" spans="2:2" x14ac:dyDescent="0.25">
      <c r="B12261"/>
    </row>
    <row r="12262" spans="2:2" x14ac:dyDescent="0.25">
      <c r="B12262"/>
    </row>
    <row r="12263" spans="2:2" x14ac:dyDescent="0.25">
      <c r="B12263"/>
    </row>
    <row r="12264" spans="2:2" x14ac:dyDescent="0.25">
      <c r="B12264"/>
    </row>
    <row r="12265" spans="2:2" x14ac:dyDescent="0.25">
      <c r="B12265"/>
    </row>
    <row r="12266" spans="2:2" x14ac:dyDescent="0.25">
      <c r="B12266"/>
    </row>
    <row r="12267" spans="2:2" x14ac:dyDescent="0.25">
      <c r="B12267"/>
    </row>
    <row r="12268" spans="2:2" x14ac:dyDescent="0.25">
      <c r="B12268"/>
    </row>
    <row r="12269" spans="2:2" x14ac:dyDescent="0.25">
      <c r="B12269"/>
    </row>
    <row r="12270" spans="2:2" x14ac:dyDescent="0.25">
      <c r="B12270"/>
    </row>
    <row r="12271" spans="2:2" x14ac:dyDescent="0.25">
      <c r="B12271"/>
    </row>
    <row r="12272" spans="2:2" x14ac:dyDescent="0.25">
      <c r="B12272"/>
    </row>
    <row r="12273" spans="2:2" x14ac:dyDescent="0.25">
      <c r="B12273"/>
    </row>
    <row r="12274" spans="2:2" x14ac:dyDescent="0.25">
      <c r="B12274"/>
    </row>
    <row r="12275" spans="2:2" x14ac:dyDescent="0.25">
      <c r="B12275"/>
    </row>
    <row r="12276" spans="2:2" x14ac:dyDescent="0.25">
      <c r="B12276"/>
    </row>
    <row r="12277" spans="2:2" x14ac:dyDescent="0.25">
      <c r="B12277"/>
    </row>
    <row r="12278" spans="2:2" x14ac:dyDescent="0.25">
      <c r="B12278"/>
    </row>
    <row r="12279" spans="2:2" x14ac:dyDescent="0.25">
      <c r="B12279"/>
    </row>
    <row r="12280" spans="2:2" x14ac:dyDescent="0.25">
      <c r="B12280"/>
    </row>
    <row r="12281" spans="2:2" x14ac:dyDescent="0.25">
      <c r="B12281"/>
    </row>
    <row r="12282" spans="2:2" x14ac:dyDescent="0.25">
      <c r="B12282"/>
    </row>
    <row r="12283" spans="2:2" x14ac:dyDescent="0.25">
      <c r="B12283"/>
    </row>
    <row r="12284" spans="2:2" x14ac:dyDescent="0.25">
      <c r="B12284"/>
    </row>
    <row r="12285" spans="2:2" x14ac:dyDescent="0.25">
      <c r="B12285"/>
    </row>
    <row r="12286" spans="2:2" x14ac:dyDescent="0.25">
      <c r="B12286"/>
    </row>
    <row r="12287" spans="2:2" x14ac:dyDescent="0.25">
      <c r="B12287"/>
    </row>
    <row r="12288" spans="2:2" x14ac:dyDescent="0.25">
      <c r="B12288"/>
    </row>
    <row r="12289" spans="2:2" x14ac:dyDescent="0.25">
      <c r="B12289"/>
    </row>
    <row r="12290" spans="2:2" x14ac:dyDescent="0.25">
      <c r="B12290"/>
    </row>
    <row r="12291" spans="2:2" x14ac:dyDescent="0.25">
      <c r="B12291"/>
    </row>
    <row r="12292" spans="2:2" x14ac:dyDescent="0.25">
      <c r="B12292"/>
    </row>
    <row r="12293" spans="2:2" x14ac:dyDescent="0.25">
      <c r="B12293"/>
    </row>
    <row r="12294" spans="2:2" x14ac:dyDescent="0.25">
      <c r="B12294"/>
    </row>
    <row r="12295" spans="2:2" x14ac:dyDescent="0.25">
      <c r="B12295"/>
    </row>
    <row r="12296" spans="2:2" x14ac:dyDescent="0.25">
      <c r="B12296"/>
    </row>
    <row r="12297" spans="2:2" x14ac:dyDescent="0.25">
      <c r="B12297"/>
    </row>
    <row r="12298" spans="2:2" x14ac:dyDescent="0.25">
      <c r="B12298"/>
    </row>
    <row r="12299" spans="2:2" x14ac:dyDescent="0.25">
      <c r="B12299"/>
    </row>
    <row r="12300" spans="2:2" x14ac:dyDescent="0.25">
      <c r="B12300"/>
    </row>
    <row r="12301" spans="2:2" x14ac:dyDescent="0.25">
      <c r="B12301"/>
    </row>
    <row r="12302" spans="2:2" x14ac:dyDescent="0.25">
      <c r="B12302"/>
    </row>
    <row r="12303" spans="2:2" x14ac:dyDescent="0.25">
      <c r="B12303"/>
    </row>
    <row r="12304" spans="2:2" x14ac:dyDescent="0.25">
      <c r="B12304"/>
    </row>
    <row r="12305" spans="2:2" x14ac:dyDescent="0.25">
      <c r="B12305"/>
    </row>
    <row r="12306" spans="2:2" x14ac:dyDescent="0.25">
      <c r="B12306"/>
    </row>
    <row r="12307" spans="2:2" x14ac:dyDescent="0.25">
      <c r="B12307"/>
    </row>
    <row r="12308" spans="2:2" x14ac:dyDescent="0.25">
      <c r="B12308"/>
    </row>
    <row r="12309" spans="2:2" x14ac:dyDescent="0.25">
      <c r="B12309"/>
    </row>
    <row r="12310" spans="2:2" x14ac:dyDescent="0.25">
      <c r="B12310"/>
    </row>
    <row r="12311" spans="2:2" x14ac:dyDescent="0.25">
      <c r="B12311"/>
    </row>
    <row r="12312" spans="2:2" x14ac:dyDescent="0.25">
      <c r="B12312"/>
    </row>
    <row r="12313" spans="2:2" x14ac:dyDescent="0.25">
      <c r="B12313"/>
    </row>
    <row r="12314" spans="2:2" x14ac:dyDescent="0.25">
      <c r="B12314"/>
    </row>
    <row r="12315" spans="2:2" x14ac:dyDescent="0.25">
      <c r="B12315"/>
    </row>
    <row r="12316" spans="2:2" x14ac:dyDescent="0.25">
      <c r="B12316"/>
    </row>
    <row r="12317" spans="2:2" x14ac:dyDescent="0.25">
      <c r="B12317"/>
    </row>
    <row r="12318" spans="2:2" x14ac:dyDescent="0.25">
      <c r="B12318"/>
    </row>
    <row r="12319" spans="2:2" x14ac:dyDescent="0.25">
      <c r="B12319"/>
    </row>
    <row r="12320" spans="2:2" x14ac:dyDescent="0.25">
      <c r="B12320"/>
    </row>
    <row r="12321" spans="2:2" x14ac:dyDescent="0.25">
      <c r="B12321"/>
    </row>
    <row r="12322" spans="2:2" x14ac:dyDescent="0.25">
      <c r="B12322"/>
    </row>
    <row r="12323" spans="2:2" x14ac:dyDescent="0.25">
      <c r="B12323"/>
    </row>
    <row r="12324" spans="2:2" x14ac:dyDescent="0.25">
      <c r="B12324"/>
    </row>
    <row r="12325" spans="2:2" x14ac:dyDescent="0.25">
      <c r="B12325"/>
    </row>
    <row r="12326" spans="2:2" x14ac:dyDescent="0.25">
      <c r="B12326"/>
    </row>
    <row r="12327" spans="2:2" x14ac:dyDescent="0.25">
      <c r="B12327"/>
    </row>
    <row r="12328" spans="2:2" x14ac:dyDescent="0.25">
      <c r="B12328"/>
    </row>
    <row r="12329" spans="2:2" x14ac:dyDescent="0.25">
      <c r="B12329"/>
    </row>
    <row r="12330" spans="2:2" x14ac:dyDescent="0.25">
      <c r="B12330"/>
    </row>
    <row r="12331" spans="2:2" x14ac:dyDescent="0.25">
      <c r="B12331"/>
    </row>
    <row r="12332" spans="2:2" x14ac:dyDescent="0.25">
      <c r="B12332"/>
    </row>
    <row r="12333" spans="2:2" x14ac:dyDescent="0.25">
      <c r="B12333"/>
    </row>
    <row r="12334" spans="2:2" x14ac:dyDescent="0.25">
      <c r="B12334"/>
    </row>
    <row r="12335" spans="2:2" x14ac:dyDescent="0.25">
      <c r="B12335"/>
    </row>
    <row r="12336" spans="2:2" x14ac:dyDescent="0.25">
      <c r="B12336"/>
    </row>
    <row r="12337" spans="2:2" x14ac:dyDescent="0.25">
      <c r="B12337"/>
    </row>
    <row r="12338" spans="2:2" x14ac:dyDescent="0.25">
      <c r="B12338"/>
    </row>
    <row r="12339" spans="2:2" x14ac:dyDescent="0.25">
      <c r="B12339"/>
    </row>
    <row r="12340" spans="2:2" x14ac:dyDescent="0.25">
      <c r="B12340"/>
    </row>
    <row r="12341" spans="2:2" x14ac:dyDescent="0.25">
      <c r="B12341"/>
    </row>
    <row r="12342" spans="2:2" x14ac:dyDescent="0.25">
      <c r="B12342"/>
    </row>
    <row r="12343" spans="2:2" x14ac:dyDescent="0.25">
      <c r="B12343"/>
    </row>
    <row r="12344" spans="2:2" x14ac:dyDescent="0.25">
      <c r="B12344"/>
    </row>
    <row r="12345" spans="2:2" x14ac:dyDescent="0.25">
      <c r="B12345"/>
    </row>
    <row r="12346" spans="2:2" x14ac:dyDescent="0.25">
      <c r="B12346"/>
    </row>
    <row r="12347" spans="2:2" x14ac:dyDescent="0.25">
      <c r="B12347"/>
    </row>
    <row r="12348" spans="2:2" x14ac:dyDescent="0.25">
      <c r="B12348"/>
    </row>
    <row r="12349" spans="2:2" x14ac:dyDescent="0.25">
      <c r="B12349"/>
    </row>
    <row r="12350" spans="2:2" x14ac:dyDescent="0.25">
      <c r="B12350"/>
    </row>
    <row r="12351" spans="2:2" x14ac:dyDescent="0.25">
      <c r="B12351"/>
    </row>
    <row r="12352" spans="2:2" x14ac:dyDescent="0.25">
      <c r="B12352"/>
    </row>
    <row r="12353" spans="2:2" x14ac:dyDescent="0.25">
      <c r="B12353"/>
    </row>
    <row r="12354" spans="2:2" x14ac:dyDescent="0.25">
      <c r="B12354"/>
    </row>
    <row r="12355" spans="2:2" x14ac:dyDescent="0.25">
      <c r="B12355"/>
    </row>
    <row r="12356" spans="2:2" x14ac:dyDescent="0.25">
      <c r="B12356"/>
    </row>
    <row r="12357" spans="2:2" x14ac:dyDescent="0.25">
      <c r="B12357"/>
    </row>
    <row r="12358" spans="2:2" x14ac:dyDescent="0.25">
      <c r="B12358"/>
    </row>
    <row r="12359" spans="2:2" x14ac:dyDescent="0.25">
      <c r="B12359"/>
    </row>
    <row r="12360" spans="2:2" x14ac:dyDescent="0.25">
      <c r="B12360"/>
    </row>
    <row r="12361" spans="2:2" x14ac:dyDescent="0.25">
      <c r="B12361"/>
    </row>
    <row r="12362" spans="2:2" x14ac:dyDescent="0.25">
      <c r="B12362"/>
    </row>
    <row r="12363" spans="2:2" x14ac:dyDescent="0.25">
      <c r="B12363"/>
    </row>
    <row r="12364" spans="2:2" x14ac:dyDescent="0.25">
      <c r="B12364"/>
    </row>
    <row r="12365" spans="2:2" x14ac:dyDescent="0.25">
      <c r="B12365"/>
    </row>
    <row r="12366" spans="2:2" x14ac:dyDescent="0.25">
      <c r="B12366"/>
    </row>
    <row r="12367" spans="2:2" x14ac:dyDescent="0.25">
      <c r="B12367"/>
    </row>
    <row r="12368" spans="2:2" x14ac:dyDescent="0.25">
      <c r="B12368"/>
    </row>
    <row r="12369" spans="2:2" x14ac:dyDescent="0.25">
      <c r="B12369"/>
    </row>
    <row r="12370" spans="2:2" x14ac:dyDescent="0.25">
      <c r="B12370"/>
    </row>
    <row r="12371" spans="2:2" x14ac:dyDescent="0.25">
      <c r="B12371"/>
    </row>
    <row r="12372" spans="2:2" x14ac:dyDescent="0.25">
      <c r="B12372"/>
    </row>
    <row r="12373" spans="2:2" x14ac:dyDescent="0.25">
      <c r="B12373"/>
    </row>
    <row r="12374" spans="2:2" x14ac:dyDescent="0.25">
      <c r="B12374"/>
    </row>
    <row r="12375" spans="2:2" x14ac:dyDescent="0.25">
      <c r="B12375"/>
    </row>
    <row r="12376" spans="2:2" x14ac:dyDescent="0.25">
      <c r="B12376"/>
    </row>
    <row r="12377" spans="2:2" x14ac:dyDescent="0.25">
      <c r="B12377"/>
    </row>
    <row r="12378" spans="2:2" x14ac:dyDescent="0.25">
      <c r="B12378"/>
    </row>
    <row r="12379" spans="2:2" x14ac:dyDescent="0.25">
      <c r="B12379"/>
    </row>
    <row r="12380" spans="2:2" x14ac:dyDescent="0.25">
      <c r="B12380"/>
    </row>
    <row r="12381" spans="2:2" x14ac:dyDescent="0.25">
      <c r="B12381"/>
    </row>
    <row r="12382" spans="2:2" x14ac:dyDescent="0.25">
      <c r="B12382"/>
    </row>
    <row r="12383" spans="2:2" x14ac:dyDescent="0.25">
      <c r="B12383"/>
    </row>
    <row r="12384" spans="2:2" x14ac:dyDescent="0.25">
      <c r="B12384"/>
    </row>
    <row r="12385" spans="2:2" x14ac:dyDescent="0.25">
      <c r="B12385"/>
    </row>
    <row r="12386" spans="2:2" x14ac:dyDescent="0.25">
      <c r="B12386"/>
    </row>
    <row r="12387" spans="2:2" x14ac:dyDescent="0.25">
      <c r="B12387"/>
    </row>
    <row r="12388" spans="2:2" x14ac:dyDescent="0.25">
      <c r="B12388"/>
    </row>
    <row r="12389" spans="2:2" x14ac:dyDescent="0.25">
      <c r="B12389"/>
    </row>
    <row r="12390" spans="2:2" x14ac:dyDescent="0.25">
      <c r="B12390"/>
    </row>
    <row r="12391" spans="2:2" x14ac:dyDescent="0.25">
      <c r="B12391"/>
    </row>
    <row r="12392" spans="2:2" x14ac:dyDescent="0.25">
      <c r="B12392"/>
    </row>
    <row r="12393" spans="2:2" x14ac:dyDescent="0.25">
      <c r="B12393"/>
    </row>
    <row r="12394" spans="2:2" x14ac:dyDescent="0.25">
      <c r="B12394"/>
    </row>
    <row r="12395" spans="2:2" x14ac:dyDescent="0.25">
      <c r="B12395"/>
    </row>
    <row r="12396" spans="2:2" x14ac:dyDescent="0.25">
      <c r="B12396"/>
    </row>
    <row r="12397" spans="2:2" x14ac:dyDescent="0.25">
      <c r="B12397"/>
    </row>
    <row r="12398" spans="2:2" x14ac:dyDescent="0.25">
      <c r="B12398"/>
    </row>
    <row r="12399" spans="2:2" x14ac:dyDescent="0.25">
      <c r="B12399"/>
    </row>
    <row r="12400" spans="2:2" x14ac:dyDescent="0.25">
      <c r="B12400"/>
    </row>
    <row r="12401" spans="2:2" x14ac:dyDescent="0.25">
      <c r="B12401"/>
    </row>
    <row r="12402" spans="2:2" x14ac:dyDescent="0.25">
      <c r="B12402"/>
    </row>
    <row r="12403" spans="2:2" x14ac:dyDescent="0.25">
      <c r="B12403"/>
    </row>
    <row r="12404" spans="2:2" x14ac:dyDescent="0.25">
      <c r="B12404"/>
    </row>
    <row r="12405" spans="2:2" x14ac:dyDescent="0.25">
      <c r="B12405"/>
    </row>
    <row r="12406" spans="2:2" x14ac:dyDescent="0.25">
      <c r="B12406"/>
    </row>
    <row r="12407" spans="2:2" x14ac:dyDescent="0.25">
      <c r="B12407"/>
    </row>
    <row r="12408" spans="2:2" x14ac:dyDescent="0.25">
      <c r="B12408"/>
    </row>
    <row r="12409" spans="2:2" x14ac:dyDescent="0.25">
      <c r="B12409"/>
    </row>
    <row r="12410" spans="2:2" x14ac:dyDescent="0.25">
      <c r="B12410"/>
    </row>
    <row r="12411" spans="2:2" x14ac:dyDescent="0.25">
      <c r="B12411"/>
    </row>
    <row r="12412" spans="2:2" x14ac:dyDescent="0.25">
      <c r="B12412"/>
    </row>
    <row r="12413" spans="2:2" x14ac:dyDescent="0.25">
      <c r="B12413"/>
    </row>
    <row r="12414" spans="2:2" x14ac:dyDescent="0.25">
      <c r="B12414"/>
    </row>
    <row r="12415" spans="2:2" x14ac:dyDescent="0.25">
      <c r="B12415"/>
    </row>
    <row r="12416" spans="2:2" x14ac:dyDescent="0.25">
      <c r="B12416"/>
    </row>
    <row r="12417" spans="2:2" x14ac:dyDescent="0.25">
      <c r="B12417"/>
    </row>
    <row r="12418" spans="2:2" x14ac:dyDescent="0.25">
      <c r="B12418"/>
    </row>
    <row r="12419" spans="2:2" x14ac:dyDescent="0.25">
      <c r="B12419"/>
    </row>
    <row r="12420" spans="2:2" x14ac:dyDescent="0.25">
      <c r="B12420"/>
    </row>
    <row r="12421" spans="2:2" x14ac:dyDescent="0.25">
      <c r="B12421"/>
    </row>
    <row r="12422" spans="2:2" x14ac:dyDescent="0.25">
      <c r="B12422"/>
    </row>
    <row r="12423" spans="2:2" x14ac:dyDescent="0.25">
      <c r="B12423"/>
    </row>
    <row r="12424" spans="2:2" x14ac:dyDescent="0.25">
      <c r="B12424"/>
    </row>
    <row r="12425" spans="2:2" x14ac:dyDescent="0.25">
      <c r="B12425"/>
    </row>
    <row r="12426" spans="2:2" x14ac:dyDescent="0.25">
      <c r="B12426"/>
    </row>
    <row r="12427" spans="2:2" x14ac:dyDescent="0.25">
      <c r="B12427"/>
    </row>
    <row r="12428" spans="2:2" x14ac:dyDescent="0.25">
      <c r="B12428"/>
    </row>
    <row r="12429" spans="2:2" x14ac:dyDescent="0.25">
      <c r="B12429"/>
    </row>
    <row r="12430" spans="2:2" x14ac:dyDescent="0.25">
      <c r="B12430"/>
    </row>
    <row r="12431" spans="2:2" x14ac:dyDescent="0.25">
      <c r="B12431"/>
    </row>
    <row r="12432" spans="2:2" x14ac:dyDescent="0.25">
      <c r="B12432"/>
    </row>
    <row r="12433" spans="2:2" x14ac:dyDescent="0.25">
      <c r="B12433"/>
    </row>
    <row r="12434" spans="2:2" x14ac:dyDescent="0.25">
      <c r="B12434"/>
    </row>
    <row r="12435" spans="2:2" x14ac:dyDescent="0.25">
      <c r="B12435"/>
    </row>
    <row r="12436" spans="2:2" x14ac:dyDescent="0.25">
      <c r="B12436"/>
    </row>
    <row r="12437" spans="2:2" x14ac:dyDescent="0.25">
      <c r="B12437"/>
    </row>
    <row r="12438" spans="2:2" x14ac:dyDescent="0.25">
      <c r="B12438"/>
    </row>
    <row r="12439" spans="2:2" x14ac:dyDescent="0.25">
      <c r="B12439"/>
    </row>
    <row r="12440" spans="2:2" x14ac:dyDescent="0.25">
      <c r="B12440"/>
    </row>
    <row r="12441" spans="2:2" x14ac:dyDescent="0.25">
      <c r="B12441"/>
    </row>
    <row r="12442" spans="2:2" x14ac:dyDescent="0.25">
      <c r="B12442"/>
    </row>
    <row r="12443" spans="2:2" x14ac:dyDescent="0.25">
      <c r="B12443"/>
    </row>
    <row r="12444" spans="2:2" x14ac:dyDescent="0.25">
      <c r="B12444"/>
    </row>
    <row r="12445" spans="2:2" x14ac:dyDescent="0.25">
      <c r="B12445"/>
    </row>
    <row r="12446" spans="2:2" x14ac:dyDescent="0.25">
      <c r="B12446"/>
    </row>
    <row r="12447" spans="2:2" x14ac:dyDescent="0.25">
      <c r="B12447"/>
    </row>
    <row r="12448" spans="2:2" x14ac:dyDescent="0.25">
      <c r="B12448"/>
    </row>
    <row r="12449" spans="2:2" x14ac:dyDescent="0.25">
      <c r="B12449"/>
    </row>
    <row r="12450" spans="2:2" x14ac:dyDescent="0.25">
      <c r="B12450"/>
    </row>
    <row r="12451" spans="2:2" x14ac:dyDescent="0.25">
      <c r="B12451"/>
    </row>
    <row r="12452" spans="2:2" x14ac:dyDescent="0.25">
      <c r="B12452"/>
    </row>
    <row r="12453" spans="2:2" x14ac:dyDescent="0.25">
      <c r="B12453"/>
    </row>
    <row r="12454" spans="2:2" x14ac:dyDescent="0.25">
      <c r="B12454"/>
    </row>
    <row r="12455" spans="2:2" x14ac:dyDescent="0.25">
      <c r="B12455"/>
    </row>
    <row r="12456" spans="2:2" x14ac:dyDescent="0.25">
      <c r="B12456"/>
    </row>
    <row r="12457" spans="2:2" x14ac:dyDescent="0.25">
      <c r="B12457"/>
    </row>
    <row r="12458" spans="2:2" x14ac:dyDescent="0.25">
      <c r="B12458"/>
    </row>
    <row r="12459" spans="2:2" x14ac:dyDescent="0.25">
      <c r="B12459"/>
    </row>
    <row r="12460" spans="2:2" x14ac:dyDescent="0.25">
      <c r="B12460"/>
    </row>
    <row r="12461" spans="2:2" x14ac:dyDescent="0.25">
      <c r="B12461"/>
    </row>
    <row r="12462" spans="2:2" x14ac:dyDescent="0.25">
      <c r="B12462"/>
    </row>
    <row r="12463" spans="2:2" x14ac:dyDescent="0.25">
      <c r="B12463"/>
    </row>
    <row r="12464" spans="2:2" x14ac:dyDescent="0.25">
      <c r="B12464"/>
    </row>
    <row r="12465" spans="2:2" x14ac:dyDescent="0.25">
      <c r="B12465"/>
    </row>
    <row r="12466" spans="2:2" x14ac:dyDescent="0.25">
      <c r="B12466"/>
    </row>
    <row r="12467" spans="2:2" x14ac:dyDescent="0.25">
      <c r="B12467"/>
    </row>
    <row r="12468" spans="2:2" x14ac:dyDescent="0.25">
      <c r="B12468"/>
    </row>
    <row r="12469" spans="2:2" x14ac:dyDescent="0.25">
      <c r="B12469"/>
    </row>
    <row r="12470" spans="2:2" x14ac:dyDescent="0.25">
      <c r="B12470"/>
    </row>
    <row r="12471" spans="2:2" x14ac:dyDescent="0.25">
      <c r="B12471"/>
    </row>
    <row r="12472" spans="2:2" x14ac:dyDescent="0.25">
      <c r="B12472"/>
    </row>
    <row r="12473" spans="2:2" x14ac:dyDescent="0.25">
      <c r="B12473"/>
    </row>
    <row r="12474" spans="2:2" x14ac:dyDescent="0.25">
      <c r="B12474"/>
    </row>
    <row r="12475" spans="2:2" x14ac:dyDescent="0.25">
      <c r="B12475"/>
    </row>
    <row r="12476" spans="2:2" x14ac:dyDescent="0.25">
      <c r="B12476"/>
    </row>
    <row r="12477" spans="2:2" x14ac:dyDescent="0.25">
      <c r="B12477"/>
    </row>
    <row r="12478" spans="2:2" x14ac:dyDescent="0.25">
      <c r="B12478"/>
    </row>
    <row r="12479" spans="2:2" x14ac:dyDescent="0.25">
      <c r="B12479"/>
    </row>
    <row r="12480" spans="2:2" x14ac:dyDescent="0.25">
      <c r="B12480"/>
    </row>
    <row r="12481" spans="2:2" x14ac:dyDescent="0.25">
      <c r="B12481"/>
    </row>
    <row r="12482" spans="2:2" x14ac:dyDescent="0.25">
      <c r="B12482"/>
    </row>
    <row r="12483" spans="2:2" x14ac:dyDescent="0.25">
      <c r="B12483"/>
    </row>
    <row r="12484" spans="2:2" x14ac:dyDescent="0.25">
      <c r="B12484"/>
    </row>
    <row r="12485" spans="2:2" x14ac:dyDescent="0.25">
      <c r="B12485"/>
    </row>
    <row r="12486" spans="2:2" x14ac:dyDescent="0.25">
      <c r="B12486"/>
    </row>
    <row r="12487" spans="2:2" x14ac:dyDescent="0.25">
      <c r="B12487"/>
    </row>
    <row r="12488" spans="2:2" x14ac:dyDescent="0.25">
      <c r="B12488"/>
    </row>
    <row r="12489" spans="2:2" x14ac:dyDescent="0.25">
      <c r="B12489"/>
    </row>
    <row r="12490" spans="2:2" x14ac:dyDescent="0.25">
      <c r="B12490"/>
    </row>
    <row r="12491" spans="2:2" x14ac:dyDescent="0.25">
      <c r="B12491"/>
    </row>
    <row r="12492" spans="2:2" x14ac:dyDescent="0.25">
      <c r="B12492"/>
    </row>
    <row r="12493" spans="2:2" x14ac:dyDescent="0.25">
      <c r="B12493"/>
    </row>
    <row r="12494" spans="2:2" x14ac:dyDescent="0.25">
      <c r="B12494"/>
    </row>
    <row r="12495" spans="2:2" x14ac:dyDescent="0.25">
      <c r="B12495"/>
    </row>
    <row r="12496" spans="2:2" x14ac:dyDescent="0.25">
      <c r="B12496"/>
    </row>
    <row r="12497" spans="2:2" x14ac:dyDescent="0.25">
      <c r="B12497"/>
    </row>
    <row r="12498" spans="2:2" x14ac:dyDescent="0.25">
      <c r="B12498"/>
    </row>
    <row r="12499" spans="2:2" x14ac:dyDescent="0.25">
      <c r="B12499"/>
    </row>
    <row r="12500" spans="2:2" x14ac:dyDescent="0.25">
      <c r="B12500"/>
    </row>
    <row r="12501" spans="2:2" x14ac:dyDescent="0.25">
      <c r="B12501"/>
    </row>
    <row r="12502" spans="2:2" x14ac:dyDescent="0.25">
      <c r="B12502"/>
    </row>
    <row r="12503" spans="2:2" x14ac:dyDescent="0.25">
      <c r="B12503"/>
    </row>
    <row r="12504" spans="2:2" x14ac:dyDescent="0.25">
      <c r="B12504"/>
    </row>
    <row r="12505" spans="2:2" x14ac:dyDescent="0.25">
      <c r="B12505"/>
    </row>
    <row r="12506" spans="2:2" x14ac:dyDescent="0.25">
      <c r="B12506"/>
    </row>
    <row r="12507" spans="2:2" x14ac:dyDescent="0.25">
      <c r="B12507"/>
    </row>
    <row r="12508" spans="2:2" x14ac:dyDescent="0.25">
      <c r="B12508"/>
    </row>
    <row r="12509" spans="2:2" x14ac:dyDescent="0.25">
      <c r="B12509"/>
    </row>
    <row r="12510" spans="2:2" x14ac:dyDescent="0.25">
      <c r="B12510"/>
    </row>
    <row r="12511" spans="2:2" x14ac:dyDescent="0.25">
      <c r="B12511"/>
    </row>
    <row r="12512" spans="2:2" x14ac:dyDescent="0.25">
      <c r="B12512"/>
    </row>
    <row r="12513" spans="2:2" x14ac:dyDescent="0.25">
      <c r="B12513"/>
    </row>
    <row r="12514" spans="2:2" x14ac:dyDescent="0.25">
      <c r="B12514"/>
    </row>
    <row r="12515" spans="2:2" x14ac:dyDescent="0.25">
      <c r="B12515"/>
    </row>
    <row r="12516" spans="2:2" x14ac:dyDescent="0.25">
      <c r="B12516"/>
    </row>
    <row r="12517" spans="2:2" x14ac:dyDescent="0.25">
      <c r="B12517"/>
    </row>
    <row r="12518" spans="2:2" x14ac:dyDescent="0.25">
      <c r="B12518"/>
    </row>
    <row r="12519" spans="2:2" x14ac:dyDescent="0.25">
      <c r="B12519"/>
    </row>
    <row r="12520" spans="2:2" x14ac:dyDescent="0.25">
      <c r="B12520"/>
    </row>
    <row r="12521" spans="2:2" x14ac:dyDescent="0.25">
      <c r="B12521"/>
    </row>
    <row r="12522" spans="2:2" x14ac:dyDescent="0.25">
      <c r="B12522"/>
    </row>
    <row r="12523" spans="2:2" x14ac:dyDescent="0.25">
      <c r="B12523"/>
    </row>
    <row r="12524" spans="2:2" x14ac:dyDescent="0.25">
      <c r="B12524"/>
    </row>
    <row r="12525" spans="2:2" x14ac:dyDescent="0.25">
      <c r="B12525"/>
    </row>
    <row r="12526" spans="2:2" x14ac:dyDescent="0.25">
      <c r="B12526"/>
    </row>
    <row r="12527" spans="2:2" x14ac:dyDescent="0.25">
      <c r="B12527"/>
    </row>
    <row r="12528" spans="2:2" x14ac:dyDescent="0.25">
      <c r="B12528"/>
    </row>
    <row r="12529" spans="2:2" x14ac:dyDescent="0.25">
      <c r="B12529"/>
    </row>
    <row r="12530" spans="2:2" x14ac:dyDescent="0.25">
      <c r="B12530"/>
    </row>
    <row r="12531" spans="2:2" x14ac:dyDescent="0.25">
      <c r="B12531"/>
    </row>
    <row r="12532" spans="2:2" x14ac:dyDescent="0.25">
      <c r="B12532"/>
    </row>
    <row r="12533" spans="2:2" x14ac:dyDescent="0.25">
      <c r="B12533"/>
    </row>
    <row r="12534" spans="2:2" x14ac:dyDescent="0.25">
      <c r="B12534"/>
    </row>
    <row r="12535" spans="2:2" x14ac:dyDescent="0.25">
      <c r="B12535"/>
    </row>
    <row r="12536" spans="2:2" x14ac:dyDescent="0.25">
      <c r="B12536"/>
    </row>
    <row r="12537" spans="2:2" x14ac:dyDescent="0.25">
      <c r="B12537"/>
    </row>
    <row r="12538" spans="2:2" x14ac:dyDescent="0.25">
      <c r="B12538"/>
    </row>
    <row r="12539" spans="2:2" x14ac:dyDescent="0.25">
      <c r="B12539"/>
    </row>
    <row r="12540" spans="2:2" x14ac:dyDescent="0.25">
      <c r="B12540"/>
    </row>
    <row r="12541" spans="2:2" x14ac:dyDescent="0.25">
      <c r="B12541"/>
    </row>
    <row r="12542" spans="2:2" x14ac:dyDescent="0.25">
      <c r="B12542"/>
    </row>
    <row r="12543" spans="2:2" x14ac:dyDescent="0.25">
      <c r="B12543"/>
    </row>
    <row r="12544" spans="2:2" x14ac:dyDescent="0.25">
      <c r="B12544"/>
    </row>
    <row r="12545" spans="2:2" x14ac:dyDescent="0.25">
      <c r="B12545"/>
    </row>
    <row r="12546" spans="2:2" x14ac:dyDescent="0.25">
      <c r="B12546"/>
    </row>
    <row r="12547" spans="2:2" x14ac:dyDescent="0.25">
      <c r="B12547"/>
    </row>
    <row r="12548" spans="2:2" x14ac:dyDescent="0.25">
      <c r="B12548"/>
    </row>
    <row r="12549" spans="2:2" x14ac:dyDescent="0.25">
      <c r="B12549"/>
    </row>
    <row r="12550" spans="2:2" x14ac:dyDescent="0.25">
      <c r="B12550"/>
    </row>
    <row r="12551" spans="2:2" x14ac:dyDescent="0.25">
      <c r="B12551"/>
    </row>
    <row r="12552" spans="2:2" x14ac:dyDescent="0.25">
      <c r="B12552"/>
    </row>
    <row r="12553" spans="2:2" x14ac:dyDescent="0.25">
      <c r="B12553"/>
    </row>
    <row r="12554" spans="2:2" x14ac:dyDescent="0.25">
      <c r="B12554"/>
    </row>
    <row r="12555" spans="2:2" x14ac:dyDescent="0.25">
      <c r="B12555"/>
    </row>
    <row r="12556" spans="2:2" x14ac:dyDescent="0.25">
      <c r="B12556"/>
    </row>
    <row r="12557" spans="2:2" x14ac:dyDescent="0.25">
      <c r="B12557"/>
    </row>
    <row r="12558" spans="2:2" x14ac:dyDescent="0.25">
      <c r="B12558"/>
    </row>
    <row r="12559" spans="2:2" x14ac:dyDescent="0.25">
      <c r="B12559"/>
    </row>
    <row r="12560" spans="2:2" x14ac:dyDescent="0.25">
      <c r="B12560"/>
    </row>
    <row r="12561" spans="2:2" x14ac:dyDescent="0.25">
      <c r="B12561"/>
    </row>
    <row r="12562" spans="2:2" x14ac:dyDescent="0.25">
      <c r="B12562"/>
    </row>
    <row r="12563" spans="2:2" x14ac:dyDescent="0.25">
      <c r="B12563"/>
    </row>
    <row r="12564" spans="2:2" x14ac:dyDescent="0.25">
      <c r="B12564"/>
    </row>
    <row r="12565" spans="2:2" x14ac:dyDescent="0.25">
      <c r="B12565"/>
    </row>
    <row r="12566" spans="2:2" x14ac:dyDescent="0.25">
      <c r="B12566"/>
    </row>
    <row r="12567" spans="2:2" x14ac:dyDescent="0.25">
      <c r="B12567"/>
    </row>
    <row r="12568" spans="2:2" x14ac:dyDescent="0.25">
      <c r="B12568"/>
    </row>
    <row r="12569" spans="2:2" x14ac:dyDescent="0.25">
      <c r="B12569"/>
    </row>
    <row r="12570" spans="2:2" x14ac:dyDescent="0.25">
      <c r="B12570"/>
    </row>
    <row r="12571" spans="2:2" x14ac:dyDescent="0.25">
      <c r="B12571"/>
    </row>
    <row r="12572" spans="2:2" x14ac:dyDescent="0.25">
      <c r="B12572"/>
    </row>
    <row r="12573" spans="2:2" x14ac:dyDescent="0.25">
      <c r="B12573"/>
    </row>
    <row r="12574" spans="2:2" x14ac:dyDescent="0.25">
      <c r="B12574"/>
    </row>
    <row r="12575" spans="2:2" x14ac:dyDescent="0.25">
      <c r="B12575"/>
    </row>
    <row r="12576" spans="2:2" x14ac:dyDescent="0.25">
      <c r="B12576"/>
    </row>
    <row r="12577" spans="2:2" x14ac:dyDescent="0.25">
      <c r="B12577"/>
    </row>
    <row r="12578" spans="2:2" x14ac:dyDescent="0.25">
      <c r="B12578"/>
    </row>
    <row r="12579" spans="2:2" x14ac:dyDescent="0.25">
      <c r="B12579"/>
    </row>
    <row r="12580" spans="2:2" x14ac:dyDescent="0.25">
      <c r="B12580"/>
    </row>
    <row r="12581" spans="2:2" x14ac:dyDescent="0.25">
      <c r="B12581"/>
    </row>
    <row r="12582" spans="2:2" x14ac:dyDescent="0.25">
      <c r="B12582"/>
    </row>
    <row r="12583" spans="2:2" x14ac:dyDescent="0.25">
      <c r="B12583"/>
    </row>
    <row r="12584" spans="2:2" x14ac:dyDescent="0.25">
      <c r="B12584"/>
    </row>
    <row r="12585" spans="2:2" x14ac:dyDescent="0.25">
      <c r="B12585"/>
    </row>
    <row r="12586" spans="2:2" x14ac:dyDescent="0.25">
      <c r="B12586"/>
    </row>
    <row r="12587" spans="2:2" x14ac:dyDescent="0.25">
      <c r="B12587"/>
    </row>
    <row r="12588" spans="2:2" x14ac:dyDescent="0.25">
      <c r="B12588"/>
    </row>
    <row r="12589" spans="2:2" x14ac:dyDescent="0.25">
      <c r="B12589"/>
    </row>
    <row r="12590" spans="2:2" x14ac:dyDescent="0.25">
      <c r="B12590"/>
    </row>
    <row r="12591" spans="2:2" x14ac:dyDescent="0.25">
      <c r="B12591"/>
    </row>
    <row r="12592" spans="2:2" x14ac:dyDescent="0.25">
      <c r="B12592"/>
    </row>
    <row r="12593" spans="2:2" x14ac:dyDescent="0.25">
      <c r="B12593"/>
    </row>
    <row r="12594" spans="2:2" x14ac:dyDescent="0.25">
      <c r="B12594"/>
    </row>
    <row r="12595" spans="2:2" x14ac:dyDescent="0.25">
      <c r="B12595"/>
    </row>
    <row r="12596" spans="2:2" x14ac:dyDescent="0.25">
      <c r="B12596"/>
    </row>
    <row r="12597" spans="2:2" x14ac:dyDescent="0.25">
      <c r="B12597"/>
    </row>
    <row r="12598" spans="2:2" x14ac:dyDescent="0.25">
      <c r="B12598"/>
    </row>
    <row r="12599" spans="2:2" x14ac:dyDescent="0.25">
      <c r="B12599"/>
    </row>
    <row r="12600" spans="2:2" x14ac:dyDescent="0.25">
      <c r="B12600"/>
    </row>
    <row r="12601" spans="2:2" x14ac:dyDescent="0.25">
      <c r="B12601"/>
    </row>
    <row r="12602" spans="2:2" x14ac:dyDescent="0.25">
      <c r="B12602"/>
    </row>
    <row r="12603" spans="2:2" x14ac:dyDescent="0.25">
      <c r="B12603"/>
    </row>
    <row r="12604" spans="2:2" x14ac:dyDescent="0.25">
      <c r="B12604"/>
    </row>
    <row r="12605" spans="2:2" x14ac:dyDescent="0.25">
      <c r="B12605"/>
    </row>
    <row r="12606" spans="2:2" x14ac:dyDescent="0.25">
      <c r="B12606"/>
    </row>
    <row r="12607" spans="2:2" x14ac:dyDescent="0.25">
      <c r="B12607"/>
    </row>
    <row r="12608" spans="2:2" x14ac:dyDescent="0.25">
      <c r="B12608"/>
    </row>
    <row r="12609" spans="2:2" x14ac:dyDescent="0.25">
      <c r="B12609"/>
    </row>
    <row r="12610" spans="2:2" x14ac:dyDescent="0.25">
      <c r="B12610"/>
    </row>
    <row r="12611" spans="2:2" x14ac:dyDescent="0.25">
      <c r="B12611"/>
    </row>
    <row r="12612" spans="2:2" x14ac:dyDescent="0.25">
      <c r="B12612"/>
    </row>
    <row r="12613" spans="2:2" x14ac:dyDescent="0.25">
      <c r="B12613"/>
    </row>
    <row r="12614" spans="2:2" x14ac:dyDescent="0.25">
      <c r="B12614"/>
    </row>
    <row r="12615" spans="2:2" x14ac:dyDescent="0.25">
      <c r="B12615"/>
    </row>
    <row r="12616" spans="2:2" x14ac:dyDescent="0.25">
      <c r="B12616"/>
    </row>
    <row r="12617" spans="2:2" x14ac:dyDescent="0.25">
      <c r="B12617"/>
    </row>
    <row r="12618" spans="2:2" x14ac:dyDescent="0.25">
      <c r="B12618"/>
    </row>
    <row r="12619" spans="2:2" x14ac:dyDescent="0.25">
      <c r="B12619"/>
    </row>
    <row r="12620" spans="2:2" x14ac:dyDescent="0.25">
      <c r="B12620"/>
    </row>
    <row r="12621" spans="2:2" x14ac:dyDescent="0.25">
      <c r="B12621"/>
    </row>
    <row r="12622" spans="2:2" x14ac:dyDescent="0.25">
      <c r="B12622"/>
    </row>
    <row r="12623" spans="2:2" x14ac:dyDescent="0.25">
      <c r="B12623"/>
    </row>
    <row r="12624" spans="2:2" x14ac:dyDescent="0.25">
      <c r="B12624"/>
    </row>
    <row r="12625" spans="2:2" x14ac:dyDescent="0.25">
      <c r="B12625"/>
    </row>
    <row r="12626" spans="2:2" x14ac:dyDescent="0.25">
      <c r="B12626"/>
    </row>
    <row r="12627" spans="2:2" x14ac:dyDescent="0.25">
      <c r="B12627"/>
    </row>
    <row r="12628" spans="2:2" x14ac:dyDescent="0.25">
      <c r="B12628"/>
    </row>
    <row r="12629" spans="2:2" x14ac:dyDescent="0.25">
      <c r="B12629"/>
    </row>
    <row r="12630" spans="2:2" x14ac:dyDescent="0.25">
      <c r="B12630"/>
    </row>
    <row r="12631" spans="2:2" x14ac:dyDescent="0.25">
      <c r="B12631"/>
    </row>
    <row r="12632" spans="2:2" x14ac:dyDescent="0.25">
      <c r="B12632"/>
    </row>
    <row r="12633" spans="2:2" x14ac:dyDescent="0.25">
      <c r="B12633"/>
    </row>
    <row r="12634" spans="2:2" x14ac:dyDescent="0.25">
      <c r="B12634"/>
    </row>
    <row r="12635" spans="2:2" x14ac:dyDescent="0.25">
      <c r="B12635"/>
    </row>
    <row r="12636" spans="2:2" x14ac:dyDescent="0.25">
      <c r="B12636"/>
    </row>
    <row r="12637" spans="2:2" x14ac:dyDescent="0.25">
      <c r="B12637"/>
    </row>
    <row r="12638" spans="2:2" x14ac:dyDescent="0.25">
      <c r="B12638"/>
    </row>
    <row r="12639" spans="2:2" x14ac:dyDescent="0.25">
      <c r="B12639"/>
    </row>
    <row r="12640" spans="2:2" x14ac:dyDescent="0.25">
      <c r="B12640"/>
    </row>
    <row r="12641" spans="2:2" x14ac:dyDescent="0.25">
      <c r="B12641"/>
    </row>
    <row r="12642" spans="2:2" x14ac:dyDescent="0.25">
      <c r="B12642"/>
    </row>
    <row r="12643" spans="2:2" x14ac:dyDescent="0.25">
      <c r="B12643"/>
    </row>
    <row r="12644" spans="2:2" x14ac:dyDescent="0.25">
      <c r="B12644"/>
    </row>
    <row r="12645" spans="2:2" x14ac:dyDescent="0.25">
      <c r="B12645"/>
    </row>
    <row r="12646" spans="2:2" x14ac:dyDescent="0.25">
      <c r="B12646"/>
    </row>
    <row r="12647" spans="2:2" x14ac:dyDescent="0.25">
      <c r="B12647"/>
    </row>
    <row r="12648" spans="2:2" x14ac:dyDescent="0.25">
      <c r="B12648"/>
    </row>
    <row r="12649" spans="2:2" x14ac:dyDescent="0.25">
      <c r="B12649"/>
    </row>
    <row r="12650" spans="2:2" x14ac:dyDescent="0.25">
      <c r="B12650"/>
    </row>
    <row r="12651" spans="2:2" x14ac:dyDescent="0.25">
      <c r="B12651"/>
    </row>
    <row r="12652" spans="2:2" x14ac:dyDescent="0.25">
      <c r="B12652"/>
    </row>
    <row r="12653" spans="2:2" x14ac:dyDescent="0.25">
      <c r="B12653"/>
    </row>
    <row r="12654" spans="2:2" x14ac:dyDescent="0.25">
      <c r="B12654"/>
    </row>
    <row r="12655" spans="2:2" x14ac:dyDescent="0.25">
      <c r="B12655"/>
    </row>
    <row r="12656" spans="2:2" x14ac:dyDescent="0.25">
      <c r="B12656"/>
    </row>
    <row r="12657" spans="2:2" x14ac:dyDescent="0.25">
      <c r="B12657"/>
    </row>
    <row r="12658" spans="2:2" x14ac:dyDescent="0.25">
      <c r="B12658"/>
    </row>
    <row r="12659" spans="2:2" x14ac:dyDescent="0.25">
      <c r="B12659"/>
    </row>
    <row r="12660" spans="2:2" x14ac:dyDescent="0.25">
      <c r="B12660"/>
    </row>
    <row r="12661" spans="2:2" x14ac:dyDescent="0.25">
      <c r="B12661"/>
    </row>
    <row r="12662" spans="2:2" x14ac:dyDescent="0.25">
      <c r="B12662"/>
    </row>
    <row r="12663" spans="2:2" x14ac:dyDescent="0.25">
      <c r="B12663"/>
    </row>
    <row r="12664" spans="2:2" x14ac:dyDescent="0.25">
      <c r="B12664"/>
    </row>
    <row r="12665" spans="2:2" x14ac:dyDescent="0.25">
      <c r="B12665"/>
    </row>
    <row r="12666" spans="2:2" x14ac:dyDescent="0.25">
      <c r="B12666"/>
    </row>
    <row r="12667" spans="2:2" x14ac:dyDescent="0.25">
      <c r="B12667"/>
    </row>
    <row r="12668" spans="2:2" x14ac:dyDescent="0.25">
      <c r="B12668"/>
    </row>
    <row r="12669" spans="2:2" x14ac:dyDescent="0.25">
      <c r="B12669"/>
    </row>
    <row r="12670" spans="2:2" x14ac:dyDescent="0.25">
      <c r="B12670"/>
    </row>
    <row r="12671" spans="2:2" x14ac:dyDescent="0.25">
      <c r="B12671"/>
    </row>
    <row r="12672" spans="2:2" x14ac:dyDescent="0.25">
      <c r="B12672"/>
    </row>
    <row r="12673" spans="2:2" x14ac:dyDescent="0.25">
      <c r="B12673"/>
    </row>
    <row r="12674" spans="2:2" x14ac:dyDescent="0.25">
      <c r="B12674"/>
    </row>
    <row r="12675" spans="2:2" x14ac:dyDescent="0.25">
      <c r="B12675"/>
    </row>
    <row r="12676" spans="2:2" x14ac:dyDescent="0.25">
      <c r="B12676"/>
    </row>
    <row r="12677" spans="2:2" x14ac:dyDescent="0.25">
      <c r="B12677"/>
    </row>
    <row r="12678" spans="2:2" x14ac:dyDescent="0.25">
      <c r="B12678"/>
    </row>
    <row r="12679" spans="2:2" x14ac:dyDescent="0.25">
      <c r="B12679"/>
    </row>
    <row r="12680" spans="2:2" x14ac:dyDescent="0.25">
      <c r="B12680"/>
    </row>
    <row r="12681" spans="2:2" x14ac:dyDescent="0.25">
      <c r="B12681"/>
    </row>
    <row r="12682" spans="2:2" x14ac:dyDescent="0.25">
      <c r="B12682"/>
    </row>
    <row r="12683" spans="2:2" x14ac:dyDescent="0.25">
      <c r="B12683"/>
    </row>
    <row r="12684" spans="2:2" x14ac:dyDescent="0.25">
      <c r="B12684"/>
    </row>
    <row r="12685" spans="2:2" x14ac:dyDescent="0.25">
      <c r="B12685"/>
    </row>
    <row r="12686" spans="2:2" x14ac:dyDescent="0.25">
      <c r="B12686"/>
    </row>
    <row r="12687" spans="2:2" x14ac:dyDescent="0.25">
      <c r="B12687"/>
    </row>
    <row r="12688" spans="2:2" x14ac:dyDescent="0.25">
      <c r="B12688"/>
    </row>
    <row r="12689" spans="2:2" x14ac:dyDescent="0.25">
      <c r="B12689"/>
    </row>
    <row r="12690" spans="2:2" x14ac:dyDescent="0.25">
      <c r="B12690"/>
    </row>
    <row r="12691" spans="2:2" x14ac:dyDescent="0.25">
      <c r="B12691"/>
    </row>
    <row r="12692" spans="2:2" x14ac:dyDescent="0.25">
      <c r="B12692"/>
    </row>
    <row r="12693" spans="2:2" x14ac:dyDescent="0.25">
      <c r="B12693"/>
    </row>
    <row r="12694" spans="2:2" x14ac:dyDescent="0.25">
      <c r="B12694"/>
    </row>
    <row r="12695" spans="2:2" x14ac:dyDescent="0.25">
      <c r="B12695"/>
    </row>
    <row r="12696" spans="2:2" x14ac:dyDescent="0.25">
      <c r="B12696"/>
    </row>
    <row r="12697" spans="2:2" x14ac:dyDescent="0.25">
      <c r="B12697"/>
    </row>
    <row r="12698" spans="2:2" x14ac:dyDescent="0.25">
      <c r="B12698"/>
    </row>
    <row r="12699" spans="2:2" x14ac:dyDescent="0.25">
      <c r="B12699"/>
    </row>
    <row r="12700" spans="2:2" x14ac:dyDescent="0.25">
      <c r="B12700"/>
    </row>
    <row r="12701" spans="2:2" x14ac:dyDescent="0.25">
      <c r="B12701"/>
    </row>
    <row r="12702" spans="2:2" x14ac:dyDescent="0.25">
      <c r="B12702"/>
    </row>
    <row r="12703" spans="2:2" x14ac:dyDescent="0.25">
      <c r="B12703"/>
    </row>
    <row r="12704" spans="2:2" x14ac:dyDescent="0.25">
      <c r="B12704"/>
    </row>
    <row r="12705" spans="2:2" x14ac:dyDescent="0.25">
      <c r="B12705"/>
    </row>
    <row r="12706" spans="2:2" x14ac:dyDescent="0.25">
      <c r="B12706"/>
    </row>
    <row r="12707" spans="2:2" x14ac:dyDescent="0.25">
      <c r="B12707"/>
    </row>
    <row r="12708" spans="2:2" x14ac:dyDescent="0.25">
      <c r="B12708"/>
    </row>
    <row r="12709" spans="2:2" x14ac:dyDescent="0.25">
      <c r="B12709"/>
    </row>
    <row r="12710" spans="2:2" x14ac:dyDescent="0.25">
      <c r="B12710"/>
    </row>
    <row r="12711" spans="2:2" x14ac:dyDescent="0.25">
      <c r="B12711"/>
    </row>
    <row r="12712" spans="2:2" x14ac:dyDescent="0.25">
      <c r="B12712"/>
    </row>
    <row r="12713" spans="2:2" x14ac:dyDescent="0.25">
      <c r="B12713"/>
    </row>
    <row r="12714" spans="2:2" x14ac:dyDescent="0.25">
      <c r="B12714"/>
    </row>
    <row r="12715" spans="2:2" x14ac:dyDescent="0.25">
      <c r="B12715"/>
    </row>
    <row r="12716" spans="2:2" x14ac:dyDescent="0.25">
      <c r="B12716"/>
    </row>
    <row r="12717" spans="2:2" x14ac:dyDescent="0.25">
      <c r="B12717"/>
    </row>
    <row r="12718" spans="2:2" x14ac:dyDescent="0.25">
      <c r="B12718"/>
    </row>
    <row r="12719" spans="2:2" x14ac:dyDescent="0.25">
      <c r="B12719"/>
    </row>
    <row r="12720" spans="2:2" x14ac:dyDescent="0.25">
      <c r="B12720"/>
    </row>
    <row r="12721" spans="2:2" x14ac:dyDescent="0.25">
      <c r="B12721"/>
    </row>
    <row r="12722" spans="2:2" x14ac:dyDescent="0.25">
      <c r="B12722"/>
    </row>
    <row r="12723" spans="2:2" x14ac:dyDescent="0.25">
      <c r="B12723"/>
    </row>
    <row r="12724" spans="2:2" x14ac:dyDescent="0.25">
      <c r="B12724"/>
    </row>
    <row r="12725" spans="2:2" x14ac:dyDescent="0.25">
      <c r="B12725"/>
    </row>
    <row r="12726" spans="2:2" x14ac:dyDescent="0.25">
      <c r="B12726"/>
    </row>
    <row r="12727" spans="2:2" x14ac:dyDescent="0.25">
      <c r="B12727"/>
    </row>
    <row r="12728" spans="2:2" x14ac:dyDescent="0.25">
      <c r="B12728"/>
    </row>
    <row r="12729" spans="2:2" x14ac:dyDescent="0.25">
      <c r="B12729"/>
    </row>
    <row r="12730" spans="2:2" x14ac:dyDescent="0.25">
      <c r="B12730"/>
    </row>
    <row r="12731" spans="2:2" x14ac:dyDescent="0.25">
      <c r="B12731"/>
    </row>
    <row r="12732" spans="2:2" x14ac:dyDescent="0.25">
      <c r="B12732"/>
    </row>
    <row r="12733" spans="2:2" x14ac:dyDescent="0.25">
      <c r="B12733"/>
    </row>
    <row r="12734" spans="2:2" x14ac:dyDescent="0.25">
      <c r="B12734"/>
    </row>
    <row r="12735" spans="2:2" x14ac:dyDescent="0.25">
      <c r="B12735"/>
    </row>
    <row r="12736" spans="2:2" x14ac:dyDescent="0.25">
      <c r="B12736"/>
    </row>
    <row r="12737" spans="2:2" x14ac:dyDescent="0.25">
      <c r="B12737"/>
    </row>
    <row r="12738" spans="2:2" x14ac:dyDescent="0.25">
      <c r="B12738"/>
    </row>
    <row r="12739" spans="2:2" x14ac:dyDescent="0.25">
      <c r="B12739"/>
    </row>
    <row r="12740" spans="2:2" x14ac:dyDescent="0.25">
      <c r="B12740"/>
    </row>
    <row r="12741" spans="2:2" x14ac:dyDescent="0.25">
      <c r="B12741"/>
    </row>
    <row r="12742" spans="2:2" x14ac:dyDescent="0.25">
      <c r="B12742"/>
    </row>
    <row r="12743" spans="2:2" x14ac:dyDescent="0.25">
      <c r="B12743"/>
    </row>
    <row r="12744" spans="2:2" x14ac:dyDescent="0.25">
      <c r="B12744"/>
    </row>
    <row r="12745" spans="2:2" x14ac:dyDescent="0.25">
      <c r="B12745"/>
    </row>
    <row r="12746" spans="2:2" x14ac:dyDescent="0.25">
      <c r="B12746"/>
    </row>
    <row r="12747" spans="2:2" x14ac:dyDescent="0.25">
      <c r="B12747"/>
    </row>
    <row r="12748" spans="2:2" x14ac:dyDescent="0.25">
      <c r="B12748"/>
    </row>
    <row r="12749" spans="2:2" x14ac:dyDescent="0.25">
      <c r="B12749"/>
    </row>
    <row r="12750" spans="2:2" x14ac:dyDescent="0.25">
      <c r="B12750"/>
    </row>
    <row r="12751" spans="2:2" x14ac:dyDescent="0.25">
      <c r="B12751"/>
    </row>
    <row r="12752" spans="2:2" x14ac:dyDescent="0.25">
      <c r="B12752"/>
    </row>
    <row r="12753" spans="2:2" x14ac:dyDescent="0.25">
      <c r="B12753"/>
    </row>
    <row r="12754" spans="2:2" x14ac:dyDescent="0.25">
      <c r="B12754"/>
    </row>
    <row r="12755" spans="2:2" x14ac:dyDescent="0.25">
      <c r="B12755"/>
    </row>
    <row r="12756" spans="2:2" x14ac:dyDescent="0.25">
      <c r="B12756"/>
    </row>
    <row r="12757" spans="2:2" x14ac:dyDescent="0.25">
      <c r="B12757"/>
    </row>
    <row r="12758" spans="2:2" x14ac:dyDescent="0.25">
      <c r="B12758"/>
    </row>
    <row r="12759" spans="2:2" x14ac:dyDescent="0.25">
      <c r="B12759"/>
    </row>
    <row r="12760" spans="2:2" x14ac:dyDescent="0.25">
      <c r="B12760"/>
    </row>
    <row r="12761" spans="2:2" x14ac:dyDescent="0.25">
      <c r="B12761"/>
    </row>
    <row r="12762" spans="2:2" x14ac:dyDescent="0.25">
      <c r="B12762"/>
    </row>
    <row r="12763" spans="2:2" x14ac:dyDescent="0.25">
      <c r="B12763"/>
    </row>
    <row r="12764" spans="2:2" x14ac:dyDescent="0.25">
      <c r="B12764"/>
    </row>
    <row r="12765" spans="2:2" x14ac:dyDescent="0.25">
      <c r="B12765"/>
    </row>
    <row r="12766" spans="2:2" x14ac:dyDescent="0.25">
      <c r="B12766"/>
    </row>
    <row r="12767" spans="2:2" x14ac:dyDescent="0.25">
      <c r="B12767"/>
    </row>
    <row r="12768" spans="2:2" x14ac:dyDescent="0.25">
      <c r="B12768"/>
    </row>
    <row r="12769" spans="2:2" x14ac:dyDescent="0.25">
      <c r="B12769"/>
    </row>
    <row r="12770" spans="2:2" x14ac:dyDescent="0.25">
      <c r="B12770"/>
    </row>
    <row r="12771" spans="2:2" x14ac:dyDescent="0.25">
      <c r="B12771"/>
    </row>
    <row r="12772" spans="2:2" x14ac:dyDescent="0.25">
      <c r="B12772"/>
    </row>
    <row r="12773" spans="2:2" x14ac:dyDescent="0.25">
      <c r="B12773"/>
    </row>
    <row r="12774" spans="2:2" x14ac:dyDescent="0.25">
      <c r="B12774"/>
    </row>
    <row r="12775" spans="2:2" x14ac:dyDescent="0.25">
      <c r="B12775"/>
    </row>
    <row r="12776" spans="2:2" x14ac:dyDescent="0.25">
      <c r="B12776"/>
    </row>
    <row r="12777" spans="2:2" x14ac:dyDescent="0.25">
      <c r="B12777"/>
    </row>
    <row r="12778" spans="2:2" x14ac:dyDescent="0.25">
      <c r="B12778"/>
    </row>
    <row r="12779" spans="2:2" x14ac:dyDescent="0.25">
      <c r="B12779"/>
    </row>
    <row r="12780" spans="2:2" x14ac:dyDescent="0.25">
      <c r="B12780"/>
    </row>
    <row r="12781" spans="2:2" x14ac:dyDescent="0.25">
      <c r="B12781"/>
    </row>
    <row r="12782" spans="2:2" x14ac:dyDescent="0.25">
      <c r="B12782"/>
    </row>
    <row r="12783" spans="2:2" x14ac:dyDescent="0.25">
      <c r="B12783"/>
    </row>
    <row r="12784" spans="2:2" x14ac:dyDescent="0.25">
      <c r="B12784"/>
    </row>
    <row r="12785" spans="2:2" x14ac:dyDescent="0.25">
      <c r="B12785"/>
    </row>
    <row r="12786" spans="2:2" x14ac:dyDescent="0.25">
      <c r="B12786"/>
    </row>
    <row r="12787" spans="2:2" x14ac:dyDescent="0.25">
      <c r="B12787"/>
    </row>
    <row r="12788" spans="2:2" x14ac:dyDescent="0.25">
      <c r="B12788"/>
    </row>
    <row r="12789" spans="2:2" x14ac:dyDescent="0.25">
      <c r="B12789"/>
    </row>
    <row r="12790" spans="2:2" x14ac:dyDescent="0.25">
      <c r="B12790"/>
    </row>
    <row r="12791" spans="2:2" x14ac:dyDescent="0.25">
      <c r="B12791"/>
    </row>
    <row r="12792" spans="2:2" x14ac:dyDescent="0.25">
      <c r="B12792"/>
    </row>
    <row r="12793" spans="2:2" x14ac:dyDescent="0.25">
      <c r="B12793"/>
    </row>
    <row r="12794" spans="2:2" x14ac:dyDescent="0.25">
      <c r="B12794"/>
    </row>
    <row r="12795" spans="2:2" x14ac:dyDescent="0.25">
      <c r="B12795"/>
    </row>
    <row r="12796" spans="2:2" x14ac:dyDescent="0.25">
      <c r="B12796"/>
    </row>
    <row r="12797" spans="2:2" x14ac:dyDescent="0.25">
      <c r="B12797"/>
    </row>
    <row r="12798" spans="2:2" x14ac:dyDescent="0.25">
      <c r="B12798"/>
    </row>
    <row r="12799" spans="2:2" x14ac:dyDescent="0.25">
      <c r="B12799"/>
    </row>
    <row r="12800" spans="2:2" x14ac:dyDescent="0.25">
      <c r="B12800"/>
    </row>
    <row r="12801" spans="2:2" x14ac:dyDescent="0.25">
      <c r="B12801"/>
    </row>
    <row r="12802" spans="2:2" x14ac:dyDescent="0.25">
      <c r="B12802"/>
    </row>
    <row r="12803" spans="2:2" x14ac:dyDescent="0.25">
      <c r="B12803"/>
    </row>
    <row r="12804" spans="2:2" x14ac:dyDescent="0.25">
      <c r="B12804"/>
    </row>
    <row r="12805" spans="2:2" x14ac:dyDescent="0.25">
      <c r="B12805"/>
    </row>
    <row r="12806" spans="2:2" x14ac:dyDescent="0.25">
      <c r="B12806"/>
    </row>
    <row r="12807" spans="2:2" x14ac:dyDescent="0.25">
      <c r="B12807"/>
    </row>
    <row r="12808" spans="2:2" x14ac:dyDescent="0.25">
      <c r="B12808"/>
    </row>
    <row r="12809" spans="2:2" x14ac:dyDescent="0.25">
      <c r="B12809"/>
    </row>
    <row r="12810" spans="2:2" x14ac:dyDescent="0.25">
      <c r="B12810"/>
    </row>
    <row r="12811" spans="2:2" x14ac:dyDescent="0.25">
      <c r="B12811"/>
    </row>
    <row r="12812" spans="2:2" x14ac:dyDescent="0.25">
      <c r="B12812"/>
    </row>
    <row r="12813" spans="2:2" x14ac:dyDescent="0.25">
      <c r="B12813"/>
    </row>
    <row r="12814" spans="2:2" x14ac:dyDescent="0.25">
      <c r="B12814"/>
    </row>
    <row r="12815" spans="2:2" x14ac:dyDescent="0.25">
      <c r="B12815"/>
    </row>
    <row r="12816" spans="2:2" x14ac:dyDescent="0.25">
      <c r="B12816"/>
    </row>
    <row r="12817" spans="2:2" x14ac:dyDescent="0.25">
      <c r="B12817"/>
    </row>
    <row r="12818" spans="2:2" x14ac:dyDescent="0.25">
      <c r="B12818"/>
    </row>
    <row r="12819" spans="2:2" x14ac:dyDescent="0.25">
      <c r="B12819"/>
    </row>
    <row r="12820" spans="2:2" x14ac:dyDescent="0.25">
      <c r="B12820"/>
    </row>
    <row r="12821" spans="2:2" x14ac:dyDescent="0.25">
      <c r="B12821"/>
    </row>
    <row r="12822" spans="2:2" x14ac:dyDescent="0.25">
      <c r="B12822"/>
    </row>
    <row r="12823" spans="2:2" x14ac:dyDescent="0.25">
      <c r="B12823"/>
    </row>
    <row r="12824" spans="2:2" x14ac:dyDescent="0.25">
      <c r="B12824"/>
    </row>
    <row r="12825" spans="2:2" x14ac:dyDescent="0.25">
      <c r="B12825"/>
    </row>
    <row r="12826" spans="2:2" x14ac:dyDescent="0.25">
      <c r="B12826"/>
    </row>
    <row r="12827" spans="2:2" x14ac:dyDescent="0.25">
      <c r="B12827"/>
    </row>
    <row r="12828" spans="2:2" x14ac:dyDescent="0.25">
      <c r="B12828"/>
    </row>
    <row r="12829" spans="2:2" x14ac:dyDescent="0.25">
      <c r="B12829"/>
    </row>
    <row r="12830" spans="2:2" x14ac:dyDescent="0.25">
      <c r="B12830"/>
    </row>
    <row r="12831" spans="2:2" x14ac:dyDescent="0.25">
      <c r="B12831"/>
    </row>
    <row r="12832" spans="2:2" x14ac:dyDescent="0.25">
      <c r="B12832"/>
    </row>
    <row r="12833" spans="2:2" x14ac:dyDescent="0.25">
      <c r="B12833"/>
    </row>
    <row r="12834" spans="2:2" x14ac:dyDescent="0.25">
      <c r="B12834"/>
    </row>
    <row r="12835" spans="2:2" x14ac:dyDescent="0.25">
      <c r="B12835"/>
    </row>
    <row r="12836" spans="2:2" x14ac:dyDescent="0.25">
      <c r="B12836"/>
    </row>
    <row r="12837" spans="2:2" x14ac:dyDescent="0.25">
      <c r="B12837"/>
    </row>
    <row r="12838" spans="2:2" x14ac:dyDescent="0.25">
      <c r="B12838"/>
    </row>
    <row r="12839" spans="2:2" x14ac:dyDescent="0.25">
      <c r="B12839"/>
    </row>
    <row r="12840" spans="2:2" x14ac:dyDescent="0.25">
      <c r="B12840"/>
    </row>
    <row r="12841" spans="2:2" x14ac:dyDescent="0.25">
      <c r="B12841"/>
    </row>
    <row r="12842" spans="2:2" x14ac:dyDescent="0.25">
      <c r="B12842"/>
    </row>
    <row r="12843" spans="2:2" x14ac:dyDescent="0.25">
      <c r="B12843"/>
    </row>
    <row r="12844" spans="2:2" x14ac:dyDescent="0.25">
      <c r="B12844"/>
    </row>
    <row r="12845" spans="2:2" x14ac:dyDescent="0.25">
      <c r="B12845"/>
    </row>
    <row r="12846" spans="2:2" x14ac:dyDescent="0.25">
      <c r="B12846"/>
    </row>
    <row r="12847" spans="2:2" x14ac:dyDescent="0.25">
      <c r="B12847"/>
    </row>
    <row r="12848" spans="2:2" x14ac:dyDescent="0.25">
      <c r="B12848"/>
    </row>
    <row r="12849" spans="2:2" x14ac:dyDescent="0.25">
      <c r="B12849"/>
    </row>
    <row r="12850" spans="2:2" x14ac:dyDescent="0.25">
      <c r="B12850"/>
    </row>
    <row r="12851" spans="2:2" x14ac:dyDescent="0.25">
      <c r="B12851"/>
    </row>
    <row r="12852" spans="2:2" x14ac:dyDescent="0.25">
      <c r="B12852"/>
    </row>
    <row r="12853" spans="2:2" x14ac:dyDescent="0.25">
      <c r="B12853"/>
    </row>
    <row r="12854" spans="2:2" x14ac:dyDescent="0.25">
      <c r="B12854"/>
    </row>
    <row r="12855" spans="2:2" x14ac:dyDescent="0.25">
      <c r="B12855"/>
    </row>
    <row r="12856" spans="2:2" x14ac:dyDescent="0.25">
      <c r="B12856"/>
    </row>
    <row r="12857" spans="2:2" x14ac:dyDescent="0.25">
      <c r="B12857"/>
    </row>
    <row r="12858" spans="2:2" x14ac:dyDescent="0.25">
      <c r="B12858"/>
    </row>
    <row r="12859" spans="2:2" x14ac:dyDescent="0.25">
      <c r="B12859"/>
    </row>
    <row r="12860" spans="2:2" x14ac:dyDescent="0.25">
      <c r="B12860"/>
    </row>
    <row r="12861" spans="2:2" x14ac:dyDescent="0.25">
      <c r="B12861"/>
    </row>
    <row r="12862" spans="2:2" x14ac:dyDescent="0.25">
      <c r="B12862"/>
    </row>
    <row r="12863" spans="2:2" x14ac:dyDescent="0.25">
      <c r="B12863"/>
    </row>
    <row r="12864" spans="2:2" x14ac:dyDescent="0.25">
      <c r="B12864"/>
    </row>
    <row r="12865" spans="2:2" x14ac:dyDescent="0.25">
      <c r="B12865"/>
    </row>
    <row r="12866" spans="2:2" x14ac:dyDescent="0.25">
      <c r="B12866"/>
    </row>
    <row r="12867" spans="2:2" x14ac:dyDescent="0.25">
      <c r="B12867"/>
    </row>
    <row r="12868" spans="2:2" x14ac:dyDescent="0.25">
      <c r="B12868"/>
    </row>
    <row r="12869" spans="2:2" x14ac:dyDescent="0.25">
      <c r="B12869"/>
    </row>
    <row r="12870" spans="2:2" x14ac:dyDescent="0.25">
      <c r="B12870"/>
    </row>
    <row r="12871" spans="2:2" x14ac:dyDescent="0.25">
      <c r="B12871"/>
    </row>
    <row r="12872" spans="2:2" x14ac:dyDescent="0.25">
      <c r="B12872"/>
    </row>
    <row r="12873" spans="2:2" x14ac:dyDescent="0.25">
      <c r="B12873"/>
    </row>
    <row r="12874" spans="2:2" x14ac:dyDescent="0.25">
      <c r="B12874"/>
    </row>
    <row r="12875" spans="2:2" x14ac:dyDescent="0.25">
      <c r="B12875"/>
    </row>
    <row r="12876" spans="2:2" x14ac:dyDescent="0.25">
      <c r="B12876"/>
    </row>
    <row r="12877" spans="2:2" x14ac:dyDescent="0.25">
      <c r="B12877"/>
    </row>
    <row r="12878" spans="2:2" x14ac:dyDescent="0.25">
      <c r="B12878"/>
    </row>
    <row r="12879" spans="2:2" x14ac:dyDescent="0.25">
      <c r="B12879"/>
    </row>
    <row r="12880" spans="2:2" x14ac:dyDescent="0.25">
      <c r="B12880"/>
    </row>
    <row r="12881" spans="2:2" x14ac:dyDescent="0.25">
      <c r="B12881"/>
    </row>
    <row r="12882" spans="2:2" x14ac:dyDescent="0.25">
      <c r="B12882"/>
    </row>
    <row r="12883" spans="2:2" x14ac:dyDescent="0.25">
      <c r="B12883"/>
    </row>
    <row r="12884" spans="2:2" x14ac:dyDescent="0.25">
      <c r="B12884"/>
    </row>
    <row r="12885" spans="2:2" x14ac:dyDescent="0.25">
      <c r="B12885"/>
    </row>
    <row r="12886" spans="2:2" x14ac:dyDescent="0.25">
      <c r="B12886"/>
    </row>
    <row r="12887" spans="2:2" x14ac:dyDescent="0.25">
      <c r="B12887"/>
    </row>
    <row r="12888" spans="2:2" x14ac:dyDescent="0.25">
      <c r="B12888"/>
    </row>
    <row r="12889" spans="2:2" x14ac:dyDescent="0.25">
      <c r="B12889"/>
    </row>
    <row r="12890" spans="2:2" x14ac:dyDescent="0.25">
      <c r="B12890"/>
    </row>
    <row r="12891" spans="2:2" x14ac:dyDescent="0.25">
      <c r="B12891"/>
    </row>
    <row r="12892" spans="2:2" x14ac:dyDescent="0.25">
      <c r="B12892"/>
    </row>
    <row r="12893" spans="2:2" x14ac:dyDescent="0.25">
      <c r="B12893"/>
    </row>
    <row r="12894" spans="2:2" x14ac:dyDescent="0.25">
      <c r="B12894"/>
    </row>
    <row r="12895" spans="2:2" x14ac:dyDescent="0.25">
      <c r="B12895"/>
    </row>
    <row r="12896" spans="2:2" x14ac:dyDescent="0.25">
      <c r="B12896"/>
    </row>
    <row r="12897" spans="2:2" x14ac:dyDescent="0.25">
      <c r="B12897"/>
    </row>
    <row r="12898" spans="2:2" x14ac:dyDescent="0.25">
      <c r="B12898"/>
    </row>
    <row r="12899" spans="2:2" x14ac:dyDescent="0.25">
      <c r="B12899"/>
    </row>
    <row r="12900" spans="2:2" x14ac:dyDescent="0.25">
      <c r="B12900"/>
    </row>
    <row r="12901" spans="2:2" x14ac:dyDescent="0.25">
      <c r="B12901"/>
    </row>
    <row r="12902" spans="2:2" x14ac:dyDescent="0.25">
      <c r="B12902"/>
    </row>
    <row r="12903" spans="2:2" x14ac:dyDescent="0.25">
      <c r="B12903"/>
    </row>
    <row r="12904" spans="2:2" x14ac:dyDescent="0.25">
      <c r="B12904"/>
    </row>
    <row r="12905" spans="2:2" x14ac:dyDescent="0.25">
      <c r="B12905"/>
    </row>
    <row r="12906" spans="2:2" x14ac:dyDescent="0.25">
      <c r="B12906"/>
    </row>
    <row r="12907" spans="2:2" x14ac:dyDescent="0.25">
      <c r="B12907"/>
    </row>
    <row r="12908" spans="2:2" x14ac:dyDescent="0.25">
      <c r="B12908"/>
    </row>
    <row r="12909" spans="2:2" x14ac:dyDescent="0.25">
      <c r="B12909"/>
    </row>
    <row r="12910" spans="2:2" x14ac:dyDescent="0.25">
      <c r="B12910"/>
    </row>
    <row r="12911" spans="2:2" x14ac:dyDescent="0.25">
      <c r="B12911"/>
    </row>
    <row r="12912" spans="2:2" x14ac:dyDescent="0.25">
      <c r="B12912"/>
    </row>
    <row r="12913" spans="2:2" x14ac:dyDescent="0.25">
      <c r="B12913"/>
    </row>
    <row r="12914" spans="2:2" x14ac:dyDescent="0.25">
      <c r="B12914"/>
    </row>
    <row r="12915" spans="2:2" x14ac:dyDescent="0.25">
      <c r="B12915"/>
    </row>
    <row r="12916" spans="2:2" x14ac:dyDescent="0.25">
      <c r="B12916"/>
    </row>
    <row r="12917" spans="2:2" x14ac:dyDescent="0.25">
      <c r="B12917"/>
    </row>
    <row r="12918" spans="2:2" x14ac:dyDescent="0.25">
      <c r="B12918"/>
    </row>
    <row r="12919" spans="2:2" x14ac:dyDescent="0.25">
      <c r="B12919"/>
    </row>
    <row r="12920" spans="2:2" x14ac:dyDescent="0.25">
      <c r="B12920"/>
    </row>
    <row r="12921" spans="2:2" x14ac:dyDescent="0.25">
      <c r="B12921"/>
    </row>
    <row r="12922" spans="2:2" x14ac:dyDescent="0.25">
      <c r="B12922"/>
    </row>
    <row r="12923" spans="2:2" x14ac:dyDescent="0.25">
      <c r="B12923"/>
    </row>
    <row r="12924" spans="2:2" x14ac:dyDescent="0.25">
      <c r="B12924"/>
    </row>
    <row r="12925" spans="2:2" x14ac:dyDescent="0.25">
      <c r="B12925"/>
    </row>
    <row r="12926" spans="2:2" x14ac:dyDescent="0.25">
      <c r="B12926"/>
    </row>
    <row r="12927" spans="2:2" x14ac:dyDescent="0.25">
      <c r="B12927"/>
    </row>
    <row r="12928" spans="2:2" x14ac:dyDescent="0.25">
      <c r="B12928"/>
    </row>
    <row r="12929" spans="2:2" x14ac:dyDescent="0.25">
      <c r="B12929"/>
    </row>
    <row r="12930" spans="2:2" x14ac:dyDescent="0.25">
      <c r="B12930"/>
    </row>
    <row r="12931" spans="2:2" x14ac:dyDescent="0.25">
      <c r="B12931"/>
    </row>
    <row r="12932" spans="2:2" x14ac:dyDescent="0.25">
      <c r="B12932"/>
    </row>
    <row r="12933" spans="2:2" x14ac:dyDescent="0.25">
      <c r="B12933"/>
    </row>
    <row r="12934" spans="2:2" x14ac:dyDescent="0.25">
      <c r="B12934"/>
    </row>
    <row r="12935" spans="2:2" x14ac:dyDescent="0.25">
      <c r="B12935"/>
    </row>
    <row r="12936" spans="2:2" x14ac:dyDescent="0.25">
      <c r="B12936"/>
    </row>
    <row r="12937" spans="2:2" x14ac:dyDescent="0.25">
      <c r="B12937"/>
    </row>
    <row r="12938" spans="2:2" x14ac:dyDescent="0.25">
      <c r="B12938"/>
    </row>
    <row r="12939" spans="2:2" x14ac:dyDescent="0.25">
      <c r="B12939"/>
    </row>
    <row r="12940" spans="2:2" x14ac:dyDescent="0.25">
      <c r="B12940"/>
    </row>
    <row r="12941" spans="2:2" x14ac:dyDescent="0.25">
      <c r="B12941"/>
    </row>
    <row r="12942" spans="2:2" x14ac:dyDescent="0.25">
      <c r="B12942"/>
    </row>
    <row r="12943" spans="2:2" x14ac:dyDescent="0.25">
      <c r="B12943"/>
    </row>
    <row r="12944" spans="2:2" x14ac:dyDescent="0.25">
      <c r="B12944"/>
    </row>
    <row r="12945" spans="2:2" x14ac:dyDescent="0.25">
      <c r="B12945"/>
    </row>
    <row r="12946" spans="2:2" x14ac:dyDescent="0.25">
      <c r="B12946"/>
    </row>
    <row r="12947" spans="2:2" x14ac:dyDescent="0.25">
      <c r="B12947"/>
    </row>
    <row r="12948" spans="2:2" x14ac:dyDescent="0.25">
      <c r="B12948"/>
    </row>
    <row r="12949" spans="2:2" x14ac:dyDescent="0.25">
      <c r="B12949"/>
    </row>
    <row r="12950" spans="2:2" x14ac:dyDescent="0.25">
      <c r="B12950"/>
    </row>
    <row r="12951" spans="2:2" x14ac:dyDescent="0.25">
      <c r="B12951"/>
    </row>
    <row r="12952" spans="2:2" x14ac:dyDescent="0.25">
      <c r="B12952"/>
    </row>
    <row r="12953" spans="2:2" x14ac:dyDescent="0.25">
      <c r="B12953"/>
    </row>
    <row r="12954" spans="2:2" x14ac:dyDescent="0.25">
      <c r="B12954"/>
    </row>
    <row r="12955" spans="2:2" x14ac:dyDescent="0.25">
      <c r="B12955"/>
    </row>
    <row r="12956" spans="2:2" x14ac:dyDescent="0.25">
      <c r="B12956"/>
    </row>
    <row r="12957" spans="2:2" x14ac:dyDescent="0.25">
      <c r="B12957"/>
    </row>
    <row r="12958" spans="2:2" x14ac:dyDescent="0.25">
      <c r="B12958"/>
    </row>
    <row r="12959" spans="2:2" x14ac:dyDescent="0.25">
      <c r="B12959"/>
    </row>
    <row r="12960" spans="2:2" x14ac:dyDescent="0.25">
      <c r="B12960"/>
    </row>
    <row r="12961" spans="2:2" x14ac:dyDescent="0.25">
      <c r="B12961"/>
    </row>
    <row r="12962" spans="2:2" x14ac:dyDescent="0.25">
      <c r="B12962"/>
    </row>
    <row r="12963" spans="2:2" x14ac:dyDescent="0.25">
      <c r="B12963"/>
    </row>
    <row r="12964" spans="2:2" x14ac:dyDescent="0.25">
      <c r="B12964"/>
    </row>
    <row r="12965" spans="2:2" x14ac:dyDescent="0.25">
      <c r="B12965"/>
    </row>
    <row r="12966" spans="2:2" x14ac:dyDescent="0.25">
      <c r="B12966"/>
    </row>
    <row r="12967" spans="2:2" x14ac:dyDescent="0.25">
      <c r="B12967"/>
    </row>
    <row r="12968" spans="2:2" x14ac:dyDescent="0.25">
      <c r="B12968"/>
    </row>
    <row r="12969" spans="2:2" x14ac:dyDescent="0.25">
      <c r="B12969"/>
    </row>
    <row r="12970" spans="2:2" x14ac:dyDescent="0.25">
      <c r="B12970"/>
    </row>
    <row r="12971" spans="2:2" x14ac:dyDescent="0.25">
      <c r="B12971"/>
    </row>
    <row r="12972" spans="2:2" x14ac:dyDescent="0.25">
      <c r="B12972"/>
    </row>
    <row r="12973" spans="2:2" x14ac:dyDescent="0.25">
      <c r="B12973"/>
    </row>
    <row r="12974" spans="2:2" x14ac:dyDescent="0.25">
      <c r="B12974"/>
    </row>
    <row r="12975" spans="2:2" x14ac:dyDescent="0.25">
      <c r="B12975"/>
    </row>
    <row r="12976" spans="2:2" x14ac:dyDescent="0.25">
      <c r="B12976"/>
    </row>
    <row r="12977" spans="2:2" x14ac:dyDescent="0.25">
      <c r="B12977"/>
    </row>
    <row r="12978" spans="2:2" x14ac:dyDescent="0.25">
      <c r="B12978"/>
    </row>
    <row r="12979" spans="2:2" x14ac:dyDescent="0.25">
      <c r="B12979"/>
    </row>
    <row r="12980" spans="2:2" x14ac:dyDescent="0.25">
      <c r="B12980"/>
    </row>
    <row r="12981" spans="2:2" x14ac:dyDescent="0.25">
      <c r="B12981"/>
    </row>
    <row r="12982" spans="2:2" x14ac:dyDescent="0.25">
      <c r="B12982"/>
    </row>
    <row r="12983" spans="2:2" x14ac:dyDescent="0.25">
      <c r="B12983"/>
    </row>
    <row r="12984" spans="2:2" x14ac:dyDescent="0.25">
      <c r="B12984"/>
    </row>
    <row r="12985" spans="2:2" x14ac:dyDescent="0.25">
      <c r="B12985"/>
    </row>
    <row r="12986" spans="2:2" x14ac:dyDescent="0.25">
      <c r="B12986"/>
    </row>
    <row r="12987" spans="2:2" x14ac:dyDescent="0.25">
      <c r="B12987"/>
    </row>
    <row r="12988" spans="2:2" x14ac:dyDescent="0.25">
      <c r="B12988"/>
    </row>
    <row r="12989" spans="2:2" x14ac:dyDescent="0.25">
      <c r="B12989"/>
    </row>
    <row r="12990" spans="2:2" x14ac:dyDescent="0.25">
      <c r="B12990"/>
    </row>
    <row r="12991" spans="2:2" x14ac:dyDescent="0.25">
      <c r="B12991"/>
    </row>
    <row r="12992" spans="2:2" x14ac:dyDescent="0.25">
      <c r="B12992"/>
    </row>
    <row r="12993" spans="2:2" x14ac:dyDescent="0.25">
      <c r="B12993"/>
    </row>
    <row r="12994" spans="2:2" x14ac:dyDescent="0.25">
      <c r="B12994"/>
    </row>
    <row r="12995" spans="2:2" x14ac:dyDescent="0.25">
      <c r="B12995"/>
    </row>
    <row r="12996" spans="2:2" x14ac:dyDescent="0.25">
      <c r="B12996"/>
    </row>
    <row r="12997" spans="2:2" x14ac:dyDescent="0.25">
      <c r="B12997"/>
    </row>
    <row r="12998" spans="2:2" x14ac:dyDescent="0.25">
      <c r="B12998"/>
    </row>
    <row r="12999" spans="2:2" x14ac:dyDescent="0.25">
      <c r="B12999"/>
    </row>
    <row r="13000" spans="2:2" x14ac:dyDescent="0.25">
      <c r="B13000"/>
    </row>
    <row r="13001" spans="2:2" x14ac:dyDescent="0.25">
      <c r="B13001"/>
    </row>
    <row r="13002" spans="2:2" x14ac:dyDescent="0.25">
      <c r="B13002"/>
    </row>
    <row r="13003" spans="2:2" x14ac:dyDescent="0.25">
      <c r="B13003"/>
    </row>
    <row r="13004" spans="2:2" x14ac:dyDescent="0.25">
      <c r="B13004"/>
    </row>
    <row r="13005" spans="2:2" x14ac:dyDescent="0.25">
      <c r="B13005"/>
    </row>
    <row r="13006" spans="2:2" x14ac:dyDescent="0.25">
      <c r="B13006"/>
    </row>
    <row r="13007" spans="2:2" x14ac:dyDescent="0.25">
      <c r="B13007"/>
    </row>
    <row r="13008" spans="2:2" x14ac:dyDescent="0.25">
      <c r="B13008"/>
    </row>
    <row r="13009" spans="2:2" x14ac:dyDescent="0.25">
      <c r="B13009"/>
    </row>
    <row r="13010" spans="2:2" x14ac:dyDescent="0.25">
      <c r="B13010"/>
    </row>
    <row r="13011" spans="2:2" x14ac:dyDescent="0.25">
      <c r="B13011"/>
    </row>
    <row r="13012" spans="2:2" x14ac:dyDescent="0.25">
      <c r="B13012"/>
    </row>
    <row r="13013" spans="2:2" x14ac:dyDescent="0.25">
      <c r="B13013"/>
    </row>
    <row r="13014" spans="2:2" x14ac:dyDescent="0.25">
      <c r="B13014"/>
    </row>
    <row r="13015" spans="2:2" x14ac:dyDescent="0.25">
      <c r="B13015"/>
    </row>
    <row r="13016" spans="2:2" x14ac:dyDescent="0.25">
      <c r="B13016"/>
    </row>
    <row r="13017" spans="2:2" x14ac:dyDescent="0.25">
      <c r="B13017"/>
    </row>
    <row r="13018" spans="2:2" x14ac:dyDescent="0.25">
      <c r="B13018"/>
    </row>
    <row r="13019" spans="2:2" x14ac:dyDescent="0.25">
      <c r="B13019"/>
    </row>
    <row r="13020" spans="2:2" x14ac:dyDescent="0.25">
      <c r="B13020"/>
    </row>
    <row r="13021" spans="2:2" x14ac:dyDescent="0.25">
      <c r="B13021"/>
    </row>
    <row r="13022" spans="2:2" x14ac:dyDescent="0.25">
      <c r="B13022"/>
    </row>
    <row r="13023" spans="2:2" x14ac:dyDescent="0.25">
      <c r="B13023"/>
    </row>
    <row r="13024" spans="2:2" x14ac:dyDescent="0.25">
      <c r="B13024"/>
    </row>
    <row r="13025" spans="2:2" x14ac:dyDescent="0.25">
      <c r="B13025"/>
    </row>
    <row r="13026" spans="2:2" x14ac:dyDescent="0.25">
      <c r="B13026"/>
    </row>
    <row r="13027" spans="2:2" x14ac:dyDescent="0.25">
      <c r="B13027"/>
    </row>
    <row r="13028" spans="2:2" x14ac:dyDescent="0.25">
      <c r="B13028"/>
    </row>
    <row r="13029" spans="2:2" x14ac:dyDescent="0.25">
      <c r="B13029"/>
    </row>
    <row r="13030" spans="2:2" x14ac:dyDescent="0.25">
      <c r="B13030"/>
    </row>
    <row r="13031" spans="2:2" x14ac:dyDescent="0.25">
      <c r="B13031"/>
    </row>
    <row r="13032" spans="2:2" x14ac:dyDescent="0.25">
      <c r="B13032"/>
    </row>
    <row r="13033" spans="2:2" x14ac:dyDescent="0.25">
      <c r="B13033"/>
    </row>
    <row r="13034" spans="2:2" x14ac:dyDescent="0.25">
      <c r="B13034"/>
    </row>
    <row r="13035" spans="2:2" x14ac:dyDescent="0.25">
      <c r="B13035"/>
    </row>
    <row r="13036" spans="2:2" x14ac:dyDescent="0.25">
      <c r="B13036"/>
    </row>
    <row r="13037" spans="2:2" x14ac:dyDescent="0.25">
      <c r="B13037"/>
    </row>
    <row r="13038" spans="2:2" x14ac:dyDescent="0.25">
      <c r="B13038"/>
    </row>
    <row r="13039" spans="2:2" x14ac:dyDescent="0.25">
      <c r="B13039"/>
    </row>
    <row r="13040" spans="2:2" x14ac:dyDescent="0.25">
      <c r="B13040"/>
    </row>
    <row r="13041" spans="2:2" x14ac:dyDescent="0.25">
      <c r="B13041"/>
    </row>
    <row r="13042" spans="2:2" x14ac:dyDescent="0.25">
      <c r="B13042"/>
    </row>
    <row r="13043" spans="2:2" x14ac:dyDescent="0.25">
      <c r="B13043"/>
    </row>
    <row r="13044" spans="2:2" x14ac:dyDescent="0.25">
      <c r="B13044"/>
    </row>
    <row r="13045" spans="2:2" x14ac:dyDescent="0.25">
      <c r="B13045"/>
    </row>
    <row r="13046" spans="2:2" x14ac:dyDescent="0.25">
      <c r="B13046"/>
    </row>
    <row r="13047" spans="2:2" x14ac:dyDescent="0.25">
      <c r="B13047"/>
    </row>
    <row r="13048" spans="2:2" x14ac:dyDescent="0.25">
      <c r="B13048"/>
    </row>
    <row r="13049" spans="2:2" x14ac:dyDescent="0.25">
      <c r="B13049"/>
    </row>
    <row r="13050" spans="2:2" x14ac:dyDescent="0.25">
      <c r="B13050"/>
    </row>
    <row r="13051" spans="2:2" x14ac:dyDescent="0.25">
      <c r="B13051"/>
    </row>
    <row r="13052" spans="2:2" x14ac:dyDescent="0.25">
      <c r="B13052"/>
    </row>
    <row r="13053" spans="2:2" x14ac:dyDescent="0.25">
      <c r="B13053"/>
    </row>
    <row r="13054" spans="2:2" x14ac:dyDescent="0.25">
      <c r="B13054"/>
    </row>
    <row r="13055" spans="2:2" x14ac:dyDescent="0.25">
      <c r="B13055"/>
    </row>
    <row r="13056" spans="2:2" x14ac:dyDescent="0.25">
      <c r="B13056"/>
    </row>
    <row r="13057" spans="2:2" x14ac:dyDescent="0.25">
      <c r="B13057"/>
    </row>
    <row r="13058" spans="2:2" x14ac:dyDescent="0.25">
      <c r="B13058"/>
    </row>
    <row r="13059" spans="2:2" x14ac:dyDescent="0.25">
      <c r="B13059"/>
    </row>
    <row r="13060" spans="2:2" x14ac:dyDescent="0.25">
      <c r="B13060"/>
    </row>
    <row r="13061" spans="2:2" x14ac:dyDescent="0.25">
      <c r="B13061"/>
    </row>
    <row r="13062" spans="2:2" x14ac:dyDescent="0.25">
      <c r="B13062"/>
    </row>
    <row r="13063" spans="2:2" x14ac:dyDescent="0.25">
      <c r="B13063"/>
    </row>
    <row r="13064" spans="2:2" x14ac:dyDescent="0.25">
      <c r="B13064"/>
    </row>
    <row r="13065" spans="2:2" x14ac:dyDescent="0.25">
      <c r="B13065"/>
    </row>
    <row r="13066" spans="2:2" x14ac:dyDescent="0.25">
      <c r="B13066"/>
    </row>
    <row r="13067" spans="2:2" x14ac:dyDescent="0.25">
      <c r="B13067"/>
    </row>
    <row r="13068" spans="2:2" x14ac:dyDescent="0.25">
      <c r="B13068"/>
    </row>
    <row r="13069" spans="2:2" x14ac:dyDescent="0.25">
      <c r="B13069"/>
    </row>
    <row r="13070" spans="2:2" x14ac:dyDescent="0.25">
      <c r="B13070"/>
    </row>
    <row r="13071" spans="2:2" x14ac:dyDescent="0.25">
      <c r="B13071"/>
    </row>
    <row r="13072" spans="2:2" x14ac:dyDescent="0.25">
      <c r="B13072"/>
    </row>
    <row r="13073" spans="2:2" x14ac:dyDescent="0.25">
      <c r="B13073"/>
    </row>
    <row r="13074" spans="2:2" x14ac:dyDescent="0.25">
      <c r="B13074"/>
    </row>
    <row r="13075" spans="2:2" x14ac:dyDescent="0.25">
      <c r="B13075"/>
    </row>
    <row r="13076" spans="2:2" x14ac:dyDescent="0.25">
      <c r="B13076"/>
    </row>
    <row r="13077" spans="2:2" x14ac:dyDescent="0.25">
      <c r="B13077"/>
    </row>
    <row r="13078" spans="2:2" x14ac:dyDescent="0.25">
      <c r="B13078"/>
    </row>
    <row r="13079" spans="2:2" x14ac:dyDescent="0.25">
      <c r="B13079"/>
    </row>
    <row r="13080" spans="2:2" x14ac:dyDescent="0.25">
      <c r="B13080"/>
    </row>
    <row r="13081" spans="2:2" x14ac:dyDescent="0.25">
      <c r="B13081"/>
    </row>
    <row r="13082" spans="2:2" x14ac:dyDescent="0.25">
      <c r="B13082"/>
    </row>
    <row r="13083" spans="2:2" x14ac:dyDescent="0.25">
      <c r="B13083"/>
    </row>
    <row r="13084" spans="2:2" x14ac:dyDescent="0.25">
      <c r="B13084"/>
    </row>
    <row r="13085" spans="2:2" x14ac:dyDescent="0.25">
      <c r="B13085"/>
    </row>
    <row r="13086" spans="2:2" x14ac:dyDescent="0.25">
      <c r="B13086"/>
    </row>
    <row r="13087" spans="2:2" x14ac:dyDescent="0.25">
      <c r="B13087"/>
    </row>
    <row r="13088" spans="2:2" x14ac:dyDescent="0.25">
      <c r="B13088"/>
    </row>
    <row r="13089" spans="2:2" x14ac:dyDescent="0.25">
      <c r="B13089"/>
    </row>
    <row r="13090" spans="2:2" x14ac:dyDescent="0.25">
      <c r="B13090"/>
    </row>
    <row r="13091" spans="2:2" x14ac:dyDescent="0.25">
      <c r="B13091"/>
    </row>
    <row r="13092" spans="2:2" x14ac:dyDescent="0.25">
      <c r="B13092"/>
    </row>
    <row r="13093" spans="2:2" x14ac:dyDescent="0.25">
      <c r="B13093"/>
    </row>
    <row r="13094" spans="2:2" x14ac:dyDescent="0.25">
      <c r="B13094"/>
    </row>
    <row r="13095" spans="2:2" x14ac:dyDescent="0.25">
      <c r="B13095"/>
    </row>
    <row r="13096" spans="2:2" x14ac:dyDescent="0.25">
      <c r="B13096"/>
    </row>
    <row r="13097" spans="2:2" x14ac:dyDescent="0.25">
      <c r="B13097"/>
    </row>
    <row r="13098" spans="2:2" x14ac:dyDescent="0.25">
      <c r="B13098"/>
    </row>
    <row r="13099" spans="2:2" x14ac:dyDescent="0.25">
      <c r="B13099"/>
    </row>
    <row r="13100" spans="2:2" x14ac:dyDescent="0.25">
      <c r="B13100"/>
    </row>
    <row r="13101" spans="2:2" x14ac:dyDescent="0.25">
      <c r="B13101"/>
    </row>
    <row r="13102" spans="2:2" x14ac:dyDescent="0.25">
      <c r="B13102"/>
    </row>
    <row r="13103" spans="2:2" x14ac:dyDescent="0.25">
      <c r="B13103"/>
    </row>
    <row r="13104" spans="2:2" x14ac:dyDescent="0.25">
      <c r="B13104"/>
    </row>
    <row r="13105" spans="2:2" x14ac:dyDescent="0.25">
      <c r="B13105"/>
    </row>
    <row r="13106" spans="2:2" x14ac:dyDescent="0.25">
      <c r="B13106"/>
    </row>
    <row r="13107" spans="2:2" x14ac:dyDescent="0.25">
      <c r="B13107"/>
    </row>
    <row r="13108" spans="2:2" x14ac:dyDescent="0.25">
      <c r="B13108"/>
    </row>
    <row r="13109" spans="2:2" x14ac:dyDescent="0.25">
      <c r="B13109"/>
    </row>
    <row r="13110" spans="2:2" x14ac:dyDescent="0.25">
      <c r="B13110"/>
    </row>
    <row r="13111" spans="2:2" x14ac:dyDescent="0.25">
      <c r="B13111"/>
    </row>
    <row r="13112" spans="2:2" x14ac:dyDescent="0.25">
      <c r="B13112"/>
    </row>
    <row r="13113" spans="2:2" x14ac:dyDescent="0.25">
      <c r="B13113"/>
    </row>
    <row r="13114" spans="2:2" x14ac:dyDescent="0.25">
      <c r="B13114"/>
    </row>
    <row r="13115" spans="2:2" x14ac:dyDescent="0.25">
      <c r="B13115"/>
    </row>
    <row r="13116" spans="2:2" x14ac:dyDescent="0.25">
      <c r="B13116"/>
    </row>
    <row r="13117" spans="2:2" x14ac:dyDescent="0.25">
      <c r="B13117"/>
    </row>
    <row r="13118" spans="2:2" x14ac:dyDescent="0.25">
      <c r="B13118"/>
    </row>
    <row r="13119" spans="2:2" x14ac:dyDescent="0.25">
      <c r="B13119"/>
    </row>
    <row r="13120" spans="2:2" x14ac:dyDescent="0.25">
      <c r="B13120"/>
    </row>
    <row r="13121" spans="2:2" x14ac:dyDescent="0.25">
      <c r="B13121"/>
    </row>
    <row r="13122" spans="2:2" x14ac:dyDescent="0.25">
      <c r="B13122"/>
    </row>
    <row r="13123" spans="2:2" x14ac:dyDescent="0.25">
      <c r="B13123"/>
    </row>
    <row r="13124" spans="2:2" x14ac:dyDescent="0.25">
      <c r="B13124"/>
    </row>
    <row r="13125" spans="2:2" x14ac:dyDescent="0.25">
      <c r="B13125"/>
    </row>
    <row r="13126" spans="2:2" x14ac:dyDescent="0.25">
      <c r="B13126"/>
    </row>
    <row r="13127" spans="2:2" x14ac:dyDescent="0.25">
      <c r="B13127"/>
    </row>
    <row r="13128" spans="2:2" x14ac:dyDescent="0.25">
      <c r="B13128"/>
    </row>
    <row r="13129" spans="2:2" x14ac:dyDescent="0.25">
      <c r="B13129"/>
    </row>
    <row r="13130" spans="2:2" x14ac:dyDescent="0.25">
      <c r="B13130"/>
    </row>
    <row r="13131" spans="2:2" x14ac:dyDescent="0.25">
      <c r="B13131"/>
    </row>
    <row r="13132" spans="2:2" x14ac:dyDescent="0.25">
      <c r="B13132"/>
    </row>
    <row r="13133" spans="2:2" x14ac:dyDescent="0.25">
      <c r="B13133"/>
    </row>
    <row r="13134" spans="2:2" x14ac:dyDescent="0.25">
      <c r="B13134"/>
    </row>
    <row r="13135" spans="2:2" x14ac:dyDescent="0.25">
      <c r="B13135"/>
    </row>
    <row r="13136" spans="2:2" x14ac:dyDescent="0.25">
      <c r="B13136"/>
    </row>
    <row r="13137" spans="2:2" x14ac:dyDescent="0.25">
      <c r="B13137"/>
    </row>
    <row r="13138" spans="2:2" x14ac:dyDescent="0.25">
      <c r="B13138"/>
    </row>
    <row r="13139" spans="2:2" x14ac:dyDescent="0.25">
      <c r="B13139"/>
    </row>
    <row r="13140" spans="2:2" x14ac:dyDescent="0.25">
      <c r="B13140"/>
    </row>
    <row r="13141" spans="2:2" x14ac:dyDescent="0.25">
      <c r="B13141"/>
    </row>
    <row r="13142" spans="2:2" x14ac:dyDescent="0.25">
      <c r="B13142"/>
    </row>
    <row r="13143" spans="2:2" x14ac:dyDescent="0.25">
      <c r="B13143"/>
    </row>
    <row r="13144" spans="2:2" x14ac:dyDescent="0.25">
      <c r="B13144"/>
    </row>
    <row r="13145" spans="2:2" x14ac:dyDescent="0.25">
      <c r="B13145"/>
    </row>
    <row r="13146" spans="2:2" x14ac:dyDescent="0.25">
      <c r="B13146"/>
    </row>
    <row r="13147" spans="2:2" x14ac:dyDescent="0.25">
      <c r="B13147"/>
    </row>
    <row r="13148" spans="2:2" x14ac:dyDescent="0.25">
      <c r="B13148"/>
    </row>
    <row r="13149" spans="2:2" x14ac:dyDescent="0.25">
      <c r="B13149"/>
    </row>
    <row r="13150" spans="2:2" x14ac:dyDescent="0.25">
      <c r="B13150"/>
    </row>
    <row r="13151" spans="2:2" x14ac:dyDescent="0.25">
      <c r="B13151"/>
    </row>
    <row r="13152" spans="2:2" x14ac:dyDescent="0.25">
      <c r="B13152"/>
    </row>
    <row r="13153" spans="2:2" x14ac:dyDescent="0.25">
      <c r="B13153"/>
    </row>
    <row r="13154" spans="2:2" x14ac:dyDescent="0.25">
      <c r="B13154"/>
    </row>
    <row r="13155" spans="2:2" x14ac:dyDescent="0.25">
      <c r="B13155"/>
    </row>
    <row r="13156" spans="2:2" x14ac:dyDescent="0.25">
      <c r="B13156"/>
    </row>
    <row r="13157" spans="2:2" x14ac:dyDescent="0.25">
      <c r="B13157"/>
    </row>
    <row r="13158" spans="2:2" x14ac:dyDescent="0.25">
      <c r="B13158"/>
    </row>
    <row r="13159" spans="2:2" x14ac:dyDescent="0.25">
      <c r="B13159"/>
    </row>
    <row r="13160" spans="2:2" x14ac:dyDescent="0.25">
      <c r="B13160"/>
    </row>
    <row r="13161" spans="2:2" x14ac:dyDescent="0.25">
      <c r="B13161"/>
    </row>
    <row r="13162" spans="2:2" x14ac:dyDescent="0.25">
      <c r="B13162"/>
    </row>
    <row r="13163" spans="2:2" x14ac:dyDescent="0.25">
      <c r="B13163"/>
    </row>
    <row r="13164" spans="2:2" x14ac:dyDescent="0.25">
      <c r="B13164"/>
    </row>
    <row r="13165" spans="2:2" x14ac:dyDescent="0.25">
      <c r="B13165"/>
    </row>
    <row r="13166" spans="2:2" x14ac:dyDescent="0.25">
      <c r="B13166"/>
    </row>
    <row r="13167" spans="2:2" x14ac:dyDescent="0.25">
      <c r="B13167"/>
    </row>
    <row r="13168" spans="2:2" x14ac:dyDescent="0.25">
      <c r="B13168"/>
    </row>
    <row r="13169" spans="2:2" x14ac:dyDescent="0.25">
      <c r="B13169"/>
    </row>
    <row r="13170" spans="2:2" x14ac:dyDescent="0.25">
      <c r="B13170"/>
    </row>
    <row r="13171" spans="2:2" x14ac:dyDescent="0.25">
      <c r="B13171"/>
    </row>
    <row r="13172" spans="2:2" x14ac:dyDescent="0.25">
      <c r="B13172"/>
    </row>
    <row r="13173" spans="2:2" x14ac:dyDescent="0.25">
      <c r="B13173"/>
    </row>
    <row r="13174" spans="2:2" x14ac:dyDescent="0.25">
      <c r="B13174"/>
    </row>
    <row r="13175" spans="2:2" x14ac:dyDescent="0.25">
      <c r="B13175"/>
    </row>
    <row r="13176" spans="2:2" x14ac:dyDescent="0.25">
      <c r="B13176"/>
    </row>
    <row r="13177" spans="2:2" x14ac:dyDescent="0.25">
      <c r="B13177"/>
    </row>
    <row r="13178" spans="2:2" x14ac:dyDescent="0.25">
      <c r="B13178"/>
    </row>
    <row r="13179" spans="2:2" x14ac:dyDescent="0.25">
      <c r="B13179"/>
    </row>
    <row r="13180" spans="2:2" x14ac:dyDescent="0.25">
      <c r="B13180"/>
    </row>
    <row r="13181" spans="2:2" x14ac:dyDescent="0.25">
      <c r="B13181"/>
    </row>
    <row r="13182" spans="2:2" x14ac:dyDescent="0.25">
      <c r="B13182"/>
    </row>
    <row r="13183" spans="2:2" x14ac:dyDescent="0.25">
      <c r="B13183"/>
    </row>
    <row r="13184" spans="2:2" x14ac:dyDescent="0.25">
      <c r="B13184"/>
    </row>
    <row r="13185" spans="2:2" x14ac:dyDescent="0.25">
      <c r="B13185"/>
    </row>
    <row r="13186" spans="2:2" x14ac:dyDescent="0.25">
      <c r="B13186"/>
    </row>
    <row r="13187" spans="2:2" x14ac:dyDescent="0.25">
      <c r="B13187"/>
    </row>
    <row r="13188" spans="2:2" x14ac:dyDescent="0.25">
      <c r="B13188"/>
    </row>
    <row r="13189" spans="2:2" x14ac:dyDescent="0.25">
      <c r="B13189"/>
    </row>
    <row r="13190" spans="2:2" x14ac:dyDescent="0.25">
      <c r="B13190"/>
    </row>
    <row r="13191" spans="2:2" x14ac:dyDescent="0.25">
      <c r="B13191"/>
    </row>
    <row r="13192" spans="2:2" x14ac:dyDescent="0.25">
      <c r="B13192"/>
    </row>
    <row r="13193" spans="2:2" x14ac:dyDescent="0.25">
      <c r="B13193"/>
    </row>
    <row r="13194" spans="2:2" x14ac:dyDescent="0.25">
      <c r="B13194"/>
    </row>
    <row r="13195" spans="2:2" x14ac:dyDescent="0.25">
      <c r="B13195"/>
    </row>
    <row r="13196" spans="2:2" x14ac:dyDescent="0.25">
      <c r="B13196"/>
    </row>
    <row r="13197" spans="2:2" x14ac:dyDescent="0.25">
      <c r="B13197"/>
    </row>
    <row r="13198" spans="2:2" x14ac:dyDescent="0.25">
      <c r="B13198"/>
    </row>
    <row r="13199" spans="2:2" x14ac:dyDescent="0.25">
      <c r="B13199"/>
    </row>
    <row r="13200" spans="2:2" x14ac:dyDescent="0.25">
      <c r="B13200"/>
    </row>
    <row r="13201" spans="2:2" x14ac:dyDescent="0.25">
      <c r="B13201"/>
    </row>
    <row r="13202" spans="2:2" x14ac:dyDescent="0.25">
      <c r="B13202"/>
    </row>
    <row r="13203" spans="2:2" x14ac:dyDescent="0.25">
      <c r="B13203"/>
    </row>
    <row r="13204" spans="2:2" x14ac:dyDescent="0.25">
      <c r="B13204"/>
    </row>
    <row r="13205" spans="2:2" x14ac:dyDescent="0.25">
      <c r="B13205"/>
    </row>
    <row r="13206" spans="2:2" x14ac:dyDescent="0.25">
      <c r="B13206"/>
    </row>
    <row r="13207" spans="2:2" x14ac:dyDescent="0.25">
      <c r="B13207"/>
    </row>
    <row r="13208" spans="2:2" x14ac:dyDescent="0.25">
      <c r="B13208"/>
    </row>
    <row r="13209" spans="2:2" x14ac:dyDescent="0.25">
      <c r="B13209"/>
    </row>
    <row r="13210" spans="2:2" x14ac:dyDescent="0.25">
      <c r="B13210"/>
    </row>
    <row r="13211" spans="2:2" x14ac:dyDescent="0.25">
      <c r="B13211"/>
    </row>
    <row r="13212" spans="2:2" x14ac:dyDescent="0.25">
      <c r="B13212"/>
    </row>
    <row r="13213" spans="2:2" x14ac:dyDescent="0.25">
      <c r="B13213"/>
    </row>
    <row r="13214" spans="2:2" x14ac:dyDescent="0.25">
      <c r="B13214"/>
    </row>
    <row r="13215" spans="2:2" x14ac:dyDescent="0.25">
      <c r="B13215"/>
    </row>
    <row r="13216" spans="2:2" x14ac:dyDescent="0.25">
      <c r="B13216"/>
    </row>
    <row r="13217" spans="2:2" x14ac:dyDescent="0.25">
      <c r="B13217"/>
    </row>
    <row r="13218" spans="2:2" x14ac:dyDescent="0.25">
      <c r="B13218"/>
    </row>
    <row r="13219" spans="2:2" x14ac:dyDescent="0.25">
      <c r="B13219"/>
    </row>
    <row r="13220" spans="2:2" x14ac:dyDescent="0.25">
      <c r="B13220"/>
    </row>
    <row r="13221" spans="2:2" x14ac:dyDescent="0.25">
      <c r="B13221"/>
    </row>
    <row r="13222" spans="2:2" x14ac:dyDescent="0.25">
      <c r="B13222"/>
    </row>
    <row r="13223" spans="2:2" x14ac:dyDescent="0.25">
      <c r="B13223"/>
    </row>
    <row r="13224" spans="2:2" x14ac:dyDescent="0.25">
      <c r="B13224"/>
    </row>
    <row r="13225" spans="2:2" x14ac:dyDescent="0.25">
      <c r="B13225"/>
    </row>
    <row r="13226" spans="2:2" x14ac:dyDescent="0.25">
      <c r="B13226"/>
    </row>
    <row r="13227" spans="2:2" x14ac:dyDescent="0.25">
      <c r="B13227"/>
    </row>
    <row r="13228" spans="2:2" x14ac:dyDescent="0.25">
      <c r="B13228"/>
    </row>
    <row r="13229" spans="2:2" x14ac:dyDescent="0.25">
      <c r="B13229"/>
    </row>
    <row r="13230" spans="2:2" x14ac:dyDescent="0.25">
      <c r="B13230"/>
    </row>
    <row r="13231" spans="2:2" x14ac:dyDescent="0.25">
      <c r="B13231"/>
    </row>
    <row r="13232" spans="2:2" x14ac:dyDescent="0.25">
      <c r="B13232"/>
    </row>
    <row r="13233" spans="2:2" x14ac:dyDescent="0.25">
      <c r="B13233"/>
    </row>
    <row r="13234" spans="2:2" x14ac:dyDescent="0.25">
      <c r="B13234"/>
    </row>
    <row r="13235" spans="2:2" x14ac:dyDescent="0.25">
      <c r="B13235"/>
    </row>
    <row r="13236" spans="2:2" x14ac:dyDescent="0.25">
      <c r="B13236"/>
    </row>
    <row r="13237" spans="2:2" x14ac:dyDescent="0.25">
      <c r="B13237"/>
    </row>
    <row r="13238" spans="2:2" x14ac:dyDescent="0.25">
      <c r="B13238"/>
    </row>
    <row r="13239" spans="2:2" x14ac:dyDescent="0.25">
      <c r="B13239"/>
    </row>
    <row r="13240" spans="2:2" x14ac:dyDescent="0.25">
      <c r="B13240"/>
    </row>
    <row r="13241" spans="2:2" x14ac:dyDescent="0.25">
      <c r="B13241"/>
    </row>
    <row r="13242" spans="2:2" x14ac:dyDescent="0.25">
      <c r="B13242"/>
    </row>
    <row r="13243" spans="2:2" x14ac:dyDescent="0.25">
      <c r="B13243"/>
    </row>
    <row r="13244" spans="2:2" x14ac:dyDescent="0.25">
      <c r="B13244"/>
    </row>
    <row r="13245" spans="2:2" x14ac:dyDescent="0.25">
      <c r="B13245"/>
    </row>
    <row r="13246" spans="2:2" x14ac:dyDescent="0.25">
      <c r="B13246"/>
    </row>
    <row r="13247" spans="2:2" x14ac:dyDescent="0.25">
      <c r="B13247"/>
    </row>
    <row r="13248" spans="2:2" x14ac:dyDescent="0.25">
      <c r="B13248"/>
    </row>
    <row r="13249" spans="2:2" x14ac:dyDescent="0.25">
      <c r="B13249"/>
    </row>
    <row r="13250" spans="2:2" x14ac:dyDescent="0.25">
      <c r="B13250"/>
    </row>
    <row r="13251" spans="2:2" x14ac:dyDescent="0.25">
      <c r="B13251"/>
    </row>
    <row r="13252" spans="2:2" x14ac:dyDescent="0.25">
      <c r="B13252"/>
    </row>
    <row r="13253" spans="2:2" x14ac:dyDescent="0.25">
      <c r="B13253"/>
    </row>
    <row r="13254" spans="2:2" x14ac:dyDescent="0.25">
      <c r="B13254"/>
    </row>
    <row r="13255" spans="2:2" x14ac:dyDescent="0.25">
      <c r="B13255"/>
    </row>
    <row r="13256" spans="2:2" x14ac:dyDescent="0.25">
      <c r="B13256"/>
    </row>
    <row r="13257" spans="2:2" x14ac:dyDescent="0.25">
      <c r="B13257"/>
    </row>
    <row r="13258" spans="2:2" x14ac:dyDescent="0.25">
      <c r="B13258"/>
    </row>
    <row r="13259" spans="2:2" x14ac:dyDescent="0.25">
      <c r="B13259"/>
    </row>
    <row r="13260" spans="2:2" x14ac:dyDescent="0.25">
      <c r="B13260"/>
    </row>
    <row r="13261" spans="2:2" x14ac:dyDescent="0.25">
      <c r="B13261"/>
    </row>
    <row r="13262" spans="2:2" x14ac:dyDescent="0.25">
      <c r="B13262"/>
    </row>
    <row r="13263" spans="2:2" x14ac:dyDescent="0.25">
      <c r="B13263"/>
    </row>
    <row r="13264" spans="2:2" x14ac:dyDescent="0.25">
      <c r="B13264"/>
    </row>
    <row r="13265" spans="2:2" x14ac:dyDescent="0.25">
      <c r="B13265"/>
    </row>
    <row r="13266" spans="2:2" x14ac:dyDescent="0.25">
      <c r="B13266"/>
    </row>
    <row r="13267" spans="2:2" x14ac:dyDescent="0.25">
      <c r="B13267"/>
    </row>
    <row r="13268" spans="2:2" x14ac:dyDescent="0.25">
      <c r="B13268"/>
    </row>
    <row r="13269" spans="2:2" x14ac:dyDescent="0.25">
      <c r="B13269"/>
    </row>
    <row r="13270" spans="2:2" x14ac:dyDescent="0.25">
      <c r="B13270"/>
    </row>
    <row r="13271" spans="2:2" x14ac:dyDescent="0.25">
      <c r="B13271"/>
    </row>
    <row r="13272" spans="2:2" x14ac:dyDescent="0.25">
      <c r="B13272"/>
    </row>
    <row r="13273" spans="2:2" x14ac:dyDescent="0.25">
      <c r="B13273"/>
    </row>
    <row r="13274" spans="2:2" x14ac:dyDescent="0.25">
      <c r="B13274"/>
    </row>
    <row r="13275" spans="2:2" x14ac:dyDescent="0.25">
      <c r="B13275"/>
    </row>
    <row r="13276" spans="2:2" x14ac:dyDescent="0.25">
      <c r="B13276"/>
    </row>
    <row r="13277" spans="2:2" x14ac:dyDescent="0.25">
      <c r="B13277"/>
    </row>
    <row r="13278" spans="2:2" x14ac:dyDescent="0.25">
      <c r="B13278"/>
    </row>
    <row r="13279" spans="2:2" x14ac:dyDescent="0.25">
      <c r="B13279"/>
    </row>
    <row r="13280" spans="2:2" x14ac:dyDescent="0.25">
      <c r="B13280"/>
    </row>
    <row r="13281" spans="2:2" x14ac:dyDescent="0.25">
      <c r="B13281"/>
    </row>
    <row r="13282" spans="2:2" x14ac:dyDescent="0.25">
      <c r="B13282"/>
    </row>
    <row r="13283" spans="2:2" x14ac:dyDescent="0.25">
      <c r="B13283"/>
    </row>
    <row r="13284" spans="2:2" x14ac:dyDescent="0.25">
      <c r="B13284"/>
    </row>
    <row r="13285" spans="2:2" x14ac:dyDescent="0.25">
      <c r="B13285"/>
    </row>
    <row r="13286" spans="2:2" x14ac:dyDescent="0.25">
      <c r="B13286"/>
    </row>
    <row r="13287" spans="2:2" x14ac:dyDescent="0.25">
      <c r="B13287"/>
    </row>
    <row r="13288" spans="2:2" x14ac:dyDescent="0.25">
      <c r="B13288"/>
    </row>
    <row r="13289" spans="2:2" x14ac:dyDescent="0.25">
      <c r="B13289"/>
    </row>
    <row r="13290" spans="2:2" x14ac:dyDescent="0.25">
      <c r="B13290"/>
    </row>
    <row r="13291" spans="2:2" x14ac:dyDescent="0.25">
      <c r="B13291"/>
    </row>
    <row r="13292" spans="2:2" x14ac:dyDescent="0.25">
      <c r="B13292"/>
    </row>
    <row r="13293" spans="2:2" x14ac:dyDescent="0.25">
      <c r="B13293"/>
    </row>
    <row r="13294" spans="2:2" x14ac:dyDescent="0.25">
      <c r="B13294"/>
    </row>
    <row r="13295" spans="2:2" x14ac:dyDescent="0.25">
      <c r="B13295"/>
    </row>
    <row r="13296" spans="2:2" x14ac:dyDescent="0.25">
      <c r="B13296"/>
    </row>
    <row r="13297" spans="2:2" x14ac:dyDescent="0.25">
      <c r="B13297"/>
    </row>
    <row r="13298" spans="2:2" x14ac:dyDescent="0.25">
      <c r="B13298"/>
    </row>
    <row r="13299" spans="2:2" x14ac:dyDescent="0.25">
      <c r="B13299"/>
    </row>
    <row r="13300" spans="2:2" x14ac:dyDescent="0.25">
      <c r="B13300"/>
    </row>
    <row r="13301" spans="2:2" x14ac:dyDescent="0.25">
      <c r="B13301"/>
    </row>
    <row r="13302" spans="2:2" x14ac:dyDescent="0.25">
      <c r="B13302"/>
    </row>
    <row r="13303" spans="2:2" x14ac:dyDescent="0.25">
      <c r="B13303"/>
    </row>
    <row r="13304" spans="2:2" x14ac:dyDescent="0.25">
      <c r="B13304"/>
    </row>
    <row r="13305" spans="2:2" x14ac:dyDescent="0.25">
      <c r="B13305"/>
    </row>
    <row r="13306" spans="2:2" x14ac:dyDescent="0.25">
      <c r="B13306"/>
    </row>
    <row r="13307" spans="2:2" x14ac:dyDescent="0.25">
      <c r="B13307"/>
    </row>
    <row r="13308" spans="2:2" x14ac:dyDescent="0.25">
      <c r="B13308"/>
    </row>
    <row r="13309" spans="2:2" x14ac:dyDescent="0.25">
      <c r="B13309"/>
    </row>
    <row r="13310" spans="2:2" x14ac:dyDescent="0.25">
      <c r="B13310"/>
    </row>
    <row r="13311" spans="2:2" x14ac:dyDescent="0.25">
      <c r="B13311"/>
    </row>
    <row r="13312" spans="2:2" x14ac:dyDescent="0.25">
      <c r="B13312"/>
    </row>
    <row r="13313" spans="2:2" x14ac:dyDescent="0.25">
      <c r="B13313"/>
    </row>
    <row r="13314" spans="2:2" x14ac:dyDescent="0.25">
      <c r="B13314"/>
    </row>
    <row r="13315" spans="2:2" x14ac:dyDescent="0.25">
      <c r="B13315"/>
    </row>
    <row r="13316" spans="2:2" x14ac:dyDescent="0.25">
      <c r="B13316"/>
    </row>
    <row r="13317" spans="2:2" x14ac:dyDescent="0.25">
      <c r="B13317"/>
    </row>
    <row r="13318" spans="2:2" x14ac:dyDescent="0.25">
      <c r="B13318"/>
    </row>
    <row r="13319" spans="2:2" x14ac:dyDescent="0.25">
      <c r="B13319"/>
    </row>
    <row r="13320" spans="2:2" x14ac:dyDescent="0.25">
      <c r="B13320"/>
    </row>
    <row r="13321" spans="2:2" x14ac:dyDescent="0.25">
      <c r="B13321"/>
    </row>
    <row r="13322" spans="2:2" x14ac:dyDescent="0.25">
      <c r="B13322"/>
    </row>
    <row r="13323" spans="2:2" x14ac:dyDescent="0.25">
      <c r="B13323"/>
    </row>
    <row r="13324" spans="2:2" x14ac:dyDescent="0.25">
      <c r="B13324"/>
    </row>
    <row r="13325" spans="2:2" x14ac:dyDescent="0.25">
      <c r="B13325"/>
    </row>
    <row r="13326" spans="2:2" x14ac:dyDescent="0.25">
      <c r="B13326"/>
    </row>
    <row r="13327" spans="2:2" x14ac:dyDescent="0.25">
      <c r="B13327"/>
    </row>
    <row r="13328" spans="2:2" x14ac:dyDescent="0.25">
      <c r="B13328"/>
    </row>
    <row r="13329" spans="2:2" x14ac:dyDescent="0.25">
      <c r="B13329"/>
    </row>
    <row r="13330" spans="2:2" x14ac:dyDescent="0.25">
      <c r="B13330"/>
    </row>
    <row r="13331" spans="2:2" x14ac:dyDescent="0.25">
      <c r="B13331"/>
    </row>
    <row r="13332" spans="2:2" x14ac:dyDescent="0.25">
      <c r="B13332"/>
    </row>
    <row r="13333" spans="2:2" x14ac:dyDescent="0.25">
      <c r="B13333"/>
    </row>
    <row r="13334" spans="2:2" x14ac:dyDescent="0.25">
      <c r="B13334"/>
    </row>
    <row r="13335" spans="2:2" x14ac:dyDescent="0.25">
      <c r="B13335"/>
    </row>
    <row r="13336" spans="2:2" x14ac:dyDescent="0.25">
      <c r="B13336"/>
    </row>
    <row r="13337" spans="2:2" x14ac:dyDescent="0.25">
      <c r="B13337"/>
    </row>
    <row r="13338" spans="2:2" x14ac:dyDescent="0.25">
      <c r="B13338"/>
    </row>
    <row r="13339" spans="2:2" x14ac:dyDescent="0.25">
      <c r="B13339"/>
    </row>
    <row r="13340" spans="2:2" x14ac:dyDescent="0.25">
      <c r="B13340"/>
    </row>
    <row r="13341" spans="2:2" x14ac:dyDescent="0.25">
      <c r="B13341"/>
    </row>
    <row r="13342" spans="2:2" x14ac:dyDescent="0.25">
      <c r="B13342"/>
    </row>
    <row r="13343" spans="2:2" x14ac:dyDescent="0.25">
      <c r="B13343"/>
    </row>
    <row r="13344" spans="2:2" x14ac:dyDescent="0.25">
      <c r="B13344"/>
    </row>
    <row r="13345" spans="2:2" x14ac:dyDescent="0.25">
      <c r="B13345"/>
    </row>
    <row r="13346" spans="2:2" x14ac:dyDescent="0.25">
      <c r="B13346"/>
    </row>
    <row r="13347" spans="2:2" x14ac:dyDescent="0.25">
      <c r="B13347"/>
    </row>
    <row r="13348" spans="2:2" x14ac:dyDescent="0.25">
      <c r="B13348"/>
    </row>
    <row r="13349" spans="2:2" x14ac:dyDescent="0.25">
      <c r="B13349"/>
    </row>
    <row r="13350" spans="2:2" x14ac:dyDescent="0.25">
      <c r="B13350"/>
    </row>
    <row r="13351" spans="2:2" x14ac:dyDescent="0.25">
      <c r="B13351"/>
    </row>
    <row r="13352" spans="2:2" x14ac:dyDescent="0.25">
      <c r="B13352"/>
    </row>
    <row r="13353" spans="2:2" x14ac:dyDescent="0.25">
      <c r="B13353"/>
    </row>
    <row r="13354" spans="2:2" x14ac:dyDescent="0.25">
      <c r="B13354"/>
    </row>
    <row r="13355" spans="2:2" x14ac:dyDescent="0.25">
      <c r="B13355"/>
    </row>
    <row r="13356" spans="2:2" x14ac:dyDescent="0.25">
      <c r="B13356"/>
    </row>
    <row r="13357" spans="2:2" x14ac:dyDescent="0.25">
      <c r="B13357"/>
    </row>
    <row r="13358" spans="2:2" x14ac:dyDescent="0.25">
      <c r="B13358"/>
    </row>
    <row r="13359" spans="2:2" x14ac:dyDescent="0.25">
      <c r="B13359"/>
    </row>
    <row r="13360" spans="2:2" x14ac:dyDescent="0.25">
      <c r="B13360"/>
    </row>
    <row r="13361" spans="2:2" x14ac:dyDescent="0.25">
      <c r="B13361"/>
    </row>
    <row r="13362" spans="2:2" x14ac:dyDescent="0.25">
      <c r="B13362"/>
    </row>
    <row r="13363" spans="2:2" x14ac:dyDescent="0.25">
      <c r="B13363"/>
    </row>
    <row r="13364" spans="2:2" x14ac:dyDescent="0.25">
      <c r="B13364"/>
    </row>
    <row r="13365" spans="2:2" x14ac:dyDescent="0.25">
      <c r="B13365"/>
    </row>
    <row r="13366" spans="2:2" x14ac:dyDescent="0.25">
      <c r="B13366"/>
    </row>
    <row r="13367" spans="2:2" x14ac:dyDescent="0.25">
      <c r="B13367"/>
    </row>
    <row r="13368" spans="2:2" x14ac:dyDescent="0.25">
      <c r="B13368"/>
    </row>
    <row r="13369" spans="2:2" x14ac:dyDescent="0.25">
      <c r="B13369"/>
    </row>
    <row r="13370" spans="2:2" x14ac:dyDescent="0.25">
      <c r="B13370"/>
    </row>
    <row r="13371" spans="2:2" x14ac:dyDescent="0.25">
      <c r="B13371"/>
    </row>
    <row r="13372" spans="2:2" x14ac:dyDescent="0.25">
      <c r="B13372"/>
    </row>
    <row r="13373" spans="2:2" x14ac:dyDescent="0.25">
      <c r="B13373"/>
    </row>
    <row r="13374" spans="2:2" x14ac:dyDescent="0.25">
      <c r="B13374"/>
    </row>
    <row r="13375" spans="2:2" x14ac:dyDescent="0.25">
      <c r="B13375"/>
    </row>
    <row r="13376" spans="2:2" x14ac:dyDescent="0.25">
      <c r="B13376"/>
    </row>
    <row r="13377" spans="2:2" x14ac:dyDescent="0.25">
      <c r="B13377"/>
    </row>
    <row r="13378" spans="2:2" x14ac:dyDescent="0.25">
      <c r="B13378"/>
    </row>
    <row r="13379" spans="2:2" x14ac:dyDescent="0.25">
      <c r="B13379"/>
    </row>
    <row r="13380" spans="2:2" x14ac:dyDescent="0.25">
      <c r="B13380"/>
    </row>
    <row r="13381" spans="2:2" x14ac:dyDescent="0.25">
      <c r="B13381"/>
    </row>
    <row r="13382" spans="2:2" x14ac:dyDescent="0.25">
      <c r="B13382"/>
    </row>
    <row r="13383" spans="2:2" x14ac:dyDescent="0.25">
      <c r="B13383"/>
    </row>
    <row r="13384" spans="2:2" x14ac:dyDescent="0.25">
      <c r="B13384"/>
    </row>
    <row r="13385" spans="2:2" x14ac:dyDescent="0.25">
      <c r="B13385"/>
    </row>
    <row r="13386" spans="2:2" x14ac:dyDescent="0.25">
      <c r="B13386"/>
    </row>
    <row r="13387" spans="2:2" x14ac:dyDescent="0.25">
      <c r="B13387"/>
    </row>
    <row r="13388" spans="2:2" x14ac:dyDescent="0.25">
      <c r="B13388"/>
    </row>
    <row r="13389" spans="2:2" x14ac:dyDescent="0.25">
      <c r="B13389"/>
    </row>
    <row r="13390" spans="2:2" x14ac:dyDescent="0.25">
      <c r="B13390"/>
    </row>
    <row r="13391" spans="2:2" x14ac:dyDescent="0.25">
      <c r="B13391"/>
    </row>
    <row r="13392" spans="2:2" x14ac:dyDescent="0.25">
      <c r="B13392"/>
    </row>
    <row r="13393" spans="2:2" x14ac:dyDescent="0.25">
      <c r="B13393"/>
    </row>
    <row r="13394" spans="2:2" x14ac:dyDescent="0.25">
      <c r="B13394"/>
    </row>
    <row r="13395" spans="2:2" x14ac:dyDescent="0.25">
      <c r="B13395"/>
    </row>
    <row r="13396" spans="2:2" x14ac:dyDescent="0.25">
      <c r="B13396"/>
    </row>
    <row r="13397" spans="2:2" x14ac:dyDescent="0.25">
      <c r="B13397"/>
    </row>
    <row r="13398" spans="2:2" x14ac:dyDescent="0.25">
      <c r="B13398"/>
    </row>
    <row r="13399" spans="2:2" x14ac:dyDescent="0.25">
      <c r="B13399"/>
    </row>
    <row r="13400" spans="2:2" x14ac:dyDescent="0.25">
      <c r="B13400"/>
    </row>
    <row r="13401" spans="2:2" x14ac:dyDescent="0.25">
      <c r="B13401"/>
    </row>
    <row r="13402" spans="2:2" x14ac:dyDescent="0.25">
      <c r="B13402"/>
    </row>
    <row r="13403" spans="2:2" x14ac:dyDescent="0.25">
      <c r="B13403"/>
    </row>
    <row r="13404" spans="2:2" x14ac:dyDescent="0.25">
      <c r="B13404"/>
    </row>
    <row r="13405" spans="2:2" x14ac:dyDescent="0.25">
      <c r="B13405"/>
    </row>
    <row r="13406" spans="2:2" x14ac:dyDescent="0.25">
      <c r="B13406"/>
    </row>
    <row r="13407" spans="2:2" x14ac:dyDescent="0.25">
      <c r="B13407"/>
    </row>
    <row r="13408" spans="2:2" x14ac:dyDescent="0.25">
      <c r="B13408"/>
    </row>
    <row r="13409" spans="2:2" x14ac:dyDescent="0.25">
      <c r="B13409"/>
    </row>
    <row r="13410" spans="2:2" x14ac:dyDescent="0.25">
      <c r="B13410"/>
    </row>
    <row r="13411" spans="2:2" x14ac:dyDescent="0.25">
      <c r="B13411"/>
    </row>
    <row r="13412" spans="2:2" x14ac:dyDescent="0.25">
      <c r="B13412"/>
    </row>
    <row r="13413" spans="2:2" x14ac:dyDescent="0.25">
      <c r="B13413"/>
    </row>
    <row r="13414" spans="2:2" x14ac:dyDescent="0.25">
      <c r="B13414"/>
    </row>
    <row r="13415" spans="2:2" x14ac:dyDescent="0.25">
      <c r="B13415"/>
    </row>
    <row r="13416" spans="2:2" x14ac:dyDescent="0.25">
      <c r="B13416"/>
    </row>
    <row r="13417" spans="2:2" x14ac:dyDescent="0.25">
      <c r="B13417"/>
    </row>
    <row r="13418" spans="2:2" x14ac:dyDescent="0.25">
      <c r="B13418"/>
    </row>
    <row r="13419" spans="2:2" x14ac:dyDescent="0.25">
      <c r="B13419"/>
    </row>
    <row r="13420" spans="2:2" x14ac:dyDescent="0.25">
      <c r="B13420"/>
    </row>
    <row r="13421" spans="2:2" x14ac:dyDescent="0.25">
      <c r="B13421"/>
    </row>
    <row r="13422" spans="2:2" x14ac:dyDescent="0.25">
      <c r="B13422"/>
    </row>
    <row r="13423" spans="2:2" x14ac:dyDescent="0.25">
      <c r="B13423"/>
    </row>
    <row r="13424" spans="2:2" x14ac:dyDescent="0.25">
      <c r="B13424"/>
    </row>
    <row r="13425" spans="2:2" x14ac:dyDescent="0.25">
      <c r="B13425"/>
    </row>
    <row r="13426" spans="2:2" x14ac:dyDescent="0.25">
      <c r="B13426"/>
    </row>
    <row r="13427" spans="2:2" x14ac:dyDescent="0.25">
      <c r="B13427"/>
    </row>
    <row r="13428" spans="2:2" x14ac:dyDescent="0.25">
      <c r="B13428"/>
    </row>
    <row r="13429" spans="2:2" x14ac:dyDescent="0.25">
      <c r="B13429"/>
    </row>
    <row r="13430" spans="2:2" x14ac:dyDescent="0.25">
      <c r="B13430"/>
    </row>
    <row r="13431" spans="2:2" x14ac:dyDescent="0.25">
      <c r="B13431"/>
    </row>
    <row r="13432" spans="2:2" x14ac:dyDescent="0.25">
      <c r="B13432"/>
    </row>
    <row r="13433" spans="2:2" x14ac:dyDescent="0.25">
      <c r="B13433"/>
    </row>
    <row r="13434" spans="2:2" x14ac:dyDescent="0.25">
      <c r="B13434"/>
    </row>
    <row r="13435" spans="2:2" x14ac:dyDescent="0.25">
      <c r="B13435"/>
    </row>
    <row r="13436" spans="2:2" x14ac:dyDescent="0.25">
      <c r="B13436"/>
    </row>
    <row r="13437" spans="2:2" x14ac:dyDescent="0.25">
      <c r="B13437"/>
    </row>
    <row r="13438" spans="2:2" x14ac:dyDescent="0.25">
      <c r="B13438"/>
    </row>
    <row r="13439" spans="2:2" x14ac:dyDescent="0.25">
      <c r="B13439"/>
    </row>
    <row r="13440" spans="2:2" x14ac:dyDescent="0.25">
      <c r="B13440"/>
    </row>
    <row r="13441" spans="2:2" x14ac:dyDescent="0.25">
      <c r="B13441"/>
    </row>
    <row r="13442" spans="2:2" x14ac:dyDescent="0.25">
      <c r="B13442"/>
    </row>
    <row r="13443" spans="2:2" x14ac:dyDescent="0.25">
      <c r="B13443"/>
    </row>
    <row r="13444" spans="2:2" x14ac:dyDescent="0.25">
      <c r="B13444"/>
    </row>
    <row r="13445" spans="2:2" x14ac:dyDescent="0.25">
      <c r="B13445"/>
    </row>
    <row r="13446" spans="2:2" x14ac:dyDescent="0.25">
      <c r="B13446"/>
    </row>
    <row r="13447" spans="2:2" x14ac:dyDescent="0.25">
      <c r="B13447"/>
    </row>
    <row r="13448" spans="2:2" x14ac:dyDescent="0.25">
      <c r="B13448"/>
    </row>
    <row r="13449" spans="2:2" x14ac:dyDescent="0.25">
      <c r="B13449"/>
    </row>
    <row r="13450" spans="2:2" x14ac:dyDescent="0.25">
      <c r="B13450"/>
    </row>
    <row r="13451" spans="2:2" x14ac:dyDescent="0.25">
      <c r="B13451"/>
    </row>
    <row r="13452" spans="2:2" x14ac:dyDescent="0.25">
      <c r="B13452"/>
    </row>
    <row r="13453" spans="2:2" x14ac:dyDescent="0.25">
      <c r="B13453"/>
    </row>
    <row r="13454" spans="2:2" x14ac:dyDescent="0.25">
      <c r="B13454"/>
    </row>
    <row r="13455" spans="2:2" x14ac:dyDescent="0.25">
      <c r="B13455"/>
    </row>
    <row r="13456" spans="2:2" x14ac:dyDescent="0.25">
      <c r="B13456"/>
    </row>
    <row r="13457" spans="2:2" x14ac:dyDescent="0.25">
      <c r="B13457"/>
    </row>
    <row r="13458" spans="2:2" x14ac:dyDescent="0.25">
      <c r="B13458"/>
    </row>
    <row r="13459" spans="2:2" x14ac:dyDescent="0.25">
      <c r="B13459"/>
    </row>
    <row r="13460" spans="2:2" x14ac:dyDescent="0.25">
      <c r="B13460"/>
    </row>
    <row r="13461" spans="2:2" x14ac:dyDescent="0.25">
      <c r="B13461"/>
    </row>
    <row r="13462" spans="2:2" x14ac:dyDescent="0.25">
      <c r="B13462"/>
    </row>
    <row r="13463" spans="2:2" x14ac:dyDescent="0.25">
      <c r="B13463"/>
    </row>
    <row r="13464" spans="2:2" x14ac:dyDescent="0.25">
      <c r="B13464"/>
    </row>
    <row r="13465" spans="2:2" x14ac:dyDescent="0.25">
      <c r="B13465"/>
    </row>
    <row r="13466" spans="2:2" x14ac:dyDescent="0.25">
      <c r="B13466"/>
    </row>
    <row r="13467" spans="2:2" x14ac:dyDescent="0.25">
      <c r="B13467"/>
    </row>
    <row r="13468" spans="2:2" x14ac:dyDescent="0.25">
      <c r="B13468"/>
    </row>
    <row r="13469" spans="2:2" x14ac:dyDescent="0.25">
      <c r="B13469"/>
    </row>
    <row r="13470" spans="2:2" x14ac:dyDescent="0.25">
      <c r="B13470"/>
    </row>
    <row r="13471" spans="2:2" x14ac:dyDescent="0.25">
      <c r="B13471"/>
    </row>
    <row r="13472" spans="2:2" x14ac:dyDescent="0.25">
      <c r="B13472"/>
    </row>
    <row r="13473" spans="2:2" x14ac:dyDescent="0.25">
      <c r="B13473"/>
    </row>
    <row r="13474" spans="2:2" x14ac:dyDescent="0.25">
      <c r="B13474"/>
    </row>
    <row r="13475" spans="2:2" x14ac:dyDescent="0.25">
      <c r="B13475"/>
    </row>
    <row r="13476" spans="2:2" x14ac:dyDescent="0.25">
      <c r="B13476"/>
    </row>
    <row r="13477" spans="2:2" x14ac:dyDescent="0.25">
      <c r="B13477"/>
    </row>
    <row r="13478" spans="2:2" x14ac:dyDescent="0.25">
      <c r="B13478"/>
    </row>
    <row r="13479" spans="2:2" x14ac:dyDescent="0.25">
      <c r="B13479"/>
    </row>
    <row r="13480" spans="2:2" x14ac:dyDescent="0.25">
      <c r="B13480"/>
    </row>
    <row r="13481" spans="2:2" x14ac:dyDescent="0.25">
      <c r="B13481"/>
    </row>
    <row r="13482" spans="2:2" x14ac:dyDescent="0.25">
      <c r="B13482"/>
    </row>
    <row r="13483" spans="2:2" x14ac:dyDescent="0.25">
      <c r="B13483"/>
    </row>
    <row r="13484" spans="2:2" x14ac:dyDescent="0.25">
      <c r="B13484"/>
    </row>
    <row r="13485" spans="2:2" x14ac:dyDescent="0.25">
      <c r="B13485"/>
    </row>
    <row r="13486" spans="2:2" x14ac:dyDescent="0.25">
      <c r="B13486"/>
    </row>
    <row r="13487" spans="2:2" x14ac:dyDescent="0.25">
      <c r="B13487"/>
    </row>
    <row r="13488" spans="2:2" x14ac:dyDescent="0.25">
      <c r="B13488"/>
    </row>
    <row r="13489" spans="2:2" x14ac:dyDescent="0.25">
      <c r="B13489"/>
    </row>
    <row r="13490" spans="2:2" x14ac:dyDescent="0.25">
      <c r="B13490"/>
    </row>
    <row r="13491" spans="2:2" x14ac:dyDescent="0.25">
      <c r="B13491"/>
    </row>
    <row r="13492" spans="2:2" x14ac:dyDescent="0.25">
      <c r="B13492"/>
    </row>
    <row r="13493" spans="2:2" x14ac:dyDescent="0.25">
      <c r="B13493"/>
    </row>
    <row r="13494" spans="2:2" x14ac:dyDescent="0.25">
      <c r="B13494"/>
    </row>
    <row r="13495" spans="2:2" x14ac:dyDescent="0.25">
      <c r="B13495"/>
    </row>
    <row r="13496" spans="2:2" x14ac:dyDescent="0.25">
      <c r="B13496"/>
    </row>
    <row r="13497" spans="2:2" x14ac:dyDescent="0.25">
      <c r="B13497"/>
    </row>
    <row r="13498" spans="2:2" x14ac:dyDescent="0.25">
      <c r="B13498"/>
    </row>
    <row r="13499" spans="2:2" x14ac:dyDescent="0.25">
      <c r="B13499"/>
    </row>
    <row r="13500" spans="2:2" x14ac:dyDescent="0.25">
      <c r="B13500"/>
    </row>
    <row r="13501" spans="2:2" x14ac:dyDescent="0.25">
      <c r="B13501"/>
    </row>
    <row r="13502" spans="2:2" x14ac:dyDescent="0.25">
      <c r="B13502"/>
    </row>
    <row r="13503" spans="2:2" x14ac:dyDescent="0.25">
      <c r="B13503"/>
    </row>
    <row r="13504" spans="2:2" x14ac:dyDescent="0.25">
      <c r="B13504"/>
    </row>
    <row r="13505" spans="2:2" x14ac:dyDescent="0.25">
      <c r="B13505"/>
    </row>
    <row r="13506" spans="2:2" x14ac:dyDescent="0.25">
      <c r="B13506"/>
    </row>
    <row r="13507" spans="2:2" x14ac:dyDescent="0.25">
      <c r="B13507"/>
    </row>
    <row r="13508" spans="2:2" x14ac:dyDescent="0.25">
      <c r="B13508"/>
    </row>
    <row r="13509" spans="2:2" x14ac:dyDescent="0.25">
      <c r="B13509"/>
    </row>
    <row r="13510" spans="2:2" x14ac:dyDescent="0.25">
      <c r="B13510"/>
    </row>
    <row r="13511" spans="2:2" x14ac:dyDescent="0.25">
      <c r="B13511"/>
    </row>
    <row r="13512" spans="2:2" x14ac:dyDescent="0.25">
      <c r="B13512"/>
    </row>
    <row r="13513" spans="2:2" x14ac:dyDescent="0.25">
      <c r="B13513"/>
    </row>
    <row r="13514" spans="2:2" x14ac:dyDescent="0.25">
      <c r="B13514"/>
    </row>
    <row r="13515" spans="2:2" x14ac:dyDescent="0.25">
      <c r="B13515"/>
    </row>
    <row r="13516" spans="2:2" x14ac:dyDescent="0.25">
      <c r="B13516"/>
    </row>
    <row r="13517" spans="2:2" x14ac:dyDescent="0.25">
      <c r="B13517"/>
    </row>
    <row r="13518" spans="2:2" x14ac:dyDescent="0.25">
      <c r="B13518"/>
    </row>
    <row r="13519" spans="2:2" x14ac:dyDescent="0.25">
      <c r="B13519"/>
    </row>
    <row r="13520" spans="2:2" x14ac:dyDescent="0.25">
      <c r="B13520"/>
    </row>
    <row r="13521" spans="2:2" x14ac:dyDescent="0.25">
      <c r="B13521"/>
    </row>
    <row r="13522" spans="2:2" x14ac:dyDescent="0.25">
      <c r="B13522"/>
    </row>
    <row r="13523" spans="2:2" x14ac:dyDescent="0.25">
      <c r="B13523"/>
    </row>
    <row r="13524" spans="2:2" x14ac:dyDescent="0.25">
      <c r="B13524"/>
    </row>
    <row r="13525" spans="2:2" x14ac:dyDescent="0.25">
      <c r="B13525"/>
    </row>
    <row r="13526" spans="2:2" x14ac:dyDescent="0.25">
      <c r="B13526"/>
    </row>
    <row r="13527" spans="2:2" x14ac:dyDescent="0.25">
      <c r="B13527"/>
    </row>
    <row r="13528" spans="2:2" x14ac:dyDescent="0.25">
      <c r="B13528"/>
    </row>
    <row r="13529" spans="2:2" x14ac:dyDescent="0.25">
      <c r="B13529"/>
    </row>
    <row r="13530" spans="2:2" x14ac:dyDescent="0.25">
      <c r="B13530"/>
    </row>
    <row r="13531" spans="2:2" x14ac:dyDescent="0.25">
      <c r="B13531"/>
    </row>
    <row r="13532" spans="2:2" x14ac:dyDescent="0.25">
      <c r="B13532"/>
    </row>
    <row r="13533" spans="2:2" x14ac:dyDescent="0.25">
      <c r="B13533"/>
    </row>
    <row r="13534" spans="2:2" x14ac:dyDescent="0.25">
      <c r="B13534"/>
    </row>
    <row r="13535" spans="2:2" x14ac:dyDescent="0.25">
      <c r="B13535"/>
    </row>
    <row r="13536" spans="2:2" x14ac:dyDescent="0.25">
      <c r="B13536"/>
    </row>
    <row r="13537" spans="2:2" x14ac:dyDescent="0.25">
      <c r="B13537"/>
    </row>
    <row r="13538" spans="2:2" x14ac:dyDescent="0.25">
      <c r="B13538"/>
    </row>
    <row r="13539" spans="2:2" x14ac:dyDescent="0.25">
      <c r="B13539"/>
    </row>
    <row r="13540" spans="2:2" x14ac:dyDescent="0.25">
      <c r="B13540"/>
    </row>
    <row r="13541" spans="2:2" x14ac:dyDescent="0.25">
      <c r="B13541"/>
    </row>
    <row r="13542" spans="2:2" x14ac:dyDescent="0.25">
      <c r="B13542"/>
    </row>
    <row r="13543" spans="2:2" x14ac:dyDescent="0.25">
      <c r="B13543"/>
    </row>
    <row r="13544" spans="2:2" x14ac:dyDescent="0.25">
      <c r="B13544"/>
    </row>
    <row r="13545" spans="2:2" x14ac:dyDescent="0.25">
      <c r="B13545"/>
    </row>
    <row r="13546" spans="2:2" x14ac:dyDescent="0.25">
      <c r="B13546"/>
    </row>
    <row r="13547" spans="2:2" x14ac:dyDescent="0.25">
      <c r="B13547"/>
    </row>
    <row r="13548" spans="2:2" x14ac:dyDescent="0.25">
      <c r="B13548"/>
    </row>
    <row r="13549" spans="2:2" x14ac:dyDescent="0.25">
      <c r="B13549"/>
    </row>
    <row r="13550" spans="2:2" x14ac:dyDescent="0.25">
      <c r="B13550"/>
    </row>
    <row r="13551" spans="2:2" x14ac:dyDescent="0.25">
      <c r="B13551"/>
    </row>
    <row r="13552" spans="2:2" x14ac:dyDescent="0.25">
      <c r="B13552"/>
    </row>
    <row r="13553" spans="2:2" x14ac:dyDescent="0.25">
      <c r="B13553"/>
    </row>
    <row r="13554" spans="2:2" x14ac:dyDescent="0.25">
      <c r="B13554"/>
    </row>
    <row r="13555" spans="2:2" x14ac:dyDescent="0.25">
      <c r="B13555"/>
    </row>
    <row r="13556" spans="2:2" x14ac:dyDescent="0.25">
      <c r="B13556"/>
    </row>
    <row r="13557" spans="2:2" x14ac:dyDescent="0.25">
      <c r="B13557"/>
    </row>
    <row r="13558" spans="2:2" x14ac:dyDescent="0.25">
      <c r="B13558"/>
    </row>
    <row r="13559" spans="2:2" x14ac:dyDescent="0.25">
      <c r="B13559"/>
    </row>
    <row r="13560" spans="2:2" x14ac:dyDescent="0.25">
      <c r="B13560"/>
    </row>
    <row r="13561" spans="2:2" x14ac:dyDescent="0.25">
      <c r="B13561"/>
    </row>
    <row r="13562" spans="2:2" x14ac:dyDescent="0.25">
      <c r="B13562"/>
    </row>
    <row r="13563" spans="2:2" x14ac:dyDescent="0.25">
      <c r="B13563"/>
    </row>
    <row r="13564" spans="2:2" x14ac:dyDescent="0.25">
      <c r="B13564"/>
    </row>
    <row r="13565" spans="2:2" x14ac:dyDescent="0.25">
      <c r="B13565"/>
    </row>
    <row r="13566" spans="2:2" x14ac:dyDescent="0.25">
      <c r="B13566"/>
    </row>
    <row r="13567" spans="2:2" x14ac:dyDescent="0.25">
      <c r="B13567"/>
    </row>
    <row r="13568" spans="2:2" x14ac:dyDescent="0.25">
      <c r="B13568"/>
    </row>
    <row r="13569" spans="2:2" x14ac:dyDescent="0.25">
      <c r="B13569"/>
    </row>
    <row r="13570" spans="2:2" x14ac:dyDescent="0.25">
      <c r="B13570"/>
    </row>
    <row r="13571" spans="2:2" x14ac:dyDescent="0.25">
      <c r="B13571"/>
    </row>
    <row r="13572" spans="2:2" x14ac:dyDescent="0.25">
      <c r="B13572"/>
    </row>
    <row r="13573" spans="2:2" x14ac:dyDescent="0.25">
      <c r="B13573"/>
    </row>
    <row r="13574" spans="2:2" x14ac:dyDescent="0.25">
      <c r="B13574"/>
    </row>
    <row r="13575" spans="2:2" x14ac:dyDescent="0.25">
      <c r="B13575"/>
    </row>
    <row r="13576" spans="2:2" x14ac:dyDescent="0.25">
      <c r="B13576"/>
    </row>
    <row r="13577" spans="2:2" x14ac:dyDescent="0.25">
      <c r="B13577"/>
    </row>
    <row r="13578" spans="2:2" x14ac:dyDescent="0.25">
      <c r="B13578"/>
    </row>
    <row r="13579" spans="2:2" x14ac:dyDescent="0.25">
      <c r="B13579"/>
    </row>
    <row r="13580" spans="2:2" x14ac:dyDescent="0.25">
      <c r="B13580"/>
    </row>
    <row r="13581" spans="2:2" x14ac:dyDescent="0.25">
      <c r="B13581"/>
    </row>
    <row r="13582" spans="2:2" x14ac:dyDescent="0.25">
      <c r="B13582"/>
    </row>
    <row r="13583" spans="2:2" x14ac:dyDescent="0.25">
      <c r="B13583"/>
    </row>
    <row r="13584" spans="2:2" x14ac:dyDescent="0.25">
      <c r="B13584"/>
    </row>
    <row r="13585" spans="2:2" x14ac:dyDescent="0.25">
      <c r="B13585"/>
    </row>
    <row r="13586" spans="2:2" x14ac:dyDescent="0.25">
      <c r="B13586"/>
    </row>
    <row r="13587" spans="2:2" x14ac:dyDescent="0.25">
      <c r="B13587"/>
    </row>
    <row r="13588" spans="2:2" x14ac:dyDescent="0.25">
      <c r="B13588"/>
    </row>
    <row r="13589" spans="2:2" x14ac:dyDescent="0.25">
      <c r="B13589"/>
    </row>
    <row r="13590" spans="2:2" x14ac:dyDescent="0.25">
      <c r="B13590"/>
    </row>
    <row r="13591" spans="2:2" x14ac:dyDescent="0.25">
      <c r="B13591"/>
    </row>
    <row r="13592" spans="2:2" x14ac:dyDescent="0.25">
      <c r="B13592"/>
    </row>
    <row r="13593" spans="2:2" x14ac:dyDescent="0.25">
      <c r="B13593"/>
    </row>
    <row r="13594" spans="2:2" x14ac:dyDescent="0.25">
      <c r="B13594"/>
    </row>
    <row r="13595" spans="2:2" x14ac:dyDescent="0.25">
      <c r="B13595"/>
    </row>
    <row r="13596" spans="2:2" x14ac:dyDescent="0.25">
      <c r="B13596"/>
    </row>
    <row r="13597" spans="2:2" x14ac:dyDescent="0.25">
      <c r="B13597"/>
    </row>
    <row r="13598" spans="2:2" x14ac:dyDescent="0.25">
      <c r="B13598"/>
    </row>
    <row r="13599" spans="2:2" x14ac:dyDescent="0.25">
      <c r="B13599"/>
    </row>
    <row r="13600" spans="2:2" x14ac:dyDescent="0.25">
      <c r="B13600"/>
    </row>
    <row r="13601" spans="2:2" x14ac:dyDescent="0.25">
      <c r="B13601"/>
    </row>
    <row r="13602" spans="2:2" x14ac:dyDescent="0.25">
      <c r="B13602"/>
    </row>
    <row r="13603" spans="2:2" x14ac:dyDescent="0.25">
      <c r="B13603"/>
    </row>
    <row r="13604" spans="2:2" x14ac:dyDescent="0.25">
      <c r="B13604"/>
    </row>
    <row r="13605" spans="2:2" x14ac:dyDescent="0.25">
      <c r="B13605"/>
    </row>
    <row r="13606" spans="2:2" x14ac:dyDescent="0.25">
      <c r="B13606"/>
    </row>
    <row r="13607" spans="2:2" x14ac:dyDescent="0.25">
      <c r="B13607"/>
    </row>
    <row r="13608" spans="2:2" x14ac:dyDescent="0.25">
      <c r="B13608"/>
    </row>
    <row r="13609" spans="2:2" x14ac:dyDescent="0.25">
      <c r="B13609"/>
    </row>
    <row r="13610" spans="2:2" x14ac:dyDescent="0.25">
      <c r="B13610"/>
    </row>
    <row r="13611" spans="2:2" x14ac:dyDescent="0.25">
      <c r="B13611"/>
    </row>
    <row r="13612" spans="2:2" x14ac:dyDescent="0.25">
      <c r="B13612"/>
    </row>
    <row r="13613" spans="2:2" x14ac:dyDescent="0.25">
      <c r="B13613"/>
    </row>
    <row r="13614" spans="2:2" x14ac:dyDescent="0.25">
      <c r="B13614"/>
    </row>
    <row r="13615" spans="2:2" x14ac:dyDescent="0.25">
      <c r="B13615"/>
    </row>
    <row r="13616" spans="2:2" x14ac:dyDescent="0.25">
      <c r="B13616"/>
    </row>
    <row r="13617" spans="2:2" x14ac:dyDescent="0.25">
      <c r="B13617"/>
    </row>
    <row r="13618" spans="2:2" x14ac:dyDescent="0.25">
      <c r="B13618"/>
    </row>
    <row r="13619" spans="2:2" x14ac:dyDescent="0.25">
      <c r="B13619"/>
    </row>
    <row r="13620" spans="2:2" x14ac:dyDescent="0.25">
      <c r="B13620"/>
    </row>
    <row r="13621" spans="2:2" x14ac:dyDescent="0.25">
      <c r="B13621"/>
    </row>
    <row r="13622" spans="2:2" x14ac:dyDescent="0.25">
      <c r="B13622"/>
    </row>
    <row r="13623" spans="2:2" x14ac:dyDescent="0.25">
      <c r="B13623"/>
    </row>
    <row r="13624" spans="2:2" x14ac:dyDescent="0.25">
      <c r="B13624"/>
    </row>
    <row r="13625" spans="2:2" x14ac:dyDescent="0.25">
      <c r="B13625"/>
    </row>
    <row r="13626" spans="2:2" x14ac:dyDescent="0.25">
      <c r="B13626"/>
    </row>
    <row r="13627" spans="2:2" x14ac:dyDescent="0.25">
      <c r="B13627"/>
    </row>
    <row r="13628" spans="2:2" x14ac:dyDescent="0.25">
      <c r="B13628"/>
    </row>
    <row r="13629" spans="2:2" x14ac:dyDescent="0.25">
      <c r="B13629"/>
    </row>
    <row r="13630" spans="2:2" x14ac:dyDescent="0.25">
      <c r="B13630"/>
    </row>
    <row r="13631" spans="2:2" x14ac:dyDescent="0.25">
      <c r="B13631"/>
    </row>
    <row r="13632" spans="2:2" x14ac:dyDescent="0.25">
      <c r="B13632"/>
    </row>
    <row r="13633" spans="2:2" x14ac:dyDescent="0.25">
      <c r="B13633"/>
    </row>
    <row r="13634" spans="2:2" x14ac:dyDescent="0.25">
      <c r="B13634"/>
    </row>
    <row r="13635" spans="2:2" x14ac:dyDescent="0.25">
      <c r="B13635"/>
    </row>
    <row r="13636" spans="2:2" x14ac:dyDescent="0.25">
      <c r="B13636"/>
    </row>
    <row r="13637" spans="2:2" x14ac:dyDescent="0.25">
      <c r="B13637"/>
    </row>
    <row r="13638" spans="2:2" x14ac:dyDescent="0.25">
      <c r="B13638"/>
    </row>
    <row r="13639" spans="2:2" x14ac:dyDescent="0.25">
      <c r="B13639"/>
    </row>
    <row r="13640" spans="2:2" x14ac:dyDescent="0.25">
      <c r="B13640"/>
    </row>
    <row r="13641" spans="2:2" x14ac:dyDescent="0.25">
      <c r="B13641"/>
    </row>
    <row r="13642" spans="2:2" x14ac:dyDescent="0.25">
      <c r="B13642"/>
    </row>
    <row r="13643" spans="2:2" x14ac:dyDescent="0.25">
      <c r="B13643"/>
    </row>
    <row r="13644" spans="2:2" x14ac:dyDescent="0.25">
      <c r="B13644"/>
    </row>
    <row r="13645" spans="2:2" x14ac:dyDescent="0.25">
      <c r="B13645"/>
    </row>
    <row r="13646" spans="2:2" x14ac:dyDescent="0.25">
      <c r="B13646"/>
    </row>
    <row r="13647" spans="2:2" x14ac:dyDescent="0.25">
      <c r="B13647"/>
    </row>
    <row r="13648" spans="2:2" x14ac:dyDescent="0.25">
      <c r="B13648"/>
    </row>
    <row r="13649" spans="2:2" x14ac:dyDescent="0.25">
      <c r="B13649"/>
    </row>
    <row r="13650" spans="2:2" x14ac:dyDescent="0.25">
      <c r="B13650"/>
    </row>
    <row r="13651" spans="2:2" x14ac:dyDescent="0.25">
      <c r="B13651"/>
    </row>
    <row r="13652" spans="2:2" x14ac:dyDescent="0.25">
      <c r="B13652"/>
    </row>
    <row r="13653" spans="2:2" x14ac:dyDescent="0.25">
      <c r="B13653"/>
    </row>
    <row r="13654" spans="2:2" x14ac:dyDescent="0.25">
      <c r="B13654"/>
    </row>
    <row r="13655" spans="2:2" x14ac:dyDescent="0.25">
      <c r="B13655"/>
    </row>
    <row r="13656" spans="2:2" x14ac:dyDescent="0.25">
      <c r="B13656"/>
    </row>
    <row r="13657" spans="2:2" x14ac:dyDescent="0.25">
      <c r="B13657"/>
    </row>
    <row r="13658" spans="2:2" x14ac:dyDescent="0.25">
      <c r="B13658"/>
    </row>
    <row r="13659" spans="2:2" x14ac:dyDescent="0.25">
      <c r="B13659"/>
    </row>
    <row r="13660" spans="2:2" x14ac:dyDescent="0.25">
      <c r="B13660"/>
    </row>
    <row r="13661" spans="2:2" x14ac:dyDescent="0.25">
      <c r="B13661"/>
    </row>
    <row r="13662" spans="2:2" x14ac:dyDescent="0.25">
      <c r="B13662"/>
    </row>
    <row r="13663" spans="2:2" x14ac:dyDescent="0.25">
      <c r="B13663"/>
    </row>
    <row r="13664" spans="2:2" x14ac:dyDescent="0.25">
      <c r="B13664"/>
    </row>
    <row r="13665" spans="2:2" x14ac:dyDescent="0.25">
      <c r="B13665"/>
    </row>
    <row r="13666" spans="2:2" x14ac:dyDescent="0.25">
      <c r="B13666"/>
    </row>
    <row r="13667" spans="2:2" x14ac:dyDescent="0.25">
      <c r="B13667"/>
    </row>
    <row r="13668" spans="2:2" x14ac:dyDescent="0.25">
      <c r="B13668"/>
    </row>
    <row r="13669" spans="2:2" x14ac:dyDescent="0.25">
      <c r="B13669"/>
    </row>
    <row r="13670" spans="2:2" x14ac:dyDescent="0.25">
      <c r="B13670"/>
    </row>
    <row r="13671" spans="2:2" x14ac:dyDescent="0.25">
      <c r="B13671"/>
    </row>
    <row r="13672" spans="2:2" x14ac:dyDescent="0.25">
      <c r="B13672"/>
    </row>
    <row r="13673" spans="2:2" x14ac:dyDescent="0.25">
      <c r="B13673"/>
    </row>
    <row r="13674" spans="2:2" x14ac:dyDescent="0.25">
      <c r="B13674"/>
    </row>
    <row r="13675" spans="2:2" x14ac:dyDescent="0.25">
      <c r="B13675"/>
    </row>
    <row r="13676" spans="2:2" x14ac:dyDescent="0.25">
      <c r="B13676"/>
    </row>
    <row r="13677" spans="2:2" x14ac:dyDescent="0.25">
      <c r="B13677"/>
    </row>
    <row r="13678" spans="2:2" x14ac:dyDescent="0.25">
      <c r="B13678"/>
    </row>
    <row r="13679" spans="2:2" x14ac:dyDescent="0.25">
      <c r="B13679"/>
    </row>
    <row r="13680" spans="2:2" x14ac:dyDescent="0.25">
      <c r="B13680"/>
    </row>
    <row r="13681" spans="2:2" x14ac:dyDescent="0.25">
      <c r="B13681"/>
    </row>
    <row r="13682" spans="2:2" x14ac:dyDescent="0.25">
      <c r="B13682"/>
    </row>
    <row r="13683" spans="2:2" x14ac:dyDescent="0.25">
      <c r="B13683"/>
    </row>
    <row r="13684" spans="2:2" x14ac:dyDescent="0.25">
      <c r="B13684"/>
    </row>
    <row r="13685" spans="2:2" x14ac:dyDescent="0.25">
      <c r="B13685"/>
    </row>
    <row r="13686" spans="2:2" x14ac:dyDescent="0.25">
      <c r="B13686"/>
    </row>
    <row r="13687" spans="2:2" x14ac:dyDescent="0.25">
      <c r="B13687"/>
    </row>
    <row r="13688" spans="2:2" x14ac:dyDescent="0.25">
      <c r="B13688"/>
    </row>
    <row r="13689" spans="2:2" x14ac:dyDescent="0.25">
      <c r="B13689"/>
    </row>
    <row r="13690" spans="2:2" x14ac:dyDescent="0.25">
      <c r="B13690"/>
    </row>
    <row r="13691" spans="2:2" x14ac:dyDescent="0.25">
      <c r="B13691"/>
    </row>
    <row r="13692" spans="2:2" x14ac:dyDescent="0.25">
      <c r="B13692"/>
    </row>
    <row r="13693" spans="2:2" x14ac:dyDescent="0.25">
      <c r="B13693"/>
    </row>
    <row r="13694" spans="2:2" x14ac:dyDescent="0.25">
      <c r="B13694"/>
    </row>
    <row r="13695" spans="2:2" x14ac:dyDescent="0.25">
      <c r="B13695"/>
    </row>
    <row r="13696" spans="2:2" x14ac:dyDescent="0.25">
      <c r="B13696"/>
    </row>
    <row r="13697" spans="2:2" x14ac:dyDescent="0.25">
      <c r="B13697"/>
    </row>
    <row r="13698" spans="2:2" x14ac:dyDescent="0.25">
      <c r="B13698"/>
    </row>
    <row r="13699" spans="2:2" x14ac:dyDescent="0.25">
      <c r="B13699"/>
    </row>
    <row r="13700" spans="2:2" x14ac:dyDescent="0.25">
      <c r="B13700"/>
    </row>
    <row r="13701" spans="2:2" x14ac:dyDescent="0.25">
      <c r="B13701"/>
    </row>
    <row r="13702" spans="2:2" x14ac:dyDescent="0.25">
      <c r="B13702"/>
    </row>
    <row r="13703" spans="2:2" x14ac:dyDescent="0.25">
      <c r="B13703"/>
    </row>
    <row r="13704" spans="2:2" x14ac:dyDescent="0.25">
      <c r="B13704"/>
    </row>
    <row r="13705" spans="2:2" x14ac:dyDescent="0.25">
      <c r="B13705"/>
    </row>
    <row r="13706" spans="2:2" x14ac:dyDescent="0.25">
      <c r="B13706"/>
    </row>
    <row r="13707" spans="2:2" x14ac:dyDescent="0.25">
      <c r="B13707"/>
    </row>
    <row r="13708" spans="2:2" x14ac:dyDescent="0.25">
      <c r="B13708"/>
    </row>
    <row r="13709" spans="2:2" x14ac:dyDescent="0.25">
      <c r="B13709"/>
    </row>
    <row r="13710" spans="2:2" x14ac:dyDescent="0.25">
      <c r="B13710"/>
    </row>
    <row r="13711" spans="2:2" x14ac:dyDescent="0.25">
      <c r="B13711"/>
    </row>
    <row r="13712" spans="2:2" x14ac:dyDescent="0.25">
      <c r="B13712"/>
    </row>
    <row r="13713" spans="2:2" x14ac:dyDescent="0.25">
      <c r="B13713"/>
    </row>
    <row r="13714" spans="2:2" x14ac:dyDescent="0.25">
      <c r="B13714"/>
    </row>
    <row r="13715" spans="2:2" x14ac:dyDescent="0.25">
      <c r="B13715"/>
    </row>
    <row r="13716" spans="2:2" x14ac:dyDescent="0.25">
      <c r="B13716"/>
    </row>
    <row r="13717" spans="2:2" x14ac:dyDescent="0.25">
      <c r="B13717"/>
    </row>
    <row r="13718" spans="2:2" x14ac:dyDescent="0.25">
      <c r="B13718"/>
    </row>
    <row r="13719" spans="2:2" x14ac:dyDescent="0.25">
      <c r="B13719"/>
    </row>
    <row r="13720" spans="2:2" x14ac:dyDescent="0.25">
      <c r="B13720"/>
    </row>
    <row r="13721" spans="2:2" x14ac:dyDescent="0.25">
      <c r="B13721"/>
    </row>
    <row r="13722" spans="2:2" x14ac:dyDescent="0.25">
      <c r="B13722"/>
    </row>
    <row r="13723" spans="2:2" x14ac:dyDescent="0.25">
      <c r="B13723"/>
    </row>
    <row r="13724" spans="2:2" x14ac:dyDescent="0.25">
      <c r="B13724"/>
    </row>
    <row r="13725" spans="2:2" x14ac:dyDescent="0.25">
      <c r="B13725"/>
    </row>
    <row r="13726" spans="2:2" x14ac:dyDescent="0.25">
      <c r="B13726"/>
    </row>
    <row r="13727" spans="2:2" x14ac:dyDescent="0.25">
      <c r="B13727"/>
    </row>
    <row r="13728" spans="2:2" x14ac:dyDescent="0.25">
      <c r="B13728"/>
    </row>
    <row r="13729" spans="2:2" x14ac:dyDescent="0.25">
      <c r="B13729"/>
    </row>
    <row r="13730" spans="2:2" x14ac:dyDescent="0.25">
      <c r="B13730"/>
    </row>
    <row r="13731" spans="2:2" x14ac:dyDescent="0.25">
      <c r="B13731"/>
    </row>
    <row r="13732" spans="2:2" x14ac:dyDescent="0.25">
      <c r="B13732"/>
    </row>
    <row r="13733" spans="2:2" x14ac:dyDescent="0.25">
      <c r="B13733"/>
    </row>
    <row r="13734" spans="2:2" x14ac:dyDescent="0.25">
      <c r="B13734"/>
    </row>
    <row r="13735" spans="2:2" x14ac:dyDescent="0.25">
      <c r="B13735"/>
    </row>
    <row r="13736" spans="2:2" x14ac:dyDescent="0.25">
      <c r="B13736"/>
    </row>
    <row r="13737" spans="2:2" x14ac:dyDescent="0.25">
      <c r="B13737"/>
    </row>
    <row r="13738" spans="2:2" x14ac:dyDescent="0.25">
      <c r="B13738"/>
    </row>
    <row r="13739" spans="2:2" x14ac:dyDescent="0.25">
      <c r="B13739"/>
    </row>
    <row r="13740" spans="2:2" x14ac:dyDescent="0.25">
      <c r="B13740"/>
    </row>
    <row r="13741" spans="2:2" x14ac:dyDescent="0.25">
      <c r="B13741"/>
    </row>
    <row r="13742" spans="2:2" x14ac:dyDescent="0.25">
      <c r="B13742"/>
    </row>
    <row r="13743" spans="2:2" x14ac:dyDescent="0.25">
      <c r="B13743"/>
    </row>
    <row r="13744" spans="2:2" x14ac:dyDescent="0.25">
      <c r="B13744"/>
    </row>
    <row r="13745" spans="2:2" x14ac:dyDescent="0.25">
      <c r="B13745"/>
    </row>
    <row r="13746" spans="2:2" x14ac:dyDescent="0.25">
      <c r="B13746"/>
    </row>
    <row r="13747" spans="2:2" x14ac:dyDescent="0.25">
      <c r="B13747"/>
    </row>
    <row r="13748" spans="2:2" x14ac:dyDescent="0.25">
      <c r="B13748"/>
    </row>
    <row r="13749" spans="2:2" x14ac:dyDescent="0.25">
      <c r="B13749"/>
    </row>
    <row r="13750" spans="2:2" x14ac:dyDescent="0.25">
      <c r="B13750"/>
    </row>
    <row r="13751" spans="2:2" x14ac:dyDescent="0.25">
      <c r="B13751"/>
    </row>
    <row r="13752" spans="2:2" x14ac:dyDescent="0.25">
      <c r="B13752"/>
    </row>
    <row r="13753" spans="2:2" x14ac:dyDescent="0.25">
      <c r="B13753"/>
    </row>
    <row r="13754" spans="2:2" x14ac:dyDescent="0.25">
      <c r="B13754"/>
    </row>
    <row r="13755" spans="2:2" x14ac:dyDescent="0.25">
      <c r="B13755"/>
    </row>
    <row r="13756" spans="2:2" x14ac:dyDescent="0.25">
      <c r="B13756"/>
    </row>
    <row r="13757" spans="2:2" x14ac:dyDescent="0.25">
      <c r="B13757"/>
    </row>
    <row r="13758" spans="2:2" x14ac:dyDescent="0.25">
      <c r="B13758"/>
    </row>
    <row r="13759" spans="2:2" x14ac:dyDescent="0.25">
      <c r="B13759"/>
    </row>
    <row r="13760" spans="2:2" x14ac:dyDescent="0.25">
      <c r="B13760"/>
    </row>
    <row r="13761" spans="2:2" x14ac:dyDescent="0.25">
      <c r="B13761"/>
    </row>
    <row r="13762" spans="2:2" x14ac:dyDescent="0.25">
      <c r="B13762"/>
    </row>
    <row r="13763" spans="2:2" x14ac:dyDescent="0.25">
      <c r="B13763"/>
    </row>
    <row r="13764" spans="2:2" x14ac:dyDescent="0.25">
      <c r="B13764"/>
    </row>
    <row r="13765" spans="2:2" x14ac:dyDescent="0.25">
      <c r="B13765"/>
    </row>
    <row r="13766" spans="2:2" x14ac:dyDescent="0.25">
      <c r="B13766"/>
    </row>
    <row r="13767" spans="2:2" x14ac:dyDescent="0.25">
      <c r="B13767"/>
    </row>
    <row r="13768" spans="2:2" x14ac:dyDescent="0.25">
      <c r="B13768"/>
    </row>
    <row r="13769" spans="2:2" x14ac:dyDescent="0.25">
      <c r="B13769"/>
    </row>
    <row r="13770" spans="2:2" x14ac:dyDescent="0.25">
      <c r="B13770"/>
    </row>
    <row r="13771" spans="2:2" x14ac:dyDescent="0.25">
      <c r="B13771"/>
    </row>
    <row r="13772" spans="2:2" x14ac:dyDescent="0.25">
      <c r="B13772"/>
    </row>
    <row r="13773" spans="2:2" x14ac:dyDescent="0.25">
      <c r="B13773"/>
    </row>
    <row r="13774" spans="2:2" x14ac:dyDescent="0.25">
      <c r="B13774"/>
    </row>
    <row r="13775" spans="2:2" x14ac:dyDescent="0.25">
      <c r="B13775"/>
    </row>
    <row r="13776" spans="2:2" x14ac:dyDescent="0.25">
      <c r="B13776"/>
    </row>
    <row r="13777" spans="2:2" x14ac:dyDescent="0.25">
      <c r="B13777"/>
    </row>
    <row r="13778" spans="2:2" x14ac:dyDescent="0.25">
      <c r="B13778"/>
    </row>
    <row r="13779" spans="2:2" x14ac:dyDescent="0.25">
      <c r="B13779"/>
    </row>
    <row r="13780" spans="2:2" x14ac:dyDescent="0.25">
      <c r="B13780"/>
    </row>
    <row r="13781" spans="2:2" x14ac:dyDescent="0.25">
      <c r="B13781"/>
    </row>
    <row r="13782" spans="2:2" x14ac:dyDescent="0.25">
      <c r="B13782"/>
    </row>
    <row r="13783" spans="2:2" x14ac:dyDescent="0.25">
      <c r="B13783"/>
    </row>
    <row r="13784" spans="2:2" x14ac:dyDescent="0.25">
      <c r="B13784"/>
    </row>
    <row r="13785" spans="2:2" x14ac:dyDescent="0.25">
      <c r="B13785"/>
    </row>
    <row r="13786" spans="2:2" x14ac:dyDescent="0.25">
      <c r="B13786"/>
    </row>
    <row r="13787" spans="2:2" x14ac:dyDescent="0.25">
      <c r="B13787"/>
    </row>
    <row r="13788" spans="2:2" x14ac:dyDescent="0.25">
      <c r="B13788"/>
    </row>
    <row r="13789" spans="2:2" x14ac:dyDescent="0.25">
      <c r="B13789"/>
    </row>
    <row r="13790" spans="2:2" x14ac:dyDescent="0.25">
      <c r="B13790"/>
    </row>
    <row r="13791" spans="2:2" x14ac:dyDescent="0.25">
      <c r="B13791"/>
    </row>
    <row r="13792" spans="2:2" x14ac:dyDescent="0.25">
      <c r="B13792"/>
    </row>
    <row r="13793" spans="2:2" x14ac:dyDescent="0.25">
      <c r="B13793"/>
    </row>
    <row r="13794" spans="2:2" x14ac:dyDescent="0.25">
      <c r="B13794"/>
    </row>
    <row r="13795" spans="2:2" x14ac:dyDescent="0.25">
      <c r="B13795"/>
    </row>
    <row r="13796" spans="2:2" x14ac:dyDescent="0.25">
      <c r="B13796"/>
    </row>
    <row r="13797" spans="2:2" x14ac:dyDescent="0.25">
      <c r="B13797"/>
    </row>
    <row r="13798" spans="2:2" x14ac:dyDescent="0.25">
      <c r="B13798"/>
    </row>
    <row r="13799" spans="2:2" x14ac:dyDescent="0.25">
      <c r="B13799"/>
    </row>
    <row r="13800" spans="2:2" x14ac:dyDescent="0.25">
      <c r="B13800"/>
    </row>
    <row r="13801" spans="2:2" x14ac:dyDescent="0.25">
      <c r="B13801"/>
    </row>
    <row r="13802" spans="2:2" x14ac:dyDescent="0.25">
      <c r="B13802"/>
    </row>
    <row r="13803" spans="2:2" x14ac:dyDescent="0.25">
      <c r="B13803"/>
    </row>
    <row r="13804" spans="2:2" x14ac:dyDescent="0.25">
      <c r="B13804"/>
    </row>
    <row r="13805" spans="2:2" x14ac:dyDescent="0.25">
      <c r="B13805"/>
    </row>
    <row r="13806" spans="2:2" x14ac:dyDescent="0.25">
      <c r="B13806"/>
    </row>
    <row r="13807" spans="2:2" x14ac:dyDescent="0.25">
      <c r="B13807"/>
    </row>
    <row r="13808" spans="2:2" x14ac:dyDescent="0.25">
      <c r="B13808"/>
    </row>
    <row r="13809" spans="2:2" x14ac:dyDescent="0.25">
      <c r="B13809"/>
    </row>
    <row r="13810" spans="2:2" x14ac:dyDescent="0.25">
      <c r="B13810"/>
    </row>
    <row r="13811" spans="2:2" x14ac:dyDescent="0.25">
      <c r="B13811"/>
    </row>
    <row r="13812" spans="2:2" x14ac:dyDescent="0.25">
      <c r="B13812"/>
    </row>
    <row r="13813" spans="2:2" x14ac:dyDescent="0.25">
      <c r="B13813"/>
    </row>
    <row r="13814" spans="2:2" x14ac:dyDescent="0.25">
      <c r="B13814"/>
    </row>
    <row r="13815" spans="2:2" x14ac:dyDescent="0.25">
      <c r="B13815"/>
    </row>
    <row r="13816" spans="2:2" x14ac:dyDescent="0.25">
      <c r="B13816"/>
    </row>
    <row r="13817" spans="2:2" x14ac:dyDescent="0.25">
      <c r="B13817"/>
    </row>
    <row r="13818" spans="2:2" x14ac:dyDescent="0.25">
      <c r="B13818"/>
    </row>
    <row r="13819" spans="2:2" x14ac:dyDescent="0.25">
      <c r="B13819"/>
    </row>
    <row r="13820" spans="2:2" x14ac:dyDescent="0.25">
      <c r="B13820"/>
    </row>
    <row r="13821" spans="2:2" x14ac:dyDescent="0.25">
      <c r="B13821"/>
    </row>
    <row r="13822" spans="2:2" x14ac:dyDescent="0.25">
      <c r="B13822"/>
    </row>
    <row r="13823" spans="2:2" x14ac:dyDescent="0.25">
      <c r="B13823"/>
    </row>
    <row r="13824" spans="2:2" x14ac:dyDescent="0.25">
      <c r="B13824"/>
    </row>
    <row r="13825" spans="2:2" x14ac:dyDescent="0.25">
      <c r="B13825"/>
    </row>
    <row r="13826" spans="2:2" x14ac:dyDescent="0.25">
      <c r="B13826"/>
    </row>
    <row r="13827" spans="2:2" x14ac:dyDescent="0.25">
      <c r="B13827"/>
    </row>
    <row r="13828" spans="2:2" x14ac:dyDescent="0.25">
      <c r="B13828"/>
    </row>
    <row r="13829" spans="2:2" x14ac:dyDescent="0.25">
      <c r="B13829"/>
    </row>
    <row r="13830" spans="2:2" x14ac:dyDescent="0.25">
      <c r="B13830"/>
    </row>
    <row r="13831" spans="2:2" x14ac:dyDescent="0.25">
      <c r="B13831"/>
    </row>
    <row r="13832" spans="2:2" x14ac:dyDescent="0.25">
      <c r="B13832"/>
    </row>
    <row r="13833" spans="2:2" x14ac:dyDescent="0.25">
      <c r="B13833"/>
    </row>
    <row r="13834" spans="2:2" x14ac:dyDescent="0.25">
      <c r="B13834"/>
    </row>
    <row r="13835" spans="2:2" x14ac:dyDescent="0.25">
      <c r="B13835"/>
    </row>
    <row r="13836" spans="2:2" x14ac:dyDescent="0.25">
      <c r="B13836"/>
    </row>
    <row r="13837" spans="2:2" x14ac:dyDescent="0.25">
      <c r="B13837"/>
    </row>
    <row r="13838" spans="2:2" x14ac:dyDescent="0.25">
      <c r="B13838"/>
    </row>
    <row r="13839" spans="2:2" x14ac:dyDescent="0.25">
      <c r="B13839"/>
    </row>
    <row r="13840" spans="2:2" x14ac:dyDescent="0.25">
      <c r="B13840"/>
    </row>
    <row r="13841" spans="2:2" x14ac:dyDescent="0.25">
      <c r="B13841"/>
    </row>
    <row r="13842" spans="2:2" x14ac:dyDescent="0.25">
      <c r="B13842"/>
    </row>
    <row r="13843" spans="2:2" x14ac:dyDescent="0.25">
      <c r="B13843"/>
    </row>
    <row r="13844" spans="2:2" x14ac:dyDescent="0.25">
      <c r="B13844"/>
    </row>
    <row r="13845" spans="2:2" x14ac:dyDescent="0.25">
      <c r="B13845"/>
    </row>
    <row r="13846" spans="2:2" x14ac:dyDescent="0.25">
      <c r="B13846"/>
    </row>
    <row r="13847" spans="2:2" x14ac:dyDescent="0.25">
      <c r="B13847"/>
    </row>
    <row r="13848" spans="2:2" x14ac:dyDescent="0.25">
      <c r="B13848"/>
    </row>
    <row r="13849" spans="2:2" x14ac:dyDescent="0.25">
      <c r="B13849"/>
    </row>
    <row r="13850" spans="2:2" x14ac:dyDescent="0.25">
      <c r="B13850"/>
    </row>
    <row r="13851" spans="2:2" x14ac:dyDescent="0.25">
      <c r="B13851"/>
    </row>
    <row r="13852" spans="2:2" x14ac:dyDescent="0.25">
      <c r="B13852"/>
    </row>
    <row r="13853" spans="2:2" x14ac:dyDescent="0.25">
      <c r="B13853"/>
    </row>
    <row r="13854" spans="2:2" x14ac:dyDescent="0.25">
      <c r="B13854"/>
    </row>
    <row r="13855" spans="2:2" x14ac:dyDescent="0.25">
      <c r="B13855"/>
    </row>
    <row r="13856" spans="2:2" x14ac:dyDescent="0.25">
      <c r="B13856"/>
    </row>
    <row r="13857" spans="2:2" x14ac:dyDescent="0.25">
      <c r="B13857"/>
    </row>
    <row r="13858" spans="2:2" x14ac:dyDescent="0.25">
      <c r="B13858"/>
    </row>
    <row r="13859" spans="2:2" x14ac:dyDescent="0.25">
      <c r="B13859"/>
    </row>
    <row r="13860" spans="2:2" x14ac:dyDescent="0.25">
      <c r="B13860"/>
    </row>
    <row r="13861" spans="2:2" x14ac:dyDescent="0.25">
      <c r="B13861"/>
    </row>
    <row r="13862" spans="2:2" x14ac:dyDescent="0.25">
      <c r="B13862"/>
    </row>
    <row r="13863" spans="2:2" x14ac:dyDescent="0.25">
      <c r="B13863"/>
    </row>
    <row r="13864" spans="2:2" x14ac:dyDescent="0.25">
      <c r="B13864"/>
    </row>
    <row r="13865" spans="2:2" x14ac:dyDescent="0.25">
      <c r="B13865"/>
    </row>
    <row r="13866" spans="2:2" x14ac:dyDescent="0.25">
      <c r="B13866"/>
    </row>
    <row r="13867" spans="2:2" x14ac:dyDescent="0.25">
      <c r="B13867"/>
    </row>
    <row r="13868" spans="2:2" x14ac:dyDescent="0.25">
      <c r="B13868"/>
    </row>
    <row r="13869" spans="2:2" x14ac:dyDescent="0.25">
      <c r="B13869"/>
    </row>
    <row r="13870" spans="2:2" x14ac:dyDescent="0.25">
      <c r="B13870"/>
    </row>
    <row r="13871" spans="2:2" x14ac:dyDescent="0.25">
      <c r="B13871"/>
    </row>
    <row r="13872" spans="2:2" x14ac:dyDescent="0.25">
      <c r="B13872"/>
    </row>
    <row r="13873" spans="2:2" x14ac:dyDescent="0.25">
      <c r="B13873"/>
    </row>
    <row r="13874" spans="2:2" x14ac:dyDescent="0.25">
      <c r="B13874"/>
    </row>
    <row r="13875" spans="2:2" x14ac:dyDescent="0.25">
      <c r="B13875"/>
    </row>
    <row r="13876" spans="2:2" x14ac:dyDescent="0.25">
      <c r="B13876"/>
    </row>
    <row r="13877" spans="2:2" x14ac:dyDescent="0.25">
      <c r="B13877"/>
    </row>
    <row r="13878" spans="2:2" x14ac:dyDescent="0.25">
      <c r="B13878"/>
    </row>
    <row r="13879" spans="2:2" x14ac:dyDescent="0.25">
      <c r="B13879"/>
    </row>
    <row r="13880" spans="2:2" x14ac:dyDescent="0.25">
      <c r="B13880"/>
    </row>
    <row r="13881" spans="2:2" x14ac:dyDescent="0.25">
      <c r="B13881"/>
    </row>
    <row r="13882" spans="2:2" x14ac:dyDescent="0.25">
      <c r="B13882"/>
    </row>
    <row r="13883" spans="2:2" x14ac:dyDescent="0.25">
      <c r="B13883"/>
    </row>
    <row r="13884" spans="2:2" x14ac:dyDescent="0.25">
      <c r="B13884"/>
    </row>
    <row r="13885" spans="2:2" x14ac:dyDescent="0.25">
      <c r="B13885"/>
    </row>
    <row r="13886" spans="2:2" x14ac:dyDescent="0.25">
      <c r="B13886"/>
    </row>
    <row r="13887" spans="2:2" x14ac:dyDescent="0.25">
      <c r="B13887"/>
    </row>
    <row r="13888" spans="2:2" x14ac:dyDescent="0.25">
      <c r="B13888"/>
    </row>
    <row r="13889" spans="2:2" x14ac:dyDescent="0.25">
      <c r="B13889"/>
    </row>
    <row r="13890" spans="2:2" x14ac:dyDescent="0.25">
      <c r="B13890"/>
    </row>
    <row r="13891" spans="2:2" x14ac:dyDescent="0.25">
      <c r="B13891"/>
    </row>
    <row r="13892" spans="2:2" x14ac:dyDescent="0.25">
      <c r="B13892"/>
    </row>
    <row r="13893" spans="2:2" x14ac:dyDescent="0.25">
      <c r="B13893"/>
    </row>
    <row r="13894" spans="2:2" x14ac:dyDescent="0.25">
      <c r="B13894"/>
    </row>
    <row r="13895" spans="2:2" x14ac:dyDescent="0.25">
      <c r="B13895"/>
    </row>
    <row r="13896" spans="2:2" x14ac:dyDescent="0.25">
      <c r="B13896"/>
    </row>
    <row r="13897" spans="2:2" x14ac:dyDescent="0.25">
      <c r="B13897"/>
    </row>
    <row r="13898" spans="2:2" x14ac:dyDescent="0.25">
      <c r="B13898"/>
    </row>
    <row r="13899" spans="2:2" x14ac:dyDescent="0.25">
      <c r="B13899"/>
    </row>
    <row r="13900" spans="2:2" x14ac:dyDescent="0.25">
      <c r="B13900"/>
    </row>
    <row r="13901" spans="2:2" x14ac:dyDescent="0.25">
      <c r="B13901"/>
    </row>
    <row r="13902" spans="2:2" x14ac:dyDescent="0.25">
      <c r="B13902"/>
    </row>
    <row r="13903" spans="2:2" x14ac:dyDescent="0.25">
      <c r="B13903"/>
    </row>
    <row r="13904" spans="2:2" x14ac:dyDescent="0.25">
      <c r="B13904"/>
    </row>
    <row r="13905" spans="2:2" x14ac:dyDescent="0.25">
      <c r="B13905"/>
    </row>
    <row r="13906" spans="2:2" x14ac:dyDescent="0.25">
      <c r="B13906"/>
    </row>
    <row r="13907" spans="2:2" x14ac:dyDescent="0.25">
      <c r="B13907"/>
    </row>
    <row r="13908" spans="2:2" x14ac:dyDescent="0.25">
      <c r="B13908"/>
    </row>
    <row r="13909" spans="2:2" x14ac:dyDescent="0.25">
      <c r="B13909"/>
    </row>
    <row r="13910" spans="2:2" x14ac:dyDescent="0.25">
      <c r="B13910"/>
    </row>
    <row r="13911" spans="2:2" x14ac:dyDescent="0.25">
      <c r="B13911"/>
    </row>
    <row r="13912" spans="2:2" x14ac:dyDescent="0.25">
      <c r="B13912"/>
    </row>
    <row r="13913" spans="2:2" x14ac:dyDescent="0.25">
      <c r="B13913"/>
    </row>
    <row r="13914" spans="2:2" x14ac:dyDescent="0.25">
      <c r="B13914"/>
    </row>
    <row r="13915" spans="2:2" x14ac:dyDescent="0.25">
      <c r="B13915"/>
    </row>
    <row r="13916" spans="2:2" x14ac:dyDescent="0.25">
      <c r="B13916"/>
    </row>
    <row r="13917" spans="2:2" x14ac:dyDescent="0.25">
      <c r="B13917"/>
    </row>
    <row r="13918" spans="2:2" x14ac:dyDescent="0.25">
      <c r="B13918"/>
    </row>
    <row r="13919" spans="2:2" x14ac:dyDescent="0.25">
      <c r="B13919"/>
    </row>
    <row r="13920" spans="2:2" x14ac:dyDescent="0.25">
      <c r="B13920"/>
    </row>
    <row r="13921" spans="2:2" x14ac:dyDescent="0.25">
      <c r="B13921"/>
    </row>
    <row r="13922" spans="2:2" x14ac:dyDescent="0.25">
      <c r="B13922"/>
    </row>
    <row r="13923" spans="2:2" x14ac:dyDescent="0.25">
      <c r="B13923"/>
    </row>
    <row r="13924" spans="2:2" x14ac:dyDescent="0.25">
      <c r="B13924"/>
    </row>
    <row r="13925" spans="2:2" x14ac:dyDescent="0.25">
      <c r="B13925"/>
    </row>
    <row r="13926" spans="2:2" x14ac:dyDescent="0.25">
      <c r="B13926"/>
    </row>
    <row r="13927" spans="2:2" x14ac:dyDescent="0.25">
      <c r="B13927"/>
    </row>
    <row r="13928" spans="2:2" x14ac:dyDescent="0.25">
      <c r="B13928"/>
    </row>
    <row r="13929" spans="2:2" x14ac:dyDescent="0.25">
      <c r="B13929"/>
    </row>
    <row r="13930" spans="2:2" x14ac:dyDescent="0.25">
      <c r="B13930"/>
    </row>
    <row r="13931" spans="2:2" x14ac:dyDescent="0.25">
      <c r="B13931"/>
    </row>
    <row r="13932" spans="2:2" x14ac:dyDescent="0.25">
      <c r="B13932"/>
    </row>
    <row r="13933" spans="2:2" x14ac:dyDescent="0.25">
      <c r="B13933"/>
    </row>
    <row r="13934" spans="2:2" x14ac:dyDescent="0.25">
      <c r="B13934"/>
    </row>
    <row r="13935" spans="2:2" x14ac:dyDescent="0.25">
      <c r="B13935"/>
    </row>
    <row r="13936" spans="2:2" x14ac:dyDescent="0.25">
      <c r="B13936"/>
    </row>
    <row r="13937" spans="2:2" x14ac:dyDescent="0.25">
      <c r="B13937"/>
    </row>
    <row r="13938" spans="2:2" x14ac:dyDescent="0.25">
      <c r="B13938"/>
    </row>
    <row r="13939" spans="2:2" x14ac:dyDescent="0.25">
      <c r="B13939"/>
    </row>
    <row r="13940" spans="2:2" x14ac:dyDescent="0.25">
      <c r="B13940"/>
    </row>
    <row r="13941" spans="2:2" x14ac:dyDescent="0.25">
      <c r="B13941"/>
    </row>
    <row r="13942" spans="2:2" x14ac:dyDescent="0.25">
      <c r="B13942"/>
    </row>
    <row r="13943" spans="2:2" x14ac:dyDescent="0.25">
      <c r="B13943"/>
    </row>
    <row r="13944" spans="2:2" x14ac:dyDescent="0.25">
      <c r="B13944"/>
    </row>
    <row r="13945" spans="2:2" x14ac:dyDescent="0.25">
      <c r="B13945"/>
    </row>
    <row r="13946" spans="2:2" x14ac:dyDescent="0.25">
      <c r="B13946"/>
    </row>
    <row r="13947" spans="2:2" x14ac:dyDescent="0.25">
      <c r="B13947"/>
    </row>
    <row r="13948" spans="2:2" x14ac:dyDescent="0.25">
      <c r="B13948"/>
    </row>
    <row r="13949" spans="2:2" x14ac:dyDescent="0.25">
      <c r="B13949"/>
    </row>
    <row r="13950" spans="2:2" x14ac:dyDescent="0.25">
      <c r="B13950"/>
    </row>
    <row r="13951" spans="2:2" x14ac:dyDescent="0.25">
      <c r="B13951"/>
    </row>
    <row r="13952" spans="2:2" x14ac:dyDescent="0.25">
      <c r="B13952"/>
    </row>
    <row r="13953" spans="2:2" x14ac:dyDescent="0.25">
      <c r="B13953"/>
    </row>
    <row r="13954" spans="2:2" x14ac:dyDescent="0.25">
      <c r="B13954"/>
    </row>
    <row r="13955" spans="2:2" x14ac:dyDescent="0.25">
      <c r="B13955"/>
    </row>
    <row r="13956" spans="2:2" x14ac:dyDescent="0.25">
      <c r="B13956"/>
    </row>
    <row r="13957" spans="2:2" x14ac:dyDescent="0.25">
      <c r="B13957"/>
    </row>
    <row r="13958" spans="2:2" x14ac:dyDescent="0.25">
      <c r="B13958"/>
    </row>
    <row r="13959" spans="2:2" x14ac:dyDescent="0.25">
      <c r="B13959"/>
    </row>
    <row r="13960" spans="2:2" x14ac:dyDescent="0.25">
      <c r="B13960"/>
    </row>
    <row r="13961" spans="2:2" x14ac:dyDescent="0.25">
      <c r="B13961"/>
    </row>
    <row r="13962" spans="2:2" x14ac:dyDescent="0.25">
      <c r="B13962"/>
    </row>
    <row r="13963" spans="2:2" x14ac:dyDescent="0.25">
      <c r="B13963"/>
    </row>
    <row r="13964" spans="2:2" x14ac:dyDescent="0.25">
      <c r="B13964"/>
    </row>
    <row r="13965" spans="2:2" x14ac:dyDescent="0.25">
      <c r="B13965"/>
    </row>
    <row r="13966" spans="2:2" x14ac:dyDescent="0.25">
      <c r="B13966"/>
    </row>
    <row r="13967" spans="2:2" x14ac:dyDescent="0.25">
      <c r="B13967"/>
    </row>
    <row r="13968" spans="2:2" x14ac:dyDescent="0.25">
      <c r="B13968"/>
    </row>
    <row r="13969" spans="2:2" x14ac:dyDescent="0.25">
      <c r="B13969"/>
    </row>
    <row r="13970" spans="2:2" x14ac:dyDescent="0.25">
      <c r="B13970"/>
    </row>
    <row r="13971" spans="2:2" x14ac:dyDescent="0.25">
      <c r="B13971"/>
    </row>
    <row r="13972" spans="2:2" x14ac:dyDescent="0.25">
      <c r="B13972"/>
    </row>
    <row r="13973" spans="2:2" x14ac:dyDescent="0.25">
      <c r="B13973"/>
    </row>
    <row r="13974" spans="2:2" x14ac:dyDescent="0.25">
      <c r="B13974"/>
    </row>
    <row r="13975" spans="2:2" x14ac:dyDescent="0.25">
      <c r="B13975"/>
    </row>
    <row r="13976" spans="2:2" x14ac:dyDescent="0.25">
      <c r="B13976"/>
    </row>
    <row r="13977" spans="2:2" x14ac:dyDescent="0.25">
      <c r="B13977"/>
    </row>
    <row r="13978" spans="2:2" x14ac:dyDescent="0.25">
      <c r="B13978"/>
    </row>
    <row r="13979" spans="2:2" x14ac:dyDescent="0.25">
      <c r="B13979"/>
    </row>
    <row r="13980" spans="2:2" x14ac:dyDescent="0.25">
      <c r="B13980"/>
    </row>
    <row r="13981" spans="2:2" x14ac:dyDescent="0.25">
      <c r="B13981"/>
    </row>
    <row r="13982" spans="2:2" x14ac:dyDescent="0.25">
      <c r="B13982"/>
    </row>
    <row r="13983" spans="2:2" x14ac:dyDescent="0.25">
      <c r="B13983"/>
    </row>
    <row r="13984" spans="2:2" x14ac:dyDescent="0.25">
      <c r="B13984"/>
    </row>
    <row r="13985" spans="2:2" x14ac:dyDescent="0.25">
      <c r="B13985"/>
    </row>
    <row r="13986" spans="2:2" x14ac:dyDescent="0.25">
      <c r="B13986"/>
    </row>
    <row r="13987" spans="2:2" x14ac:dyDescent="0.25">
      <c r="B13987"/>
    </row>
    <row r="13988" spans="2:2" x14ac:dyDescent="0.25">
      <c r="B13988"/>
    </row>
    <row r="13989" spans="2:2" x14ac:dyDescent="0.25">
      <c r="B13989"/>
    </row>
    <row r="13990" spans="2:2" x14ac:dyDescent="0.25">
      <c r="B13990"/>
    </row>
    <row r="13991" spans="2:2" x14ac:dyDescent="0.25">
      <c r="B13991"/>
    </row>
    <row r="13992" spans="2:2" x14ac:dyDescent="0.25">
      <c r="B13992"/>
    </row>
    <row r="13993" spans="2:2" x14ac:dyDescent="0.25">
      <c r="B13993"/>
    </row>
    <row r="13994" spans="2:2" x14ac:dyDescent="0.25">
      <c r="B13994"/>
    </row>
    <row r="13995" spans="2:2" x14ac:dyDescent="0.25">
      <c r="B13995"/>
    </row>
    <row r="13996" spans="2:2" x14ac:dyDescent="0.25">
      <c r="B13996"/>
    </row>
    <row r="13997" spans="2:2" x14ac:dyDescent="0.25">
      <c r="B13997"/>
    </row>
    <row r="13998" spans="2:2" x14ac:dyDescent="0.25">
      <c r="B13998"/>
    </row>
    <row r="13999" spans="2:2" x14ac:dyDescent="0.25">
      <c r="B13999"/>
    </row>
    <row r="14000" spans="2:2" x14ac:dyDescent="0.25">
      <c r="B14000"/>
    </row>
    <row r="14001" spans="2:2" x14ac:dyDescent="0.25">
      <c r="B14001"/>
    </row>
    <row r="14002" spans="2:2" x14ac:dyDescent="0.25">
      <c r="B14002"/>
    </row>
    <row r="14003" spans="2:2" x14ac:dyDescent="0.25">
      <c r="B14003"/>
    </row>
    <row r="14004" spans="2:2" x14ac:dyDescent="0.25">
      <c r="B14004"/>
    </row>
    <row r="14005" spans="2:2" x14ac:dyDescent="0.25">
      <c r="B14005"/>
    </row>
    <row r="14006" spans="2:2" x14ac:dyDescent="0.25">
      <c r="B14006"/>
    </row>
    <row r="14007" spans="2:2" x14ac:dyDescent="0.25">
      <c r="B14007"/>
    </row>
    <row r="14008" spans="2:2" x14ac:dyDescent="0.25">
      <c r="B14008"/>
    </row>
    <row r="14009" spans="2:2" x14ac:dyDescent="0.25">
      <c r="B14009"/>
    </row>
    <row r="14010" spans="2:2" x14ac:dyDescent="0.25">
      <c r="B14010"/>
    </row>
    <row r="14011" spans="2:2" x14ac:dyDescent="0.25">
      <c r="B14011"/>
    </row>
    <row r="14012" spans="2:2" x14ac:dyDescent="0.25">
      <c r="B14012"/>
    </row>
    <row r="14013" spans="2:2" x14ac:dyDescent="0.25">
      <c r="B14013"/>
    </row>
    <row r="14014" spans="2:2" x14ac:dyDescent="0.25">
      <c r="B14014"/>
    </row>
    <row r="14015" spans="2:2" x14ac:dyDescent="0.25">
      <c r="B14015"/>
    </row>
    <row r="14016" spans="2:2" x14ac:dyDescent="0.25">
      <c r="B14016"/>
    </row>
    <row r="14017" spans="2:2" x14ac:dyDescent="0.25">
      <c r="B14017"/>
    </row>
    <row r="14018" spans="2:2" x14ac:dyDescent="0.25">
      <c r="B14018"/>
    </row>
    <row r="14019" spans="2:2" x14ac:dyDescent="0.25">
      <c r="B14019"/>
    </row>
    <row r="14020" spans="2:2" x14ac:dyDescent="0.25">
      <c r="B14020"/>
    </row>
    <row r="14021" spans="2:2" x14ac:dyDescent="0.25">
      <c r="B14021"/>
    </row>
    <row r="14022" spans="2:2" x14ac:dyDescent="0.25">
      <c r="B14022"/>
    </row>
    <row r="14023" spans="2:2" x14ac:dyDescent="0.25">
      <c r="B14023"/>
    </row>
    <row r="14024" spans="2:2" x14ac:dyDescent="0.25">
      <c r="B14024"/>
    </row>
    <row r="14025" spans="2:2" x14ac:dyDescent="0.25">
      <c r="B14025"/>
    </row>
    <row r="14026" spans="2:2" x14ac:dyDescent="0.25">
      <c r="B14026"/>
    </row>
    <row r="14027" spans="2:2" x14ac:dyDescent="0.25">
      <c r="B14027"/>
    </row>
    <row r="14028" spans="2:2" x14ac:dyDescent="0.25">
      <c r="B14028"/>
    </row>
    <row r="14029" spans="2:2" x14ac:dyDescent="0.25">
      <c r="B14029"/>
    </row>
    <row r="14030" spans="2:2" x14ac:dyDescent="0.25">
      <c r="B14030"/>
    </row>
    <row r="14031" spans="2:2" x14ac:dyDescent="0.25">
      <c r="B14031"/>
    </row>
    <row r="14032" spans="2:2" x14ac:dyDescent="0.25">
      <c r="B14032"/>
    </row>
    <row r="14033" spans="2:2" x14ac:dyDescent="0.25">
      <c r="B14033"/>
    </row>
    <row r="14034" spans="2:2" x14ac:dyDescent="0.25">
      <c r="B14034"/>
    </row>
    <row r="14035" spans="2:2" x14ac:dyDescent="0.25">
      <c r="B14035"/>
    </row>
    <row r="14036" spans="2:2" x14ac:dyDescent="0.25">
      <c r="B14036"/>
    </row>
    <row r="14037" spans="2:2" x14ac:dyDescent="0.25">
      <c r="B14037"/>
    </row>
    <row r="14038" spans="2:2" x14ac:dyDescent="0.25">
      <c r="B14038"/>
    </row>
    <row r="14039" spans="2:2" x14ac:dyDescent="0.25">
      <c r="B14039"/>
    </row>
    <row r="14040" spans="2:2" x14ac:dyDescent="0.25">
      <c r="B14040"/>
    </row>
    <row r="14041" spans="2:2" x14ac:dyDescent="0.25">
      <c r="B14041"/>
    </row>
    <row r="14042" spans="2:2" x14ac:dyDescent="0.25">
      <c r="B14042"/>
    </row>
    <row r="14043" spans="2:2" x14ac:dyDescent="0.25">
      <c r="B14043"/>
    </row>
    <row r="14044" spans="2:2" x14ac:dyDescent="0.25">
      <c r="B14044"/>
    </row>
    <row r="14045" spans="2:2" x14ac:dyDescent="0.25">
      <c r="B14045"/>
    </row>
    <row r="14046" spans="2:2" x14ac:dyDescent="0.25">
      <c r="B14046"/>
    </row>
    <row r="14047" spans="2:2" x14ac:dyDescent="0.25">
      <c r="B14047"/>
    </row>
    <row r="14048" spans="2:2" x14ac:dyDescent="0.25">
      <c r="B14048"/>
    </row>
    <row r="14049" spans="2:2" x14ac:dyDescent="0.25">
      <c r="B14049"/>
    </row>
    <row r="14050" spans="2:2" x14ac:dyDescent="0.25">
      <c r="B14050"/>
    </row>
    <row r="14051" spans="2:2" x14ac:dyDescent="0.25">
      <c r="B14051"/>
    </row>
    <row r="14052" spans="2:2" x14ac:dyDescent="0.25">
      <c r="B14052"/>
    </row>
    <row r="14053" spans="2:2" x14ac:dyDescent="0.25">
      <c r="B14053"/>
    </row>
    <row r="14054" spans="2:2" x14ac:dyDescent="0.25">
      <c r="B14054"/>
    </row>
    <row r="14055" spans="2:2" x14ac:dyDescent="0.25">
      <c r="B14055"/>
    </row>
    <row r="14056" spans="2:2" x14ac:dyDescent="0.25">
      <c r="B14056"/>
    </row>
    <row r="14057" spans="2:2" x14ac:dyDescent="0.25">
      <c r="B14057"/>
    </row>
    <row r="14058" spans="2:2" x14ac:dyDescent="0.25">
      <c r="B14058"/>
    </row>
    <row r="14059" spans="2:2" x14ac:dyDescent="0.25">
      <c r="B14059"/>
    </row>
    <row r="14060" spans="2:2" x14ac:dyDescent="0.25">
      <c r="B14060"/>
    </row>
    <row r="14061" spans="2:2" x14ac:dyDescent="0.25">
      <c r="B14061"/>
    </row>
    <row r="14062" spans="2:2" x14ac:dyDescent="0.25">
      <c r="B14062"/>
    </row>
    <row r="14063" spans="2:2" x14ac:dyDescent="0.25">
      <c r="B14063"/>
    </row>
    <row r="14064" spans="2:2" x14ac:dyDescent="0.25">
      <c r="B14064"/>
    </row>
    <row r="14065" spans="2:2" x14ac:dyDescent="0.25">
      <c r="B14065"/>
    </row>
    <row r="14066" spans="2:2" x14ac:dyDescent="0.25">
      <c r="B14066"/>
    </row>
    <row r="14067" spans="2:2" x14ac:dyDescent="0.25">
      <c r="B14067"/>
    </row>
    <row r="14068" spans="2:2" x14ac:dyDescent="0.25">
      <c r="B14068"/>
    </row>
    <row r="14069" spans="2:2" x14ac:dyDescent="0.25">
      <c r="B14069"/>
    </row>
    <row r="14070" spans="2:2" x14ac:dyDescent="0.25">
      <c r="B14070"/>
    </row>
    <row r="14071" spans="2:2" x14ac:dyDescent="0.25">
      <c r="B14071"/>
    </row>
    <row r="14072" spans="2:2" x14ac:dyDescent="0.25">
      <c r="B14072"/>
    </row>
    <row r="14073" spans="2:2" x14ac:dyDescent="0.25">
      <c r="B14073"/>
    </row>
    <row r="14074" spans="2:2" x14ac:dyDescent="0.25">
      <c r="B14074"/>
    </row>
    <row r="14075" spans="2:2" x14ac:dyDescent="0.25">
      <c r="B14075"/>
    </row>
    <row r="14076" spans="2:2" x14ac:dyDescent="0.25">
      <c r="B14076"/>
    </row>
    <row r="14077" spans="2:2" x14ac:dyDescent="0.25">
      <c r="B14077"/>
    </row>
    <row r="14078" spans="2:2" x14ac:dyDescent="0.25">
      <c r="B14078"/>
    </row>
    <row r="14079" spans="2:2" x14ac:dyDescent="0.25">
      <c r="B14079"/>
    </row>
    <row r="14080" spans="2:2" x14ac:dyDescent="0.25">
      <c r="B14080"/>
    </row>
    <row r="14081" spans="2:2" x14ac:dyDescent="0.25">
      <c r="B14081"/>
    </row>
    <row r="14082" spans="2:2" x14ac:dyDescent="0.25">
      <c r="B14082"/>
    </row>
    <row r="14083" spans="2:2" x14ac:dyDescent="0.25">
      <c r="B14083"/>
    </row>
    <row r="14084" spans="2:2" x14ac:dyDescent="0.25">
      <c r="B14084"/>
    </row>
    <row r="14085" spans="2:2" x14ac:dyDescent="0.25">
      <c r="B14085"/>
    </row>
    <row r="14086" spans="2:2" x14ac:dyDescent="0.25">
      <c r="B14086"/>
    </row>
    <row r="14087" spans="2:2" x14ac:dyDescent="0.25">
      <c r="B14087"/>
    </row>
    <row r="14088" spans="2:2" x14ac:dyDescent="0.25">
      <c r="B14088"/>
    </row>
    <row r="14089" spans="2:2" x14ac:dyDescent="0.25">
      <c r="B14089"/>
    </row>
    <row r="14090" spans="2:2" x14ac:dyDescent="0.25">
      <c r="B14090"/>
    </row>
    <row r="14091" spans="2:2" x14ac:dyDescent="0.25">
      <c r="B14091"/>
    </row>
    <row r="14092" spans="2:2" x14ac:dyDescent="0.25">
      <c r="B14092"/>
    </row>
    <row r="14093" spans="2:2" x14ac:dyDescent="0.25">
      <c r="B14093"/>
    </row>
    <row r="14094" spans="2:2" x14ac:dyDescent="0.25">
      <c r="B14094"/>
    </row>
    <row r="14095" spans="2:2" x14ac:dyDescent="0.25">
      <c r="B14095"/>
    </row>
    <row r="14096" spans="2:2" x14ac:dyDescent="0.25">
      <c r="B14096"/>
    </row>
    <row r="14097" spans="2:2" x14ac:dyDescent="0.25">
      <c r="B14097"/>
    </row>
    <row r="14098" spans="2:2" x14ac:dyDescent="0.25">
      <c r="B14098"/>
    </row>
    <row r="14099" spans="2:2" x14ac:dyDescent="0.25">
      <c r="B14099"/>
    </row>
    <row r="14100" spans="2:2" x14ac:dyDescent="0.25">
      <c r="B14100"/>
    </row>
    <row r="14101" spans="2:2" x14ac:dyDescent="0.25">
      <c r="B14101"/>
    </row>
    <row r="14102" spans="2:2" x14ac:dyDescent="0.25">
      <c r="B14102"/>
    </row>
    <row r="14103" spans="2:2" x14ac:dyDescent="0.25">
      <c r="B14103"/>
    </row>
    <row r="14104" spans="2:2" x14ac:dyDescent="0.25">
      <c r="B14104"/>
    </row>
    <row r="14105" spans="2:2" x14ac:dyDescent="0.25">
      <c r="B14105"/>
    </row>
    <row r="14106" spans="2:2" x14ac:dyDescent="0.25">
      <c r="B14106"/>
    </row>
    <row r="14107" spans="2:2" x14ac:dyDescent="0.25">
      <c r="B14107"/>
    </row>
    <row r="14108" spans="2:2" x14ac:dyDescent="0.25">
      <c r="B14108"/>
    </row>
    <row r="14109" spans="2:2" x14ac:dyDescent="0.25">
      <c r="B14109"/>
    </row>
    <row r="14110" spans="2:2" x14ac:dyDescent="0.25">
      <c r="B14110"/>
    </row>
    <row r="14111" spans="2:2" x14ac:dyDescent="0.25">
      <c r="B14111"/>
    </row>
    <row r="14112" spans="2:2" x14ac:dyDescent="0.25">
      <c r="B14112"/>
    </row>
    <row r="14113" spans="2:2" x14ac:dyDescent="0.25">
      <c r="B14113"/>
    </row>
    <row r="14114" spans="2:2" x14ac:dyDescent="0.25">
      <c r="B14114"/>
    </row>
    <row r="14115" spans="2:2" x14ac:dyDescent="0.25">
      <c r="B14115"/>
    </row>
    <row r="14116" spans="2:2" x14ac:dyDescent="0.25">
      <c r="B14116"/>
    </row>
    <row r="14117" spans="2:2" x14ac:dyDescent="0.25">
      <c r="B14117"/>
    </row>
    <row r="14118" spans="2:2" x14ac:dyDescent="0.25">
      <c r="B14118"/>
    </row>
    <row r="14119" spans="2:2" x14ac:dyDescent="0.25">
      <c r="B14119"/>
    </row>
    <row r="14120" spans="2:2" x14ac:dyDescent="0.25">
      <c r="B14120"/>
    </row>
    <row r="14121" spans="2:2" x14ac:dyDescent="0.25">
      <c r="B14121"/>
    </row>
    <row r="14122" spans="2:2" x14ac:dyDescent="0.25">
      <c r="B14122"/>
    </row>
    <row r="14123" spans="2:2" x14ac:dyDescent="0.25">
      <c r="B14123"/>
    </row>
    <row r="14124" spans="2:2" x14ac:dyDescent="0.25">
      <c r="B14124"/>
    </row>
    <row r="14125" spans="2:2" x14ac:dyDescent="0.25">
      <c r="B14125"/>
    </row>
    <row r="14126" spans="2:2" x14ac:dyDescent="0.25">
      <c r="B14126"/>
    </row>
    <row r="14127" spans="2:2" x14ac:dyDescent="0.25">
      <c r="B14127"/>
    </row>
    <row r="14128" spans="2:2" x14ac:dyDescent="0.25">
      <c r="B14128"/>
    </row>
    <row r="14129" spans="2:2" x14ac:dyDescent="0.25">
      <c r="B14129"/>
    </row>
    <row r="14130" spans="2:2" x14ac:dyDescent="0.25">
      <c r="B14130"/>
    </row>
    <row r="14131" spans="2:2" x14ac:dyDescent="0.25">
      <c r="B14131"/>
    </row>
    <row r="14132" spans="2:2" x14ac:dyDescent="0.25">
      <c r="B14132"/>
    </row>
    <row r="14133" spans="2:2" x14ac:dyDescent="0.25">
      <c r="B14133"/>
    </row>
    <row r="14134" spans="2:2" x14ac:dyDescent="0.25">
      <c r="B14134"/>
    </row>
    <row r="14135" spans="2:2" x14ac:dyDescent="0.25">
      <c r="B14135"/>
    </row>
    <row r="14136" spans="2:2" x14ac:dyDescent="0.25">
      <c r="B14136"/>
    </row>
    <row r="14137" spans="2:2" x14ac:dyDescent="0.25">
      <c r="B14137"/>
    </row>
    <row r="14138" spans="2:2" x14ac:dyDescent="0.25">
      <c r="B14138"/>
    </row>
    <row r="14139" spans="2:2" x14ac:dyDescent="0.25">
      <c r="B14139"/>
    </row>
    <row r="14140" spans="2:2" x14ac:dyDescent="0.25">
      <c r="B14140"/>
    </row>
    <row r="14141" spans="2:2" x14ac:dyDescent="0.25">
      <c r="B14141"/>
    </row>
    <row r="14142" spans="2:2" x14ac:dyDescent="0.25">
      <c r="B14142"/>
    </row>
    <row r="14143" spans="2:2" x14ac:dyDescent="0.25">
      <c r="B14143"/>
    </row>
    <row r="14144" spans="2:2" x14ac:dyDescent="0.25">
      <c r="B14144"/>
    </row>
    <row r="14145" spans="2:2" x14ac:dyDescent="0.25">
      <c r="B14145"/>
    </row>
    <row r="14146" spans="2:2" x14ac:dyDescent="0.25">
      <c r="B14146"/>
    </row>
    <row r="14147" spans="2:2" x14ac:dyDescent="0.25">
      <c r="B14147"/>
    </row>
    <row r="14148" spans="2:2" x14ac:dyDescent="0.25">
      <c r="B14148"/>
    </row>
    <row r="14149" spans="2:2" x14ac:dyDescent="0.25">
      <c r="B14149"/>
    </row>
    <row r="14150" spans="2:2" x14ac:dyDescent="0.25">
      <c r="B14150"/>
    </row>
    <row r="14151" spans="2:2" x14ac:dyDescent="0.25">
      <c r="B14151"/>
    </row>
    <row r="14152" spans="2:2" x14ac:dyDescent="0.25">
      <c r="B14152"/>
    </row>
    <row r="14153" spans="2:2" x14ac:dyDescent="0.25">
      <c r="B14153"/>
    </row>
    <row r="14154" spans="2:2" x14ac:dyDescent="0.25">
      <c r="B14154"/>
    </row>
    <row r="14155" spans="2:2" x14ac:dyDescent="0.25">
      <c r="B14155"/>
    </row>
    <row r="14156" spans="2:2" x14ac:dyDescent="0.25">
      <c r="B14156"/>
    </row>
    <row r="14157" spans="2:2" x14ac:dyDescent="0.25">
      <c r="B14157"/>
    </row>
    <row r="14158" spans="2:2" x14ac:dyDescent="0.25">
      <c r="B14158"/>
    </row>
    <row r="14159" spans="2:2" x14ac:dyDescent="0.25">
      <c r="B14159"/>
    </row>
    <row r="14160" spans="2:2" x14ac:dyDescent="0.25">
      <c r="B14160"/>
    </row>
    <row r="14161" spans="2:2" x14ac:dyDescent="0.25">
      <c r="B14161"/>
    </row>
    <row r="14162" spans="2:2" x14ac:dyDescent="0.25">
      <c r="B14162"/>
    </row>
    <row r="14163" spans="2:2" x14ac:dyDescent="0.25">
      <c r="B14163"/>
    </row>
    <row r="14164" spans="2:2" x14ac:dyDescent="0.25">
      <c r="B14164"/>
    </row>
    <row r="14165" spans="2:2" x14ac:dyDescent="0.25">
      <c r="B14165"/>
    </row>
    <row r="14166" spans="2:2" x14ac:dyDescent="0.25">
      <c r="B14166"/>
    </row>
    <row r="14167" spans="2:2" x14ac:dyDescent="0.25">
      <c r="B14167"/>
    </row>
    <row r="14168" spans="2:2" x14ac:dyDescent="0.25">
      <c r="B14168"/>
    </row>
    <row r="14169" spans="2:2" x14ac:dyDescent="0.25">
      <c r="B14169"/>
    </row>
    <row r="14170" spans="2:2" x14ac:dyDescent="0.25">
      <c r="B14170"/>
    </row>
    <row r="14171" spans="2:2" x14ac:dyDescent="0.25">
      <c r="B14171"/>
    </row>
    <row r="14172" spans="2:2" x14ac:dyDescent="0.25">
      <c r="B14172"/>
    </row>
    <row r="14173" spans="2:2" x14ac:dyDescent="0.25">
      <c r="B14173"/>
    </row>
    <row r="14174" spans="2:2" x14ac:dyDescent="0.25">
      <c r="B14174"/>
    </row>
    <row r="14175" spans="2:2" x14ac:dyDescent="0.25">
      <c r="B14175"/>
    </row>
    <row r="14176" spans="2:2" x14ac:dyDescent="0.25">
      <c r="B14176"/>
    </row>
    <row r="14177" spans="2:2" x14ac:dyDescent="0.25">
      <c r="B14177"/>
    </row>
    <row r="14178" spans="2:2" x14ac:dyDescent="0.25">
      <c r="B14178"/>
    </row>
    <row r="14179" spans="2:2" x14ac:dyDescent="0.25">
      <c r="B14179"/>
    </row>
    <row r="14180" spans="2:2" x14ac:dyDescent="0.25">
      <c r="B14180"/>
    </row>
    <row r="14181" spans="2:2" x14ac:dyDescent="0.25">
      <c r="B14181"/>
    </row>
    <row r="14182" spans="2:2" x14ac:dyDescent="0.25">
      <c r="B14182"/>
    </row>
    <row r="14183" spans="2:2" x14ac:dyDescent="0.25">
      <c r="B14183"/>
    </row>
    <row r="14184" spans="2:2" x14ac:dyDescent="0.25">
      <c r="B14184"/>
    </row>
    <row r="14185" spans="2:2" x14ac:dyDescent="0.25">
      <c r="B14185"/>
    </row>
    <row r="14186" spans="2:2" x14ac:dyDescent="0.25">
      <c r="B14186"/>
    </row>
    <row r="14187" spans="2:2" x14ac:dyDescent="0.25">
      <c r="B14187"/>
    </row>
    <row r="14188" spans="2:2" x14ac:dyDescent="0.25">
      <c r="B14188"/>
    </row>
    <row r="14189" spans="2:2" x14ac:dyDescent="0.25">
      <c r="B14189"/>
    </row>
    <row r="14190" spans="2:2" x14ac:dyDescent="0.25">
      <c r="B14190"/>
    </row>
    <row r="14191" spans="2:2" x14ac:dyDescent="0.25">
      <c r="B14191"/>
    </row>
    <row r="14192" spans="2:2" x14ac:dyDescent="0.25">
      <c r="B14192"/>
    </row>
    <row r="14193" spans="2:2" x14ac:dyDescent="0.25">
      <c r="B14193"/>
    </row>
    <row r="14194" spans="2:2" x14ac:dyDescent="0.25">
      <c r="B14194"/>
    </row>
    <row r="14195" spans="2:2" x14ac:dyDescent="0.25">
      <c r="B14195"/>
    </row>
    <row r="14196" spans="2:2" x14ac:dyDescent="0.25">
      <c r="B14196"/>
    </row>
    <row r="14197" spans="2:2" x14ac:dyDescent="0.25">
      <c r="B14197"/>
    </row>
    <row r="14198" spans="2:2" x14ac:dyDescent="0.25">
      <c r="B14198"/>
    </row>
    <row r="14199" spans="2:2" x14ac:dyDescent="0.25">
      <c r="B14199"/>
    </row>
    <row r="14200" spans="2:2" x14ac:dyDescent="0.25">
      <c r="B14200"/>
    </row>
    <row r="14201" spans="2:2" x14ac:dyDescent="0.25">
      <c r="B14201"/>
    </row>
    <row r="14202" spans="2:2" x14ac:dyDescent="0.25">
      <c r="B14202"/>
    </row>
    <row r="14203" spans="2:2" x14ac:dyDescent="0.25">
      <c r="B14203"/>
    </row>
    <row r="14204" spans="2:2" x14ac:dyDescent="0.25">
      <c r="B14204"/>
    </row>
    <row r="14205" spans="2:2" x14ac:dyDescent="0.25">
      <c r="B14205"/>
    </row>
    <row r="14206" spans="2:2" x14ac:dyDescent="0.25">
      <c r="B14206"/>
    </row>
    <row r="14207" spans="2:2" x14ac:dyDescent="0.25">
      <c r="B14207"/>
    </row>
    <row r="14208" spans="2:2" x14ac:dyDescent="0.25">
      <c r="B14208"/>
    </row>
    <row r="14209" spans="2:2" x14ac:dyDescent="0.25">
      <c r="B14209"/>
    </row>
    <row r="14210" spans="2:2" x14ac:dyDescent="0.25">
      <c r="B14210"/>
    </row>
    <row r="14211" spans="2:2" x14ac:dyDescent="0.25">
      <c r="B14211"/>
    </row>
    <row r="14212" spans="2:2" x14ac:dyDescent="0.25">
      <c r="B14212"/>
    </row>
    <row r="14213" spans="2:2" x14ac:dyDescent="0.25">
      <c r="B14213"/>
    </row>
    <row r="14214" spans="2:2" x14ac:dyDescent="0.25">
      <c r="B14214"/>
    </row>
    <row r="14215" spans="2:2" x14ac:dyDescent="0.25">
      <c r="B14215"/>
    </row>
    <row r="14216" spans="2:2" x14ac:dyDescent="0.25">
      <c r="B14216"/>
    </row>
    <row r="14217" spans="2:2" x14ac:dyDescent="0.25">
      <c r="B14217"/>
    </row>
    <row r="14218" spans="2:2" x14ac:dyDescent="0.25">
      <c r="B14218"/>
    </row>
    <row r="14219" spans="2:2" x14ac:dyDescent="0.25">
      <c r="B14219"/>
    </row>
    <row r="14220" spans="2:2" x14ac:dyDescent="0.25">
      <c r="B14220"/>
    </row>
    <row r="14221" spans="2:2" x14ac:dyDescent="0.25">
      <c r="B14221"/>
    </row>
    <row r="14222" spans="2:2" x14ac:dyDescent="0.25">
      <c r="B14222"/>
    </row>
    <row r="14223" spans="2:2" x14ac:dyDescent="0.25">
      <c r="B14223"/>
    </row>
    <row r="14224" spans="2:2" x14ac:dyDescent="0.25">
      <c r="B14224"/>
    </row>
    <row r="14225" spans="2:2" x14ac:dyDescent="0.25">
      <c r="B14225"/>
    </row>
    <row r="14226" spans="2:2" x14ac:dyDescent="0.25">
      <c r="B14226"/>
    </row>
    <row r="14227" spans="2:2" x14ac:dyDescent="0.25">
      <c r="B14227"/>
    </row>
    <row r="14228" spans="2:2" x14ac:dyDescent="0.25">
      <c r="B14228"/>
    </row>
    <row r="14229" spans="2:2" x14ac:dyDescent="0.25">
      <c r="B14229"/>
    </row>
    <row r="14230" spans="2:2" x14ac:dyDescent="0.25">
      <c r="B14230"/>
    </row>
    <row r="14231" spans="2:2" x14ac:dyDescent="0.25">
      <c r="B14231"/>
    </row>
    <row r="14232" spans="2:2" x14ac:dyDescent="0.25">
      <c r="B14232"/>
    </row>
    <row r="14233" spans="2:2" x14ac:dyDescent="0.25">
      <c r="B14233"/>
    </row>
    <row r="14234" spans="2:2" x14ac:dyDescent="0.25">
      <c r="B14234"/>
    </row>
    <row r="14235" spans="2:2" x14ac:dyDescent="0.25">
      <c r="B14235"/>
    </row>
    <row r="14236" spans="2:2" x14ac:dyDescent="0.25">
      <c r="B14236"/>
    </row>
    <row r="14237" spans="2:2" x14ac:dyDescent="0.25">
      <c r="B14237"/>
    </row>
    <row r="14238" spans="2:2" x14ac:dyDescent="0.25">
      <c r="B14238"/>
    </row>
    <row r="14239" spans="2:2" x14ac:dyDescent="0.25">
      <c r="B14239"/>
    </row>
    <row r="14240" spans="2:2" x14ac:dyDescent="0.25">
      <c r="B14240"/>
    </row>
    <row r="14241" spans="2:2" x14ac:dyDescent="0.25">
      <c r="B14241"/>
    </row>
    <row r="14242" spans="2:2" x14ac:dyDescent="0.25">
      <c r="B14242"/>
    </row>
    <row r="14243" spans="2:2" x14ac:dyDescent="0.25">
      <c r="B14243"/>
    </row>
    <row r="14244" spans="2:2" x14ac:dyDescent="0.25">
      <c r="B14244"/>
    </row>
    <row r="14245" spans="2:2" x14ac:dyDescent="0.25">
      <c r="B14245"/>
    </row>
    <row r="14246" spans="2:2" x14ac:dyDescent="0.25">
      <c r="B14246"/>
    </row>
    <row r="14247" spans="2:2" x14ac:dyDescent="0.25">
      <c r="B14247"/>
    </row>
    <row r="14248" spans="2:2" x14ac:dyDescent="0.25">
      <c r="B14248"/>
    </row>
    <row r="14249" spans="2:2" x14ac:dyDescent="0.25">
      <c r="B14249"/>
    </row>
    <row r="14250" spans="2:2" x14ac:dyDescent="0.25">
      <c r="B14250"/>
    </row>
    <row r="14251" spans="2:2" x14ac:dyDescent="0.25">
      <c r="B14251"/>
    </row>
    <row r="14252" spans="2:2" x14ac:dyDescent="0.25">
      <c r="B14252"/>
    </row>
    <row r="14253" spans="2:2" x14ac:dyDescent="0.25">
      <c r="B14253"/>
    </row>
    <row r="14254" spans="2:2" x14ac:dyDescent="0.25">
      <c r="B14254"/>
    </row>
    <row r="14255" spans="2:2" x14ac:dyDescent="0.25">
      <c r="B14255"/>
    </row>
    <row r="14256" spans="2:2" x14ac:dyDescent="0.25">
      <c r="B14256"/>
    </row>
    <row r="14257" spans="2:2" x14ac:dyDescent="0.25">
      <c r="B14257"/>
    </row>
    <row r="14258" spans="2:2" x14ac:dyDescent="0.25">
      <c r="B14258"/>
    </row>
    <row r="14259" spans="2:2" x14ac:dyDescent="0.25">
      <c r="B14259"/>
    </row>
    <row r="14260" spans="2:2" x14ac:dyDescent="0.25">
      <c r="B14260"/>
    </row>
    <row r="14261" spans="2:2" x14ac:dyDescent="0.25">
      <c r="B14261"/>
    </row>
    <row r="14262" spans="2:2" x14ac:dyDescent="0.25">
      <c r="B14262"/>
    </row>
    <row r="14263" spans="2:2" x14ac:dyDescent="0.25">
      <c r="B14263"/>
    </row>
    <row r="14264" spans="2:2" x14ac:dyDescent="0.25">
      <c r="B14264"/>
    </row>
    <row r="14265" spans="2:2" x14ac:dyDescent="0.25">
      <c r="B14265"/>
    </row>
    <row r="14266" spans="2:2" x14ac:dyDescent="0.25">
      <c r="B14266"/>
    </row>
    <row r="14267" spans="2:2" x14ac:dyDescent="0.25">
      <c r="B14267"/>
    </row>
    <row r="14268" spans="2:2" x14ac:dyDescent="0.25">
      <c r="B14268"/>
    </row>
    <row r="14269" spans="2:2" x14ac:dyDescent="0.25">
      <c r="B14269"/>
    </row>
    <row r="14270" spans="2:2" x14ac:dyDescent="0.25">
      <c r="B14270"/>
    </row>
    <row r="14271" spans="2:2" x14ac:dyDescent="0.25">
      <c r="B14271"/>
    </row>
    <row r="14272" spans="2:2" x14ac:dyDescent="0.25">
      <c r="B14272"/>
    </row>
    <row r="14273" spans="2:2" x14ac:dyDescent="0.25">
      <c r="B14273"/>
    </row>
    <row r="14274" spans="2:2" x14ac:dyDescent="0.25">
      <c r="B14274"/>
    </row>
    <row r="14275" spans="2:2" x14ac:dyDescent="0.25">
      <c r="B14275"/>
    </row>
    <row r="14276" spans="2:2" x14ac:dyDescent="0.25">
      <c r="B14276"/>
    </row>
    <row r="14277" spans="2:2" x14ac:dyDescent="0.25">
      <c r="B14277"/>
    </row>
    <row r="14278" spans="2:2" x14ac:dyDescent="0.25">
      <c r="B14278"/>
    </row>
    <row r="14279" spans="2:2" x14ac:dyDescent="0.25">
      <c r="B14279"/>
    </row>
    <row r="14280" spans="2:2" x14ac:dyDescent="0.25">
      <c r="B14280"/>
    </row>
    <row r="14281" spans="2:2" x14ac:dyDescent="0.25">
      <c r="B14281"/>
    </row>
    <row r="14282" spans="2:2" x14ac:dyDescent="0.25">
      <c r="B14282"/>
    </row>
    <row r="14283" spans="2:2" x14ac:dyDescent="0.25">
      <c r="B14283"/>
    </row>
    <row r="14284" spans="2:2" x14ac:dyDescent="0.25">
      <c r="B14284"/>
    </row>
    <row r="14285" spans="2:2" x14ac:dyDescent="0.25">
      <c r="B14285"/>
    </row>
    <row r="14286" spans="2:2" x14ac:dyDescent="0.25">
      <c r="B14286"/>
    </row>
    <row r="14287" spans="2:2" x14ac:dyDescent="0.25">
      <c r="B14287"/>
    </row>
    <row r="14288" spans="2:2" x14ac:dyDescent="0.25">
      <c r="B14288"/>
    </row>
    <row r="14289" spans="2:2" x14ac:dyDescent="0.25">
      <c r="B14289"/>
    </row>
    <row r="14290" spans="2:2" x14ac:dyDescent="0.25">
      <c r="B14290"/>
    </row>
    <row r="14291" spans="2:2" x14ac:dyDescent="0.25">
      <c r="B14291"/>
    </row>
    <row r="14292" spans="2:2" x14ac:dyDescent="0.25">
      <c r="B14292"/>
    </row>
    <row r="14293" spans="2:2" x14ac:dyDescent="0.25">
      <c r="B14293"/>
    </row>
    <row r="14294" spans="2:2" x14ac:dyDescent="0.25">
      <c r="B14294"/>
    </row>
    <row r="14295" spans="2:2" x14ac:dyDescent="0.25">
      <c r="B14295"/>
    </row>
    <row r="14296" spans="2:2" x14ac:dyDescent="0.25">
      <c r="B14296"/>
    </row>
    <row r="14297" spans="2:2" x14ac:dyDescent="0.25">
      <c r="B14297"/>
    </row>
    <row r="14298" spans="2:2" x14ac:dyDescent="0.25">
      <c r="B14298"/>
    </row>
    <row r="14299" spans="2:2" x14ac:dyDescent="0.25">
      <c r="B14299"/>
    </row>
    <row r="14300" spans="2:2" x14ac:dyDescent="0.25">
      <c r="B14300"/>
    </row>
    <row r="14301" spans="2:2" x14ac:dyDescent="0.25">
      <c r="B14301"/>
    </row>
    <row r="14302" spans="2:2" x14ac:dyDescent="0.25">
      <c r="B14302"/>
    </row>
    <row r="14303" spans="2:2" x14ac:dyDescent="0.25">
      <c r="B14303"/>
    </row>
    <row r="14304" spans="2:2" x14ac:dyDescent="0.25">
      <c r="B14304"/>
    </row>
    <row r="14305" spans="2:2" x14ac:dyDescent="0.25">
      <c r="B14305"/>
    </row>
    <row r="14306" spans="2:2" x14ac:dyDescent="0.25">
      <c r="B14306"/>
    </row>
    <row r="14307" spans="2:2" x14ac:dyDescent="0.25">
      <c r="B14307"/>
    </row>
    <row r="14308" spans="2:2" x14ac:dyDescent="0.25">
      <c r="B14308"/>
    </row>
    <row r="14309" spans="2:2" x14ac:dyDescent="0.25">
      <c r="B14309"/>
    </row>
    <row r="14310" spans="2:2" x14ac:dyDescent="0.25">
      <c r="B14310"/>
    </row>
    <row r="14311" spans="2:2" x14ac:dyDescent="0.25">
      <c r="B14311"/>
    </row>
    <row r="14312" spans="2:2" x14ac:dyDescent="0.25">
      <c r="B14312"/>
    </row>
    <row r="14313" spans="2:2" x14ac:dyDescent="0.25">
      <c r="B14313"/>
    </row>
    <row r="14314" spans="2:2" x14ac:dyDescent="0.25">
      <c r="B14314"/>
    </row>
    <row r="14315" spans="2:2" x14ac:dyDescent="0.25">
      <c r="B14315"/>
    </row>
    <row r="14316" spans="2:2" x14ac:dyDescent="0.25">
      <c r="B14316"/>
    </row>
    <row r="14317" spans="2:2" x14ac:dyDescent="0.25">
      <c r="B14317"/>
    </row>
    <row r="14318" spans="2:2" x14ac:dyDescent="0.25">
      <c r="B14318"/>
    </row>
    <row r="14319" spans="2:2" x14ac:dyDescent="0.25">
      <c r="B14319"/>
    </row>
    <row r="14320" spans="2:2" x14ac:dyDescent="0.25">
      <c r="B14320"/>
    </row>
    <row r="14321" spans="2:2" x14ac:dyDescent="0.25">
      <c r="B14321"/>
    </row>
    <row r="14322" spans="2:2" x14ac:dyDescent="0.25">
      <c r="B14322"/>
    </row>
    <row r="14323" spans="2:2" x14ac:dyDescent="0.25">
      <c r="B14323"/>
    </row>
    <row r="14324" spans="2:2" x14ac:dyDescent="0.25">
      <c r="B14324"/>
    </row>
    <row r="14325" spans="2:2" x14ac:dyDescent="0.25">
      <c r="B14325"/>
    </row>
    <row r="14326" spans="2:2" x14ac:dyDescent="0.25">
      <c r="B14326"/>
    </row>
    <row r="14327" spans="2:2" x14ac:dyDescent="0.25">
      <c r="B14327"/>
    </row>
    <row r="14328" spans="2:2" x14ac:dyDescent="0.25">
      <c r="B14328"/>
    </row>
    <row r="14329" spans="2:2" x14ac:dyDescent="0.25">
      <c r="B14329"/>
    </row>
    <row r="14330" spans="2:2" x14ac:dyDescent="0.25">
      <c r="B14330"/>
    </row>
    <row r="14331" spans="2:2" x14ac:dyDescent="0.25">
      <c r="B14331"/>
    </row>
    <row r="14332" spans="2:2" x14ac:dyDescent="0.25">
      <c r="B14332"/>
    </row>
    <row r="14333" spans="2:2" x14ac:dyDescent="0.25">
      <c r="B14333"/>
    </row>
    <row r="14334" spans="2:2" x14ac:dyDescent="0.25">
      <c r="B14334"/>
    </row>
    <row r="14335" spans="2:2" x14ac:dyDescent="0.25">
      <c r="B14335"/>
    </row>
    <row r="14336" spans="2:2" x14ac:dyDescent="0.25">
      <c r="B14336"/>
    </row>
    <row r="14337" spans="2:2" x14ac:dyDescent="0.25">
      <c r="B14337"/>
    </row>
    <row r="14338" spans="2:2" x14ac:dyDescent="0.25">
      <c r="B14338"/>
    </row>
    <row r="14339" spans="2:2" x14ac:dyDescent="0.25">
      <c r="B14339"/>
    </row>
    <row r="14340" spans="2:2" x14ac:dyDescent="0.25">
      <c r="B14340"/>
    </row>
    <row r="14341" spans="2:2" x14ac:dyDescent="0.25">
      <c r="B14341"/>
    </row>
    <row r="14342" spans="2:2" x14ac:dyDescent="0.25">
      <c r="B14342"/>
    </row>
    <row r="14343" spans="2:2" x14ac:dyDescent="0.25">
      <c r="B14343"/>
    </row>
    <row r="14344" spans="2:2" x14ac:dyDescent="0.25">
      <c r="B14344"/>
    </row>
    <row r="14345" spans="2:2" x14ac:dyDescent="0.25">
      <c r="B14345"/>
    </row>
    <row r="14346" spans="2:2" x14ac:dyDescent="0.25">
      <c r="B14346"/>
    </row>
    <row r="14347" spans="2:2" x14ac:dyDescent="0.25">
      <c r="B14347"/>
    </row>
    <row r="14348" spans="2:2" x14ac:dyDescent="0.25">
      <c r="B14348"/>
    </row>
    <row r="14349" spans="2:2" x14ac:dyDescent="0.25">
      <c r="B14349"/>
    </row>
    <row r="14350" spans="2:2" x14ac:dyDescent="0.25">
      <c r="B14350"/>
    </row>
    <row r="14351" spans="2:2" x14ac:dyDescent="0.25">
      <c r="B14351"/>
    </row>
    <row r="14352" spans="2:2" x14ac:dyDescent="0.25">
      <c r="B14352"/>
    </row>
    <row r="14353" spans="2:2" x14ac:dyDescent="0.25">
      <c r="B14353"/>
    </row>
    <row r="14354" spans="2:2" x14ac:dyDescent="0.25">
      <c r="B14354"/>
    </row>
    <row r="14355" spans="2:2" x14ac:dyDescent="0.25">
      <c r="B14355"/>
    </row>
    <row r="14356" spans="2:2" x14ac:dyDescent="0.25">
      <c r="B14356"/>
    </row>
    <row r="14357" spans="2:2" x14ac:dyDescent="0.25">
      <c r="B14357"/>
    </row>
    <row r="14358" spans="2:2" x14ac:dyDescent="0.25">
      <c r="B14358"/>
    </row>
    <row r="14359" spans="2:2" x14ac:dyDescent="0.25">
      <c r="B14359"/>
    </row>
    <row r="14360" spans="2:2" x14ac:dyDescent="0.25">
      <c r="B14360"/>
    </row>
    <row r="14361" spans="2:2" x14ac:dyDescent="0.25">
      <c r="B14361"/>
    </row>
    <row r="14362" spans="2:2" x14ac:dyDescent="0.25">
      <c r="B14362"/>
    </row>
    <row r="14363" spans="2:2" x14ac:dyDescent="0.25">
      <c r="B14363"/>
    </row>
    <row r="14364" spans="2:2" x14ac:dyDescent="0.25">
      <c r="B14364"/>
    </row>
    <row r="14365" spans="2:2" x14ac:dyDescent="0.25">
      <c r="B14365"/>
    </row>
    <row r="14366" spans="2:2" x14ac:dyDescent="0.25">
      <c r="B14366"/>
    </row>
    <row r="14367" spans="2:2" x14ac:dyDescent="0.25">
      <c r="B14367"/>
    </row>
    <row r="14368" spans="2:2" x14ac:dyDescent="0.25">
      <c r="B14368"/>
    </row>
    <row r="14369" spans="2:2" x14ac:dyDescent="0.25">
      <c r="B14369"/>
    </row>
    <row r="14370" spans="2:2" x14ac:dyDescent="0.25">
      <c r="B14370"/>
    </row>
    <row r="14371" spans="2:2" x14ac:dyDescent="0.25">
      <c r="B14371"/>
    </row>
    <row r="14372" spans="2:2" x14ac:dyDescent="0.25">
      <c r="B14372"/>
    </row>
    <row r="14373" spans="2:2" x14ac:dyDescent="0.25">
      <c r="B14373"/>
    </row>
    <row r="14374" spans="2:2" x14ac:dyDescent="0.25">
      <c r="B14374"/>
    </row>
    <row r="14375" spans="2:2" x14ac:dyDescent="0.25">
      <c r="B14375"/>
    </row>
    <row r="14376" spans="2:2" x14ac:dyDescent="0.25">
      <c r="B14376"/>
    </row>
    <row r="14377" spans="2:2" x14ac:dyDescent="0.25">
      <c r="B14377"/>
    </row>
    <row r="14378" spans="2:2" x14ac:dyDescent="0.25">
      <c r="B14378"/>
    </row>
    <row r="14379" spans="2:2" x14ac:dyDescent="0.25">
      <c r="B14379"/>
    </row>
    <row r="14380" spans="2:2" x14ac:dyDescent="0.25">
      <c r="B14380"/>
    </row>
    <row r="14381" spans="2:2" x14ac:dyDescent="0.25">
      <c r="B14381"/>
    </row>
    <row r="14382" spans="2:2" x14ac:dyDescent="0.25">
      <c r="B14382"/>
    </row>
    <row r="14383" spans="2:2" x14ac:dyDescent="0.25">
      <c r="B14383"/>
    </row>
    <row r="14384" spans="2:2" x14ac:dyDescent="0.25">
      <c r="B14384"/>
    </row>
    <row r="14385" spans="2:2" x14ac:dyDescent="0.25">
      <c r="B14385"/>
    </row>
    <row r="14386" spans="2:2" x14ac:dyDescent="0.25">
      <c r="B14386"/>
    </row>
    <row r="14387" spans="2:2" x14ac:dyDescent="0.25">
      <c r="B14387"/>
    </row>
    <row r="14388" spans="2:2" x14ac:dyDescent="0.25">
      <c r="B14388"/>
    </row>
    <row r="14389" spans="2:2" x14ac:dyDescent="0.25">
      <c r="B14389"/>
    </row>
    <row r="14390" spans="2:2" x14ac:dyDescent="0.25">
      <c r="B14390"/>
    </row>
    <row r="14391" spans="2:2" x14ac:dyDescent="0.25">
      <c r="B14391"/>
    </row>
    <row r="14392" spans="2:2" x14ac:dyDescent="0.25">
      <c r="B14392"/>
    </row>
    <row r="14393" spans="2:2" x14ac:dyDescent="0.25">
      <c r="B14393"/>
    </row>
    <row r="14394" spans="2:2" x14ac:dyDescent="0.25">
      <c r="B14394"/>
    </row>
    <row r="14395" spans="2:2" x14ac:dyDescent="0.25">
      <c r="B14395"/>
    </row>
    <row r="14396" spans="2:2" x14ac:dyDescent="0.25">
      <c r="B14396"/>
    </row>
    <row r="14397" spans="2:2" x14ac:dyDescent="0.25">
      <c r="B14397"/>
    </row>
    <row r="14398" spans="2:2" x14ac:dyDescent="0.25">
      <c r="B14398"/>
    </row>
    <row r="14399" spans="2:2" x14ac:dyDescent="0.25">
      <c r="B14399"/>
    </row>
    <row r="14400" spans="2:2" x14ac:dyDescent="0.25">
      <c r="B14400"/>
    </row>
    <row r="14401" spans="2:2" x14ac:dyDescent="0.25">
      <c r="B14401"/>
    </row>
    <row r="14402" spans="2:2" x14ac:dyDescent="0.25">
      <c r="B14402"/>
    </row>
    <row r="14403" spans="2:2" x14ac:dyDescent="0.25">
      <c r="B14403"/>
    </row>
    <row r="14404" spans="2:2" x14ac:dyDescent="0.25">
      <c r="B14404"/>
    </row>
    <row r="14405" spans="2:2" x14ac:dyDescent="0.25">
      <c r="B14405"/>
    </row>
    <row r="14406" spans="2:2" x14ac:dyDescent="0.25">
      <c r="B14406"/>
    </row>
    <row r="14407" spans="2:2" x14ac:dyDescent="0.25">
      <c r="B14407"/>
    </row>
    <row r="14408" spans="2:2" x14ac:dyDescent="0.25">
      <c r="B14408"/>
    </row>
    <row r="14409" spans="2:2" x14ac:dyDescent="0.25">
      <c r="B14409"/>
    </row>
    <row r="14410" spans="2:2" x14ac:dyDescent="0.25">
      <c r="B14410"/>
    </row>
    <row r="14411" spans="2:2" x14ac:dyDescent="0.25">
      <c r="B14411"/>
    </row>
    <row r="14412" spans="2:2" x14ac:dyDescent="0.25">
      <c r="B14412"/>
    </row>
    <row r="14413" spans="2:2" x14ac:dyDescent="0.25">
      <c r="B14413"/>
    </row>
    <row r="14414" spans="2:2" x14ac:dyDescent="0.25">
      <c r="B14414"/>
    </row>
    <row r="14415" spans="2:2" x14ac:dyDescent="0.25">
      <c r="B14415"/>
    </row>
    <row r="14416" spans="2:2" x14ac:dyDescent="0.25">
      <c r="B14416"/>
    </row>
    <row r="14417" spans="2:2" x14ac:dyDescent="0.25">
      <c r="B14417"/>
    </row>
    <row r="14418" spans="2:2" x14ac:dyDescent="0.25">
      <c r="B14418"/>
    </row>
    <row r="14419" spans="2:2" x14ac:dyDescent="0.25">
      <c r="B14419"/>
    </row>
    <row r="14420" spans="2:2" x14ac:dyDescent="0.25">
      <c r="B14420"/>
    </row>
    <row r="14421" spans="2:2" x14ac:dyDescent="0.25">
      <c r="B14421"/>
    </row>
    <row r="14422" spans="2:2" x14ac:dyDescent="0.25">
      <c r="B14422"/>
    </row>
    <row r="14423" spans="2:2" x14ac:dyDescent="0.25">
      <c r="B14423"/>
    </row>
    <row r="14424" spans="2:2" x14ac:dyDescent="0.25">
      <c r="B14424"/>
    </row>
    <row r="14425" spans="2:2" x14ac:dyDescent="0.25">
      <c r="B14425"/>
    </row>
    <row r="14426" spans="2:2" x14ac:dyDescent="0.25">
      <c r="B14426"/>
    </row>
    <row r="14427" spans="2:2" x14ac:dyDescent="0.25">
      <c r="B14427"/>
    </row>
    <row r="14428" spans="2:2" x14ac:dyDescent="0.25">
      <c r="B14428"/>
    </row>
    <row r="14429" spans="2:2" x14ac:dyDescent="0.25">
      <c r="B14429"/>
    </row>
    <row r="14430" spans="2:2" x14ac:dyDescent="0.25">
      <c r="B14430"/>
    </row>
    <row r="14431" spans="2:2" x14ac:dyDescent="0.25">
      <c r="B14431"/>
    </row>
    <row r="14432" spans="2:2" x14ac:dyDescent="0.25">
      <c r="B14432"/>
    </row>
    <row r="14433" spans="2:2" x14ac:dyDescent="0.25">
      <c r="B14433"/>
    </row>
    <row r="14434" spans="2:2" x14ac:dyDescent="0.25">
      <c r="B14434"/>
    </row>
    <row r="14435" spans="2:2" x14ac:dyDescent="0.25">
      <c r="B14435"/>
    </row>
    <row r="14436" spans="2:2" x14ac:dyDescent="0.25">
      <c r="B14436"/>
    </row>
    <row r="14437" spans="2:2" x14ac:dyDescent="0.25">
      <c r="B14437"/>
    </row>
    <row r="14438" spans="2:2" x14ac:dyDescent="0.25">
      <c r="B14438"/>
    </row>
    <row r="14439" spans="2:2" x14ac:dyDescent="0.25">
      <c r="B14439"/>
    </row>
    <row r="14440" spans="2:2" x14ac:dyDescent="0.25">
      <c r="B14440"/>
    </row>
    <row r="14441" spans="2:2" x14ac:dyDescent="0.25">
      <c r="B14441"/>
    </row>
    <row r="14442" spans="2:2" x14ac:dyDescent="0.25">
      <c r="B14442"/>
    </row>
    <row r="14443" spans="2:2" x14ac:dyDescent="0.25">
      <c r="B14443"/>
    </row>
    <row r="14444" spans="2:2" x14ac:dyDescent="0.25">
      <c r="B14444"/>
    </row>
    <row r="14445" spans="2:2" x14ac:dyDescent="0.25">
      <c r="B14445"/>
    </row>
    <row r="14446" spans="2:2" x14ac:dyDescent="0.25">
      <c r="B14446"/>
    </row>
    <row r="14447" spans="2:2" x14ac:dyDescent="0.25">
      <c r="B14447"/>
    </row>
    <row r="14448" spans="2:2" x14ac:dyDescent="0.25">
      <c r="B14448"/>
    </row>
    <row r="14449" spans="2:2" x14ac:dyDescent="0.25">
      <c r="B14449"/>
    </row>
    <row r="14450" spans="2:2" x14ac:dyDescent="0.25">
      <c r="B14450"/>
    </row>
    <row r="14451" spans="2:2" x14ac:dyDescent="0.25">
      <c r="B14451"/>
    </row>
    <row r="14452" spans="2:2" x14ac:dyDescent="0.25">
      <c r="B14452"/>
    </row>
    <row r="14453" spans="2:2" x14ac:dyDescent="0.25">
      <c r="B14453"/>
    </row>
    <row r="14454" spans="2:2" x14ac:dyDescent="0.25">
      <c r="B14454"/>
    </row>
    <row r="14455" spans="2:2" x14ac:dyDescent="0.25">
      <c r="B14455"/>
    </row>
    <row r="14456" spans="2:2" x14ac:dyDescent="0.25">
      <c r="B14456"/>
    </row>
    <row r="14457" spans="2:2" x14ac:dyDescent="0.25">
      <c r="B14457"/>
    </row>
    <row r="14458" spans="2:2" x14ac:dyDescent="0.25">
      <c r="B14458"/>
    </row>
    <row r="14459" spans="2:2" x14ac:dyDescent="0.25">
      <c r="B14459"/>
    </row>
    <row r="14460" spans="2:2" x14ac:dyDescent="0.25">
      <c r="B14460"/>
    </row>
    <row r="14461" spans="2:2" x14ac:dyDescent="0.25">
      <c r="B14461"/>
    </row>
    <row r="14462" spans="2:2" x14ac:dyDescent="0.25">
      <c r="B14462"/>
    </row>
    <row r="14463" spans="2:2" x14ac:dyDescent="0.25">
      <c r="B14463"/>
    </row>
    <row r="14464" spans="2:2" x14ac:dyDescent="0.25">
      <c r="B14464"/>
    </row>
    <row r="14465" spans="2:2" x14ac:dyDescent="0.25">
      <c r="B14465"/>
    </row>
    <row r="14466" spans="2:2" x14ac:dyDescent="0.25">
      <c r="B14466"/>
    </row>
    <row r="14467" spans="2:2" x14ac:dyDescent="0.25">
      <c r="B14467"/>
    </row>
    <row r="14468" spans="2:2" x14ac:dyDescent="0.25">
      <c r="B14468"/>
    </row>
    <row r="14469" spans="2:2" x14ac:dyDescent="0.25">
      <c r="B14469"/>
    </row>
    <row r="14470" spans="2:2" x14ac:dyDescent="0.25">
      <c r="B14470"/>
    </row>
    <row r="14471" spans="2:2" x14ac:dyDescent="0.25">
      <c r="B14471"/>
    </row>
    <row r="14472" spans="2:2" x14ac:dyDescent="0.25">
      <c r="B14472"/>
    </row>
    <row r="14473" spans="2:2" x14ac:dyDescent="0.25">
      <c r="B14473"/>
    </row>
    <row r="14474" spans="2:2" x14ac:dyDescent="0.25">
      <c r="B14474"/>
    </row>
    <row r="14475" spans="2:2" x14ac:dyDescent="0.25">
      <c r="B14475"/>
    </row>
    <row r="14476" spans="2:2" x14ac:dyDescent="0.25">
      <c r="B14476"/>
    </row>
    <row r="14477" spans="2:2" x14ac:dyDescent="0.25">
      <c r="B14477"/>
    </row>
    <row r="14478" spans="2:2" x14ac:dyDescent="0.25">
      <c r="B14478"/>
    </row>
    <row r="14479" spans="2:2" x14ac:dyDescent="0.25">
      <c r="B14479"/>
    </row>
    <row r="14480" spans="2:2" x14ac:dyDescent="0.25">
      <c r="B14480"/>
    </row>
    <row r="14481" spans="2:2" x14ac:dyDescent="0.25">
      <c r="B14481"/>
    </row>
    <row r="14482" spans="2:2" x14ac:dyDescent="0.25">
      <c r="B14482"/>
    </row>
    <row r="14483" spans="2:2" x14ac:dyDescent="0.25">
      <c r="B14483"/>
    </row>
    <row r="14484" spans="2:2" x14ac:dyDescent="0.25">
      <c r="B14484"/>
    </row>
    <row r="14485" spans="2:2" x14ac:dyDescent="0.25">
      <c r="B14485"/>
    </row>
    <row r="14486" spans="2:2" x14ac:dyDescent="0.25">
      <c r="B14486"/>
    </row>
    <row r="14487" spans="2:2" x14ac:dyDescent="0.25">
      <c r="B14487"/>
    </row>
    <row r="14488" spans="2:2" x14ac:dyDescent="0.25">
      <c r="B14488"/>
    </row>
    <row r="14489" spans="2:2" x14ac:dyDescent="0.25">
      <c r="B14489"/>
    </row>
    <row r="14490" spans="2:2" x14ac:dyDescent="0.25">
      <c r="B14490"/>
    </row>
    <row r="14491" spans="2:2" x14ac:dyDescent="0.25">
      <c r="B14491"/>
    </row>
    <row r="14492" spans="2:2" x14ac:dyDescent="0.25">
      <c r="B14492"/>
    </row>
    <row r="14493" spans="2:2" x14ac:dyDescent="0.25">
      <c r="B14493"/>
    </row>
    <row r="14494" spans="2:2" x14ac:dyDescent="0.25">
      <c r="B14494"/>
    </row>
    <row r="14495" spans="2:2" x14ac:dyDescent="0.25">
      <c r="B14495"/>
    </row>
    <row r="14496" spans="2:2" x14ac:dyDescent="0.25">
      <c r="B14496"/>
    </row>
    <row r="14497" spans="2:2" x14ac:dyDescent="0.25">
      <c r="B14497"/>
    </row>
    <row r="14498" spans="2:2" x14ac:dyDescent="0.25">
      <c r="B14498"/>
    </row>
    <row r="14499" spans="2:2" x14ac:dyDescent="0.25">
      <c r="B14499"/>
    </row>
    <row r="14500" spans="2:2" x14ac:dyDescent="0.25">
      <c r="B14500"/>
    </row>
    <row r="14501" spans="2:2" x14ac:dyDescent="0.25">
      <c r="B14501"/>
    </row>
    <row r="14502" spans="2:2" x14ac:dyDescent="0.25">
      <c r="B14502"/>
    </row>
    <row r="14503" spans="2:2" x14ac:dyDescent="0.25">
      <c r="B14503"/>
    </row>
    <row r="14504" spans="2:2" x14ac:dyDescent="0.25">
      <c r="B14504"/>
    </row>
    <row r="14505" spans="2:2" x14ac:dyDescent="0.25">
      <c r="B14505"/>
    </row>
    <row r="14506" spans="2:2" x14ac:dyDescent="0.25">
      <c r="B14506"/>
    </row>
    <row r="14507" spans="2:2" x14ac:dyDescent="0.25">
      <c r="B14507"/>
    </row>
    <row r="14508" spans="2:2" x14ac:dyDescent="0.25">
      <c r="B14508"/>
    </row>
    <row r="14509" spans="2:2" x14ac:dyDescent="0.25">
      <c r="B14509"/>
    </row>
    <row r="14510" spans="2:2" x14ac:dyDescent="0.25">
      <c r="B14510"/>
    </row>
    <row r="14511" spans="2:2" x14ac:dyDescent="0.25">
      <c r="B14511"/>
    </row>
    <row r="14512" spans="2:2" x14ac:dyDescent="0.25">
      <c r="B14512"/>
    </row>
    <row r="14513" spans="2:2" x14ac:dyDescent="0.25">
      <c r="B14513"/>
    </row>
    <row r="14514" spans="2:2" x14ac:dyDescent="0.25">
      <c r="B14514"/>
    </row>
    <row r="14515" spans="2:2" x14ac:dyDescent="0.25">
      <c r="B14515"/>
    </row>
    <row r="14516" spans="2:2" x14ac:dyDescent="0.25">
      <c r="B14516"/>
    </row>
    <row r="14517" spans="2:2" x14ac:dyDescent="0.25">
      <c r="B14517"/>
    </row>
    <row r="14518" spans="2:2" x14ac:dyDescent="0.25">
      <c r="B14518"/>
    </row>
    <row r="14519" spans="2:2" x14ac:dyDescent="0.25">
      <c r="B14519"/>
    </row>
    <row r="14520" spans="2:2" x14ac:dyDescent="0.25">
      <c r="B14520"/>
    </row>
    <row r="14521" spans="2:2" x14ac:dyDescent="0.25">
      <c r="B14521"/>
    </row>
    <row r="14522" spans="2:2" x14ac:dyDescent="0.25">
      <c r="B14522"/>
    </row>
    <row r="14523" spans="2:2" x14ac:dyDescent="0.25">
      <c r="B14523"/>
    </row>
    <row r="14524" spans="2:2" x14ac:dyDescent="0.25">
      <c r="B14524"/>
    </row>
    <row r="14525" spans="2:2" x14ac:dyDescent="0.25">
      <c r="B14525"/>
    </row>
    <row r="14526" spans="2:2" x14ac:dyDescent="0.25">
      <c r="B14526"/>
    </row>
    <row r="14527" spans="2:2" x14ac:dyDescent="0.25">
      <c r="B14527"/>
    </row>
    <row r="14528" spans="2:2" x14ac:dyDescent="0.25">
      <c r="B14528"/>
    </row>
    <row r="14529" spans="2:2" x14ac:dyDescent="0.25">
      <c r="B14529"/>
    </row>
    <row r="14530" spans="2:2" x14ac:dyDescent="0.25">
      <c r="B14530"/>
    </row>
    <row r="14531" spans="2:2" x14ac:dyDescent="0.25">
      <c r="B14531"/>
    </row>
    <row r="14532" spans="2:2" x14ac:dyDescent="0.25">
      <c r="B14532"/>
    </row>
    <row r="14533" spans="2:2" x14ac:dyDescent="0.25">
      <c r="B14533"/>
    </row>
    <row r="14534" spans="2:2" x14ac:dyDescent="0.25">
      <c r="B14534"/>
    </row>
    <row r="14535" spans="2:2" x14ac:dyDescent="0.25">
      <c r="B14535"/>
    </row>
    <row r="14536" spans="2:2" x14ac:dyDescent="0.25">
      <c r="B14536"/>
    </row>
    <row r="14537" spans="2:2" x14ac:dyDescent="0.25">
      <c r="B14537"/>
    </row>
    <row r="14538" spans="2:2" x14ac:dyDescent="0.25">
      <c r="B14538"/>
    </row>
    <row r="14539" spans="2:2" x14ac:dyDescent="0.25">
      <c r="B14539"/>
    </row>
    <row r="14540" spans="2:2" x14ac:dyDescent="0.25">
      <c r="B14540"/>
    </row>
    <row r="14541" spans="2:2" x14ac:dyDescent="0.25">
      <c r="B14541"/>
    </row>
    <row r="14542" spans="2:2" x14ac:dyDescent="0.25">
      <c r="B14542"/>
    </row>
    <row r="14543" spans="2:2" x14ac:dyDescent="0.25">
      <c r="B14543"/>
    </row>
    <row r="14544" spans="2:2" x14ac:dyDescent="0.25">
      <c r="B14544"/>
    </row>
    <row r="14545" spans="2:2" x14ac:dyDescent="0.25">
      <c r="B14545"/>
    </row>
    <row r="14546" spans="2:2" x14ac:dyDescent="0.25">
      <c r="B14546"/>
    </row>
    <row r="14547" spans="2:2" x14ac:dyDescent="0.25">
      <c r="B14547"/>
    </row>
    <row r="14548" spans="2:2" x14ac:dyDescent="0.25">
      <c r="B14548"/>
    </row>
    <row r="14549" spans="2:2" x14ac:dyDescent="0.25">
      <c r="B14549"/>
    </row>
    <row r="14550" spans="2:2" x14ac:dyDescent="0.25">
      <c r="B14550"/>
    </row>
    <row r="14551" spans="2:2" x14ac:dyDescent="0.25">
      <c r="B14551"/>
    </row>
    <row r="14552" spans="2:2" x14ac:dyDescent="0.25">
      <c r="B14552"/>
    </row>
    <row r="14553" spans="2:2" x14ac:dyDescent="0.25">
      <c r="B14553"/>
    </row>
    <row r="14554" spans="2:2" x14ac:dyDescent="0.25">
      <c r="B14554"/>
    </row>
    <row r="14555" spans="2:2" x14ac:dyDescent="0.25">
      <c r="B14555"/>
    </row>
    <row r="14556" spans="2:2" x14ac:dyDescent="0.25">
      <c r="B14556"/>
    </row>
    <row r="14557" spans="2:2" x14ac:dyDescent="0.25">
      <c r="B14557"/>
    </row>
    <row r="14558" spans="2:2" x14ac:dyDescent="0.25">
      <c r="B14558"/>
    </row>
    <row r="14559" spans="2:2" x14ac:dyDescent="0.25">
      <c r="B14559"/>
    </row>
    <row r="14560" spans="2:2" x14ac:dyDescent="0.25">
      <c r="B14560"/>
    </row>
    <row r="14561" spans="2:2" x14ac:dyDescent="0.25">
      <c r="B14561"/>
    </row>
    <row r="14562" spans="2:2" x14ac:dyDescent="0.25">
      <c r="B14562"/>
    </row>
    <row r="14563" spans="2:2" x14ac:dyDescent="0.25">
      <c r="B14563"/>
    </row>
    <row r="14564" spans="2:2" x14ac:dyDescent="0.25">
      <c r="B14564"/>
    </row>
    <row r="14565" spans="2:2" x14ac:dyDescent="0.25">
      <c r="B14565"/>
    </row>
    <row r="14566" spans="2:2" x14ac:dyDescent="0.25">
      <c r="B14566"/>
    </row>
    <row r="14567" spans="2:2" x14ac:dyDescent="0.25">
      <c r="B14567"/>
    </row>
    <row r="14568" spans="2:2" x14ac:dyDescent="0.25">
      <c r="B14568"/>
    </row>
    <row r="14569" spans="2:2" x14ac:dyDescent="0.25">
      <c r="B14569"/>
    </row>
    <row r="14570" spans="2:2" x14ac:dyDescent="0.25">
      <c r="B14570"/>
    </row>
    <row r="14571" spans="2:2" x14ac:dyDescent="0.25">
      <c r="B14571"/>
    </row>
    <row r="14572" spans="2:2" x14ac:dyDescent="0.25">
      <c r="B14572"/>
    </row>
    <row r="14573" spans="2:2" x14ac:dyDescent="0.25">
      <c r="B14573"/>
    </row>
    <row r="14574" spans="2:2" x14ac:dyDescent="0.25">
      <c r="B14574"/>
    </row>
    <row r="14575" spans="2:2" x14ac:dyDescent="0.25">
      <c r="B14575"/>
    </row>
    <row r="14576" spans="2:2" x14ac:dyDescent="0.25">
      <c r="B14576"/>
    </row>
    <row r="14577" spans="2:2" x14ac:dyDescent="0.25">
      <c r="B14577"/>
    </row>
    <row r="14578" spans="2:2" x14ac:dyDescent="0.25">
      <c r="B14578"/>
    </row>
    <row r="14579" spans="2:2" x14ac:dyDescent="0.25">
      <c r="B14579"/>
    </row>
    <row r="14580" spans="2:2" x14ac:dyDescent="0.25">
      <c r="B14580"/>
    </row>
    <row r="14581" spans="2:2" x14ac:dyDescent="0.25">
      <c r="B14581"/>
    </row>
    <row r="14582" spans="2:2" x14ac:dyDescent="0.25">
      <c r="B14582"/>
    </row>
    <row r="14583" spans="2:2" x14ac:dyDescent="0.25">
      <c r="B14583"/>
    </row>
    <row r="14584" spans="2:2" x14ac:dyDescent="0.25">
      <c r="B14584"/>
    </row>
    <row r="14585" spans="2:2" x14ac:dyDescent="0.25">
      <c r="B14585"/>
    </row>
    <row r="14586" spans="2:2" x14ac:dyDescent="0.25">
      <c r="B14586"/>
    </row>
    <row r="14587" spans="2:2" x14ac:dyDescent="0.25">
      <c r="B14587"/>
    </row>
    <row r="14588" spans="2:2" x14ac:dyDescent="0.25">
      <c r="B14588"/>
    </row>
    <row r="14589" spans="2:2" x14ac:dyDescent="0.25">
      <c r="B14589"/>
    </row>
    <row r="14590" spans="2:2" x14ac:dyDescent="0.25">
      <c r="B14590"/>
    </row>
    <row r="14591" spans="2:2" x14ac:dyDescent="0.25">
      <c r="B14591"/>
    </row>
    <row r="14592" spans="2:2" x14ac:dyDescent="0.25">
      <c r="B14592"/>
    </row>
    <row r="14593" spans="2:2" x14ac:dyDescent="0.25">
      <c r="B14593"/>
    </row>
    <row r="14594" spans="2:2" x14ac:dyDescent="0.25">
      <c r="B14594"/>
    </row>
    <row r="14595" spans="2:2" x14ac:dyDescent="0.25">
      <c r="B14595"/>
    </row>
    <row r="14596" spans="2:2" x14ac:dyDescent="0.25">
      <c r="B14596"/>
    </row>
    <row r="14597" spans="2:2" x14ac:dyDescent="0.25">
      <c r="B14597"/>
    </row>
    <row r="14598" spans="2:2" x14ac:dyDescent="0.25">
      <c r="B14598"/>
    </row>
    <row r="14599" spans="2:2" x14ac:dyDescent="0.25">
      <c r="B14599"/>
    </row>
    <row r="14600" spans="2:2" x14ac:dyDescent="0.25">
      <c r="B14600"/>
    </row>
    <row r="14601" spans="2:2" x14ac:dyDescent="0.25">
      <c r="B14601"/>
    </row>
    <row r="14602" spans="2:2" x14ac:dyDescent="0.25">
      <c r="B14602"/>
    </row>
    <row r="14603" spans="2:2" x14ac:dyDescent="0.25">
      <c r="B14603"/>
    </row>
    <row r="14604" spans="2:2" x14ac:dyDescent="0.25">
      <c r="B14604"/>
    </row>
    <row r="14605" spans="2:2" x14ac:dyDescent="0.25">
      <c r="B14605"/>
    </row>
    <row r="14606" spans="2:2" x14ac:dyDescent="0.25">
      <c r="B14606"/>
    </row>
    <row r="14607" spans="2:2" x14ac:dyDescent="0.25">
      <c r="B14607"/>
    </row>
    <row r="14608" spans="2:2" x14ac:dyDescent="0.25">
      <c r="B14608"/>
    </row>
    <row r="14609" spans="2:2" x14ac:dyDescent="0.25">
      <c r="B14609"/>
    </row>
    <row r="14610" spans="2:2" x14ac:dyDescent="0.25">
      <c r="B14610"/>
    </row>
    <row r="14611" spans="2:2" x14ac:dyDescent="0.25">
      <c r="B14611"/>
    </row>
    <row r="14612" spans="2:2" x14ac:dyDescent="0.25">
      <c r="B14612"/>
    </row>
    <row r="14613" spans="2:2" x14ac:dyDescent="0.25">
      <c r="B14613"/>
    </row>
    <row r="14614" spans="2:2" x14ac:dyDescent="0.25">
      <c r="B14614"/>
    </row>
    <row r="14615" spans="2:2" x14ac:dyDescent="0.25">
      <c r="B14615"/>
    </row>
    <row r="14616" spans="2:2" x14ac:dyDescent="0.25">
      <c r="B14616"/>
    </row>
    <row r="14617" spans="2:2" x14ac:dyDescent="0.25">
      <c r="B14617"/>
    </row>
    <row r="14618" spans="2:2" x14ac:dyDescent="0.25">
      <c r="B14618"/>
    </row>
    <row r="14619" spans="2:2" x14ac:dyDescent="0.25">
      <c r="B14619"/>
    </row>
    <row r="14620" spans="2:2" x14ac:dyDescent="0.25">
      <c r="B14620"/>
    </row>
    <row r="14621" spans="2:2" x14ac:dyDescent="0.25">
      <c r="B14621"/>
    </row>
    <row r="14622" spans="2:2" x14ac:dyDescent="0.25">
      <c r="B14622"/>
    </row>
    <row r="14623" spans="2:2" x14ac:dyDescent="0.25">
      <c r="B14623"/>
    </row>
    <row r="14624" spans="2:2" x14ac:dyDescent="0.25">
      <c r="B14624"/>
    </row>
    <row r="14625" spans="2:2" x14ac:dyDescent="0.25">
      <c r="B14625"/>
    </row>
    <row r="14626" spans="2:2" x14ac:dyDescent="0.25">
      <c r="B14626"/>
    </row>
    <row r="14627" spans="2:2" x14ac:dyDescent="0.25">
      <c r="B14627"/>
    </row>
    <row r="14628" spans="2:2" x14ac:dyDescent="0.25">
      <c r="B14628"/>
    </row>
    <row r="14629" spans="2:2" x14ac:dyDescent="0.25">
      <c r="B14629"/>
    </row>
    <row r="14630" spans="2:2" x14ac:dyDescent="0.25">
      <c r="B14630"/>
    </row>
    <row r="14631" spans="2:2" x14ac:dyDescent="0.25">
      <c r="B14631"/>
    </row>
    <row r="14632" spans="2:2" x14ac:dyDescent="0.25">
      <c r="B14632"/>
    </row>
    <row r="14633" spans="2:2" x14ac:dyDescent="0.25">
      <c r="B14633"/>
    </row>
    <row r="14634" spans="2:2" x14ac:dyDescent="0.25">
      <c r="B14634"/>
    </row>
    <row r="14635" spans="2:2" x14ac:dyDescent="0.25">
      <c r="B14635"/>
    </row>
    <row r="14636" spans="2:2" x14ac:dyDescent="0.25">
      <c r="B14636"/>
    </row>
    <row r="14637" spans="2:2" x14ac:dyDescent="0.25">
      <c r="B14637"/>
    </row>
    <row r="14638" spans="2:2" x14ac:dyDescent="0.25">
      <c r="B14638"/>
    </row>
    <row r="14639" spans="2:2" x14ac:dyDescent="0.25">
      <c r="B14639"/>
    </row>
    <row r="14640" spans="2:2" x14ac:dyDescent="0.25">
      <c r="B14640"/>
    </row>
    <row r="14641" spans="2:2" x14ac:dyDescent="0.25">
      <c r="B14641"/>
    </row>
    <row r="14642" spans="2:2" x14ac:dyDescent="0.25">
      <c r="B14642"/>
    </row>
    <row r="14643" spans="2:2" x14ac:dyDescent="0.25">
      <c r="B14643"/>
    </row>
    <row r="14644" spans="2:2" x14ac:dyDescent="0.25">
      <c r="B14644"/>
    </row>
    <row r="14645" spans="2:2" x14ac:dyDescent="0.25">
      <c r="B14645"/>
    </row>
    <row r="14646" spans="2:2" x14ac:dyDescent="0.25">
      <c r="B14646"/>
    </row>
    <row r="14647" spans="2:2" x14ac:dyDescent="0.25">
      <c r="B14647"/>
    </row>
    <row r="14648" spans="2:2" x14ac:dyDescent="0.25">
      <c r="B14648"/>
    </row>
    <row r="14649" spans="2:2" x14ac:dyDescent="0.25">
      <c r="B14649"/>
    </row>
    <row r="14650" spans="2:2" x14ac:dyDescent="0.25">
      <c r="B14650"/>
    </row>
    <row r="14651" spans="2:2" x14ac:dyDescent="0.25">
      <c r="B14651"/>
    </row>
    <row r="14652" spans="2:2" x14ac:dyDescent="0.25">
      <c r="B14652"/>
    </row>
    <row r="14653" spans="2:2" x14ac:dyDescent="0.25">
      <c r="B14653"/>
    </row>
    <row r="14654" spans="2:2" x14ac:dyDescent="0.25">
      <c r="B14654"/>
    </row>
    <row r="14655" spans="2:2" x14ac:dyDescent="0.25">
      <c r="B14655"/>
    </row>
    <row r="14656" spans="2:2" x14ac:dyDescent="0.25">
      <c r="B14656"/>
    </row>
    <row r="14657" spans="2:2" x14ac:dyDescent="0.25">
      <c r="B14657"/>
    </row>
    <row r="14658" spans="2:2" x14ac:dyDescent="0.25">
      <c r="B14658"/>
    </row>
    <row r="14659" spans="2:2" x14ac:dyDescent="0.25">
      <c r="B14659"/>
    </row>
    <row r="14660" spans="2:2" x14ac:dyDescent="0.25">
      <c r="B14660"/>
    </row>
    <row r="14661" spans="2:2" x14ac:dyDescent="0.25">
      <c r="B14661"/>
    </row>
    <row r="14662" spans="2:2" x14ac:dyDescent="0.25">
      <c r="B14662"/>
    </row>
    <row r="14663" spans="2:2" x14ac:dyDescent="0.25">
      <c r="B14663"/>
    </row>
    <row r="14664" spans="2:2" x14ac:dyDescent="0.25">
      <c r="B14664"/>
    </row>
    <row r="14665" spans="2:2" x14ac:dyDescent="0.25">
      <c r="B14665"/>
    </row>
    <row r="14666" spans="2:2" x14ac:dyDescent="0.25">
      <c r="B14666"/>
    </row>
    <row r="14667" spans="2:2" x14ac:dyDescent="0.25">
      <c r="B14667"/>
    </row>
    <row r="14668" spans="2:2" x14ac:dyDescent="0.25">
      <c r="B14668"/>
    </row>
    <row r="14669" spans="2:2" x14ac:dyDescent="0.25">
      <c r="B14669"/>
    </row>
    <row r="14670" spans="2:2" x14ac:dyDescent="0.25">
      <c r="B14670"/>
    </row>
    <row r="14671" spans="2:2" x14ac:dyDescent="0.25">
      <c r="B14671"/>
    </row>
    <row r="14672" spans="2:2" x14ac:dyDescent="0.25">
      <c r="B14672"/>
    </row>
    <row r="14673" spans="2:2" x14ac:dyDescent="0.25">
      <c r="B14673"/>
    </row>
    <row r="14674" spans="2:2" x14ac:dyDescent="0.25">
      <c r="B14674"/>
    </row>
    <row r="14675" spans="2:2" x14ac:dyDescent="0.25">
      <c r="B14675"/>
    </row>
    <row r="14676" spans="2:2" x14ac:dyDescent="0.25">
      <c r="B14676"/>
    </row>
    <row r="14677" spans="2:2" x14ac:dyDescent="0.25">
      <c r="B14677"/>
    </row>
    <row r="14678" spans="2:2" x14ac:dyDescent="0.25">
      <c r="B14678"/>
    </row>
    <row r="14679" spans="2:2" x14ac:dyDescent="0.25">
      <c r="B14679"/>
    </row>
    <row r="14680" spans="2:2" x14ac:dyDescent="0.25">
      <c r="B14680"/>
    </row>
    <row r="14681" spans="2:2" x14ac:dyDescent="0.25">
      <c r="B14681"/>
    </row>
    <row r="14682" spans="2:2" x14ac:dyDescent="0.25">
      <c r="B14682"/>
    </row>
    <row r="14683" spans="2:2" x14ac:dyDescent="0.25">
      <c r="B14683"/>
    </row>
    <row r="14684" spans="2:2" x14ac:dyDescent="0.25">
      <c r="B14684"/>
    </row>
    <row r="14685" spans="2:2" x14ac:dyDescent="0.25">
      <c r="B14685"/>
    </row>
    <row r="14686" spans="2:2" x14ac:dyDescent="0.25">
      <c r="B14686"/>
    </row>
    <row r="14687" spans="2:2" x14ac:dyDescent="0.25">
      <c r="B14687"/>
    </row>
    <row r="14688" spans="2:2" x14ac:dyDescent="0.25">
      <c r="B14688"/>
    </row>
    <row r="14689" spans="2:2" x14ac:dyDescent="0.25">
      <c r="B14689"/>
    </row>
    <row r="14690" spans="2:2" x14ac:dyDescent="0.25">
      <c r="B14690"/>
    </row>
    <row r="14691" spans="2:2" x14ac:dyDescent="0.25">
      <c r="B14691"/>
    </row>
    <row r="14692" spans="2:2" x14ac:dyDescent="0.25">
      <c r="B14692"/>
    </row>
    <row r="14693" spans="2:2" x14ac:dyDescent="0.25">
      <c r="B14693"/>
    </row>
    <row r="14694" spans="2:2" x14ac:dyDescent="0.25">
      <c r="B14694"/>
    </row>
    <row r="14695" spans="2:2" x14ac:dyDescent="0.25">
      <c r="B14695"/>
    </row>
    <row r="14696" spans="2:2" x14ac:dyDescent="0.25">
      <c r="B14696"/>
    </row>
    <row r="14697" spans="2:2" x14ac:dyDescent="0.25">
      <c r="B14697"/>
    </row>
    <row r="14698" spans="2:2" x14ac:dyDescent="0.25">
      <c r="B14698"/>
    </row>
    <row r="14699" spans="2:2" x14ac:dyDescent="0.25">
      <c r="B14699"/>
    </row>
    <row r="14700" spans="2:2" x14ac:dyDescent="0.25">
      <c r="B14700"/>
    </row>
    <row r="14701" spans="2:2" x14ac:dyDescent="0.25">
      <c r="B14701"/>
    </row>
    <row r="14702" spans="2:2" x14ac:dyDescent="0.25">
      <c r="B14702"/>
    </row>
    <row r="14703" spans="2:2" x14ac:dyDescent="0.25">
      <c r="B14703"/>
    </row>
    <row r="14704" spans="2:2" x14ac:dyDescent="0.25">
      <c r="B14704"/>
    </row>
    <row r="14705" spans="2:2" x14ac:dyDescent="0.25">
      <c r="B14705"/>
    </row>
    <row r="14706" spans="2:2" x14ac:dyDescent="0.25">
      <c r="B14706"/>
    </row>
    <row r="14707" spans="2:2" x14ac:dyDescent="0.25">
      <c r="B14707"/>
    </row>
    <row r="14708" spans="2:2" x14ac:dyDescent="0.25">
      <c r="B14708"/>
    </row>
    <row r="14709" spans="2:2" x14ac:dyDescent="0.25">
      <c r="B14709"/>
    </row>
    <row r="14710" spans="2:2" x14ac:dyDescent="0.25">
      <c r="B14710"/>
    </row>
    <row r="14711" spans="2:2" x14ac:dyDescent="0.25">
      <c r="B14711"/>
    </row>
    <row r="14712" spans="2:2" x14ac:dyDescent="0.25">
      <c r="B14712"/>
    </row>
    <row r="14713" spans="2:2" x14ac:dyDescent="0.25">
      <c r="B14713"/>
    </row>
    <row r="14714" spans="2:2" x14ac:dyDescent="0.25">
      <c r="B14714"/>
    </row>
    <row r="14715" spans="2:2" x14ac:dyDescent="0.25">
      <c r="B14715"/>
    </row>
    <row r="14716" spans="2:2" x14ac:dyDescent="0.25">
      <c r="B14716"/>
    </row>
    <row r="14717" spans="2:2" x14ac:dyDescent="0.25">
      <c r="B14717"/>
    </row>
    <row r="14718" spans="2:2" x14ac:dyDescent="0.25">
      <c r="B14718"/>
    </row>
    <row r="14719" spans="2:2" x14ac:dyDescent="0.25">
      <c r="B14719"/>
    </row>
    <row r="14720" spans="2:2" x14ac:dyDescent="0.25">
      <c r="B14720"/>
    </row>
    <row r="14721" spans="2:2" x14ac:dyDescent="0.25">
      <c r="B14721"/>
    </row>
    <row r="14722" spans="2:2" x14ac:dyDescent="0.25">
      <c r="B14722"/>
    </row>
    <row r="14723" spans="2:2" x14ac:dyDescent="0.25">
      <c r="B14723"/>
    </row>
    <row r="14724" spans="2:2" x14ac:dyDescent="0.25">
      <c r="B14724"/>
    </row>
    <row r="14725" spans="2:2" x14ac:dyDescent="0.25">
      <c r="B14725"/>
    </row>
    <row r="14726" spans="2:2" x14ac:dyDescent="0.25">
      <c r="B14726"/>
    </row>
    <row r="14727" spans="2:2" x14ac:dyDescent="0.25">
      <c r="B14727"/>
    </row>
    <row r="14728" spans="2:2" x14ac:dyDescent="0.25">
      <c r="B14728"/>
    </row>
    <row r="14729" spans="2:2" x14ac:dyDescent="0.25">
      <c r="B14729"/>
    </row>
    <row r="14730" spans="2:2" x14ac:dyDescent="0.25">
      <c r="B14730"/>
    </row>
    <row r="14731" spans="2:2" x14ac:dyDescent="0.25">
      <c r="B14731"/>
    </row>
    <row r="14732" spans="2:2" x14ac:dyDescent="0.25">
      <c r="B14732"/>
    </row>
    <row r="14733" spans="2:2" x14ac:dyDescent="0.25">
      <c r="B14733"/>
    </row>
    <row r="14734" spans="2:2" x14ac:dyDescent="0.25">
      <c r="B14734"/>
    </row>
    <row r="14735" spans="2:2" x14ac:dyDescent="0.25">
      <c r="B14735"/>
    </row>
    <row r="14736" spans="2:2" x14ac:dyDescent="0.25">
      <c r="B14736"/>
    </row>
    <row r="14737" spans="2:2" x14ac:dyDescent="0.25">
      <c r="B14737"/>
    </row>
    <row r="14738" spans="2:2" x14ac:dyDescent="0.25">
      <c r="B14738"/>
    </row>
    <row r="14739" spans="2:2" x14ac:dyDescent="0.25">
      <c r="B14739"/>
    </row>
    <row r="14740" spans="2:2" x14ac:dyDescent="0.25">
      <c r="B14740"/>
    </row>
    <row r="14741" spans="2:2" x14ac:dyDescent="0.25">
      <c r="B14741"/>
    </row>
    <row r="14742" spans="2:2" x14ac:dyDescent="0.25">
      <c r="B14742"/>
    </row>
    <row r="14743" spans="2:2" x14ac:dyDescent="0.25">
      <c r="B14743"/>
    </row>
    <row r="14744" spans="2:2" x14ac:dyDescent="0.25">
      <c r="B14744"/>
    </row>
    <row r="14745" spans="2:2" x14ac:dyDescent="0.25">
      <c r="B14745"/>
    </row>
    <row r="14746" spans="2:2" x14ac:dyDescent="0.25">
      <c r="B14746"/>
    </row>
    <row r="14747" spans="2:2" x14ac:dyDescent="0.25">
      <c r="B14747"/>
    </row>
    <row r="14748" spans="2:2" x14ac:dyDescent="0.25">
      <c r="B14748"/>
    </row>
    <row r="14749" spans="2:2" x14ac:dyDescent="0.25">
      <c r="B14749"/>
    </row>
    <row r="14750" spans="2:2" x14ac:dyDescent="0.25">
      <c r="B14750"/>
    </row>
    <row r="14751" spans="2:2" x14ac:dyDescent="0.25">
      <c r="B14751"/>
    </row>
    <row r="14752" spans="2:2" x14ac:dyDescent="0.25">
      <c r="B14752"/>
    </row>
    <row r="14753" spans="2:2" x14ac:dyDescent="0.25">
      <c r="B14753"/>
    </row>
    <row r="14754" spans="2:2" x14ac:dyDescent="0.25">
      <c r="B14754"/>
    </row>
    <row r="14755" spans="2:2" x14ac:dyDescent="0.25">
      <c r="B14755"/>
    </row>
    <row r="14756" spans="2:2" x14ac:dyDescent="0.25">
      <c r="B14756"/>
    </row>
    <row r="14757" spans="2:2" x14ac:dyDescent="0.25">
      <c r="B14757"/>
    </row>
    <row r="14758" spans="2:2" x14ac:dyDescent="0.25">
      <c r="B14758"/>
    </row>
    <row r="14759" spans="2:2" x14ac:dyDescent="0.25">
      <c r="B14759"/>
    </row>
    <row r="14760" spans="2:2" x14ac:dyDescent="0.25">
      <c r="B14760"/>
    </row>
    <row r="14761" spans="2:2" x14ac:dyDescent="0.25">
      <c r="B14761"/>
    </row>
    <row r="14762" spans="2:2" x14ac:dyDescent="0.25">
      <c r="B14762"/>
    </row>
    <row r="14763" spans="2:2" x14ac:dyDescent="0.25">
      <c r="B14763"/>
    </row>
    <row r="14764" spans="2:2" x14ac:dyDescent="0.25">
      <c r="B14764"/>
    </row>
    <row r="14765" spans="2:2" x14ac:dyDescent="0.25">
      <c r="B14765"/>
    </row>
    <row r="14766" spans="2:2" x14ac:dyDescent="0.25">
      <c r="B14766"/>
    </row>
    <row r="14767" spans="2:2" x14ac:dyDescent="0.25">
      <c r="B14767"/>
    </row>
    <row r="14768" spans="2:2" x14ac:dyDescent="0.25">
      <c r="B14768"/>
    </row>
    <row r="14769" spans="2:2" x14ac:dyDescent="0.25">
      <c r="B14769"/>
    </row>
    <row r="14770" spans="2:2" x14ac:dyDescent="0.25">
      <c r="B14770"/>
    </row>
    <row r="14771" spans="2:2" x14ac:dyDescent="0.25">
      <c r="B14771"/>
    </row>
    <row r="14772" spans="2:2" x14ac:dyDescent="0.25">
      <c r="B14772"/>
    </row>
    <row r="14773" spans="2:2" x14ac:dyDescent="0.25">
      <c r="B14773"/>
    </row>
    <row r="14774" spans="2:2" x14ac:dyDescent="0.25">
      <c r="B14774"/>
    </row>
    <row r="14775" spans="2:2" x14ac:dyDescent="0.25">
      <c r="B14775"/>
    </row>
    <row r="14776" spans="2:2" x14ac:dyDescent="0.25">
      <c r="B14776"/>
    </row>
    <row r="14777" spans="2:2" x14ac:dyDescent="0.25">
      <c r="B14777"/>
    </row>
    <row r="14778" spans="2:2" x14ac:dyDescent="0.25">
      <c r="B14778"/>
    </row>
    <row r="14779" spans="2:2" x14ac:dyDescent="0.25">
      <c r="B14779"/>
    </row>
    <row r="14780" spans="2:2" x14ac:dyDescent="0.25">
      <c r="B14780"/>
    </row>
    <row r="14781" spans="2:2" x14ac:dyDescent="0.25">
      <c r="B14781"/>
    </row>
    <row r="14782" spans="2:2" x14ac:dyDescent="0.25">
      <c r="B14782"/>
    </row>
    <row r="14783" spans="2:2" x14ac:dyDescent="0.25">
      <c r="B14783"/>
    </row>
    <row r="14784" spans="2:2" x14ac:dyDescent="0.25">
      <c r="B14784"/>
    </row>
    <row r="14785" spans="2:2" x14ac:dyDescent="0.25">
      <c r="B14785"/>
    </row>
    <row r="14786" spans="2:2" x14ac:dyDescent="0.25">
      <c r="B14786"/>
    </row>
    <row r="14787" spans="2:2" x14ac:dyDescent="0.25">
      <c r="B14787"/>
    </row>
    <row r="14788" spans="2:2" x14ac:dyDescent="0.25">
      <c r="B14788"/>
    </row>
    <row r="14789" spans="2:2" x14ac:dyDescent="0.25">
      <c r="B14789"/>
    </row>
    <row r="14790" spans="2:2" x14ac:dyDescent="0.25">
      <c r="B14790"/>
    </row>
    <row r="14791" spans="2:2" x14ac:dyDescent="0.25">
      <c r="B14791"/>
    </row>
    <row r="14792" spans="2:2" x14ac:dyDescent="0.25">
      <c r="B14792"/>
    </row>
    <row r="14793" spans="2:2" x14ac:dyDescent="0.25">
      <c r="B14793"/>
    </row>
    <row r="14794" spans="2:2" x14ac:dyDescent="0.25">
      <c r="B14794"/>
    </row>
    <row r="14795" spans="2:2" x14ac:dyDescent="0.25">
      <c r="B14795"/>
    </row>
    <row r="14796" spans="2:2" x14ac:dyDescent="0.25">
      <c r="B14796"/>
    </row>
    <row r="14797" spans="2:2" x14ac:dyDescent="0.25">
      <c r="B14797"/>
    </row>
    <row r="14798" spans="2:2" x14ac:dyDescent="0.25">
      <c r="B14798"/>
    </row>
    <row r="14799" spans="2:2" x14ac:dyDescent="0.25">
      <c r="B14799"/>
    </row>
    <row r="14800" spans="2:2" x14ac:dyDescent="0.25">
      <c r="B14800"/>
    </row>
    <row r="14801" spans="2:2" x14ac:dyDescent="0.25">
      <c r="B14801"/>
    </row>
    <row r="14802" spans="2:2" x14ac:dyDescent="0.25">
      <c r="B14802"/>
    </row>
    <row r="14803" spans="2:2" x14ac:dyDescent="0.25">
      <c r="B14803"/>
    </row>
    <row r="14804" spans="2:2" x14ac:dyDescent="0.25">
      <c r="B14804"/>
    </row>
    <row r="14805" spans="2:2" x14ac:dyDescent="0.25">
      <c r="B14805"/>
    </row>
    <row r="14806" spans="2:2" x14ac:dyDescent="0.25">
      <c r="B14806"/>
    </row>
    <row r="14807" spans="2:2" x14ac:dyDescent="0.25">
      <c r="B14807"/>
    </row>
    <row r="14808" spans="2:2" x14ac:dyDescent="0.25">
      <c r="B14808"/>
    </row>
    <row r="14809" spans="2:2" x14ac:dyDescent="0.25">
      <c r="B14809"/>
    </row>
    <row r="14810" spans="2:2" x14ac:dyDescent="0.25">
      <c r="B14810"/>
    </row>
    <row r="14811" spans="2:2" x14ac:dyDescent="0.25">
      <c r="B14811"/>
    </row>
    <row r="14812" spans="2:2" x14ac:dyDescent="0.25">
      <c r="B14812"/>
    </row>
    <row r="14813" spans="2:2" x14ac:dyDescent="0.25">
      <c r="B14813"/>
    </row>
    <row r="14814" spans="2:2" x14ac:dyDescent="0.25">
      <c r="B14814"/>
    </row>
    <row r="14815" spans="2:2" x14ac:dyDescent="0.25">
      <c r="B14815"/>
    </row>
    <row r="14816" spans="2:2" x14ac:dyDescent="0.25">
      <c r="B14816"/>
    </row>
    <row r="14817" spans="2:2" x14ac:dyDescent="0.25">
      <c r="B14817"/>
    </row>
    <row r="14818" spans="2:2" x14ac:dyDescent="0.25">
      <c r="B14818"/>
    </row>
    <row r="14819" spans="2:2" x14ac:dyDescent="0.25">
      <c r="B14819"/>
    </row>
    <row r="14820" spans="2:2" x14ac:dyDescent="0.25">
      <c r="B14820"/>
    </row>
    <row r="14821" spans="2:2" x14ac:dyDescent="0.25">
      <c r="B14821"/>
    </row>
    <row r="14822" spans="2:2" x14ac:dyDescent="0.25">
      <c r="B14822"/>
    </row>
    <row r="14823" spans="2:2" x14ac:dyDescent="0.25">
      <c r="B14823"/>
    </row>
    <row r="14824" spans="2:2" x14ac:dyDescent="0.25">
      <c r="B14824"/>
    </row>
    <row r="14825" spans="2:2" x14ac:dyDescent="0.25">
      <c r="B14825"/>
    </row>
    <row r="14826" spans="2:2" x14ac:dyDescent="0.25">
      <c r="B14826"/>
    </row>
    <row r="14827" spans="2:2" x14ac:dyDescent="0.25">
      <c r="B14827"/>
    </row>
    <row r="14828" spans="2:2" x14ac:dyDescent="0.25">
      <c r="B14828"/>
    </row>
    <row r="14829" spans="2:2" x14ac:dyDescent="0.25">
      <c r="B14829"/>
    </row>
    <row r="14830" spans="2:2" x14ac:dyDescent="0.25">
      <c r="B14830"/>
    </row>
    <row r="14831" spans="2:2" x14ac:dyDescent="0.25">
      <c r="B14831"/>
    </row>
    <row r="14832" spans="2:2" x14ac:dyDescent="0.25">
      <c r="B14832"/>
    </row>
    <row r="14833" spans="2:2" x14ac:dyDescent="0.25">
      <c r="B14833"/>
    </row>
    <row r="14834" spans="2:2" x14ac:dyDescent="0.25">
      <c r="B14834"/>
    </row>
    <row r="14835" spans="2:2" x14ac:dyDescent="0.25">
      <c r="B14835"/>
    </row>
    <row r="14836" spans="2:2" x14ac:dyDescent="0.25">
      <c r="B14836"/>
    </row>
    <row r="14837" spans="2:2" x14ac:dyDescent="0.25">
      <c r="B14837"/>
    </row>
    <row r="14838" spans="2:2" x14ac:dyDescent="0.25">
      <c r="B14838"/>
    </row>
    <row r="14839" spans="2:2" x14ac:dyDescent="0.25">
      <c r="B14839"/>
    </row>
    <row r="14840" spans="2:2" x14ac:dyDescent="0.25">
      <c r="B14840"/>
    </row>
    <row r="14841" spans="2:2" x14ac:dyDescent="0.25">
      <c r="B14841"/>
    </row>
    <row r="14842" spans="2:2" x14ac:dyDescent="0.25">
      <c r="B14842"/>
    </row>
    <row r="14843" spans="2:2" x14ac:dyDescent="0.25">
      <c r="B14843"/>
    </row>
    <row r="14844" spans="2:2" x14ac:dyDescent="0.25">
      <c r="B14844"/>
    </row>
    <row r="14845" spans="2:2" x14ac:dyDescent="0.25">
      <c r="B14845"/>
    </row>
    <row r="14846" spans="2:2" x14ac:dyDescent="0.25">
      <c r="B14846"/>
    </row>
    <row r="14847" spans="2:2" x14ac:dyDescent="0.25">
      <c r="B14847"/>
    </row>
    <row r="14848" spans="2:2" x14ac:dyDescent="0.25">
      <c r="B14848"/>
    </row>
    <row r="14849" spans="2:2" x14ac:dyDescent="0.25">
      <c r="B14849"/>
    </row>
    <row r="14850" spans="2:2" x14ac:dyDescent="0.25">
      <c r="B14850"/>
    </row>
    <row r="14851" spans="2:2" x14ac:dyDescent="0.25">
      <c r="B14851"/>
    </row>
    <row r="14852" spans="2:2" x14ac:dyDescent="0.25">
      <c r="B14852"/>
    </row>
    <row r="14853" spans="2:2" x14ac:dyDescent="0.25">
      <c r="B14853"/>
    </row>
    <row r="14854" spans="2:2" x14ac:dyDescent="0.25">
      <c r="B14854"/>
    </row>
    <row r="14855" spans="2:2" x14ac:dyDescent="0.25">
      <c r="B14855"/>
    </row>
    <row r="14856" spans="2:2" x14ac:dyDescent="0.25">
      <c r="B14856"/>
    </row>
    <row r="14857" spans="2:2" x14ac:dyDescent="0.25">
      <c r="B14857"/>
    </row>
    <row r="14858" spans="2:2" x14ac:dyDescent="0.25">
      <c r="B14858"/>
    </row>
    <row r="14859" spans="2:2" x14ac:dyDescent="0.25">
      <c r="B14859"/>
    </row>
    <row r="14860" spans="2:2" x14ac:dyDescent="0.25">
      <c r="B14860"/>
    </row>
    <row r="14861" spans="2:2" x14ac:dyDescent="0.25">
      <c r="B14861"/>
    </row>
    <row r="14862" spans="2:2" x14ac:dyDescent="0.25">
      <c r="B14862"/>
    </row>
    <row r="14863" spans="2:2" x14ac:dyDescent="0.25">
      <c r="B14863"/>
    </row>
    <row r="14864" spans="2:2" x14ac:dyDescent="0.25">
      <c r="B14864"/>
    </row>
    <row r="14865" spans="2:2" x14ac:dyDescent="0.25">
      <c r="B14865"/>
    </row>
    <row r="14866" spans="2:2" x14ac:dyDescent="0.25">
      <c r="B14866"/>
    </row>
    <row r="14867" spans="2:2" x14ac:dyDescent="0.25">
      <c r="B14867"/>
    </row>
    <row r="14868" spans="2:2" x14ac:dyDescent="0.25">
      <c r="B14868"/>
    </row>
    <row r="14869" spans="2:2" x14ac:dyDescent="0.25">
      <c r="B14869"/>
    </row>
    <row r="14870" spans="2:2" x14ac:dyDescent="0.25">
      <c r="B14870"/>
    </row>
    <row r="14871" spans="2:2" x14ac:dyDescent="0.25">
      <c r="B14871"/>
    </row>
    <row r="14872" spans="2:2" x14ac:dyDescent="0.25">
      <c r="B14872"/>
    </row>
    <row r="14873" spans="2:2" x14ac:dyDescent="0.25">
      <c r="B14873"/>
    </row>
  </sheetData>
  <sortState ref="A2:K14873">
    <sortCondition ref="C1"/>
  </sortState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6"/>
  <sheetViews>
    <sheetView workbookViewId="0">
      <selection activeCell="M1" sqref="M1"/>
    </sheetView>
  </sheetViews>
  <sheetFormatPr defaultRowHeight="15" x14ac:dyDescent="0.25"/>
  <cols>
    <col min="2" max="2" width="16.7109375" style="3" bestFit="1" customWidth="1"/>
    <col min="3" max="4" width="10.7109375" bestFit="1" customWidth="1"/>
    <col min="6" max="6" width="14.28515625" style="13" bestFit="1" customWidth="1"/>
    <col min="7" max="8" width="10.7109375" bestFit="1" customWidth="1"/>
    <col min="9" max="9" width="14" customWidth="1"/>
    <col min="10" max="10" width="9" bestFit="1" customWidth="1"/>
    <col min="12" max="12" width="14.28515625" style="13" bestFit="1" customWidth="1"/>
  </cols>
  <sheetData>
    <row r="1" spans="1:13" ht="30" x14ac:dyDescent="0.25">
      <c r="A1" s="1" t="s">
        <v>7</v>
      </c>
      <c r="B1" s="2" t="s">
        <v>8</v>
      </c>
      <c r="C1" s="1" t="s">
        <v>9</v>
      </c>
      <c r="D1" s="1" t="s">
        <v>10</v>
      </c>
      <c r="E1" s="1" t="s">
        <v>2</v>
      </c>
      <c r="F1" s="11" t="s">
        <v>3</v>
      </c>
      <c r="G1" s="1" t="s">
        <v>4</v>
      </c>
      <c r="H1" s="1" t="s">
        <v>5</v>
      </c>
      <c r="I1" s="1" t="s">
        <v>11</v>
      </c>
      <c r="J1" s="1" t="s">
        <v>6</v>
      </c>
      <c r="K1" s="1" t="s">
        <v>12</v>
      </c>
      <c r="M1" s="7" t="s">
        <v>16</v>
      </c>
    </row>
    <row r="2" spans="1:13" x14ac:dyDescent="0.25">
      <c r="A2" s="4" t="s">
        <v>4130</v>
      </c>
      <c r="B2" s="5">
        <v>1</v>
      </c>
      <c r="C2" s="6">
        <v>40021</v>
      </c>
      <c r="D2" s="6">
        <v>39814</v>
      </c>
      <c r="E2" s="4">
        <v>1</v>
      </c>
      <c r="F2" s="12">
        <v>-155680.20000000001</v>
      </c>
      <c r="G2" s="6">
        <v>39806</v>
      </c>
      <c r="H2" s="6">
        <v>39813</v>
      </c>
      <c r="I2" s="4">
        <f t="shared" ref="I2:I65" si="0">H2-G2</f>
        <v>7</v>
      </c>
      <c r="J2" s="4" t="s">
        <v>1</v>
      </c>
      <c r="K2" s="4" t="s">
        <v>13</v>
      </c>
      <c r="L2" s="13">
        <f>F2/365*I2</f>
        <v>-2985.6476712328772</v>
      </c>
    </row>
    <row r="3" spans="1:13" x14ac:dyDescent="0.25">
      <c r="A3" s="4" t="s">
        <v>4131</v>
      </c>
      <c r="B3" s="5">
        <v>2</v>
      </c>
      <c r="C3" s="6">
        <v>40071</v>
      </c>
      <c r="D3" s="6">
        <v>39814</v>
      </c>
      <c r="E3" s="4">
        <v>1</v>
      </c>
      <c r="F3" s="12">
        <v>-24745.3</v>
      </c>
      <c r="G3" s="6">
        <v>39661</v>
      </c>
      <c r="H3" s="6">
        <v>39813</v>
      </c>
      <c r="I3" s="4">
        <f t="shared" si="0"/>
        <v>152</v>
      </c>
      <c r="J3" s="4" t="s">
        <v>1</v>
      </c>
      <c r="K3" s="4" t="s">
        <v>13</v>
      </c>
      <c r="L3" s="13">
        <f t="shared" ref="L3:L66" si="1">F3/365*I3</f>
        <v>-10304.89205479452</v>
      </c>
    </row>
    <row r="4" spans="1:13" x14ac:dyDescent="0.25">
      <c r="A4" s="4" t="s">
        <v>4132</v>
      </c>
      <c r="B4" s="5">
        <v>3</v>
      </c>
      <c r="C4" s="6">
        <v>40138</v>
      </c>
      <c r="D4" s="6">
        <v>39816</v>
      </c>
      <c r="E4" s="4">
        <v>1</v>
      </c>
      <c r="F4" s="12">
        <v>-67416.100000000006</v>
      </c>
      <c r="G4" s="6">
        <v>39802</v>
      </c>
      <c r="H4" s="6">
        <v>39815</v>
      </c>
      <c r="I4" s="4">
        <f t="shared" si="0"/>
        <v>13</v>
      </c>
      <c r="J4" s="4" t="s">
        <v>0</v>
      </c>
      <c r="K4" s="4" t="s">
        <v>14</v>
      </c>
      <c r="L4" s="13">
        <f t="shared" si="1"/>
        <v>-2401.121369863014</v>
      </c>
    </row>
    <row r="5" spans="1:13" x14ac:dyDescent="0.25">
      <c r="A5" s="4" t="s">
        <v>4133</v>
      </c>
      <c r="B5" s="5">
        <v>4</v>
      </c>
      <c r="C5" s="6">
        <v>40021</v>
      </c>
      <c r="D5" s="6">
        <v>39816</v>
      </c>
      <c r="E5" s="4">
        <v>1</v>
      </c>
      <c r="F5" s="12">
        <v>-35439</v>
      </c>
      <c r="G5" s="6">
        <v>39619</v>
      </c>
      <c r="H5" s="6">
        <v>39815</v>
      </c>
      <c r="I5" s="4">
        <f t="shared" si="0"/>
        <v>196</v>
      </c>
      <c r="J5" s="4" t="s">
        <v>1</v>
      </c>
      <c r="K5" s="4" t="s">
        <v>13</v>
      </c>
      <c r="L5" s="13">
        <f t="shared" si="1"/>
        <v>-19030.257534246575</v>
      </c>
    </row>
    <row r="6" spans="1:13" x14ac:dyDescent="0.25">
      <c r="A6" s="4" t="s">
        <v>4134</v>
      </c>
      <c r="B6" s="5">
        <v>5</v>
      </c>
      <c r="C6" s="6">
        <v>40161</v>
      </c>
      <c r="D6" s="6">
        <v>39816</v>
      </c>
      <c r="E6" s="4">
        <v>43</v>
      </c>
      <c r="F6" s="12">
        <v>104740</v>
      </c>
      <c r="G6" s="6">
        <v>39757</v>
      </c>
      <c r="H6" s="6">
        <v>39815</v>
      </c>
      <c r="I6" s="4">
        <f t="shared" si="0"/>
        <v>58</v>
      </c>
      <c r="J6" s="4" t="s">
        <v>1</v>
      </c>
      <c r="K6" s="4" t="s">
        <v>13</v>
      </c>
      <c r="L6" s="13">
        <f t="shared" si="1"/>
        <v>16643.616438356163</v>
      </c>
    </row>
    <row r="7" spans="1:13" x14ac:dyDescent="0.25">
      <c r="A7" s="4" t="s">
        <v>4135</v>
      </c>
      <c r="B7" s="5">
        <v>6</v>
      </c>
      <c r="C7" s="6">
        <v>40161</v>
      </c>
      <c r="D7" s="6">
        <v>39816</v>
      </c>
      <c r="E7" s="4">
        <v>210</v>
      </c>
      <c r="F7" s="12">
        <v>-86952.8</v>
      </c>
      <c r="G7" s="6">
        <v>39757</v>
      </c>
      <c r="H7" s="6">
        <v>39815</v>
      </c>
      <c r="I7" s="4">
        <f t="shared" si="0"/>
        <v>58</v>
      </c>
      <c r="J7" s="4" t="s">
        <v>1</v>
      </c>
      <c r="K7" s="4" t="s">
        <v>13</v>
      </c>
      <c r="L7" s="13">
        <f t="shared" si="1"/>
        <v>-13817.157260273972</v>
      </c>
    </row>
    <row r="8" spans="1:13" x14ac:dyDescent="0.25">
      <c r="A8" s="4" t="s">
        <v>4136</v>
      </c>
      <c r="B8" s="5">
        <v>7</v>
      </c>
      <c r="C8" s="6">
        <v>40142</v>
      </c>
      <c r="D8" s="6">
        <v>39816</v>
      </c>
      <c r="E8" s="4">
        <v>1</v>
      </c>
      <c r="F8" s="12">
        <v>-616041.30000000005</v>
      </c>
      <c r="G8" s="6">
        <v>39804</v>
      </c>
      <c r="H8" s="6">
        <v>39815</v>
      </c>
      <c r="I8" s="4">
        <f t="shared" si="0"/>
        <v>11</v>
      </c>
      <c r="J8" s="4" t="s">
        <v>1</v>
      </c>
      <c r="K8" s="4" t="s">
        <v>13</v>
      </c>
      <c r="L8" s="13">
        <f t="shared" si="1"/>
        <v>-18565.628219178085</v>
      </c>
    </row>
    <row r="9" spans="1:13" x14ac:dyDescent="0.25">
      <c r="A9" s="4" t="s">
        <v>4137</v>
      </c>
      <c r="B9" s="5">
        <v>8</v>
      </c>
      <c r="C9" s="6">
        <v>40114</v>
      </c>
      <c r="D9" s="6">
        <v>39817</v>
      </c>
      <c r="E9" s="4">
        <v>43</v>
      </c>
      <c r="F9" s="12">
        <v>-89524.3</v>
      </c>
      <c r="G9" s="6">
        <v>39808</v>
      </c>
      <c r="H9" s="6">
        <v>39816</v>
      </c>
      <c r="I9" s="4">
        <f t="shared" si="0"/>
        <v>8</v>
      </c>
      <c r="J9" s="4" t="s">
        <v>0</v>
      </c>
      <c r="K9" s="4" t="s">
        <v>14</v>
      </c>
      <c r="L9" s="13">
        <f t="shared" si="1"/>
        <v>-1962.1764383561645</v>
      </c>
    </row>
    <row r="10" spans="1:13" x14ac:dyDescent="0.25">
      <c r="A10" s="4" t="s">
        <v>4138</v>
      </c>
      <c r="B10" s="5">
        <v>9</v>
      </c>
      <c r="C10" s="6">
        <v>40114</v>
      </c>
      <c r="D10" s="6">
        <v>39817</v>
      </c>
      <c r="E10" s="4">
        <v>210</v>
      </c>
      <c r="F10" s="12">
        <v>81097.899999999994</v>
      </c>
      <c r="G10" s="6">
        <v>39808</v>
      </c>
      <c r="H10" s="6">
        <v>39816</v>
      </c>
      <c r="I10" s="4">
        <f t="shared" si="0"/>
        <v>8</v>
      </c>
      <c r="J10" s="4" t="s">
        <v>0</v>
      </c>
      <c r="K10" s="4" t="s">
        <v>14</v>
      </c>
      <c r="L10" s="13">
        <f t="shared" si="1"/>
        <v>1777.4882191780821</v>
      </c>
    </row>
    <row r="11" spans="1:13" x14ac:dyDescent="0.25">
      <c r="A11" s="4" t="s">
        <v>4139</v>
      </c>
      <c r="B11" s="5">
        <v>10</v>
      </c>
      <c r="C11" s="6">
        <v>40147</v>
      </c>
      <c r="D11" s="6">
        <v>39817</v>
      </c>
      <c r="E11" s="4">
        <v>43</v>
      </c>
      <c r="F11" s="12">
        <v>-169845.8</v>
      </c>
      <c r="G11" s="6">
        <v>39781</v>
      </c>
      <c r="H11" s="6">
        <v>39816</v>
      </c>
      <c r="I11" s="4">
        <f t="shared" si="0"/>
        <v>35</v>
      </c>
      <c r="J11" s="4" t="s">
        <v>1</v>
      </c>
      <c r="K11" s="4" t="s">
        <v>13</v>
      </c>
      <c r="L11" s="13">
        <f t="shared" si="1"/>
        <v>-16286.583561643834</v>
      </c>
    </row>
    <row r="12" spans="1:13" x14ac:dyDescent="0.25">
      <c r="A12" s="4" t="s">
        <v>4140</v>
      </c>
      <c r="B12" s="5">
        <v>11</v>
      </c>
      <c r="C12" s="6">
        <v>40147</v>
      </c>
      <c r="D12" s="6">
        <v>39817</v>
      </c>
      <c r="E12" s="4">
        <v>210</v>
      </c>
      <c r="F12" s="12">
        <v>-52067.1</v>
      </c>
      <c r="G12" s="6">
        <v>39781</v>
      </c>
      <c r="H12" s="6">
        <v>39816</v>
      </c>
      <c r="I12" s="4">
        <f t="shared" si="0"/>
        <v>35</v>
      </c>
      <c r="J12" s="4" t="s">
        <v>1</v>
      </c>
      <c r="K12" s="4" t="s">
        <v>13</v>
      </c>
      <c r="L12" s="13">
        <f t="shared" si="1"/>
        <v>-4992.7356164383555</v>
      </c>
    </row>
    <row r="13" spans="1:13" x14ac:dyDescent="0.25">
      <c r="A13" s="4" t="s">
        <v>4141</v>
      </c>
      <c r="B13" s="5">
        <v>12</v>
      </c>
      <c r="C13" s="6">
        <v>40171</v>
      </c>
      <c r="D13" s="6">
        <v>39817</v>
      </c>
      <c r="E13" s="4">
        <v>43</v>
      </c>
      <c r="F13" s="12">
        <v>-123384.2</v>
      </c>
      <c r="G13" s="6">
        <v>39768</v>
      </c>
      <c r="H13" s="6">
        <v>39816</v>
      </c>
      <c r="I13" s="4">
        <f t="shared" si="0"/>
        <v>48</v>
      </c>
      <c r="J13" s="4" t="s">
        <v>1</v>
      </c>
      <c r="K13" s="4" t="s">
        <v>13</v>
      </c>
      <c r="L13" s="13">
        <f t="shared" si="1"/>
        <v>-16225.867397260274</v>
      </c>
    </row>
    <row r="14" spans="1:13" x14ac:dyDescent="0.25">
      <c r="A14" s="4" t="s">
        <v>4142</v>
      </c>
      <c r="B14" s="5">
        <v>13</v>
      </c>
      <c r="C14" s="6">
        <v>40171</v>
      </c>
      <c r="D14" s="6">
        <v>39817</v>
      </c>
      <c r="E14" s="4">
        <v>210</v>
      </c>
      <c r="F14" s="12">
        <v>-14319</v>
      </c>
      <c r="G14" s="6">
        <v>39768</v>
      </c>
      <c r="H14" s="6">
        <v>39816</v>
      </c>
      <c r="I14" s="4">
        <f t="shared" si="0"/>
        <v>48</v>
      </c>
      <c r="J14" s="4" t="s">
        <v>1</v>
      </c>
      <c r="K14" s="4" t="s">
        <v>13</v>
      </c>
      <c r="L14" s="13">
        <f t="shared" si="1"/>
        <v>-1883.0465753424655</v>
      </c>
    </row>
    <row r="15" spans="1:13" x14ac:dyDescent="0.25">
      <c r="A15" s="4" t="s">
        <v>4143</v>
      </c>
      <c r="B15" s="5">
        <v>14</v>
      </c>
      <c r="C15" s="6">
        <v>39941</v>
      </c>
      <c r="D15" s="6">
        <v>39817</v>
      </c>
      <c r="E15" s="4">
        <v>1</v>
      </c>
      <c r="F15" s="12">
        <v>-64601.1</v>
      </c>
      <c r="G15" s="6">
        <v>39779</v>
      </c>
      <c r="H15" s="6">
        <v>39816</v>
      </c>
      <c r="I15" s="4">
        <f t="shared" si="0"/>
        <v>37</v>
      </c>
      <c r="J15" s="4" t="s">
        <v>1</v>
      </c>
      <c r="K15" s="4" t="s">
        <v>13</v>
      </c>
      <c r="L15" s="13">
        <f t="shared" si="1"/>
        <v>-6548.6046575342461</v>
      </c>
    </row>
    <row r="16" spans="1:13" x14ac:dyDescent="0.25">
      <c r="A16" s="4" t="s">
        <v>4144</v>
      </c>
      <c r="B16" s="5">
        <v>15</v>
      </c>
      <c r="C16" s="6">
        <v>40105</v>
      </c>
      <c r="D16" s="6">
        <v>39818</v>
      </c>
      <c r="E16" s="4">
        <v>1</v>
      </c>
      <c r="F16" s="12">
        <v>-163443.29999999999</v>
      </c>
      <c r="G16" s="6">
        <v>39791</v>
      </c>
      <c r="H16" s="6">
        <v>39817</v>
      </c>
      <c r="I16" s="4">
        <f t="shared" si="0"/>
        <v>26</v>
      </c>
      <c r="J16" s="4" t="s">
        <v>0</v>
      </c>
      <c r="K16" s="4" t="s">
        <v>14</v>
      </c>
      <c r="L16" s="13">
        <f t="shared" si="1"/>
        <v>-11642.536438356165</v>
      </c>
    </row>
    <row r="17" spans="1:12" x14ac:dyDescent="0.25">
      <c r="A17" s="4" t="s">
        <v>4145</v>
      </c>
      <c r="B17" s="5">
        <v>16</v>
      </c>
      <c r="C17" s="6">
        <v>40154</v>
      </c>
      <c r="D17" s="6">
        <v>39818</v>
      </c>
      <c r="E17" s="4">
        <v>1235</v>
      </c>
      <c r="F17" s="12">
        <v>18317.099999999999</v>
      </c>
      <c r="G17" s="6">
        <v>39747</v>
      </c>
      <c r="H17" s="6">
        <v>39817</v>
      </c>
      <c r="I17" s="4">
        <f t="shared" si="0"/>
        <v>70</v>
      </c>
      <c r="J17" s="4" t="s">
        <v>1</v>
      </c>
      <c r="K17" s="4" t="s">
        <v>13</v>
      </c>
      <c r="L17" s="13">
        <f t="shared" si="1"/>
        <v>3512.8684931506846</v>
      </c>
    </row>
    <row r="18" spans="1:12" x14ac:dyDescent="0.25">
      <c r="A18" s="4" t="s">
        <v>4146</v>
      </c>
      <c r="B18" s="5">
        <v>17</v>
      </c>
      <c r="C18" s="6">
        <v>40154</v>
      </c>
      <c r="D18" s="6">
        <v>39818</v>
      </c>
      <c r="E18" s="4">
        <v>1237</v>
      </c>
      <c r="F18" s="12">
        <v>-117631</v>
      </c>
      <c r="G18" s="6">
        <v>39747</v>
      </c>
      <c r="H18" s="6">
        <v>39817</v>
      </c>
      <c r="I18" s="4">
        <f t="shared" si="0"/>
        <v>70</v>
      </c>
      <c r="J18" s="4" t="s">
        <v>1</v>
      </c>
      <c r="K18" s="4" t="s">
        <v>13</v>
      </c>
      <c r="L18" s="13">
        <f t="shared" si="1"/>
        <v>-22559.369863013701</v>
      </c>
    </row>
    <row r="19" spans="1:12" x14ac:dyDescent="0.25">
      <c r="A19" s="4" t="s">
        <v>4147</v>
      </c>
      <c r="B19" s="5">
        <v>18</v>
      </c>
      <c r="C19" s="6">
        <v>40154</v>
      </c>
      <c r="D19" s="6">
        <v>39818</v>
      </c>
      <c r="E19" s="4">
        <v>1236</v>
      </c>
      <c r="F19" s="12">
        <v>-8602.5</v>
      </c>
      <c r="G19" s="6">
        <v>39747</v>
      </c>
      <c r="H19" s="6">
        <v>39817</v>
      </c>
      <c r="I19" s="4">
        <f t="shared" si="0"/>
        <v>70</v>
      </c>
      <c r="J19" s="4" t="s">
        <v>1</v>
      </c>
      <c r="K19" s="4" t="s">
        <v>13</v>
      </c>
      <c r="L19" s="13">
        <f t="shared" si="1"/>
        <v>-1649.7945205479452</v>
      </c>
    </row>
    <row r="20" spans="1:12" x14ac:dyDescent="0.25">
      <c r="A20" s="4" t="s">
        <v>4148</v>
      </c>
      <c r="B20" s="5">
        <v>19</v>
      </c>
      <c r="C20" s="6">
        <v>39994</v>
      </c>
      <c r="D20" s="6">
        <v>39818</v>
      </c>
      <c r="E20" s="4">
        <v>1</v>
      </c>
      <c r="F20" s="12">
        <v>-73639.600000000006</v>
      </c>
      <c r="G20" s="6">
        <v>39797</v>
      </c>
      <c r="H20" s="6">
        <v>39817</v>
      </c>
      <c r="I20" s="4">
        <f t="shared" si="0"/>
        <v>20</v>
      </c>
      <c r="J20" s="4" t="s">
        <v>1</v>
      </c>
      <c r="K20" s="4" t="s">
        <v>13</v>
      </c>
      <c r="L20" s="13">
        <f t="shared" si="1"/>
        <v>-4035.0465753424664</v>
      </c>
    </row>
    <row r="21" spans="1:12" x14ac:dyDescent="0.25">
      <c r="A21" s="4" t="s">
        <v>4149</v>
      </c>
      <c r="B21" s="5">
        <v>20</v>
      </c>
      <c r="C21" s="6">
        <v>39990</v>
      </c>
      <c r="D21" s="6">
        <v>39819</v>
      </c>
      <c r="E21" s="4">
        <v>1250</v>
      </c>
      <c r="F21" s="12">
        <v>-87815.5</v>
      </c>
      <c r="G21" s="6">
        <v>39763</v>
      </c>
      <c r="H21" s="6">
        <v>39818</v>
      </c>
      <c r="I21" s="4">
        <f t="shared" si="0"/>
        <v>55</v>
      </c>
      <c r="J21" s="4" t="s">
        <v>1</v>
      </c>
      <c r="K21" s="4" t="s">
        <v>13</v>
      </c>
      <c r="L21" s="13">
        <f t="shared" si="1"/>
        <v>-13232.472602739726</v>
      </c>
    </row>
    <row r="22" spans="1:12" x14ac:dyDescent="0.25">
      <c r="A22" s="4" t="s">
        <v>4150</v>
      </c>
      <c r="B22" s="5">
        <v>21</v>
      </c>
      <c r="C22" s="6">
        <v>39990</v>
      </c>
      <c r="D22" s="6">
        <v>39819</v>
      </c>
      <c r="E22" s="4">
        <v>1251</v>
      </c>
      <c r="F22" s="12">
        <v>-3370.6</v>
      </c>
      <c r="G22" s="6">
        <v>39763</v>
      </c>
      <c r="H22" s="6">
        <v>39818</v>
      </c>
      <c r="I22" s="4">
        <f t="shared" si="0"/>
        <v>55</v>
      </c>
      <c r="J22" s="4" t="s">
        <v>1</v>
      </c>
      <c r="K22" s="4" t="s">
        <v>13</v>
      </c>
      <c r="L22" s="13">
        <f t="shared" si="1"/>
        <v>-507.8986301369863</v>
      </c>
    </row>
    <row r="23" spans="1:12" x14ac:dyDescent="0.25">
      <c r="A23" s="4" t="s">
        <v>4151</v>
      </c>
      <c r="B23" s="5">
        <v>22</v>
      </c>
      <c r="C23" s="6">
        <v>39861</v>
      </c>
      <c r="D23" s="6">
        <v>39819</v>
      </c>
      <c r="E23" s="4">
        <v>1</v>
      </c>
      <c r="F23" s="12">
        <v>-170735.6</v>
      </c>
      <c r="G23" s="6">
        <v>39788</v>
      </c>
      <c r="H23" s="6">
        <v>39818</v>
      </c>
      <c r="I23" s="4">
        <f t="shared" si="0"/>
        <v>30</v>
      </c>
      <c r="J23" s="4" t="s">
        <v>1</v>
      </c>
      <c r="K23" s="4" t="s">
        <v>13</v>
      </c>
      <c r="L23" s="13">
        <f t="shared" si="1"/>
        <v>-14033.063013698629</v>
      </c>
    </row>
    <row r="24" spans="1:12" x14ac:dyDescent="0.25">
      <c r="A24" s="4" t="s">
        <v>4152</v>
      </c>
      <c r="B24" s="5">
        <v>23</v>
      </c>
      <c r="C24" s="6">
        <v>40151</v>
      </c>
      <c r="D24" s="6">
        <v>39819</v>
      </c>
      <c r="E24" s="4">
        <v>1</v>
      </c>
      <c r="F24" s="12">
        <v>-143259.4</v>
      </c>
      <c r="G24" s="6">
        <v>39782</v>
      </c>
      <c r="H24" s="6">
        <v>39818</v>
      </c>
      <c r="I24" s="4">
        <f t="shared" si="0"/>
        <v>36</v>
      </c>
      <c r="J24" s="4" t="s">
        <v>1</v>
      </c>
      <c r="K24" s="4" t="s">
        <v>13</v>
      </c>
      <c r="L24" s="13">
        <f t="shared" si="1"/>
        <v>-14129.694246575342</v>
      </c>
    </row>
    <row r="25" spans="1:12" x14ac:dyDescent="0.25">
      <c r="A25" s="4" t="s">
        <v>4153</v>
      </c>
      <c r="B25" s="5">
        <v>24</v>
      </c>
      <c r="C25" s="6">
        <v>40147</v>
      </c>
      <c r="D25" s="6">
        <v>39819</v>
      </c>
      <c r="E25" s="4">
        <v>1</v>
      </c>
      <c r="F25" s="12">
        <v>-278112.5</v>
      </c>
      <c r="G25" s="6">
        <v>39795</v>
      </c>
      <c r="H25" s="6">
        <v>39818</v>
      </c>
      <c r="I25" s="4">
        <f t="shared" si="0"/>
        <v>23</v>
      </c>
      <c r="J25" s="4" t="s">
        <v>1</v>
      </c>
      <c r="K25" s="4" t="s">
        <v>13</v>
      </c>
      <c r="L25" s="13">
        <f t="shared" si="1"/>
        <v>-17524.897260273974</v>
      </c>
    </row>
    <row r="26" spans="1:12" x14ac:dyDescent="0.25">
      <c r="A26" s="4" t="s">
        <v>4154</v>
      </c>
      <c r="B26" s="5">
        <v>25</v>
      </c>
      <c r="C26" s="6">
        <v>40159</v>
      </c>
      <c r="D26" s="6">
        <v>39819</v>
      </c>
      <c r="E26" s="4">
        <v>1</v>
      </c>
      <c r="F26" s="12">
        <v>-170735.6</v>
      </c>
      <c r="G26" s="6">
        <v>39788</v>
      </c>
      <c r="H26" s="6">
        <v>39818</v>
      </c>
      <c r="I26" s="4">
        <f t="shared" si="0"/>
        <v>30</v>
      </c>
      <c r="J26" s="4" t="s">
        <v>1</v>
      </c>
      <c r="K26" s="4" t="s">
        <v>13</v>
      </c>
      <c r="L26" s="13">
        <f t="shared" si="1"/>
        <v>-14033.063013698629</v>
      </c>
    </row>
    <row r="27" spans="1:12" x14ac:dyDescent="0.25">
      <c r="A27" s="4" t="s">
        <v>4155</v>
      </c>
      <c r="B27" s="5">
        <v>26</v>
      </c>
      <c r="C27" s="6">
        <v>40134</v>
      </c>
      <c r="D27" s="6">
        <v>39820</v>
      </c>
      <c r="E27" s="4">
        <v>1273</v>
      </c>
      <c r="F27" s="12">
        <v>-71464.399999999994</v>
      </c>
      <c r="G27" s="6">
        <v>39728</v>
      </c>
      <c r="H27" s="6">
        <v>39819</v>
      </c>
      <c r="I27" s="4">
        <f t="shared" si="0"/>
        <v>91</v>
      </c>
      <c r="J27" s="4" t="s">
        <v>0</v>
      </c>
      <c r="K27" s="4" t="s">
        <v>14</v>
      </c>
      <c r="L27" s="13">
        <f t="shared" si="1"/>
        <v>-17817.151780821918</v>
      </c>
    </row>
    <row r="28" spans="1:12" x14ac:dyDescent="0.25">
      <c r="A28" s="4" t="s">
        <v>4156</v>
      </c>
      <c r="B28" s="5">
        <v>27</v>
      </c>
      <c r="C28" s="6">
        <v>40134</v>
      </c>
      <c r="D28" s="6">
        <v>39820</v>
      </c>
      <c r="E28" s="4">
        <v>1274</v>
      </c>
      <c r="F28" s="12">
        <v>-17170.8</v>
      </c>
      <c r="G28" s="6">
        <v>39728</v>
      </c>
      <c r="H28" s="6">
        <v>39819</v>
      </c>
      <c r="I28" s="4">
        <f t="shared" si="0"/>
        <v>91</v>
      </c>
      <c r="J28" s="4" t="s">
        <v>0</v>
      </c>
      <c r="K28" s="4" t="s">
        <v>14</v>
      </c>
      <c r="L28" s="13">
        <f t="shared" si="1"/>
        <v>-4280.9391780821916</v>
      </c>
    </row>
    <row r="29" spans="1:12" x14ac:dyDescent="0.25">
      <c r="A29" s="4" t="s">
        <v>4157</v>
      </c>
      <c r="B29" s="5">
        <v>28</v>
      </c>
      <c r="C29" s="6">
        <v>39885</v>
      </c>
      <c r="D29" s="6">
        <v>39820</v>
      </c>
      <c r="E29" s="4">
        <v>1</v>
      </c>
      <c r="F29" s="12">
        <v>-57560.6</v>
      </c>
      <c r="G29" s="6">
        <v>39775</v>
      </c>
      <c r="H29" s="6">
        <v>39819</v>
      </c>
      <c r="I29" s="4">
        <f t="shared" si="0"/>
        <v>44</v>
      </c>
      <c r="J29" s="4" t="s">
        <v>1</v>
      </c>
      <c r="K29" s="4" t="s">
        <v>13</v>
      </c>
      <c r="L29" s="13">
        <f t="shared" si="1"/>
        <v>-6938.81205479452</v>
      </c>
    </row>
    <row r="30" spans="1:12" x14ac:dyDescent="0.25">
      <c r="A30" s="4" t="s">
        <v>4158</v>
      </c>
      <c r="B30" s="5">
        <v>29</v>
      </c>
      <c r="C30" s="6">
        <v>39973</v>
      </c>
      <c r="D30" s="6">
        <v>39820</v>
      </c>
      <c r="E30" s="4">
        <v>1</v>
      </c>
      <c r="F30" s="12">
        <v>-87325.8</v>
      </c>
      <c r="G30" s="6">
        <v>39768</v>
      </c>
      <c r="H30" s="6">
        <v>39819</v>
      </c>
      <c r="I30" s="4">
        <f t="shared" si="0"/>
        <v>51</v>
      </c>
      <c r="J30" s="4" t="s">
        <v>1</v>
      </c>
      <c r="K30" s="4" t="s">
        <v>13</v>
      </c>
      <c r="L30" s="13">
        <f t="shared" si="1"/>
        <v>-12201.687123287671</v>
      </c>
    </row>
    <row r="31" spans="1:12" x14ac:dyDescent="0.25">
      <c r="A31" s="4" t="s">
        <v>4159</v>
      </c>
      <c r="B31" s="5">
        <v>30</v>
      </c>
      <c r="C31" s="6">
        <v>40191</v>
      </c>
      <c r="D31" s="6">
        <v>39820</v>
      </c>
      <c r="E31" s="4">
        <v>1</v>
      </c>
      <c r="F31" s="12">
        <v>-94073.5</v>
      </c>
      <c r="G31" s="6">
        <v>39777</v>
      </c>
      <c r="H31" s="6">
        <v>39819</v>
      </c>
      <c r="I31" s="4">
        <f t="shared" si="0"/>
        <v>42</v>
      </c>
      <c r="J31" s="4" t="s">
        <v>1</v>
      </c>
      <c r="K31" s="4" t="s">
        <v>13</v>
      </c>
      <c r="L31" s="13">
        <f t="shared" si="1"/>
        <v>-10824.895890410959</v>
      </c>
    </row>
    <row r="32" spans="1:12" x14ac:dyDescent="0.25">
      <c r="A32" s="4" t="s">
        <v>4160</v>
      </c>
      <c r="B32" s="5">
        <v>31</v>
      </c>
      <c r="C32" s="6">
        <v>40095</v>
      </c>
      <c r="D32" s="6">
        <v>39821</v>
      </c>
      <c r="E32" s="4">
        <v>1</v>
      </c>
      <c r="F32" s="12">
        <v>-24914.1</v>
      </c>
      <c r="G32" s="6">
        <v>39820</v>
      </c>
      <c r="H32" s="6">
        <v>39820</v>
      </c>
      <c r="I32" s="4">
        <f t="shared" si="0"/>
        <v>0</v>
      </c>
      <c r="J32" s="4" t="s">
        <v>0</v>
      </c>
      <c r="K32" s="4" t="s">
        <v>14</v>
      </c>
      <c r="L32" s="13">
        <f t="shared" si="1"/>
        <v>0</v>
      </c>
    </row>
    <row r="33" spans="1:12" x14ac:dyDescent="0.25">
      <c r="A33" s="4" t="s">
        <v>4161</v>
      </c>
      <c r="B33" s="5">
        <v>32</v>
      </c>
      <c r="C33" s="6">
        <v>39875</v>
      </c>
      <c r="D33" s="6">
        <v>39821</v>
      </c>
      <c r="E33" s="4">
        <v>1</v>
      </c>
      <c r="F33" s="12">
        <v>-7840.4</v>
      </c>
      <c r="G33" s="6">
        <v>39465</v>
      </c>
      <c r="H33" s="6">
        <v>39820</v>
      </c>
      <c r="I33" s="4">
        <f t="shared" si="0"/>
        <v>355</v>
      </c>
      <c r="J33" s="4" t="s">
        <v>1</v>
      </c>
      <c r="K33" s="4" t="s">
        <v>13</v>
      </c>
      <c r="L33" s="13">
        <f t="shared" si="1"/>
        <v>-7625.5945205479456</v>
      </c>
    </row>
    <row r="34" spans="1:12" x14ac:dyDescent="0.25">
      <c r="A34" s="4" t="s">
        <v>4162</v>
      </c>
      <c r="B34" s="5">
        <v>33</v>
      </c>
      <c r="C34" s="6">
        <v>40196</v>
      </c>
      <c r="D34" s="6">
        <v>39821</v>
      </c>
      <c r="E34" s="4">
        <v>43</v>
      </c>
      <c r="F34" s="12">
        <v>244349.5</v>
      </c>
      <c r="G34" s="6">
        <v>39780</v>
      </c>
      <c r="H34" s="6">
        <v>39820</v>
      </c>
      <c r="I34" s="4">
        <f t="shared" si="0"/>
        <v>40</v>
      </c>
      <c r="J34" s="4" t="s">
        <v>1</v>
      </c>
      <c r="K34" s="4" t="s">
        <v>13</v>
      </c>
      <c r="L34" s="13">
        <f t="shared" si="1"/>
        <v>26778.027397260274</v>
      </c>
    </row>
    <row r="35" spans="1:12" x14ac:dyDescent="0.25">
      <c r="A35" s="4" t="s">
        <v>4163</v>
      </c>
      <c r="B35" s="5">
        <v>34</v>
      </c>
      <c r="C35" s="6">
        <v>40196</v>
      </c>
      <c r="D35" s="6">
        <v>39821</v>
      </c>
      <c r="E35" s="4">
        <v>210</v>
      </c>
      <c r="F35" s="12">
        <v>-114402.8</v>
      </c>
      <c r="G35" s="6">
        <v>39780</v>
      </c>
      <c r="H35" s="6">
        <v>39820</v>
      </c>
      <c r="I35" s="4">
        <f t="shared" si="0"/>
        <v>40</v>
      </c>
      <c r="J35" s="4" t="s">
        <v>1</v>
      </c>
      <c r="K35" s="4" t="s">
        <v>13</v>
      </c>
      <c r="L35" s="13">
        <f t="shared" si="1"/>
        <v>-12537.293150684931</v>
      </c>
    </row>
    <row r="36" spans="1:12" x14ac:dyDescent="0.25">
      <c r="A36" s="4" t="s">
        <v>4164</v>
      </c>
      <c r="B36" s="5">
        <v>35</v>
      </c>
      <c r="C36" s="6">
        <v>40149</v>
      </c>
      <c r="D36" s="6">
        <v>39821</v>
      </c>
      <c r="E36" s="4">
        <v>1</v>
      </c>
      <c r="F36" s="12">
        <v>-149289.29999999999</v>
      </c>
      <c r="G36" s="6">
        <v>39781</v>
      </c>
      <c r="H36" s="6">
        <v>39820</v>
      </c>
      <c r="I36" s="4">
        <f t="shared" si="0"/>
        <v>39</v>
      </c>
      <c r="J36" s="4" t="s">
        <v>1</v>
      </c>
      <c r="K36" s="4" t="s">
        <v>13</v>
      </c>
      <c r="L36" s="13">
        <f t="shared" si="1"/>
        <v>-15951.459452054794</v>
      </c>
    </row>
    <row r="37" spans="1:12" x14ac:dyDescent="0.25">
      <c r="A37" s="4" t="s">
        <v>4165</v>
      </c>
      <c r="B37" s="5">
        <v>36</v>
      </c>
      <c r="C37" s="6">
        <v>40117</v>
      </c>
      <c r="D37" s="6">
        <v>39822</v>
      </c>
      <c r="E37" s="4">
        <v>1273</v>
      </c>
      <c r="F37" s="12">
        <v>-108340.3</v>
      </c>
      <c r="G37" s="6">
        <v>39799</v>
      </c>
      <c r="H37" s="6">
        <v>39821</v>
      </c>
      <c r="I37" s="4">
        <f t="shared" si="0"/>
        <v>22</v>
      </c>
      <c r="J37" s="4" t="s">
        <v>0</v>
      </c>
      <c r="K37" s="4" t="s">
        <v>14</v>
      </c>
      <c r="L37" s="13">
        <f t="shared" si="1"/>
        <v>-6530.1002739726027</v>
      </c>
    </row>
    <row r="38" spans="1:12" x14ac:dyDescent="0.25">
      <c r="A38" s="4" t="s">
        <v>4166</v>
      </c>
      <c r="B38" s="5">
        <v>37</v>
      </c>
      <c r="C38" s="6">
        <v>40117</v>
      </c>
      <c r="D38" s="6">
        <v>39822</v>
      </c>
      <c r="E38" s="4">
        <v>1274</v>
      </c>
      <c r="F38" s="12">
        <v>74880.2</v>
      </c>
      <c r="G38" s="6">
        <v>39799</v>
      </c>
      <c r="H38" s="6">
        <v>39821</v>
      </c>
      <c r="I38" s="4">
        <f t="shared" si="0"/>
        <v>22</v>
      </c>
      <c r="J38" s="4" t="s">
        <v>0</v>
      </c>
      <c r="K38" s="4" t="s">
        <v>14</v>
      </c>
      <c r="L38" s="13">
        <f t="shared" si="1"/>
        <v>4513.3271232876714</v>
      </c>
    </row>
    <row r="39" spans="1:12" x14ac:dyDescent="0.25">
      <c r="A39" s="4" t="s">
        <v>4167</v>
      </c>
      <c r="B39" s="5">
        <v>38</v>
      </c>
      <c r="C39" s="6">
        <v>40010</v>
      </c>
      <c r="D39" s="6">
        <v>39822</v>
      </c>
      <c r="E39" s="4">
        <v>1</v>
      </c>
      <c r="F39" s="12">
        <v>-72766.2</v>
      </c>
      <c r="G39" s="6">
        <v>39809</v>
      </c>
      <c r="H39" s="6">
        <v>39821</v>
      </c>
      <c r="I39" s="4">
        <f t="shared" si="0"/>
        <v>12</v>
      </c>
      <c r="J39" s="4" t="s">
        <v>1</v>
      </c>
      <c r="K39" s="4" t="s">
        <v>13</v>
      </c>
      <c r="L39" s="13">
        <f t="shared" si="1"/>
        <v>-2392.3134246575341</v>
      </c>
    </row>
    <row r="40" spans="1:12" x14ac:dyDescent="0.25">
      <c r="A40" s="4" t="s">
        <v>4168</v>
      </c>
      <c r="B40" s="5">
        <v>39</v>
      </c>
      <c r="C40" s="6">
        <v>40077</v>
      </c>
      <c r="D40" s="6">
        <v>39822</v>
      </c>
      <c r="E40" s="4">
        <v>1</v>
      </c>
      <c r="F40" s="12">
        <v>-74243.8</v>
      </c>
      <c r="G40" s="6">
        <v>39748</v>
      </c>
      <c r="H40" s="6">
        <v>39821</v>
      </c>
      <c r="I40" s="4">
        <f t="shared" si="0"/>
        <v>73</v>
      </c>
      <c r="J40" s="4" t="s">
        <v>1</v>
      </c>
      <c r="K40" s="4" t="s">
        <v>13</v>
      </c>
      <c r="L40" s="13">
        <f t="shared" si="1"/>
        <v>-14848.76</v>
      </c>
    </row>
    <row r="41" spans="1:12" x14ac:dyDescent="0.25">
      <c r="A41" s="4" t="s">
        <v>4169</v>
      </c>
      <c r="B41" s="5">
        <v>40</v>
      </c>
      <c r="C41" s="6">
        <v>40197</v>
      </c>
      <c r="D41" s="6">
        <v>39822</v>
      </c>
      <c r="E41" s="4">
        <v>1</v>
      </c>
      <c r="F41" s="12">
        <v>6951.3</v>
      </c>
      <c r="G41" s="6">
        <v>39786</v>
      </c>
      <c r="H41" s="6">
        <v>39821</v>
      </c>
      <c r="I41" s="4">
        <f t="shared" si="0"/>
        <v>35</v>
      </c>
      <c r="J41" s="4" t="s">
        <v>1</v>
      </c>
      <c r="K41" s="4" t="s">
        <v>13</v>
      </c>
      <c r="L41" s="13">
        <f t="shared" si="1"/>
        <v>666.56301369863013</v>
      </c>
    </row>
    <row r="42" spans="1:12" x14ac:dyDescent="0.25">
      <c r="A42" s="4" t="s">
        <v>4170</v>
      </c>
      <c r="B42" s="5">
        <v>41</v>
      </c>
      <c r="C42" s="6">
        <v>39962</v>
      </c>
      <c r="D42" s="6">
        <v>39823</v>
      </c>
      <c r="E42" s="4">
        <v>1265</v>
      </c>
      <c r="F42" s="12">
        <v>-39858.1</v>
      </c>
      <c r="G42" s="6">
        <v>39715</v>
      </c>
      <c r="H42" s="6">
        <v>39822</v>
      </c>
      <c r="I42" s="4">
        <f t="shared" si="0"/>
        <v>107</v>
      </c>
      <c r="J42" s="4" t="s">
        <v>0</v>
      </c>
      <c r="K42" s="4" t="s">
        <v>14</v>
      </c>
      <c r="L42" s="13">
        <f t="shared" si="1"/>
        <v>-11684.429315068492</v>
      </c>
    </row>
    <row r="43" spans="1:12" x14ac:dyDescent="0.25">
      <c r="A43" s="4" t="s">
        <v>4171</v>
      </c>
      <c r="B43" s="5">
        <v>42</v>
      </c>
      <c r="C43" s="6">
        <v>39962</v>
      </c>
      <c r="D43" s="6">
        <v>39823</v>
      </c>
      <c r="E43" s="4">
        <v>1266</v>
      </c>
      <c r="F43" s="12">
        <v>-4437.1000000000004</v>
      </c>
      <c r="G43" s="6">
        <v>39715</v>
      </c>
      <c r="H43" s="6">
        <v>39822</v>
      </c>
      <c r="I43" s="4">
        <f t="shared" si="0"/>
        <v>107</v>
      </c>
      <c r="J43" s="4" t="s">
        <v>0</v>
      </c>
      <c r="K43" s="4" t="s">
        <v>14</v>
      </c>
      <c r="L43" s="13">
        <f t="shared" si="1"/>
        <v>-1300.7389041095892</v>
      </c>
    </row>
    <row r="44" spans="1:12" x14ac:dyDescent="0.25">
      <c r="A44" s="4" t="s">
        <v>4172</v>
      </c>
      <c r="B44" s="5">
        <v>43</v>
      </c>
      <c r="C44" s="6">
        <v>40133</v>
      </c>
      <c r="D44" s="6">
        <v>39823</v>
      </c>
      <c r="E44" s="4">
        <v>1</v>
      </c>
      <c r="F44" s="12">
        <v>-238147.3</v>
      </c>
      <c r="G44" s="6">
        <v>39814</v>
      </c>
      <c r="H44" s="6">
        <v>39822</v>
      </c>
      <c r="I44" s="4">
        <f t="shared" si="0"/>
        <v>8</v>
      </c>
      <c r="J44" s="4" t="s">
        <v>1</v>
      </c>
      <c r="K44" s="4" t="s">
        <v>13</v>
      </c>
      <c r="L44" s="13">
        <f t="shared" si="1"/>
        <v>-5219.6668493150682</v>
      </c>
    </row>
    <row r="45" spans="1:12" x14ac:dyDescent="0.25">
      <c r="A45" s="4" t="s">
        <v>4173</v>
      </c>
      <c r="B45" s="5">
        <v>44</v>
      </c>
      <c r="C45" s="6">
        <v>40133</v>
      </c>
      <c r="D45" s="6">
        <v>39823</v>
      </c>
      <c r="E45" s="4">
        <v>1</v>
      </c>
      <c r="F45" s="12">
        <v>-35954.300000000003</v>
      </c>
      <c r="G45" s="6">
        <v>39731</v>
      </c>
      <c r="H45" s="6">
        <v>39822</v>
      </c>
      <c r="I45" s="4">
        <f t="shared" si="0"/>
        <v>91</v>
      </c>
      <c r="J45" s="4" t="s">
        <v>1</v>
      </c>
      <c r="K45" s="4" t="s">
        <v>13</v>
      </c>
      <c r="L45" s="13">
        <f t="shared" si="1"/>
        <v>-8963.9487671232873</v>
      </c>
    </row>
    <row r="46" spans="1:12" x14ac:dyDescent="0.25">
      <c r="A46" s="4" t="s">
        <v>4174</v>
      </c>
      <c r="B46" s="5">
        <v>45</v>
      </c>
      <c r="C46" s="6">
        <v>40147</v>
      </c>
      <c r="D46" s="6">
        <v>39824</v>
      </c>
      <c r="E46" s="4">
        <v>43</v>
      </c>
      <c r="F46" s="12">
        <v>14999.6</v>
      </c>
      <c r="G46" s="6">
        <v>39809</v>
      </c>
      <c r="H46" s="6">
        <v>39823</v>
      </c>
      <c r="I46" s="4">
        <f t="shared" si="0"/>
        <v>14</v>
      </c>
      <c r="J46" s="4" t="s">
        <v>1</v>
      </c>
      <c r="K46" s="4" t="s">
        <v>13</v>
      </c>
      <c r="L46" s="13">
        <f t="shared" si="1"/>
        <v>575.32712328767116</v>
      </c>
    </row>
    <row r="47" spans="1:12" x14ac:dyDescent="0.25">
      <c r="A47" s="4" t="s">
        <v>4175</v>
      </c>
      <c r="B47" s="5">
        <v>46</v>
      </c>
      <c r="C47" s="6">
        <v>40147</v>
      </c>
      <c r="D47" s="6">
        <v>39824</v>
      </c>
      <c r="E47" s="4">
        <v>210</v>
      </c>
      <c r="F47" s="12">
        <v>-255861.2</v>
      </c>
      <c r="G47" s="6">
        <v>39809</v>
      </c>
      <c r="H47" s="6">
        <v>39823</v>
      </c>
      <c r="I47" s="4">
        <f t="shared" si="0"/>
        <v>14</v>
      </c>
      <c r="J47" s="4" t="s">
        <v>1</v>
      </c>
      <c r="K47" s="4" t="s">
        <v>13</v>
      </c>
      <c r="L47" s="13">
        <f t="shared" si="1"/>
        <v>-9813.8542465753417</v>
      </c>
    </row>
    <row r="48" spans="1:12" x14ac:dyDescent="0.25">
      <c r="A48" s="4" t="s">
        <v>4176</v>
      </c>
      <c r="B48" s="5">
        <v>47</v>
      </c>
      <c r="C48" s="6">
        <v>39853</v>
      </c>
      <c r="D48" s="6">
        <v>39825</v>
      </c>
      <c r="E48" s="4">
        <v>1</v>
      </c>
      <c r="F48" s="12">
        <v>205589.4</v>
      </c>
      <c r="G48" s="6">
        <v>39692</v>
      </c>
      <c r="H48" s="6">
        <v>39824</v>
      </c>
      <c r="I48" s="4">
        <f t="shared" si="0"/>
        <v>132</v>
      </c>
      <c r="J48" s="4" t="s">
        <v>0</v>
      </c>
      <c r="K48" s="4" t="s">
        <v>14</v>
      </c>
      <c r="L48" s="13">
        <f t="shared" si="1"/>
        <v>74350.139178082187</v>
      </c>
    </row>
    <row r="49" spans="1:12" x14ac:dyDescent="0.25">
      <c r="A49" s="4" t="s">
        <v>4177</v>
      </c>
      <c r="B49" s="5">
        <v>48</v>
      </c>
      <c r="C49" s="6">
        <v>40095</v>
      </c>
      <c r="D49" s="6">
        <v>39825</v>
      </c>
      <c r="E49" s="4">
        <v>1254</v>
      </c>
      <c r="F49" s="12">
        <v>47531.8</v>
      </c>
      <c r="G49" s="6">
        <v>39803</v>
      </c>
      <c r="H49" s="6">
        <v>39824</v>
      </c>
      <c r="I49" s="4">
        <f t="shared" si="0"/>
        <v>21</v>
      </c>
      <c r="J49" s="4" t="s">
        <v>1</v>
      </c>
      <c r="K49" s="4" t="s">
        <v>13</v>
      </c>
      <c r="L49" s="13">
        <f t="shared" si="1"/>
        <v>2734.706301369863</v>
      </c>
    </row>
    <row r="50" spans="1:12" x14ac:dyDescent="0.25">
      <c r="A50" s="4" t="s">
        <v>4178</v>
      </c>
      <c r="B50" s="5">
        <v>49</v>
      </c>
      <c r="C50" s="6">
        <v>40095</v>
      </c>
      <c r="D50" s="6">
        <v>39825</v>
      </c>
      <c r="E50" s="4">
        <v>1255</v>
      </c>
      <c r="F50" s="12">
        <v>-38904.800000000003</v>
      </c>
      <c r="G50" s="6">
        <v>39803</v>
      </c>
      <c r="H50" s="6">
        <v>39824</v>
      </c>
      <c r="I50" s="4">
        <f t="shared" si="0"/>
        <v>21</v>
      </c>
      <c r="J50" s="4" t="s">
        <v>1</v>
      </c>
      <c r="K50" s="4" t="s">
        <v>13</v>
      </c>
      <c r="L50" s="13">
        <f t="shared" si="1"/>
        <v>-2238.3583561643836</v>
      </c>
    </row>
    <row r="51" spans="1:12" x14ac:dyDescent="0.25">
      <c r="A51" s="4" t="s">
        <v>4179</v>
      </c>
      <c r="B51" s="5">
        <v>50</v>
      </c>
      <c r="C51" s="6">
        <v>40093</v>
      </c>
      <c r="D51" s="6">
        <v>39825</v>
      </c>
      <c r="E51" s="4">
        <v>43</v>
      </c>
      <c r="F51" s="12">
        <v>-72595.5</v>
      </c>
      <c r="G51" s="6">
        <v>39818</v>
      </c>
      <c r="H51" s="6">
        <v>39824</v>
      </c>
      <c r="I51" s="4">
        <f t="shared" si="0"/>
        <v>6</v>
      </c>
      <c r="J51" s="4" t="s">
        <v>1</v>
      </c>
      <c r="K51" s="4" t="s">
        <v>13</v>
      </c>
      <c r="L51" s="13">
        <f t="shared" si="1"/>
        <v>-1193.350684931507</v>
      </c>
    </row>
    <row r="52" spans="1:12" x14ac:dyDescent="0.25">
      <c r="A52" s="4" t="s">
        <v>4180</v>
      </c>
      <c r="B52" s="5">
        <v>51</v>
      </c>
      <c r="C52" s="6">
        <v>40093</v>
      </c>
      <c r="D52" s="6">
        <v>39825</v>
      </c>
      <c r="E52" s="4">
        <v>210</v>
      </c>
      <c r="F52" s="12">
        <v>38405.1</v>
      </c>
      <c r="G52" s="6">
        <v>39818</v>
      </c>
      <c r="H52" s="6">
        <v>39824</v>
      </c>
      <c r="I52" s="4">
        <f t="shared" si="0"/>
        <v>6</v>
      </c>
      <c r="J52" s="4" t="s">
        <v>1</v>
      </c>
      <c r="K52" s="4" t="s">
        <v>13</v>
      </c>
      <c r="L52" s="13">
        <f t="shared" si="1"/>
        <v>631.31671232876715</v>
      </c>
    </row>
    <row r="53" spans="1:12" x14ac:dyDescent="0.25">
      <c r="A53" s="4" t="s">
        <v>4181</v>
      </c>
      <c r="B53" s="5">
        <v>52</v>
      </c>
      <c r="C53" s="6">
        <v>40204</v>
      </c>
      <c r="D53" s="6">
        <v>39825</v>
      </c>
      <c r="E53" s="4">
        <v>1</v>
      </c>
      <c r="F53" s="12">
        <v>-297359.09999999998</v>
      </c>
      <c r="G53" s="6">
        <v>39808</v>
      </c>
      <c r="H53" s="6">
        <v>39824</v>
      </c>
      <c r="I53" s="4">
        <f t="shared" si="0"/>
        <v>16</v>
      </c>
      <c r="J53" s="4" t="s">
        <v>1</v>
      </c>
      <c r="K53" s="4" t="s">
        <v>13</v>
      </c>
      <c r="L53" s="13">
        <f t="shared" si="1"/>
        <v>-13034.919452054794</v>
      </c>
    </row>
    <row r="54" spans="1:12" x14ac:dyDescent="0.25">
      <c r="A54" s="4" t="s">
        <v>4182</v>
      </c>
      <c r="B54" s="5">
        <v>53</v>
      </c>
      <c r="C54" s="6">
        <v>39912</v>
      </c>
      <c r="D54" s="6">
        <v>39825</v>
      </c>
      <c r="E54" s="4">
        <v>1252</v>
      </c>
      <c r="F54" s="12">
        <v>3408.3</v>
      </c>
      <c r="G54" s="6">
        <v>39700</v>
      </c>
      <c r="H54" s="6">
        <v>39824</v>
      </c>
      <c r="I54" s="4">
        <f t="shared" si="0"/>
        <v>124</v>
      </c>
      <c r="J54" s="4" t="s">
        <v>1</v>
      </c>
      <c r="K54" s="4" t="s">
        <v>13</v>
      </c>
      <c r="L54" s="13">
        <f t="shared" si="1"/>
        <v>1157.8882191780822</v>
      </c>
    </row>
    <row r="55" spans="1:12" x14ac:dyDescent="0.25">
      <c r="A55" s="4" t="s">
        <v>4183</v>
      </c>
      <c r="B55" s="5">
        <v>54</v>
      </c>
      <c r="C55" s="6">
        <v>39912</v>
      </c>
      <c r="D55" s="6">
        <v>39825</v>
      </c>
      <c r="E55" s="4">
        <v>1253</v>
      </c>
      <c r="F55" s="12">
        <v>1020.7</v>
      </c>
      <c r="G55" s="6">
        <v>39700</v>
      </c>
      <c r="H55" s="6">
        <v>39824</v>
      </c>
      <c r="I55" s="4">
        <f t="shared" si="0"/>
        <v>124</v>
      </c>
      <c r="J55" s="4" t="s">
        <v>1</v>
      </c>
      <c r="K55" s="4" t="s">
        <v>13</v>
      </c>
      <c r="L55" s="13">
        <f t="shared" si="1"/>
        <v>346.75835616438354</v>
      </c>
    </row>
    <row r="56" spans="1:12" x14ac:dyDescent="0.25">
      <c r="A56" s="4" t="s">
        <v>4184</v>
      </c>
      <c r="B56" s="5">
        <v>55</v>
      </c>
      <c r="C56" s="6">
        <v>40147</v>
      </c>
      <c r="D56" s="6">
        <v>39825</v>
      </c>
      <c r="E56" s="4">
        <v>1</v>
      </c>
      <c r="F56" s="12">
        <v>-233062.7</v>
      </c>
      <c r="G56" s="6">
        <v>39798</v>
      </c>
      <c r="H56" s="6">
        <v>39824</v>
      </c>
      <c r="I56" s="4">
        <f t="shared" si="0"/>
        <v>26</v>
      </c>
      <c r="J56" s="4" t="s">
        <v>1</v>
      </c>
      <c r="K56" s="4" t="s">
        <v>13</v>
      </c>
      <c r="L56" s="13">
        <f t="shared" si="1"/>
        <v>-16601.726575342465</v>
      </c>
    </row>
    <row r="57" spans="1:12" x14ac:dyDescent="0.25">
      <c r="A57" s="4" t="s">
        <v>4185</v>
      </c>
      <c r="B57" s="5">
        <v>56</v>
      </c>
      <c r="C57" s="6">
        <v>39895</v>
      </c>
      <c r="D57" s="6">
        <v>39825</v>
      </c>
      <c r="E57" s="4">
        <v>1</v>
      </c>
      <c r="F57" s="12">
        <v>0</v>
      </c>
      <c r="G57" s="6">
        <v>39615</v>
      </c>
      <c r="H57" s="6">
        <v>39824</v>
      </c>
      <c r="I57" s="4">
        <f t="shared" si="0"/>
        <v>209</v>
      </c>
      <c r="J57" s="4" t="s">
        <v>1</v>
      </c>
      <c r="K57" s="4" t="s">
        <v>13</v>
      </c>
      <c r="L57" s="13">
        <f t="shared" si="1"/>
        <v>0</v>
      </c>
    </row>
    <row r="58" spans="1:12" x14ac:dyDescent="0.25">
      <c r="A58" s="4" t="s">
        <v>4186</v>
      </c>
      <c r="B58" s="5">
        <v>57</v>
      </c>
      <c r="C58" s="6">
        <v>40149</v>
      </c>
      <c r="D58" s="6">
        <v>39825</v>
      </c>
      <c r="E58" s="4">
        <v>43</v>
      </c>
      <c r="F58" s="12">
        <v>-19955.2</v>
      </c>
      <c r="G58" s="6">
        <v>39741</v>
      </c>
      <c r="H58" s="6">
        <v>39824</v>
      </c>
      <c r="I58" s="4">
        <f t="shared" si="0"/>
        <v>83</v>
      </c>
      <c r="J58" s="4" t="s">
        <v>1</v>
      </c>
      <c r="K58" s="4" t="s">
        <v>13</v>
      </c>
      <c r="L58" s="13">
        <f t="shared" si="1"/>
        <v>-4537.7578082191776</v>
      </c>
    </row>
    <row r="59" spans="1:12" x14ac:dyDescent="0.25">
      <c r="A59" s="4" t="s">
        <v>4187</v>
      </c>
      <c r="B59" s="5">
        <v>58</v>
      </c>
      <c r="C59" s="6">
        <v>40149</v>
      </c>
      <c r="D59" s="6">
        <v>39825</v>
      </c>
      <c r="E59" s="4">
        <v>210</v>
      </c>
      <c r="F59" s="12">
        <v>-48659.199999999997</v>
      </c>
      <c r="G59" s="6">
        <v>39741</v>
      </c>
      <c r="H59" s="6">
        <v>39824</v>
      </c>
      <c r="I59" s="4">
        <f t="shared" si="0"/>
        <v>83</v>
      </c>
      <c r="J59" s="4" t="s">
        <v>1</v>
      </c>
      <c r="K59" s="4" t="s">
        <v>13</v>
      </c>
      <c r="L59" s="13">
        <f t="shared" si="1"/>
        <v>-11064.968767123288</v>
      </c>
    </row>
    <row r="60" spans="1:12" x14ac:dyDescent="0.25">
      <c r="A60" s="4" t="s">
        <v>4188</v>
      </c>
      <c r="B60" s="5">
        <v>59</v>
      </c>
      <c r="C60" s="6">
        <v>39930</v>
      </c>
      <c r="D60" s="6">
        <v>39826</v>
      </c>
      <c r="E60" s="4">
        <v>1233</v>
      </c>
      <c r="F60" s="12">
        <v>5013.3</v>
      </c>
      <c r="G60" s="6">
        <v>39657</v>
      </c>
      <c r="H60" s="6">
        <v>39825</v>
      </c>
      <c r="I60" s="4">
        <f t="shared" si="0"/>
        <v>168</v>
      </c>
      <c r="J60" s="4" t="s">
        <v>1</v>
      </c>
      <c r="K60" s="4" t="s">
        <v>13</v>
      </c>
      <c r="L60" s="13">
        <f t="shared" si="1"/>
        <v>2307.4915068493151</v>
      </c>
    </row>
    <row r="61" spans="1:12" x14ac:dyDescent="0.25">
      <c r="A61" s="4" t="s">
        <v>4189</v>
      </c>
      <c r="B61" s="5">
        <v>60</v>
      </c>
      <c r="C61" s="6">
        <v>39930</v>
      </c>
      <c r="D61" s="6">
        <v>39826</v>
      </c>
      <c r="E61" s="4">
        <v>1234</v>
      </c>
      <c r="F61" s="12">
        <v>-888.1</v>
      </c>
      <c r="G61" s="6">
        <v>39657</v>
      </c>
      <c r="H61" s="6">
        <v>39825</v>
      </c>
      <c r="I61" s="4">
        <f t="shared" si="0"/>
        <v>168</v>
      </c>
      <c r="J61" s="4" t="s">
        <v>1</v>
      </c>
      <c r="K61" s="4" t="s">
        <v>13</v>
      </c>
      <c r="L61" s="13">
        <f t="shared" si="1"/>
        <v>-408.7693150684932</v>
      </c>
    </row>
    <row r="62" spans="1:12" x14ac:dyDescent="0.25">
      <c r="A62" s="4" t="s">
        <v>4190</v>
      </c>
      <c r="B62" s="5">
        <v>61</v>
      </c>
      <c r="C62" s="6">
        <v>40014</v>
      </c>
      <c r="D62" s="6">
        <v>39826</v>
      </c>
      <c r="E62" s="4">
        <v>1</v>
      </c>
      <c r="F62" s="12">
        <v>-102131.3</v>
      </c>
      <c r="G62" s="6">
        <v>39814</v>
      </c>
      <c r="H62" s="6">
        <v>39825</v>
      </c>
      <c r="I62" s="4">
        <f t="shared" si="0"/>
        <v>11</v>
      </c>
      <c r="J62" s="4" t="s">
        <v>1</v>
      </c>
      <c r="K62" s="4" t="s">
        <v>13</v>
      </c>
      <c r="L62" s="13">
        <f t="shared" si="1"/>
        <v>-3077.9295890410958</v>
      </c>
    </row>
    <row r="63" spans="1:12" x14ac:dyDescent="0.25">
      <c r="A63" s="4" t="s">
        <v>4191</v>
      </c>
      <c r="B63" s="5">
        <v>62</v>
      </c>
      <c r="C63" s="6">
        <v>40147</v>
      </c>
      <c r="D63" s="6">
        <v>39826</v>
      </c>
      <c r="E63" s="4">
        <v>1</v>
      </c>
      <c r="F63" s="12">
        <v>-194732.6</v>
      </c>
      <c r="G63" s="6">
        <v>39799</v>
      </c>
      <c r="H63" s="6">
        <v>39825</v>
      </c>
      <c r="I63" s="4">
        <f t="shared" si="0"/>
        <v>26</v>
      </c>
      <c r="J63" s="4" t="s">
        <v>1</v>
      </c>
      <c r="K63" s="4" t="s">
        <v>13</v>
      </c>
      <c r="L63" s="13">
        <f t="shared" si="1"/>
        <v>-13871.363287671233</v>
      </c>
    </row>
    <row r="64" spans="1:12" x14ac:dyDescent="0.25">
      <c r="A64" s="4" t="s">
        <v>4192</v>
      </c>
      <c r="B64" s="5">
        <v>63</v>
      </c>
      <c r="C64" s="6">
        <v>39897</v>
      </c>
      <c r="D64" s="6">
        <v>39826</v>
      </c>
      <c r="E64" s="4">
        <v>1</v>
      </c>
      <c r="F64" s="12">
        <v>-135083.9</v>
      </c>
      <c r="G64" s="6">
        <v>39818</v>
      </c>
      <c r="H64" s="6">
        <v>39825</v>
      </c>
      <c r="I64" s="4">
        <f t="shared" si="0"/>
        <v>7</v>
      </c>
      <c r="J64" s="4" t="s">
        <v>1</v>
      </c>
      <c r="K64" s="4" t="s">
        <v>13</v>
      </c>
      <c r="L64" s="13">
        <f t="shared" si="1"/>
        <v>-2590.6501369863013</v>
      </c>
    </row>
    <row r="65" spans="1:12" x14ac:dyDescent="0.25">
      <c r="A65" s="4" t="s">
        <v>4193</v>
      </c>
      <c r="B65" s="5">
        <v>64</v>
      </c>
      <c r="C65" s="6">
        <v>39960</v>
      </c>
      <c r="D65" s="6">
        <v>39826</v>
      </c>
      <c r="E65" s="4">
        <v>43</v>
      </c>
      <c r="F65" s="12">
        <v>-24801.7</v>
      </c>
      <c r="G65" s="6">
        <v>39795</v>
      </c>
      <c r="H65" s="6">
        <v>39825</v>
      </c>
      <c r="I65" s="4">
        <f t="shared" si="0"/>
        <v>30</v>
      </c>
      <c r="J65" s="4" t="s">
        <v>1</v>
      </c>
      <c r="K65" s="4" t="s">
        <v>13</v>
      </c>
      <c r="L65" s="13">
        <f t="shared" si="1"/>
        <v>-2038.495890410959</v>
      </c>
    </row>
    <row r="66" spans="1:12" x14ac:dyDescent="0.25">
      <c r="A66" s="4" t="s">
        <v>4194</v>
      </c>
      <c r="B66" s="5">
        <v>65</v>
      </c>
      <c r="C66" s="6">
        <v>39960</v>
      </c>
      <c r="D66" s="6">
        <v>39826</v>
      </c>
      <c r="E66" s="4">
        <v>210</v>
      </c>
      <c r="F66" s="12">
        <v>-3831.4</v>
      </c>
      <c r="G66" s="6">
        <v>39795</v>
      </c>
      <c r="H66" s="6">
        <v>39825</v>
      </c>
      <c r="I66" s="4">
        <f t="shared" ref="I66:I129" si="2">H66-G66</f>
        <v>30</v>
      </c>
      <c r="J66" s="4" t="s">
        <v>1</v>
      </c>
      <c r="K66" s="4" t="s">
        <v>13</v>
      </c>
      <c r="L66" s="13">
        <f t="shared" si="1"/>
        <v>-314.9095890410959</v>
      </c>
    </row>
    <row r="67" spans="1:12" x14ac:dyDescent="0.25">
      <c r="A67" s="4" t="s">
        <v>4195</v>
      </c>
      <c r="B67" s="5">
        <v>66</v>
      </c>
      <c r="C67" s="6">
        <v>40163</v>
      </c>
      <c r="D67" s="6">
        <v>39826</v>
      </c>
      <c r="E67" s="4">
        <v>1</v>
      </c>
      <c r="F67" s="12">
        <v>-850730</v>
      </c>
      <c r="G67" s="6">
        <v>39757</v>
      </c>
      <c r="H67" s="6">
        <v>39825</v>
      </c>
      <c r="I67" s="4">
        <f t="shared" si="2"/>
        <v>68</v>
      </c>
      <c r="J67" s="4" t="s">
        <v>1</v>
      </c>
      <c r="K67" s="4" t="s">
        <v>13</v>
      </c>
      <c r="L67" s="13">
        <f t="shared" ref="L67:L130" si="3">F67/365*I67</f>
        <v>-158492.16438356167</v>
      </c>
    </row>
    <row r="68" spans="1:12" x14ac:dyDescent="0.25">
      <c r="A68" s="4" t="s">
        <v>4196</v>
      </c>
      <c r="B68" s="5">
        <v>67</v>
      </c>
      <c r="C68" s="6">
        <v>39926</v>
      </c>
      <c r="D68" s="6">
        <v>39826</v>
      </c>
      <c r="E68" s="4">
        <v>1</v>
      </c>
      <c r="F68" s="12">
        <v>-73346.2</v>
      </c>
      <c r="G68" s="6">
        <v>39755</v>
      </c>
      <c r="H68" s="6">
        <v>39825</v>
      </c>
      <c r="I68" s="4">
        <f t="shared" si="2"/>
        <v>70</v>
      </c>
      <c r="J68" s="4" t="s">
        <v>1</v>
      </c>
      <c r="K68" s="4" t="s">
        <v>13</v>
      </c>
      <c r="L68" s="13">
        <f t="shared" si="3"/>
        <v>-14066.394520547945</v>
      </c>
    </row>
    <row r="69" spans="1:12" x14ac:dyDescent="0.25">
      <c r="A69" s="4" t="s">
        <v>4197</v>
      </c>
      <c r="B69" s="5">
        <v>68</v>
      </c>
      <c r="C69" s="6">
        <v>40071</v>
      </c>
      <c r="D69" s="6">
        <v>39826</v>
      </c>
      <c r="E69" s="4">
        <v>1</v>
      </c>
      <c r="F69" s="12">
        <v>-5640.7</v>
      </c>
      <c r="G69" s="6">
        <v>39663</v>
      </c>
      <c r="H69" s="6">
        <v>39825</v>
      </c>
      <c r="I69" s="4">
        <f t="shared" si="2"/>
        <v>162</v>
      </c>
      <c r="J69" s="4" t="s">
        <v>1</v>
      </c>
      <c r="K69" s="4" t="s">
        <v>13</v>
      </c>
      <c r="L69" s="13">
        <f t="shared" si="3"/>
        <v>-2503.5435616438353</v>
      </c>
    </row>
    <row r="70" spans="1:12" x14ac:dyDescent="0.25">
      <c r="A70" s="4" t="s">
        <v>4198</v>
      </c>
      <c r="B70" s="5">
        <v>69</v>
      </c>
      <c r="C70" s="6">
        <v>40191</v>
      </c>
      <c r="D70" s="6">
        <v>39827</v>
      </c>
      <c r="E70" s="4">
        <v>43</v>
      </c>
      <c r="F70" s="12">
        <v>-60283.9</v>
      </c>
      <c r="G70" s="6">
        <v>39776</v>
      </c>
      <c r="H70" s="6">
        <v>39826</v>
      </c>
      <c r="I70" s="4">
        <f t="shared" si="2"/>
        <v>50</v>
      </c>
      <c r="J70" s="4" t="s">
        <v>1</v>
      </c>
      <c r="K70" s="4" t="s">
        <v>13</v>
      </c>
      <c r="L70" s="13">
        <f t="shared" si="3"/>
        <v>-8258.0684931506858</v>
      </c>
    </row>
    <row r="71" spans="1:12" x14ac:dyDescent="0.25">
      <c r="A71" s="4" t="s">
        <v>4199</v>
      </c>
      <c r="B71" s="5">
        <v>70</v>
      </c>
      <c r="C71" s="6">
        <v>40191</v>
      </c>
      <c r="D71" s="6">
        <v>39827</v>
      </c>
      <c r="E71" s="4">
        <v>210</v>
      </c>
      <c r="F71" s="12">
        <v>0</v>
      </c>
      <c r="G71" s="6">
        <v>39776</v>
      </c>
      <c r="H71" s="6">
        <v>39826</v>
      </c>
      <c r="I71" s="4">
        <f t="shared" si="2"/>
        <v>50</v>
      </c>
      <c r="J71" s="4" t="s">
        <v>1</v>
      </c>
      <c r="K71" s="4" t="s">
        <v>13</v>
      </c>
      <c r="L71" s="13">
        <f t="shared" si="3"/>
        <v>0</v>
      </c>
    </row>
    <row r="72" spans="1:12" x14ac:dyDescent="0.25">
      <c r="A72" s="4" t="s">
        <v>4200</v>
      </c>
      <c r="B72" s="5">
        <v>71</v>
      </c>
      <c r="C72" s="6">
        <v>40019</v>
      </c>
      <c r="D72" s="6">
        <v>39827</v>
      </c>
      <c r="E72" s="4">
        <v>43</v>
      </c>
      <c r="F72" s="12">
        <v>0</v>
      </c>
      <c r="G72" s="6">
        <v>39705</v>
      </c>
      <c r="H72" s="6">
        <v>39826</v>
      </c>
      <c r="I72" s="4">
        <f t="shared" si="2"/>
        <v>121</v>
      </c>
      <c r="J72" s="4" t="s">
        <v>1</v>
      </c>
      <c r="K72" s="4" t="s">
        <v>13</v>
      </c>
      <c r="L72" s="13">
        <f t="shared" si="3"/>
        <v>0</v>
      </c>
    </row>
    <row r="73" spans="1:12" x14ac:dyDescent="0.25">
      <c r="A73" s="4" t="s">
        <v>4201</v>
      </c>
      <c r="B73" s="5">
        <v>72</v>
      </c>
      <c r="C73" s="6">
        <v>40019</v>
      </c>
      <c r="D73" s="6">
        <v>39827</v>
      </c>
      <c r="E73" s="4">
        <v>210</v>
      </c>
      <c r="F73" s="12">
        <v>0</v>
      </c>
      <c r="G73" s="6">
        <v>39705</v>
      </c>
      <c r="H73" s="6">
        <v>39826</v>
      </c>
      <c r="I73" s="4">
        <f t="shared" si="2"/>
        <v>121</v>
      </c>
      <c r="J73" s="4" t="s">
        <v>1</v>
      </c>
      <c r="K73" s="4" t="s">
        <v>13</v>
      </c>
      <c r="L73" s="13">
        <f t="shared" si="3"/>
        <v>0</v>
      </c>
    </row>
    <row r="74" spans="1:12" x14ac:dyDescent="0.25">
      <c r="A74" s="4" t="s">
        <v>4202</v>
      </c>
      <c r="B74" s="5">
        <v>73</v>
      </c>
      <c r="C74" s="6">
        <v>40023</v>
      </c>
      <c r="D74" s="6">
        <v>39827</v>
      </c>
      <c r="E74" s="4">
        <v>43</v>
      </c>
      <c r="F74" s="12">
        <v>35388.5</v>
      </c>
      <c r="G74" s="6">
        <v>39793</v>
      </c>
      <c r="H74" s="6">
        <v>39826</v>
      </c>
      <c r="I74" s="4">
        <f t="shared" si="2"/>
        <v>33</v>
      </c>
      <c r="J74" s="4" t="s">
        <v>1</v>
      </c>
      <c r="K74" s="4" t="s">
        <v>13</v>
      </c>
      <c r="L74" s="13">
        <f t="shared" si="3"/>
        <v>3199.5082191780825</v>
      </c>
    </row>
    <row r="75" spans="1:12" x14ac:dyDescent="0.25">
      <c r="A75" s="4" t="s">
        <v>4203</v>
      </c>
      <c r="B75" s="5">
        <v>74</v>
      </c>
      <c r="C75" s="6">
        <v>40023</v>
      </c>
      <c r="D75" s="6">
        <v>39827</v>
      </c>
      <c r="E75" s="4">
        <v>210</v>
      </c>
      <c r="F75" s="12">
        <v>-24086.3</v>
      </c>
      <c r="G75" s="6">
        <v>39793</v>
      </c>
      <c r="H75" s="6">
        <v>39826</v>
      </c>
      <c r="I75" s="4">
        <f t="shared" si="2"/>
        <v>33</v>
      </c>
      <c r="J75" s="4" t="s">
        <v>1</v>
      </c>
      <c r="K75" s="4" t="s">
        <v>13</v>
      </c>
      <c r="L75" s="13">
        <f t="shared" si="3"/>
        <v>-2177.6654794520546</v>
      </c>
    </row>
    <row r="76" spans="1:12" x14ac:dyDescent="0.25">
      <c r="A76" s="4" t="s">
        <v>4204</v>
      </c>
      <c r="B76" s="5">
        <v>75</v>
      </c>
      <c r="C76" s="6">
        <v>40186</v>
      </c>
      <c r="D76" s="6">
        <v>39828</v>
      </c>
      <c r="E76" s="4">
        <v>356</v>
      </c>
      <c r="F76" s="12">
        <v>-96482.3</v>
      </c>
      <c r="G76" s="6">
        <v>39775</v>
      </c>
      <c r="H76" s="6">
        <v>39827</v>
      </c>
      <c r="I76" s="4">
        <f t="shared" si="2"/>
        <v>52</v>
      </c>
      <c r="J76" s="4" t="s">
        <v>1</v>
      </c>
      <c r="K76" s="4" t="s">
        <v>13</v>
      </c>
      <c r="L76" s="13">
        <f t="shared" si="3"/>
        <v>-13745.423561643836</v>
      </c>
    </row>
    <row r="77" spans="1:12" x14ac:dyDescent="0.25">
      <c r="A77" s="4" t="s">
        <v>4205</v>
      </c>
      <c r="B77" s="5">
        <v>76</v>
      </c>
      <c r="C77" s="6">
        <v>40186</v>
      </c>
      <c r="D77" s="6">
        <v>39828</v>
      </c>
      <c r="E77" s="4">
        <v>357</v>
      </c>
      <c r="F77" s="12">
        <v>104285.8</v>
      </c>
      <c r="G77" s="6">
        <v>39775</v>
      </c>
      <c r="H77" s="6">
        <v>39827</v>
      </c>
      <c r="I77" s="4">
        <f t="shared" si="2"/>
        <v>52</v>
      </c>
      <c r="J77" s="4" t="s">
        <v>1</v>
      </c>
      <c r="K77" s="4" t="s">
        <v>13</v>
      </c>
      <c r="L77" s="13">
        <f t="shared" si="3"/>
        <v>14857.15506849315</v>
      </c>
    </row>
    <row r="78" spans="1:12" x14ac:dyDescent="0.25">
      <c r="A78" s="4" t="s">
        <v>4206</v>
      </c>
      <c r="B78" s="5">
        <v>77</v>
      </c>
      <c r="C78" s="6">
        <v>40137</v>
      </c>
      <c r="D78" s="6">
        <v>39828</v>
      </c>
      <c r="E78" s="4">
        <v>1233</v>
      </c>
      <c r="F78" s="12">
        <v>-261292.1</v>
      </c>
      <c r="G78" s="6">
        <v>39821</v>
      </c>
      <c r="H78" s="6">
        <v>39827</v>
      </c>
      <c r="I78" s="4">
        <f t="shared" si="2"/>
        <v>6</v>
      </c>
      <c r="J78" s="4" t="s">
        <v>1</v>
      </c>
      <c r="K78" s="4" t="s">
        <v>13</v>
      </c>
      <c r="L78" s="13">
        <f t="shared" si="3"/>
        <v>-4295.2126027397262</v>
      </c>
    </row>
    <row r="79" spans="1:12" x14ac:dyDescent="0.25">
      <c r="A79" s="4" t="s">
        <v>4207</v>
      </c>
      <c r="B79" s="5">
        <v>78</v>
      </c>
      <c r="C79" s="6">
        <v>40137</v>
      </c>
      <c r="D79" s="6">
        <v>39828</v>
      </c>
      <c r="E79" s="4">
        <v>1234</v>
      </c>
      <c r="F79" s="12">
        <v>-214273.2</v>
      </c>
      <c r="G79" s="6">
        <v>39821</v>
      </c>
      <c r="H79" s="6">
        <v>39827</v>
      </c>
      <c r="I79" s="4">
        <f t="shared" si="2"/>
        <v>6</v>
      </c>
      <c r="J79" s="4" t="s">
        <v>1</v>
      </c>
      <c r="K79" s="4" t="s">
        <v>13</v>
      </c>
      <c r="L79" s="13">
        <f t="shared" si="3"/>
        <v>-3522.2991780821922</v>
      </c>
    </row>
    <row r="80" spans="1:12" x14ac:dyDescent="0.25">
      <c r="A80" s="4" t="s">
        <v>4208</v>
      </c>
      <c r="B80" s="5">
        <v>79</v>
      </c>
      <c r="C80" s="6">
        <v>40150</v>
      </c>
      <c r="D80" s="6">
        <v>39828</v>
      </c>
      <c r="E80" s="4">
        <v>1</v>
      </c>
      <c r="F80" s="12">
        <v>-10531.9</v>
      </c>
      <c r="G80" s="6">
        <v>39744</v>
      </c>
      <c r="H80" s="6">
        <v>39827</v>
      </c>
      <c r="I80" s="4">
        <f t="shared" si="2"/>
        <v>83</v>
      </c>
      <c r="J80" s="4" t="s">
        <v>1</v>
      </c>
      <c r="K80" s="4" t="s">
        <v>13</v>
      </c>
      <c r="L80" s="13">
        <f t="shared" si="3"/>
        <v>-2394.925205479452</v>
      </c>
    </row>
    <row r="81" spans="1:12" x14ac:dyDescent="0.25">
      <c r="A81" s="4" t="s">
        <v>4209</v>
      </c>
      <c r="B81" s="5">
        <v>80</v>
      </c>
      <c r="C81" s="6">
        <v>40171</v>
      </c>
      <c r="D81" s="6">
        <v>39829</v>
      </c>
      <c r="E81" s="4">
        <v>1</v>
      </c>
      <c r="F81" s="12">
        <v>-88349.6</v>
      </c>
      <c r="G81" s="6">
        <v>39768</v>
      </c>
      <c r="H81" s="6">
        <v>39828</v>
      </c>
      <c r="I81" s="4">
        <f t="shared" si="2"/>
        <v>60</v>
      </c>
      <c r="J81" s="4" t="s">
        <v>1</v>
      </c>
      <c r="K81" s="4" t="s">
        <v>13</v>
      </c>
      <c r="L81" s="13">
        <f t="shared" si="3"/>
        <v>-14523.22191780822</v>
      </c>
    </row>
    <row r="82" spans="1:12" x14ac:dyDescent="0.25">
      <c r="A82" s="4" t="s">
        <v>4210</v>
      </c>
      <c r="B82" s="5">
        <v>81</v>
      </c>
      <c r="C82" s="6">
        <v>40116</v>
      </c>
      <c r="D82" s="6">
        <v>39829</v>
      </c>
      <c r="E82" s="4">
        <v>1233</v>
      </c>
      <c r="F82" s="12">
        <v>-38042.699999999997</v>
      </c>
      <c r="G82" s="6">
        <v>39711</v>
      </c>
      <c r="H82" s="6">
        <v>39828</v>
      </c>
      <c r="I82" s="4">
        <f t="shared" si="2"/>
        <v>117</v>
      </c>
      <c r="J82" s="4" t="s">
        <v>1</v>
      </c>
      <c r="K82" s="4" t="s">
        <v>13</v>
      </c>
      <c r="L82" s="13">
        <f t="shared" si="3"/>
        <v>-12194.509315068493</v>
      </c>
    </row>
    <row r="83" spans="1:12" x14ac:dyDescent="0.25">
      <c r="A83" s="4" t="s">
        <v>4211</v>
      </c>
      <c r="B83" s="5">
        <v>82</v>
      </c>
      <c r="C83" s="6">
        <v>40116</v>
      </c>
      <c r="D83" s="6">
        <v>39829</v>
      </c>
      <c r="E83" s="4">
        <v>1234</v>
      </c>
      <c r="F83" s="12">
        <v>544.29999999999995</v>
      </c>
      <c r="G83" s="6">
        <v>39711</v>
      </c>
      <c r="H83" s="6">
        <v>39828</v>
      </c>
      <c r="I83" s="4">
        <f t="shared" si="2"/>
        <v>117</v>
      </c>
      <c r="J83" s="4" t="s">
        <v>1</v>
      </c>
      <c r="K83" s="4" t="s">
        <v>13</v>
      </c>
      <c r="L83" s="13">
        <f t="shared" si="3"/>
        <v>174.47424657534245</v>
      </c>
    </row>
    <row r="84" spans="1:12" x14ac:dyDescent="0.25">
      <c r="A84" s="4" t="s">
        <v>4212</v>
      </c>
      <c r="B84" s="5">
        <v>83</v>
      </c>
      <c r="C84" s="6">
        <v>40106</v>
      </c>
      <c r="D84" s="6">
        <v>39829</v>
      </c>
      <c r="E84" s="4">
        <v>1</v>
      </c>
      <c r="F84" s="12">
        <v>-15767.7</v>
      </c>
      <c r="G84" s="6">
        <v>39704</v>
      </c>
      <c r="H84" s="6">
        <v>39828</v>
      </c>
      <c r="I84" s="4">
        <f t="shared" si="2"/>
        <v>124</v>
      </c>
      <c r="J84" s="4" t="s">
        <v>1</v>
      </c>
      <c r="K84" s="4" t="s">
        <v>13</v>
      </c>
      <c r="L84" s="13">
        <f t="shared" si="3"/>
        <v>-5356.6980821917814</v>
      </c>
    </row>
    <row r="85" spans="1:12" x14ac:dyDescent="0.25">
      <c r="A85" s="4" t="s">
        <v>4213</v>
      </c>
      <c r="B85" s="5">
        <v>84</v>
      </c>
      <c r="C85" s="6">
        <v>40151</v>
      </c>
      <c r="D85" s="6">
        <v>39829</v>
      </c>
      <c r="E85" s="4">
        <v>1</v>
      </c>
      <c r="F85" s="12">
        <v>-10232.700000000001</v>
      </c>
      <c r="G85" s="6">
        <v>39745</v>
      </c>
      <c r="H85" s="6">
        <v>39828</v>
      </c>
      <c r="I85" s="4">
        <f t="shared" si="2"/>
        <v>83</v>
      </c>
      <c r="J85" s="4" t="s">
        <v>1</v>
      </c>
      <c r="K85" s="4" t="s">
        <v>13</v>
      </c>
      <c r="L85" s="13">
        <f t="shared" si="3"/>
        <v>-2326.8879452054798</v>
      </c>
    </row>
    <row r="86" spans="1:12" x14ac:dyDescent="0.25">
      <c r="A86" s="4" t="s">
        <v>4214</v>
      </c>
      <c r="B86" s="5">
        <v>85</v>
      </c>
      <c r="C86" s="6">
        <v>40154</v>
      </c>
      <c r="D86" s="6">
        <v>39830</v>
      </c>
      <c r="E86" s="4">
        <v>1</v>
      </c>
      <c r="F86" s="12">
        <v>-43623.3</v>
      </c>
      <c r="G86" s="6">
        <v>39746</v>
      </c>
      <c r="H86" s="6">
        <v>39829</v>
      </c>
      <c r="I86" s="4">
        <f t="shared" si="2"/>
        <v>83</v>
      </c>
      <c r="J86" s="4" t="s">
        <v>0</v>
      </c>
      <c r="K86" s="4" t="s">
        <v>14</v>
      </c>
      <c r="L86" s="13">
        <f t="shared" si="3"/>
        <v>-9919.8189041095902</v>
      </c>
    </row>
    <row r="87" spans="1:12" x14ac:dyDescent="0.25">
      <c r="A87" s="4" t="s">
        <v>4215</v>
      </c>
      <c r="B87" s="5">
        <v>86</v>
      </c>
      <c r="C87" s="6">
        <v>40147</v>
      </c>
      <c r="D87" s="6">
        <v>39830</v>
      </c>
      <c r="E87" s="4">
        <v>1256</v>
      </c>
      <c r="F87" s="12">
        <v>-6354.3</v>
      </c>
      <c r="G87" s="6">
        <v>39746</v>
      </c>
      <c r="H87" s="6">
        <v>39829</v>
      </c>
      <c r="I87" s="4">
        <f t="shared" si="2"/>
        <v>83</v>
      </c>
      <c r="J87" s="4" t="s">
        <v>1</v>
      </c>
      <c r="K87" s="4" t="s">
        <v>13</v>
      </c>
      <c r="L87" s="13">
        <f t="shared" si="3"/>
        <v>-1444.9504109589043</v>
      </c>
    </row>
    <row r="88" spans="1:12" x14ac:dyDescent="0.25">
      <c r="A88" s="4" t="s">
        <v>4216</v>
      </c>
      <c r="B88" s="5">
        <v>87</v>
      </c>
      <c r="C88" s="6">
        <v>40147</v>
      </c>
      <c r="D88" s="6">
        <v>39830</v>
      </c>
      <c r="E88" s="4">
        <v>1257</v>
      </c>
      <c r="F88" s="12">
        <v>-27799.1</v>
      </c>
      <c r="G88" s="6">
        <v>39746</v>
      </c>
      <c r="H88" s="6">
        <v>39829</v>
      </c>
      <c r="I88" s="4">
        <f t="shared" si="2"/>
        <v>83</v>
      </c>
      <c r="J88" s="4" t="s">
        <v>1</v>
      </c>
      <c r="K88" s="4" t="s">
        <v>13</v>
      </c>
      <c r="L88" s="13">
        <f t="shared" si="3"/>
        <v>-6321.4391780821916</v>
      </c>
    </row>
    <row r="89" spans="1:12" x14ac:dyDescent="0.25">
      <c r="A89" s="4" t="s">
        <v>4217</v>
      </c>
      <c r="B89" s="5">
        <v>88</v>
      </c>
      <c r="C89" s="6">
        <v>40064</v>
      </c>
      <c r="D89" s="6">
        <v>39830</v>
      </c>
      <c r="E89" s="4">
        <v>1</v>
      </c>
      <c r="F89" s="12">
        <v>-38801.4</v>
      </c>
      <c r="G89" s="6">
        <v>39654</v>
      </c>
      <c r="H89" s="6">
        <v>39829</v>
      </c>
      <c r="I89" s="4">
        <f t="shared" si="2"/>
        <v>175</v>
      </c>
      <c r="J89" s="4" t="s">
        <v>1</v>
      </c>
      <c r="K89" s="4" t="s">
        <v>13</v>
      </c>
      <c r="L89" s="13">
        <f t="shared" si="3"/>
        <v>-18603.410958904111</v>
      </c>
    </row>
    <row r="90" spans="1:12" x14ac:dyDescent="0.25">
      <c r="A90" s="4" t="s">
        <v>4218</v>
      </c>
      <c r="B90" s="5">
        <v>89</v>
      </c>
      <c r="C90" s="6">
        <v>40154</v>
      </c>
      <c r="D90" s="6">
        <v>39831</v>
      </c>
      <c r="E90" s="4">
        <v>1</v>
      </c>
      <c r="F90" s="12">
        <v>-34328.300000000003</v>
      </c>
      <c r="G90" s="6">
        <v>39747</v>
      </c>
      <c r="H90" s="6">
        <v>39830</v>
      </c>
      <c r="I90" s="4">
        <f t="shared" si="2"/>
        <v>83</v>
      </c>
      <c r="J90" s="4" t="s">
        <v>0</v>
      </c>
      <c r="K90" s="4" t="s">
        <v>14</v>
      </c>
      <c r="L90" s="13">
        <f t="shared" si="3"/>
        <v>-7806.1613698630144</v>
      </c>
    </row>
    <row r="91" spans="1:12" x14ac:dyDescent="0.25">
      <c r="A91" s="4" t="s">
        <v>4219</v>
      </c>
      <c r="B91" s="5">
        <v>90</v>
      </c>
      <c r="C91" s="6">
        <v>40154</v>
      </c>
      <c r="D91" s="6">
        <v>39831</v>
      </c>
      <c r="E91" s="4">
        <v>43</v>
      </c>
      <c r="F91" s="12">
        <v>-31392.1</v>
      </c>
      <c r="G91" s="6">
        <v>39747</v>
      </c>
      <c r="H91" s="6">
        <v>39830</v>
      </c>
      <c r="I91" s="4">
        <f t="shared" si="2"/>
        <v>83</v>
      </c>
      <c r="J91" s="4" t="s">
        <v>0</v>
      </c>
      <c r="K91" s="4" t="s">
        <v>14</v>
      </c>
      <c r="L91" s="13">
        <f t="shared" si="3"/>
        <v>-7138.4775342465746</v>
      </c>
    </row>
    <row r="92" spans="1:12" x14ac:dyDescent="0.25">
      <c r="A92" s="4" t="s">
        <v>4220</v>
      </c>
      <c r="B92" s="5">
        <v>91</v>
      </c>
      <c r="C92" s="6">
        <v>40154</v>
      </c>
      <c r="D92" s="6">
        <v>39831</v>
      </c>
      <c r="E92" s="4">
        <v>210</v>
      </c>
      <c r="F92" s="12">
        <v>-8808.7999999999993</v>
      </c>
      <c r="G92" s="6">
        <v>39747</v>
      </c>
      <c r="H92" s="6">
        <v>39830</v>
      </c>
      <c r="I92" s="4">
        <f t="shared" si="2"/>
        <v>83</v>
      </c>
      <c r="J92" s="4" t="s">
        <v>0</v>
      </c>
      <c r="K92" s="4" t="s">
        <v>14</v>
      </c>
      <c r="L92" s="13">
        <f t="shared" si="3"/>
        <v>-2003.0969863013697</v>
      </c>
    </row>
    <row r="93" spans="1:12" x14ac:dyDescent="0.25">
      <c r="A93" s="4" t="s">
        <v>4221</v>
      </c>
      <c r="B93" s="5">
        <v>92</v>
      </c>
      <c r="C93" s="6">
        <v>40052</v>
      </c>
      <c r="D93" s="6">
        <v>39831</v>
      </c>
      <c r="E93" s="4">
        <v>1233</v>
      </c>
      <c r="F93" s="12">
        <v>-55525.599999999999</v>
      </c>
      <c r="G93" s="6">
        <v>39822</v>
      </c>
      <c r="H93" s="6">
        <v>39830</v>
      </c>
      <c r="I93" s="4">
        <f t="shared" si="2"/>
        <v>8</v>
      </c>
      <c r="J93" s="4" t="s">
        <v>1</v>
      </c>
      <c r="K93" s="4" t="s">
        <v>13</v>
      </c>
      <c r="L93" s="13">
        <f t="shared" si="3"/>
        <v>-1216.9994520547946</v>
      </c>
    </row>
    <row r="94" spans="1:12" x14ac:dyDescent="0.25">
      <c r="A94" s="4" t="s">
        <v>4222</v>
      </c>
      <c r="B94" s="5">
        <v>93</v>
      </c>
      <c r="C94" s="6">
        <v>40052</v>
      </c>
      <c r="D94" s="6">
        <v>39831</v>
      </c>
      <c r="E94" s="4">
        <v>1234</v>
      </c>
      <c r="F94" s="12">
        <v>3555.3</v>
      </c>
      <c r="G94" s="6">
        <v>39822</v>
      </c>
      <c r="H94" s="6">
        <v>39830</v>
      </c>
      <c r="I94" s="4">
        <f t="shared" si="2"/>
        <v>8</v>
      </c>
      <c r="J94" s="4" t="s">
        <v>1</v>
      </c>
      <c r="K94" s="4" t="s">
        <v>13</v>
      </c>
      <c r="L94" s="13">
        <f t="shared" si="3"/>
        <v>77.924383561643836</v>
      </c>
    </row>
    <row r="95" spans="1:12" x14ac:dyDescent="0.25">
      <c r="A95" s="4" t="s">
        <v>4223</v>
      </c>
      <c r="B95" s="5">
        <v>94</v>
      </c>
      <c r="C95" s="6">
        <v>40122</v>
      </c>
      <c r="D95" s="6">
        <v>39831</v>
      </c>
      <c r="E95" s="4">
        <v>43</v>
      </c>
      <c r="F95" s="12">
        <v>-49312.2</v>
      </c>
      <c r="G95" s="6">
        <v>39715</v>
      </c>
      <c r="H95" s="6">
        <v>39830</v>
      </c>
      <c r="I95" s="4">
        <f t="shared" si="2"/>
        <v>115</v>
      </c>
      <c r="J95" s="4" t="s">
        <v>1</v>
      </c>
      <c r="K95" s="4" t="s">
        <v>13</v>
      </c>
      <c r="L95" s="13">
        <f t="shared" si="3"/>
        <v>-15536.720547945206</v>
      </c>
    </row>
    <row r="96" spans="1:12" x14ac:dyDescent="0.25">
      <c r="A96" s="4" t="s">
        <v>4224</v>
      </c>
      <c r="B96" s="5">
        <v>95</v>
      </c>
      <c r="C96" s="6">
        <v>40122</v>
      </c>
      <c r="D96" s="6">
        <v>39831</v>
      </c>
      <c r="E96" s="4">
        <v>210</v>
      </c>
      <c r="F96" s="12">
        <v>-19929.2</v>
      </c>
      <c r="G96" s="6">
        <v>39715</v>
      </c>
      <c r="H96" s="6">
        <v>39830</v>
      </c>
      <c r="I96" s="4">
        <f t="shared" si="2"/>
        <v>115</v>
      </c>
      <c r="J96" s="4" t="s">
        <v>1</v>
      </c>
      <c r="K96" s="4" t="s">
        <v>13</v>
      </c>
      <c r="L96" s="13">
        <f t="shared" si="3"/>
        <v>-6279.063013698631</v>
      </c>
    </row>
    <row r="97" spans="1:12" x14ac:dyDescent="0.25">
      <c r="A97" s="4" t="s">
        <v>4225</v>
      </c>
      <c r="B97" s="5">
        <v>96</v>
      </c>
      <c r="C97" s="6">
        <v>40110</v>
      </c>
      <c r="D97" s="6">
        <v>39832</v>
      </c>
      <c r="E97" s="4">
        <v>1</v>
      </c>
      <c r="F97" s="12">
        <v>-54327.1</v>
      </c>
      <c r="G97" s="6">
        <v>39711</v>
      </c>
      <c r="H97" s="6">
        <v>39831</v>
      </c>
      <c r="I97" s="4">
        <f t="shared" si="2"/>
        <v>120</v>
      </c>
      <c r="J97" s="4" t="s">
        <v>0</v>
      </c>
      <c r="K97" s="4" t="s">
        <v>14</v>
      </c>
      <c r="L97" s="13">
        <f t="shared" si="3"/>
        <v>-17860.964383561641</v>
      </c>
    </row>
    <row r="98" spans="1:12" x14ac:dyDescent="0.25">
      <c r="A98" s="4" t="s">
        <v>4226</v>
      </c>
      <c r="B98" s="5">
        <v>97</v>
      </c>
      <c r="C98" s="6">
        <v>39969</v>
      </c>
      <c r="D98" s="6">
        <v>39832</v>
      </c>
      <c r="E98" s="4">
        <v>1</v>
      </c>
      <c r="F98" s="12">
        <v>-84475.7</v>
      </c>
      <c r="G98" s="6">
        <v>39770</v>
      </c>
      <c r="H98" s="6">
        <v>39831</v>
      </c>
      <c r="I98" s="4">
        <f t="shared" si="2"/>
        <v>61</v>
      </c>
      <c r="J98" s="4" t="s">
        <v>1</v>
      </c>
      <c r="K98" s="4" t="s">
        <v>13</v>
      </c>
      <c r="L98" s="13">
        <f t="shared" si="3"/>
        <v>-14117.856712328767</v>
      </c>
    </row>
    <row r="99" spans="1:12" x14ac:dyDescent="0.25">
      <c r="A99" s="4" t="s">
        <v>4227</v>
      </c>
      <c r="B99" s="5">
        <v>98</v>
      </c>
      <c r="C99" s="6">
        <v>40054</v>
      </c>
      <c r="D99" s="6">
        <v>39832</v>
      </c>
      <c r="E99" s="4">
        <v>1</v>
      </c>
      <c r="F99" s="12">
        <v>-156164.9</v>
      </c>
      <c r="G99" s="6">
        <v>39813</v>
      </c>
      <c r="H99" s="6">
        <v>39831</v>
      </c>
      <c r="I99" s="4">
        <f t="shared" si="2"/>
        <v>18</v>
      </c>
      <c r="J99" s="4" t="s">
        <v>1</v>
      </c>
      <c r="K99" s="4" t="s">
        <v>13</v>
      </c>
      <c r="L99" s="13">
        <f t="shared" si="3"/>
        <v>-7701.2827397260271</v>
      </c>
    </row>
    <row r="100" spans="1:12" x14ac:dyDescent="0.25">
      <c r="A100" s="4" t="s">
        <v>4228</v>
      </c>
      <c r="B100" s="5">
        <v>99</v>
      </c>
      <c r="C100" s="6">
        <v>39874</v>
      </c>
      <c r="D100" s="6">
        <v>39832</v>
      </c>
      <c r="E100" s="4">
        <v>1</v>
      </c>
      <c r="F100" s="12">
        <v>-177716.4</v>
      </c>
      <c r="G100" s="6">
        <v>39820</v>
      </c>
      <c r="H100" s="6">
        <v>39831</v>
      </c>
      <c r="I100" s="4">
        <f t="shared" si="2"/>
        <v>11</v>
      </c>
      <c r="J100" s="4" t="s">
        <v>1</v>
      </c>
      <c r="K100" s="4" t="s">
        <v>13</v>
      </c>
      <c r="L100" s="13">
        <f t="shared" si="3"/>
        <v>-5355.8367123287671</v>
      </c>
    </row>
    <row r="101" spans="1:12" x14ac:dyDescent="0.25">
      <c r="A101" s="4" t="s">
        <v>4229</v>
      </c>
      <c r="B101" s="5">
        <v>100</v>
      </c>
      <c r="C101" s="6">
        <v>40015</v>
      </c>
      <c r="D101" s="6">
        <v>39833</v>
      </c>
      <c r="E101" s="4">
        <v>1</v>
      </c>
      <c r="F101" s="12">
        <v>-379.7</v>
      </c>
      <c r="G101" s="6">
        <v>39751</v>
      </c>
      <c r="H101" s="6">
        <v>39832</v>
      </c>
      <c r="I101" s="4">
        <f t="shared" si="2"/>
        <v>81</v>
      </c>
      <c r="J101" s="4" t="s">
        <v>1</v>
      </c>
      <c r="K101" s="4" t="s">
        <v>13</v>
      </c>
      <c r="L101" s="13">
        <f t="shared" si="3"/>
        <v>-84.262191780821908</v>
      </c>
    </row>
    <row r="102" spans="1:12" x14ac:dyDescent="0.25">
      <c r="A102" s="4" t="s">
        <v>4230</v>
      </c>
      <c r="B102" s="5">
        <v>101</v>
      </c>
      <c r="C102" s="6">
        <v>39970</v>
      </c>
      <c r="D102" s="6">
        <v>39833</v>
      </c>
      <c r="E102" s="4">
        <v>1256</v>
      </c>
      <c r="F102" s="12">
        <v>6505.5</v>
      </c>
      <c r="G102" s="6">
        <v>39749</v>
      </c>
      <c r="H102" s="6">
        <v>39832</v>
      </c>
      <c r="I102" s="4">
        <f t="shared" si="2"/>
        <v>83</v>
      </c>
      <c r="J102" s="4" t="s">
        <v>1</v>
      </c>
      <c r="K102" s="4" t="s">
        <v>13</v>
      </c>
      <c r="L102" s="13">
        <f t="shared" si="3"/>
        <v>1479.3328767123287</v>
      </c>
    </row>
    <row r="103" spans="1:12" x14ac:dyDescent="0.25">
      <c r="A103" s="4" t="s">
        <v>4231</v>
      </c>
      <c r="B103" s="5">
        <v>102</v>
      </c>
      <c r="C103" s="6">
        <v>39970</v>
      </c>
      <c r="D103" s="6">
        <v>39833</v>
      </c>
      <c r="E103" s="4">
        <v>1257</v>
      </c>
      <c r="F103" s="12">
        <v>1312.4</v>
      </c>
      <c r="G103" s="6">
        <v>39749</v>
      </c>
      <c r="H103" s="6">
        <v>39832</v>
      </c>
      <c r="I103" s="4">
        <f t="shared" si="2"/>
        <v>83</v>
      </c>
      <c r="J103" s="4" t="s">
        <v>1</v>
      </c>
      <c r="K103" s="4" t="s">
        <v>13</v>
      </c>
      <c r="L103" s="13">
        <f t="shared" si="3"/>
        <v>298.43616438356167</v>
      </c>
    </row>
    <row r="104" spans="1:12" x14ac:dyDescent="0.25">
      <c r="A104" s="4" t="s">
        <v>4232</v>
      </c>
      <c r="B104" s="5">
        <v>103</v>
      </c>
      <c r="C104" s="6">
        <v>39993</v>
      </c>
      <c r="D104" s="6">
        <v>39833</v>
      </c>
      <c r="E104" s="4">
        <v>1</v>
      </c>
      <c r="F104" s="12">
        <v>-76026.399999999994</v>
      </c>
      <c r="G104" s="6">
        <v>39794</v>
      </c>
      <c r="H104" s="6">
        <v>39832</v>
      </c>
      <c r="I104" s="4">
        <f t="shared" si="2"/>
        <v>38</v>
      </c>
      <c r="J104" s="4" t="s">
        <v>1</v>
      </c>
      <c r="K104" s="4" t="s">
        <v>13</v>
      </c>
      <c r="L104" s="13">
        <f t="shared" si="3"/>
        <v>-7915.0772602739726</v>
      </c>
    </row>
    <row r="105" spans="1:12" x14ac:dyDescent="0.25">
      <c r="A105" s="4" t="s">
        <v>4233</v>
      </c>
      <c r="B105" s="5">
        <v>104</v>
      </c>
      <c r="C105" s="6">
        <v>39927</v>
      </c>
      <c r="D105" s="6">
        <v>39833</v>
      </c>
      <c r="E105" s="4">
        <v>1</v>
      </c>
      <c r="F105" s="12">
        <v>-163.30000000000001</v>
      </c>
      <c r="G105" s="6">
        <v>39263</v>
      </c>
      <c r="H105" s="6">
        <v>39832</v>
      </c>
      <c r="I105" s="4">
        <f t="shared" si="2"/>
        <v>569</v>
      </c>
      <c r="J105" s="4" t="s">
        <v>1</v>
      </c>
      <c r="K105" s="4" t="s">
        <v>13</v>
      </c>
      <c r="L105" s="13">
        <f t="shared" si="3"/>
        <v>-254.56904109589044</v>
      </c>
    </row>
    <row r="106" spans="1:12" x14ac:dyDescent="0.25">
      <c r="A106" s="4" t="s">
        <v>4234</v>
      </c>
      <c r="B106" s="5">
        <v>105</v>
      </c>
      <c r="C106" s="6">
        <v>40149</v>
      </c>
      <c r="D106" s="6">
        <v>39833</v>
      </c>
      <c r="E106" s="4">
        <v>1</v>
      </c>
      <c r="F106" s="12">
        <v>-53486.2</v>
      </c>
      <c r="G106" s="6">
        <v>39827</v>
      </c>
      <c r="H106" s="6">
        <v>39832</v>
      </c>
      <c r="I106" s="4">
        <f t="shared" si="2"/>
        <v>5</v>
      </c>
      <c r="J106" s="4" t="s">
        <v>1</v>
      </c>
      <c r="K106" s="4" t="s">
        <v>13</v>
      </c>
      <c r="L106" s="13">
        <f t="shared" si="3"/>
        <v>-732.68767123287671</v>
      </c>
    </row>
    <row r="107" spans="1:12" x14ac:dyDescent="0.25">
      <c r="A107" s="4" t="s">
        <v>4235</v>
      </c>
      <c r="B107" s="5">
        <v>106</v>
      </c>
      <c r="C107" s="6">
        <v>39888</v>
      </c>
      <c r="D107" s="6">
        <v>39834</v>
      </c>
      <c r="E107" s="4">
        <v>43</v>
      </c>
      <c r="F107" s="12">
        <v>-52053.8</v>
      </c>
      <c r="G107" s="6">
        <v>39768</v>
      </c>
      <c r="H107" s="6">
        <v>39833</v>
      </c>
      <c r="I107" s="4">
        <f t="shared" si="2"/>
        <v>65</v>
      </c>
      <c r="J107" s="4" t="s">
        <v>0</v>
      </c>
      <c r="K107" s="4" t="s">
        <v>14</v>
      </c>
      <c r="L107" s="13">
        <f t="shared" si="3"/>
        <v>-9269.8547945205501</v>
      </c>
    </row>
    <row r="108" spans="1:12" x14ac:dyDescent="0.25">
      <c r="A108" s="4" t="s">
        <v>4236</v>
      </c>
      <c r="B108" s="5">
        <v>107</v>
      </c>
      <c r="C108" s="6">
        <v>39888</v>
      </c>
      <c r="D108" s="6">
        <v>39834</v>
      </c>
      <c r="E108" s="4">
        <v>210</v>
      </c>
      <c r="F108" s="12">
        <v>-41736</v>
      </c>
      <c r="G108" s="6">
        <v>39768</v>
      </c>
      <c r="H108" s="6">
        <v>39833</v>
      </c>
      <c r="I108" s="4">
        <f t="shared" si="2"/>
        <v>65</v>
      </c>
      <c r="J108" s="4" t="s">
        <v>0</v>
      </c>
      <c r="K108" s="4" t="s">
        <v>14</v>
      </c>
      <c r="L108" s="13">
        <f t="shared" si="3"/>
        <v>-7432.4383561643835</v>
      </c>
    </row>
    <row r="109" spans="1:12" x14ac:dyDescent="0.25">
      <c r="A109" s="4" t="s">
        <v>4237</v>
      </c>
      <c r="B109" s="5">
        <v>108</v>
      </c>
      <c r="C109" s="6">
        <v>40078</v>
      </c>
      <c r="D109" s="6">
        <v>39834</v>
      </c>
      <c r="E109" s="4">
        <v>1</v>
      </c>
      <c r="F109" s="12">
        <v>-162533</v>
      </c>
      <c r="G109" s="6">
        <v>39817</v>
      </c>
      <c r="H109" s="6">
        <v>39833</v>
      </c>
      <c r="I109" s="4">
        <f t="shared" si="2"/>
        <v>16</v>
      </c>
      <c r="J109" s="4" t="s">
        <v>1</v>
      </c>
      <c r="K109" s="4" t="s">
        <v>13</v>
      </c>
      <c r="L109" s="13">
        <f t="shared" si="3"/>
        <v>-7124.7342465753427</v>
      </c>
    </row>
    <row r="110" spans="1:12" x14ac:dyDescent="0.25">
      <c r="A110" s="4" t="s">
        <v>4238</v>
      </c>
      <c r="B110" s="5">
        <v>109</v>
      </c>
      <c r="C110" s="6">
        <v>40015</v>
      </c>
      <c r="D110" s="6">
        <v>39834</v>
      </c>
      <c r="E110" s="4">
        <v>1</v>
      </c>
      <c r="F110" s="12">
        <v>-70638.600000000006</v>
      </c>
      <c r="G110" s="6">
        <v>39766</v>
      </c>
      <c r="H110" s="6">
        <v>39833</v>
      </c>
      <c r="I110" s="4">
        <f t="shared" si="2"/>
        <v>67</v>
      </c>
      <c r="J110" s="4" t="s">
        <v>1</v>
      </c>
      <c r="K110" s="4" t="s">
        <v>13</v>
      </c>
      <c r="L110" s="13">
        <f t="shared" si="3"/>
        <v>-12966.537534246576</v>
      </c>
    </row>
    <row r="111" spans="1:12" x14ac:dyDescent="0.25">
      <c r="A111" s="4" t="s">
        <v>4239</v>
      </c>
      <c r="B111" s="5">
        <v>110</v>
      </c>
      <c r="C111" s="6">
        <v>40033</v>
      </c>
      <c r="D111" s="6">
        <v>39834</v>
      </c>
      <c r="E111" s="4">
        <v>1</v>
      </c>
      <c r="F111" s="12">
        <v>-106518</v>
      </c>
      <c r="G111" s="6">
        <v>39800</v>
      </c>
      <c r="H111" s="6">
        <v>39833</v>
      </c>
      <c r="I111" s="4">
        <f t="shared" si="2"/>
        <v>33</v>
      </c>
      <c r="J111" s="4" t="s">
        <v>1</v>
      </c>
      <c r="K111" s="4" t="s">
        <v>13</v>
      </c>
      <c r="L111" s="13">
        <f t="shared" si="3"/>
        <v>-9630.3945205479467</v>
      </c>
    </row>
    <row r="112" spans="1:12" x14ac:dyDescent="0.25">
      <c r="A112" s="4" t="s">
        <v>4240</v>
      </c>
      <c r="B112" s="5">
        <v>111</v>
      </c>
      <c r="C112" s="6">
        <v>40031</v>
      </c>
      <c r="D112" s="6">
        <v>39835</v>
      </c>
      <c r="E112" s="4">
        <v>1</v>
      </c>
      <c r="F112" s="12">
        <v>-92846.5</v>
      </c>
      <c r="G112" s="6">
        <v>39797</v>
      </c>
      <c r="H112" s="6">
        <v>39834</v>
      </c>
      <c r="I112" s="4">
        <f t="shared" si="2"/>
        <v>37</v>
      </c>
      <c r="J112" s="4" t="s">
        <v>0</v>
      </c>
      <c r="K112" s="4" t="s">
        <v>14</v>
      </c>
      <c r="L112" s="13">
        <f t="shared" si="3"/>
        <v>-9411.8369863013686</v>
      </c>
    </row>
    <row r="113" spans="1:12" x14ac:dyDescent="0.25">
      <c r="A113" s="4" t="s">
        <v>4241</v>
      </c>
      <c r="B113" s="5">
        <v>112</v>
      </c>
      <c r="C113" s="6">
        <v>40074</v>
      </c>
      <c r="D113" s="6">
        <v>39835</v>
      </c>
      <c r="E113" s="4">
        <v>1</v>
      </c>
      <c r="F113" s="12">
        <v>23103.1</v>
      </c>
      <c r="G113" s="6">
        <v>39765</v>
      </c>
      <c r="H113" s="6">
        <v>39834</v>
      </c>
      <c r="I113" s="4">
        <f t="shared" si="2"/>
        <v>69</v>
      </c>
      <c r="J113" s="4" t="s">
        <v>0</v>
      </c>
      <c r="K113" s="4" t="s">
        <v>14</v>
      </c>
      <c r="L113" s="13">
        <f t="shared" si="3"/>
        <v>4367.4353424657529</v>
      </c>
    </row>
    <row r="114" spans="1:12" x14ac:dyDescent="0.25">
      <c r="A114" s="4" t="s">
        <v>4242</v>
      </c>
      <c r="B114" s="5">
        <v>113</v>
      </c>
      <c r="C114" s="6">
        <v>40171</v>
      </c>
      <c r="D114" s="6">
        <v>39835</v>
      </c>
      <c r="E114" s="4">
        <v>43</v>
      </c>
      <c r="F114" s="12">
        <v>97007.6</v>
      </c>
      <c r="G114" s="6">
        <v>39768</v>
      </c>
      <c r="H114" s="6">
        <v>39834</v>
      </c>
      <c r="I114" s="4">
        <f t="shared" si="2"/>
        <v>66</v>
      </c>
      <c r="J114" s="4" t="s">
        <v>1</v>
      </c>
      <c r="K114" s="4" t="s">
        <v>13</v>
      </c>
      <c r="L114" s="13">
        <f t="shared" si="3"/>
        <v>17541.100273972603</v>
      </c>
    </row>
    <row r="115" spans="1:12" x14ac:dyDescent="0.25">
      <c r="A115" s="4" t="s">
        <v>4243</v>
      </c>
      <c r="B115" s="5">
        <v>114</v>
      </c>
      <c r="C115" s="6">
        <v>40171</v>
      </c>
      <c r="D115" s="6">
        <v>39835</v>
      </c>
      <c r="E115" s="4">
        <v>210</v>
      </c>
      <c r="F115" s="12">
        <v>-65844.600000000006</v>
      </c>
      <c r="G115" s="6">
        <v>39768</v>
      </c>
      <c r="H115" s="6">
        <v>39834</v>
      </c>
      <c r="I115" s="4">
        <f t="shared" si="2"/>
        <v>66</v>
      </c>
      <c r="J115" s="4" t="s">
        <v>1</v>
      </c>
      <c r="K115" s="4" t="s">
        <v>13</v>
      </c>
      <c r="L115" s="13">
        <f t="shared" si="3"/>
        <v>-11906.14684931507</v>
      </c>
    </row>
    <row r="116" spans="1:12" x14ac:dyDescent="0.25">
      <c r="A116" s="4" t="s">
        <v>4244</v>
      </c>
      <c r="B116" s="5">
        <v>115</v>
      </c>
      <c r="C116" s="6">
        <v>40124</v>
      </c>
      <c r="D116" s="6">
        <v>39835</v>
      </c>
      <c r="E116" s="4">
        <v>43</v>
      </c>
      <c r="F116" s="12">
        <v>58157.7</v>
      </c>
      <c r="G116" s="6">
        <v>39722</v>
      </c>
      <c r="H116" s="6">
        <v>39834</v>
      </c>
      <c r="I116" s="4">
        <f t="shared" si="2"/>
        <v>112</v>
      </c>
      <c r="J116" s="4" t="s">
        <v>1</v>
      </c>
      <c r="K116" s="4" t="s">
        <v>13</v>
      </c>
      <c r="L116" s="13">
        <f t="shared" si="3"/>
        <v>17845.6504109589</v>
      </c>
    </row>
    <row r="117" spans="1:12" x14ac:dyDescent="0.25">
      <c r="A117" s="4" t="s">
        <v>4245</v>
      </c>
      <c r="B117" s="5">
        <v>116</v>
      </c>
      <c r="C117" s="6">
        <v>40124</v>
      </c>
      <c r="D117" s="6">
        <v>39835</v>
      </c>
      <c r="E117" s="4">
        <v>210</v>
      </c>
      <c r="F117" s="12">
        <v>-46975.8</v>
      </c>
      <c r="G117" s="6">
        <v>39722</v>
      </c>
      <c r="H117" s="6">
        <v>39834</v>
      </c>
      <c r="I117" s="4">
        <f t="shared" si="2"/>
        <v>112</v>
      </c>
      <c r="J117" s="4" t="s">
        <v>1</v>
      </c>
      <c r="K117" s="4" t="s">
        <v>13</v>
      </c>
      <c r="L117" s="13">
        <f t="shared" si="3"/>
        <v>-14414.492054794522</v>
      </c>
    </row>
    <row r="118" spans="1:12" x14ac:dyDescent="0.25">
      <c r="A118" s="4" t="s">
        <v>4246</v>
      </c>
      <c r="B118" s="5">
        <v>117</v>
      </c>
      <c r="C118" s="6">
        <v>40143</v>
      </c>
      <c r="D118" s="6">
        <v>39835</v>
      </c>
      <c r="E118" s="4">
        <v>184</v>
      </c>
      <c r="F118" s="12">
        <v>-27874.9</v>
      </c>
      <c r="G118" s="6">
        <v>39743</v>
      </c>
      <c r="H118" s="6">
        <v>39834</v>
      </c>
      <c r="I118" s="4">
        <f t="shared" si="2"/>
        <v>91</v>
      </c>
      <c r="J118" s="4" t="s">
        <v>1</v>
      </c>
      <c r="K118" s="4" t="s">
        <v>13</v>
      </c>
      <c r="L118" s="13">
        <f t="shared" si="3"/>
        <v>-6949.6326027397263</v>
      </c>
    </row>
    <row r="119" spans="1:12" x14ac:dyDescent="0.25">
      <c r="A119" s="4" t="s">
        <v>4247</v>
      </c>
      <c r="B119" s="5">
        <v>118</v>
      </c>
      <c r="C119" s="6">
        <v>40143</v>
      </c>
      <c r="D119" s="6">
        <v>39835</v>
      </c>
      <c r="E119" s="4">
        <v>187</v>
      </c>
      <c r="F119" s="12">
        <v>-66897.399999999994</v>
      </c>
      <c r="G119" s="6">
        <v>39743</v>
      </c>
      <c r="H119" s="6">
        <v>39834</v>
      </c>
      <c r="I119" s="4">
        <f t="shared" si="2"/>
        <v>91</v>
      </c>
      <c r="J119" s="4" t="s">
        <v>1</v>
      </c>
      <c r="K119" s="4" t="s">
        <v>13</v>
      </c>
      <c r="L119" s="13">
        <f t="shared" si="3"/>
        <v>-16678.529863013697</v>
      </c>
    </row>
    <row r="120" spans="1:12" x14ac:dyDescent="0.25">
      <c r="A120" s="4" t="s">
        <v>4248</v>
      </c>
      <c r="B120" s="5">
        <v>119</v>
      </c>
      <c r="C120" s="6">
        <v>40143</v>
      </c>
      <c r="D120" s="6">
        <v>39835</v>
      </c>
      <c r="E120" s="4">
        <v>210</v>
      </c>
      <c r="F120" s="12">
        <v>-37615.1</v>
      </c>
      <c r="G120" s="6">
        <v>39743</v>
      </c>
      <c r="H120" s="6">
        <v>39834</v>
      </c>
      <c r="I120" s="4">
        <f t="shared" si="2"/>
        <v>91</v>
      </c>
      <c r="J120" s="4" t="s">
        <v>1</v>
      </c>
      <c r="K120" s="4" t="s">
        <v>13</v>
      </c>
      <c r="L120" s="13">
        <f t="shared" si="3"/>
        <v>-9378.0112328767118</v>
      </c>
    </row>
    <row r="121" spans="1:12" x14ac:dyDescent="0.25">
      <c r="A121" s="4" t="s">
        <v>4249</v>
      </c>
      <c r="B121" s="5">
        <v>120</v>
      </c>
      <c r="C121" s="6">
        <v>39996</v>
      </c>
      <c r="D121" s="6">
        <v>39836</v>
      </c>
      <c r="E121" s="4">
        <v>43</v>
      </c>
      <c r="F121" s="12">
        <v>-43355.5</v>
      </c>
      <c r="G121" s="6">
        <v>39835</v>
      </c>
      <c r="H121" s="6">
        <v>39835</v>
      </c>
      <c r="I121" s="4">
        <f t="shared" si="2"/>
        <v>0</v>
      </c>
      <c r="J121" s="4" t="s">
        <v>1</v>
      </c>
      <c r="K121" s="4" t="s">
        <v>13</v>
      </c>
      <c r="L121" s="13">
        <f t="shared" si="3"/>
        <v>0</v>
      </c>
    </row>
    <row r="122" spans="1:12" x14ac:dyDescent="0.25">
      <c r="A122" s="4" t="s">
        <v>4250</v>
      </c>
      <c r="B122" s="5">
        <v>121</v>
      </c>
      <c r="C122" s="6">
        <v>39996</v>
      </c>
      <c r="D122" s="6">
        <v>39836</v>
      </c>
      <c r="E122" s="4">
        <v>210</v>
      </c>
      <c r="F122" s="12">
        <v>-810203.2</v>
      </c>
      <c r="G122" s="6">
        <v>39835</v>
      </c>
      <c r="H122" s="6">
        <v>39835</v>
      </c>
      <c r="I122" s="4">
        <f t="shared" si="2"/>
        <v>0</v>
      </c>
      <c r="J122" s="4" t="s">
        <v>1</v>
      </c>
      <c r="K122" s="4" t="s">
        <v>13</v>
      </c>
      <c r="L122" s="13">
        <f t="shared" si="3"/>
        <v>0</v>
      </c>
    </row>
    <row r="123" spans="1:12" x14ac:dyDescent="0.25">
      <c r="A123" s="4" t="s">
        <v>4251</v>
      </c>
      <c r="B123" s="5">
        <v>122</v>
      </c>
      <c r="C123" s="6">
        <v>40154</v>
      </c>
      <c r="D123" s="6">
        <v>39837</v>
      </c>
      <c r="E123" s="4">
        <v>1256</v>
      </c>
      <c r="F123" s="12">
        <v>-945088.1</v>
      </c>
      <c r="G123" s="6">
        <v>39831</v>
      </c>
      <c r="H123" s="6">
        <v>39836</v>
      </c>
      <c r="I123" s="4">
        <f t="shared" si="2"/>
        <v>5</v>
      </c>
      <c r="J123" s="4" t="s">
        <v>1</v>
      </c>
      <c r="K123" s="4" t="s">
        <v>13</v>
      </c>
      <c r="L123" s="13">
        <f t="shared" si="3"/>
        <v>-12946.412328767125</v>
      </c>
    </row>
    <row r="124" spans="1:12" x14ac:dyDescent="0.25">
      <c r="A124" s="4" t="s">
        <v>4252</v>
      </c>
      <c r="B124" s="5">
        <v>123</v>
      </c>
      <c r="C124" s="6">
        <v>40154</v>
      </c>
      <c r="D124" s="6">
        <v>39837</v>
      </c>
      <c r="E124" s="4">
        <v>1257</v>
      </c>
      <c r="F124" s="12">
        <v>-87567.6</v>
      </c>
      <c r="G124" s="6">
        <v>39831</v>
      </c>
      <c r="H124" s="6">
        <v>39836</v>
      </c>
      <c r="I124" s="4">
        <f t="shared" si="2"/>
        <v>5</v>
      </c>
      <c r="J124" s="4" t="s">
        <v>1</v>
      </c>
      <c r="K124" s="4" t="s">
        <v>13</v>
      </c>
      <c r="L124" s="13">
        <f t="shared" si="3"/>
        <v>-1199.5561643835617</v>
      </c>
    </row>
    <row r="125" spans="1:12" x14ac:dyDescent="0.25">
      <c r="A125" s="4" t="s">
        <v>4253</v>
      </c>
      <c r="B125" s="5">
        <v>124</v>
      </c>
      <c r="C125" s="6">
        <v>40240</v>
      </c>
      <c r="D125" s="6">
        <v>39838</v>
      </c>
      <c r="E125" s="4">
        <v>1256</v>
      </c>
      <c r="F125" s="12">
        <v>2656.4</v>
      </c>
      <c r="G125" s="6">
        <v>39829</v>
      </c>
      <c r="H125" s="6">
        <v>39837</v>
      </c>
      <c r="I125" s="4">
        <f t="shared" si="2"/>
        <v>8</v>
      </c>
      <c r="J125" s="4" t="s">
        <v>1</v>
      </c>
      <c r="K125" s="4" t="s">
        <v>13</v>
      </c>
      <c r="L125" s="13">
        <f t="shared" si="3"/>
        <v>58.222465753424657</v>
      </c>
    </row>
    <row r="126" spans="1:12" x14ac:dyDescent="0.25">
      <c r="A126" s="4" t="s">
        <v>4254</v>
      </c>
      <c r="B126" s="5">
        <v>125</v>
      </c>
      <c r="C126" s="6">
        <v>40240</v>
      </c>
      <c r="D126" s="6">
        <v>39838</v>
      </c>
      <c r="E126" s="4">
        <v>1257</v>
      </c>
      <c r="F126" s="12">
        <v>25258.6</v>
      </c>
      <c r="G126" s="6">
        <v>39829</v>
      </c>
      <c r="H126" s="6">
        <v>39837</v>
      </c>
      <c r="I126" s="4">
        <f t="shared" si="2"/>
        <v>8</v>
      </c>
      <c r="J126" s="4" t="s">
        <v>1</v>
      </c>
      <c r="K126" s="4" t="s">
        <v>13</v>
      </c>
      <c r="L126" s="13">
        <f t="shared" si="3"/>
        <v>553.6131506849315</v>
      </c>
    </row>
    <row r="127" spans="1:12" x14ac:dyDescent="0.25">
      <c r="A127" s="4" t="s">
        <v>4255</v>
      </c>
      <c r="B127" s="5">
        <v>126</v>
      </c>
      <c r="C127" s="6">
        <v>40164</v>
      </c>
      <c r="D127" s="6">
        <v>39838</v>
      </c>
      <c r="E127" s="4">
        <v>1</v>
      </c>
      <c r="F127" s="12">
        <v>-349950.7</v>
      </c>
      <c r="G127" s="6">
        <v>39822</v>
      </c>
      <c r="H127" s="6">
        <v>39837</v>
      </c>
      <c r="I127" s="4">
        <f t="shared" si="2"/>
        <v>15</v>
      </c>
      <c r="J127" s="4" t="s">
        <v>1</v>
      </c>
      <c r="K127" s="4" t="s">
        <v>13</v>
      </c>
      <c r="L127" s="13">
        <f t="shared" si="3"/>
        <v>-14381.535616438356</v>
      </c>
    </row>
    <row r="128" spans="1:12" x14ac:dyDescent="0.25">
      <c r="A128" s="4" t="s">
        <v>4256</v>
      </c>
      <c r="B128" s="5">
        <v>127</v>
      </c>
      <c r="C128" s="6">
        <v>40154</v>
      </c>
      <c r="D128" s="6">
        <v>39839</v>
      </c>
      <c r="E128" s="4">
        <v>1</v>
      </c>
      <c r="F128" s="12">
        <v>-170492.6</v>
      </c>
      <c r="G128" s="6">
        <v>39808</v>
      </c>
      <c r="H128" s="6">
        <v>39838</v>
      </c>
      <c r="I128" s="4">
        <f t="shared" si="2"/>
        <v>30</v>
      </c>
      <c r="J128" s="4" t="s">
        <v>1</v>
      </c>
      <c r="K128" s="4" t="s">
        <v>13</v>
      </c>
      <c r="L128" s="13">
        <f t="shared" si="3"/>
        <v>-14013.090410958905</v>
      </c>
    </row>
    <row r="129" spans="1:12" x14ac:dyDescent="0.25">
      <c r="A129" s="4" t="s">
        <v>4257</v>
      </c>
      <c r="B129" s="5">
        <v>128</v>
      </c>
      <c r="C129" s="6">
        <v>40073</v>
      </c>
      <c r="D129" s="6">
        <v>39839</v>
      </c>
      <c r="E129" s="4">
        <v>1</v>
      </c>
      <c r="F129" s="12">
        <v>-67350.2</v>
      </c>
      <c r="G129" s="6">
        <v>39752</v>
      </c>
      <c r="H129" s="6">
        <v>39838</v>
      </c>
      <c r="I129" s="4">
        <f t="shared" si="2"/>
        <v>86</v>
      </c>
      <c r="J129" s="4" t="s">
        <v>1</v>
      </c>
      <c r="K129" s="4" t="s">
        <v>13</v>
      </c>
      <c r="L129" s="13">
        <f t="shared" si="3"/>
        <v>-15868.814246575341</v>
      </c>
    </row>
    <row r="130" spans="1:12" x14ac:dyDescent="0.25">
      <c r="A130" s="4" t="s">
        <v>4258</v>
      </c>
      <c r="B130" s="5">
        <v>129</v>
      </c>
      <c r="C130" s="6">
        <v>40112</v>
      </c>
      <c r="D130" s="6">
        <v>39839</v>
      </c>
      <c r="E130" s="4">
        <v>1</v>
      </c>
      <c r="F130" s="12">
        <v>40438.300000000003</v>
      </c>
      <c r="G130" s="6">
        <v>39710</v>
      </c>
      <c r="H130" s="6">
        <v>39838</v>
      </c>
      <c r="I130" s="4">
        <f t="shared" ref="I130:I193" si="4">H130-G130</f>
        <v>128</v>
      </c>
      <c r="J130" s="4" t="s">
        <v>1</v>
      </c>
      <c r="K130" s="4" t="s">
        <v>13</v>
      </c>
      <c r="L130" s="13">
        <f t="shared" si="3"/>
        <v>14181.102465753425</v>
      </c>
    </row>
    <row r="131" spans="1:12" x14ac:dyDescent="0.25">
      <c r="A131" s="4" t="s">
        <v>4259</v>
      </c>
      <c r="B131" s="5">
        <v>130</v>
      </c>
      <c r="C131" s="6">
        <v>40186</v>
      </c>
      <c r="D131" s="6">
        <v>39840</v>
      </c>
      <c r="E131" s="4">
        <v>1233</v>
      </c>
      <c r="F131" s="12">
        <v>-148931.5</v>
      </c>
      <c r="G131" s="6">
        <v>39827</v>
      </c>
      <c r="H131" s="6">
        <v>39839</v>
      </c>
      <c r="I131" s="4">
        <f t="shared" si="4"/>
        <v>12</v>
      </c>
      <c r="J131" s="4" t="s">
        <v>1</v>
      </c>
      <c r="K131" s="4" t="s">
        <v>13</v>
      </c>
      <c r="L131" s="13">
        <f t="shared" ref="L131:L194" si="5">F131/365*I131</f>
        <v>-4896.3780821917808</v>
      </c>
    </row>
    <row r="132" spans="1:12" x14ac:dyDescent="0.25">
      <c r="A132" s="4" t="s">
        <v>4260</v>
      </c>
      <c r="B132" s="5">
        <v>131</v>
      </c>
      <c r="C132" s="6">
        <v>40186</v>
      </c>
      <c r="D132" s="6">
        <v>39840</v>
      </c>
      <c r="E132" s="4">
        <v>1234</v>
      </c>
      <c r="F132" s="12">
        <v>-369553.3</v>
      </c>
      <c r="G132" s="6">
        <v>39827</v>
      </c>
      <c r="H132" s="6">
        <v>39839</v>
      </c>
      <c r="I132" s="4">
        <f t="shared" si="4"/>
        <v>12</v>
      </c>
      <c r="J132" s="4" t="s">
        <v>1</v>
      </c>
      <c r="K132" s="4" t="s">
        <v>13</v>
      </c>
      <c r="L132" s="13">
        <f t="shared" si="5"/>
        <v>-12149.697534246574</v>
      </c>
    </row>
    <row r="133" spans="1:12" x14ac:dyDescent="0.25">
      <c r="A133" s="4" t="s">
        <v>4261</v>
      </c>
      <c r="B133" s="5">
        <v>132</v>
      </c>
      <c r="C133" s="6">
        <v>40185</v>
      </c>
      <c r="D133" s="6">
        <v>39840</v>
      </c>
      <c r="E133" s="4">
        <v>1</v>
      </c>
      <c r="F133" s="12">
        <v>-173384.4</v>
      </c>
      <c r="G133" s="6">
        <v>39805</v>
      </c>
      <c r="H133" s="6">
        <v>39839</v>
      </c>
      <c r="I133" s="4">
        <f t="shared" si="4"/>
        <v>34</v>
      </c>
      <c r="J133" s="4" t="s">
        <v>1</v>
      </c>
      <c r="K133" s="4" t="s">
        <v>13</v>
      </c>
      <c r="L133" s="13">
        <f t="shared" si="5"/>
        <v>-16150.875616438356</v>
      </c>
    </row>
    <row r="134" spans="1:12" x14ac:dyDescent="0.25">
      <c r="A134" s="4" t="s">
        <v>4262</v>
      </c>
      <c r="B134" s="5">
        <v>133</v>
      </c>
      <c r="C134" s="6">
        <v>39986</v>
      </c>
      <c r="D134" s="6">
        <v>39841</v>
      </c>
      <c r="E134" s="4">
        <v>1</v>
      </c>
      <c r="F134" s="12">
        <v>-93671.7</v>
      </c>
      <c r="G134" s="6">
        <v>39814</v>
      </c>
      <c r="H134" s="6">
        <v>39840</v>
      </c>
      <c r="I134" s="4">
        <f t="shared" si="4"/>
        <v>26</v>
      </c>
      <c r="J134" s="4" t="s">
        <v>0</v>
      </c>
      <c r="K134" s="4" t="s">
        <v>14</v>
      </c>
      <c r="L134" s="13">
        <f t="shared" si="5"/>
        <v>-6672.5046575342458</v>
      </c>
    </row>
    <row r="135" spans="1:12" x14ac:dyDescent="0.25">
      <c r="A135" s="4" t="s">
        <v>4263</v>
      </c>
      <c r="B135" s="5">
        <v>134</v>
      </c>
      <c r="C135" s="6">
        <v>40040</v>
      </c>
      <c r="D135" s="6">
        <v>39841</v>
      </c>
      <c r="E135" s="4">
        <v>43</v>
      </c>
      <c r="F135" s="12">
        <v>91721.5</v>
      </c>
      <c r="G135" s="6">
        <v>39775</v>
      </c>
      <c r="H135" s="6">
        <v>39840</v>
      </c>
      <c r="I135" s="4">
        <f t="shared" si="4"/>
        <v>65</v>
      </c>
      <c r="J135" s="4" t="s">
        <v>1</v>
      </c>
      <c r="K135" s="4" t="s">
        <v>13</v>
      </c>
      <c r="L135" s="13">
        <f t="shared" si="5"/>
        <v>16333.965753424656</v>
      </c>
    </row>
    <row r="136" spans="1:12" x14ac:dyDescent="0.25">
      <c r="A136" s="4" t="s">
        <v>4264</v>
      </c>
      <c r="B136" s="5">
        <v>135</v>
      </c>
      <c r="C136" s="6">
        <v>40040</v>
      </c>
      <c r="D136" s="6">
        <v>39841</v>
      </c>
      <c r="E136" s="4">
        <v>210</v>
      </c>
      <c r="F136" s="12">
        <v>-63894.9</v>
      </c>
      <c r="G136" s="6">
        <v>39775</v>
      </c>
      <c r="H136" s="6">
        <v>39840</v>
      </c>
      <c r="I136" s="4">
        <f t="shared" si="4"/>
        <v>65</v>
      </c>
      <c r="J136" s="4" t="s">
        <v>1</v>
      </c>
      <c r="K136" s="4" t="s">
        <v>13</v>
      </c>
      <c r="L136" s="13">
        <f t="shared" si="5"/>
        <v>-11378.543835616438</v>
      </c>
    </row>
    <row r="137" spans="1:12" x14ac:dyDescent="0.25">
      <c r="A137" s="4" t="s">
        <v>4265</v>
      </c>
      <c r="B137" s="5">
        <v>136</v>
      </c>
      <c r="C137" s="6">
        <v>40241</v>
      </c>
      <c r="D137" s="6">
        <v>39841</v>
      </c>
      <c r="E137" s="4">
        <v>43</v>
      </c>
      <c r="F137" s="12">
        <v>8229.2999999999993</v>
      </c>
      <c r="G137" s="6">
        <v>39617</v>
      </c>
      <c r="H137" s="6">
        <v>39840</v>
      </c>
      <c r="I137" s="4">
        <f t="shared" si="4"/>
        <v>223</v>
      </c>
      <c r="J137" s="4" t="s">
        <v>1</v>
      </c>
      <c r="K137" s="4" t="s">
        <v>13</v>
      </c>
      <c r="L137" s="13">
        <f t="shared" si="5"/>
        <v>5027.7641095890403</v>
      </c>
    </row>
    <row r="138" spans="1:12" x14ac:dyDescent="0.25">
      <c r="A138" s="4" t="s">
        <v>4266</v>
      </c>
      <c r="B138" s="5">
        <v>137</v>
      </c>
      <c r="C138" s="6">
        <v>40241</v>
      </c>
      <c r="D138" s="6">
        <v>39841</v>
      </c>
      <c r="E138" s="4">
        <v>210</v>
      </c>
      <c r="F138" s="12">
        <v>23497</v>
      </c>
      <c r="G138" s="6">
        <v>39617</v>
      </c>
      <c r="H138" s="6">
        <v>39840</v>
      </c>
      <c r="I138" s="4">
        <f t="shared" si="4"/>
        <v>223</v>
      </c>
      <c r="J138" s="4" t="s">
        <v>1</v>
      </c>
      <c r="K138" s="4" t="s">
        <v>13</v>
      </c>
      <c r="L138" s="13">
        <f t="shared" si="5"/>
        <v>14355.701369863013</v>
      </c>
    </row>
    <row r="139" spans="1:12" x14ac:dyDescent="0.25">
      <c r="A139" s="4" t="s">
        <v>4267</v>
      </c>
      <c r="B139" s="5">
        <v>138</v>
      </c>
      <c r="C139" s="6">
        <v>39870</v>
      </c>
      <c r="D139" s="6">
        <v>39841</v>
      </c>
      <c r="E139" s="4">
        <v>43</v>
      </c>
      <c r="F139" s="12">
        <v>15145.5</v>
      </c>
      <c r="G139" s="6">
        <v>39705</v>
      </c>
      <c r="H139" s="6">
        <v>39840</v>
      </c>
      <c r="I139" s="4">
        <f t="shared" si="4"/>
        <v>135</v>
      </c>
      <c r="J139" s="4" t="s">
        <v>1</v>
      </c>
      <c r="K139" s="4" t="s">
        <v>13</v>
      </c>
      <c r="L139" s="13">
        <f t="shared" si="5"/>
        <v>5601.7602739726026</v>
      </c>
    </row>
    <row r="140" spans="1:12" x14ac:dyDescent="0.25">
      <c r="A140" s="4" t="s">
        <v>4268</v>
      </c>
      <c r="B140" s="5">
        <v>139</v>
      </c>
      <c r="C140" s="6">
        <v>39870</v>
      </c>
      <c r="D140" s="6">
        <v>39841</v>
      </c>
      <c r="E140" s="4">
        <v>210</v>
      </c>
      <c r="F140" s="12">
        <v>11811.4</v>
      </c>
      <c r="G140" s="6">
        <v>39705</v>
      </c>
      <c r="H140" s="6">
        <v>39840</v>
      </c>
      <c r="I140" s="4">
        <f t="shared" si="4"/>
        <v>135</v>
      </c>
      <c r="J140" s="4" t="s">
        <v>1</v>
      </c>
      <c r="K140" s="4" t="s">
        <v>13</v>
      </c>
      <c r="L140" s="13">
        <f t="shared" si="5"/>
        <v>4368.6000000000004</v>
      </c>
    </row>
    <row r="141" spans="1:12" x14ac:dyDescent="0.25">
      <c r="A141" s="4" t="s">
        <v>4269</v>
      </c>
      <c r="B141" s="5">
        <v>140</v>
      </c>
      <c r="C141" s="6">
        <v>40210</v>
      </c>
      <c r="D141" s="6">
        <v>39841</v>
      </c>
      <c r="E141" s="4">
        <v>43</v>
      </c>
      <c r="F141" s="12">
        <v>18466</v>
      </c>
      <c r="G141" s="6">
        <v>39797</v>
      </c>
      <c r="H141" s="6">
        <v>39840</v>
      </c>
      <c r="I141" s="4">
        <f t="shared" si="4"/>
        <v>43</v>
      </c>
      <c r="J141" s="4" t="s">
        <v>1</v>
      </c>
      <c r="K141" s="4" t="s">
        <v>13</v>
      </c>
      <c r="L141" s="13">
        <f t="shared" si="5"/>
        <v>2175.4465753424656</v>
      </c>
    </row>
    <row r="142" spans="1:12" x14ac:dyDescent="0.25">
      <c r="A142" s="4" t="s">
        <v>4270</v>
      </c>
      <c r="B142" s="5">
        <v>141</v>
      </c>
      <c r="C142" s="6">
        <v>40210</v>
      </c>
      <c r="D142" s="6">
        <v>39841</v>
      </c>
      <c r="E142" s="4">
        <v>210</v>
      </c>
      <c r="F142" s="12">
        <v>-77611.399999999994</v>
      </c>
      <c r="G142" s="6">
        <v>39797</v>
      </c>
      <c r="H142" s="6">
        <v>39840</v>
      </c>
      <c r="I142" s="4">
        <f t="shared" si="4"/>
        <v>43</v>
      </c>
      <c r="J142" s="4" t="s">
        <v>1</v>
      </c>
      <c r="K142" s="4" t="s">
        <v>13</v>
      </c>
      <c r="L142" s="13">
        <f t="shared" si="5"/>
        <v>-9143.2608219178073</v>
      </c>
    </row>
    <row r="143" spans="1:12" x14ac:dyDescent="0.25">
      <c r="A143" s="4" t="s">
        <v>4271</v>
      </c>
      <c r="B143" s="5">
        <v>142</v>
      </c>
      <c r="C143" s="6">
        <v>40161</v>
      </c>
      <c r="D143" s="6">
        <v>39841</v>
      </c>
      <c r="E143" s="4">
        <v>1</v>
      </c>
      <c r="F143" s="12">
        <v>-229.6</v>
      </c>
      <c r="G143" s="6">
        <v>39757</v>
      </c>
      <c r="H143" s="6">
        <v>39840</v>
      </c>
      <c r="I143" s="4">
        <f t="shared" si="4"/>
        <v>83</v>
      </c>
      <c r="J143" s="4" t="s">
        <v>1</v>
      </c>
      <c r="K143" s="4" t="s">
        <v>13</v>
      </c>
      <c r="L143" s="13">
        <f t="shared" si="5"/>
        <v>-52.210410958904106</v>
      </c>
    </row>
    <row r="144" spans="1:12" x14ac:dyDescent="0.25">
      <c r="A144" s="4" t="s">
        <v>4272</v>
      </c>
      <c r="B144" s="5">
        <v>143</v>
      </c>
      <c r="C144" s="6">
        <v>40131</v>
      </c>
      <c r="D144" s="6">
        <v>39842</v>
      </c>
      <c r="E144" s="4">
        <v>43</v>
      </c>
      <c r="F144" s="12">
        <v>87370.7</v>
      </c>
      <c r="G144" s="6">
        <v>39724</v>
      </c>
      <c r="H144" s="6">
        <v>39841</v>
      </c>
      <c r="I144" s="4">
        <f t="shared" si="4"/>
        <v>117</v>
      </c>
      <c r="J144" s="4" t="s">
        <v>1</v>
      </c>
      <c r="K144" s="4" t="s">
        <v>13</v>
      </c>
      <c r="L144" s="13">
        <f t="shared" si="5"/>
        <v>28006.498356164382</v>
      </c>
    </row>
    <row r="145" spans="1:12" x14ac:dyDescent="0.25">
      <c r="A145" s="4" t="s">
        <v>4273</v>
      </c>
      <c r="B145" s="5">
        <v>144</v>
      </c>
      <c r="C145" s="6">
        <v>40131</v>
      </c>
      <c r="D145" s="6">
        <v>39842</v>
      </c>
      <c r="E145" s="4">
        <v>210</v>
      </c>
      <c r="F145" s="12">
        <v>-42033.8</v>
      </c>
      <c r="G145" s="6">
        <v>39724</v>
      </c>
      <c r="H145" s="6">
        <v>39841</v>
      </c>
      <c r="I145" s="4">
        <f t="shared" si="4"/>
        <v>117</v>
      </c>
      <c r="J145" s="4" t="s">
        <v>1</v>
      </c>
      <c r="K145" s="4" t="s">
        <v>13</v>
      </c>
      <c r="L145" s="13">
        <f t="shared" si="5"/>
        <v>-13473.848219178082</v>
      </c>
    </row>
    <row r="146" spans="1:12" x14ac:dyDescent="0.25">
      <c r="A146" s="4" t="s">
        <v>4274</v>
      </c>
      <c r="B146" s="5">
        <v>145</v>
      </c>
      <c r="C146" s="6">
        <v>40197</v>
      </c>
      <c r="D146" s="6">
        <v>39842</v>
      </c>
      <c r="E146" s="4">
        <v>1224</v>
      </c>
      <c r="F146" s="12">
        <v>-36571.4</v>
      </c>
      <c r="G146" s="6">
        <v>39781</v>
      </c>
      <c r="H146" s="6">
        <v>39841</v>
      </c>
      <c r="I146" s="4">
        <f t="shared" si="4"/>
        <v>60</v>
      </c>
      <c r="J146" s="4" t="s">
        <v>1</v>
      </c>
      <c r="K146" s="4" t="s">
        <v>13</v>
      </c>
      <c r="L146" s="13">
        <f t="shared" si="5"/>
        <v>-6011.7369863013701</v>
      </c>
    </row>
    <row r="147" spans="1:12" x14ac:dyDescent="0.25">
      <c r="A147" s="4" t="s">
        <v>4275</v>
      </c>
      <c r="B147" s="5">
        <v>146</v>
      </c>
      <c r="C147" s="6">
        <v>40197</v>
      </c>
      <c r="D147" s="6">
        <v>39842</v>
      </c>
      <c r="E147" s="4">
        <v>1225</v>
      </c>
      <c r="F147" s="12">
        <v>-23625.200000000001</v>
      </c>
      <c r="G147" s="6">
        <v>39781</v>
      </c>
      <c r="H147" s="6">
        <v>39841</v>
      </c>
      <c r="I147" s="4">
        <f t="shared" si="4"/>
        <v>60</v>
      </c>
      <c r="J147" s="4" t="s">
        <v>1</v>
      </c>
      <c r="K147" s="4" t="s">
        <v>13</v>
      </c>
      <c r="L147" s="13">
        <f t="shared" si="5"/>
        <v>-3883.5945205479452</v>
      </c>
    </row>
    <row r="148" spans="1:12" x14ac:dyDescent="0.25">
      <c r="A148" s="4" t="s">
        <v>4276</v>
      </c>
      <c r="B148" s="5">
        <v>147</v>
      </c>
      <c r="C148" s="6">
        <v>40142</v>
      </c>
      <c r="D148" s="6">
        <v>39842</v>
      </c>
      <c r="E148" s="4">
        <v>25</v>
      </c>
      <c r="F148" s="12">
        <v>-42385.1</v>
      </c>
      <c r="G148" s="6">
        <v>39750</v>
      </c>
      <c r="H148" s="6">
        <v>39841</v>
      </c>
      <c r="I148" s="4">
        <f t="shared" si="4"/>
        <v>91</v>
      </c>
      <c r="J148" s="4" t="s">
        <v>1</v>
      </c>
      <c r="K148" s="4" t="s">
        <v>13</v>
      </c>
      <c r="L148" s="13">
        <f t="shared" si="5"/>
        <v>-10567.244109589041</v>
      </c>
    </row>
    <row r="149" spans="1:12" x14ac:dyDescent="0.25">
      <c r="A149" s="4" t="s">
        <v>4277</v>
      </c>
      <c r="B149" s="5">
        <v>148</v>
      </c>
      <c r="C149" s="6">
        <v>40171</v>
      </c>
      <c r="D149" s="6">
        <v>39843</v>
      </c>
      <c r="E149" s="4">
        <v>1256</v>
      </c>
      <c r="F149" s="12">
        <v>-213793.6</v>
      </c>
      <c r="G149" s="6">
        <v>39818</v>
      </c>
      <c r="H149" s="6">
        <v>39842</v>
      </c>
      <c r="I149" s="4">
        <f t="shared" si="4"/>
        <v>24</v>
      </c>
      <c r="J149" s="4" t="s">
        <v>1</v>
      </c>
      <c r="K149" s="4" t="s">
        <v>13</v>
      </c>
      <c r="L149" s="13">
        <f t="shared" si="5"/>
        <v>-14057.661369863015</v>
      </c>
    </row>
    <row r="150" spans="1:12" x14ac:dyDescent="0.25">
      <c r="A150" s="4" t="s">
        <v>4278</v>
      </c>
      <c r="B150" s="5">
        <v>149</v>
      </c>
      <c r="C150" s="6">
        <v>40171</v>
      </c>
      <c r="D150" s="6">
        <v>39843</v>
      </c>
      <c r="E150" s="4">
        <v>1257</v>
      </c>
      <c r="F150" s="12">
        <v>-107310.2</v>
      </c>
      <c r="G150" s="6">
        <v>39818</v>
      </c>
      <c r="H150" s="6">
        <v>39842</v>
      </c>
      <c r="I150" s="4">
        <f t="shared" si="4"/>
        <v>24</v>
      </c>
      <c r="J150" s="4" t="s">
        <v>1</v>
      </c>
      <c r="K150" s="4" t="s">
        <v>13</v>
      </c>
      <c r="L150" s="13">
        <f t="shared" si="5"/>
        <v>-7056.013150684932</v>
      </c>
    </row>
    <row r="151" spans="1:12" x14ac:dyDescent="0.25">
      <c r="A151" s="4" t="s">
        <v>4279</v>
      </c>
      <c r="B151" s="5">
        <v>150</v>
      </c>
      <c r="C151" s="6">
        <v>40113</v>
      </c>
      <c r="D151" s="6">
        <v>39843</v>
      </c>
      <c r="E151" s="4">
        <v>1</v>
      </c>
      <c r="F151" s="12">
        <v>-74414.899999999994</v>
      </c>
      <c r="G151" s="6">
        <v>39711</v>
      </c>
      <c r="H151" s="6">
        <v>39842</v>
      </c>
      <c r="I151" s="4">
        <f t="shared" si="4"/>
        <v>131</v>
      </c>
      <c r="J151" s="4" t="s">
        <v>1</v>
      </c>
      <c r="K151" s="4" t="s">
        <v>13</v>
      </c>
      <c r="L151" s="13">
        <f t="shared" si="5"/>
        <v>-26707.813424657532</v>
      </c>
    </row>
    <row r="152" spans="1:12" x14ac:dyDescent="0.25">
      <c r="A152" s="4" t="s">
        <v>4280</v>
      </c>
      <c r="B152" s="5">
        <v>151</v>
      </c>
      <c r="C152" s="6">
        <v>39867</v>
      </c>
      <c r="D152" s="6">
        <v>39844</v>
      </c>
      <c r="E152" s="4">
        <v>1248</v>
      </c>
      <c r="F152" s="12">
        <v>21691</v>
      </c>
      <c r="G152" s="6">
        <v>39740</v>
      </c>
      <c r="H152" s="6">
        <v>39843</v>
      </c>
      <c r="I152" s="4">
        <f t="shared" si="4"/>
        <v>103</v>
      </c>
      <c r="J152" s="4" t="s">
        <v>1</v>
      </c>
      <c r="K152" s="4" t="s">
        <v>13</v>
      </c>
      <c r="L152" s="13">
        <f t="shared" si="5"/>
        <v>6121.0219178082189</v>
      </c>
    </row>
    <row r="153" spans="1:12" x14ac:dyDescent="0.25">
      <c r="A153" s="4" t="s">
        <v>4281</v>
      </c>
      <c r="B153" s="5">
        <v>152</v>
      </c>
      <c r="C153" s="6">
        <v>39867</v>
      </c>
      <c r="D153" s="6">
        <v>39844</v>
      </c>
      <c r="E153" s="4">
        <v>1249</v>
      </c>
      <c r="F153" s="12">
        <v>-17373.599999999999</v>
      </c>
      <c r="G153" s="6">
        <v>39740</v>
      </c>
      <c r="H153" s="6">
        <v>39843</v>
      </c>
      <c r="I153" s="4">
        <f t="shared" si="4"/>
        <v>103</v>
      </c>
      <c r="J153" s="4" t="s">
        <v>1</v>
      </c>
      <c r="K153" s="4" t="s">
        <v>13</v>
      </c>
      <c r="L153" s="13">
        <f t="shared" si="5"/>
        <v>-4902.6871232876711</v>
      </c>
    </row>
    <row r="154" spans="1:12" x14ac:dyDescent="0.25">
      <c r="A154" s="4" t="s">
        <v>4282</v>
      </c>
      <c r="B154" s="5">
        <v>153</v>
      </c>
      <c r="C154" s="6">
        <v>39987</v>
      </c>
      <c r="D154" s="6">
        <v>39845</v>
      </c>
      <c r="E154" s="4">
        <v>1</v>
      </c>
      <c r="F154" s="12">
        <v>-64722.9</v>
      </c>
      <c r="G154" s="6">
        <v>39835</v>
      </c>
      <c r="H154" s="6">
        <v>39844</v>
      </c>
      <c r="I154" s="4">
        <f t="shared" si="4"/>
        <v>9</v>
      </c>
      <c r="J154" s="4" t="s">
        <v>1</v>
      </c>
      <c r="K154" s="4" t="s">
        <v>13</v>
      </c>
      <c r="L154" s="13">
        <f t="shared" si="5"/>
        <v>-1595.9071232876713</v>
      </c>
    </row>
    <row r="155" spans="1:12" x14ac:dyDescent="0.25">
      <c r="A155" s="4" t="s">
        <v>4283</v>
      </c>
      <c r="B155" s="5">
        <v>154</v>
      </c>
      <c r="C155" s="6">
        <v>40059</v>
      </c>
      <c r="D155" s="6">
        <v>39846</v>
      </c>
      <c r="E155" s="4">
        <v>1</v>
      </c>
      <c r="F155" s="12">
        <v>-5264.4</v>
      </c>
      <c r="G155" s="6">
        <v>39845</v>
      </c>
      <c r="H155" s="6">
        <v>39845</v>
      </c>
      <c r="I155" s="4">
        <f t="shared" si="4"/>
        <v>0</v>
      </c>
      <c r="J155" s="4" t="s">
        <v>0</v>
      </c>
      <c r="K155" s="4" t="s">
        <v>14</v>
      </c>
      <c r="L155" s="13">
        <f t="shared" si="5"/>
        <v>0</v>
      </c>
    </row>
    <row r="156" spans="1:12" x14ac:dyDescent="0.25">
      <c r="A156" s="4" t="s">
        <v>4284</v>
      </c>
      <c r="B156" s="5">
        <v>155</v>
      </c>
      <c r="C156" s="6">
        <v>40011</v>
      </c>
      <c r="D156" s="6">
        <v>39846</v>
      </c>
      <c r="E156" s="4">
        <v>1</v>
      </c>
      <c r="F156" s="12">
        <v>76750.3</v>
      </c>
      <c r="G156" s="6">
        <v>39596</v>
      </c>
      <c r="H156" s="6">
        <v>39845</v>
      </c>
      <c r="I156" s="4">
        <f t="shared" si="4"/>
        <v>249</v>
      </c>
      <c r="J156" s="4" t="s">
        <v>0</v>
      </c>
      <c r="K156" s="4" t="s">
        <v>14</v>
      </c>
      <c r="L156" s="13">
        <f t="shared" si="5"/>
        <v>52358.423835616435</v>
      </c>
    </row>
    <row r="157" spans="1:12" x14ac:dyDescent="0.25">
      <c r="A157" s="4" t="s">
        <v>4285</v>
      </c>
      <c r="B157" s="5">
        <v>156</v>
      </c>
      <c r="C157" s="6">
        <v>40050</v>
      </c>
      <c r="D157" s="6">
        <v>39846</v>
      </c>
      <c r="E157" s="4">
        <v>1</v>
      </c>
      <c r="F157" s="12">
        <v>-11404.7</v>
      </c>
      <c r="G157" s="6">
        <v>39646</v>
      </c>
      <c r="H157" s="6">
        <v>39845</v>
      </c>
      <c r="I157" s="4">
        <f t="shared" si="4"/>
        <v>199</v>
      </c>
      <c r="J157" s="4" t="s">
        <v>0</v>
      </c>
      <c r="K157" s="4" t="s">
        <v>14</v>
      </c>
      <c r="L157" s="13">
        <f t="shared" si="5"/>
        <v>-6217.9049315068496</v>
      </c>
    </row>
    <row r="158" spans="1:12" x14ac:dyDescent="0.25">
      <c r="A158" s="4" t="s">
        <v>4286</v>
      </c>
      <c r="B158" s="5">
        <v>157</v>
      </c>
      <c r="C158" s="6">
        <v>40224</v>
      </c>
      <c r="D158" s="6">
        <v>39846</v>
      </c>
      <c r="E158" s="4">
        <v>1</v>
      </c>
      <c r="F158" s="12">
        <v>-94991.4</v>
      </c>
      <c r="G158" s="6">
        <v>39820</v>
      </c>
      <c r="H158" s="6">
        <v>39845</v>
      </c>
      <c r="I158" s="4">
        <f t="shared" si="4"/>
        <v>25</v>
      </c>
      <c r="J158" s="4" t="s">
        <v>0</v>
      </c>
      <c r="K158" s="4" t="s">
        <v>14</v>
      </c>
      <c r="L158" s="13">
        <f t="shared" si="5"/>
        <v>-6506.2602739726017</v>
      </c>
    </row>
    <row r="159" spans="1:12" x14ac:dyDescent="0.25">
      <c r="A159" s="4" t="s">
        <v>4287</v>
      </c>
      <c r="B159" s="5">
        <v>158</v>
      </c>
      <c r="C159" s="6">
        <v>40042</v>
      </c>
      <c r="D159" s="6">
        <v>39846</v>
      </c>
      <c r="E159" s="4">
        <v>43</v>
      </c>
      <c r="F159" s="12">
        <v>45099.4</v>
      </c>
      <c r="G159" s="6">
        <v>39639</v>
      </c>
      <c r="H159" s="6">
        <v>39845</v>
      </c>
      <c r="I159" s="4">
        <f t="shared" si="4"/>
        <v>206</v>
      </c>
      <c r="J159" s="4" t="s">
        <v>0</v>
      </c>
      <c r="K159" s="4" t="s">
        <v>14</v>
      </c>
      <c r="L159" s="13">
        <f t="shared" si="5"/>
        <v>25453.360000000001</v>
      </c>
    </row>
    <row r="160" spans="1:12" x14ac:dyDescent="0.25">
      <c r="A160" s="4" t="s">
        <v>4288</v>
      </c>
      <c r="B160" s="5">
        <v>159</v>
      </c>
      <c r="C160" s="6">
        <v>40042</v>
      </c>
      <c r="D160" s="6">
        <v>39846</v>
      </c>
      <c r="E160" s="4">
        <v>210</v>
      </c>
      <c r="F160" s="12">
        <v>-31748.3</v>
      </c>
      <c r="G160" s="6">
        <v>39639</v>
      </c>
      <c r="H160" s="6">
        <v>39845</v>
      </c>
      <c r="I160" s="4">
        <f t="shared" si="4"/>
        <v>206</v>
      </c>
      <c r="J160" s="4" t="s">
        <v>0</v>
      </c>
      <c r="K160" s="4" t="s">
        <v>14</v>
      </c>
      <c r="L160" s="13">
        <f t="shared" si="5"/>
        <v>-17918.218630136987</v>
      </c>
    </row>
    <row r="161" spans="1:12" x14ac:dyDescent="0.25">
      <c r="A161" s="4" t="s">
        <v>4289</v>
      </c>
      <c r="B161" s="5">
        <v>160</v>
      </c>
      <c r="C161" s="6">
        <v>39938</v>
      </c>
      <c r="D161" s="6">
        <v>39846</v>
      </c>
      <c r="E161" s="4">
        <v>172</v>
      </c>
      <c r="F161" s="12">
        <v>-57409.8</v>
      </c>
      <c r="G161" s="6">
        <v>39804</v>
      </c>
      <c r="H161" s="6">
        <v>39845</v>
      </c>
      <c r="I161" s="4">
        <f t="shared" si="4"/>
        <v>41</v>
      </c>
      <c r="J161" s="4" t="s">
        <v>1</v>
      </c>
      <c r="K161" s="4" t="s">
        <v>13</v>
      </c>
      <c r="L161" s="13">
        <f t="shared" si="5"/>
        <v>-6448.772054794521</v>
      </c>
    </row>
    <row r="162" spans="1:12" x14ac:dyDescent="0.25">
      <c r="A162" s="4" t="s">
        <v>4290</v>
      </c>
      <c r="B162" s="5">
        <v>161</v>
      </c>
      <c r="C162" s="6">
        <v>40033</v>
      </c>
      <c r="D162" s="6">
        <v>39846</v>
      </c>
      <c r="E162" s="4">
        <v>1</v>
      </c>
      <c r="F162" s="12">
        <v>-97592.4</v>
      </c>
      <c r="G162" s="6">
        <v>39836</v>
      </c>
      <c r="H162" s="6">
        <v>39845</v>
      </c>
      <c r="I162" s="4">
        <f t="shared" si="4"/>
        <v>9</v>
      </c>
      <c r="J162" s="4" t="s">
        <v>1</v>
      </c>
      <c r="K162" s="4" t="s">
        <v>13</v>
      </c>
      <c r="L162" s="13">
        <f t="shared" si="5"/>
        <v>-2406.3879452054794</v>
      </c>
    </row>
    <row r="163" spans="1:12" x14ac:dyDescent="0.25">
      <c r="A163" s="4" t="s">
        <v>4291</v>
      </c>
      <c r="B163" s="5">
        <v>162</v>
      </c>
      <c r="C163" s="6">
        <v>40033</v>
      </c>
      <c r="D163" s="6">
        <v>39846</v>
      </c>
      <c r="E163" s="4">
        <v>117</v>
      </c>
      <c r="F163" s="12">
        <v>-51905.8</v>
      </c>
      <c r="G163" s="6">
        <v>39785</v>
      </c>
      <c r="H163" s="6">
        <v>39845</v>
      </c>
      <c r="I163" s="4">
        <f t="shared" si="4"/>
        <v>60</v>
      </c>
      <c r="J163" s="4" t="s">
        <v>1</v>
      </c>
      <c r="K163" s="4" t="s">
        <v>13</v>
      </c>
      <c r="L163" s="13">
        <f t="shared" si="5"/>
        <v>-8532.4602739726033</v>
      </c>
    </row>
    <row r="164" spans="1:12" x14ac:dyDescent="0.25">
      <c r="A164" s="4" t="s">
        <v>4292</v>
      </c>
      <c r="B164" s="5">
        <v>163</v>
      </c>
      <c r="C164" s="6">
        <v>39888</v>
      </c>
      <c r="D164" s="6">
        <v>39846</v>
      </c>
      <c r="E164" s="4">
        <v>25</v>
      </c>
      <c r="F164" s="12">
        <v>-14011.6</v>
      </c>
      <c r="G164" s="6">
        <v>39801</v>
      </c>
      <c r="H164" s="6">
        <v>39845</v>
      </c>
      <c r="I164" s="4">
        <f t="shared" si="4"/>
        <v>44</v>
      </c>
      <c r="J164" s="4" t="s">
        <v>1</v>
      </c>
      <c r="K164" s="4" t="s">
        <v>13</v>
      </c>
      <c r="L164" s="13">
        <f t="shared" si="5"/>
        <v>-1689.0695890410959</v>
      </c>
    </row>
    <row r="165" spans="1:12" x14ac:dyDescent="0.25">
      <c r="A165" s="4" t="s">
        <v>4293</v>
      </c>
      <c r="B165" s="5">
        <v>164</v>
      </c>
      <c r="C165" s="6">
        <v>40061</v>
      </c>
      <c r="D165" s="6">
        <v>39846</v>
      </c>
      <c r="E165" s="4">
        <v>1250</v>
      </c>
      <c r="F165" s="12">
        <v>-39124</v>
      </c>
      <c r="G165" s="6">
        <v>39830</v>
      </c>
      <c r="H165" s="6">
        <v>39845</v>
      </c>
      <c r="I165" s="4">
        <f t="shared" si="4"/>
        <v>15</v>
      </c>
      <c r="J165" s="4" t="s">
        <v>1</v>
      </c>
      <c r="K165" s="4" t="s">
        <v>13</v>
      </c>
      <c r="L165" s="13">
        <f t="shared" si="5"/>
        <v>-1607.8356164383563</v>
      </c>
    </row>
    <row r="166" spans="1:12" x14ac:dyDescent="0.25">
      <c r="A166" s="4" t="s">
        <v>4294</v>
      </c>
      <c r="B166" s="5">
        <v>165</v>
      </c>
      <c r="C166" s="6">
        <v>40061</v>
      </c>
      <c r="D166" s="6">
        <v>39846</v>
      </c>
      <c r="E166" s="4">
        <v>1251</v>
      </c>
      <c r="F166" s="12">
        <v>-51532.2</v>
      </c>
      <c r="G166" s="6">
        <v>39830</v>
      </c>
      <c r="H166" s="6">
        <v>39845</v>
      </c>
      <c r="I166" s="4">
        <f t="shared" si="4"/>
        <v>15</v>
      </c>
      <c r="J166" s="4" t="s">
        <v>1</v>
      </c>
      <c r="K166" s="4" t="s">
        <v>13</v>
      </c>
      <c r="L166" s="13">
        <f t="shared" si="5"/>
        <v>-2117.7616438356163</v>
      </c>
    </row>
    <row r="167" spans="1:12" x14ac:dyDescent="0.25">
      <c r="A167" s="4" t="s">
        <v>4295</v>
      </c>
      <c r="B167" s="5">
        <v>166</v>
      </c>
      <c r="C167" s="6">
        <v>40019</v>
      </c>
      <c r="D167" s="6">
        <v>39846</v>
      </c>
      <c r="E167" s="4">
        <v>1</v>
      </c>
      <c r="F167" s="12">
        <v>-40260.699999999997</v>
      </c>
      <c r="G167" s="6">
        <v>39756</v>
      </c>
      <c r="H167" s="6">
        <v>39845</v>
      </c>
      <c r="I167" s="4">
        <f t="shared" si="4"/>
        <v>89</v>
      </c>
      <c r="J167" s="4" t="s">
        <v>1</v>
      </c>
      <c r="K167" s="4" t="s">
        <v>13</v>
      </c>
      <c r="L167" s="13">
        <f t="shared" si="5"/>
        <v>-9816.992602739725</v>
      </c>
    </row>
    <row r="168" spans="1:12" x14ac:dyDescent="0.25">
      <c r="A168" s="4" t="s">
        <v>4296</v>
      </c>
      <c r="B168" s="5">
        <v>167</v>
      </c>
      <c r="C168" s="6">
        <v>40217</v>
      </c>
      <c r="D168" s="6">
        <v>39847</v>
      </c>
      <c r="E168" s="4">
        <v>1210</v>
      </c>
      <c r="F168" s="12">
        <v>0</v>
      </c>
      <c r="G168" s="6">
        <v>39803</v>
      </c>
      <c r="H168" s="6">
        <v>39846</v>
      </c>
      <c r="I168" s="4">
        <f t="shared" si="4"/>
        <v>43</v>
      </c>
      <c r="J168" s="4" t="s">
        <v>1</v>
      </c>
      <c r="K168" s="4" t="s">
        <v>13</v>
      </c>
      <c r="L168" s="13">
        <f t="shared" si="5"/>
        <v>0</v>
      </c>
    </row>
    <row r="169" spans="1:12" x14ac:dyDescent="0.25">
      <c r="A169" s="4" t="s">
        <v>4297</v>
      </c>
      <c r="B169" s="5">
        <v>168</v>
      </c>
      <c r="C169" s="6">
        <v>40217</v>
      </c>
      <c r="D169" s="6">
        <v>39847</v>
      </c>
      <c r="E169" s="4">
        <v>1211</v>
      </c>
      <c r="F169" s="12">
        <v>336396.3</v>
      </c>
      <c r="G169" s="6">
        <v>39803</v>
      </c>
      <c r="H169" s="6">
        <v>39846</v>
      </c>
      <c r="I169" s="4">
        <f t="shared" si="4"/>
        <v>43</v>
      </c>
      <c r="J169" s="4" t="s">
        <v>1</v>
      </c>
      <c r="K169" s="4" t="s">
        <v>13</v>
      </c>
      <c r="L169" s="13">
        <f t="shared" si="5"/>
        <v>39630.249041095885</v>
      </c>
    </row>
    <row r="170" spans="1:12" x14ac:dyDescent="0.25">
      <c r="A170" s="4" t="s">
        <v>4298</v>
      </c>
      <c r="B170" s="5">
        <v>169</v>
      </c>
      <c r="C170" s="6">
        <v>39938</v>
      </c>
      <c r="D170" s="6">
        <v>39847</v>
      </c>
      <c r="E170" s="4">
        <v>1</v>
      </c>
      <c r="F170" s="12">
        <v>-52809.7</v>
      </c>
      <c r="G170" s="6">
        <v>39742</v>
      </c>
      <c r="H170" s="6">
        <v>39846</v>
      </c>
      <c r="I170" s="4">
        <f t="shared" si="4"/>
        <v>104</v>
      </c>
      <c r="J170" s="4" t="s">
        <v>1</v>
      </c>
      <c r="K170" s="4" t="s">
        <v>13</v>
      </c>
      <c r="L170" s="13">
        <f t="shared" si="5"/>
        <v>-15047.147397260274</v>
      </c>
    </row>
    <row r="171" spans="1:12" x14ac:dyDescent="0.25">
      <c r="A171" s="4" t="s">
        <v>4299</v>
      </c>
      <c r="B171" s="5">
        <v>170</v>
      </c>
      <c r="C171" s="6">
        <v>40228</v>
      </c>
      <c r="D171" s="6">
        <v>39847</v>
      </c>
      <c r="E171" s="4">
        <v>1233</v>
      </c>
      <c r="F171" s="12">
        <v>166558.20000000001</v>
      </c>
      <c r="G171" s="6">
        <v>39837</v>
      </c>
      <c r="H171" s="6">
        <v>39846</v>
      </c>
      <c r="I171" s="4">
        <f t="shared" si="4"/>
        <v>9</v>
      </c>
      <c r="J171" s="4" t="s">
        <v>1</v>
      </c>
      <c r="K171" s="4" t="s">
        <v>13</v>
      </c>
      <c r="L171" s="13">
        <f t="shared" si="5"/>
        <v>4106.9145205479454</v>
      </c>
    </row>
    <row r="172" spans="1:12" x14ac:dyDescent="0.25">
      <c r="A172" s="4" t="s">
        <v>4300</v>
      </c>
      <c r="B172" s="5">
        <v>171</v>
      </c>
      <c r="C172" s="6">
        <v>40228</v>
      </c>
      <c r="D172" s="6">
        <v>39847</v>
      </c>
      <c r="E172" s="4">
        <v>1234</v>
      </c>
      <c r="F172" s="12">
        <v>-460393.8</v>
      </c>
      <c r="G172" s="6">
        <v>39837</v>
      </c>
      <c r="H172" s="6">
        <v>39846</v>
      </c>
      <c r="I172" s="4">
        <f t="shared" si="4"/>
        <v>9</v>
      </c>
      <c r="J172" s="4" t="s">
        <v>1</v>
      </c>
      <c r="K172" s="4" t="s">
        <v>13</v>
      </c>
      <c r="L172" s="13">
        <f t="shared" si="5"/>
        <v>-11352.175890410957</v>
      </c>
    </row>
    <row r="173" spans="1:12" x14ac:dyDescent="0.25">
      <c r="A173" s="4" t="s">
        <v>4301</v>
      </c>
      <c r="B173" s="5">
        <v>172</v>
      </c>
      <c r="C173" s="6">
        <v>39892</v>
      </c>
      <c r="D173" s="6">
        <v>39847</v>
      </c>
      <c r="E173" s="4">
        <v>1202</v>
      </c>
      <c r="F173" s="12">
        <v>-27584.3</v>
      </c>
      <c r="G173" s="6">
        <v>39677</v>
      </c>
      <c r="H173" s="6">
        <v>39846</v>
      </c>
      <c r="I173" s="4">
        <f t="shared" si="4"/>
        <v>169</v>
      </c>
      <c r="J173" s="4" t="s">
        <v>1</v>
      </c>
      <c r="K173" s="4" t="s">
        <v>13</v>
      </c>
      <c r="L173" s="13">
        <f t="shared" si="5"/>
        <v>-12771.908767123288</v>
      </c>
    </row>
    <row r="174" spans="1:12" x14ac:dyDescent="0.25">
      <c r="A174" s="4" t="s">
        <v>4302</v>
      </c>
      <c r="B174" s="5">
        <v>173</v>
      </c>
      <c r="C174" s="6">
        <v>39892</v>
      </c>
      <c r="D174" s="6">
        <v>39847</v>
      </c>
      <c r="E174" s="4">
        <v>1203</v>
      </c>
      <c r="F174" s="12">
        <v>-707.4</v>
      </c>
      <c r="G174" s="6">
        <v>39677</v>
      </c>
      <c r="H174" s="6">
        <v>39846</v>
      </c>
      <c r="I174" s="4">
        <f t="shared" si="4"/>
        <v>169</v>
      </c>
      <c r="J174" s="4" t="s">
        <v>1</v>
      </c>
      <c r="K174" s="4" t="s">
        <v>13</v>
      </c>
      <c r="L174" s="13">
        <f t="shared" si="5"/>
        <v>-327.53589041095887</v>
      </c>
    </row>
    <row r="175" spans="1:12" x14ac:dyDescent="0.25">
      <c r="A175" s="4" t="s">
        <v>4303</v>
      </c>
      <c r="B175" s="5">
        <v>174</v>
      </c>
      <c r="C175" s="6">
        <v>40252</v>
      </c>
      <c r="D175" s="6">
        <v>39848</v>
      </c>
      <c r="E175" s="4">
        <v>1</v>
      </c>
      <c r="F175" s="12">
        <v>2361</v>
      </c>
      <c r="G175" s="6">
        <v>39647</v>
      </c>
      <c r="H175" s="6">
        <v>39847</v>
      </c>
      <c r="I175" s="4">
        <f t="shared" si="4"/>
        <v>200</v>
      </c>
      <c r="J175" s="4" t="s">
        <v>0</v>
      </c>
      <c r="K175" s="4" t="s">
        <v>14</v>
      </c>
      <c r="L175" s="13">
        <f t="shared" si="5"/>
        <v>1293.6986301369864</v>
      </c>
    </row>
    <row r="176" spans="1:12" x14ac:dyDescent="0.25">
      <c r="A176" s="4" t="s">
        <v>4304</v>
      </c>
      <c r="B176" s="5">
        <v>175</v>
      </c>
      <c r="C176" s="6">
        <v>39902</v>
      </c>
      <c r="D176" s="6">
        <v>39848</v>
      </c>
      <c r="E176" s="4">
        <v>1</v>
      </c>
      <c r="F176" s="12">
        <v>1529</v>
      </c>
      <c r="G176" s="6">
        <v>39652</v>
      </c>
      <c r="H176" s="6">
        <v>39847</v>
      </c>
      <c r="I176" s="4">
        <f t="shared" si="4"/>
        <v>195</v>
      </c>
      <c r="J176" s="4" t="s">
        <v>1</v>
      </c>
      <c r="K176" s="4" t="s">
        <v>13</v>
      </c>
      <c r="L176" s="13">
        <f t="shared" si="5"/>
        <v>816.86301369863008</v>
      </c>
    </row>
    <row r="177" spans="1:12" x14ac:dyDescent="0.25">
      <c r="A177" s="4" t="s">
        <v>4305</v>
      </c>
      <c r="B177" s="5">
        <v>176</v>
      </c>
      <c r="C177" s="6">
        <v>39891</v>
      </c>
      <c r="D177" s="6">
        <v>39848</v>
      </c>
      <c r="E177" s="4">
        <v>43</v>
      </c>
      <c r="F177" s="12">
        <v>-54079.7</v>
      </c>
      <c r="G177" s="6">
        <v>39774</v>
      </c>
      <c r="H177" s="6">
        <v>39847</v>
      </c>
      <c r="I177" s="4">
        <f t="shared" si="4"/>
        <v>73</v>
      </c>
      <c r="J177" s="4" t="s">
        <v>1</v>
      </c>
      <c r="K177" s="4" t="s">
        <v>13</v>
      </c>
      <c r="L177" s="13">
        <f t="shared" si="5"/>
        <v>-10815.939999999999</v>
      </c>
    </row>
    <row r="178" spans="1:12" x14ac:dyDescent="0.25">
      <c r="A178" s="4" t="s">
        <v>4306</v>
      </c>
      <c r="B178" s="5">
        <v>177</v>
      </c>
      <c r="C178" s="6">
        <v>39891</v>
      </c>
      <c r="D178" s="6">
        <v>39848</v>
      </c>
      <c r="E178" s="4">
        <v>210</v>
      </c>
      <c r="F178" s="12">
        <v>-22348.1</v>
      </c>
      <c r="G178" s="6">
        <v>39774</v>
      </c>
      <c r="H178" s="6">
        <v>39847</v>
      </c>
      <c r="I178" s="4">
        <f t="shared" si="4"/>
        <v>73</v>
      </c>
      <c r="J178" s="4" t="s">
        <v>1</v>
      </c>
      <c r="K178" s="4" t="s">
        <v>13</v>
      </c>
      <c r="L178" s="13">
        <f t="shared" si="5"/>
        <v>-4469.62</v>
      </c>
    </row>
    <row r="179" spans="1:12" x14ac:dyDescent="0.25">
      <c r="A179" s="4" t="s">
        <v>4307</v>
      </c>
      <c r="B179" s="5">
        <v>178</v>
      </c>
      <c r="C179" s="6">
        <v>39897</v>
      </c>
      <c r="D179" s="6">
        <v>39848</v>
      </c>
      <c r="E179" s="4">
        <v>1233</v>
      </c>
      <c r="F179" s="12">
        <v>-23548</v>
      </c>
      <c r="G179" s="6">
        <v>39730</v>
      </c>
      <c r="H179" s="6">
        <v>39847</v>
      </c>
      <c r="I179" s="4">
        <f t="shared" si="4"/>
        <v>117</v>
      </c>
      <c r="J179" s="4" t="s">
        <v>1</v>
      </c>
      <c r="K179" s="4" t="s">
        <v>13</v>
      </c>
      <c r="L179" s="13">
        <f t="shared" si="5"/>
        <v>-7548.263013698629</v>
      </c>
    </row>
    <row r="180" spans="1:12" x14ac:dyDescent="0.25">
      <c r="A180" s="4" t="s">
        <v>4308</v>
      </c>
      <c r="B180" s="5">
        <v>179</v>
      </c>
      <c r="C180" s="6">
        <v>39897</v>
      </c>
      <c r="D180" s="6">
        <v>39848</v>
      </c>
      <c r="E180" s="4">
        <v>1234</v>
      </c>
      <c r="F180" s="12">
        <v>18523.8</v>
      </c>
      <c r="G180" s="6">
        <v>39730</v>
      </c>
      <c r="H180" s="6">
        <v>39847</v>
      </c>
      <c r="I180" s="4">
        <f t="shared" si="4"/>
        <v>117</v>
      </c>
      <c r="J180" s="4" t="s">
        <v>1</v>
      </c>
      <c r="K180" s="4" t="s">
        <v>13</v>
      </c>
      <c r="L180" s="13">
        <f t="shared" si="5"/>
        <v>5937.7660273972606</v>
      </c>
    </row>
    <row r="181" spans="1:12" x14ac:dyDescent="0.25">
      <c r="A181" s="4" t="s">
        <v>4309</v>
      </c>
      <c r="B181" s="5">
        <v>180</v>
      </c>
      <c r="C181" s="6">
        <v>39990</v>
      </c>
      <c r="D181" s="6">
        <v>39848</v>
      </c>
      <c r="E181" s="4">
        <v>1252</v>
      </c>
      <c r="F181" s="12">
        <v>-38945.4</v>
      </c>
      <c r="G181" s="6">
        <v>39786</v>
      </c>
      <c r="H181" s="6">
        <v>39847</v>
      </c>
      <c r="I181" s="4">
        <f t="shared" si="4"/>
        <v>61</v>
      </c>
      <c r="J181" s="4" t="s">
        <v>1</v>
      </c>
      <c r="K181" s="4" t="s">
        <v>13</v>
      </c>
      <c r="L181" s="13">
        <f t="shared" si="5"/>
        <v>-6508.6832876712333</v>
      </c>
    </row>
    <row r="182" spans="1:12" x14ac:dyDescent="0.25">
      <c r="A182" s="4" t="s">
        <v>4310</v>
      </c>
      <c r="B182" s="5">
        <v>181</v>
      </c>
      <c r="C182" s="6">
        <v>39990</v>
      </c>
      <c r="D182" s="6">
        <v>39848</v>
      </c>
      <c r="E182" s="4">
        <v>1253</v>
      </c>
      <c r="F182" s="12">
        <v>-49709.5</v>
      </c>
      <c r="G182" s="6">
        <v>39786</v>
      </c>
      <c r="H182" s="6">
        <v>39847</v>
      </c>
      <c r="I182" s="4">
        <f t="shared" si="4"/>
        <v>61</v>
      </c>
      <c r="J182" s="4" t="s">
        <v>1</v>
      </c>
      <c r="K182" s="4" t="s">
        <v>13</v>
      </c>
      <c r="L182" s="13">
        <f t="shared" si="5"/>
        <v>-8307.615068493149</v>
      </c>
    </row>
    <row r="183" spans="1:12" x14ac:dyDescent="0.25">
      <c r="A183" s="4" t="s">
        <v>4311</v>
      </c>
      <c r="B183" s="5">
        <v>182</v>
      </c>
      <c r="C183" s="6">
        <v>40164</v>
      </c>
      <c r="D183" s="6">
        <v>39850</v>
      </c>
      <c r="E183" s="4">
        <v>1</v>
      </c>
      <c r="F183" s="12">
        <v>13213.7</v>
      </c>
      <c r="G183" s="6">
        <v>39758</v>
      </c>
      <c r="H183" s="6">
        <v>39849</v>
      </c>
      <c r="I183" s="4">
        <f t="shared" si="4"/>
        <v>91</v>
      </c>
      <c r="J183" s="4" t="s">
        <v>1</v>
      </c>
      <c r="K183" s="4" t="s">
        <v>13</v>
      </c>
      <c r="L183" s="13">
        <f t="shared" si="5"/>
        <v>3294.3745205479454</v>
      </c>
    </row>
    <row r="184" spans="1:12" x14ac:dyDescent="0.25">
      <c r="A184" s="4" t="s">
        <v>4312</v>
      </c>
      <c r="B184" s="5">
        <v>183</v>
      </c>
      <c r="C184" s="6">
        <v>40201</v>
      </c>
      <c r="D184" s="6">
        <v>39852</v>
      </c>
      <c r="E184" s="4">
        <v>1</v>
      </c>
      <c r="F184" s="12">
        <v>-650779.30000000005</v>
      </c>
      <c r="G184" s="6">
        <v>39797</v>
      </c>
      <c r="H184" s="6">
        <v>39851</v>
      </c>
      <c r="I184" s="4">
        <f t="shared" si="4"/>
        <v>54</v>
      </c>
      <c r="J184" s="4" t="s">
        <v>0</v>
      </c>
      <c r="K184" s="4" t="s">
        <v>14</v>
      </c>
      <c r="L184" s="13">
        <f t="shared" si="5"/>
        <v>-96279.67726027398</v>
      </c>
    </row>
    <row r="185" spans="1:12" x14ac:dyDescent="0.25">
      <c r="A185" s="4" t="s">
        <v>4313</v>
      </c>
      <c r="B185" s="5">
        <v>184</v>
      </c>
      <c r="C185" s="6">
        <v>40171</v>
      </c>
      <c r="D185" s="6">
        <v>39852</v>
      </c>
      <c r="E185" s="4">
        <v>1</v>
      </c>
      <c r="F185" s="12">
        <v>-64959.6</v>
      </c>
      <c r="G185" s="6">
        <v>39768</v>
      </c>
      <c r="H185" s="6">
        <v>39851</v>
      </c>
      <c r="I185" s="4">
        <f t="shared" si="4"/>
        <v>83</v>
      </c>
      <c r="J185" s="4" t="s">
        <v>0</v>
      </c>
      <c r="K185" s="4" t="s">
        <v>14</v>
      </c>
      <c r="L185" s="13">
        <f t="shared" si="5"/>
        <v>-14771.635068493149</v>
      </c>
    </row>
    <row r="186" spans="1:12" x14ac:dyDescent="0.25">
      <c r="A186" s="4" t="s">
        <v>4314</v>
      </c>
      <c r="B186" s="5">
        <v>185</v>
      </c>
      <c r="C186" s="6">
        <v>40067</v>
      </c>
      <c r="D186" s="6">
        <v>39852</v>
      </c>
      <c r="E186" s="4">
        <v>1</v>
      </c>
      <c r="F186" s="12">
        <v>-48710.3</v>
      </c>
      <c r="G186" s="6">
        <v>39847</v>
      </c>
      <c r="H186" s="6">
        <v>39851</v>
      </c>
      <c r="I186" s="4">
        <f t="shared" si="4"/>
        <v>4</v>
      </c>
      <c r="J186" s="4" t="s">
        <v>1</v>
      </c>
      <c r="K186" s="4" t="s">
        <v>13</v>
      </c>
      <c r="L186" s="13">
        <f t="shared" si="5"/>
        <v>-533.81150684931515</v>
      </c>
    </row>
    <row r="187" spans="1:12" x14ac:dyDescent="0.25">
      <c r="A187" s="4" t="s">
        <v>4315</v>
      </c>
      <c r="B187" s="5">
        <v>186</v>
      </c>
      <c r="C187" s="6">
        <v>40147</v>
      </c>
      <c r="D187" s="6">
        <v>39852</v>
      </c>
      <c r="E187" s="4">
        <v>1</v>
      </c>
      <c r="F187" s="12">
        <v>-52274.8</v>
      </c>
      <c r="G187" s="6">
        <v>39745</v>
      </c>
      <c r="H187" s="6">
        <v>39851</v>
      </c>
      <c r="I187" s="4">
        <f t="shared" si="4"/>
        <v>106</v>
      </c>
      <c r="J187" s="4" t="s">
        <v>1</v>
      </c>
      <c r="K187" s="4" t="s">
        <v>13</v>
      </c>
      <c r="L187" s="13">
        <f t="shared" si="5"/>
        <v>-15181.17479452055</v>
      </c>
    </row>
    <row r="188" spans="1:12" x14ac:dyDescent="0.25">
      <c r="A188" s="4" t="s">
        <v>4316</v>
      </c>
      <c r="B188" s="5">
        <v>187</v>
      </c>
      <c r="C188" s="6">
        <v>40168</v>
      </c>
      <c r="D188" s="6">
        <v>39852</v>
      </c>
      <c r="E188" s="4">
        <v>43</v>
      </c>
      <c r="F188" s="12">
        <v>-58036.1</v>
      </c>
      <c r="G188" s="6">
        <v>39760</v>
      </c>
      <c r="H188" s="6">
        <v>39851</v>
      </c>
      <c r="I188" s="4">
        <f t="shared" si="4"/>
        <v>91</v>
      </c>
      <c r="J188" s="4" t="s">
        <v>1</v>
      </c>
      <c r="K188" s="4" t="s">
        <v>13</v>
      </c>
      <c r="L188" s="13">
        <f t="shared" si="5"/>
        <v>-14469.274246575342</v>
      </c>
    </row>
    <row r="189" spans="1:12" x14ac:dyDescent="0.25">
      <c r="A189" s="4" t="s">
        <v>4317</v>
      </c>
      <c r="B189" s="5">
        <v>188</v>
      </c>
      <c r="C189" s="6">
        <v>40168</v>
      </c>
      <c r="D189" s="6">
        <v>39852</v>
      </c>
      <c r="E189" s="4">
        <v>210</v>
      </c>
      <c r="F189" s="12">
        <v>26680.400000000001</v>
      </c>
      <c r="G189" s="6">
        <v>39760</v>
      </c>
      <c r="H189" s="6">
        <v>39851</v>
      </c>
      <c r="I189" s="4">
        <f t="shared" si="4"/>
        <v>91</v>
      </c>
      <c r="J189" s="4" t="s">
        <v>1</v>
      </c>
      <c r="K189" s="4" t="s">
        <v>13</v>
      </c>
      <c r="L189" s="13">
        <f t="shared" si="5"/>
        <v>6651.8257534246577</v>
      </c>
    </row>
    <row r="190" spans="1:12" x14ac:dyDescent="0.25">
      <c r="A190" s="4" t="s">
        <v>4318</v>
      </c>
      <c r="B190" s="5">
        <v>189</v>
      </c>
      <c r="C190" s="6">
        <v>40171</v>
      </c>
      <c r="D190" s="6">
        <v>39852</v>
      </c>
      <c r="E190" s="4">
        <v>208</v>
      </c>
      <c r="F190" s="12">
        <v>-71270.8</v>
      </c>
      <c r="G190" s="6">
        <v>39768</v>
      </c>
      <c r="H190" s="6">
        <v>39851</v>
      </c>
      <c r="I190" s="4">
        <f t="shared" si="4"/>
        <v>83</v>
      </c>
      <c r="J190" s="4" t="s">
        <v>1</v>
      </c>
      <c r="K190" s="4" t="s">
        <v>13</v>
      </c>
      <c r="L190" s="13">
        <f t="shared" si="5"/>
        <v>-16206.784657534246</v>
      </c>
    </row>
    <row r="191" spans="1:12" x14ac:dyDescent="0.25">
      <c r="A191" s="4" t="s">
        <v>4319</v>
      </c>
      <c r="B191" s="5">
        <v>190</v>
      </c>
      <c r="C191" s="6">
        <v>40171</v>
      </c>
      <c r="D191" s="6">
        <v>39852</v>
      </c>
      <c r="E191" s="4">
        <v>358</v>
      </c>
      <c r="F191" s="12">
        <v>-80411.399999999994</v>
      </c>
      <c r="G191" s="6">
        <v>39768</v>
      </c>
      <c r="H191" s="6">
        <v>39851</v>
      </c>
      <c r="I191" s="4">
        <f t="shared" si="4"/>
        <v>83</v>
      </c>
      <c r="J191" s="4" t="s">
        <v>1</v>
      </c>
      <c r="K191" s="4" t="s">
        <v>13</v>
      </c>
      <c r="L191" s="13">
        <f t="shared" si="5"/>
        <v>-18285.332054794519</v>
      </c>
    </row>
    <row r="192" spans="1:12" x14ac:dyDescent="0.25">
      <c r="A192" s="4" t="s">
        <v>4320</v>
      </c>
      <c r="B192" s="5">
        <v>191</v>
      </c>
      <c r="C192" s="6">
        <v>40171</v>
      </c>
      <c r="D192" s="6">
        <v>39852</v>
      </c>
      <c r="E192" s="4">
        <v>360</v>
      </c>
      <c r="F192" s="12">
        <v>-79210</v>
      </c>
      <c r="G192" s="6">
        <v>39768</v>
      </c>
      <c r="H192" s="6">
        <v>39851</v>
      </c>
      <c r="I192" s="4">
        <f t="shared" si="4"/>
        <v>83</v>
      </c>
      <c r="J192" s="4" t="s">
        <v>1</v>
      </c>
      <c r="K192" s="4" t="s">
        <v>13</v>
      </c>
      <c r="L192" s="13">
        <f t="shared" si="5"/>
        <v>-18012.136986301372</v>
      </c>
    </row>
    <row r="193" spans="1:12" x14ac:dyDescent="0.25">
      <c r="A193" s="4" t="s">
        <v>4321</v>
      </c>
      <c r="B193" s="5">
        <v>192</v>
      </c>
      <c r="C193" s="6">
        <v>40002</v>
      </c>
      <c r="D193" s="6">
        <v>39853</v>
      </c>
      <c r="E193" s="4">
        <v>1</v>
      </c>
      <c r="F193" s="12">
        <v>-40436</v>
      </c>
      <c r="G193" s="6">
        <v>39842</v>
      </c>
      <c r="H193" s="6">
        <v>39852</v>
      </c>
      <c r="I193" s="4">
        <f t="shared" si="4"/>
        <v>10</v>
      </c>
      <c r="J193" s="4" t="s">
        <v>1</v>
      </c>
      <c r="K193" s="4" t="s">
        <v>13</v>
      </c>
      <c r="L193" s="13">
        <f t="shared" si="5"/>
        <v>-1107.8356164383561</v>
      </c>
    </row>
    <row r="194" spans="1:12" x14ac:dyDescent="0.25">
      <c r="A194" s="4" t="s">
        <v>4322</v>
      </c>
      <c r="B194" s="5">
        <v>193</v>
      </c>
      <c r="C194" s="6">
        <v>39890</v>
      </c>
      <c r="D194" s="6">
        <v>39853</v>
      </c>
      <c r="E194" s="4">
        <v>1</v>
      </c>
      <c r="F194" s="12">
        <v>-27659.9</v>
      </c>
      <c r="G194" s="6">
        <v>39700</v>
      </c>
      <c r="H194" s="6">
        <v>39852</v>
      </c>
      <c r="I194" s="4">
        <f t="shared" ref="I194:I257" si="6">H194-G194</f>
        <v>152</v>
      </c>
      <c r="J194" s="4" t="s">
        <v>1</v>
      </c>
      <c r="K194" s="4" t="s">
        <v>13</v>
      </c>
      <c r="L194" s="13">
        <f t="shared" si="5"/>
        <v>-11518.643287671233</v>
      </c>
    </row>
    <row r="195" spans="1:12" x14ac:dyDescent="0.25">
      <c r="A195" s="4" t="s">
        <v>4323</v>
      </c>
      <c r="B195" s="5">
        <v>194</v>
      </c>
      <c r="C195" s="6">
        <v>39893</v>
      </c>
      <c r="D195" s="6">
        <v>39853</v>
      </c>
      <c r="E195" s="4">
        <v>1</v>
      </c>
      <c r="F195" s="12">
        <v>-18009.8</v>
      </c>
      <c r="G195" s="6">
        <v>39674</v>
      </c>
      <c r="H195" s="6">
        <v>39852</v>
      </c>
      <c r="I195" s="4">
        <f t="shared" si="6"/>
        <v>178</v>
      </c>
      <c r="J195" s="4" t="s">
        <v>1</v>
      </c>
      <c r="K195" s="4" t="s">
        <v>13</v>
      </c>
      <c r="L195" s="13">
        <f t="shared" ref="L195:L258" si="7">F195/365*I195</f>
        <v>-8782.8613698630143</v>
      </c>
    </row>
    <row r="196" spans="1:12" x14ac:dyDescent="0.25">
      <c r="A196" s="4" t="s">
        <v>4324</v>
      </c>
      <c r="B196" s="5">
        <v>195</v>
      </c>
      <c r="C196" s="6">
        <v>40154</v>
      </c>
      <c r="D196" s="6">
        <v>39853</v>
      </c>
      <c r="E196" s="4">
        <v>1233</v>
      </c>
      <c r="F196" s="12">
        <v>-214174</v>
      </c>
      <c r="G196" s="6">
        <v>39827</v>
      </c>
      <c r="H196" s="6">
        <v>39852</v>
      </c>
      <c r="I196" s="4">
        <f t="shared" si="6"/>
        <v>25</v>
      </c>
      <c r="J196" s="4" t="s">
        <v>1</v>
      </c>
      <c r="K196" s="4" t="s">
        <v>13</v>
      </c>
      <c r="L196" s="13">
        <f t="shared" si="7"/>
        <v>-14669.452054794521</v>
      </c>
    </row>
    <row r="197" spans="1:12" x14ac:dyDescent="0.25">
      <c r="A197" s="4" t="s">
        <v>4325</v>
      </c>
      <c r="B197" s="5">
        <v>196</v>
      </c>
      <c r="C197" s="6">
        <v>40154</v>
      </c>
      <c r="D197" s="6">
        <v>39853</v>
      </c>
      <c r="E197" s="4">
        <v>1234</v>
      </c>
      <c r="F197" s="12">
        <v>-7492.2</v>
      </c>
      <c r="G197" s="6">
        <v>39827</v>
      </c>
      <c r="H197" s="6">
        <v>39852</v>
      </c>
      <c r="I197" s="4">
        <f t="shared" si="6"/>
        <v>25</v>
      </c>
      <c r="J197" s="4" t="s">
        <v>1</v>
      </c>
      <c r="K197" s="4" t="s">
        <v>13</v>
      </c>
      <c r="L197" s="13">
        <f t="shared" si="7"/>
        <v>-513.16438356164383</v>
      </c>
    </row>
    <row r="198" spans="1:12" x14ac:dyDescent="0.25">
      <c r="A198" s="4" t="s">
        <v>4326</v>
      </c>
      <c r="B198" s="5">
        <v>197</v>
      </c>
      <c r="C198" s="6">
        <v>40193</v>
      </c>
      <c r="D198" s="6">
        <v>39854</v>
      </c>
      <c r="E198" s="4">
        <v>1</v>
      </c>
      <c r="F198" s="12">
        <v>-110922.4</v>
      </c>
      <c r="G198" s="6">
        <v>39800</v>
      </c>
      <c r="H198" s="6">
        <v>39853</v>
      </c>
      <c r="I198" s="4">
        <f t="shared" si="6"/>
        <v>53</v>
      </c>
      <c r="J198" s="4" t="s">
        <v>0</v>
      </c>
      <c r="K198" s="4" t="s">
        <v>14</v>
      </c>
      <c r="L198" s="13">
        <f t="shared" si="7"/>
        <v>-16106.540273972601</v>
      </c>
    </row>
    <row r="199" spans="1:12" x14ac:dyDescent="0.25">
      <c r="A199" s="4" t="s">
        <v>4327</v>
      </c>
      <c r="B199" s="5">
        <v>198</v>
      </c>
      <c r="C199" s="6">
        <v>40130</v>
      </c>
      <c r="D199" s="6">
        <v>39854</v>
      </c>
      <c r="E199" s="4">
        <v>43</v>
      </c>
      <c r="F199" s="12">
        <v>69349.100000000006</v>
      </c>
      <c r="G199" s="6">
        <v>39821</v>
      </c>
      <c r="H199" s="6">
        <v>39853</v>
      </c>
      <c r="I199" s="4">
        <f t="shared" si="6"/>
        <v>32</v>
      </c>
      <c r="J199" s="4" t="s">
        <v>0</v>
      </c>
      <c r="K199" s="4" t="s">
        <v>14</v>
      </c>
      <c r="L199" s="13">
        <f t="shared" si="7"/>
        <v>6079.9210958904114</v>
      </c>
    </row>
    <row r="200" spans="1:12" x14ac:dyDescent="0.25">
      <c r="A200" s="4" t="s">
        <v>4328</v>
      </c>
      <c r="B200" s="5">
        <v>199</v>
      </c>
      <c r="C200" s="6">
        <v>40130</v>
      </c>
      <c r="D200" s="6">
        <v>39854</v>
      </c>
      <c r="E200" s="4">
        <v>210</v>
      </c>
      <c r="F200" s="12">
        <v>-44318.7</v>
      </c>
      <c r="G200" s="6">
        <v>39821</v>
      </c>
      <c r="H200" s="6">
        <v>39853</v>
      </c>
      <c r="I200" s="4">
        <f t="shared" si="6"/>
        <v>32</v>
      </c>
      <c r="J200" s="4" t="s">
        <v>0</v>
      </c>
      <c r="K200" s="4" t="s">
        <v>14</v>
      </c>
      <c r="L200" s="13">
        <f t="shared" si="7"/>
        <v>-3885.4750684931505</v>
      </c>
    </row>
    <row r="201" spans="1:12" x14ac:dyDescent="0.25">
      <c r="A201" s="4" t="s">
        <v>4329</v>
      </c>
      <c r="B201" s="5">
        <v>200</v>
      </c>
      <c r="C201" s="6">
        <v>40068</v>
      </c>
      <c r="D201" s="6">
        <v>39854</v>
      </c>
      <c r="E201" s="4">
        <v>43</v>
      </c>
      <c r="F201" s="12">
        <v>-17868.599999999999</v>
      </c>
      <c r="G201" s="6">
        <v>39837</v>
      </c>
      <c r="H201" s="6">
        <v>39853</v>
      </c>
      <c r="I201" s="4">
        <f t="shared" si="6"/>
        <v>16</v>
      </c>
      <c r="J201" s="4" t="s">
        <v>1</v>
      </c>
      <c r="K201" s="4" t="s">
        <v>13</v>
      </c>
      <c r="L201" s="13">
        <f t="shared" si="7"/>
        <v>-783.28109589041094</v>
      </c>
    </row>
    <row r="202" spans="1:12" x14ac:dyDescent="0.25">
      <c r="A202" s="4" t="s">
        <v>4330</v>
      </c>
      <c r="B202" s="5">
        <v>201</v>
      </c>
      <c r="C202" s="6">
        <v>40068</v>
      </c>
      <c r="D202" s="6">
        <v>39854</v>
      </c>
      <c r="E202" s="4">
        <v>210</v>
      </c>
      <c r="F202" s="12">
        <v>-44534.3</v>
      </c>
      <c r="G202" s="6">
        <v>39837</v>
      </c>
      <c r="H202" s="6">
        <v>39853</v>
      </c>
      <c r="I202" s="4">
        <f t="shared" si="6"/>
        <v>16</v>
      </c>
      <c r="J202" s="4" t="s">
        <v>1</v>
      </c>
      <c r="K202" s="4" t="s">
        <v>13</v>
      </c>
      <c r="L202" s="13">
        <f t="shared" si="7"/>
        <v>-1952.188493150685</v>
      </c>
    </row>
    <row r="203" spans="1:12" x14ac:dyDescent="0.25">
      <c r="A203" s="4" t="s">
        <v>4331</v>
      </c>
      <c r="B203" s="5">
        <v>202</v>
      </c>
      <c r="C203" s="6">
        <v>40124</v>
      </c>
      <c r="D203" s="6">
        <v>39854</v>
      </c>
      <c r="E203" s="4">
        <v>43</v>
      </c>
      <c r="F203" s="12">
        <v>-13881.5</v>
      </c>
      <c r="G203" s="6">
        <v>39731</v>
      </c>
      <c r="H203" s="6">
        <v>39853</v>
      </c>
      <c r="I203" s="4">
        <f t="shared" si="6"/>
        <v>122</v>
      </c>
      <c r="J203" s="4" t="s">
        <v>1</v>
      </c>
      <c r="K203" s="4" t="s">
        <v>13</v>
      </c>
      <c r="L203" s="13">
        <f t="shared" si="7"/>
        <v>-4639.8438356164388</v>
      </c>
    </row>
    <row r="204" spans="1:12" x14ac:dyDescent="0.25">
      <c r="A204" s="4" t="s">
        <v>4332</v>
      </c>
      <c r="B204" s="5">
        <v>203</v>
      </c>
      <c r="C204" s="6">
        <v>40124</v>
      </c>
      <c r="D204" s="6">
        <v>39854</v>
      </c>
      <c r="E204" s="4">
        <v>210</v>
      </c>
      <c r="F204" s="12">
        <v>-3220.3</v>
      </c>
      <c r="G204" s="6">
        <v>39731</v>
      </c>
      <c r="H204" s="6">
        <v>39853</v>
      </c>
      <c r="I204" s="4">
        <f t="shared" si="6"/>
        <v>122</v>
      </c>
      <c r="J204" s="4" t="s">
        <v>1</v>
      </c>
      <c r="K204" s="4" t="s">
        <v>13</v>
      </c>
      <c r="L204" s="13">
        <f t="shared" si="7"/>
        <v>-1076.3742465753426</v>
      </c>
    </row>
    <row r="205" spans="1:12" x14ac:dyDescent="0.25">
      <c r="A205" s="4" t="s">
        <v>4333</v>
      </c>
      <c r="B205" s="5">
        <v>204</v>
      </c>
      <c r="C205" s="6">
        <v>39973</v>
      </c>
      <c r="D205" s="6">
        <v>39854</v>
      </c>
      <c r="E205" s="4">
        <v>1</v>
      </c>
      <c r="F205" s="12">
        <v>-50150.3</v>
      </c>
      <c r="G205" s="6">
        <v>39779</v>
      </c>
      <c r="H205" s="6">
        <v>39853</v>
      </c>
      <c r="I205" s="4">
        <f t="shared" si="6"/>
        <v>74</v>
      </c>
      <c r="J205" s="4" t="s">
        <v>1</v>
      </c>
      <c r="K205" s="4" t="s">
        <v>13</v>
      </c>
      <c r="L205" s="13">
        <f t="shared" si="7"/>
        <v>-10167.458082191781</v>
      </c>
    </row>
    <row r="206" spans="1:12" x14ac:dyDescent="0.25">
      <c r="A206" s="4" t="s">
        <v>4334</v>
      </c>
      <c r="B206" s="5">
        <v>205</v>
      </c>
      <c r="C206" s="6">
        <v>40189</v>
      </c>
      <c r="D206" s="6">
        <v>39855</v>
      </c>
      <c r="E206" s="4">
        <v>43</v>
      </c>
      <c r="F206" s="12">
        <v>-667377</v>
      </c>
      <c r="G206" s="6">
        <v>39847</v>
      </c>
      <c r="H206" s="6">
        <v>39854</v>
      </c>
      <c r="I206" s="4">
        <f t="shared" si="6"/>
        <v>7</v>
      </c>
      <c r="J206" s="4" t="s">
        <v>1</v>
      </c>
      <c r="K206" s="4" t="s">
        <v>13</v>
      </c>
      <c r="L206" s="13">
        <f t="shared" si="7"/>
        <v>-12799.010958904109</v>
      </c>
    </row>
    <row r="207" spans="1:12" x14ac:dyDescent="0.25">
      <c r="A207" s="4" t="s">
        <v>4335</v>
      </c>
      <c r="B207" s="5">
        <v>206</v>
      </c>
      <c r="C207" s="6">
        <v>40189</v>
      </c>
      <c r="D207" s="6">
        <v>39855</v>
      </c>
      <c r="E207" s="4">
        <v>210</v>
      </c>
      <c r="F207" s="12">
        <v>-179640.9</v>
      </c>
      <c r="G207" s="6">
        <v>39847</v>
      </c>
      <c r="H207" s="6">
        <v>39854</v>
      </c>
      <c r="I207" s="4">
        <f t="shared" si="6"/>
        <v>7</v>
      </c>
      <c r="J207" s="4" t="s">
        <v>1</v>
      </c>
      <c r="K207" s="4" t="s">
        <v>13</v>
      </c>
      <c r="L207" s="13">
        <f t="shared" si="7"/>
        <v>-3445.1679452054796</v>
      </c>
    </row>
    <row r="208" spans="1:12" x14ac:dyDescent="0.25">
      <c r="A208" s="4" t="s">
        <v>4336</v>
      </c>
      <c r="B208" s="5">
        <v>207</v>
      </c>
      <c r="C208" s="6">
        <v>39933</v>
      </c>
      <c r="D208" s="6">
        <v>39855</v>
      </c>
      <c r="E208" s="4">
        <v>1</v>
      </c>
      <c r="F208" s="12">
        <v>-45675.7</v>
      </c>
      <c r="G208" s="6">
        <v>39773</v>
      </c>
      <c r="H208" s="6">
        <v>39854</v>
      </c>
      <c r="I208" s="4">
        <f t="shared" si="6"/>
        <v>81</v>
      </c>
      <c r="J208" s="4" t="s">
        <v>1</v>
      </c>
      <c r="K208" s="4" t="s">
        <v>13</v>
      </c>
      <c r="L208" s="13">
        <f t="shared" si="7"/>
        <v>-10136.251232876712</v>
      </c>
    </row>
    <row r="209" spans="1:12" x14ac:dyDescent="0.25">
      <c r="A209" s="4" t="s">
        <v>4337</v>
      </c>
      <c r="B209" s="5">
        <v>208</v>
      </c>
      <c r="C209" s="6">
        <v>40046</v>
      </c>
      <c r="D209" s="6">
        <v>39856</v>
      </c>
      <c r="E209" s="4">
        <v>1</v>
      </c>
      <c r="F209" s="12">
        <v>-74057.3</v>
      </c>
      <c r="G209" s="6">
        <v>39801</v>
      </c>
      <c r="H209" s="6">
        <v>39855</v>
      </c>
      <c r="I209" s="4">
        <f t="shared" si="6"/>
        <v>54</v>
      </c>
      <c r="J209" s="4" t="s">
        <v>0</v>
      </c>
      <c r="K209" s="4" t="s">
        <v>14</v>
      </c>
      <c r="L209" s="13">
        <f t="shared" si="7"/>
        <v>-10956.422465753425</v>
      </c>
    </row>
    <row r="210" spans="1:12" x14ac:dyDescent="0.25">
      <c r="A210" s="4" t="s">
        <v>4338</v>
      </c>
      <c r="B210" s="5">
        <v>209</v>
      </c>
      <c r="C210" s="6">
        <v>39967</v>
      </c>
      <c r="D210" s="6">
        <v>39856</v>
      </c>
      <c r="E210" s="4">
        <v>1</v>
      </c>
      <c r="F210" s="12">
        <v>650679</v>
      </c>
      <c r="G210" s="6">
        <v>39566</v>
      </c>
      <c r="H210" s="6">
        <v>39855</v>
      </c>
      <c r="I210" s="4">
        <f t="shared" si="6"/>
        <v>289</v>
      </c>
      <c r="J210" s="4" t="s">
        <v>0</v>
      </c>
      <c r="K210" s="4" t="s">
        <v>14</v>
      </c>
      <c r="L210" s="13">
        <f t="shared" si="7"/>
        <v>515195.15342465753</v>
      </c>
    </row>
    <row r="211" spans="1:12" x14ac:dyDescent="0.25">
      <c r="A211" s="4" t="s">
        <v>4339</v>
      </c>
      <c r="B211" s="5">
        <v>210</v>
      </c>
      <c r="C211" s="6">
        <v>40015</v>
      </c>
      <c r="D211" s="6">
        <v>39856</v>
      </c>
      <c r="E211" s="4">
        <v>1</v>
      </c>
      <c r="F211" s="12">
        <v>-87340.7</v>
      </c>
      <c r="G211" s="6">
        <v>39806</v>
      </c>
      <c r="H211" s="6">
        <v>39855</v>
      </c>
      <c r="I211" s="4">
        <f t="shared" si="6"/>
        <v>49</v>
      </c>
      <c r="J211" s="4" t="s">
        <v>0</v>
      </c>
      <c r="K211" s="4" t="s">
        <v>14</v>
      </c>
      <c r="L211" s="13">
        <f t="shared" si="7"/>
        <v>-11725.189863013698</v>
      </c>
    </row>
    <row r="212" spans="1:12" x14ac:dyDescent="0.25">
      <c r="A212" s="4" t="s">
        <v>4340</v>
      </c>
      <c r="B212" s="5">
        <v>211</v>
      </c>
      <c r="C212" s="6">
        <v>40136</v>
      </c>
      <c r="D212" s="6">
        <v>39856</v>
      </c>
      <c r="E212" s="4">
        <v>1248</v>
      </c>
      <c r="F212" s="12">
        <v>29907.200000000001</v>
      </c>
      <c r="G212" s="6">
        <v>39832</v>
      </c>
      <c r="H212" s="6">
        <v>39855</v>
      </c>
      <c r="I212" s="4">
        <f t="shared" si="6"/>
        <v>23</v>
      </c>
      <c r="J212" s="4" t="s">
        <v>1</v>
      </c>
      <c r="K212" s="4" t="s">
        <v>13</v>
      </c>
      <c r="L212" s="13">
        <f t="shared" si="7"/>
        <v>1884.5632876712327</v>
      </c>
    </row>
    <row r="213" spans="1:12" x14ac:dyDescent="0.25">
      <c r="A213" s="4" t="s">
        <v>4341</v>
      </c>
      <c r="B213" s="5">
        <v>212</v>
      </c>
      <c r="C213" s="6">
        <v>40136</v>
      </c>
      <c r="D213" s="6">
        <v>39856</v>
      </c>
      <c r="E213" s="4">
        <v>1249</v>
      </c>
      <c r="F213" s="12">
        <v>-136346.9</v>
      </c>
      <c r="G213" s="6">
        <v>39832</v>
      </c>
      <c r="H213" s="6">
        <v>39855</v>
      </c>
      <c r="I213" s="4">
        <f t="shared" si="6"/>
        <v>23</v>
      </c>
      <c r="J213" s="4" t="s">
        <v>1</v>
      </c>
      <c r="K213" s="4" t="s">
        <v>13</v>
      </c>
      <c r="L213" s="13">
        <f t="shared" si="7"/>
        <v>-8591.7224657534243</v>
      </c>
    </row>
    <row r="214" spans="1:12" x14ac:dyDescent="0.25">
      <c r="A214" s="4" t="s">
        <v>4342</v>
      </c>
      <c r="B214" s="5">
        <v>213</v>
      </c>
      <c r="C214" s="6">
        <v>39891</v>
      </c>
      <c r="D214" s="6">
        <v>39856</v>
      </c>
      <c r="E214" s="4">
        <v>1256</v>
      </c>
      <c r="F214" s="12">
        <v>-21493.1</v>
      </c>
      <c r="G214" s="6">
        <v>39740</v>
      </c>
      <c r="H214" s="6">
        <v>39855</v>
      </c>
      <c r="I214" s="4">
        <f t="shared" si="6"/>
        <v>115</v>
      </c>
      <c r="J214" s="4" t="s">
        <v>1</v>
      </c>
      <c r="K214" s="4" t="s">
        <v>13</v>
      </c>
      <c r="L214" s="13">
        <f t="shared" si="7"/>
        <v>-6771.7986301369865</v>
      </c>
    </row>
    <row r="215" spans="1:12" x14ac:dyDescent="0.25">
      <c r="A215" s="4" t="s">
        <v>4343</v>
      </c>
      <c r="B215" s="5">
        <v>214</v>
      </c>
      <c r="C215" s="6">
        <v>39891</v>
      </c>
      <c r="D215" s="6">
        <v>39856</v>
      </c>
      <c r="E215" s="4">
        <v>1257</v>
      </c>
      <c r="F215" s="12">
        <v>-6744.9</v>
      </c>
      <c r="G215" s="6">
        <v>39740</v>
      </c>
      <c r="H215" s="6">
        <v>39855</v>
      </c>
      <c r="I215" s="4">
        <f t="shared" si="6"/>
        <v>115</v>
      </c>
      <c r="J215" s="4" t="s">
        <v>1</v>
      </c>
      <c r="K215" s="4" t="s">
        <v>13</v>
      </c>
      <c r="L215" s="13">
        <f t="shared" si="7"/>
        <v>-2125.1054794520546</v>
      </c>
    </row>
    <row r="216" spans="1:12" x14ac:dyDescent="0.25">
      <c r="A216" s="4" t="s">
        <v>4344</v>
      </c>
      <c r="B216" s="5">
        <v>215</v>
      </c>
      <c r="C216" s="6">
        <v>40019</v>
      </c>
      <c r="D216" s="6">
        <v>39856</v>
      </c>
      <c r="E216" s="4">
        <v>1</v>
      </c>
      <c r="F216" s="12">
        <v>-79952.3</v>
      </c>
      <c r="G216" s="6">
        <v>39809</v>
      </c>
      <c r="H216" s="6">
        <v>39855</v>
      </c>
      <c r="I216" s="4">
        <f t="shared" si="6"/>
        <v>46</v>
      </c>
      <c r="J216" s="4" t="s">
        <v>1</v>
      </c>
      <c r="K216" s="4" t="s">
        <v>13</v>
      </c>
      <c r="L216" s="13">
        <f t="shared" si="7"/>
        <v>-10076.180273972603</v>
      </c>
    </row>
    <row r="217" spans="1:12" x14ac:dyDescent="0.25">
      <c r="A217" s="4" t="s">
        <v>4345</v>
      </c>
      <c r="B217" s="5">
        <v>216</v>
      </c>
      <c r="C217" s="6">
        <v>40054</v>
      </c>
      <c r="D217" s="6">
        <v>39856</v>
      </c>
      <c r="E217" s="4">
        <v>1</v>
      </c>
      <c r="F217" s="12">
        <v>-763138.7</v>
      </c>
      <c r="G217" s="6">
        <v>39799</v>
      </c>
      <c r="H217" s="6">
        <v>39855</v>
      </c>
      <c r="I217" s="4">
        <f t="shared" si="6"/>
        <v>56</v>
      </c>
      <c r="J217" s="4" t="s">
        <v>1</v>
      </c>
      <c r="K217" s="4" t="s">
        <v>13</v>
      </c>
      <c r="L217" s="13">
        <f t="shared" si="7"/>
        <v>-117084.29369863014</v>
      </c>
    </row>
    <row r="218" spans="1:12" x14ac:dyDescent="0.25">
      <c r="A218" s="4" t="s">
        <v>4346</v>
      </c>
      <c r="B218" s="5">
        <v>217</v>
      </c>
      <c r="C218" s="6">
        <v>40164</v>
      </c>
      <c r="D218" s="6">
        <v>39856</v>
      </c>
      <c r="E218" s="4">
        <v>43</v>
      </c>
      <c r="F218" s="12">
        <v>391740.2</v>
      </c>
      <c r="G218" s="6">
        <v>39833</v>
      </c>
      <c r="H218" s="6">
        <v>39855</v>
      </c>
      <c r="I218" s="4">
        <f t="shared" si="6"/>
        <v>22</v>
      </c>
      <c r="J218" s="4" t="s">
        <v>1</v>
      </c>
      <c r="K218" s="4" t="s">
        <v>13</v>
      </c>
      <c r="L218" s="13">
        <f t="shared" si="7"/>
        <v>23611.738082191783</v>
      </c>
    </row>
    <row r="219" spans="1:12" x14ac:dyDescent="0.25">
      <c r="A219" s="4" t="s">
        <v>4347</v>
      </c>
      <c r="B219" s="5">
        <v>218</v>
      </c>
      <c r="C219" s="6">
        <v>40164</v>
      </c>
      <c r="D219" s="6">
        <v>39856</v>
      </c>
      <c r="E219" s="4">
        <v>210</v>
      </c>
      <c r="F219" s="12">
        <v>-65601.2</v>
      </c>
      <c r="G219" s="6">
        <v>39833</v>
      </c>
      <c r="H219" s="6">
        <v>39855</v>
      </c>
      <c r="I219" s="4">
        <f t="shared" si="6"/>
        <v>22</v>
      </c>
      <c r="J219" s="4" t="s">
        <v>1</v>
      </c>
      <c r="K219" s="4" t="s">
        <v>13</v>
      </c>
      <c r="L219" s="13">
        <f t="shared" si="7"/>
        <v>-3954.0449315068495</v>
      </c>
    </row>
    <row r="220" spans="1:12" x14ac:dyDescent="0.25">
      <c r="A220" s="4" t="s">
        <v>4348</v>
      </c>
      <c r="B220" s="5">
        <v>219</v>
      </c>
      <c r="C220" s="6">
        <v>40067</v>
      </c>
      <c r="D220" s="6">
        <v>39857</v>
      </c>
      <c r="E220" s="4">
        <v>1</v>
      </c>
      <c r="F220" s="12">
        <v>-72268.800000000003</v>
      </c>
      <c r="G220" s="6">
        <v>39814</v>
      </c>
      <c r="H220" s="6">
        <v>39856</v>
      </c>
      <c r="I220" s="4">
        <f t="shared" si="6"/>
        <v>42</v>
      </c>
      <c r="J220" s="4" t="s">
        <v>1</v>
      </c>
      <c r="K220" s="4" t="s">
        <v>13</v>
      </c>
      <c r="L220" s="13">
        <f t="shared" si="7"/>
        <v>-8315.861917808219</v>
      </c>
    </row>
    <row r="221" spans="1:12" x14ac:dyDescent="0.25">
      <c r="A221" s="4" t="s">
        <v>4349</v>
      </c>
      <c r="B221" s="5">
        <v>220</v>
      </c>
      <c r="C221" s="6">
        <v>40191</v>
      </c>
      <c r="D221" s="6">
        <v>39857</v>
      </c>
      <c r="E221" s="4">
        <v>43</v>
      </c>
      <c r="F221" s="12">
        <v>84184.8</v>
      </c>
      <c r="G221" s="6">
        <v>39830</v>
      </c>
      <c r="H221" s="6">
        <v>39856</v>
      </c>
      <c r="I221" s="4">
        <f t="shared" si="6"/>
        <v>26</v>
      </c>
      <c r="J221" s="4" t="s">
        <v>1</v>
      </c>
      <c r="K221" s="4" t="s">
        <v>13</v>
      </c>
      <c r="L221" s="13">
        <f t="shared" si="7"/>
        <v>5996.725479452055</v>
      </c>
    </row>
    <row r="222" spans="1:12" x14ac:dyDescent="0.25">
      <c r="A222" s="4" t="s">
        <v>4350</v>
      </c>
      <c r="B222" s="5">
        <v>221</v>
      </c>
      <c r="C222" s="6">
        <v>40191</v>
      </c>
      <c r="D222" s="6">
        <v>39857</v>
      </c>
      <c r="E222" s="4">
        <v>210</v>
      </c>
      <c r="F222" s="12">
        <v>-327482.90000000002</v>
      </c>
      <c r="G222" s="6">
        <v>39830</v>
      </c>
      <c r="H222" s="6">
        <v>39856</v>
      </c>
      <c r="I222" s="4">
        <f t="shared" si="6"/>
        <v>26</v>
      </c>
      <c r="J222" s="4" t="s">
        <v>1</v>
      </c>
      <c r="K222" s="4" t="s">
        <v>13</v>
      </c>
      <c r="L222" s="13">
        <f t="shared" si="7"/>
        <v>-23327.549041095892</v>
      </c>
    </row>
    <row r="223" spans="1:12" x14ac:dyDescent="0.25">
      <c r="A223" s="4" t="s">
        <v>4351</v>
      </c>
      <c r="B223" s="5">
        <v>222</v>
      </c>
      <c r="C223" s="6">
        <v>39972</v>
      </c>
      <c r="D223" s="6">
        <v>39857</v>
      </c>
      <c r="E223" s="4">
        <v>1</v>
      </c>
      <c r="F223" s="12">
        <v>0</v>
      </c>
      <c r="G223" s="6">
        <v>39689</v>
      </c>
      <c r="H223" s="6">
        <v>39856</v>
      </c>
      <c r="I223" s="4">
        <f t="shared" si="6"/>
        <v>167</v>
      </c>
      <c r="J223" s="4" t="s">
        <v>1</v>
      </c>
      <c r="K223" s="4" t="s">
        <v>13</v>
      </c>
      <c r="L223" s="13">
        <f t="shared" si="7"/>
        <v>0</v>
      </c>
    </row>
    <row r="224" spans="1:12" x14ac:dyDescent="0.25">
      <c r="A224" s="4" t="s">
        <v>4352</v>
      </c>
      <c r="B224" s="5">
        <v>223</v>
      </c>
      <c r="C224" s="6">
        <v>39986</v>
      </c>
      <c r="D224" s="6">
        <v>39857</v>
      </c>
      <c r="E224" s="4">
        <v>1</v>
      </c>
      <c r="F224" s="12">
        <v>-51143.9</v>
      </c>
      <c r="G224" s="6">
        <v>39785</v>
      </c>
      <c r="H224" s="6">
        <v>39856</v>
      </c>
      <c r="I224" s="4">
        <f t="shared" si="6"/>
        <v>71</v>
      </c>
      <c r="J224" s="4" t="s">
        <v>1</v>
      </c>
      <c r="K224" s="4" t="s">
        <v>13</v>
      </c>
      <c r="L224" s="13">
        <f t="shared" si="7"/>
        <v>-9948.5394520547943</v>
      </c>
    </row>
    <row r="225" spans="1:12" x14ac:dyDescent="0.25">
      <c r="A225" s="4" t="s">
        <v>4353</v>
      </c>
      <c r="B225" s="5">
        <v>224</v>
      </c>
      <c r="C225" s="6">
        <v>40017</v>
      </c>
      <c r="D225" s="6">
        <v>39857</v>
      </c>
      <c r="E225" s="4">
        <v>1</v>
      </c>
      <c r="F225" s="12">
        <v>-95153.5</v>
      </c>
      <c r="G225" s="6">
        <v>39797</v>
      </c>
      <c r="H225" s="6">
        <v>39856</v>
      </c>
      <c r="I225" s="4">
        <f t="shared" si="6"/>
        <v>59</v>
      </c>
      <c r="J225" s="4" t="s">
        <v>1</v>
      </c>
      <c r="K225" s="4" t="s">
        <v>13</v>
      </c>
      <c r="L225" s="13">
        <f t="shared" si="7"/>
        <v>-15380.976712328767</v>
      </c>
    </row>
    <row r="226" spans="1:12" x14ac:dyDescent="0.25">
      <c r="A226" s="4" t="s">
        <v>4354</v>
      </c>
      <c r="B226" s="5">
        <v>225</v>
      </c>
      <c r="C226" s="6">
        <v>40249</v>
      </c>
      <c r="D226" s="6">
        <v>39858</v>
      </c>
      <c r="E226" s="4">
        <v>1</v>
      </c>
      <c r="F226" s="12">
        <v>-171036.4</v>
      </c>
      <c r="G226" s="6">
        <v>39842</v>
      </c>
      <c r="H226" s="6">
        <v>39857</v>
      </c>
      <c r="I226" s="4">
        <f t="shared" si="6"/>
        <v>15</v>
      </c>
      <c r="J226" s="4" t="s">
        <v>0</v>
      </c>
      <c r="K226" s="4" t="s">
        <v>14</v>
      </c>
      <c r="L226" s="13">
        <f t="shared" si="7"/>
        <v>-7028.8931506849312</v>
      </c>
    </row>
    <row r="227" spans="1:12" x14ac:dyDescent="0.25">
      <c r="A227" s="4" t="s">
        <v>4355</v>
      </c>
      <c r="B227" s="5">
        <v>226</v>
      </c>
      <c r="C227" s="6">
        <v>40148</v>
      </c>
      <c r="D227" s="6">
        <v>39858</v>
      </c>
      <c r="E227" s="4">
        <v>1</v>
      </c>
      <c r="F227" s="12">
        <v>-85552.6</v>
      </c>
      <c r="G227" s="6">
        <v>39807</v>
      </c>
      <c r="H227" s="6">
        <v>39857</v>
      </c>
      <c r="I227" s="4">
        <f t="shared" si="6"/>
        <v>50</v>
      </c>
      <c r="J227" s="4" t="s">
        <v>1</v>
      </c>
      <c r="K227" s="4" t="s">
        <v>13</v>
      </c>
      <c r="L227" s="13">
        <f t="shared" si="7"/>
        <v>-11719.534246575342</v>
      </c>
    </row>
    <row r="228" spans="1:12" x14ac:dyDescent="0.25">
      <c r="A228" s="4" t="s">
        <v>4356</v>
      </c>
      <c r="B228" s="5">
        <v>227</v>
      </c>
      <c r="C228" s="6">
        <v>39974</v>
      </c>
      <c r="D228" s="6">
        <v>39859</v>
      </c>
      <c r="E228" s="4">
        <v>1</v>
      </c>
      <c r="F228" s="12">
        <v>-21756.9</v>
      </c>
      <c r="G228" s="6">
        <v>39808</v>
      </c>
      <c r="H228" s="6">
        <v>39858</v>
      </c>
      <c r="I228" s="4">
        <f t="shared" si="6"/>
        <v>50</v>
      </c>
      <c r="J228" s="4" t="s">
        <v>1</v>
      </c>
      <c r="K228" s="4" t="s">
        <v>13</v>
      </c>
      <c r="L228" s="13">
        <f t="shared" si="7"/>
        <v>-2980.3972602739727</v>
      </c>
    </row>
    <row r="229" spans="1:12" x14ac:dyDescent="0.25">
      <c r="A229" s="4" t="s">
        <v>4357</v>
      </c>
      <c r="B229" s="5">
        <v>228</v>
      </c>
      <c r="C229" s="6">
        <v>40186</v>
      </c>
      <c r="D229" s="6">
        <v>39859</v>
      </c>
      <c r="E229" s="4">
        <v>1</v>
      </c>
      <c r="F229" s="12">
        <v>-27291.9</v>
      </c>
      <c r="G229" s="6">
        <v>39775</v>
      </c>
      <c r="H229" s="6">
        <v>39858</v>
      </c>
      <c r="I229" s="4">
        <f t="shared" si="6"/>
        <v>83</v>
      </c>
      <c r="J229" s="4" t="s">
        <v>1</v>
      </c>
      <c r="K229" s="4" t="s">
        <v>13</v>
      </c>
      <c r="L229" s="13">
        <f t="shared" si="7"/>
        <v>-6206.1032876712334</v>
      </c>
    </row>
    <row r="230" spans="1:12" x14ac:dyDescent="0.25">
      <c r="A230" s="4" t="s">
        <v>4358</v>
      </c>
      <c r="B230" s="5">
        <v>229</v>
      </c>
      <c r="C230" s="6">
        <v>40235</v>
      </c>
      <c r="D230" s="6">
        <v>39860</v>
      </c>
      <c r="E230" s="4">
        <v>1256</v>
      </c>
      <c r="F230" s="12">
        <v>263390.2</v>
      </c>
      <c r="G230" s="6">
        <v>39853</v>
      </c>
      <c r="H230" s="6">
        <v>39859</v>
      </c>
      <c r="I230" s="4">
        <f t="shared" si="6"/>
        <v>6</v>
      </c>
      <c r="J230" s="4" t="s">
        <v>1</v>
      </c>
      <c r="K230" s="4" t="s">
        <v>13</v>
      </c>
      <c r="L230" s="13">
        <f t="shared" si="7"/>
        <v>4329.7019178082192</v>
      </c>
    </row>
    <row r="231" spans="1:12" x14ac:dyDescent="0.25">
      <c r="A231" s="4" t="s">
        <v>4359</v>
      </c>
      <c r="B231" s="5">
        <v>230</v>
      </c>
      <c r="C231" s="6">
        <v>40235</v>
      </c>
      <c r="D231" s="6">
        <v>39860</v>
      </c>
      <c r="E231" s="4">
        <v>1257</v>
      </c>
      <c r="F231" s="12">
        <v>-206413.8</v>
      </c>
      <c r="G231" s="6">
        <v>39853</v>
      </c>
      <c r="H231" s="6">
        <v>39859</v>
      </c>
      <c r="I231" s="4">
        <f t="shared" si="6"/>
        <v>6</v>
      </c>
      <c r="J231" s="4" t="s">
        <v>1</v>
      </c>
      <c r="K231" s="4" t="s">
        <v>13</v>
      </c>
      <c r="L231" s="13">
        <f t="shared" si="7"/>
        <v>-3393.1035616438357</v>
      </c>
    </row>
    <row r="232" spans="1:12" x14ac:dyDescent="0.25">
      <c r="A232" s="4" t="s">
        <v>4360</v>
      </c>
      <c r="B232" s="5">
        <v>231</v>
      </c>
      <c r="C232" s="6">
        <v>40192</v>
      </c>
      <c r="D232" s="6">
        <v>39860</v>
      </c>
      <c r="E232" s="4">
        <v>1</v>
      </c>
      <c r="F232" s="12">
        <v>-129191.7</v>
      </c>
      <c r="G232" s="6">
        <v>39818</v>
      </c>
      <c r="H232" s="6">
        <v>39859</v>
      </c>
      <c r="I232" s="4">
        <f t="shared" si="6"/>
        <v>41</v>
      </c>
      <c r="J232" s="4" t="s">
        <v>1</v>
      </c>
      <c r="K232" s="4" t="s">
        <v>13</v>
      </c>
      <c r="L232" s="13">
        <f t="shared" si="7"/>
        <v>-14511.944383561644</v>
      </c>
    </row>
    <row r="233" spans="1:12" x14ac:dyDescent="0.25">
      <c r="A233" s="4" t="s">
        <v>4361</v>
      </c>
      <c r="B233" s="5">
        <v>232</v>
      </c>
      <c r="C233" s="6">
        <v>39881</v>
      </c>
      <c r="D233" s="6">
        <v>39861</v>
      </c>
      <c r="E233" s="4">
        <v>43</v>
      </c>
      <c r="F233" s="12">
        <v>34468.300000000003</v>
      </c>
      <c r="G233" s="6">
        <v>39730</v>
      </c>
      <c r="H233" s="6">
        <v>39860</v>
      </c>
      <c r="I233" s="4">
        <f t="shared" si="6"/>
        <v>130</v>
      </c>
      <c r="J233" s="4" t="s">
        <v>0</v>
      </c>
      <c r="K233" s="4" t="s">
        <v>14</v>
      </c>
      <c r="L233" s="13">
        <f t="shared" si="7"/>
        <v>12276.380821917808</v>
      </c>
    </row>
    <row r="234" spans="1:12" x14ac:dyDescent="0.25">
      <c r="A234" s="4" t="s">
        <v>4362</v>
      </c>
      <c r="B234" s="5">
        <v>233</v>
      </c>
      <c r="C234" s="6">
        <v>39881</v>
      </c>
      <c r="D234" s="6">
        <v>39861</v>
      </c>
      <c r="E234" s="4">
        <v>210</v>
      </c>
      <c r="F234" s="12">
        <v>2991.8</v>
      </c>
      <c r="G234" s="6">
        <v>39730</v>
      </c>
      <c r="H234" s="6">
        <v>39860</v>
      </c>
      <c r="I234" s="4">
        <f t="shared" si="6"/>
        <v>130</v>
      </c>
      <c r="J234" s="4" t="s">
        <v>0</v>
      </c>
      <c r="K234" s="4" t="s">
        <v>14</v>
      </c>
      <c r="L234" s="13">
        <f t="shared" si="7"/>
        <v>1065.5726027397261</v>
      </c>
    </row>
    <row r="235" spans="1:12" x14ac:dyDescent="0.25">
      <c r="A235" s="4" t="s">
        <v>4363</v>
      </c>
      <c r="B235" s="5">
        <v>234</v>
      </c>
      <c r="C235" s="6">
        <v>39960</v>
      </c>
      <c r="D235" s="6">
        <v>39861</v>
      </c>
      <c r="E235" s="4">
        <v>1</v>
      </c>
      <c r="F235" s="12">
        <v>0</v>
      </c>
      <c r="G235" s="6">
        <v>39848</v>
      </c>
      <c r="H235" s="6">
        <v>39860</v>
      </c>
      <c r="I235" s="4">
        <f t="shared" si="6"/>
        <v>12</v>
      </c>
      <c r="J235" s="4" t="s">
        <v>1</v>
      </c>
      <c r="K235" s="4" t="s">
        <v>13</v>
      </c>
      <c r="L235" s="13">
        <f t="shared" si="7"/>
        <v>0</v>
      </c>
    </row>
    <row r="236" spans="1:12" x14ac:dyDescent="0.25">
      <c r="A236" s="4" t="s">
        <v>4364</v>
      </c>
      <c r="B236" s="5">
        <v>235</v>
      </c>
      <c r="C236" s="6">
        <v>40193</v>
      </c>
      <c r="D236" s="6">
        <v>39861</v>
      </c>
      <c r="E236" s="4">
        <v>1</v>
      </c>
      <c r="F236" s="12">
        <v>-56549.599999999999</v>
      </c>
      <c r="G236" s="6">
        <v>39777</v>
      </c>
      <c r="H236" s="6">
        <v>39860</v>
      </c>
      <c r="I236" s="4">
        <f t="shared" si="6"/>
        <v>83</v>
      </c>
      <c r="J236" s="4" t="s">
        <v>1</v>
      </c>
      <c r="K236" s="4" t="s">
        <v>13</v>
      </c>
      <c r="L236" s="13">
        <f t="shared" si="7"/>
        <v>-12859.22410958904</v>
      </c>
    </row>
    <row r="237" spans="1:12" x14ac:dyDescent="0.25">
      <c r="A237" s="4" t="s">
        <v>4365</v>
      </c>
      <c r="B237" s="5">
        <v>236</v>
      </c>
      <c r="C237" s="6">
        <v>39966</v>
      </c>
      <c r="D237" s="6">
        <v>39861</v>
      </c>
      <c r="E237" s="4">
        <v>208</v>
      </c>
      <c r="F237" s="12">
        <v>4854.8999999999996</v>
      </c>
      <c r="G237" s="6">
        <v>39831</v>
      </c>
      <c r="H237" s="6">
        <v>39860</v>
      </c>
      <c r="I237" s="4">
        <f t="shared" si="6"/>
        <v>29</v>
      </c>
      <c r="J237" s="4" t="s">
        <v>1</v>
      </c>
      <c r="K237" s="4" t="s">
        <v>13</v>
      </c>
      <c r="L237" s="13">
        <f t="shared" si="7"/>
        <v>385.73178082191777</v>
      </c>
    </row>
    <row r="238" spans="1:12" x14ac:dyDescent="0.25">
      <c r="A238" s="4" t="s">
        <v>4366</v>
      </c>
      <c r="B238" s="5">
        <v>237</v>
      </c>
      <c r="C238" s="6">
        <v>39966</v>
      </c>
      <c r="D238" s="6">
        <v>39861</v>
      </c>
      <c r="E238" s="4">
        <v>358</v>
      </c>
      <c r="F238" s="12">
        <v>27017.3</v>
      </c>
      <c r="G238" s="6">
        <v>39831</v>
      </c>
      <c r="H238" s="6">
        <v>39860</v>
      </c>
      <c r="I238" s="4">
        <f t="shared" si="6"/>
        <v>29</v>
      </c>
      <c r="J238" s="4" t="s">
        <v>1</v>
      </c>
      <c r="K238" s="4" t="s">
        <v>13</v>
      </c>
      <c r="L238" s="13">
        <f t="shared" si="7"/>
        <v>2146.58</v>
      </c>
    </row>
    <row r="239" spans="1:12" x14ac:dyDescent="0.25">
      <c r="A239" s="4" t="s">
        <v>4367</v>
      </c>
      <c r="B239" s="5">
        <v>238</v>
      </c>
      <c r="C239" s="6">
        <v>39966</v>
      </c>
      <c r="D239" s="6">
        <v>39861</v>
      </c>
      <c r="E239" s="4">
        <v>360</v>
      </c>
      <c r="F239" s="12">
        <v>-684802</v>
      </c>
      <c r="G239" s="6">
        <v>39831</v>
      </c>
      <c r="H239" s="6">
        <v>39860</v>
      </c>
      <c r="I239" s="4">
        <f t="shared" si="6"/>
        <v>29</v>
      </c>
      <c r="J239" s="4" t="s">
        <v>1</v>
      </c>
      <c r="K239" s="4" t="s">
        <v>13</v>
      </c>
      <c r="L239" s="13">
        <f t="shared" si="7"/>
        <v>-54408.926027397261</v>
      </c>
    </row>
    <row r="240" spans="1:12" x14ac:dyDescent="0.25">
      <c r="A240" s="4" t="s">
        <v>4368</v>
      </c>
      <c r="B240" s="5">
        <v>239</v>
      </c>
      <c r="C240" s="6">
        <v>40147</v>
      </c>
      <c r="D240" s="6">
        <v>39861</v>
      </c>
      <c r="E240" s="4">
        <v>43</v>
      </c>
      <c r="F240" s="12">
        <v>-89733.8</v>
      </c>
      <c r="G240" s="6">
        <v>39803</v>
      </c>
      <c r="H240" s="6">
        <v>39860</v>
      </c>
      <c r="I240" s="4">
        <f t="shared" si="6"/>
        <v>57</v>
      </c>
      <c r="J240" s="4" t="s">
        <v>1</v>
      </c>
      <c r="K240" s="4" t="s">
        <v>13</v>
      </c>
      <c r="L240" s="13">
        <f t="shared" si="7"/>
        <v>-14013.223561643836</v>
      </c>
    </row>
    <row r="241" spans="1:12" x14ac:dyDescent="0.25">
      <c r="A241" s="4" t="s">
        <v>4369</v>
      </c>
      <c r="B241" s="5">
        <v>240</v>
      </c>
      <c r="C241" s="6">
        <v>40147</v>
      </c>
      <c r="D241" s="6">
        <v>39861</v>
      </c>
      <c r="E241" s="4">
        <v>210</v>
      </c>
      <c r="F241" s="12">
        <v>84790.9</v>
      </c>
      <c r="G241" s="6">
        <v>39803</v>
      </c>
      <c r="H241" s="6">
        <v>39860</v>
      </c>
      <c r="I241" s="4">
        <f t="shared" si="6"/>
        <v>57</v>
      </c>
      <c r="J241" s="4" t="s">
        <v>1</v>
      </c>
      <c r="K241" s="4" t="s">
        <v>13</v>
      </c>
      <c r="L241" s="13">
        <f t="shared" si="7"/>
        <v>13241.318630136984</v>
      </c>
    </row>
    <row r="242" spans="1:12" x14ac:dyDescent="0.25">
      <c r="A242" s="4" t="s">
        <v>4370</v>
      </c>
      <c r="B242" s="5">
        <v>241</v>
      </c>
      <c r="C242" s="6">
        <v>39888</v>
      </c>
      <c r="D242" s="6">
        <v>39861</v>
      </c>
      <c r="E242" s="4">
        <v>1</v>
      </c>
      <c r="F242" s="12">
        <v>-40312.300000000003</v>
      </c>
      <c r="G242" s="6">
        <v>39746</v>
      </c>
      <c r="H242" s="6">
        <v>39860</v>
      </c>
      <c r="I242" s="4">
        <f t="shared" si="6"/>
        <v>114</v>
      </c>
      <c r="J242" s="4" t="s">
        <v>1</v>
      </c>
      <c r="K242" s="4" t="s">
        <v>13</v>
      </c>
      <c r="L242" s="13">
        <f t="shared" si="7"/>
        <v>-12590.690958904112</v>
      </c>
    </row>
    <row r="243" spans="1:12" x14ac:dyDescent="0.25">
      <c r="A243" s="4" t="s">
        <v>4371</v>
      </c>
      <c r="B243" s="5">
        <v>242</v>
      </c>
      <c r="C243" s="6">
        <v>40064</v>
      </c>
      <c r="D243" s="6">
        <v>39862</v>
      </c>
      <c r="E243" s="4">
        <v>1248</v>
      </c>
      <c r="F243" s="12">
        <v>-35190.199999999997</v>
      </c>
      <c r="G243" s="6">
        <v>39757</v>
      </c>
      <c r="H243" s="6">
        <v>39861</v>
      </c>
      <c r="I243" s="4">
        <f t="shared" si="6"/>
        <v>104</v>
      </c>
      <c r="J243" s="4" t="s">
        <v>1</v>
      </c>
      <c r="K243" s="4" t="s">
        <v>13</v>
      </c>
      <c r="L243" s="13">
        <f t="shared" si="7"/>
        <v>-10026.796712328767</v>
      </c>
    </row>
    <row r="244" spans="1:12" x14ac:dyDescent="0.25">
      <c r="A244" s="4" t="s">
        <v>4372</v>
      </c>
      <c r="B244" s="5">
        <v>243</v>
      </c>
      <c r="C244" s="6">
        <v>40064</v>
      </c>
      <c r="D244" s="6">
        <v>39862</v>
      </c>
      <c r="E244" s="4">
        <v>1249</v>
      </c>
      <c r="F244" s="12">
        <v>-20998.3</v>
      </c>
      <c r="G244" s="6">
        <v>39757</v>
      </c>
      <c r="H244" s="6">
        <v>39861</v>
      </c>
      <c r="I244" s="4">
        <f t="shared" si="6"/>
        <v>104</v>
      </c>
      <c r="J244" s="4" t="s">
        <v>1</v>
      </c>
      <c r="K244" s="4" t="s">
        <v>13</v>
      </c>
      <c r="L244" s="13">
        <f t="shared" si="7"/>
        <v>-5983.0772602739726</v>
      </c>
    </row>
    <row r="245" spans="1:12" x14ac:dyDescent="0.25">
      <c r="A245" s="4" t="s">
        <v>4373</v>
      </c>
      <c r="B245" s="5">
        <v>244</v>
      </c>
      <c r="C245" s="6">
        <v>40183</v>
      </c>
      <c r="D245" s="6">
        <v>39862</v>
      </c>
      <c r="E245" s="4">
        <v>43</v>
      </c>
      <c r="F245" s="12">
        <v>-54027.3</v>
      </c>
      <c r="G245" s="6">
        <v>39770</v>
      </c>
      <c r="H245" s="6">
        <v>39861</v>
      </c>
      <c r="I245" s="4">
        <f t="shared" si="6"/>
        <v>91</v>
      </c>
      <c r="J245" s="4" t="s">
        <v>1</v>
      </c>
      <c r="K245" s="4" t="s">
        <v>13</v>
      </c>
      <c r="L245" s="13">
        <f t="shared" si="7"/>
        <v>-13469.820000000002</v>
      </c>
    </row>
    <row r="246" spans="1:12" x14ac:dyDescent="0.25">
      <c r="A246" s="4" t="s">
        <v>4374</v>
      </c>
      <c r="B246" s="5">
        <v>245</v>
      </c>
      <c r="C246" s="6">
        <v>40183</v>
      </c>
      <c r="D246" s="6">
        <v>39862</v>
      </c>
      <c r="E246" s="4">
        <v>210</v>
      </c>
      <c r="F246" s="12">
        <v>-9746.2999999999993</v>
      </c>
      <c r="G246" s="6">
        <v>39770</v>
      </c>
      <c r="H246" s="6">
        <v>39861</v>
      </c>
      <c r="I246" s="4">
        <f t="shared" si="6"/>
        <v>91</v>
      </c>
      <c r="J246" s="4" t="s">
        <v>1</v>
      </c>
      <c r="K246" s="4" t="s">
        <v>13</v>
      </c>
      <c r="L246" s="13">
        <f t="shared" si="7"/>
        <v>-2429.8994520547944</v>
      </c>
    </row>
    <row r="247" spans="1:12" x14ac:dyDescent="0.25">
      <c r="A247" s="4" t="s">
        <v>4375</v>
      </c>
      <c r="B247" s="5">
        <v>246</v>
      </c>
      <c r="C247" s="6">
        <v>40043</v>
      </c>
      <c r="D247" s="6">
        <v>39862</v>
      </c>
      <c r="E247" s="4">
        <v>43</v>
      </c>
      <c r="F247" s="12">
        <v>-2493.4</v>
      </c>
      <c r="G247" s="6">
        <v>39821</v>
      </c>
      <c r="H247" s="6">
        <v>39861</v>
      </c>
      <c r="I247" s="4">
        <f t="shared" si="6"/>
        <v>40</v>
      </c>
      <c r="J247" s="4" t="s">
        <v>1</v>
      </c>
      <c r="K247" s="4" t="s">
        <v>13</v>
      </c>
      <c r="L247" s="13">
        <f t="shared" si="7"/>
        <v>-273.24931506849316</v>
      </c>
    </row>
    <row r="248" spans="1:12" x14ac:dyDescent="0.25">
      <c r="A248" s="4" t="s">
        <v>4376</v>
      </c>
      <c r="B248" s="5">
        <v>247</v>
      </c>
      <c r="C248" s="6">
        <v>40043</v>
      </c>
      <c r="D248" s="6">
        <v>39862</v>
      </c>
      <c r="E248" s="4">
        <v>210</v>
      </c>
      <c r="F248" s="12">
        <v>-71261.600000000006</v>
      </c>
      <c r="G248" s="6">
        <v>39821</v>
      </c>
      <c r="H248" s="6">
        <v>39861</v>
      </c>
      <c r="I248" s="4">
        <f t="shared" si="6"/>
        <v>40</v>
      </c>
      <c r="J248" s="4" t="s">
        <v>1</v>
      </c>
      <c r="K248" s="4" t="s">
        <v>13</v>
      </c>
      <c r="L248" s="13">
        <f t="shared" si="7"/>
        <v>-7809.4904109589052</v>
      </c>
    </row>
    <row r="249" spans="1:12" x14ac:dyDescent="0.25">
      <c r="A249" s="4" t="s">
        <v>4377</v>
      </c>
      <c r="B249" s="5">
        <v>248</v>
      </c>
      <c r="C249" s="6">
        <v>39965</v>
      </c>
      <c r="D249" s="6">
        <v>39862</v>
      </c>
      <c r="E249" s="4">
        <v>1</v>
      </c>
      <c r="F249" s="12">
        <v>-33129.199999999997</v>
      </c>
      <c r="G249" s="6">
        <v>39823</v>
      </c>
      <c r="H249" s="6">
        <v>39861</v>
      </c>
      <c r="I249" s="4">
        <f t="shared" si="6"/>
        <v>38</v>
      </c>
      <c r="J249" s="4" t="s">
        <v>1</v>
      </c>
      <c r="K249" s="4" t="s">
        <v>13</v>
      </c>
      <c r="L249" s="13">
        <f t="shared" si="7"/>
        <v>-3449.0673972602735</v>
      </c>
    </row>
    <row r="250" spans="1:12" x14ac:dyDescent="0.25">
      <c r="A250" s="4" t="s">
        <v>4378</v>
      </c>
      <c r="B250" s="5">
        <v>249</v>
      </c>
      <c r="C250" s="6">
        <v>39919</v>
      </c>
      <c r="D250" s="6">
        <v>39863</v>
      </c>
      <c r="E250" s="4">
        <v>1</v>
      </c>
      <c r="F250" s="12">
        <v>-24231.1</v>
      </c>
      <c r="G250" s="6">
        <v>39741</v>
      </c>
      <c r="H250" s="6">
        <v>39862</v>
      </c>
      <c r="I250" s="4">
        <f t="shared" si="6"/>
        <v>121</v>
      </c>
      <c r="J250" s="4" t="s">
        <v>1</v>
      </c>
      <c r="K250" s="4" t="s">
        <v>13</v>
      </c>
      <c r="L250" s="13">
        <f t="shared" si="7"/>
        <v>-8032.7756164383554</v>
      </c>
    </row>
    <row r="251" spans="1:12" x14ac:dyDescent="0.25">
      <c r="A251" s="4" t="s">
        <v>4379</v>
      </c>
      <c r="B251" s="5">
        <v>250</v>
      </c>
      <c r="C251" s="6">
        <v>39990</v>
      </c>
      <c r="D251" s="6">
        <v>39863</v>
      </c>
      <c r="E251" s="4">
        <v>1</v>
      </c>
      <c r="F251" s="12">
        <v>-46364</v>
      </c>
      <c r="G251" s="6">
        <v>39824</v>
      </c>
      <c r="H251" s="6">
        <v>39862</v>
      </c>
      <c r="I251" s="4">
        <f t="shared" si="6"/>
        <v>38</v>
      </c>
      <c r="J251" s="4" t="s">
        <v>1</v>
      </c>
      <c r="K251" s="4" t="s">
        <v>13</v>
      </c>
      <c r="L251" s="13">
        <f t="shared" si="7"/>
        <v>-4826.9369863013699</v>
      </c>
    </row>
    <row r="252" spans="1:12" x14ac:dyDescent="0.25">
      <c r="A252" s="4" t="s">
        <v>4380</v>
      </c>
      <c r="B252" s="5">
        <v>251</v>
      </c>
      <c r="C252" s="6">
        <v>40042</v>
      </c>
      <c r="D252" s="6">
        <v>39863</v>
      </c>
      <c r="E252" s="4">
        <v>1</v>
      </c>
      <c r="F252" s="12">
        <v>-39063.9</v>
      </c>
      <c r="G252" s="6">
        <v>39785</v>
      </c>
      <c r="H252" s="6">
        <v>39862</v>
      </c>
      <c r="I252" s="4">
        <f t="shared" si="6"/>
        <v>77</v>
      </c>
      <c r="J252" s="4" t="s">
        <v>1</v>
      </c>
      <c r="K252" s="4" t="s">
        <v>13</v>
      </c>
      <c r="L252" s="13">
        <f t="shared" si="7"/>
        <v>-8240.877534246576</v>
      </c>
    </row>
    <row r="253" spans="1:12" x14ac:dyDescent="0.25">
      <c r="A253" s="4" t="s">
        <v>4381</v>
      </c>
      <c r="B253" s="5">
        <v>252</v>
      </c>
      <c r="C253" s="6">
        <v>39870</v>
      </c>
      <c r="D253" s="6">
        <v>39863</v>
      </c>
      <c r="E253" s="4">
        <v>1233</v>
      </c>
      <c r="F253" s="12">
        <v>-29708.3</v>
      </c>
      <c r="G253" s="6">
        <v>39684</v>
      </c>
      <c r="H253" s="6">
        <v>39862</v>
      </c>
      <c r="I253" s="4">
        <f t="shared" si="6"/>
        <v>178</v>
      </c>
      <c r="J253" s="4" t="s">
        <v>1</v>
      </c>
      <c r="K253" s="4" t="s">
        <v>13</v>
      </c>
      <c r="L253" s="13">
        <f t="shared" si="7"/>
        <v>-14487.883287671233</v>
      </c>
    </row>
    <row r="254" spans="1:12" x14ac:dyDescent="0.25">
      <c r="A254" s="4" t="s">
        <v>4382</v>
      </c>
      <c r="B254" s="5">
        <v>253</v>
      </c>
      <c r="C254" s="6">
        <v>39870</v>
      </c>
      <c r="D254" s="6">
        <v>39863</v>
      </c>
      <c r="E254" s="4">
        <v>1234</v>
      </c>
      <c r="F254" s="12">
        <v>-9054.9</v>
      </c>
      <c r="G254" s="6">
        <v>39684</v>
      </c>
      <c r="H254" s="6">
        <v>39862</v>
      </c>
      <c r="I254" s="4">
        <f t="shared" si="6"/>
        <v>178</v>
      </c>
      <c r="J254" s="4" t="s">
        <v>1</v>
      </c>
      <c r="K254" s="4" t="s">
        <v>13</v>
      </c>
      <c r="L254" s="13">
        <f t="shared" si="7"/>
        <v>-4415.8142465753426</v>
      </c>
    </row>
    <row r="255" spans="1:12" x14ac:dyDescent="0.25">
      <c r="A255" s="4" t="s">
        <v>4383</v>
      </c>
      <c r="B255" s="5">
        <v>254</v>
      </c>
      <c r="C255" s="6">
        <v>40057</v>
      </c>
      <c r="D255" s="6">
        <v>39863</v>
      </c>
      <c r="E255" s="4">
        <v>1</v>
      </c>
      <c r="F255" s="12">
        <v>0</v>
      </c>
      <c r="G255" s="6">
        <v>39746</v>
      </c>
      <c r="H255" s="6">
        <v>39862</v>
      </c>
      <c r="I255" s="4">
        <f t="shared" si="6"/>
        <v>116</v>
      </c>
      <c r="J255" s="4" t="s">
        <v>1</v>
      </c>
      <c r="K255" s="4" t="s">
        <v>13</v>
      </c>
      <c r="L255" s="13">
        <f t="shared" si="7"/>
        <v>0</v>
      </c>
    </row>
    <row r="256" spans="1:12" x14ac:dyDescent="0.25">
      <c r="A256" s="4" t="s">
        <v>4384</v>
      </c>
      <c r="B256" s="5">
        <v>255</v>
      </c>
      <c r="C256" s="6">
        <v>39941</v>
      </c>
      <c r="D256" s="6">
        <v>39863</v>
      </c>
      <c r="E256" s="4">
        <v>1</v>
      </c>
      <c r="F256" s="12">
        <v>4507</v>
      </c>
      <c r="G256" s="6">
        <v>39771</v>
      </c>
      <c r="H256" s="6">
        <v>39862</v>
      </c>
      <c r="I256" s="4">
        <f t="shared" si="6"/>
        <v>91</v>
      </c>
      <c r="J256" s="4" t="s">
        <v>1</v>
      </c>
      <c r="K256" s="4" t="s">
        <v>13</v>
      </c>
      <c r="L256" s="13">
        <f t="shared" si="7"/>
        <v>1123.66301369863</v>
      </c>
    </row>
    <row r="257" spans="1:12" x14ac:dyDescent="0.25">
      <c r="A257" s="4" t="s">
        <v>4385</v>
      </c>
      <c r="B257" s="5">
        <v>256</v>
      </c>
      <c r="C257" s="6">
        <v>39897</v>
      </c>
      <c r="D257" s="6">
        <v>39863</v>
      </c>
      <c r="E257" s="4">
        <v>1</v>
      </c>
      <c r="F257" s="12">
        <v>-57269.8</v>
      </c>
      <c r="G257" s="6">
        <v>39495</v>
      </c>
      <c r="H257" s="6">
        <v>39862</v>
      </c>
      <c r="I257" s="4">
        <f t="shared" si="6"/>
        <v>367</v>
      </c>
      <c r="J257" s="4" t="s">
        <v>1</v>
      </c>
      <c r="K257" s="4" t="s">
        <v>13</v>
      </c>
      <c r="L257" s="13">
        <f t="shared" si="7"/>
        <v>-57583.607123287671</v>
      </c>
    </row>
    <row r="258" spans="1:12" x14ac:dyDescent="0.25">
      <c r="A258" s="4" t="s">
        <v>4386</v>
      </c>
      <c r="B258" s="5">
        <v>257</v>
      </c>
      <c r="C258" s="6">
        <v>40067</v>
      </c>
      <c r="D258" s="6">
        <v>39864</v>
      </c>
      <c r="E258" s="4">
        <v>43</v>
      </c>
      <c r="F258" s="12">
        <v>34499.4</v>
      </c>
      <c r="G258" s="6">
        <v>39835</v>
      </c>
      <c r="H258" s="6">
        <v>39863</v>
      </c>
      <c r="I258" s="4">
        <f t="shared" ref="I258:I321" si="8">H258-G258</f>
        <v>28</v>
      </c>
      <c r="J258" s="4" t="s">
        <v>1</v>
      </c>
      <c r="K258" s="4" t="s">
        <v>13</v>
      </c>
      <c r="L258" s="13">
        <f t="shared" si="7"/>
        <v>2646.5293150684934</v>
      </c>
    </row>
    <row r="259" spans="1:12" x14ac:dyDescent="0.25">
      <c r="A259" s="4" t="s">
        <v>4387</v>
      </c>
      <c r="B259" s="5">
        <v>258</v>
      </c>
      <c r="C259" s="6">
        <v>40067</v>
      </c>
      <c r="D259" s="6">
        <v>39864</v>
      </c>
      <c r="E259" s="4">
        <v>210</v>
      </c>
      <c r="F259" s="12">
        <v>-24778.9</v>
      </c>
      <c r="G259" s="6">
        <v>39835</v>
      </c>
      <c r="H259" s="6">
        <v>39863</v>
      </c>
      <c r="I259" s="4">
        <f t="shared" si="8"/>
        <v>28</v>
      </c>
      <c r="J259" s="4" t="s">
        <v>1</v>
      </c>
      <c r="K259" s="4" t="s">
        <v>13</v>
      </c>
      <c r="L259" s="13">
        <f t="shared" ref="L259:L322" si="9">F259/365*I259</f>
        <v>-1900.8471232876711</v>
      </c>
    </row>
    <row r="260" spans="1:12" x14ac:dyDescent="0.25">
      <c r="A260" s="4" t="s">
        <v>4388</v>
      </c>
      <c r="B260" s="5">
        <v>259</v>
      </c>
      <c r="C260" s="6">
        <v>40014</v>
      </c>
      <c r="D260" s="6">
        <v>39864</v>
      </c>
      <c r="E260" s="4">
        <v>1</v>
      </c>
      <c r="F260" s="12">
        <v>-67211.7</v>
      </c>
      <c r="G260" s="6">
        <v>39852</v>
      </c>
      <c r="H260" s="6">
        <v>39863</v>
      </c>
      <c r="I260" s="4">
        <f t="shared" si="8"/>
        <v>11</v>
      </c>
      <c r="J260" s="4" t="s">
        <v>1</v>
      </c>
      <c r="K260" s="4" t="s">
        <v>13</v>
      </c>
      <c r="L260" s="13">
        <f t="shared" si="9"/>
        <v>-2025.5580821917808</v>
      </c>
    </row>
    <row r="261" spans="1:12" x14ac:dyDescent="0.25">
      <c r="A261" s="4" t="s">
        <v>4389</v>
      </c>
      <c r="B261" s="5">
        <v>260</v>
      </c>
      <c r="C261" s="6">
        <v>39969</v>
      </c>
      <c r="D261" s="6">
        <v>39865</v>
      </c>
      <c r="E261" s="4">
        <v>1</v>
      </c>
      <c r="F261" s="12">
        <v>-61477.9</v>
      </c>
      <c r="G261" s="6">
        <v>39830</v>
      </c>
      <c r="H261" s="6">
        <v>39864</v>
      </c>
      <c r="I261" s="4">
        <f t="shared" si="8"/>
        <v>34</v>
      </c>
      <c r="J261" s="4" t="s">
        <v>1</v>
      </c>
      <c r="K261" s="4" t="s">
        <v>13</v>
      </c>
      <c r="L261" s="13">
        <f t="shared" si="9"/>
        <v>-5726.7084931506852</v>
      </c>
    </row>
    <row r="262" spans="1:12" x14ac:dyDescent="0.25">
      <c r="A262" s="4" t="s">
        <v>4390</v>
      </c>
      <c r="B262" s="5">
        <v>261</v>
      </c>
      <c r="C262" s="6">
        <v>40017</v>
      </c>
      <c r="D262" s="6">
        <v>39866</v>
      </c>
      <c r="E262" s="4">
        <v>1</v>
      </c>
      <c r="F262" s="12">
        <v>-128817.60000000001</v>
      </c>
      <c r="G262" s="6">
        <v>39823</v>
      </c>
      <c r="H262" s="6">
        <v>39865</v>
      </c>
      <c r="I262" s="4">
        <f t="shared" si="8"/>
        <v>42</v>
      </c>
      <c r="J262" s="4" t="s">
        <v>1</v>
      </c>
      <c r="K262" s="4" t="s">
        <v>13</v>
      </c>
      <c r="L262" s="13">
        <f t="shared" si="9"/>
        <v>-14822.847123287671</v>
      </c>
    </row>
    <row r="263" spans="1:12" x14ac:dyDescent="0.25">
      <c r="A263" s="4" t="s">
        <v>4391</v>
      </c>
      <c r="B263" s="5">
        <v>262</v>
      </c>
      <c r="C263" s="6">
        <v>40159</v>
      </c>
      <c r="D263" s="6">
        <v>39867</v>
      </c>
      <c r="E263" s="4">
        <v>1</v>
      </c>
      <c r="F263" s="12">
        <v>-98824.5</v>
      </c>
      <c r="G263" s="6">
        <v>39812</v>
      </c>
      <c r="H263" s="6">
        <v>39866</v>
      </c>
      <c r="I263" s="4">
        <f t="shared" si="8"/>
        <v>54</v>
      </c>
      <c r="J263" s="4" t="s">
        <v>0</v>
      </c>
      <c r="K263" s="4" t="s">
        <v>14</v>
      </c>
      <c r="L263" s="13">
        <f t="shared" si="9"/>
        <v>-14620.610958904112</v>
      </c>
    </row>
    <row r="264" spans="1:12" x14ac:dyDescent="0.25">
      <c r="A264" s="4" t="s">
        <v>4392</v>
      </c>
      <c r="B264" s="5">
        <v>263</v>
      </c>
      <c r="C264" s="6">
        <v>40170</v>
      </c>
      <c r="D264" s="6">
        <v>39867</v>
      </c>
      <c r="E264" s="4">
        <v>1</v>
      </c>
      <c r="F264" s="12">
        <v>-258815.8</v>
      </c>
      <c r="G264" s="6">
        <v>39863</v>
      </c>
      <c r="H264" s="6">
        <v>39866</v>
      </c>
      <c r="I264" s="4">
        <f t="shared" si="8"/>
        <v>3</v>
      </c>
      <c r="J264" s="4" t="s">
        <v>1</v>
      </c>
      <c r="K264" s="4" t="s">
        <v>13</v>
      </c>
      <c r="L264" s="13">
        <f t="shared" si="9"/>
        <v>-2127.2531506849314</v>
      </c>
    </row>
    <row r="265" spans="1:12" x14ac:dyDescent="0.25">
      <c r="A265" s="4" t="s">
        <v>4393</v>
      </c>
      <c r="B265" s="5">
        <v>264</v>
      </c>
      <c r="C265" s="6">
        <v>40101</v>
      </c>
      <c r="D265" s="6">
        <v>39867</v>
      </c>
      <c r="E265" s="4">
        <v>1</v>
      </c>
      <c r="F265" s="12">
        <v>-6974.3</v>
      </c>
      <c r="G265" s="6">
        <v>39597</v>
      </c>
      <c r="H265" s="6">
        <v>39866</v>
      </c>
      <c r="I265" s="4">
        <f t="shared" si="8"/>
        <v>269</v>
      </c>
      <c r="J265" s="4" t="s">
        <v>1</v>
      </c>
      <c r="K265" s="4" t="s">
        <v>13</v>
      </c>
      <c r="L265" s="13">
        <f t="shared" si="9"/>
        <v>-5139.9635616438354</v>
      </c>
    </row>
    <row r="266" spans="1:12" x14ac:dyDescent="0.25">
      <c r="A266" s="4" t="s">
        <v>4394</v>
      </c>
      <c r="B266" s="5">
        <v>265</v>
      </c>
      <c r="C266" s="6">
        <v>40015</v>
      </c>
      <c r="D266" s="6">
        <v>39867</v>
      </c>
      <c r="E266" s="4">
        <v>1</v>
      </c>
      <c r="F266" s="12">
        <v>-52357.9</v>
      </c>
      <c r="G266" s="6">
        <v>39822</v>
      </c>
      <c r="H266" s="6">
        <v>39866</v>
      </c>
      <c r="I266" s="4">
        <f t="shared" si="8"/>
        <v>44</v>
      </c>
      <c r="J266" s="4" t="s">
        <v>1</v>
      </c>
      <c r="K266" s="4" t="s">
        <v>13</v>
      </c>
      <c r="L266" s="13">
        <f t="shared" si="9"/>
        <v>-6311.637260273973</v>
      </c>
    </row>
    <row r="267" spans="1:12" x14ac:dyDescent="0.25">
      <c r="A267" s="4" t="s">
        <v>4395</v>
      </c>
      <c r="B267" s="5">
        <v>266</v>
      </c>
      <c r="C267" s="6">
        <v>40163</v>
      </c>
      <c r="D267" s="6">
        <v>39868</v>
      </c>
      <c r="E267" s="4">
        <v>43</v>
      </c>
      <c r="F267" s="12">
        <v>-6153.9</v>
      </c>
      <c r="G267" s="6">
        <v>39757</v>
      </c>
      <c r="H267" s="6">
        <v>39867</v>
      </c>
      <c r="I267" s="4">
        <f t="shared" si="8"/>
        <v>110</v>
      </c>
      <c r="J267" s="4" t="s">
        <v>1</v>
      </c>
      <c r="K267" s="4" t="s">
        <v>13</v>
      </c>
      <c r="L267" s="13">
        <f t="shared" si="9"/>
        <v>-1854.6</v>
      </c>
    </row>
    <row r="268" spans="1:12" x14ac:dyDescent="0.25">
      <c r="A268" s="4" t="s">
        <v>4396</v>
      </c>
      <c r="B268" s="5">
        <v>267</v>
      </c>
      <c r="C268" s="6">
        <v>40163</v>
      </c>
      <c r="D268" s="6">
        <v>39868</v>
      </c>
      <c r="E268" s="4">
        <v>210</v>
      </c>
      <c r="F268" s="12">
        <v>-19583.099999999999</v>
      </c>
      <c r="G268" s="6">
        <v>39757</v>
      </c>
      <c r="H268" s="6">
        <v>39867</v>
      </c>
      <c r="I268" s="4">
        <f t="shared" si="8"/>
        <v>110</v>
      </c>
      <c r="J268" s="4" t="s">
        <v>1</v>
      </c>
      <c r="K268" s="4" t="s">
        <v>13</v>
      </c>
      <c r="L268" s="13">
        <f t="shared" si="9"/>
        <v>-5901.7561643835616</v>
      </c>
    </row>
    <row r="269" spans="1:12" x14ac:dyDescent="0.25">
      <c r="A269" s="4" t="s">
        <v>4397</v>
      </c>
      <c r="B269" s="5">
        <v>268</v>
      </c>
      <c r="C269" s="6">
        <v>40070</v>
      </c>
      <c r="D269" s="6">
        <v>39868</v>
      </c>
      <c r="E269" s="4">
        <v>1</v>
      </c>
      <c r="F269" s="12">
        <v>-30861.4</v>
      </c>
      <c r="G269" s="6">
        <v>39665</v>
      </c>
      <c r="H269" s="6">
        <v>39867</v>
      </c>
      <c r="I269" s="4">
        <f t="shared" si="8"/>
        <v>202</v>
      </c>
      <c r="J269" s="4" t="s">
        <v>1</v>
      </c>
      <c r="K269" s="4" t="s">
        <v>13</v>
      </c>
      <c r="L269" s="13">
        <f t="shared" si="9"/>
        <v>-17079.459726027399</v>
      </c>
    </row>
    <row r="270" spans="1:12" x14ac:dyDescent="0.25">
      <c r="A270" s="4" t="s">
        <v>4398</v>
      </c>
      <c r="B270" s="5">
        <v>269</v>
      </c>
      <c r="C270" s="6">
        <v>39898</v>
      </c>
      <c r="D270" s="6">
        <v>39868</v>
      </c>
      <c r="E270" s="4">
        <v>1</v>
      </c>
      <c r="F270" s="12">
        <v>0</v>
      </c>
      <c r="G270" s="6">
        <v>39559</v>
      </c>
      <c r="H270" s="6">
        <v>39867</v>
      </c>
      <c r="I270" s="4">
        <f t="shared" si="8"/>
        <v>308</v>
      </c>
      <c r="J270" s="4" t="s">
        <v>1</v>
      </c>
      <c r="K270" s="4" t="s">
        <v>13</v>
      </c>
      <c r="L270" s="13">
        <f t="shared" si="9"/>
        <v>0</v>
      </c>
    </row>
    <row r="271" spans="1:12" x14ac:dyDescent="0.25">
      <c r="A271" s="4" t="s">
        <v>4399</v>
      </c>
      <c r="B271" s="5">
        <v>270</v>
      </c>
      <c r="C271" s="6">
        <v>40217</v>
      </c>
      <c r="D271" s="6">
        <v>39868</v>
      </c>
      <c r="E271" s="4">
        <v>184</v>
      </c>
      <c r="F271" s="12">
        <v>-9579.6</v>
      </c>
      <c r="G271" s="6">
        <v>39800</v>
      </c>
      <c r="H271" s="6">
        <v>39867</v>
      </c>
      <c r="I271" s="4">
        <f t="shared" si="8"/>
        <v>67</v>
      </c>
      <c r="J271" s="4" t="s">
        <v>1</v>
      </c>
      <c r="K271" s="4" t="s">
        <v>13</v>
      </c>
      <c r="L271" s="13">
        <f t="shared" si="9"/>
        <v>-1758.4471232876713</v>
      </c>
    </row>
    <row r="272" spans="1:12" x14ac:dyDescent="0.25">
      <c r="A272" s="4" t="s">
        <v>4400</v>
      </c>
      <c r="B272" s="5">
        <v>271</v>
      </c>
      <c r="C272" s="6">
        <v>40217</v>
      </c>
      <c r="D272" s="6">
        <v>39868</v>
      </c>
      <c r="E272" s="4">
        <v>187</v>
      </c>
      <c r="F272" s="12">
        <v>-118018.8</v>
      </c>
      <c r="G272" s="6">
        <v>39800</v>
      </c>
      <c r="H272" s="6">
        <v>39867</v>
      </c>
      <c r="I272" s="4">
        <f t="shared" si="8"/>
        <v>67</v>
      </c>
      <c r="J272" s="4" t="s">
        <v>1</v>
      </c>
      <c r="K272" s="4" t="s">
        <v>13</v>
      </c>
      <c r="L272" s="13">
        <f t="shared" si="9"/>
        <v>-21663.724931506847</v>
      </c>
    </row>
    <row r="273" spans="1:12" x14ac:dyDescent="0.25">
      <c r="A273" s="4" t="s">
        <v>4401</v>
      </c>
      <c r="B273" s="5">
        <v>272</v>
      </c>
      <c r="C273" s="6">
        <v>40217</v>
      </c>
      <c r="D273" s="6">
        <v>39868</v>
      </c>
      <c r="E273" s="4">
        <v>210</v>
      </c>
      <c r="F273" s="12">
        <v>-26506.5</v>
      </c>
      <c r="G273" s="6">
        <v>39800</v>
      </c>
      <c r="H273" s="6">
        <v>39867</v>
      </c>
      <c r="I273" s="4">
        <f t="shared" si="8"/>
        <v>67</v>
      </c>
      <c r="J273" s="4" t="s">
        <v>1</v>
      </c>
      <c r="K273" s="4" t="s">
        <v>13</v>
      </c>
      <c r="L273" s="13">
        <f t="shared" si="9"/>
        <v>-4865.5767123287669</v>
      </c>
    </row>
    <row r="274" spans="1:12" x14ac:dyDescent="0.25">
      <c r="A274" s="4" t="s">
        <v>4402</v>
      </c>
      <c r="B274" s="5">
        <v>273</v>
      </c>
      <c r="C274" s="6">
        <v>40022</v>
      </c>
      <c r="D274" s="6">
        <v>39868</v>
      </c>
      <c r="E274" s="4">
        <v>43</v>
      </c>
      <c r="F274" s="12">
        <v>-12711.5</v>
      </c>
      <c r="G274" s="6">
        <v>39856</v>
      </c>
      <c r="H274" s="6">
        <v>39867</v>
      </c>
      <c r="I274" s="4">
        <f t="shared" si="8"/>
        <v>11</v>
      </c>
      <c r="J274" s="4" t="s">
        <v>1</v>
      </c>
      <c r="K274" s="4" t="s">
        <v>13</v>
      </c>
      <c r="L274" s="13">
        <f t="shared" si="9"/>
        <v>-383.08630136986301</v>
      </c>
    </row>
    <row r="275" spans="1:12" x14ac:dyDescent="0.25">
      <c r="A275" s="4" t="s">
        <v>4403</v>
      </c>
      <c r="B275" s="5">
        <v>274</v>
      </c>
      <c r="C275" s="6">
        <v>40022</v>
      </c>
      <c r="D275" s="6">
        <v>39868</v>
      </c>
      <c r="E275" s="4">
        <v>210</v>
      </c>
      <c r="F275" s="12">
        <v>-61646.400000000001</v>
      </c>
      <c r="G275" s="6">
        <v>39856</v>
      </c>
      <c r="H275" s="6">
        <v>39867</v>
      </c>
      <c r="I275" s="4">
        <f t="shared" si="8"/>
        <v>11</v>
      </c>
      <c r="J275" s="4" t="s">
        <v>1</v>
      </c>
      <c r="K275" s="4" t="s">
        <v>13</v>
      </c>
      <c r="L275" s="13">
        <f t="shared" si="9"/>
        <v>-1857.8367123287671</v>
      </c>
    </row>
    <row r="276" spans="1:12" x14ac:dyDescent="0.25">
      <c r="A276" s="4" t="s">
        <v>4404</v>
      </c>
      <c r="B276" s="5">
        <v>275</v>
      </c>
      <c r="C276" s="6">
        <v>40074</v>
      </c>
      <c r="D276" s="6">
        <v>39870</v>
      </c>
      <c r="E276" s="4">
        <v>1</v>
      </c>
      <c r="F276" s="12">
        <v>-32892.9</v>
      </c>
      <c r="G276" s="6">
        <v>39839</v>
      </c>
      <c r="H276" s="6">
        <v>39869</v>
      </c>
      <c r="I276" s="4">
        <f t="shared" si="8"/>
        <v>30</v>
      </c>
      <c r="J276" s="4" t="s">
        <v>1</v>
      </c>
      <c r="K276" s="4" t="s">
        <v>13</v>
      </c>
      <c r="L276" s="13">
        <f t="shared" si="9"/>
        <v>-2703.5260273972603</v>
      </c>
    </row>
    <row r="277" spans="1:12" x14ac:dyDescent="0.25">
      <c r="A277" s="4" t="s">
        <v>4405</v>
      </c>
      <c r="B277" s="5">
        <v>276</v>
      </c>
      <c r="C277" s="6">
        <v>40015</v>
      </c>
      <c r="D277" s="6">
        <v>39871</v>
      </c>
      <c r="E277" s="4">
        <v>1</v>
      </c>
      <c r="F277" s="12">
        <v>-48782.1</v>
      </c>
      <c r="G277" s="6">
        <v>39834</v>
      </c>
      <c r="H277" s="6">
        <v>39870</v>
      </c>
      <c r="I277" s="4">
        <f t="shared" si="8"/>
        <v>36</v>
      </c>
      <c r="J277" s="4" t="s">
        <v>1</v>
      </c>
      <c r="K277" s="4" t="s">
        <v>13</v>
      </c>
      <c r="L277" s="13">
        <f t="shared" si="9"/>
        <v>-4811.3852054794515</v>
      </c>
    </row>
    <row r="278" spans="1:12" x14ac:dyDescent="0.25">
      <c r="A278" s="4" t="s">
        <v>4406</v>
      </c>
      <c r="B278" s="5">
        <v>277</v>
      </c>
      <c r="C278" s="6">
        <v>40171</v>
      </c>
      <c r="D278" s="6">
        <v>39871</v>
      </c>
      <c r="E278" s="4">
        <v>1</v>
      </c>
      <c r="F278" s="12">
        <v>-75234</v>
      </c>
      <c r="G278" s="6">
        <v>39869</v>
      </c>
      <c r="H278" s="6">
        <v>39870</v>
      </c>
      <c r="I278" s="4">
        <f t="shared" si="8"/>
        <v>1</v>
      </c>
      <c r="J278" s="4" t="s">
        <v>1</v>
      </c>
      <c r="K278" s="4" t="s">
        <v>13</v>
      </c>
      <c r="L278" s="13">
        <f t="shared" si="9"/>
        <v>-206.12054794520549</v>
      </c>
    </row>
    <row r="279" spans="1:12" x14ac:dyDescent="0.25">
      <c r="A279" s="4" t="s">
        <v>4407</v>
      </c>
      <c r="B279" s="5">
        <v>278</v>
      </c>
      <c r="C279" s="6">
        <v>40058</v>
      </c>
      <c r="D279" s="6">
        <v>39872</v>
      </c>
      <c r="E279" s="4">
        <v>1</v>
      </c>
      <c r="F279" s="12">
        <v>-37407.800000000003</v>
      </c>
      <c r="G279" s="6">
        <v>39800</v>
      </c>
      <c r="H279" s="6">
        <v>39871</v>
      </c>
      <c r="I279" s="4">
        <f t="shared" si="8"/>
        <v>71</v>
      </c>
      <c r="J279" s="4" t="s">
        <v>0</v>
      </c>
      <c r="K279" s="4" t="s">
        <v>14</v>
      </c>
      <c r="L279" s="13">
        <f t="shared" si="9"/>
        <v>-7276.5857534246579</v>
      </c>
    </row>
    <row r="280" spans="1:12" x14ac:dyDescent="0.25">
      <c r="A280" s="4" t="s">
        <v>4408</v>
      </c>
      <c r="B280" s="5">
        <v>279</v>
      </c>
      <c r="C280" s="6">
        <v>40119</v>
      </c>
      <c r="D280" s="6">
        <v>39872</v>
      </c>
      <c r="E280" s="4">
        <v>1</v>
      </c>
      <c r="F280" s="12">
        <v>-23441.7</v>
      </c>
      <c r="G280" s="6">
        <v>39717</v>
      </c>
      <c r="H280" s="6">
        <v>39871</v>
      </c>
      <c r="I280" s="4">
        <f t="shared" si="8"/>
        <v>154</v>
      </c>
      <c r="J280" s="4" t="s">
        <v>1</v>
      </c>
      <c r="K280" s="4" t="s">
        <v>13</v>
      </c>
      <c r="L280" s="13">
        <f t="shared" si="9"/>
        <v>-9890.470684931508</v>
      </c>
    </row>
    <row r="281" spans="1:12" x14ac:dyDescent="0.25">
      <c r="A281" s="4" t="s">
        <v>4409</v>
      </c>
      <c r="B281" s="5">
        <v>280</v>
      </c>
      <c r="C281" s="6">
        <v>40065</v>
      </c>
      <c r="D281" s="6">
        <v>39873</v>
      </c>
      <c r="E281" s="4">
        <v>1233</v>
      </c>
      <c r="F281" s="12">
        <v>-83662.100000000006</v>
      </c>
      <c r="G281" s="6">
        <v>39801</v>
      </c>
      <c r="H281" s="6">
        <v>39872</v>
      </c>
      <c r="I281" s="4">
        <f t="shared" si="8"/>
        <v>71</v>
      </c>
      <c r="J281" s="4" t="s">
        <v>1</v>
      </c>
      <c r="K281" s="4" t="s">
        <v>13</v>
      </c>
      <c r="L281" s="13">
        <f t="shared" si="9"/>
        <v>-16273.997534246577</v>
      </c>
    </row>
    <row r="282" spans="1:12" x14ac:dyDescent="0.25">
      <c r="A282" s="4" t="s">
        <v>4410</v>
      </c>
      <c r="B282" s="5">
        <v>281</v>
      </c>
      <c r="C282" s="6">
        <v>40065</v>
      </c>
      <c r="D282" s="6">
        <v>39873</v>
      </c>
      <c r="E282" s="4">
        <v>1234</v>
      </c>
      <c r="F282" s="12">
        <v>-36101.800000000003</v>
      </c>
      <c r="G282" s="6">
        <v>39801</v>
      </c>
      <c r="H282" s="6">
        <v>39872</v>
      </c>
      <c r="I282" s="4">
        <f t="shared" si="8"/>
        <v>71</v>
      </c>
      <c r="J282" s="4" t="s">
        <v>1</v>
      </c>
      <c r="K282" s="4" t="s">
        <v>13</v>
      </c>
      <c r="L282" s="13">
        <f t="shared" si="9"/>
        <v>-7022.5419178082193</v>
      </c>
    </row>
    <row r="283" spans="1:12" x14ac:dyDescent="0.25">
      <c r="A283" s="4" t="s">
        <v>4411</v>
      </c>
      <c r="B283" s="5">
        <v>282</v>
      </c>
      <c r="C283" s="6">
        <v>40068</v>
      </c>
      <c r="D283" s="6">
        <v>39873</v>
      </c>
      <c r="E283" s="4">
        <v>1</v>
      </c>
      <c r="F283" s="12">
        <v>-146021.70000000001</v>
      </c>
      <c r="G283" s="6">
        <v>39854</v>
      </c>
      <c r="H283" s="6">
        <v>39872</v>
      </c>
      <c r="I283" s="4">
        <f t="shared" si="8"/>
        <v>18</v>
      </c>
      <c r="J283" s="4" t="s">
        <v>1</v>
      </c>
      <c r="K283" s="4" t="s">
        <v>13</v>
      </c>
      <c r="L283" s="13">
        <f t="shared" si="9"/>
        <v>-7201.0701369863027</v>
      </c>
    </row>
    <row r="284" spans="1:12" x14ac:dyDescent="0.25">
      <c r="A284" s="4" t="s">
        <v>4412</v>
      </c>
      <c r="B284" s="5">
        <v>283</v>
      </c>
      <c r="C284" s="6">
        <v>39900</v>
      </c>
      <c r="D284" s="6">
        <v>39874</v>
      </c>
      <c r="E284" s="4">
        <v>1</v>
      </c>
      <c r="F284" s="12">
        <v>0</v>
      </c>
      <c r="G284" s="6">
        <v>39589</v>
      </c>
      <c r="H284" s="6">
        <v>39873</v>
      </c>
      <c r="I284" s="4">
        <f t="shared" si="8"/>
        <v>284</v>
      </c>
      <c r="J284" s="4" t="s">
        <v>1</v>
      </c>
      <c r="K284" s="4" t="s">
        <v>13</v>
      </c>
      <c r="L284" s="13">
        <f t="shared" si="9"/>
        <v>0</v>
      </c>
    </row>
    <row r="285" spans="1:12" x14ac:dyDescent="0.25">
      <c r="A285" s="4" t="s">
        <v>4413</v>
      </c>
      <c r="B285" s="5">
        <v>284</v>
      </c>
      <c r="C285" s="6">
        <v>40203</v>
      </c>
      <c r="D285" s="6">
        <v>39874</v>
      </c>
      <c r="E285" s="4">
        <v>1</v>
      </c>
      <c r="F285" s="12">
        <v>-53622.6</v>
      </c>
      <c r="G285" s="6">
        <v>39786</v>
      </c>
      <c r="H285" s="6">
        <v>39873</v>
      </c>
      <c r="I285" s="4">
        <f t="shared" si="8"/>
        <v>87</v>
      </c>
      <c r="J285" s="4" t="s">
        <v>1</v>
      </c>
      <c r="K285" s="4" t="s">
        <v>13</v>
      </c>
      <c r="L285" s="13">
        <f t="shared" si="9"/>
        <v>-12781.277260273971</v>
      </c>
    </row>
    <row r="286" spans="1:12" x14ac:dyDescent="0.25">
      <c r="A286" s="4" t="s">
        <v>4414</v>
      </c>
      <c r="B286" s="5">
        <v>285</v>
      </c>
      <c r="C286" s="6">
        <v>40213</v>
      </c>
      <c r="D286" s="6">
        <v>39874</v>
      </c>
      <c r="E286" s="4">
        <v>43</v>
      </c>
      <c r="F286" s="12">
        <v>-337153.5</v>
      </c>
      <c r="G286" s="6">
        <v>39856</v>
      </c>
      <c r="H286" s="6">
        <v>39873</v>
      </c>
      <c r="I286" s="4">
        <f t="shared" si="8"/>
        <v>17</v>
      </c>
      <c r="J286" s="4" t="s">
        <v>1</v>
      </c>
      <c r="K286" s="4" t="s">
        <v>13</v>
      </c>
      <c r="L286" s="13">
        <f t="shared" si="9"/>
        <v>-15703.039726027399</v>
      </c>
    </row>
    <row r="287" spans="1:12" x14ac:dyDescent="0.25">
      <c r="A287" s="4" t="s">
        <v>4415</v>
      </c>
      <c r="B287" s="5">
        <v>286</v>
      </c>
      <c r="C287" s="6">
        <v>40213</v>
      </c>
      <c r="D287" s="6">
        <v>39874</v>
      </c>
      <c r="E287" s="4">
        <v>210</v>
      </c>
      <c r="F287" s="12">
        <v>-271107.5</v>
      </c>
      <c r="G287" s="6">
        <v>39856</v>
      </c>
      <c r="H287" s="6">
        <v>39873</v>
      </c>
      <c r="I287" s="4">
        <f t="shared" si="8"/>
        <v>17</v>
      </c>
      <c r="J287" s="4" t="s">
        <v>1</v>
      </c>
      <c r="K287" s="4" t="s">
        <v>13</v>
      </c>
      <c r="L287" s="13">
        <f t="shared" si="9"/>
        <v>-12626.924657534246</v>
      </c>
    </row>
    <row r="288" spans="1:12" x14ac:dyDescent="0.25">
      <c r="A288" s="4" t="s">
        <v>4416</v>
      </c>
      <c r="B288" s="5">
        <v>287</v>
      </c>
      <c r="C288" s="6">
        <v>40007</v>
      </c>
      <c r="D288" s="6">
        <v>39874</v>
      </c>
      <c r="E288" s="4">
        <v>184</v>
      </c>
      <c r="F288" s="12">
        <v>-49452.1</v>
      </c>
      <c r="G288" s="6">
        <v>39797</v>
      </c>
      <c r="H288" s="6">
        <v>39873</v>
      </c>
      <c r="I288" s="4">
        <f t="shared" si="8"/>
        <v>76</v>
      </c>
      <c r="J288" s="4" t="s">
        <v>1</v>
      </c>
      <c r="K288" s="4" t="s">
        <v>13</v>
      </c>
      <c r="L288" s="13">
        <f t="shared" si="9"/>
        <v>-10296.875616438356</v>
      </c>
    </row>
    <row r="289" spans="1:12" x14ac:dyDescent="0.25">
      <c r="A289" s="4" t="s">
        <v>4417</v>
      </c>
      <c r="B289" s="5">
        <v>288</v>
      </c>
      <c r="C289" s="6">
        <v>40007</v>
      </c>
      <c r="D289" s="6">
        <v>39874</v>
      </c>
      <c r="E289" s="4">
        <v>210</v>
      </c>
      <c r="F289" s="12">
        <v>-26801.599999999999</v>
      </c>
      <c r="G289" s="6">
        <v>39797</v>
      </c>
      <c r="H289" s="6">
        <v>39873</v>
      </c>
      <c r="I289" s="4">
        <f t="shared" si="8"/>
        <v>76</v>
      </c>
      <c r="J289" s="4" t="s">
        <v>1</v>
      </c>
      <c r="K289" s="4" t="s">
        <v>13</v>
      </c>
      <c r="L289" s="13">
        <f t="shared" si="9"/>
        <v>-5580.6071232876711</v>
      </c>
    </row>
    <row r="290" spans="1:12" x14ac:dyDescent="0.25">
      <c r="A290" s="4" t="s">
        <v>4418</v>
      </c>
      <c r="B290" s="5">
        <v>289</v>
      </c>
      <c r="C290" s="6">
        <v>40007</v>
      </c>
      <c r="D290" s="6">
        <v>39874</v>
      </c>
      <c r="E290" s="4">
        <v>187</v>
      </c>
      <c r="F290" s="12">
        <v>-82549.3</v>
      </c>
      <c r="G290" s="6">
        <v>39797</v>
      </c>
      <c r="H290" s="6">
        <v>39873</v>
      </c>
      <c r="I290" s="4">
        <f t="shared" si="8"/>
        <v>76</v>
      </c>
      <c r="J290" s="4" t="s">
        <v>1</v>
      </c>
      <c r="K290" s="4" t="s">
        <v>13</v>
      </c>
      <c r="L290" s="13">
        <f t="shared" si="9"/>
        <v>-17188.347397260273</v>
      </c>
    </row>
    <row r="291" spans="1:12" x14ac:dyDescent="0.25">
      <c r="A291" s="4" t="s">
        <v>4419</v>
      </c>
      <c r="B291" s="5">
        <v>290</v>
      </c>
      <c r="C291" s="6">
        <v>40064</v>
      </c>
      <c r="D291" s="6">
        <v>39874</v>
      </c>
      <c r="E291" s="4">
        <v>1</v>
      </c>
      <c r="F291" s="12">
        <v>-16960.7</v>
      </c>
      <c r="G291" s="6">
        <v>39654</v>
      </c>
      <c r="H291" s="6">
        <v>39873</v>
      </c>
      <c r="I291" s="4">
        <f t="shared" si="8"/>
        <v>219</v>
      </c>
      <c r="J291" s="4" t="s">
        <v>1</v>
      </c>
      <c r="K291" s="4" t="s">
        <v>13</v>
      </c>
      <c r="L291" s="13">
        <f t="shared" si="9"/>
        <v>-10176.42</v>
      </c>
    </row>
    <row r="292" spans="1:12" x14ac:dyDescent="0.25">
      <c r="A292" s="4" t="s">
        <v>4420</v>
      </c>
      <c r="B292" s="5">
        <v>291</v>
      </c>
      <c r="C292" s="6">
        <v>40084</v>
      </c>
      <c r="D292" s="6">
        <v>39874</v>
      </c>
      <c r="E292" s="4">
        <v>43</v>
      </c>
      <c r="F292" s="12">
        <v>46143.8</v>
      </c>
      <c r="G292" s="6">
        <v>39828</v>
      </c>
      <c r="H292" s="6">
        <v>39873</v>
      </c>
      <c r="I292" s="4">
        <f t="shared" si="8"/>
        <v>45</v>
      </c>
      <c r="J292" s="4" t="s">
        <v>1</v>
      </c>
      <c r="K292" s="4" t="s">
        <v>13</v>
      </c>
      <c r="L292" s="13">
        <f t="shared" si="9"/>
        <v>5688.961643835617</v>
      </c>
    </row>
    <row r="293" spans="1:12" x14ac:dyDescent="0.25">
      <c r="A293" s="4" t="s">
        <v>4421</v>
      </c>
      <c r="B293" s="5">
        <v>292</v>
      </c>
      <c r="C293" s="6">
        <v>40084</v>
      </c>
      <c r="D293" s="6">
        <v>39874</v>
      </c>
      <c r="E293" s="4">
        <v>210</v>
      </c>
      <c r="F293" s="12">
        <v>-30961.1</v>
      </c>
      <c r="G293" s="6">
        <v>39828</v>
      </c>
      <c r="H293" s="6">
        <v>39873</v>
      </c>
      <c r="I293" s="4">
        <f t="shared" si="8"/>
        <v>45</v>
      </c>
      <c r="J293" s="4" t="s">
        <v>1</v>
      </c>
      <c r="K293" s="4" t="s">
        <v>13</v>
      </c>
      <c r="L293" s="13">
        <f t="shared" si="9"/>
        <v>-3817.1219178082188</v>
      </c>
    </row>
    <row r="294" spans="1:12" x14ac:dyDescent="0.25">
      <c r="A294" s="4" t="s">
        <v>4422</v>
      </c>
      <c r="B294" s="5">
        <v>293</v>
      </c>
      <c r="C294" s="6">
        <v>40085</v>
      </c>
      <c r="D294" s="6">
        <v>39874</v>
      </c>
      <c r="E294" s="4">
        <v>1</v>
      </c>
      <c r="F294" s="12">
        <v>-5665.8</v>
      </c>
      <c r="G294" s="6">
        <v>39692</v>
      </c>
      <c r="H294" s="6">
        <v>39873</v>
      </c>
      <c r="I294" s="4">
        <f t="shared" si="8"/>
        <v>181</v>
      </c>
      <c r="J294" s="4" t="s">
        <v>1</v>
      </c>
      <c r="K294" s="4" t="s">
        <v>13</v>
      </c>
      <c r="L294" s="13">
        <f t="shared" si="9"/>
        <v>-2809.6158904109589</v>
      </c>
    </row>
    <row r="295" spans="1:12" x14ac:dyDescent="0.25">
      <c r="A295" s="4" t="s">
        <v>4423</v>
      </c>
      <c r="B295" s="5">
        <v>294</v>
      </c>
      <c r="C295" s="6">
        <v>39993</v>
      </c>
      <c r="D295" s="6">
        <v>39875</v>
      </c>
      <c r="E295" s="4">
        <v>1</v>
      </c>
      <c r="F295" s="12">
        <v>-44730.8</v>
      </c>
      <c r="G295" s="6">
        <v>39855</v>
      </c>
      <c r="H295" s="6">
        <v>39874</v>
      </c>
      <c r="I295" s="4">
        <f t="shared" si="8"/>
        <v>19</v>
      </c>
      <c r="J295" s="4" t="s">
        <v>1</v>
      </c>
      <c r="K295" s="4" t="s">
        <v>13</v>
      </c>
      <c r="L295" s="13">
        <f t="shared" si="9"/>
        <v>-2328.4526027397264</v>
      </c>
    </row>
    <row r="296" spans="1:12" x14ac:dyDescent="0.25">
      <c r="A296" s="4" t="s">
        <v>4424</v>
      </c>
      <c r="B296" s="5">
        <v>295</v>
      </c>
      <c r="C296" s="6">
        <v>39993</v>
      </c>
      <c r="D296" s="6">
        <v>39875</v>
      </c>
      <c r="E296" s="4">
        <v>1</v>
      </c>
      <c r="F296" s="12">
        <v>-95569.9</v>
      </c>
      <c r="G296" s="6">
        <v>39869</v>
      </c>
      <c r="H296" s="6">
        <v>39874</v>
      </c>
      <c r="I296" s="4">
        <f t="shared" si="8"/>
        <v>5</v>
      </c>
      <c r="J296" s="4" t="s">
        <v>1</v>
      </c>
      <c r="K296" s="4" t="s">
        <v>13</v>
      </c>
      <c r="L296" s="13">
        <f t="shared" si="9"/>
        <v>-1309.1767123287671</v>
      </c>
    </row>
    <row r="297" spans="1:12" x14ac:dyDescent="0.25">
      <c r="A297" s="4" t="s">
        <v>4425</v>
      </c>
      <c r="B297" s="5">
        <v>296</v>
      </c>
      <c r="C297" s="6">
        <v>40266</v>
      </c>
      <c r="D297" s="6">
        <v>39875</v>
      </c>
      <c r="E297" s="4">
        <v>1</v>
      </c>
      <c r="F297" s="12">
        <v>-1510500.7</v>
      </c>
      <c r="G297" s="6">
        <v>39871</v>
      </c>
      <c r="H297" s="6">
        <v>39874</v>
      </c>
      <c r="I297" s="4">
        <f t="shared" si="8"/>
        <v>3</v>
      </c>
      <c r="J297" s="4" t="s">
        <v>1</v>
      </c>
      <c r="K297" s="4" t="s">
        <v>13</v>
      </c>
      <c r="L297" s="13">
        <f t="shared" si="9"/>
        <v>-12415.074246575341</v>
      </c>
    </row>
    <row r="298" spans="1:12" x14ac:dyDescent="0.25">
      <c r="A298" s="4" t="s">
        <v>4426</v>
      </c>
      <c r="B298" s="5">
        <v>297</v>
      </c>
      <c r="C298" s="6">
        <v>40278</v>
      </c>
      <c r="D298" s="6">
        <v>39875</v>
      </c>
      <c r="E298" s="4">
        <v>1</v>
      </c>
      <c r="F298" s="12">
        <v>9584.9</v>
      </c>
      <c r="G298" s="6">
        <v>39820</v>
      </c>
      <c r="H298" s="6">
        <v>39874</v>
      </c>
      <c r="I298" s="4">
        <f t="shared" si="8"/>
        <v>54</v>
      </c>
      <c r="J298" s="4" t="s">
        <v>1</v>
      </c>
      <c r="K298" s="4" t="s">
        <v>13</v>
      </c>
      <c r="L298" s="13">
        <f t="shared" si="9"/>
        <v>1418.04</v>
      </c>
    </row>
    <row r="299" spans="1:12" x14ac:dyDescent="0.25">
      <c r="A299" s="4" t="s">
        <v>4427</v>
      </c>
      <c r="B299" s="5">
        <v>298</v>
      </c>
      <c r="C299" s="6">
        <v>39890</v>
      </c>
      <c r="D299" s="6">
        <v>39876</v>
      </c>
      <c r="E299" s="4">
        <v>1</v>
      </c>
      <c r="F299" s="12">
        <v>-18460.099999999999</v>
      </c>
      <c r="G299" s="6">
        <v>39794</v>
      </c>
      <c r="H299" s="6">
        <v>39875</v>
      </c>
      <c r="I299" s="4">
        <f t="shared" si="8"/>
        <v>81</v>
      </c>
      <c r="J299" s="4" t="s">
        <v>1</v>
      </c>
      <c r="K299" s="4" t="s">
        <v>13</v>
      </c>
      <c r="L299" s="13">
        <f t="shared" si="9"/>
        <v>-4096.624931506849</v>
      </c>
    </row>
    <row r="300" spans="1:12" x14ac:dyDescent="0.25">
      <c r="A300" s="4" t="s">
        <v>4428</v>
      </c>
      <c r="B300" s="5">
        <v>299</v>
      </c>
      <c r="C300" s="6">
        <v>39918</v>
      </c>
      <c r="D300" s="6">
        <v>39876</v>
      </c>
      <c r="E300" s="4">
        <v>1233</v>
      </c>
      <c r="F300" s="12">
        <v>-28300.2</v>
      </c>
      <c r="G300" s="6">
        <v>39829</v>
      </c>
      <c r="H300" s="6">
        <v>39875</v>
      </c>
      <c r="I300" s="4">
        <f t="shared" si="8"/>
        <v>46</v>
      </c>
      <c r="J300" s="4" t="s">
        <v>1</v>
      </c>
      <c r="K300" s="4" t="s">
        <v>13</v>
      </c>
      <c r="L300" s="13">
        <f t="shared" si="9"/>
        <v>-3566.6005479452056</v>
      </c>
    </row>
    <row r="301" spans="1:12" x14ac:dyDescent="0.25">
      <c r="A301" s="4" t="s">
        <v>4429</v>
      </c>
      <c r="B301" s="5">
        <v>300</v>
      </c>
      <c r="C301" s="6">
        <v>39918</v>
      </c>
      <c r="D301" s="6">
        <v>39876</v>
      </c>
      <c r="E301" s="4">
        <v>1234</v>
      </c>
      <c r="F301" s="12">
        <v>-75395.3</v>
      </c>
      <c r="G301" s="6">
        <v>39829</v>
      </c>
      <c r="H301" s="6">
        <v>39875</v>
      </c>
      <c r="I301" s="4">
        <f t="shared" si="8"/>
        <v>46</v>
      </c>
      <c r="J301" s="4" t="s">
        <v>1</v>
      </c>
      <c r="K301" s="4" t="s">
        <v>13</v>
      </c>
      <c r="L301" s="13">
        <f t="shared" si="9"/>
        <v>-9501.873424657535</v>
      </c>
    </row>
    <row r="302" spans="1:12" x14ac:dyDescent="0.25">
      <c r="A302" s="4" t="s">
        <v>4430</v>
      </c>
      <c r="B302" s="5">
        <v>301</v>
      </c>
      <c r="C302" s="6">
        <v>39941</v>
      </c>
      <c r="D302" s="6">
        <v>39876</v>
      </c>
      <c r="E302" s="4">
        <v>1</v>
      </c>
      <c r="F302" s="12">
        <v>-51264.9</v>
      </c>
      <c r="G302" s="6">
        <v>39866</v>
      </c>
      <c r="H302" s="6">
        <v>39875</v>
      </c>
      <c r="I302" s="4">
        <f t="shared" si="8"/>
        <v>9</v>
      </c>
      <c r="J302" s="4" t="s">
        <v>1</v>
      </c>
      <c r="K302" s="4" t="s">
        <v>13</v>
      </c>
      <c r="L302" s="13">
        <f t="shared" si="9"/>
        <v>-1264.0660273972603</v>
      </c>
    </row>
    <row r="303" spans="1:12" x14ac:dyDescent="0.25">
      <c r="A303" s="4" t="s">
        <v>4431</v>
      </c>
      <c r="B303" s="5">
        <v>302</v>
      </c>
      <c r="C303" s="6">
        <v>40084</v>
      </c>
      <c r="D303" s="6">
        <v>39876</v>
      </c>
      <c r="E303" s="4">
        <v>1</v>
      </c>
      <c r="F303" s="12">
        <v>0</v>
      </c>
      <c r="G303" s="6">
        <v>39774</v>
      </c>
      <c r="H303" s="6">
        <v>39875</v>
      </c>
      <c r="I303" s="4">
        <f t="shared" si="8"/>
        <v>101</v>
      </c>
      <c r="J303" s="4" t="s">
        <v>1</v>
      </c>
      <c r="K303" s="4" t="s">
        <v>13</v>
      </c>
      <c r="L303" s="13">
        <f t="shared" si="9"/>
        <v>0</v>
      </c>
    </row>
    <row r="304" spans="1:12" x14ac:dyDescent="0.25">
      <c r="A304" s="4" t="s">
        <v>4432</v>
      </c>
      <c r="B304" s="5">
        <v>303</v>
      </c>
      <c r="C304" s="6">
        <v>40151</v>
      </c>
      <c r="D304" s="6">
        <v>39876</v>
      </c>
      <c r="E304" s="4">
        <v>1250</v>
      </c>
      <c r="F304" s="12">
        <v>-131404</v>
      </c>
      <c r="G304" s="6">
        <v>39833</v>
      </c>
      <c r="H304" s="6">
        <v>39875</v>
      </c>
      <c r="I304" s="4">
        <f t="shared" si="8"/>
        <v>42</v>
      </c>
      <c r="J304" s="4" t="s">
        <v>1</v>
      </c>
      <c r="K304" s="4" t="s">
        <v>13</v>
      </c>
      <c r="L304" s="13">
        <f t="shared" si="9"/>
        <v>-15120.460273972603</v>
      </c>
    </row>
    <row r="305" spans="1:12" x14ac:dyDescent="0.25">
      <c r="A305" s="4" t="s">
        <v>4433</v>
      </c>
      <c r="B305" s="5">
        <v>304</v>
      </c>
      <c r="C305" s="6">
        <v>40151</v>
      </c>
      <c r="D305" s="6">
        <v>39876</v>
      </c>
      <c r="E305" s="4">
        <v>1251</v>
      </c>
      <c r="F305" s="12">
        <v>63074.2</v>
      </c>
      <c r="G305" s="6">
        <v>39833</v>
      </c>
      <c r="H305" s="6">
        <v>39875</v>
      </c>
      <c r="I305" s="4">
        <f t="shared" si="8"/>
        <v>42</v>
      </c>
      <c r="J305" s="4" t="s">
        <v>1</v>
      </c>
      <c r="K305" s="4" t="s">
        <v>13</v>
      </c>
      <c r="L305" s="13">
        <f t="shared" si="9"/>
        <v>7257.8531506849313</v>
      </c>
    </row>
    <row r="306" spans="1:12" x14ac:dyDescent="0.25">
      <c r="A306" s="4" t="s">
        <v>4434</v>
      </c>
      <c r="B306" s="5">
        <v>305</v>
      </c>
      <c r="C306" s="6">
        <v>40077</v>
      </c>
      <c r="D306" s="6">
        <v>39876</v>
      </c>
      <c r="E306" s="4">
        <v>43</v>
      </c>
      <c r="F306" s="12">
        <v>-84507.6</v>
      </c>
      <c r="G306" s="6">
        <v>39847</v>
      </c>
      <c r="H306" s="6">
        <v>39875</v>
      </c>
      <c r="I306" s="4">
        <f t="shared" si="8"/>
        <v>28</v>
      </c>
      <c r="J306" s="4" t="s">
        <v>1</v>
      </c>
      <c r="K306" s="4" t="s">
        <v>13</v>
      </c>
      <c r="L306" s="13">
        <f t="shared" si="9"/>
        <v>-6482.7747945205483</v>
      </c>
    </row>
    <row r="307" spans="1:12" x14ac:dyDescent="0.25">
      <c r="A307" s="4" t="s">
        <v>4435</v>
      </c>
      <c r="B307" s="5">
        <v>306</v>
      </c>
      <c r="C307" s="6">
        <v>40077</v>
      </c>
      <c r="D307" s="6">
        <v>39876</v>
      </c>
      <c r="E307" s="4">
        <v>210</v>
      </c>
      <c r="F307" s="12">
        <v>-171751.5</v>
      </c>
      <c r="G307" s="6">
        <v>39847</v>
      </c>
      <c r="H307" s="6">
        <v>39875</v>
      </c>
      <c r="I307" s="4">
        <f t="shared" si="8"/>
        <v>28</v>
      </c>
      <c r="J307" s="4" t="s">
        <v>1</v>
      </c>
      <c r="K307" s="4" t="s">
        <v>13</v>
      </c>
      <c r="L307" s="13">
        <f t="shared" si="9"/>
        <v>-13175.457534246574</v>
      </c>
    </row>
    <row r="308" spans="1:12" x14ac:dyDescent="0.25">
      <c r="A308" s="4" t="s">
        <v>4436</v>
      </c>
      <c r="B308" s="5">
        <v>307</v>
      </c>
      <c r="C308" s="6">
        <v>39904</v>
      </c>
      <c r="D308" s="6">
        <v>39877</v>
      </c>
      <c r="E308" s="4">
        <v>1</v>
      </c>
      <c r="F308" s="12">
        <v>0</v>
      </c>
      <c r="G308" s="6">
        <v>39731</v>
      </c>
      <c r="H308" s="6">
        <v>39876</v>
      </c>
      <c r="I308" s="4">
        <f t="shared" si="8"/>
        <v>145</v>
      </c>
      <c r="J308" s="4" t="s">
        <v>1</v>
      </c>
      <c r="K308" s="4" t="s">
        <v>13</v>
      </c>
      <c r="L308" s="13">
        <f t="shared" si="9"/>
        <v>0</v>
      </c>
    </row>
    <row r="309" spans="1:12" x14ac:dyDescent="0.25">
      <c r="A309" s="4" t="s">
        <v>4437</v>
      </c>
      <c r="B309" s="5">
        <v>308</v>
      </c>
      <c r="C309" s="6">
        <v>40261</v>
      </c>
      <c r="D309" s="6">
        <v>39877</v>
      </c>
      <c r="E309" s="4">
        <v>1250</v>
      </c>
      <c r="F309" s="12">
        <v>-380248.8</v>
      </c>
      <c r="G309" s="6">
        <v>39869</v>
      </c>
      <c r="H309" s="6">
        <v>39876</v>
      </c>
      <c r="I309" s="4">
        <f t="shared" si="8"/>
        <v>7</v>
      </c>
      <c r="J309" s="4" t="s">
        <v>1</v>
      </c>
      <c r="K309" s="4" t="s">
        <v>13</v>
      </c>
      <c r="L309" s="13">
        <f t="shared" si="9"/>
        <v>-7292.442739726026</v>
      </c>
    </row>
    <row r="310" spans="1:12" x14ac:dyDescent="0.25">
      <c r="A310" s="4" t="s">
        <v>4438</v>
      </c>
      <c r="B310" s="5">
        <v>309</v>
      </c>
      <c r="C310" s="6">
        <v>40261</v>
      </c>
      <c r="D310" s="6">
        <v>39877</v>
      </c>
      <c r="E310" s="4">
        <v>1251</v>
      </c>
      <c r="F310" s="12">
        <v>-270309.59999999998</v>
      </c>
      <c r="G310" s="6">
        <v>39869</v>
      </c>
      <c r="H310" s="6">
        <v>39876</v>
      </c>
      <c r="I310" s="4">
        <f t="shared" si="8"/>
        <v>7</v>
      </c>
      <c r="J310" s="4" t="s">
        <v>1</v>
      </c>
      <c r="K310" s="4" t="s">
        <v>13</v>
      </c>
      <c r="L310" s="13">
        <f t="shared" si="9"/>
        <v>-5184.0197260273962</v>
      </c>
    </row>
    <row r="311" spans="1:12" x14ac:dyDescent="0.25">
      <c r="A311" s="4" t="s">
        <v>4439</v>
      </c>
      <c r="B311" s="5">
        <v>310</v>
      </c>
      <c r="C311" s="6">
        <v>40029</v>
      </c>
      <c r="D311" s="6">
        <v>39877</v>
      </c>
      <c r="E311" s="4">
        <v>1</v>
      </c>
      <c r="F311" s="12">
        <v>-90599.5</v>
      </c>
      <c r="G311" s="6">
        <v>39840</v>
      </c>
      <c r="H311" s="6">
        <v>39876</v>
      </c>
      <c r="I311" s="4">
        <f t="shared" si="8"/>
        <v>36</v>
      </c>
      <c r="J311" s="4" t="s">
        <v>1</v>
      </c>
      <c r="K311" s="4" t="s">
        <v>13</v>
      </c>
      <c r="L311" s="13">
        <f t="shared" si="9"/>
        <v>-8935.8410958904115</v>
      </c>
    </row>
    <row r="312" spans="1:12" x14ac:dyDescent="0.25">
      <c r="A312" s="4" t="s">
        <v>4440</v>
      </c>
      <c r="B312" s="5">
        <v>311</v>
      </c>
      <c r="C312" s="6">
        <v>40029</v>
      </c>
      <c r="D312" s="6">
        <v>39877</v>
      </c>
      <c r="E312" s="4">
        <v>269</v>
      </c>
      <c r="F312" s="12">
        <v>-178623.8</v>
      </c>
      <c r="G312" s="6">
        <v>39871</v>
      </c>
      <c r="H312" s="6">
        <v>39876</v>
      </c>
      <c r="I312" s="4">
        <f t="shared" si="8"/>
        <v>5</v>
      </c>
      <c r="J312" s="4" t="s">
        <v>1</v>
      </c>
      <c r="K312" s="4" t="s">
        <v>13</v>
      </c>
      <c r="L312" s="13">
        <f t="shared" si="9"/>
        <v>-2446.9013698630133</v>
      </c>
    </row>
    <row r="313" spans="1:12" x14ac:dyDescent="0.25">
      <c r="A313" s="4" t="s">
        <v>4441</v>
      </c>
      <c r="B313" s="5">
        <v>312</v>
      </c>
      <c r="C313" s="6">
        <v>40009</v>
      </c>
      <c r="D313" s="6">
        <v>39877</v>
      </c>
      <c r="E313" s="4">
        <v>43</v>
      </c>
      <c r="F313" s="12">
        <v>-37552.800000000003</v>
      </c>
      <c r="G313" s="6">
        <v>39726</v>
      </c>
      <c r="H313" s="6">
        <v>39876</v>
      </c>
      <c r="I313" s="4">
        <f t="shared" si="8"/>
        <v>150</v>
      </c>
      <c r="J313" s="4" t="s">
        <v>1</v>
      </c>
      <c r="K313" s="4" t="s">
        <v>13</v>
      </c>
      <c r="L313" s="13">
        <f t="shared" si="9"/>
        <v>-15432.657534246577</v>
      </c>
    </row>
    <row r="314" spans="1:12" x14ac:dyDescent="0.25">
      <c r="A314" s="4" t="s">
        <v>4442</v>
      </c>
      <c r="B314" s="5">
        <v>313</v>
      </c>
      <c r="C314" s="6">
        <v>40009</v>
      </c>
      <c r="D314" s="6">
        <v>39877</v>
      </c>
      <c r="E314" s="4">
        <v>210</v>
      </c>
      <c r="F314" s="12">
        <v>-20782.400000000001</v>
      </c>
      <c r="G314" s="6">
        <v>39726</v>
      </c>
      <c r="H314" s="6">
        <v>39876</v>
      </c>
      <c r="I314" s="4">
        <f t="shared" si="8"/>
        <v>150</v>
      </c>
      <c r="J314" s="4" t="s">
        <v>1</v>
      </c>
      <c r="K314" s="4" t="s">
        <v>13</v>
      </c>
      <c r="L314" s="13">
        <f t="shared" si="9"/>
        <v>-8540.7123287671238</v>
      </c>
    </row>
    <row r="315" spans="1:12" x14ac:dyDescent="0.25">
      <c r="A315" s="4" t="s">
        <v>4443</v>
      </c>
      <c r="B315" s="5">
        <v>314</v>
      </c>
      <c r="C315" s="6">
        <v>40057</v>
      </c>
      <c r="D315" s="6">
        <v>39877</v>
      </c>
      <c r="E315" s="4">
        <v>1202</v>
      </c>
      <c r="F315" s="12">
        <v>-31627.8</v>
      </c>
      <c r="G315" s="6">
        <v>39765</v>
      </c>
      <c r="H315" s="6">
        <v>39876</v>
      </c>
      <c r="I315" s="4">
        <f t="shared" si="8"/>
        <v>111</v>
      </c>
      <c r="J315" s="4" t="s">
        <v>1</v>
      </c>
      <c r="K315" s="4" t="s">
        <v>13</v>
      </c>
      <c r="L315" s="13">
        <f t="shared" si="9"/>
        <v>-9618.3172602739724</v>
      </c>
    </row>
    <row r="316" spans="1:12" x14ac:dyDescent="0.25">
      <c r="A316" s="4" t="s">
        <v>4444</v>
      </c>
      <c r="B316" s="5">
        <v>315</v>
      </c>
      <c r="C316" s="6">
        <v>40057</v>
      </c>
      <c r="D316" s="6">
        <v>39877</v>
      </c>
      <c r="E316" s="4">
        <v>1203</v>
      </c>
      <c r="F316" s="12">
        <v>-14967.1</v>
      </c>
      <c r="G316" s="6">
        <v>39765</v>
      </c>
      <c r="H316" s="6">
        <v>39876</v>
      </c>
      <c r="I316" s="4">
        <f t="shared" si="8"/>
        <v>111</v>
      </c>
      <c r="J316" s="4" t="s">
        <v>1</v>
      </c>
      <c r="K316" s="4" t="s">
        <v>13</v>
      </c>
      <c r="L316" s="13">
        <f t="shared" si="9"/>
        <v>-4551.6386301369866</v>
      </c>
    </row>
    <row r="317" spans="1:12" x14ac:dyDescent="0.25">
      <c r="A317" s="4" t="s">
        <v>4445</v>
      </c>
      <c r="B317" s="5">
        <v>316</v>
      </c>
      <c r="C317" s="6">
        <v>40130</v>
      </c>
      <c r="D317" s="6">
        <v>39878</v>
      </c>
      <c r="E317" s="4">
        <v>43</v>
      </c>
      <c r="F317" s="12">
        <v>-250066.5</v>
      </c>
      <c r="G317" s="6">
        <v>39863</v>
      </c>
      <c r="H317" s="6">
        <v>39877</v>
      </c>
      <c r="I317" s="4">
        <f t="shared" si="8"/>
        <v>14</v>
      </c>
      <c r="J317" s="4" t="s">
        <v>1</v>
      </c>
      <c r="K317" s="4" t="s">
        <v>13</v>
      </c>
      <c r="L317" s="13">
        <f t="shared" si="9"/>
        <v>-9591.5917808219183</v>
      </c>
    </row>
    <row r="318" spans="1:12" x14ac:dyDescent="0.25">
      <c r="A318" s="4" t="s">
        <v>4446</v>
      </c>
      <c r="B318" s="5">
        <v>317</v>
      </c>
      <c r="C318" s="6">
        <v>40130</v>
      </c>
      <c r="D318" s="6">
        <v>39878</v>
      </c>
      <c r="E318" s="4">
        <v>210</v>
      </c>
      <c r="F318" s="12">
        <v>-5480.1</v>
      </c>
      <c r="G318" s="6">
        <v>39863</v>
      </c>
      <c r="H318" s="6">
        <v>39877</v>
      </c>
      <c r="I318" s="4">
        <f t="shared" si="8"/>
        <v>14</v>
      </c>
      <c r="J318" s="4" t="s">
        <v>1</v>
      </c>
      <c r="K318" s="4" t="s">
        <v>13</v>
      </c>
      <c r="L318" s="13">
        <f t="shared" si="9"/>
        <v>-210.19561643835618</v>
      </c>
    </row>
    <row r="319" spans="1:12" x14ac:dyDescent="0.25">
      <c r="A319" s="4" t="s">
        <v>4447</v>
      </c>
      <c r="B319" s="5">
        <v>318</v>
      </c>
      <c r="C319" s="6">
        <v>40124</v>
      </c>
      <c r="D319" s="6">
        <v>39878</v>
      </c>
      <c r="E319" s="4">
        <v>1233</v>
      </c>
      <c r="F319" s="12">
        <v>94469.9</v>
      </c>
      <c r="G319" s="6">
        <v>39865</v>
      </c>
      <c r="H319" s="6">
        <v>39877</v>
      </c>
      <c r="I319" s="4">
        <f t="shared" si="8"/>
        <v>12</v>
      </c>
      <c r="J319" s="4" t="s">
        <v>1</v>
      </c>
      <c r="K319" s="4" t="s">
        <v>13</v>
      </c>
      <c r="L319" s="13">
        <f t="shared" si="9"/>
        <v>3105.8597260273973</v>
      </c>
    </row>
    <row r="320" spans="1:12" x14ac:dyDescent="0.25">
      <c r="A320" s="4" t="s">
        <v>4448</v>
      </c>
      <c r="B320" s="5">
        <v>319</v>
      </c>
      <c r="C320" s="6">
        <v>40124</v>
      </c>
      <c r="D320" s="6">
        <v>39878</v>
      </c>
      <c r="E320" s="4">
        <v>1234</v>
      </c>
      <c r="F320" s="12">
        <v>-71080.2</v>
      </c>
      <c r="G320" s="6">
        <v>39865</v>
      </c>
      <c r="H320" s="6">
        <v>39877</v>
      </c>
      <c r="I320" s="4">
        <f t="shared" si="8"/>
        <v>12</v>
      </c>
      <c r="J320" s="4" t="s">
        <v>1</v>
      </c>
      <c r="K320" s="4" t="s">
        <v>13</v>
      </c>
      <c r="L320" s="13">
        <f t="shared" si="9"/>
        <v>-2336.8832876712327</v>
      </c>
    </row>
    <row r="321" spans="1:12" x14ac:dyDescent="0.25">
      <c r="A321" s="4" t="s">
        <v>4449</v>
      </c>
      <c r="B321" s="5">
        <v>320</v>
      </c>
      <c r="C321" s="6">
        <v>39996</v>
      </c>
      <c r="D321" s="6">
        <v>39878</v>
      </c>
      <c r="E321" s="4">
        <v>1244</v>
      </c>
      <c r="F321" s="12">
        <v>-43589.2</v>
      </c>
      <c r="G321" s="6">
        <v>39845</v>
      </c>
      <c r="H321" s="6">
        <v>39877</v>
      </c>
      <c r="I321" s="4">
        <f t="shared" si="8"/>
        <v>32</v>
      </c>
      <c r="J321" s="4" t="s">
        <v>1</v>
      </c>
      <c r="K321" s="4" t="s">
        <v>13</v>
      </c>
      <c r="L321" s="13">
        <f t="shared" si="9"/>
        <v>-3821.5189041095887</v>
      </c>
    </row>
    <row r="322" spans="1:12" x14ac:dyDescent="0.25">
      <c r="A322" s="4" t="s">
        <v>4450</v>
      </c>
      <c r="B322" s="5">
        <v>321</v>
      </c>
      <c r="C322" s="6">
        <v>39996</v>
      </c>
      <c r="D322" s="6">
        <v>39878</v>
      </c>
      <c r="E322" s="4">
        <v>1245</v>
      </c>
      <c r="F322" s="12">
        <v>-6546.5</v>
      </c>
      <c r="G322" s="6">
        <v>39845</v>
      </c>
      <c r="H322" s="6">
        <v>39877</v>
      </c>
      <c r="I322" s="4">
        <f t="shared" ref="I322:I385" si="10">H322-G322</f>
        <v>32</v>
      </c>
      <c r="J322" s="4" t="s">
        <v>1</v>
      </c>
      <c r="K322" s="4" t="s">
        <v>13</v>
      </c>
      <c r="L322" s="13">
        <f t="shared" si="9"/>
        <v>-573.93972602739723</v>
      </c>
    </row>
    <row r="323" spans="1:12" x14ac:dyDescent="0.25">
      <c r="A323" s="4" t="s">
        <v>4451</v>
      </c>
      <c r="B323" s="5">
        <v>322</v>
      </c>
      <c r="C323" s="6">
        <v>40010</v>
      </c>
      <c r="D323" s="6">
        <v>39880</v>
      </c>
      <c r="E323" s="4">
        <v>1</v>
      </c>
      <c r="F323" s="12">
        <v>-56283.3</v>
      </c>
      <c r="G323" s="6">
        <v>39876</v>
      </c>
      <c r="H323" s="6">
        <v>39879</v>
      </c>
      <c r="I323" s="4">
        <f t="shared" si="10"/>
        <v>3</v>
      </c>
      <c r="J323" s="4" t="s">
        <v>1</v>
      </c>
      <c r="K323" s="4" t="s">
        <v>13</v>
      </c>
      <c r="L323" s="13">
        <f t="shared" ref="L323:L386" si="11">F323/365*I323</f>
        <v>-462.60246575342472</v>
      </c>
    </row>
    <row r="324" spans="1:12" x14ac:dyDescent="0.25">
      <c r="A324" s="4" t="s">
        <v>4452</v>
      </c>
      <c r="B324" s="5">
        <v>323</v>
      </c>
      <c r="C324" s="6">
        <v>40064</v>
      </c>
      <c r="D324" s="6">
        <v>39880</v>
      </c>
      <c r="E324" s="4">
        <v>1</v>
      </c>
      <c r="F324" s="12">
        <v>-136509.29999999999</v>
      </c>
      <c r="G324" s="6">
        <v>39863</v>
      </c>
      <c r="H324" s="6">
        <v>39879</v>
      </c>
      <c r="I324" s="4">
        <f t="shared" si="10"/>
        <v>16</v>
      </c>
      <c r="J324" s="4" t="s">
        <v>1</v>
      </c>
      <c r="K324" s="4" t="s">
        <v>13</v>
      </c>
      <c r="L324" s="13">
        <f t="shared" si="11"/>
        <v>-5983.9693150684925</v>
      </c>
    </row>
    <row r="325" spans="1:12" x14ac:dyDescent="0.25">
      <c r="A325" s="4" t="s">
        <v>4453</v>
      </c>
      <c r="B325" s="5">
        <v>324</v>
      </c>
      <c r="C325" s="6">
        <v>39980</v>
      </c>
      <c r="D325" s="6">
        <v>39881</v>
      </c>
      <c r="E325" s="4">
        <v>1</v>
      </c>
      <c r="F325" s="12">
        <v>-30148.400000000001</v>
      </c>
      <c r="G325" s="6">
        <v>39754</v>
      </c>
      <c r="H325" s="6">
        <v>39880</v>
      </c>
      <c r="I325" s="4">
        <f t="shared" si="10"/>
        <v>126</v>
      </c>
      <c r="J325" s="4" t="s">
        <v>1</v>
      </c>
      <c r="K325" s="4" t="s">
        <v>13</v>
      </c>
      <c r="L325" s="13">
        <f t="shared" si="11"/>
        <v>-10407.392876712329</v>
      </c>
    </row>
    <row r="326" spans="1:12" x14ac:dyDescent="0.25">
      <c r="A326" s="4" t="s">
        <v>4454</v>
      </c>
      <c r="B326" s="5">
        <v>325</v>
      </c>
      <c r="C326" s="6">
        <v>40224</v>
      </c>
      <c r="D326" s="6">
        <v>39881</v>
      </c>
      <c r="E326" s="4">
        <v>1</v>
      </c>
      <c r="F326" s="12">
        <v>-160046.39999999999</v>
      </c>
      <c r="G326" s="6">
        <v>39845</v>
      </c>
      <c r="H326" s="6">
        <v>39880</v>
      </c>
      <c r="I326" s="4">
        <f t="shared" si="10"/>
        <v>35</v>
      </c>
      <c r="J326" s="4" t="s">
        <v>1</v>
      </c>
      <c r="K326" s="4" t="s">
        <v>13</v>
      </c>
      <c r="L326" s="13">
        <f t="shared" si="11"/>
        <v>-15346.91506849315</v>
      </c>
    </row>
    <row r="327" spans="1:12" x14ac:dyDescent="0.25">
      <c r="A327" s="4" t="s">
        <v>4455</v>
      </c>
      <c r="B327" s="5">
        <v>326</v>
      </c>
      <c r="C327" s="6">
        <v>40261</v>
      </c>
      <c r="D327" s="6">
        <v>39881</v>
      </c>
      <c r="E327" s="4">
        <v>1</v>
      </c>
      <c r="F327" s="12">
        <v>-669358.1</v>
      </c>
      <c r="G327" s="6">
        <v>39875</v>
      </c>
      <c r="H327" s="6">
        <v>39880</v>
      </c>
      <c r="I327" s="4">
        <f t="shared" si="10"/>
        <v>5</v>
      </c>
      <c r="J327" s="4" t="s">
        <v>1</v>
      </c>
      <c r="K327" s="4" t="s">
        <v>13</v>
      </c>
      <c r="L327" s="13">
        <f t="shared" si="11"/>
        <v>-9169.2890410958898</v>
      </c>
    </row>
    <row r="328" spans="1:12" x14ac:dyDescent="0.25">
      <c r="A328" s="4" t="s">
        <v>4456</v>
      </c>
      <c r="B328" s="5">
        <v>327</v>
      </c>
      <c r="C328" s="6">
        <v>40191</v>
      </c>
      <c r="D328" s="6">
        <v>39881</v>
      </c>
      <c r="E328" s="4">
        <v>1</v>
      </c>
      <c r="F328" s="12">
        <v>102481.3</v>
      </c>
      <c r="G328" s="6">
        <v>39847</v>
      </c>
      <c r="H328" s="6">
        <v>39880</v>
      </c>
      <c r="I328" s="4">
        <f t="shared" si="10"/>
        <v>33</v>
      </c>
      <c r="J328" s="4" t="s">
        <v>1</v>
      </c>
      <c r="K328" s="4" t="s">
        <v>13</v>
      </c>
      <c r="L328" s="13">
        <f t="shared" si="11"/>
        <v>9265.4326027397274</v>
      </c>
    </row>
    <row r="329" spans="1:12" x14ac:dyDescent="0.25">
      <c r="A329" s="4" t="s">
        <v>4457</v>
      </c>
      <c r="B329" s="5">
        <v>328</v>
      </c>
      <c r="C329" s="6">
        <v>40081</v>
      </c>
      <c r="D329" s="6">
        <v>39882</v>
      </c>
      <c r="E329" s="4">
        <v>1</v>
      </c>
      <c r="F329" s="12">
        <v>-192284.1</v>
      </c>
      <c r="G329" s="6">
        <v>39673</v>
      </c>
      <c r="H329" s="6">
        <v>39881</v>
      </c>
      <c r="I329" s="4">
        <f t="shared" si="10"/>
        <v>208</v>
      </c>
      <c r="J329" s="4" t="s">
        <v>1</v>
      </c>
      <c r="K329" s="4" t="s">
        <v>13</v>
      </c>
      <c r="L329" s="13">
        <f t="shared" si="11"/>
        <v>-109575.59671232876</v>
      </c>
    </row>
    <row r="330" spans="1:12" x14ac:dyDescent="0.25">
      <c r="A330" s="4" t="s">
        <v>4458</v>
      </c>
      <c r="B330" s="5">
        <v>329</v>
      </c>
      <c r="C330" s="6">
        <v>40019</v>
      </c>
      <c r="D330" s="6">
        <v>39882</v>
      </c>
      <c r="E330" s="4">
        <v>1</v>
      </c>
      <c r="F330" s="12">
        <v>-220583.9</v>
      </c>
      <c r="G330" s="6">
        <v>39860</v>
      </c>
      <c r="H330" s="6">
        <v>39881</v>
      </c>
      <c r="I330" s="4">
        <f t="shared" si="10"/>
        <v>21</v>
      </c>
      <c r="J330" s="4" t="s">
        <v>1</v>
      </c>
      <c r="K330" s="4" t="s">
        <v>13</v>
      </c>
      <c r="L330" s="13">
        <f t="shared" si="11"/>
        <v>-12691.128493150685</v>
      </c>
    </row>
    <row r="331" spans="1:12" x14ac:dyDescent="0.25">
      <c r="A331" s="4" t="s">
        <v>4459</v>
      </c>
      <c r="B331" s="5">
        <v>330</v>
      </c>
      <c r="C331" s="6">
        <v>39896</v>
      </c>
      <c r="D331" s="6">
        <v>39882</v>
      </c>
      <c r="E331" s="4">
        <v>1</v>
      </c>
      <c r="F331" s="12">
        <v>-4321.7</v>
      </c>
      <c r="G331" s="6">
        <v>39494</v>
      </c>
      <c r="H331" s="6">
        <v>39881</v>
      </c>
      <c r="I331" s="4">
        <f t="shared" si="10"/>
        <v>387</v>
      </c>
      <c r="J331" s="4" t="s">
        <v>1</v>
      </c>
      <c r="K331" s="4" t="s">
        <v>13</v>
      </c>
      <c r="L331" s="13">
        <f t="shared" si="11"/>
        <v>-4582.1860273972597</v>
      </c>
    </row>
    <row r="332" spans="1:12" x14ac:dyDescent="0.25">
      <c r="A332" s="4" t="s">
        <v>4460</v>
      </c>
      <c r="B332" s="5">
        <v>331</v>
      </c>
      <c r="C332" s="6">
        <v>39944</v>
      </c>
      <c r="D332" s="6">
        <v>39882</v>
      </c>
      <c r="E332" s="4">
        <v>208</v>
      </c>
      <c r="F332" s="12">
        <v>-901.5</v>
      </c>
      <c r="G332" s="6">
        <v>39535</v>
      </c>
      <c r="H332" s="6">
        <v>39881</v>
      </c>
      <c r="I332" s="4">
        <f t="shared" si="10"/>
        <v>346</v>
      </c>
      <c r="J332" s="4" t="s">
        <v>1</v>
      </c>
      <c r="K332" s="4" t="s">
        <v>13</v>
      </c>
      <c r="L332" s="13">
        <f t="shared" si="11"/>
        <v>-854.57260273972599</v>
      </c>
    </row>
    <row r="333" spans="1:12" x14ac:dyDescent="0.25">
      <c r="A333" s="4" t="s">
        <v>4461</v>
      </c>
      <c r="B333" s="5">
        <v>332</v>
      </c>
      <c r="C333" s="6">
        <v>39944</v>
      </c>
      <c r="D333" s="6">
        <v>39882</v>
      </c>
      <c r="E333" s="4">
        <v>360</v>
      </c>
      <c r="F333" s="12">
        <v>1470.9</v>
      </c>
      <c r="G333" s="6">
        <v>39535</v>
      </c>
      <c r="H333" s="6">
        <v>39881</v>
      </c>
      <c r="I333" s="4">
        <f t="shared" si="10"/>
        <v>346</v>
      </c>
      <c r="J333" s="4" t="s">
        <v>1</v>
      </c>
      <c r="K333" s="4" t="s">
        <v>13</v>
      </c>
      <c r="L333" s="13">
        <f t="shared" si="11"/>
        <v>1394.3326027397261</v>
      </c>
    </row>
    <row r="334" spans="1:12" x14ac:dyDescent="0.25">
      <c r="A334" s="4" t="s">
        <v>4462</v>
      </c>
      <c r="B334" s="5">
        <v>333</v>
      </c>
      <c r="C334" s="6">
        <v>39944</v>
      </c>
      <c r="D334" s="6">
        <v>39882</v>
      </c>
      <c r="E334" s="4">
        <v>358</v>
      </c>
      <c r="F334" s="12">
        <v>-8155.5</v>
      </c>
      <c r="G334" s="6">
        <v>39535</v>
      </c>
      <c r="H334" s="6">
        <v>39881</v>
      </c>
      <c r="I334" s="4">
        <f t="shared" si="10"/>
        <v>346</v>
      </c>
      <c r="J334" s="4" t="s">
        <v>1</v>
      </c>
      <c r="K334" s="4" t="s">
        <v>13</v>
      </c>
      <c r="L334" s="13">
        <f t="shared" si="11"/>
        <v>-7730.9671232876708</v>
      </c>
    </row>
    <row r="335" spans="1:12" x14ac:dyDescent="0.25">
      <c r="A335" s="4" t="s">
        <v>4463</v>
      </c>
      <c r="B335" s="5">
        <v>334</v>
      </c>
      <c r="C335" s="6">
        <v>40166</v>
      </c>
      <c r="D335" s="6">
        <v>39882</v>
      </c>
      <c r="E335" s="4">
        <v>43</v>
      </c>
      <c r="F335" s="12">
        <v>60433.9</v>
      </c>
      <c r="G335" s="6">
        <v>39791</v>
      </c>
      <c r="H335" s="6">
        <v>39881</v>
      </c>
      <c r="I335" s="4">
        <f t="shared" si="10"/>
        <v>90</v>
      </c>
      <c r="J335" s="4" t="s">
        <v>1</v>
      </c>
      <c r="K335" s="4" t="s">
        <v>13</v>
      </c>
      <c r="L335" s="13">
        <f t="shared" si="11"/>
        <v>14901.509589041096</v>
      </c>
    </row>
    <row r="336" spans="1:12" x14ac:dyDescent="0.25">
      <c r="A336" s="4" t="s">
        <v>4464</v>
      </c>
      <c r="B336" s="5">
        <v>335</v>
      </c>
      <c r="C336" s="6">
        <v>40166</v>
      </c>
      <c r="D336" s="6">
        <v>39882</v>
      </c>
      <c r="E336" s="4">
        <v>210</v>
      </c>
      <c r="F336" s="12">
        <v>-45465</v>
      </c>
      <c r="G336" s="6">
        <v>39791</v>
      </c>
      <c r="H336" s="6">
        <v>39881</v>
      </c>
      <c r="I336" s="4">
        <f t="shared" si="10"/>
        <v>90</v>
      </c>
      <c r="J336" s="4" t="s">
        <v>1</v>
      </c>
      <c r="K336" s="4" t="s">
        <v>13</v>
      </c>
      <c r="L336" s="13">
        <f t="shared" si="11"/>
        <v>-11210.547945205479</v>
      </c>
    </row>
    <row r="337" spans="1:12" x14ac:dyDescent="0.25">
      <c r="A337" s="4" t="s">
        <v>4465</v>
      </c>
      <c r="B337" s="5">
        <v>336</v>
      </c>
      <c r="C337" s="6">
        <v>40288</v>
      </c>
      <c r="D337" s="6">
        <v>39882</v>
      </c>
      <c r="E337" s="4">
        <v>43</v>
      </c>
      <c r="F337" s="12">
        <v>91323.4</v>
      </c>
      <c r="G337" s="6">
        <v>39776</v>
      </c>
      <c r="H337" s="6">
        <v>39881</v>
      </c>
      <c r="I337" s="4">
        <f t="shared" si="10"/>
        <v>105</v>
      </c>
      <c r="J337" s="4" t="s">
        <v>1</v>
      </c>
      <c r="K337" s="4" t="s">
        <v>13</v>
      </c>
      <c r="L337" s="13">
        <f t="shared" si="11"/>
        <v>26271.115068493149</v>
      </c>
    </row>
    <row r="338" spans="1:12" x14ac:dyDescent="0.25">
      <c r="A338" s="4" t="s">
        <v>4466</v>
      </c>
      <c r="B338" s="5">
        <v>337</v>
      </c>
      <c r="C338" s="6">
        <v>40288</v>
      </c>
      <c r="D338" s="6">
        <v>39882</v>
      </c>
      <c r="E338" s="4">
        <v>210</v>
      </c>
      <c r="F338" s="12">
        <v>31998.3</v>
      </c>
      <c r="G338" s="6">
        <v>39776</v>
      </c>
      <c r="H338" s="6">
        <v>39881</v>
      </c>
      <c r="I338" s="4">
        <f t="shared" si="10"/>
        <v>105</v>
      </c>
      <c r="J338" s="4" t="s">
        <v>1</v>
      </c>
      <c r="K338" s="4" t="s">
        <v>13</v>
      </c>
      <c r="L338" s="13">
        <f t="shared" si="11"/>
        <v>9204.9904109589042</v>
      </c>
    </row>
    <row r="339" spans="1:12" x14ac:dyDescent="0.25">
      <c r="A339" s="4" t="s">
        <v>4467</v>
      </c>
      <c r="B339" s="5">
        <v>338</v>
      </c>
      <c r="C339" s="6">
        <v>40015</v>
      </c>
      <c r="D339" s="6">
        <v>39883</v>
      </c>
      <c r="E339" s="4">
        <v>1246</v>
      </c>
      <c r="F339" s="12">
        <v>-31097.7</v>
      </c>
      <c r="G339" s="6">
        <v>39785</v>
      </c>
      <c r="H339" s="6">
        <v>39882</v>
      </c>
      <c r="I339" s="4">
        <f t="shared" si="10"/>
        <v>97</v>
      </c>
      <c r="J339" s="4" t="s">
        <v>1</v>
      </c>
      <c r="K339" s="4" t="s">
        <v>13</v>
      </c>
      <c r="L339" s="13">
        <f t="shared" si="11"/>
        <v>-8264.3202739726021</v>
      </c>
    </row>
    <row r="340" spans="1:12" x14ac:dyDescent="0.25">
      <c r="A340" s="4" t="s">
        <v>4468</v>
      </c>
      <c r="B340" s="5">
        <v>339</v>
      </c>
      <c r="C340" s="6">
        <v>40015</v>
      </c>
      <c r="D340" s="6">
        <v>39883</v>
      </c>
      <c r="E340" s="4">
        <v>1247</v>
      </c>
      <c r="F340" s="12">
        <v>-14645.4</v>
      </c>
      <c r="G340" s="6">
        <v>39785</v>
      </c>
      <c r="H340" s="6">
        <v>39882</v>
      </c>
      <c r="I340" s="4">
        <f t="shared" si="10"/>
        <v>97</v>
      </c>
      <c r="J340" s="4" t="s">
        <v>1</v>
      </c>
      <c r="K340" s="4" t="s">
        <v>13</v>
      </c>
      <c r="L340" s="13">
        <f t="shared" si="11"/>
        <v>-3892.0652054794518</v>
      </c>
    </row>
    <row r="341" spans="1:12" x14ac:dyDescent="0.25">
      <c r="A341" s="4" t="s">
        <v>4469</v>
      </c>
      <c r="B341" s="5">
        <v>340</v>
      </c>
      <c r="C341" s="6">
        <v>40064</v>
      </c>
      <c r="D341" s="6">
        <v>39883</v>
      </c>
      <c r="E341" s="4">
        <v>1</v>
      </c>
      <c r="F341" s="12">
        <v>-16250</v>
      </c>
      <c r="G341" s="6">
        <v>39661</v>
      </c>
      <c r="H341" s="6">
        <v>39882</v>
      </c>
      <c r="I341" s="4">
        <f t="shared" si="10"/>
        <v>221</v>
      </c>
      <c r="J341" s="4" t="s">
        <v>1</v>
      </c>
      <c r="K341" s="4" t="s">
        <v>13</v>
      </c>
      <c r="L341" s="13">
        <f t="shared" si="11"/>
        <v>-9839.0410958904104</v>
      </c>
    </row>
    <row r="342" spans="1:12" x14ac:dyDescent="0.25">
      <c r="A342" s="4" t="s">
        <v>4470</v>
      </c>
      <c r="B342" s="5">
        <v>341</v>
      </c>
      <c r="C342" s="6">
        <v>40009</v>
      </c>
      <c r="D342" s="6">
        <v>39883</v>
      </c>
      <c r="E342" s="4">
        <v>1</v>
      </c>
      <c r="F342" s="12">
        <v>-95187.3</v>
      </c>
      <c r="G342" s="6">
        <v>39840</v>
      </c>
      <c r="H342" s="6">
        <v>39882</v>
      </c>
      <c r="I342" s="4">
        <f t="shared" si="10"/>
        <v>42</v>
      </c>
      <c r="J342" s="4" t="s">
        <v>1</v>
      </c>
      <c r="K342" s="4" t="s">
        <v>13</v>
      </c>
      <c r="L342" s="13">
        <f t="shared" si="11"/>
        <v>-10953.059178082192</v>
      </c>
    </row>
    <row r="343" spans="1:12" x14ac:dyDescent="0.25">
      <c r="A343" s="4" t="s">
        <v>4471</v>
      </c>
      <c r="B343" s="5">
        <v>342</v>
      </c>
      <c r="C343" s="6">
        <v>40065</v>
      </c>
      <c r="D343" s="6">
        <v>39883</v>
      </c>
      <c r="E343" s="4">
        <v>1</v>
      </c>
      <c r="F343" s="12">
        <v>-112293.6</v>
      </c>
      <c r="G343" s="6">
        <v>39871</v>
      </c>
      <c r="H343" s="6">
        <v>39882</v>
      </c>
      <c r="I343" s="4">
        <f t="shared" si="10"/>
        <v>11</v>
      </c>
      <c r="J343" s="4" t="s">
        <v>1</v>
      </c>
      <c r="K343" s="4" t="s">
        <v>13</v>
      </c>
      <c r="L343" s="13">
        <f t="shared" si="11"/>
        <v>-3384.1906849315069</v>
      </c>
    </row>
    <row r="344" spans="1:12" x14ac:dyDescent="0.25">
      <c r="A344" s="4" t="s">
        <v>4472</v>
      </c>
      <c r="B344" s="5">
        <v>343</v>
      </c>
      <c r="C344" s="6">
        <v>39973</v>
      </c>
      <c r="D344" s="6">
        <v>39884</v>
      </c>
      <c r="E344" s="4">
        <v>1</v>
      </c>
      <c r="F344" s="12">
        <v>-27826.5</v>
      </c>
      <c r="G344" s="6">
        <v>39772</v>
      </c>
      <c r="H344" s="6">
        <v>39883</v>
      </c>
      <c r="I344" s="4">
        <f t="shared" si="10"/>
        <v>111</v>
      </c>
      <c r="J344" s="4" t="s">
        <v>1</v>
      </c>
      <c r="K344" s="4" t="s">
        <v>13</v>
      </c>
      <c r="L344" s="13">
        <f t="shared" si="11"/>
        <v>-8462.3054794520558</v>
      </c>
    </row>
    <row r="345" spans="1:12" x14ac:dyDescent="0.25">
      <c r="A345" s="4" t="s">
        <v>4473</v>
      </c>
      <c r="B345" s="5">
        <v>344</v>
      </c>
      <c r="C345" s="6">
        <v>39890</v>
      </c>
      <c r="D345" s="6">
        <v>39885</v>
      </c>
      <c r="E345" s="4">
        <v>43</v>
      </c>
      <c r="F345" s="12">
        <v>0</v>
      </c>
      <c r="G345" s="6">
        <v>39692</v>
      </c>
      <c r="H345" s="6">
        <v>39884</v>
      </c>
      <c r="I345" s="4">
        <f t="shared" si="10"/>
        <v>192</v>
      </c>
      <c r="J345" s="4" t="s">
        <v>1</v>
      </c>
      <c r="K345" s="4" t="s">
        <v>13</v>
      </c>
      <c r="L345" s="13">
        <f t="shared" si="11"/>
        <v>0</v>
      </c>
    </row>
    <row r="346" spans="1:12" x14ac:dyDescent="0.25">
      <c r="A346" s="4" t="s">
        <v>4474</v>
      </c>
      <c r="B346" s="5">
        <v>345</v>
      </c>
      <c r="C346" s="6">
        <v>39890</v>
      </c>
      <c r="D346" s="6">
        <v>39885</v>
      </c>
      <c r="E346" s="4">
        <v>210</v>
      </c>
      <c r="F346" s="12">
        <v>0</v>
      </c>
      <c r="G346" s="6">
        <v>39692</v>
      </c>
      <c r="H346" s="6">
        <v>39884</v>
      </c>
      <c r="I346" s="4">
        <f t="shared" si="10"/>
        <v>192</v>
      </c>
      <c r="J346" s="4" t="s">
        <v>1</v>
      </c>
      <c r="K346" s="4" t="s">
        <v>13</v>
      </c>
      <c r="L346" s="13">
        <f t="shared" si="11"/>
        <v>0</v>
      </c>
    </row>
    <row r="347" spans="1:12" x14ac:dyDescent="0.25">
      <c r="A347" s="4" t="s">
        <v>4475</v>
      </c>
      <c r="B347" s="5">
        <v>346</v>
      </c>
      <c r="C347" s="6">
        <v>39933</v>
      </c>
      <c r="D347" s="6">
        <v>39885</v>
      </c>
      <c r="E347" s="4">
        <v>43</v>
      </c>
      <c r="F347" s="12">
        <v>-24648.9</v>
      </c>
      <c r="G347" s="6">
        <v>39749</v>
      </c>
      <c r="H347" s="6">
        <v>39884</v>
      </c>
      <c r="I347" s="4">
        <f t="shared" si="10"/>
        <v>135</v>
      </c>
      <c r="J347" s="4" t="s">
        <v>1</v>
      </c>
      <c r="K347" s="4" t="s">
        <v>13</v>
      </c>
      <c r="L347" s="13">
        <f t="shared" si="11"/>
        <v>-9116.7164383561649</v>
      </c>
    </row>
    <row r="348" spans="1:12" x14ac:dyDescent="0.25">
      <c r="A348" s="4" t="s">
        <v>4476</v>
      </c>
      <c r="B348" s="5">
        <v>347</v>
      </c>
      <c r="C348" s="6">
        <v>39933</v>
      </c>
      <c r="D348" s="6">
        <v>39885</v>
      </c>
      <c r="E348" s="4">
        <v>210</v>
      </c>
      <c r="F348" s="12">
        <v>215.6</v>
      </c>
      <c r="G348" s="6">
        <v>39749</v>
      </c>
      <c r="H348" s="6">
        <v>39884</v>
      </c>
      <c r="I348" s="4">
        <f t="shared" si="10"/>
        <v>135</v>
      </c>
      <c r="J348" s="4" t="s">
        <v>1</v>
      </c>
      <c r="K348" s="4" t="s">
        <v>13</v>
      </c>
      <c r="L348" s="13">
        <f t="shared" si="11"/>
        <v>79.742465753424653</v>
      </c>
    </row>
    <row r="349" spans="1:12" x14ac:dyDescent="0.25">
      <c r="A349" s="4" t="s">
        <v>4477</v>
      </c>
      <c r="B349" s="5">
        <v>348</v>
      </c>
      <c r="C349" s="6">
        <v>39944</v>
      </c>
      <c r="D349" s="6">
        <v>39885</v>
      </c>
      <c r="E349" s="4">
        <v>43</v>
      </c>
      <c r="F349" s="12">
        <v>158991</v>
      </c>
      <c r="G349" s="6">
        <v>39797</v>
      </c>
      <c r="H349" s="6">
        <v>39884</v>
      </c>
      <c r="I349" s="4">
        <f t="shared" si="10"/>
        <v>87</v>
      </c>
      <c r="J349" s="4" t="s">
        <v>1</v>
      </c>
      <c r="K349" s="4" t="s">
        <v>13</v>
      </c>
      <c r="L349" s="13">
        <f t="shared" si="11"/>
        <v>37896.48493150685</v>
      </c>
    </row>
    <row r="350" spans="1:12" x14ac:dyDescent="0.25">
      <c r="A350" s="4" t="s">
        <v>4478</v>
      </c>
      <c r="B350" s="5">
        <v>349</v>
      </c>
      <c r="C350" s="6">
        <v>39944</v>
      </c>
      <c r="D350" s="6">
        <v>39885</v>
      </c>
      <c r="E350" s="4">
        <v>210</v>
      </c>
      <c r="F350" s="12">
        <v>8789</v>
      </c>
      <c r="G350" s="6">
        <v>39797</v>
      </c>
      <c r="H350" s="6">
        <v>39884</v>
      </c>
      <c r="I350" s="4">
        <f t="shared" si="10"/>
        <v>87</v>
      </c>
      <c r="J350" s="4" t="s">
        <v>1</v>
      </c>
      <c r="K350" s="4" t="s">
        <v>13</v>
      </c>
      <c r="L350" s="13">
        <f t="shared" si="11"/>
        <v>2094.9123287671232</v>
      </c>
    </row>
    <row r="351" spans="1:12" x14ac:dyDescent="0.25">
      <c r="A351" s="4" t="s">
        <v>4479</v>
      </c>
      <c r="B351" s="5">
        <v>350</v>
      </c>
      <c r="C351" s="6">
        <v>40046</v>
      </c>
      <c r="D351" s="6">
        <v>39885</v>
      </c>
      <c r="E351" s="4">
        <v>1</v>
      </c>
      <c r="F351" s="12">
        <v>-52083.8</v>
      </c>
      <c r="G351" s="6">
        <v>39880</v>
      </c>
      <c r="H351" s="6">
        <v>39884</v>
      </c>
      <c r="I351" s="4">
        <f t="shared" si="10"/>
        <v>4</v>
      </c>
      <c r="J351" s="4" t="s">
        <v>1</v>
      </c>
      <c r="K351" s="4" t="s">
        <v>13</v>
      </c>
      <c r="L351" s="13">
        <f t="shared" si="11"/>
        <v>-570.78136986301377</v>
      </c>
    </row>
    <row r="352" spans="1:12" x14ac:dyDescent="0.25">
      <c r="A352" s="4" t="s">
        <v>4480</v>
      </c>
      <c r="B352" s="5">
        <v>351</v>
      </c>
      <c r="C352" s="6">
        <v>40016</v>
      </c>
      <c r="D352" s="6">
        <v>39885</v>
      </c>
      <c r="E352" s="4">
        <v>1</v>
      </c>
      <c r="F352" s="12">
        <v>-23075.4</v>
      </c>
      <c r="G352" s="6">
        <v>39614</v>
      </c>
      <c r="H352" s="6">
        <v>39884</v>
      </c>
      <c r="I352" s="4">
        <f t="shared" si="10"/>
        <v>270</v>
      </c>
      <c r="J352" s="4" t="s">
        <v>1</v>
      </c>
      <c r="K352" s="4" t="s">
        <v>13</v>
      </c>
      <c r="L352" s="13">
        <f t="shared" si="11"/>
        <v>-17069.47397260274</v>
      </c>
    </row>
    <row r="353" spans="1:12" x14ac:dyDescent="0.25">
      <c r="A353" s="4" t="s">
        <v>4481</v>
      </c>
      <c r="B353" s="5">
        <v>352</v>
      </c>
      <c r="C353" s="6">
        <v>39960</v>
      </c>
      <c r="D353" s="6">
        <v>39885</v>
      </c>
      <c r="E353" s="4">
        <v>1</v>
      </c>
      <c r="F353" s="12">
        <v>15.4</v>
      </c>
      <c r="G353" s="6">
        <v>39615</v>
      </c>
      <c r="H353" s="6">
        <v>39884</v>
      </c>
      <c r="I353" s="4">
        <f t="shared" si="10"/>
        <v>269</v>
      </c>
      <c r="J353" s="4" t="s">
        <v>1</v>
      </c>
      <c r="K353" s="4" t="s">
        <v>13</v>
      </c>
      <c r="L353" s="13">
        <f t="shared" si="11"/>
        <v>11.349589041095891</v>
      </c>
    </row>
    <row r="354" spans="1:12" x14ac:dyDescent="0.25">
      <c r="A354" s="4" t="s">
        <v>4482</v>
      </c>
      <c r="B354" s="5">
        <v>353</v>
      </c>
      <c r="C354" s="6">
        <v>40033</v>
      </c>
      <c r="D354" s="6">
        <v>39885</v>
      </c>
      <c r="E354" s="4">
        <v>1</v>
      </c>
      <c r="F354" s="12">
        <v>-24087</v>
      </c>
      <c r="G354" s="6">
        <v>39855</v>
      </c>
      <c r="H354" s="6">
        <v>39884</v>
      </c>
      <c r="I354" s="4">
        <f t="shared" si="10"/>
        <v>29</v>
      </c>
      <c r="J354" s="4" t="s">
        <v>1</v>
      </c>
      <c r="K354" s="4" t="s">
        <v>13</v>
      </c>
      <c r="L354" s="13">
        <f t="shared" si="11"/>
        <v>-1913.7616438356167</v>
      </c>
    </row>
    <row r="355" spans="1:12" x14ac:dyDescent="0.25">
      <c r="A355" s="4" t="s">
        <v>4483</v>
      </c>
      <c r="B355" s="5">
        <v>354</v>
      </c>
      <c r="C355" s="6">
        <v>39989</v>
      </c>
      <c r="D355" s="6">
        <v>39885</v>
      </c>
      <c r="E355" s="4">
        <v>43</v>
      </c>
      <c r="F355" s="12">
        <v>52167.5</v>
      </c>
      <c r="G355" s="6">
        <v>39586</v>
      </c>
      <c r="H355" s="6">
        <v>39884</v>
      </c>
      <c r="I355" s="4">
        <f t="shared" si="10"/>
        <v>298</v>
      </c>
      <c r="J355" s="4" t="s">
        <v>1</v>
      </c>
      <c r="K355" s="4" t="s">
        <v>13</v>
      </c>
      <c r="L355" s="13">
        <f t="shared" si="11"/>
        <v>42591.547945205479</v>
      </c>
    </row>
    <row r="356" spans="1:12" x14ac:dyDescent="0.25">
      <c r="A356" s="4" t="s">
        <v>4484</v>
      </c>
      <c r="B356" s="5">
        <v>355</v>
      </c>
      <c r="C356" s="6">
        <v>39989</v>
      </c>
      <c r="D356" s="6">
        <v>39885</v>
      </c>
      <c r="E356" s="4">
        <v>210</v>
      </c>
      <c r="F356" s="12">
        <v>30821.5</v>
      </c>
      <c r="G356" s="6">
        <v>39586</v>
      </c>
      <c r="H356" s="6">
        <v>39884</v>
      </c>
      <c r="I356" s="4">
        <f t="shared" si="10"/>
        <v>298</v>
      </c>
      <c r="J356" s="4" t="s">
        <v>1</v>
      </c>
      <c r="K356" s="4" t="s">
        <v>13</v>
      </c>
      <c r="L356" s="13">
        <f t="shared" si="11"/>
        <v>25163.854794520546</v>
      </c>
    </row>
    <row r="357" spans="1:12" x14ac:dyDescent="0.25">
      <c r="A357" s="4" t="s">
        <v>4485</v>
      </c>
      <c r="B357" s="5">
        <v>356</v>
      </c>
      <c r="C357" s="6">
        <v>39965</v>
      </c>
      <c r="D357" s="6">
        <v>39886</v>
      </c>
      <c r="E357" s="4">
        <v>1</v>
      </c>
      <c r="F357" s="12">
        <v>-67696.899999999994</v>
      </c>
      <c r="G357" s="6">
        <v>39879</v>
      </c>
      <c r="H357" s="6">
        <v>39885</v>
      </c>
      <c r="I357" s="4">
        <f t="shared" si="10"/>
        <v>6</v>
      </c>
      <c r="J357" s="4" t="s">
        <v>1</v>
      </c>
      <c r="K357" s="4" t="s">
        <v>13</v>
      </c>
      <c r="L357" s="13">
        <f t="shared" si="11"/>
        <v>-1112.8257534246575</v>
      </c>
    </row>
    <row r="358" spans="1:12" x14ac:dyDescent="0.25">
      <c r="A358" s="4" t="s">
        <v>4486</v>
      </c>
      <c r="B358" s="5">
        <v>357</v>
      </c>
      <c r="C358" s="6">
        <v>39996</v>
      </c>
      <c r="D358" s="6">
        <v>39886</v>
      </c>
      <c r="E358" s="4">
        <v>1</v>
      </c>
      <c r="F358" s="12">
        <v>-41116.400000000001</v>
      </c>
      <c r="G358" s="6">
        <v>39885</v>
      </c>
      <c r="H358" s="6">
        <v>39885</v>
      </c>
      <c r="I358" s="4">
        <f t="shared" si="10"/>
        <v>0</v>
      </c>
      <c r="J358" s="4" t="s">
        <v>1</v>
      </c>
      <c r="K358" s="4" t="s">
        <v>13</v>
      </c>
      <c r="L358" s="13">
        <f t="shared" si="11"/>
        <v>0</v>
      </c>
    </row>
    <row r="359" spans="1:12" x14ac:dyDescent="0.25">
      <c r="A359" s="4" t="s">
        <v>4487</v>
      </c>
      <c r="B359" s="5">
        <v>358</v>
      </c>
      <c r="C359" s="6">
        <v>40227</v>
      </c>
      <c r="D359" s="6">
        <v>39886</v>
      </c>
      <c r="E359" s="4">
        <v>1</v>
      </c>
      <c r="F359" s="12">
        <v>-175491.8</v>
      </c>
      <c r="G359" s="6">
        <v>39852</v>
      </c>
      <c r="H359" s="6">
        <v>39885</v>
      </c>
      <c r="I359" s="4">
        <f t="shared" si="10"/>
        <v>33</v>
      </c>
      <c r="J359" s="4" t="s">
        <v>1</v>
      </c>
      <c r="K359" s="4" t="s">
        <v>13</v>
      </c>
      <c r="L359" s="13">
        <f t="shared" si="11"/>
        <v>-15866.381917808218</v>
      </c>
    </row>
    <row r="360" spans="1:12" x14ac:dyDescent="0.25">
      <c r="A360" s="4" t="s">
        <v>4488</v>
      </c>
      <c r="B360" s="5">
        <v>359</v>
      </c>
      <c r="C360" s="6">
        <v>40157</v>
      </c>
      <c r="D360" s="6">
        <v>39886</v>
      </c>
      <c r="E360" s="4">
        <v>1</v>
      </c>
      <c r="F360" s="12">
        <v>-98556.4</v>
      </c>
      <c r="G360" s="6">
        <v>39841</v>
      </c>
      <c r="H360" s="6">
        <v>39885</v>
      </c>
      <c r="I360" s="4">
        <f t="shared" si="10"/>
        <v>44</v>
      </c>
      <c r="J360" s="4" t="s">
        <v>1</v>
      </c>
      <c r="K360" s="4" t="s">
        <v>13</v>
      </c>
      <c r="L360" s="13">
        <f t="shared" si="11"/>
        <v>-11880.771506849314</v>
      </c>
    </row>
    <row r="361" spans="1:12" x14ac:dyDescent="0.25">
      <c r="A361" s="4" t="s">
        <v>4489</v>
      </c>
      <c r="B361" s="5">
        <v>360</v>
      </c>
      <c r="C361" s="6">
        <v>40057</v>
      </c>
      <c r="D361" s="6">
        <v>39886</v>
      </c>
      <c r="E361" s="4">
        <v>184</v>
      </c>
      <c r="F361" s="12">
        <v>-320.8</v>
      </c>
      <c r="G361" s="6">
        <v>39808</v>
      </c>
      <c r="H361" s="6">
        <v>39885</v>
      </c>
      <c r="I361" s="4">
        <f t="shared" si="10"/>
        <v>77</v>
      </c>
      <c r="J361" s="4" t="s">
        <v>1</v>
      </c>
      <c r="K361" s="4" t="s">
        <v>13</v>
      </c>
      <c r="L361" s="13">
        <f t="shared" si="11"/>
        <v>-67.675616438356158</v>
      </c>
    </row>
    <row r="362" spans="1:12" x14ac:dyDescent="0.25">
      <c r="A362" s="4" t="s">
        <v>4490</v>
      </c>
      <c r="B362" s="5">
        <v>361</v>
      </c>
      <c r="C362" s="6">
        <v>40057</v>
      </c>
      <c r="D362" s="6">
        <v>39886</v>
      </c>
      <c r="E362" s="4">
        <v>187</v>
      </c>
      <c r="F362" s="12">
        <v>-105733.2</v>
      </c>
      <c r="G362" s="6">
        <v>39808</v>
      </c>
      <c r="H362" s="6">
        <v>39885</v>
      </c>
      <c r="I362" s="4">
        <f t="shared" si="10"/>
        <v>77</v>
      </c>
      <c r="J362" s="4" t="s">
        <v>1</v>
      </c>
      <c r="K362" s="4" t="s">
        <v>13</v>
      </c>
      <c r="L362" s="13">
        <f t="shared" si="11"/>
        <v>-22305.360000000001</v>
      </c>
    </row>
    <row r="363" spans="1:12" x14ac:dyDescent="0.25">
      <c r="A363" s="4" t="s">
        <v>4491</v>
      </c>
      <c r="B363" s="5">
        <v>362</v>
      </c>
      <c r="C363" s="6">
        <v>40057</v>
      </c>
      <c r="D363" s="6">
        <v>39886</v>
      </c>
      <c r="E363" s="4">
        <v>210</v>
      </c>
      <c r="F363" s="12">
        <v>-3376.5</v>
      </c>
      <c r="G363" s="6">
        <v>39808</v>
      </c>
      <c r="H363" s="6">
        <v>39885</v>
      </c>
      <c r="I363" s="4">
        <f t="shared" si="10"/>
        <v>77</v>
      </c>
      <c r="J363" s="4" t="s">
        <v>1</v>
      </c>
      <c r="K363" s="4" t="s">
        <v>13</v>
      </c>
      <c r="L363" s="13">
        <f t="shared" si="11"/>
        <v>-712.30273972602743</v>
      </c>
    </row>
    <row r="364" spans="1:12" x14ac:dyDescent="0.25">
      <c r="A364" s="4" t="s">
        <v>4492</v>
      </c>
      <c r="B364" s="5">
        <v>363</v>
      </c>
      <c r="C364" s="6">
        <v>40284</v>
      </c>
      <c r="D364" s="6">
        <v>39888</v>
      </c>
      <c r="E364" s="4">
        <v>43</v>
      </c>
      <c r="F364" s="12">
        <v>3417.3</v>
      </c>
      <c r="G364" s="6">
        <v>39763</v>
      </c>
      <c r="H364" s="6">
        <v>39887</v>
      </c>
      <c r="I364" s="4">
        <f t="shared" si="10"/>
        <v>124</v>
      </c>
      <c r="J364" s="4" t="s">
        <v>1</v>
      </c>
      <c r="K364" s="4" t="s">
        <v>13</v>
      </c>
      <c r="L364" s="13">
        <f t="shared" si="11"/>
        <v>1160.9457534246576</v>
      </c>
    </row>
    <row r="365" spans="1:12" x14ac:dyDescent="0.25">
      <c r="A365" s="4" t="s">
        <v>4493</v>
      </c>
      <c r="B365" s="5">
        <v>364</v>
      </c>
      <c r="C365" s="6">
        <v>40284</v>
      </c>
      <c r="D365" s="6">
        <v>39888</v>
      </c>
      <c r="E365" s="4">
        <v>210</v>
      </c>
      <c r="F365" s="12">
        <v>1898.1</v>
      </c>
      <c r="G365" s="6">
        <v>39763</v>
      </c>
      <c r="H365" s="6">
        <v>39887</v>
      </c>
      <c r="I365" s="4">
        <f t="shared" si="10"/>
        <v>124</v>
      </c>
      <c r="J365" s="4" t="s">
        <v>1</v>
      </c>
      <c r="K365" s="4" t="s">
        <v>13</v>
      </c>
      <c r="L365" s="13">
        <f t="shared" si="11"/>
        <v>644.83397260273978</v>
      </c>
    </row>
    <row r="366" spans="1:12" x14ac:dyDescent="0.25">
      <c r="A366" s="4" t="s">
        <v>4494</v>
      </c>
      <c r="B366" s="5">
        <v>365</v>
      </c>
      <c r="C366" s="6">
        <v>39912</v>
      </c>
      <c r="D366" s="6">
        <v>39888</v>
      </c>
      <c r="E366" s="4">
        <v>1</v>
      </c>
      <c r="F366" s="12">
        <v>-19619</v>
      </c>
      <c r="G366" s="6">
        <v>39788</v>
      </c>
      <c r="H366" s="6">
        <v>39887</v>
      </c>
      <c r="I366" s="4">
        <f t="shared" si="10"/>
        <v>99</v>
      </c>
      <c r="J366" s="4" t="s">
        <v>1</v>
      </c>
      <c r="K366" s="4" t="s">
        <v>13</v>
      </c>
      <c r="L366" s="13">
        <f t="shared" si="11"/>
        <v>-5321.317808219178</v>
      </c>
    </row>
    <row r="367" spans="1:12" x14ac:dyDescent="0.25">
      <c r="A367" s="4" t="s">
        <v>4495</v>
      </c>
      <c r="B367" s="5">
        <v>366</v>
      </c>
      <c r="C367" s="6">
        <v>40015</v>
      </c>
      <c r="D367" s="6">
        <v>39888</v>
      </c>
      <c r="E367" s="4">
        <v>1</v>
      </c>
      <c r="F367" s="12">
        <v>-214324.1</v>
      </c>
      <c r="G367" s="6">
        <v>39867</v>
      </c>
      <c r="H367" s="6">
        <v>39887</v>
      </c>
      <c r="I367" s="4">
        <f t="shared" si="10"/>
        <v>20</v>
      </c>
      <c r="J367" s="4" t="s">
        <v>1</v>
      </c>
      <c r="K367" s="4" t="s">
        <v>13</v>
      </c>
      <c r="L367" s="13">
        <f t="shared" si="11"/>
        <v>-11743.786301369864</v>
      </c>
    </row>
    <row r="368" spans="1:12" x14ac:dyDescent="0.25">
      <c r="A368" s="4" t="s">
        <v>4496</v>
      </c>
      <c r="B368" s="5">
        <v>367</v>
      </c>
      <c r="C368" s="6">
        <v>39895</v>
      </c>
      <c r="D368" s="6">
        <v>39889</v>
      </c>
      <c r="E368" s="4">
        <v>1</v>
      </c>
      <c r="F368" s="12">
        <v>14.2</v>
      </c>
      <c r="G368" s="6">
        <v>39622</v>
      </c>
      <c r="H368" s="6">
        <v>39888</v>
      </c>
      <c r="I368" s="4">
        <f t="shared" si="10"/>
        <v>266</v>
      </c>
      <c r="J368" s="4" t="s">
        <v>1</v>
      </c>
      <c r="K368" s="4" t="s">
        <v>13</v>
      </c>
      <c r="L368" s="13">
        <f t="shared" si="11"/>
        <v>10.348493150684931</v>
      </c>
    </row>
    <row r="369" spans="1:12" x14ac:dyDescent="0.25">
      <c r="A369" s="4" t="s">
        <v>4497</v>
      </c>
      <c r="B369" s="5">
        <v>368</v>
      </c>
      <c r="C369" s="6">
        <v>40245</v>
      </c>
      <c r="D369" s="6">
        <v>39889</v>
      </c>
      <c r="E369" s="4">
        <v>1</v>
      </c>
      <c r="F369" s="12">
        <v>-142574.5</v>
      </c>
      <c r="G369" s="6">
        <v>39841</v>
      </c>
      <c r="H369" s="6">
        <v>39888</v>
      </c>
      <c r="I369" s="4">
        <f t="shared" si="10"/>
        <v>47</v>
      </c>
      <c r="J369" s="4" t="s">
        <v>1</v>
      </c>
      <c r="K369" s="4" t="s">
        <v>13</v>
      </c>
      <c r="L369" s="13">
        <f t="shared" si="11"/>
        <v>-18358.90821917808</v>
      </c>
    </row>
    <row r="370" spans="1:12" x14ac:dyDescent="0.25">
      <c r="A370" s="4" t="s">
        <v>4498</v>
      </c>
      <c r="B370" s="5">
        <v>369</v>
      </c>
      <c r="C370" s="6">
        <v>40126</v>
      </c>
      <c r="D370" s="6">
        <v>39890</v>
      </c>
      <c r="E370" s="4">
        <v>1</v>
      </c>
      <c r="F370" s="12">
        <v>-124134.9</v>
      </c>
      <c r="G370" s="6">
        <v>39867</v>
      </c>
      <c r="H370" s="6">
        <v>39889</v>
      </c>
      <c r="I370" s="4">
        <f t="shared" si="10"/>
        <v>22</v>
      </c>
      <c r="J370" s="4" t="s">
        <v>1</v>
      </c>
      <c r="K370" s="4" t="s">
        <v>13</v>
      </c>
      <c r="L370" s="13">
        <f t="shared" si="11"/>
        <v>-7482.1035616438357</v>
      </c>
    </row>
    <row r="371" spans="1:12" x14ac:dyDescent="0.25">
      <c r="A371" s="4" t="s">
        <v>4499</v>
      </c>
      <c r="B371" s="5">
        <v>370</v>
      </c>
      <c r="C371" s="6">
        <v>40067</v>
      </c>
      <c r="D371" s="6">
        <v>39890</v>
      </c>
      <c r="E371" s="4">
        <v>43</v>
      </c>
      <c r="F371" s="12">
        <v>-28487.200000000001</v>
      </c>
      <c r="G371" s="6">
        <v>39660</v>
      </c>
      <c r="H371" s="6">
        <v>39889</v>
      </c>
      <c r="I371" s="4">
        <f t="shared" si="10"/>
        <v>229</v>
      </c>
      <c r="J371" s="4" t="s">
        <v>1</v>
      </c>
      <c r="K371" s="4" t="s">
        <v>13</v>
      </c>
      <c r="L371" s="13">
        <f t="shared" si="11"/>
        <v>-17872.791232876712</v>
      </c>
    </row>
    <row r="372" spans="1:12" x14ac:dyDescent="0.25">
      <c r="A372" s="4" t="s">
        <v>4500</v>
      </c>
      <c r="B372" s="5">
        <v>371</v>
      </c>
      <c r="C372" s="6">
        <v>40067</v>
      </c>
      <c r="D372" s="6">
        <v>39890</v>
      </c>
      <c r="E372" s="4">
        <v>210</v>
      </c>
      <c r="F372" s="12">
        <v>-8160.6</v>
      </c>
      <c r="G372" s="6">
        <v>39660</v>
      </c>
      <c r="H372" s="6">
        <v>39889</v>
      </c>
      <c r="I372" s="4">
        <f t="shared" si="10"/>
        <v>229</v>
      </c>
      <c r="J372" s="4" t="s">
        <v>1</v>
      </c>
      <c r="K372" s="4" t="s">
        <v>13</v>
      </c>
      <c r="L372" s="13">
        <f t="shared" si="11"/>
        <v>-5119.9380821917812</v>
      </c>
    </row>
    <row r="373" spans="1:12" x14ac:dyDescent="0.25">
      <c r="A373" s="4" t="s">
        <v>4501</v>
      </c>
      <c r="B373" s="5">
        <v>372</v>
      </c>
      <c r="C373" s="6">
        <v>39973</v>
      </c>
      <c r="D373" s="6">
        <v>39890</v>
      </c>
      <c r="E373" s="4">
        <v>1</v>
      </c>
      <c r="F373" s="12">
        <v>-35505.599999999999</v>
      </c>
      <c r="G373" s="6">
        <v>39733</v>
      </c>
      <c r="H373" s="6">
        <v>39889</v>
      </c>
      <c r="I373" s="4">
        <f t="shared" si="10"/>
        <v>156</v>
      </c>
      <c r="J373" s="4" t="s">
        <v>1</v>
      </c>
      <c r="K373" s="4" t="s">
        <v>13</v>
      </c>
      <c r="L373" s="13">
        <f t="shared" si="11"/>
        <v>-15174.996164383561</v>
      </c>
    </row>
    <row r="374" spans="1:12" x14ac:dyDescent="0.25">
      <c r="A374" s="4" t="s">
        <v>4502</v>
      </c>
      <c r="B374" s="5">
        <v>373</v>
      </c>
      <c r="C374" s="6">
        <v>40280</v>
      </c>
      <c r="D374" s="6">
        <v>39890</v>
      </c>
      <c r="E374" s="4">
        <v>1</v>
      </c>
      <c r="F374" s="12">
        <v>-276225.40000000002</v>
      </c>
      <c r="G374" s="6">
        <v>39868</v>
      </c>
      <c r="H374" s="6">
        <v>39889</v>
      </c>
      <c r="I374" s="4">
        <f t="shared" si="10"/>
        <v>21</v>
      </c>
      <c r="J374" s="4" t="s">
        <v>1</v>
      </c>
      <c r="K374" s="4" t="s">
        <v>13</v>
      </c>
      <c r="L374" s="13">
        <f t="shared" si="11"/>
        <v>-15892.420273972602</v>
      </c>
    </row>
    <row r="375" spans="1:12" x14ac:dyDescent="0.25">
      <c r="A375" s="4" t="s">
        <v>4503</v>
      </c>
      <c r="B375" s="5">
        <v>374</v>
      </c>
      <c r="C375" s="6">
        <v>40045</v>
      </c>
      <c r="D375" s="6">
        <v>39890</v>
      </c>
      <c r="E375" s="4">
        <v>1200</v>
      </c>
      <c r="F375" s="12">
        <v>-9534.9</v>
      </c>
      <c r="G375" s="6">
        <v>39642</v>
      </c>
      <c r="H375" s="6">
        <v>39889</v>
      </c>
      <c r="I375" s="4">
        <f t="shared" si="10"/>
        <v>247</v>
      </c>
      <c r="J375" s="4" t="s">
        <v>1</v>
      </c>
      <c r="K375" s="4" t="s">
        <v>13</v>
      </c>
      <c r="L375" s="13">
        <f t="shared" si="11"/>
        <v>-6452.3843835616435</v>
      </c>
    </row>
    <row r="376" spans="1:12" x14ac:dyDescent="0.25">
      <c r="A376" s="4" t="s">
        <v>4504</v>
      </c>
      <c r="B376" s="5">
        <v>375</v>
      </c>
      <c r="C376" s="6">
        <v>40045</v>
      </c>
      <c r="D376" s="6">
        <v>39890</v>
      </c>
      <c r="E376" s="4">
        <v>1201</v>
      </c>
      <c r="F376" s="12">
        <v>-28621.200000000001</v>
      </c>
      <c r="G376" s="6">
        <v>39642</v>
      </c>
      <c r="H376" s="6">
        <v>39889</v>
      </c>
      <c r="I376" s="4">
        <f t="shared" si="10"/>
        <v>247</v>
      </c>
      <c r="J376" s="4" t="s">
        <v>1</v>
      </c>
      <c r="K376" s="4" t="s">
        <v>13</v>
      </c>
      <c r="L376" s="13">
        <f t="shared" si="11"/>
        <v>-19368.31890410959</v>
      </c>
    </row>
    <row r="377" spans="1:12" x14ac:dyDescent="0.25">
      <c r="A377" s="4" t="s">
        <v>4505</v>
      </c>
      <c r="B377" s="5">
        <v>376</v>
      </c>
      <c r="C377" s="6">
        <v>40284</v>
      </c>
      <c r="D377" s="6">
        <v>39891</v>
      </c>
      <c r="E377" s="4">
        <v>43</v>
      </c>
      <c r="F377" s="12">
        <v>-9839.9</v>
      </c>
      <c r="G377" s="6">
        <v>39510</v>
      </c>
      <c r="H377" s="6">
        <v>39890</v>
      </c>
      <c r="I377" s="4">
        <f t="shared" si="10"/>
        <v>380</v>
      </c>
      <c r="J377" s="4" t="s">
        <v>1</v>
      </c>
      <c r="K377" s="4" t="s">
        <v>13</v>
      </c>
      <c r="L377" s="13">
        <f t="shared" si="11"/>
        <v>-10244.279452054794</v>
      </c>
    </row>
    <row r="378" spans="1:12" x14ac:dyDescent="0.25">
      <c r="A378" s="4" t="s">
        <v>4506</v>
      </c>
      <c r="B378" s="5">
        <v>377</v>
      </c>
      <c r="C378" s="6">
        <v>40284</v>
      </c>
      <c r="D378" s="6">
        <v>39891</v>
      </c>
      <c r="E378" s="4">
        <v>210</v>
      </c>
      <c r="F378" s="12">
        <v>-1758.1</v>
      </c>
      <c r="G378" s="6">
        <v>39510</v>
      </c>
      <c r="H378" s="6">
        <v>39890</v>
      </c>
      <c r="I378" s="4">
        <f t="shared" si="10"/>
        <v>380</v>
      </c>
      <c r="J378" s="4" t="s">
        <v>1</v>
      </c>
      <c r="K378" s="4" t="s">
        <v>13</v>
      </c>
      <c r="L378" s="13">
        <f t="shared" si="11"/>
        <v>-1830.3506849315067</v>
      </c>
    </row>
    <row r="379" spans="1:12" x14ac:dyDescent="0.25">
      <c r="A379" s="4" t="s">
        <v>4507</v>
      </c>
      <c r="B379" s="5">
        <v>378</v>
      </c>
      <c r="C379" s="6">
        <v>40050</v>
      </c>
      <c r="D379" s="6">
        <v>39891</v>
      </c>
      <c r="E379" s="4">
        <v>43</v>
      </c>
      <c r="F379" s="12">
        <v>-81974.2</v>
      </c>
      <c r="G379" s="6">
        <v>39644</v>
      </c>
      <c r="H379" s="6">
        <v>39890</v>
      </c>
      <c r="I379" s="4">
        <f t="shared" si="10"/>
        <v>246</v>
      </c>
      <c r="J379" s="4" t="s">
        <v>1</v>
      </c>
      <c r="K379" s="4" t="s">
        <v>13</v>
      </c>
      <c r="L379" s="13">
        <f t="shared" si="11"/>
        <v>-55248.364931506847</v>
      </c>
    </row>
    <row r="380" spans="1:12" x14ac:dyDescent="0.25">
      <c r="A380" s="4" t="s">
        <v>4508</v>
      </c>
      <c r="B380" s="5">
        <v>379</v>
      </c>
      <c r="C380" s="6">
        <v>40050</v>
      </c>
      <c r="D380" s="6">
        <v>39891</v>
      </c>
      <c r="E380" s="4">
        <v>210</v>
      </c>
      <c r="F380" s="12">
        <v>-29549.599999999999</v>
      </c>
      <c r="G380" s="6">
        <v>39644</v>
      </c>
      <c r="H380" s="6">
        <v>39890</v>
      </c>
      <c r="I380" s="4">
        <f t="shared" si="10"/>
        <v>246</v>
      </c>
      <c r="J380" s="4" t="s">
        <v>1</v>
      </c>
      <c r="K380" s="4" t="s">
        <v>13</v>
      </c>
      <c r="L380" s="13">
        <f t="shared" si="11"/>
        <v>-19915.620821917808</v>
      </c>
    </row>
    <row r="381" spans="1:12" x14ac:dyDescent="0.25">
      <c r="A381" s="4" t="s">
        <v>4509</v>
      </c>
      <c r="B381" s="5">
        <v>380</v>
      </c>
      <c r="C381" s="6">
        <v>40067</v>
      </c>
      <c r="D381" s="6">
        <v>39891</v>
      </c>
      <c r="E381" s="4">
        <v>1</v>
      </c>
      <c r="F381" s="12">
        <v>-87287.3</v>
      </c>
      <c r="G381" s="6">
        <v>39861</v>
      </c>
      <c r="H381" s="6">
        <v>39890</v>
      </c>
      <c r="I381" s="4">
        <f t="shared" si="10"/>
        <v>29</v>
      </c>
      <c r="J381" s="4" t="s">
        <v>1</v>
      </c>
      <c r="K381" s="4" t="s">
        <v>13</v>
      </c>
      <c r="L381" s="13">
        <f t="shared" si="11"/>
        <v>-6935.1553424657541</v>
      </c>
    </row>
    <row r="382" spans="1:12" x14ac:dyDescent="0.25">
      <c r="A382" s="4" t="s">
        <v>4510</v>
      </c>
      <c r="B382" s="5">
        <v>381</v>
      </c>
      <c r="C382" s="6">
        <v>40124</v>
      </c>
      <c r="D382" s="6">
        <v>39891</v>
      </c>
      <c r="E382" s="4">
        <v>1</v>
      </c>
      <c r="F382" s="12">
        <v>6494.5</v>
      </c>
      <c r="G382" s="6">
        <v>39719</v>
      </c>
      <c r="H382" s="6">
        <v>39890</v>
      </c>
      <c r="I382" s="4">
        <f t="shared" si="10"/>
        <v>171</v>
      </c>
      <c r="J382" s="4" t="s">
        <v>1</v>
      </c>
      <c r="K382" s="4" t="s">
        <v>13</v>
      </c>
      <c r="L382" s="13">
        <f t="shared" si="11"/>
        <v>3042.6287671232876</v>
      </c>
    </row>
    <row r="383" spans="1:12" x14ac:dyDescent="0.25">
      <c r="A383" s="4" t="s">
        <v>4511</v>
      </c>
      <c r="B383" s="5">
        <v>382</v>
      </c>
      <c r="C383" s="6">
        <v>39982</v>
      </c>
      <c r="D383" s="6">
        <v>39891</v>
      </c>
      <c r="E383" s="4">
        <v>1248</v>
      </c>
      <c r="F383" s="12">
        <v>2467.9</v>
      </c>
      <c r="G383" s="6">
        <v>39619</v>
      </c>
      <c r="H383" s="6">
        <v>39890</v>
      </c>
      <c r="I383" s="4">
        <f t="shared" si="10"/>
        <v>271</v>
      </c>
      <c r="J383" s="4" t="s">
        <v>1</v>
      </c>
      <c r="K383" s="4" t="s">
        <v>13</v>
      </c>
      <c r="L383" s="13">
        <f t="shared" si="11"/>
        <v>1832.3312328767124</v>
      </c>
    </row>
    <row r="384" spans="1:12" x14ac:dyDescent="0.25">
      <c r="A384" s="4" t="s">
        <v>4512</v>
      </c>
      <c r="B384" s="5">
        <v>383</v>
      </c>
      <c r="C384" s="6">
        <v>39982</v>
      </c>
      <c r="D384" s="6">
        <v>39891</v>
      </c>
      <c r="E384" s="4">
        <v>1249</v>
      </c>
      <c r="F384" s="12">
        <v>-35.799999999999997</v>
      </c>
      <c r="G384" s="6">
        <v>39619</v>
      </c>
      <c r="H384" s="6">
        <v>39890</v>
      </c>
      <c r="I384" s="4">
        <f t="shared" si="10"/>
        <v>271</v>
      </c>
      <c r="J384" s="4" t="s">
        <v>1</v>
      </c>
      <c r="K384" s="4" t="s">
        <v>13</v>
      </c>
      <c r="L384" s="13">
        <f t="shared" si="11"/>
        <v>-26.580273972602736</v>
      </c>
    </row>
    <row r="385" spans="1:12" x14ac:dyDescent="0.25">
      <c r="A385" s="4" t="s">
        <v>4513</v>
      </c>
      <c r="B385" s="5">
        <v>384</v>
      </c>
      <c r="C385" s="6">
        <v>39920</v>
      </c>
      <c r="D385" s="6">
        <v>39891</v>
      </c>
      <c r="E385" s="4">
        <v>43</v>
      </c>
      <c r="F385" s="12">
        <v>-105986</v>
      </c>
      <c r="G385" s="6">
        <v>39514</v>
      </c>
      <c r="H385" s="6">
        <v>39890</v>
      </c>
      <c r="I385" s="4">
        <f t="shared" si="10"/>
        <v>376</v>
      </c>
      <c r="J385" s="4" t="s">
        <v>1</v>
      </c>
      <c r="K385" s="4" t="s">
        <v>13</v>
      </c>
      <c r="L385" s="13">
        <f t="shared" si="11"/>
        <v>-109180.09863013698</v>
      </c>
    </row>
    <row r="386" spans="1:12" x14ac:dyDescent="0.25">
      <c r="A386" s="4" t="s">
        <v>4514</v>
      </c>
      <c r="B386" s="5">
        <v>385</v>
      </c>
      <c r="C386" s="6">
        <v>39920</v>
      </c>
      <c r="D386" s="6">
        <v>39891</v>
      </c>
      <c r="E386" s="4">
        <v>210</v>
      </c>
      <c r="F386" s="12">
        <v>-40355.5</v>
      </c>
      <c r="G386" s="6">
        <v>39514</v>
      </c>
      <c r="H386" s="6">
        <v>39890</v>
      </c>
      <c r="I386" s="4">
        <f t="shared" ref="I386:I449" si="12">H386-G386</f>
        <v>376</v>
      </c>
      <c r="J386" s="4" t="s">
        <v>1</v>
      </c>
      <c r="K386" s="4" t="s">
        <v>13</v>
      </c>
      <c r="L386" s="13">
        <f t="shared" si="11"/>
        <v>-41571.693150684936</v>
      </c>
    </row>
    <row r="387" spans="1:12" x14ac:dyDescent="0.25">
      <c r="A387" s="4" t="s">
        <v>4515</v>
      </c>
      <c r="B387" s="5">
        <v>386</v>
      </c>
      <c r="C387" s="6">
        <v>39993</v>
      </c>
      <c r="D387" s="6">
        <v>39892</v>
      </c>
      <c r="E387" s="4">
        <v>1244</v>
      </c>
      <c r="F387" s="12">
        <v>24389.599999999999</v>
      </c>
      <c r="G387" s="6">
        <v>39891</v>
      </c>
      <c r="H387" s="6">
        <v>39891</v>
      </c>
      <c r="I387" s="4">
        <f t="shared" si="12"/>
        <v>0</v>
      </c>
      <c r="J387" s="4" t="s">
        <v>1</v>
      </c>
      <c r="K387" s="4" t="s">
        <v>13</v>
      </c>
      <c r="L387" s="13">
        <f t="shared" ref="L387:L450" si="13">F387/365*I387</f>
        <v>0</v>
      </c>
    </row>
    <row r="388" spans="1:12" x14ac:dyDescent="0.25">
      <c r="A388" s="4" t="s">
        <v>4516</v>
      </c>
      <c r="B388" s="5">
        <v>387</v>
      </c>
      <c r="C388" s="6">
        <v>39993</v>
      </c>
      <c r="D388" s="6">
        <v>39892</v>
      </c>
      <c r="E388" s="4">
        <v>1245</v>
      </c>
      <c r="F388" s="12">
        <v>11583.9</v>
      </c>
      <c r="G388" s="6">
        <v>39891</v>
      </c>
      <c r="H388" s="6">
        <v>39891</v>
      </c>
      <c r="I388" s="4">
        <f t="shared" si="12"/>
        <v>0</v>
      </c>
      <c r="J388" s="4" t="s">
        <v>1</v>
      </c>
      <c r="K388" s="4" t="s">
        <v>13</v>
      </c>
      <c r="L388" s="13">
        <f t="shared" si="13"/>
        <v>0</v>
      </c>
    </row>
    <row r="389" spans="1:12" x14ac:dyDescent="0.25">
      <c r="A389" s="4" t="s">
        <v>4517</v>
      </c>
      <c r="B389" s="5">
        <v>388</v>
      </c>
      <c r="C389" s="6">
        <v>40122</v>
      </c>
      <c r="D389" s="6">
        <v>39892</v>
      </c>
      <c r="E389" s="4">
        <v>1233</v>
      </c>
      <c r="F389" s="12">
        <v>36992</v>
      </c>
      <c r="G389" s="6">
        <v>39715</v>
      </c>
      <c r="H389" s="6">
        <v>39891</v>
      </c>
      <c r="I389" s="4">
        <f t="shared" si="12"/>
        <v>176</v>
      </c>
      <c r="J389" s="4" t="s">
        <v>1</v>
      </c>
      <c r="K389" s="4" t="s">
        <v>13</v>
      </c>
      <c r="L389" s="13">
        <f t="shared" si="13"/>
        <v>17837.238356164384</v>
      </c>
    </row>
    <row r="390" spans="1:12" x14ac:dyDescent="0.25">
      <c r="A390" s="4" t="s">
        <v>4518</v>
      </c>
      <c r="B390" s="5">
        <v>389</v>
      </c>
      <c r="C390" s="6">
        <v>40122</v>
      </c>
      <c r="D390" s="6">
        <v>39892</v>
      </c>
      <c r="E390" s="4">
        <v>1234</v>
      </c>
      <c r="F390" s="12">
        <v>-30006.9</v>
      </c>
      <c r="G390" s="6">
        <v>39715</v>
      </c>
      <c r="H390" s="6">
        <v>39891</v>
      </c>
      <c r="I390" s="4">
        <f t="shared" si="12"/>
        <v>176</v>
      </c>
      <c r="J390" s="4" t="s">
        <v>1</v>
      </c>
      <c r="K390" s="4" t="s">
        <v>13</v>
      </c>
      <c r="L390" s="13">
        <f t="shared" si="13"/>
        <v>-14469.080547945205</v>
      </c>
    </row>
    <row r="391" spans="1:12" x14ac:dyDescent="0.25">
      <c r="A391" s="4" t="s">
        <v>4519</v>
      </c>
      <c r="B391" s="5">
        <v>390</v>
      </c>
      <c r="C391" s="6">
        <v>40016</v>
      </c>
      <c r="D391" s="6">
        <v>39892</v>
      </c>
      <c r="E391" s="4">
        <v>1242</v>
      </c>
      <c r="F391" s="12">
        <v>-27653.8</v>
      </c>
      <c r="G391" s="6">
        <v>39817</v>
      </c>
      <c r="H391" s="6">
        <v>39891</v>
      </c>
      <c r="I391" s="4">
        <f t="shared" si="12"/>
        <v>74</v>
      </c>
      <c r="J391" s="4" t="s">
        <v>1</v>
      </c>
      <c r="K391" s="4" t="s">
        <v>13</v>
      </c>
      <c r="L391" s="13">
        <f t="shared" si="13"/>
        <v>-5606.5238356164382</v>
      </c>
    </row>
    <row r="392" spans="1:12" x14ac:dyDescent="0.25">
      <c r="A392" s="4" t="s">
        <v>4520</v>
      </c>
      <c r="B392" s="5">
        <v>391</v>
      </c>
      <c r="C392" s="6">
        <v>40016</v>
      </c>
      <c r="D392" s="6">
        <v>39892</v>
      </c>
      <c r="E392" s="4">
        <v>1243</v>
      </c>
      <c r="F392" s="12">
        <v>-3059.9</v>
      </c>
      <c r="G392" s="6">
        <v>39817</v>
      </c>
      <c r="H392" s="6">
        <v>39891</v>
      </c>
      <c r="I392" s="4">
        <f t="shared" si="12"/>
        <v>74</v>
      </c>
      <c r="J392" s="4" t="s">
        <v>1</v>
      </c>
      <c r="K392" s="4" t="s">
        <v>13</v>
      </c>
      <c r="L392" s="13">
        <f t="shared" si="13"/>
        <v>-620.36328767123291</v>
      </c>
    </row>
    <row r="393" spans="1:12" x14ac:dyDescent="0.25">
      <c r="A393" s="4" t="s">
        <v>4521</v>
      </c>
      <c r="B393" s="5">
        <v>392</v>
      </c>
      <c r="C393" s="6">
        <v>39954</v>
      </c>
      <c r="D393" s="6">
        <v>39892</v>
      </c>
      <c r="E393" s="4">
        <v>1</v>
      </c>
      <c r="F393" s="12">
        <v>-41162.800000000003</v>
      </c>
      <c r="G393" s="6">
        <v>39818</v>
      </c>
      <c r="H393" s="6">
        <v>39891</v>
      </c>
      <c r="I393" s="4">
        <f t="shared" si="12"/>
        <v>73</v>
      </c>
      <c r="J393" s="4" t="s">
        <v>1</v>
      </c>
      <c r="K393" s="4" t="s">
        <v>13</v>
      </c>
      <c r="L393" s="13">
        <f t="shared" si="13"/>
        <v>-8232.5600000000013</v>
      </c>
    </row>
    <row r="394" spans="1:12" x14ac:dyDescent="0.25">
      <c r="A394" s="4" t="s">
        <v>4522</v>
      </c>
      <c r="B394" s="5">
        <v>393</v>
      </c>
      <c r="C394" s="6">
        <v>40079</v>
      </c>
      <c r="D394" s="6">
        <v>39892</v>
      </c>
      <c r="E394" s="4">
        <v>1</v>
      </c>
      <c r="F394" s="12">
        <v>-507131.5</v>
      </c>
      <c r="G394" s="6">
        <v>39789</v>
      </c>
      <c r="H394" s="6">
        <v>39891</v>
      </c>
      <c r="I394" s="4">
        <f t="shared" si="12"/>
        <v>102</v>
      </c>
      <c r="J394" s="4" t="s">
        <v>1</v>
      </c>
      <c r="K394" s="4" t="s">
        <v>13</v>
      </c>
      <c r="L394" s="13">
        <f t="shared" si="13"/>
        <v>-141718.9397260274</v>
      </c>
    </row>
    <row r="395" spans="1:12" x14ac:dyDescent="0.25">
      <c r="A395" s="4" t="s">
        <v>4523</v>
      </c>
      <c r="B395" s="5">
        <v>394</v>
      </c>
      <c r="C395" s="6">
        <v>40085</v>
      </c>
      <c r="D395" s="6">
        <v>39893</v>
      </c>
      <c r="E395" s="4">
        <v>1</v>
      </c>
      <c r="F395" s="12">
        <v>0</v>
      </c>
      <c r="G395" s="6">
        <v>39769</v>
      </c>
      <c r="H395" s="6">
        <v>39892</v>
      </c>
      <c r="I395" s="4">
        <f t="shared" si="12"/>
        <v>123</v>
      </c>
      <c r="J395" s="4" t="s">
        <v>1</v>
      </c>
      <c r="K395" s="4" t="s">
        <v>13</v>
      </c>
      <c r="L395" s="13">
        <f t="shared" si="13"/>
        <v>0</v>
      </c>
    </row>
    <row r="396" spans="1:12" x14ac:dyDescent="0.25">
      <c r="A396" s="4" t="s">
        <v>4524</v>
      </c>
      <c r="B396" s="5">
        <v>395</v>
      </c>
      <c r="C396" s="6">
        <v>40247</v>
      </c>
      <c r="D396" s="6">
        <v>39894</v>
      </c>
      <c r="E396" s="4">
        <v>1</v>
      </c>
      <c r="F396" s="12">
        <v>-351241.9</v>
      </c>
      <c r="G396" s="6">
        <v>39844</v>
      </c>
      <c r="H396" s="6">
        <v>39893</v>
      </c>
      <c r="I396" s="4">
        <f t="shared" si="12"/>
        <v>49</v>
      </c>
      <c r="J396" s="4" t="s">
        <v>1</v>
      </c>
      <c r="K396" s="4" t="s">
        <v>13</v>
      </c>
      <c r="L396" s="13">
        <f t="shared" si="13"/>
        <v>-47153.02219178083</v>
      </c>
    </row>
    <row r="397" spans="1:12" x14ac:dyDescent="0.25">
      <c r="A397" s="4" t="s">
        <v>4525</v>
      </c>
      <c r="B397" s="5">
        <v>396</v>
      </c>
      <c r="C397" s="6">
        <v>39960</v>
      </c>
      <c r="D397" s="6">
        <v>39894</v>
      </c>
      <c r="E397" s="4">
        <v>1</v>
      </c>
      <c r="F397" s="12">
        <v>-181972.4</v>
      </c>
      <c r="G397" s="6">
        <v>39874</v>
      </c>
      <c r="H397" s="6">
        <v>39893</v>
      </c>
      <c r="I397" s="4">
        <f t="shared" si="12"/>
        <v>19</v>
      </c>
      <c r="J397" s="4" t="s">
        <v>1</v>
      </c>
      <c r="K397" s="4" t="s">
        <v>13</v>
      </c>
      <c r="L397" s="13">
        <f t="shared" si="13"/>
        <v>-9472.535890410958</v>
      </c>
    </row>
    <row r="398" spans="1:12" x14ac:dyDescent="0.25">
      <c r="A398" s="4" t="s">
        <v>4526</v>
      </c>
      <c r="B398" s="5">
        <v>397</v>
      </c>
      <c r="C398" s="6">
        <v>39938</v>
      </c>
      <c r="D398" s="6">
        <v>39895</v>
      </c>
      <c r="E398" s="4">
        <v>1</v>
      </c>
      <c r="F398" s="12">
        <v>-79542</v>
      </c>
      <c r="G398" s="6">
        <v>39822</v>
      </c>
      <c r="H398" s="6">
        <v>39894</v>
      </c>
      <c r="I398" s="4">
        <f t="shared" si="12"/>
        <v>72</v>
      </c>
      <c r="J398" s="4" t="s">
        <v>1</v>
      </c>
      <c r="K398" s="4" t="s">
        <v>13</v>
      </c>
      <c r="L398" s="13">
        <f t="shared" si="13"/>
        <v>-15690.476712328767</v>
      </c>
    </row>
    <row r="399" spans="1:12" x14ac:dyDescent="0.25">
      <c r="A399" s="4" t="s">
        <v>4527</v>
      </c>
      <c r="B399" s="5">
        <v>398</v>
      </c>
      <c r="C399" s="6">
        <v>39902</v>
      </c>
      <c r="D399" s="6">
        <v>39895</v>
      </c>
      <c r="E399" s="4">
        <v>184</v>
      </c>
      <c r="F399" s="12">
        <v>-9673.7999999999993</v>
      </c>
      <c r="G399" s="6">
        <v>39498</v>
      </c>
      <c r="H399" s="6">
        <v>39894</v>
      </c>
      <c r="I399" s="4">
        <f t="shared" si="12"/>
        <v>396</v>
      </c>
      <c r="J399" s="4" t="s">
        <v>1</v>
      </c>
      <c r="K399" s="4" t="s">
        <v>13</v>
      </c>
      <c r="L399" s="13">
        <f t="shared" si="13"/>
        <v>-10495.410410958903</v>
      </c>
    </row>
    <row r="400" spans="1:12" x14ac:dyDescent="0.25">
      <c r="A400" s="4" t="s">
        <v>4528</v>
      </c>
      <c r="B400" s="5">
        <v>399</v>
      </c>
      <c r="C400" s="6">
        <v>39902</v>
      </c>
      <c r="D400" s="6">
        <v>39895</v>
      </c>
      <c r="E400" s="4">
        <v>210</v>
      </c>
      <c r="F400" s="12">
        <v>-3599.5</v>
      </c>
      <c r="G400" s="6">
        <v>39498</v>
      </c>
      <c r="H400" s="6">
        <v>39894</v>
      </c>
      <c r="I400" s="4">
        <f t="shared" si="12"/>
        <v>396</v>
      </c>
      <c r="J400" s="4" t="s">
        <v>1</v>
      </c>
      <c r="K400" s="4" t="s">
        <v>13</v>
      </c>
      <c r="L400" s="13">
        <f t="shared" si="13"/>
        <v>-3905.2109589041097</v>
      </c>
    </row>
    <row r="401" spans="1:12" x14ac:dyDescent="0.25">
      <c r="A401" s="4" t="s">
        <v>4529</v>
      </c>
      <c r="B401" s="5">
        <v>400</v>
      </c>
      <c r="C401" s="6">
        <v>39902</v>
      </c>
      <c r="D401" s="6">
        <v>39895</v>
      </c>
      <c r="E401" s="4">
        <v>187</v>
      </c>
      <c r="F401" s="12">
        <v>-4758.3</v>
      </c>
      <c r="G401" s="6">
        <v>39498</v>
      </c>
      <c r="H401" s="6">
        <v>39894</v>
      </c>
      <c r="I401" s="4">
        <f t="shared" si="12"/>
        <v>396</v>
      </c>
      <c r="J401" s="4" t="s">
        <v>1</v>
      </c>
      <c r="K401" s="4" t="s">
        <v>13</v>
      </c>
      <c r="L401" s="13">
        <f t="shared" si="13"/>
        <v>-5162.4295890410958</v>
      </c>
    </row>
    <row r="402" spans="1:12" x14ac:dyDescent="0.25">
      <c r="A402" s="4" t="s">
        <v>4530</v>
      </c>
      <c r="B402" s="5">
        <v>401</v>
      </c>
      <c r="C402" s="6">
        <v>39902</v>
      </c>
      <c r="D402" s="6">
        <v>39896</v>
      </c>
      <c r="E402" s="4">
        <v>356</v>
      </c>
      <c r="F402" s="12">
        <v>2382</v>
      </c>
      <c r="G402" s="6">
        <v>39623</v>
      </c>
      <c r="H402" s="6">
        <v>39895</v>
      </c>
      <c r="I402" s="4">
        <f t="shared" si="12"/>
        <v>272</v>
      </c>
      <c r="J402" s="4" t="s">
        <v>1</v>
      </c>
      <c r="K402" s="4" t="s">
        <v>13</v>
      </c>
      <c r="L402" s="13">
        <f t="shared" si="13"/>
        <v>1775.0794520547945</v>
      </c>
    </row>
    <row r="403" spans="1:12" x14ac:dyDescent="0.25">
      <c r="A403" s="4" t="s">
        <v>4531</v>
      </c>
      <c r="B403" s="5">
        <v>402</v>
      </c>
      <c r="C403" s="6">
        <v>39902</v>
      </c>
      <c r="D403" s="6">
        <v>39896</v>
      </c>
      <c r="E403" s="4">
        <v>357</v>
      </c>
      <c r="F403" s="12">
        <v>3497.6</v>
      </c>
      <c r="G403" s="6">
        <v>39623</v>
      </c>
      <c r="H403" s="6">
        <v>39895</v>
      </c>
      <c r="I403" s="4">
        <f t="shared" si="12"/>
        <v>272</v>
      </c>
      <c r="J403" s="4" t="s">
        <v>1</v>
      </c>
      <c r="K403" s="4" t="s">
        <v>13</v>
      </c>
      <c r="L403" s="13">
        <f t="shared" si="13"/>
        <v>2606.4306849315067</v>
      </c>
    </row>
    <row r="404" spans="1:12" x14ac:dyDescent="0.25">
      <c r="A404" s="4" t="s">
        <v>4532</v>
      </c>
      <c r="B404" s="5">
        <v>403</v>
      </c>
      <c r="C404" s="6">
        <v>40019</v>
      </c>
      <c r="D404" s="6">
        <v>39897</v>
      </c>
      <c r="E404" s="4">
        <v>1</v>
      </c>
      <c r="F404" s="12">
        <v>-75739.5</v>
      </c>
      <c r="G404" s="6">
        <v>39848</v>
      </c>
      <c r="H404" s="6">
        <v>39896</v>
      </c>
      <c r="I404" s="4">
        <f t="shared" si="12"/>
        <v>48</v>
      </c>
      <c r="J404" s="4" t="s">
        <v>1</v>
      </c>
      <c r="K404" s="4" t="s">
        <v>13</v>
      </c>
      <c r="L404" s="13">
        <f t="shared" si="13"/>
        <v>-9960.2630136986299</v>
      </c>
    </row>
    <row r="405" spans="1:12" x14ac:dyDescent="0.25">
      <c r="A405" s="4" t="s">
        <v>4533</v>
      </c>
      <c r="B405" s="5">
        <v>404</v>
      </c>
      <c r="C405" s="6">
        <v>40205</v>
      </c>
      <c r="D405" s="6">
        <v>39897</v>
      </c>
      <c r="E405" s="4">
        <v>1</v>
      </c>
      <c r="F405" s="12">
        <v>-74564</v>
      </c>
      <c r="G405" s="6">
        <v>39861</v>
      </c>
      <c r="H405" s="6">
        <v>39896</v>
      </c>
      <c r="I405" s="4">
        <f t="shared" si="12"/>
        <v>35</v>
      </c>
      <c r="J405" s="4" t="s">
        <v>1</v>
      </c>
      <c r="K405" s="4" t="s">
        <v>13</v>
      </c>
      <c r="L405" s="13">
        <f t="shared" si="13"/>
        <v>-7149.9726027397264</v>
      </c>
    </row>
    <row r="406" spans="1:12" x14ac:dyDescent="0.25">
      <c r="A406" s="4" t="s">
        <v>4534</v>
      </c>
      <c r="B406" s="5">
        <v>405</v>
      </c>
      <c r="C406" s="6">
        <v>40023</v>
      </c>
      <c r="D406" s="6">
        <v>39897</v>
      </c>
      <c r="E406" s="4">
        <v>1</v>
      </c>
      <c r="F406" s="12">
        <v>3860</v>
      </c>
      <c r="G406" s="6">
        <v>39713</v>
      </c>
      <c r="H406" s="6">
        <v>39896</v>
      </c>
      <c r="I406" s="4">
        <f t="shared" si="12"/>
        <v>183</v>
      </c>
      <c r="J406" s="4" t="s">
        <v>1</v>
      </c>
      <c r="K406" s="4" t="s">
        <v>13</v>
      </c>
      <c r="L406" s="13">
        <f t="shared" si="13"/>
        <v>1935.2876712328766</v>
      </c>
    </row>
    <row r="407" spans="1:12" x14ac:dyDescent="0.25">
      <c r="A407" s="4" t="s">
        <v>4535</v>
      </c>
      <c r="B407" s="5">
        <v>406</v>
      </c>
      <c r="C407" s="6">
        <v>39906</v>
      </c>
      <c r="D407" s="6">
        <v>39897</v>
      </c>
      <c r="E407" s="4">
        <v>1</v>
      </c>
      <c r="F407" s="12">
        <v>-35372.400000000001</v>
      </c>
      <c r="G407" s="6">
        <v>39839</v>
      </c>
      <c r="H407" s="6">
        <v>39896</v>
      </c>
      <c r="I407" s="4">
        <f t="shared" si="12"/>
        <v>57</v>
      </c>
      <c r="J407" s="4" t="s">
        <v>1</v>
      </c>
      <c r="K407" s="4" t="s">
        <v>13</v>
      </c>
      <c r="L407" s="13">
        <f t="shared" si="13"/>
        <v>-5523.9090410958906</v>
      </c>
    </row>
    <row r="408" spans="1:12" x14ac:dyDescent="0.25">
      <c r="A408" s="4" t="s">
        <v>4536</v>
      </c>
      <c r="B408" s="5">
        <v>407</v>
      </c>
      <c r="C408" s="6">
        <v>39966</v>
      </c>
      <c r="D408" s="6">
        <v>39897</v>
      </c>
      <c r="E408" s="4">
        <v>1</v>
      </c>
      <c r="F408" s="12">
        <v>-58206.6</v>
      </c>
      <c r="G408" s="6">
        <v>39878</v>
      </c>
      <c r="H408" s="6">
        <v>39896</v>
      </c>
      <c r="I408" s="4">
        <f t="shared" si="12"/>
        <v>18</v>
      </c>
      <c r="J408" s="4" t="s">
        <v>1</v>
      </c>
      <c r="K408" s="4" t="s">
        <v>13</v>
      </c>
      <c r="L408" s="13">
        <f t="shared" si="13"/>
        <v>-2870.4624657534246</v>
      </c>
    </row>
    <row r="409" spans="1:12" x14ac:dyDescent="0.25">
      <c r="A409" s="4" t="s">
        <v>4537</v>
      </c>
      <c r="B409" s="5">
        <v>408</v>
      </c>
      <c r="C409" s="6">
        <v>40078</v>
      </c>
      <c r="D409" s="6">
        <v>39898</v>
      </c>
      <c r="E409" s="4">
        <v>1248</v>
      </c>
      <c r="F409" s="12">
        <v>44420.9</v>
      </c>
      <c r="G409" s="6">
        <v>39825</v>
      </c>
      <c r="H409" s="6">
        <v>39897</v>
      </c>
      <c r="I409" s="4">
        <f t="shared" si="12"/>
        <v>72</v>
      </c>
      <c r="J409" s="4" t="s">
        <v>1</v>
      </c>
      <c r="K409" s="4" t="s">
        <v>13</v>
      </c>
      <c r="L409" s="13">
        <f t="shared" si="13"/>
        <v>8762.4789041095901</v>
      </c>
    </row>
    <row r="410" spans="1:12" x14ac:dyDescent="0.25">
      <c r="A410" s="4" t="s">
        <v>4538</v>
      </c>
      <c r="B410" s="5">
        <v>409</v>
      </c>
      <c r="C410" s="6">
        <v>40078</v>
      </c>
      <c r="D410" s="6">
        <v>39898</v>
      </c>
      <c r="E410" s="4">
        <v>1249</v>
      </c>
      <c r="F410" s="12">
        <v>-32735.7</v>
      </c>
      <c r="G410" s="6">
        <v>39825</v>
      </c>
      <c r="H410" s="6">
        <v>39897</v>
      </c>
      <c r="I410" s="4">
        <f t="shared" si="12"/>
        <v>72</v>
      </c>
      <c r="J410" s="4" t="s">
        <v>1</v>
      </c>
      <c r="K410" s="4" t="s">
        <v>13</v>
      </c>
      <c r="L410" s="13">
        <f t="shared" si="13"/>
        <v>-6457.4531506849316</v>
      </c>
    </row>
    <row r="411" spans="1:12" x14ac:dyDescent="0.25">
      <c r="A411" s="4" t="s">
        <v>4539</v>
      </c>
      <c r="B411" s="5">
        <v>410</v>
      </c>
      <c r="C411" s="6">
        <v>40070</v>
      </c>
      <c r="D411" s="6">
        <v>39898</v>
      </c>
      <c r="E411" s="4">
        <v>1246</v>
      </c>
      <c r="F411" s="12">
        <v>-74442.3</v>
      </c>
      <c r="G411" s="6">
        <v>39820</v>
      </c>
      <c r="H411" s="6">
        <v>39897</v>
      </c>
      <c r="I411" s="4">
        <f t="shared" si="12"/>
        <v>77</v>
      </c>
      <c r="J411" s="4" t="s">
        <v>1</v>
      </c>
      <c r="K411" s="4" t="s">
        <v>13</v>
      </c>
      <c r="L411" s="13">
        <f t="shared" si="13"/>
        <v>-15704.266027397261</v>
      </c>
    </row>
    <row r="412" spans="1:12" x14ac:dyDescent="0.25">
      <c r="A412" s="4" t="s">
        <v>4540</v>
      </c>
      <c r="B412" s="5">
        <v>411</v>
      </c>
      <c r="C412" s="6">
        <v>40070</v>
      </c>
      <c r="D412" s="6">
        <v>39898</v>
      </c>
      <c r="E412" s="4">
        <v>1247</v>
      </c>
      <c r="F412" s="12">
        <v>-9137</v>
      </c>
      <c r="G412" s="6">
        <v>39820</v>
      </c>
      <c r="H412" s="6">
        <v>39897</v>
      </c>
      <c r="I412" s="4">
        <f t="shared" si="12"/>
        <v>77</v>
      </c>
      <c r="J412" s="4" t="s">
        <v>1</v>
      </c>
      <c r="K412" s="4" t="s">
        <v>13</v>
      </c>
      <c r="L412" s="13">
        <f t="shared" si="13"/>
        <v>-1927.5315068493151</v>
      </c>
    </row>
    <row r="413" spans="1:12" x14ac:dyDescent="0.25">
      <c r="A413" s="4" t="s">
        <v>4541</v>
      </c>
      <c r="B413" s="5">
        <v>412</v>
      </c>
      <c r="C413" s="6">
        <v>40269</v>
      </c>
      <c r="D413" s="6">
        <v>39898</v>
      </c>
      <c r="E413" s="4">
        <v>1</v>
      </c>
      <c r="F413" s="12">
        <v>-180306.4</v>
      </c>
      <c r="G413" s="6">
        <v>39863</v>
      </c>
      <c r="H413" s="6">
        <v>39897</v>
      </c>
      <c r="I413" s="4">
        <f t="shared" si="12"/>
        <v>34</v>
      </c>
      <c r="J413" s="4" t="s">
        <v>1</v>
      </c>
      <c r="K413" s="4" t="s">
        <v>13</v>
      </c>
      <c r="L413" s="13">
        <f t="shared" si="13"/>
        <v>-16795.664657534246</v>
      </c>
    </row>
    <row r="414" spans="1:12" x14ac:dyDescent="0.25">
      <c r="A414" s="4" t="s">
        <v>4542</v>
      </c>
      <c r="B414" s="5">
        <v>413</v>
      </c>
      <c r="C414" s="6">
        <v>40171</v>
      </c>
      <c r="D414" s="6">
        <v>39899</v>
      </c>
      <c r="E414" s="4">
        <v>1</v>
      </c>
      <c r="F414" s="12">
        <v>-87767.7</v>
      </c>
      <c r="G414" s="6">
        <v>39835</v>
      </c>
      <c r="H414" s="6">
        <v>39898</v>
      </c>
      <c r="I414" s="4">
        <f t="shared" si="12"/>
        <v>63</v>
      </c>
      <c r="J414" s="4" t="s">
        <v>1</v>
      </c>
      <c r="K414" s="4" t="s">
        <v>13</v>
      </c>
      <c r="L414" s="13">
        <f t="shared" si="13"/>
        <v>-15148.945479452055</v>
      </c>
    </row>
    <row r="415" spans="1:12" x14ac:dyDescent="0.25">
      <c r="A415" s="4" t="s">
        <v>4543</v>
      </c>
      <c r="B415" s="5">
        <v>414</v>
      </c>
      <c r="C415" s="6">
        <v>40211</v>
      </c>
      <c r="D415" s="6">
        <v>39899</v>
      </c>
      <c r="E415" s="4">
        <v>43</v>
      </c>
      <c r="F415" s="12">
        <v>-49812.2</v>
      </c>
      <c r="G415" s="6">
        <v>39797</v>
      </c>
      <c r="H415" s="6">
        <v>39898</v>
      </c>
      <c r="I415" s="4">
        <f t="shared" si="12"/>
        <v>101</v>
      </c>
      <c r="J415" s="4" t="s">
        <v>1</v>
      </c>
      <c r="K415" s="4" t="s">
        <v>13</v>
      </c>
      <c r="L415" s="13">
        <f t="shared" si="13"/>
        <v>-13783.649863013698</v>
      </c>
    </row>
    <row r="416" spans="1:12" x14ac:dyDescent="0.25">
      <c r="A416" s="4" t="s">
        <v>4544</v>
      </c>
      <c r="B416" s="5">
        <v>415</v>
      </c>
      <c r="C416" s="6">
        <v>40211</v>
      </c>
      <c r="D416" s="6">
        <v>39899</v>
      </c>
      <c r="E416" s="4">
        <v>210</v>
      </c>
      <c r="F416" s="12">
        <v>-30701.3</v>
      </c>
      <c r="G416" s="6">
        <v>39797</v>
      </c>
      <c r="H416" s="6">
        <v>39898</v>
      </c>
      <c r="I416" s="4">
        <f t="shared" si="12"/>
        <v>101</v>
      </c>
      <c r="J416" s="4" t="s">
        <v>1</v>
      </c>
      <c r="K416" s="4" t="s">
        <v>13</v>
      </c>
      <c r="L416" s="13">
        <f t="shared" si="13"/>
        <v>-8495.4282191780821</v>
      </c>
    </row>
    <row r="417" spans="1:12" x14ac:dyDescent="0.25">
      <c r="A417" s="4" t="s">
        <v>4545</v>
      </c>
      <c r="B417" s="5">
        <v>416</v>
      </c>
      <c r="C417" s="6">
        <v>40135</v>
      </c>
      <c r="D417" s="6">
        <v>39899</v>
      </c>
      <c r="E417" s="4">
        <v>1254</v>
      </c>
      <c r="F417" s="12">
        <v>74352.7</v>
      </c>
      <c r="G417" s="6">
        <v>39822</v>
      </c>
      <c r="H417" s="6">
        <v>39898</v>
      </c>
      <c r="I417" s="4">
        <f t="shared" si="12"/>
        <v>76</v>
      </c>
      <c r="J417" s="4" t="s">
        <v>1</v>
      </c>
      <c r="K417" s="4" t="s">
        <v>13</v>
      </c>
      <c r="L417" s="13">
        <f t="shared" si="13"/>
        <v>15481.658082191781</v>
      </c>
    </row>
    <row r="418" spans="1:12" x14ac:dyDescent="0.25">
      <c r="A418" s="4" t="s">
        <v>4546</v>
      </c>
      <c r="B418" s="5">
        <v>417</v>
      </c>
      <c r="C418" s="6">
        <v>40135</v>
      </c>
      <c r="D418" s="6">
        <v>39899</v>
      </c>
      <c r="E418" s="4">
        <v>1255</v>
      </c>
      <c r="F418" s="12">
        <v>-55298.7</v>
      </c>
      <c r="G418" s="6">
        <v>39822</v>
      </c>
      <c r="H418" s="6">
        <v>39898</v>
      </c>
      <c r="I418" s="4">
        <f t="shared" si="12"/>
        <v>76</v>
      </c>
      <c r="J418" s="4" t="s">
        <v>1</v>
      </c>
      <c r="K418" s="4" t="s">
        <v>13</v>
      </c>
      <c r="L418" s="13">
        <f t="shared" si="13"/>
        <v>-11514.249863013698</v>
      </c>
    </row>
    <row r="419" spans="1:12" x14ac:dyDescent="0.25">
      <c r="A419" s="4" t="s">
        <v>4547</v>
      </c>
      <c r="B419" s="5">
        <v>418</v>
      </c>
      <c r="C419" s="6">
        <v>40064</v>
      </c>
      <c r="D419" s="6">
        <v>39900</v>
      </c>
      <c r="E419" s="4">
        <v>43</v>
      </c>
      <c r="F419" s="12">
        <v>5641.8</v>
      </c>
      <c r="G419" s="6">
        <v>39654</v>
      </c>
      <c r="H419" s="6">
        <v>39899</v>
      </c>
      <c r="I419" s="4">
        <f t="shared" si="12"/>
        <v>245</v>
      </c>
      <c r="J419" s="4" t="s">
        <v>0</v>
      </c>
      <c r="K419" s="4" t="s">
        <v>14</v>
      </c>
      <c r="L419" s="13">
        <f t="shared" si="13"/>
        <v>3786.9616438356165</v>
      </c>
    </row>
    <row r="420" spans="1:12" x14ac:dyDescent="0.25">
      <c r="A420" s="4" t="s">
        <v>4548</v>
      </c>
      <c r="B420" s="5">
        <v>419</v>
      </c>
      <c r="C420" s="6">
        <v>40064</v>
      </c>
      <c r="D420" s="6">
        <v>39900</v>
      </c>
      <c r="E420" s="4">
        <v>210</v>
      </c>
      <c r="F420" s="12">
        <v>-20178.900000000001</v>
      </c>
      <c r="G420" s="6">
        <v>39654</v>
      </c>
      <c r="H420" s="6">
        <v>39899</v>
      </c>
      <c r="I420" s="4">
        <f t="shared" si="12"/>
        <v>245</v>
      </c>
      <c r="J420" s="4" t="s">
        <v>0</v>
      </c>
      <c r="K420" s="4" t="s">
        <v>14</v>
      </c>
      <c r="L420" s="13">
        <f t="shared" si="13"/>
        <v>-13544.741095890411</v>
      </c>
    </row>
    <row r="421" spans="1:12" x14ac:dyDescent="0.25">
      <c r="A421" s="4" t="s">
        <v>4549</v>
      </c>
      <c r="B421" s="5">
        <v>420</v>
      </c>
      <c r="C421" s="6">
        <v>40004</v>
      </c>
      <c r="D421" s="6">
        <v>39900</v>
      </c>
      <c r="E421" s="4">
        <v>1252</v>
      </c>
      <c r="F421" s="12">
        <v>37276.699999999997</v>
      </c>
      <c r="G421" s="6">
        <v>39867</v>
      </c>
      <c r="H421" s="6">
        <v>39899</v>
      </c>
      <c r="I421" s="4">
        <f t="shared" si="12"/>
        <v>32</v>
      </c>
      <c r="J421" s="4" t="s">
        <v>1</v>
      </c>
      <c r="K421" s="4" t="s">
        <v>13</v>
      </c>
      <c r="L421" s="13">
        <f t="shared" si="13"/>
        <v>3268.0942465753424</v>
      </c>
    </row>
    <row r="422" spans="1:12" x14ac:dyDescent="0.25">
      <c r="A422" s="4" t="s">
        <v>4550</v>
      </c>
      <c r="B422" s="5">
        <v>421</v>
      </c>
      <c r="C422" s="6">
        <v>40004</v>
      </c>
      <c r="D422" s="6">
        <v>39900</v>
      </c>
      <c r="E422" s="4">
        <v>1253</v>
      </c>
      <c r="F422" s="12">
        <v>-20918.900000000001</v>
      </c>
      <c r="G422" s="6">
        <v>39867</v>
      </c>
      <c r="H422" s="6">
        <v>39899</v>
      </c>
      <c r="I422" s="4">
        <f t="shared" si="12"/>
        <v>32</v>
      </c>
      <c r="J422" s="4" t="s">
        <v>1</v>
      </c>
      <c r="K422" s="4" t="s">
        <v>13</v>
      </c>
      <c r="L422" s="13">
        <f t="shared" si="13"/>
        <v>-1833.9857534246576</v>
      </c>
    </row>
    <row r="423" spans="1:12" x14ac:dyDescent="0.25">
      <c r="A423" s="4" t="s">
        <v>4551</v>
      </c>
      <c r="B423" s="5">
        <v>422</v>
      </c>
      <c r="C423" s="6">
        <v>40106</v>
      </c>
      <c r="D423" s="6">
        <v>39901</v>
      </c>
      <c r="E423" s="4">
        <v>208</v>
      </c>
      <c r="F423" s="12">
        <v>0</v>
      </c>
      <c r="G423" s="6">
        <v>39787</v>
      </c>
      <c r="H423" s="6">
        <v>39900</v>
      </c>
      <c r="I423" s="4">
        <f t="shared" si="12"/>
        <v>113</v>
      </c>
      <c r="J423" s="4" t="s">
        <v>1</v>
      </c>
      <c r="K423" s="4" t="s">
        <v>13</v>
      </c>
      <c r="L423" s="13">
        <f t="shared" si="13"/>
        <v>0</v>
      </c>
    </row>
    <row r="424" spans="1:12" x14ac:dyDescent="0.25">
      <c r="A424" s="4" t="s">
        <v>4552</v>
      </c>
      <c r="B424" s="5">
        <v>423</v>
      </c>
      <c r="C424" s="6">
        <v>40106</v>
      </c>
      <c r="D424" s="6">
        <v>39901</v>
      </c>
      <c r="E424" s="4">
        <v>360</v>
      </c>
      <c r="F424" s="12">
        <v>0</v>
      </c>
      <c r="G424" s="6">
        <v>39787</v>
      </c>
      <c r="H424" s="6">
        <v>39900</v>
      </c>
      <c r="I424" s="4">
        <f t="shared" si="12"/>
        <v>113</v>
      </c>
      <c r="J424" s="4" t="s">
        <v>1</v>
      </c>
      <c r="K424" s="4" t="s">
        <v>13</v>
      </c>
      <c r="L424" s="13">
        <f t="shared" si="13"/>
        <v>0</v>
      </c>
    </row>
    <row r="425" spans="1:12" x14ac:dyDescent="0.25">
      <c r="A425" s="4" t="s">
        <v>4553</v>
      </c>
      <c r="B425" s="5">
        <v>424</v>
      </c>
      <c r="C425" s="6">
        <v>40106</v>
      </c>
      <c r="D425" s="6">
        <v>39901</v>
      </c>
      <c r="E425" s="4">
        <v>358</v>
      </c>
      <c r="F425" s="12">
        <v>0</v>
      </c>
      <c r="G425" s="6">
        <v>39787</v>
      </c>
      <c r="H425" s="6">
        <v>39900</v>
      </c>
      <c r="I425" s="4">
        <f t="shared" si="12"/>
        <v>113</v>
      </c>
      <c r="J425" s="4" t="s">
        <v>1</v>
      </c>
      <c r="K425" s="4" t="s">
        <v>13</v>
      </c>
      <c r="L425" s="13">
        <f t="shared" si="13"/>
        <v>0</v>
      </c>
    </row>
    <row r="426" spans="1:12" x14ac:dyDescent="0.25">
      <c r="A426" s="4" t="s">
        <v>4554</v>
      </c>
      <c r="B426" s="5">
        <v>425</v>
      </c>
      <c r="C426" s="6">
        <v>40185</v>
      </c>
      <c r="D426" s="6">
        <v>39902</v>
      </c>
      <c r="E426" s="4">
        <v>1</v>
      </c>
      <c r="F426" s="12">
        <v>-202541.5</v>
      </c>
      <c r="G426" s="6">
        <v>39780</v>
      </c>
      <c r="H426" s="6">
        <v>39901</v>
      </c>
      <c r="I426" s="4">
        <f t="shared" si="12"/>
        <v>121</v>
      </c>
      <c r="J426" s="4" t="s">
        <v>0</v>
      </c>
      <c r="K426" s="4" t="s">
        <v>14</v>
      </c>
      <c r="L426" s="13">
        <f t="shared" si="13"/>
        <v>-67143.894520547939</v>
      </c>
    </row>
    <row r="427" spans="1:12" x14ac:dyDescent="0.25">
      <c r="A427" s="4" t="s">
        <v>4555</v>
      </c>
      <c r="B427" s="5">
        <v>426</v>
      </c>
      <c r="C427" s="6">
        <v>39994</v>
      </c>
      <c r="D427" s="6">
        <v>39902</v>
      </c>
      <c r="E427" s="4">
        <v>43</v>
      </c>
      <c r="F427" s="12">
        <v>-21563.9</v>
      </c>
      <c r="G427" s="6">
        <v>39847</v>
      </c>
      <c r="H427" s="6">
        <v>39901</v>
      </c>
      <c r="I427" s="4">
        <f t="shared" si="12"/>
        <v>54</v>
      </c>
      <c r="J427" s="4" t="s">
        <v>1</v>
      </c>
      <c r="K427" s="4" t="s">
        <v>13</v>
      </c>
      <c r="L427" s="13">
        <f t="shared" si="13"/>
        <v>-3190.2756164383563</v>
      </c>
    </row>
    <row r="428" spans="1:12" x14ac:dyDescent="0.25">
      <c r="A428" s="4" t="s">
        <v>4556</v>
      </c>
      <c r="B428" s="5">
        <v>427</v>
      </c>
      <c r="C428" s="6">
        <v>39994</v>
      </c>
      <c r="D428" s="6">
        <v>39902</v>
      </c>
      <c r="E428" s="4">
        <v>210</v>
      </c>
      <c r="F428" s="12">
        <v>-79825</v>
      </c>
      <c r="G428" s="6">
        <v>39847</v>
      </c>
      <c r="H428" s="6">
        <v>39901</v>
      </c>
      <c r="I428" s="4">
        <f t="shared" si="12"/>
        <v>54</v>
      </c>
      <c r="J428" s="4" t="s">
        <v>1</v>
      </c>
      <c r="K428" s="4" t="s">
        <v>13</v>
      </c>
      <c r="L428" s="13">
        <f t="shared" si="13"/>
        <v>-11809.726027397261</v>
      </c>
    </row>
    <row r="429" spans="1:12" x14ac:dyDescent="0.25">
      <c r="A429" s="4" t="s">
        <v>4557</v>
      </c>
      <c r="B429" s="5">
        <v>428</v>
      </c>
      <c r="C429" s="6">
        <v>40014</v>
      </c>
      <c r="D429" s="6">
        <v>39902</v>
      </c>
      <c r="E429" s="4">
        <v>1</v>
      </c>
      <c r="F429" s="12">
        <v>-40610.400000000001</v>
      </c>
      <c r="G429" s="6">
        <v>39844</v>
      </c>
      <c r="H429" s="6">
        <v>39901</v>
      </c>
      <c r="I429" s="4">
        <f t="shared" si="12"/>
        <v>57</v>
      </c>
      <c r="J429" s="4" t="s">
        <v>1</v>
      </c>
      <c r="K429" s="4" t="s">
        <v>13</v>
      </c>
      <c r="L429" s="13">
        <f t="shared" si="13"/>
        <v>-6341.8980821917812</v>
      </c>
    </row>
    <row r="430" spans="1:12" x14ac:dyDescent="0.25">
      <c r="A430" s="4" t="s">
        <v>4558</v>
      </c>
      <c r="B430" s="5">
        <v>429</v>
      </c>
      <c r="C430" s="6">
        <v>40022</v>
      </c>
      <c r="D430" s="6">
        <v>39902</v>
      </c>
      <c r="E430" s="4">
        <v>1</v>
      </c>
      <c r="F430" s="12">
        <v>-89933.8</v>
      </c>
      <c r="G430" s="6">
        <v>39886</v>
      </c>
      <c r="H430" s="6">
        <v>39901</v>
      </c>
      <c r="I430" s="4">
        <f t="shared" si="12"/>
        <v>15</v>
      </c>
      <c r="J430" s="4" t="s">
        <v>1</v>
      </c>
      <c r="K430" s="4" t="s">
        <v>13</v>
      </c>
      <c r="L430" s="13">
        <f t="shared" si="13"/>
        <v>-3695.9095890410958</v>
      </c>
    </row>
    <row r="431" spans="1:12" x14ac:dyDescent="0.25">
      <c r="A431" s="4" t="s">
        <v>4559</v>
      </c>
      <c r="B431" s="5">
        <v>430</v>
      </c>
      <c r="C431" s="6">
        <v>40260</v>
      </c>
      <c r="D431" s="6">
        <v>39902</v>
      </c>
      <c r="E431" s="4">
        <v>1</v>
      </c>
      <c r="F431" s="12">
        <v>-140918.70000000001</v>
      </c>
      <c r="G431" s="6">
        <v>39858</v>
      </c>
      <c r="H431" s="6">
        <v>39901</v>
      </c>
      <c r="I431" s="4">
        <f t="shared" si="12"/>
        <v>43</v>
      </c>
      <c r="J431" s="4" t="s">
        <v>1</v>
      </c>
      <c r="K431" s="4" t="s">
        <v>13</v>
      </c>
      <c r="L431" s="13">
        <f t="shared" si="13"/>
        <v>-16601.381095890411</v>
      </c>
    </row>
    <row r="432" spans="1:12" x14ac:dyDescent="0.25">
      <c r="A432" s="4" t="s">
        <v>4560</v>
      </c>
      <c r="B432" s="5">
        <v>431</v>
      </c>
      <c r="C432" s="6">
        <v>40043</v>
      </c>
      <c r="D432" s="6">
        <v>39903</v>
      </c>
      <c r="E432" s="4">
        <v>1</v>
      </c>
      <c r="F432" s="12">
        <v>-23212.799999999999</v>
      </c>
      <c r="G432" s="6">
        <v>39687</v>
      </c>
      <c r="H432" s="6">
        <v>39902</v>
      </c>
      <c r="I432" s="4">
        <f t="shared" si="12"/>
        <v>215</v>
      </c>
      <c r="J432" s="4" t="s">
        <v>1</v>
      </c>
      <c r="K432" s="4" t="s">
        <v>13</v>
      </c>
      <c r="L432" s="13">
        <f t="shared" si="13"/>
        <v>-13673.293150684931</v>
      </c>
    </row>
    <row r="433" spans="1:12" x14ac:dyDescent="0.25">
      <c r="A433" s="4" t="s">
        <v>4561</v>
      </c>
      <c r="B433" s="5">
        <v>432</v>
      </c>
      <c r="C433" s="6">
        <v>40232</v>
      </c>
      <c r="D433" s="6">
        <v>39903</v>
      </c>
      <c r="E433" s="4">
        <v>1</v>
      </c>
      <c r="F433" s="12">
        <v>-52592.800000000003</v>
      </c>
      <c r="G433" s="6">
        <v>39868</v>
      </c>
      <c r="H433" s="6">
        <v>39902</v>
      </c>
      <c r="I433" s="4">
        <f t="shared" si="12"/>
        <v>34</v>
      </c>
      <c r="J433" s="4" t="s">
        <v>1</v>
      </c>
      <c r="K433" s="4" t="s">
        <v>13</v>
      </c>
      <c r="L433" s="13">
        <f t="shared" si="13"/>
        <v>-4899.0553424657537</v>
      </c>
    </row>
    <row r="434" spans="1:12" x14ac:dyDescent="0.25">
      <c r="A434" s="4" t="s">
        <v>4562</v>
      </c>
      <c r="B434" s="5">
        <v>433</v>
      </c>
      <c r="C434" s="6">
        <v>40014</v>
      </c>
      <c r="D434" s="6">
        <v>39903</v>
      </c>
      <c r="E434" s="4">
        <v>1</v>
      </c>
      <c r="F434" s="12">
        <v>-49625.8</v>
      </c>
      <c r="G434" s="6">
        <v>39857</v>
      </c>
      <c r="H434" s="6">
        <v>39902</v>
      </c>
      <c r="I434" s="4">
        <f t="shared" si="12"/>
        <v>45</v>
      </c>
      <c r="J434" s="4" t="s">
        <v>1</v>
      </c>
      <c r="K434" s="4" t="s">
        <v>13</v>
      </c>
      <c r="L434" s="13">
        <f t="shared" si="13"/>
        <v>-6118.2493150684941</v>
      </c>
    </row>
    <row r="435" spans="1:12" x14ac:dyDescent="0.25">
      <c r="A435" s="4" t="s">
        <v>4563</v>
      </c>
      <c r="B435" s="5">
        <v>434</v>
      </c>
      <c r="C435" s="6">
        <v>40087</v>
      </c>
      <c r="D435" s="6">
        <v>39904</v>
      </c>
      <c r="E435" s="4">
        <v>1</v>
      </c>
      <c r="F435" s="12">
        <v>-66061.399999999994</v>
      </c>
      <c r="G435" s="6">
        <v>39875</v>
      </c>
      <c r="H435" s="6">
        <v>39903</v>
      </c>
      <c r="I435" s="4">
        <f t="shared" si="12"/>
        <v>28</v>
      </c>
      <c r="J435" s="4" t="s">
        <v>1</v>
      </c>
      <c r="K435" s="4" t="s">
        <v>13</v>
      </c>
      <c r="L435" s="13">
        <f t="shared" si="13"/>
        <v>-5067.723835616438</v>
      </c>
    </row>
    <row r="436" spans="1:12" x14ac:dyDescent="0.25">
      <c r="A436" s="4" t="s">
        <v>4564</v>
      </c>
      <c r="B436" s="5">
        <v>435</v>
      </c>
      <c r="C436" s="6">
        <v>40046</v>
      </c>
      <c r="D436" s="6">
        <v>39904</v>
      </c>
      <c r="E436" s="4">
        <v>1</v>
      </c>
      <c r="F436" s="12">
        <v>-100795.9</v>
      </c>
      <c r="G436" s="6">
        <v>39886</v>
      </c>
      <c r="H436" s="6">
        <v>39903</v>
      </c>
      <c r="I436" s="4">
        <f t="shared" si="12"/>
        <v>17</v>
      </c>
      <c r="J436" s="4" t="s">
        <v>1</v>
      </c>
      <c r="K436" s="4" t="s">
        <v>13</v>
      </c>
      <c r="L436" s="13">
        <f t="shared" si="13"/>
        <v>-4694.6035616438357</v>
      </c>
    </row>
    <row r="437" spans="1:12" x14ac:dyDescent="0.25">
      <c r="A437" s="4" t="s">
        <v>4565</v>
      </c>
      <c r="B437" s="5">
        <v>436</v>
      </c>
      <c r="C437" s="6">
        <v>40102</v>
      </c>
      <c r="D437" s="6">
        <v>39904</v>
      </c>
      <c r="E437" s="4">
        <v>1254</v>
      </c>
      <c r="F437" s="12">
        <v>-27343.5</v>
      </c>
      <c r="G437" s="6">
        <v>39702</v>
      </c>
      <c r="H437" s="6">
        <v>39903</v>
      </c>
      <c r="I437" s="4">
        <f t="shared" si="12"/>
        <v>201</v>
      </c>
      <c r="J437" s="4" t="s">
        <v>1</v>
      </c>
      <c r="K437" s="4" t="s">
        <v>13</v>
      </c>
      <c r="L437" s="13">
        <f t="shared" si="13"/>
        <v>-15057.653424657536</v>
      </c>
    </row>
    <row r="438" spans="1:12" x14ac:dyDescent="0.25">
      <c r="A438" s="4" t="s">
        <v>4566</v>
      </c>
      <c r="B438" s="5">
        <v>437</v>
      </c>
      <c r="C438" s="6">
        <v>40102</v>
      </c>
      <c r="D438" s="6">
        <v>39904</v>
      </c>
      <c r="E438" s="4">
        <v>1255</v>
      </c>
      <c r="F438" s="12">
        <v>-14649.8</v>
      </c>
      <c r="G438" s="6">
        <v>39702</v>
      </c>
      <c r="H438" s="6">
        <v>39903</v>
      </c>
      <c r="I438" s="4">
        <f t="shared" si="12"/>
        <v>201</v>
      </c>
      <c r="J438" s="4" t="s">
        <v>1</v>
      </c>
      <c r="K438" s="4" t="s">
        <v>13</v>
      </c>
      <c r="L438" s="13">
        <f t="shared" si="13"/>
        <v>-8067.4241095890411</v>
      </c>
    </row>
    <row r="439" spans="1:12" x14ac:dyDescent="0.25">
      <c r="A439" s="4" t="s">
        <v>4567</v>
      </c>
      <c r="B439" s="5">
        <v>438</v>
      </c>
      <c r="C439" s="6">
        <v>40047</v>
      </c>
      <c r="D439" s="6">
        <v>39904</v>
      </c>
      <c r="E439" s="4">
        <v>1</v>
      </c>
      <c r="F439" s="12">
        <v>-126536.4</v>
      </c>
      <c r="G439" s="6">
        <v>39891</v>
      </c>
      <c r="H439" s="6">
        <v>39903</v>
      </c>
      <c r="I439" s="4">
        <f t="shared" si="12"/>
        <v>12</v>
      </c>
      <c r="J439" s="4" t="s">
        <v>1</v>
      </c>
      <c r="K439" s="4" t="s">
        <v>13</v>
      </c>
      <c r="L439" s="13">
        <f t="shared" si="13"/>
        <v>-4160.1008219178075</v>
      </c>
    </row>
    <row r="440" spans="1:12" x14ac:dyDescent="0.25">
      <c r="A440" s="4" t="s">
        <v>4568</v>
      </c>
      <c r="B440" s="5">
        <v>439</v>
      </c>
      <c r="C440" s="6">
        <v>40200</v>
      </c>
      <c r="D440" s="6">
        <v>39904</v>
      </c>
      <c r="E440" s="4">
        <v>43</v>
      </c>
      <c r="F440" s="12">
        <v>-34012.6</v>
      </c>
      <c r="G440" s="6">
        <v>39897</v>
      </c>
      <c r="H440" s="6">
        <v>39903</v>
      </c>
      <c r="I440" s="4">
        <f t="shared" si="12"/>
        <v>6</v>
      </c>
      <c r="J440" s="4" t="s">
        <v>1</v>
      </c>
      <c r="K440" s="4" t="s">
        <v>13</v>
      </c>
      <c r="L440" s="13">
        <f t="shared" si="13"/>
        <v>-559.11123287671228</v>
      </c>
    </row>
    <row r="441" spans="1:12" x14ac:dyDescent="0.25">
      <c r="A441" s="4" t="s">
        <v>4569</v>
      </c>
      <c r="B441" s="5">
        <v>440</v>
      </c>
      <c r="C441" s="6">
        <v>40200</v>
      </c>
      <c r="D441" s="6">
        <v>39904</v>
      </c>
      <c r="E441" s="4">
        <v>210</v>
      </c>
      <c r="F441" s="12">
        <v>-38383.1</v>
      </c>
      <c r="G441" s="6">
        <v>39897</v>
      </c>
      <c r="H441" s="6">
        <v>39903</v>
      </c>
      <c r="I441" s="4">
        <f t="shared" si="12"/>
        <v>6</v>
      </c>
      <c r="J441" s="4" t="s">
        <v>1</v>
      </c>
      <c r="K441" s="4" t="s">
        <v>13</v>
      </c>
      <c r="L441" s="13">
        <f t="shared" si="13"/>
        <v>-630.95506849315063</v>
      </c>
    </row>
    <row r="442" spans="1:12" x14ac:dyDescent="0.25">
      <c r="A442" s="4" t="s">
        <v>4570</v>
      </c>
      <c r="B442" s="5">
        <v>441</v>
      </c>
      <c r="C442" s="6">
        <v>39962</v>
      </c>
      <c r="D442" s="6">
        <v>39905</v>
      </c>
      <c r="E442" s="4">
        <v>1256</v>
      </c>
      <c r="F442" s="12">
        <v>-41522</v>
      </c>
      <c r="G442" s="6">
        <v>39849</v>
      </c>
      <c r="H442" s="6">
        <v>39904</v>
      </c>
      <c r="I442" s="4">
        <f t="shared" si="12"/>
        <v>55</v>
      </c>
      <c r="J442" s="4" t="s">
        <v>1</v>
      </c>
      <c r="K442" s="4" t="s">
        <v>13</v>
      </c>
      <c r="L442" s="13">
        <f t="shared" si="13"/>
        <v>-6256.7397260273974</v>
      </c>
    </row>
    <row r="443" spans="1:12" x14ac:dyDescent="0.25">
      <c r="A443" s="4" t="s">
        <v>4571</v>
      </c>
      <c r="B443" s="5">
        <v>442</v>
      </c>
      <c r="C443" s="6">
        <v>39962</v>
      </c>
      <c r="D443" s="6">
        <v>39905</v>
      </c>
      <c r="E443" s="4">
        <v>1257</v>
      </c>
      <c r="F443" s="12">
        <v>1604.4</v>
      </c>
      <c r="G443" s="6">
        <v>39849</v>
      </c>
      <c r="H443" s="6">
        <v>39904</v>
      </c>
      <c r="I443" s="4">
        <f t="shared" si="12"/>
        <v>55</v>
      </c>
      <c r="J443" s="4" t="s">
        <v>1</v>
      </c>
      <c r="K443" s="4" t="s">
        <v>13</v>
      </c>
      <c r="L443" s="13">
        <f t="shared" si="13"/>
        <v>241.75890410958903</v>
      </c>
    </row>
    <row r="444" spans="1:12" x14ac:dyDescent="0.25">
      <c r="A444" s="4" t="s">
        <v>4572</v>
      </c>
      <c r="B444" s="5">
        <v>443</v>
      </c>
      <c r="C444" s="6">
        <v>40105</v>
      </c>
      <c r="D444" s="6">
        <v>39905</v>
      </c>
      <c r="E444" s="4">
        <v>43</v>
      </c>
      <c r="F444" s="12">
        <v>-28259.5</v>
      </c>
      <c r="G444" s="6">
        <v>39703</v>
      </c>
      <c r="H444" s="6">
        <v>39904</v>
      </c>
      <c r="I444" s="4">
        <f t="shared" si="12"/>
        <v>201</v>
      </c>
      <c r="J444" s="4" t="s">
        <v>1</v>
      </c>
      <c r="K444" s="4" t="s">
        <v>13</v>
      </c>
      <c r="L444" s="13">
        <f t="shared" si="13"/>
        <v>-15562.080821917807</v>
      </c>
    </row>
    <row r="445" spans="1:12" x14ac:dyDescent="0.25">
      <c r="A445" s="4" t="s">
        <v>4573</v>
      </c>
      <c r="B445" s="5">
        <v>444</v>
      </c>
      <c r="C445" s="6">
        <v>40105</v>
      </c>
      <c r="D445" s="6">
        <v>39905</v>
      </c>
      <c r="E445" s="4">
        <v>210</v>
      </c>
      <c r="F445" s="12">
        <v>-5114.5</v>
      </c>
      <c r="G445" s="6">
        <v>39703</v>
      </c>
      <c r="H445" s="6">
        <v>39904</v>
      </c>
      <c r="I445" s="4">
        <f t="shared" si="12"/>
        <v>201</v>
      </c>
      <c r="J445" s="4" t="s">
        <v>1</v>
      </c>
      <c r="K445" s="4" t="s">
        <v>13</v>
      </c>
      <c r="L445" s="13">
        <f t="shared" si="13"/>
        <v>-2816.4780821917807</v>
      </c>
    </row>
    <row r="446" spans="1:12" x14ac:dyDescent="0.25">
      <c r="A446" s="4" t="s">
        <v>4574</v>
      </c>
      <c r="B446" s="5">
        <v>445</v>
      </c>
      <c r="C446" s="6">
        <v>40168</v>
      </c>
      <c r="D446" s="6">
        <v>39905</v>
      </c>
      <c r="E446" s="4">
        <v>172</v>
      </c>
      <c r="F446" s="12">
        <v>-32418.400000000001</v>
      </c>
      <c r="G446" s="6">
        <v>39758</v>
      </c>
      <c r="H446" s="6">
        <v>39904</v>
      </c>
      <c r="I446" s="4">
        <f t="shared" si="12"/>
        <v>146</v>
      </c>
      <c r="J446" s="4" t="s">
        <v>1</v>
      </c>
      <c r="K446" s="4" t="s">
        <v>13</v>
      </c>
      <c r="L446" s="13">
        <f t="shared" si="13"/>
        <v>-12967.36</v>
      </c>
    </row>
    <row r="447" spans="1:12" x14ac:dyDescent="0.25">
      <c r="A447" s="4" t="s">
        <v>4575</v>
      </c>
      <c r="B447" s="5">
        <v>446</v>
      </c>
      <c r="C447" s="6">
        <v>40151</v>
      </c>
      <c r="D447" s="6">
        <v>39906</v>
      </c>
      <c r="E447" s="4">
        <v>1</v>
      </c>
      <c r="F447" s="12">
        <v>-115092.4</v>
      </c>
      <c r="G447" s="6">
        <v>39896</v>
      </c>
      <c r="H447" s="6">
        <v>39905</v>
      </c>
      <c r="I447" s="4">
        <f t="shared" si="12"/>
        <v>9</v>
      </c>
      <c r="J447" s="4" t="s">
        <v>1</v>
      </c>
      <c r="K447" s="4" t="s">
        <v>13</v>
      </c>
      <c r="L447" s="13">
        <f t="shared" si="13"/>
        <v>-2837.8947945205482</v>
      </c>
    </row>
    <row r="448" spans="1:12" x14ac:dyDescent="0.25">
      <c r="A448" s="4" t="s">
        <v>4576</v>
      </c>
      <c r="B448" s="5">
        <v>447</v>
      </c>
      <c r="C448" s="6">
        <v>39918</v>
      </c>
      <c r="D448" s="6">
        <v>39907</v>
      </c>
      <c r="E448" s="4">
        <v>1250</v>
      </c>
      <c r="F448" s="12">
        <v>-54745.8</v>
      </c>
      <c r="G448" s="6">
        <v>39851</v>
      </c>
      <c r="H448" s="6">
        <v>39906</v>
      </c>
      <c r="I448" s="4">
        <f t="shared" si="12"/>
        <v>55</v>
      </c>
      <c r="J448" s="4" t="s">
        <v>1</v>
      </c>
      <c r="K448" s="4" t="s">
        <v>13</v>
      </c>
      <c r="L448" s="13">
        <f t="shared" si="13"/>
        <v>-8249.3671232876713</v>
      </c>
    </row>
    <row r="449" spans="1:12" x14ac:dyDescent="0.25">
      <c r="A449" s="4" t="s">
        <v>4577</v>
      </c>
      <c r="B449" s="5">
        <v>448</v>
      </c>
      <c r="C449" s="6">
        <v>39918</v>
      </c>
      <c r="D449" s="6">
        <v>39907</v>
      </c>
      <c r="E449" s="4">
        <v>1251</v>
      </c>
      <c r="F449" s="12">
        <v>-17060.2</v>
      </c>
      <c r="G449" s="6">
        <v>39851</v>
      </c>
      <c r="H449" s="6">
        <v>39906</v>
      </c>
      <c r="I449" s="4">
        <f t="shared" si="12"/>
        <v>55</v>
      </c>
      <c r="J449" s="4" t="s">
        <v>1</v>
      </c>
      <c r="K449" s="4" t="s">
        <v>13</v>
      </c>
      <c r="L449" s="13">
        <f t="shared" si="13"/>
        <v>-2570.7150684931507</v>
      </c>
    </row>
    <row r="450" spans="1:12" x14ac:dyDescent="0.25">
      <c r="A450" s="4" t="s">
        <v>4578</v>
      </c>
      <c r="B450" s="5">
        <v>449</v>
      </c>
      <c r="C450" s="6">
        <v>40182</v>
      </c>
      <c r="D450" s="6">
        <v>39907</v>
      </c>
      <c r="E450" s="4">
        <v>1248</v>
      </c>
      <c r="F450" s="12">
        <v>-134576.6</v>
      </c>
      <c r="G450" s="6">
        <v>39884</v>
      </c>
      <c r="H450" s="6">
        <v>39906</v>
      </c>
      <c r="I450" s="4">
        <f t="shared" ref="I450:I513" si="14">H450-G450</f>
        <v>22</v>
      </c>
      <c r="J450" s="4" t="s">
        <v>1</v>
      </c>
      <c r="K450" s="4" t="s">
        <v>13</v>
      </c>
      <c r="L450" s="13">
        <f t="shared" si="13"/>
        <v>-8111.4663013698637</v>
      </c>
    </row>
    <row r="451" spans="1:12" x14ac:dyDescent="0.25">
      <c r="A451" s="4" t="s">
        <v>4579</v>
      </c>
      <c r="B451" s="5">
        <v>450</v>
      </c>
      <c r="C451" s="6">
        <v>40182</v>
      </c>
      <c r="D451" s="6">
        <v>39907</v>
      </c>
      <c r="E451" s="4">
        <v>1249</v>
      </c>
      <c r="F451" s="12">
        <v>-247612.1</v>
      </c>
      <c r="G451" s="6">
        <v>39884</v>
      </c>
      <c r="H451" s="6">
        <v>39906</v>
      </c>
      <c r="I451" s="4">
        <f t="shared" si="14"/>
        <v>22</v>
      </c>
      <c r="J451" s="4" t="s">
        <v>1</v>
      </c>
      <c r="K451" s="4" t="s">
        <v>13</v>
      </c>
      <c r="L451" s="13">
        <f t="shared" ref="L451:L514" si="15">F451/365*I451</f>
        <v>-14924.564931506849</v>
      </c>
    </row>
    <row r="452" spans="1:12" x14ac:dyDescent="0.25">
      <c r="A452" s="4" t="s">
        <v>4580</v>
      </c>
      <c r="B452" s="5">
        <v>451</v>
      </c>
      <c r="C452" s="6">
        <v>40183</v>
      </c>
      <c r="D452" s="6">
        <v>39908</v>
      </c>
      <c r="E452" s="4">
        <v>1233</v>
      </c>
      <c r="F452" s="12">
        <v>-27900</v>
      </c>
      <c r="G452" s="6">
        <v>39873</v>
      </c>
      <c r="H452" s="6">
        <v>39907</v>
      </c>
      <c r="I452" s="4">
        <f t="shared" si="14"/>
        <v>34</v>
      </c>
      <c r="J452" s="4" t="s">
        <v>1</v>
      </c>
      <c r="K452" s="4" t="s">
        <v>13</v>
      </c>
      <c r="L452" s="13">
        <f t="shared" si="15"/>
        <v>-2598.9041095890411</v>
      </c>
    </row>
    <row r="453" spans="1:12" x14ac:dyDescent="0.25">
      <c r="A453" s="4" t="s">
        <v>4581</v>
      </c>
      <c r="B453" s="5">
        <v>452</v>
      </c>
      <c r="C453" s="6">
        <v>40183</v>
      </c>
      <c r="D453" s="6">
        <v>39908</v>
      </c>
      <c r="E453" s="4">
        <v>1234</v>
      </c>
      <c r="F453" s="12">
        <v>-159421.5</v>
      </c>
      <c r="G453" s="6">
        <v>39873</v>
      </c>
      <c r="H453" s="6">
        <v>39907</v>
      </c>
      <c r="I453" s="4">
        <f t="shared" si="14"/>
        <v>34</v>
      </c>
      <c r="J453" s="4" t="s">
        <v>1</v>
      </c>
      <c r="K453" s="4" t="s">
        <v>13</v>
      </c>
      <c r="L453" s="13">
        <f t="shared" si="15"/>
        <v>-14850.221917808218</v>
      </c>
    </row>
    <row r="454" spans="1:12" x14ac:dyDescent="0.25">
      <c r="A454" s="4" t="s">
        <v>4582</v>
      </c>
      <c r="B454" s="5">
        <v>453</v>
      </c>
      <c r="C454" s="6">
        <v>40113</v>
      </c>
      <c r="D454" s="6">
        <v>39909</v>
      </c>
      <c r="E454" s="4">
        <v>43</v>
      </c>
      <c r="F454" s="12">
        <v>61002.8</v>
      </c>
      <c r="G454" s="6">
        <v>39826</v>
      </c>
      <c r="H454" s="6">
        <v>39908</v>
      </c>
      <c r="I454" s="4">
        <f t="shared" si="14"/>
        <v>82</v>
      </c>
      <c r="J454" s="4" t="s">
        <v>0</v>
      </c>
      <c r="K454" s="4" t="s">
        <v>14</v>
      </c>
      <c r="L454" s="13">
        <f t="shared" si="15"/>
        <v>13704.738630136988</v>
      </c>
    </row>
    <row r="455" spans="1:12" x14ac:dyDescent="0.25">
      <c r="A455" s="4" t="s">
        <v>4583</v>
      </c>
      <c r="B455" s="5">
        <v>454</v>
      </c>
      <c r="C455" s="6">
        <v>40113</v>
      </c>
      <c r="D455" s="6">
        <v>39909</v>
      </c>
      <c r="E455" s="4">
        <v>210</v>
      </c>
      <c r="F455" s="12">
        <v>-40816.400000000001</v>
      </c>
      <c r="G455" s="6">
        <v>39826</v>
      </c>
      <c r="H455" s="6">
        <v>39908</v>
      </c>
      <c r="I455" s="4">
        <f t="shared" si="14"/>
        <v>82</v>
      </c>
      <c r="J455" s="4" t="s">
        <v>0</v>
      </c>
      <c r="K455" s="4" t="s">
        <v>14</v>
      </c>
      <c r="L455" s="13">
        <f t="shared" si="15"/>
        <v>-9169.7117808219173</v>
      </c>
    </row>
    <row r="456" spans="1:12" x14ac:dyDescent="0.25">
      <c r="A456" s="4" t="s">
        <v>4584</v>
      </c>
      <c r="B456" s="5">
        <v>455</v>
      </c>
      <c r="C456" s="6">
        <v>40122</v>
      </c>
      <c r="D456" s="6">
        <v>39909</v>
      </c>
      <c r="E456" s="4">
        <v>356</v>
      </c>
      <c r="F456" s="12">
        <v>-31203.4</v>
      </c>
      <c r="G456" s="6">
        <v>39715</v>
      </c>
      <c r="H456" s="6">
        <v>39908</v>
      </c>
      <c r="I456" s="4">
        <f t="shared" si="14"/>
        <v>193</v>
      </c>
      <c r="J456" s="4" t="s">
        <v>1</v>
      </c>
      <c r="K456" s="4" t="s">
        <v>13</v>
      </c>
      <c r="L456" s="13">
        <f t="shared" si="15"/>
        <v>-16499.332054794522</v>
      </c>
    </row>
    <row r="457" spans="1:12" x14ac:dyDescent="0.25">
      <c r="A457" s="4" t="s">
        <v>4585</v>
      </c>
      <c r="B457" s="5">
        <v>456</v>
      </c>
      <c r="C457" s="6">
        <v>40122</v>
      </c>
      <c r="D457" s="6">
        <v>39909</v>
      </c>
      <c r="E457" s="4">
        <v>357</v>
      </c>
      <c r="F457" s="12">
        <v>45689.9</v>
      </c>
      <c r="G457" s="6">
        <v>39715</v>
      </c>
      <c r="H457" s="6">
        <v>39908</v>
      </c>
      <c r="I457" s="4">
        <f t="shared" si="14"/>
        <v>193</v>
      </c>
      <c r="J457" s="4" t="s">
        <v>1</v>
      </c>
      <c r="K457" s="4" t="s">
        <v>13</v>
      </c>
      <c r="L457" s="13">
        <f t="shared" si="15"/>
        <v>24159.316986301372</v>
      </c>
    </row>
    <row r="458" spans="1:12" x14ac:dyDescent="0.25">
      <c r="A458" s="4" t="s">
        <v>4586</v>
      </c>
      <c r="B458" s="5">
        <v>457</v>
      </c>
      <c r="C458" s="6">
        <v>40239</v>
      </c>
      <c r="D458" s="6">
        <v>39909</v>
      </c>
      <c r="E458" s="4">
        <v>1</v>
      </c>
      <c r="F458" s="12">
        <v>-256605.2</v>
      </c>
      <c r="G458" s="6">
        <v>39883</v>
      </c>
      <c r="H458" s="6">
        <v>39908</v>
      </c>
      <c r="I458" s="4">
        <f t="shared" si="14"/>
        <v>25</v>
      </c>
      <c r="J458" s="4" t="s">
        <v>1</v>
      </c>
      <c r="K458" s="4" t="s">
        <v>13</v>
      </c>
      <c r="L458" s="13">
        <f t="shared" si="15"/>
        <v>-17575.698630136987</v>
      </c>
    </row>
    <row r="459" spans="1:12" x14ac:dyDescent="0.25">
      <c r="A459" s="4" t="s">
        <v>4587</v>
      </c>
      <c r="B459" s="5">
        <v>458</v>
      </c>
      <c r="C459" s="6">
        <v>40274</v>
      </c>
      <c r="D459" s="6">
        <v>39909</v>
      </c>
      <c r="E459" s="4">
        <v>1252</v>
      </c>
      <c r="F459" s="12">
        <v>-685554.2</v>
      </c>
      <c r="G459" s="6">
        <v>39907</v>
      </c>
      <c r="H459" s="6">
        <v>39908</v>
      </c>
      <c r="I459" s="4">
        <f t="shared" si="14"/>
        <v>1</v>
      </c>
      <c r="J459" s="4" t="s">
        <v>1</v>
      </c>
      <c r="K459" s="4" t="s">
        <v>13</v>
      </c>
      <c r="L459" s="13">
        <f t="shared" si="15"/>
        <v>-1878.2306849315066</v>
      </c>
    </row>
    <row r="460" spans="1:12" x14ac:dyDescent="0.25">
      <c r="A460" s="4" t="s">
        <v>4588</v>
      </c>
      <c r="B460" s="5">
        <v>459</v>
      </c>
      <c r="C460" s="6">
        <v>40274</v>
      </c>
      <c r="D460" s="6">
        <v>39909</v>
      </c>
      <c r="E460" s="4">
        <v>1253</v>
      </c>
      <c r="F460" s="12">
        <v>-550886.5</v>
      </c>
      <c r="G460" s="6">
        <v>39907</v>
      </c>
      <c r="H460" s="6">
        <v>39908</v>
      </c>
      <c r="I460" s="4">
        <f t="shared" si="14"/>
        <v>1</v>
      </c>
      <c r="J460" s="4" t="s">
        <v>1</v>
      </c>
      <c r="K460" s="4" t="s">
        <v>13</v>
      </c>
      <c r="L460" s="13">
        <f t="shared" si="15"/>
        <v>-1509.2780821917809</v>
      </c>
    </row>
    <row r="461" spans="1:12" x14ac:dyDescent="0.25">
      <c r="A461" s="4" t="s">
        <v>4589</v>
      </c>
      <c r="B461" s="5">
        <v>460</v>
      </c>
      <c r="C461" s="6">
        <v>39919</v>
      </c>
      <c r="D461" s="6">
        <v>39909</v>
      </c>
      <c r="E461" s="4">
        <v>1233</v>
      </c>
      <c r="F461" s="12">
        <v>-58263</v>
      </c>
      <c r="G461" s="6">
        <v>39815</v>
      </c>
      <c r="H461" s="6">
        <v>39908</v>
      </c>
      <c r="I461" s="4">
        <f t="shared" si="14"/>
        <v>93</v>
      </c>
      <c r="J461" s="4" t="s">
        <v>1</v>
      </c>
      <c r="K461" s="4" t="s">
        <v>13</v>
      </c>
      <c r="L461" s="13">
        <f t="shared" si="15"/>
        <v>-14845.093150684932</v>
      </c>
    </row>
    <row r="462" spans="1:12" x14ac:dyDescent="0.25">
      <c r="A462" s="4" t="s">
        <v>4590</v>
      </c>
      <c r="B462" s="5">
        <v>461</v>
      </c>
      <c r="C462" s="6">
        <v>39919</v>
      </c>
      <c r="D462" s="6">
        <v>39909</v>
      </c>
      <c r="E462" s="4">
        <v>1234</v>
      </c>
      <c r="F462" s="12">
        <v>-21417.1</v>
      </c>
      <c r="G462" s="6">
        <v>39815</v>
      </c>
      <c r="H462" s="6">
        <v>39908</v>
      </c>
      <c r="I462" s="4">
        <f t="shared" si="14"/>
        <v>93</v>
      </c>
      <c r="J462" s="4" t="s">
        <v>1</v>
      </c>
      <c r="K462" s="4" t="s">
        <v>13</v>
      </c>
      <c r="L462" s="13">
        <f t="shared" si="15"/>
        <v>-5456.9597260273968</v>
      </c>
    </row>
    <row r="463" spans="1:12" x14ac:dyDescent="0.25">
      <c r="A463" s="4" t="s">
        <v>4591</v>
      </c>
      <c r="B463" s="5">
        <v>462</v>
      </c>
      <c r="C463" s="6">
        <v>40061</v>
      </c>
      <c r="D463" s="6">
        <v>39909</v>
      </c>
      <c r="E463" s="4">
        <v>184</v>
      </c>
      <c r="F463" s="12">
        <v>23459.9</v>
      </c>
      <c r="G463" s="6">
        <v>39659</v>
      </c>
      <c r="H463" s="6">
        <v>39908</v>
      </c>
      <c r="I463" s="4">
        <f t="shared" si="14"/>
        <v>249</v>
      </c>
      <c r="J463" s="4" t="s">
        <v>1</v>
      </c>
      <c r="K463" s="4" t="s">
        <v>13</v>
      </c>
      <c r="L463" s="13">
        <f t="shared" si="15"/>
        <v>16004.150958904111</v>
      </c>
    </row>
    <row r="464" spans="1:12" x14ac:dyDescent="0.25">
      <c r="A464" s="4" t="s">
        <v>4592</v>
      </c>
      <c r="B464" s="5">
        <v>463</v>
      </c>
      <c r="C464" s="6">
        <v>40061</v>
      </c>
      <c r="D464" s="6">
        <v>39909</v>
      </c>
      <c r="E464" s="4">
        <v>187</v>
      </c>
      <c r="F464" s="12">
        <v>41722</v>
      </c>
      <c r="G464" s="6">
        <v>39659</v>
      </c>
      <c r="H464" s="6">
        <v>39908</v>
      </c>
      <c r="I464" s="4">
        <f t="shared" si="14"/>
        <v>249</v>
      </c>
      <c r="J464" s="4" t="s">
        <v>1</v>
      </c>
      <c r="K464" s="4" t="s">
        <v>13</v>
      </c>
      <c r="L464" s="13">
        <f t="shared" si="15"/>
        <v>28462.405479452053</v>
      </c>
    </row>
    <row r="465" spans="1:12" x14ac:dyDescent="0.25">
      <c r="A465" s="4" t="s">
        <v>4593</v>
      </c>
      <c r="B465" s="5">
        <v>464</v>
      </c>
      <c r="C465" s="6">
        <v>40061</v>
      </c>
      <c r="D465" s="6">
        <v>39909</v>
      </c>
      <c r="E465" s="4">
        <v>210</v>
      </c>
      <c r="F465" s="12">
        <v>-117810.4</v>
      </c>
      <c r="G465" s="6">
        <v>39659</v>
      </c>
      <c r="H465" s="6">
        <v>39908</v>
      </c>
      <c r="I465" s="4">
        <f t="shared" si="14"/>
        <v>249</v>
      </c>
      <c r="J465" s="4" t="s">
        <v>1</v>
      </c>
      <c r="K465" s="4" t="s">
        <v>13</v>
      </c>
      <c r="L465" s="13">
        <f t="shared" si="15"/>
        <v>-80369.286575342456</v>
      </c>
    </row>
    <row r="466" spans="1:12" x14ac:dyDescent="0.25">
      <c r="A466" s="4" t="s">
        <v>4594</v>
      </c>
      <c r="B466" s="5">
        <v>465</v>
      </c>
      <c r="C466" s="6">
        <v>40266</v>
      </c>
      <c r="D466" s="6">
        <v>39909</v>
      </c>
      <c r="E466" s="4">
        <v>1</v>
      </c>
      <c r="F466" s="12">
        <v>-136946.20000000001</v>
      </c>
      <c r="G466" s="6">
        <v>39862</v>
      </c>
      <c r="H466" s="6">
        <v>39908</v>
      </c>
      <c r="I466" s="4">
        <f t="shared" si="14"/>
        <v>46</v>
      </c>
      <c r="J466" s="4" t="s">
        <v>1</v>
      </c>
      <c r="K466" s="4" t="s">
        <v>13</v>
      </c>
      <c r="L466" s="13">
        <f t="shared" si="15"/>
        <v>-17258.973150684931</v>
      </c>
    </row>
    <row r="467" spans="1:12" x14ac:dyDescent="0.25">
      <c r="A467" s="4" t="s">
        <v>4595</v>
      </c>
      <c r="B467" s="5">
        <v>466</v>
      </c>
      <c r="C467" s="6">
        <v>40164</v>
      </c>
      <c r="D467" s="6">
        <v>39909</v>
      </c>
      <c r="E467" s="4">
        <v>1</v>
      </c>
      <c r="F467" s="12">
        <v>803</v>
      </c>
      <c r="G467" s="6">
        <v>39842</v>
      </c>
      <c r="H467" s="6">
        <v>39908</v>
      </c>
      <c r="I467" s="4">
        <f t="shared" si="14"/>
        <v>66</v>
      </c>
      <c r="J467" s="4" t="s">
        <v>1</v>
      </c>
      <c r="K467" s="4" t="s">
        <v>13</v>
      </c>
      <c r="L467" s="13">
        <f t="shared" si="15"/>
        <v>145.20000000000002</v>
      </c>
    </row>
    <row r="468" spans="1:12" x14ac:dyDescent="0.25">
      <c r="A468" s="4" t="s">
        <v>4596</v>
      </c>
      <c r="B468" s="5">
        <v>467</v>
      </c>
      <c r="C468" s="6">
        <v>40059</v>
      </c>
      <c r="D468" s="6">
        <v>39909</v>
      </c>
      <c r="E468" s="4">
        <v>184</v>
      </c>
      <c r="F468" s="12">
        <v>104061.7</v>
      </c>
      <c r="G468" s="6">
        <v>39652</v>
      </c>
      <c r="H468" s="6">
        <v>39908</v>
      </c>
      <c r="I468" s="4">
        <f t="shared" si="14"/>
        <v>256</v>
      </c>
      <c r="J468" s="4" t="s">
        <v>1</v>
      </c>
      <c r="K468" s="4" t="s">
        <v>13</v>
      </c>
      <c r="L468" s="13">
        <f t="shared" si="15"/>
        <v>72985.740273972595</v>
      </c>
    </row>
    <row r="469" spans="1:12" x14ac:dyDescent="0.25">
      <c r="A469" s="4" t="s">
        <v>4597</v>
      </c>
      <c r="B469" s="5">
        <v>468</v>
      </c>
      <c r="C469" s="6">
        <v>40059</v>
      </c>
      <c r="D469" s="6">
        <v>39909</v>
      </c>
      <c r="E469" s="4">
        <v>187</v>
      </c>
      <c r="F469" s="12">
        <v>239070.7</v>
      </c>
      <c r="G469" s="6">
        <v>39652</v>
      </c>
      <c r="H469" s="6">
        <v>39908</v>
      </c>
      <c r="I469" s="4">
        <f t="shared" si="14"/>
        <v>256</v>
      </c>
      <c r="J469" s="4" t="s">
        <v>1</v>
      </c>
      <c r="K469" s="4" t="s">
        <v>13</v>
      </c>
      <c r="L469" s="13">
        <f t="shared" si="15"/>
        <v>167676.98410958904</v>
      </c>
    </row>
    <row r="470" spans="1:12" x14ac:dyDescent="0.25">
      <c r="A470" s="4" t="s">
        <v>4598</v>
      </c>
      <c r="B470" s="5">
        <v>469</v>
      </c>
      <c r="C470" s="6">
        <v>40059</v>
      </c>
      <c r="D470" s="6">
        <v>39909</v>
      </c>
      <c r="E470" s="4">
        <v>210</v>
      </c>
      <c r="F470" s="12">
        <v>113879.6</v>
      </c>
      <c r="G470" s="6">
        <v>39652</v>
      </c>
      <c r="H470" s="6">
        <v>39908</v>
      </c>
      <c r="I470" s="4">
        <f t="shared" si="14"/>
        <v>256</v>
      </c>
      <c r="J470" s="4" t="s">
        <v>1</v>
      </c>
      <c r="K470" s="4" t="s">
        <v>13</v>
      </c>
      <c r="L470" s="13">
        <f t="shared" si="15"/>
        <v>79871.719452054793</v>
      </c>
    </row>
    <row r="471" spans="1:12" x14ac:dyDescent="0.25">
      <c r="A471" s="4" t="s">
        <v>4599</v>
      </c>
      <c r="B471" s="5">
        <v>470</v>
      </c>
      <c r="C471" s="6">
        <v>40073</v>
      </c>
      <c r="D471" s="6">
        <v>39910</v>
      </c>
      <c r="E471" s="4">
        <v>1</v>
      </c>
      <c r="F471" s="12">
        <v>-80452.100000000006</v>
      </c>
      <c r="G471" s="6">
        <v>39671</v>
      </c>
      <c r="H471" s="6">
        <v>39909</v>
      </c>
      <c r="I471" s="4">
        <f t="shared" si="14"/>
        <v>238</v>
      </c>
      <c r="J471" s="4" t="s">
        <v>1</v>
      </c>
      <c r="K471" s="4" t="s">
        <v>13</v>
      </c>
      <c r="L471" s="13">
        <f t="shared" si="15"/>
        <v>-52459.177534246584</v>
      </c>
    </row>
    <row r="472" spans="1:12" x14ac:dyDescent="0.25">
      <c r="A472" s="4" t="s">
        <v>4600</v>
      </c>
      <c r="B472" s="5">
        <v>471</v>
      </c>
      <c r="C472" s="6">
        <v>40283</v>
      </c>
      <c r="D472" s="6">
        <v>39911</v>
      </c>
      <c r="E472" s="4">
        <v>43</v>
      </c>
      <c r="F472" s="12">
        <v>-174401.3</v>
      </c>
      <c r="G472" s="6">
        <v>39872</v>
      </c>
      <c r="H472" s="6">
        <v>39910</v>
      </c>
      <c r="I472" s="4">
        <f t="shared" si="14"/>
        <v>38</v>
      </c>
      <c r="J472" s="4" t="s">
        <v>0</v>
      </c>
      <c r="K472" s="4" t="s">
        <v>14</v>
      </c>
      <c r="L472" s="13">
        <f t="shared" si="15"/>
        <v>-18156.847671232874</v>
      </c>
    </row>
    <row r="473" spans="1:12" x14ac:dyDescent="0.25">
      <c r="A473" s="4" t="s">
        <v>4601</v>
      </c>
      <c r="B473" s="5">
        <v>472</v>
      </c>
      <c r="C473" s="6">
        <v>40283</v>
      </c>
      <c r="D473" s="6">
        <v>39911</v>
      </c>
      <c r="E473" s="4">
        <v>210</v>
      </c>
      <c r="F473" s="12">
        <v>144277</v>
      </c>
      <c r="G473" s="6">
        <v>39872</v>
      </c>
      <c r="H473" s="6">
        <v>39910</v>
      </c>
      <c r="I473" s="4">
        <f t="shared" si="14"/>
        <v>38</v>
      </c>
      <c r="J473" s="4" t="s">
        <v>0</v>
      </c>
      <c r="K473" s="4" t="s">
        <v>14</v>
      </c>
      <c r="L473" s="13">
        <f t="shared" si="15"/>
        <v>15020.619178082194</v>
      </c>
    </row>
    <row r="474" spans="1:12" x14ac:dyDescent="0.25">
      <c r="A474" s="4" t="s">
        <v>4602</v>
      </c>
      <c r="B474" s="5">
        <v>473</v>
      </c>
      <c r="C474" s="6">
        <v>39938</v>
      </c>
      <c r="D474" s="6">
        <v>39911</v>
      </c>
      <c r="E474" s="4">
        <v>1</v>
      </c>
      <c r="F474" s="12">
        <v>2451.6999999999998</v>
      </c>
      <c r="G474" s="6">
        <v>39626</v>
      </c>
      <c r="H474" s="6">
        <v>39910</v>
      </c>
      <c r="I474" s="4">
        <f t="shared" si="14"/>
        <v>284</v>
      </c>
      <c r="J474" s="4" t="s">
        <v>1</v>
      </c>
      <c r="K474" s="4" t="s">
        <v>13</v>
      </c>
      <c r="L474" s="13">
        <f t="shared" si="15"/>
        <v>1907.6241095890409</v>
      </c>
    </row>
    <row r="475" spans="1:12" x14ac:dyDescent="0.25">
      <c r="A475" s="4" t="s">
        <v>4603</v>
      </c>
      <c r="B475" s="5">
        <v>474</v>
      </c>
      <c r="C475" s="6">
        <v>40147</v>
      </c>
      <c r="D475" s="6">
        <v>39911</v>
      </c>
      <c r="E475" s="4">
        <v>1233</v>
      </c>
      <c r="F475" s="12">
        <v>-84658.9</v>
      </c>
      <c r="G475" s="6">
        <v>39886</v>
      </c>
      <c r="H475" s="6">
        <v>39910</v>
      </c>
      <c r="I475" s="4">
        <f t="shared" si="14"/>
        <v>24</v>
      </c>
      <c r="J475" s="4" t="s">
        <v>1</v>
      </c>
      <c r="K475" s="4" t="s">
        <v>13</v>
      </c>
      <c r="L475" s="13">
        <f t="shared" si="15"/>
        <v>-5566.6126027397258</v>
      </c>
    </row>
    <row r="476" spans="1:12" x14ac:dyDescent="0.25">
      <c r="A476" s="4" t="s">
        <v>4604</v>
      </c>
      <c r="B476" s="5">
        <v>475</v>
      </c>
      <c r="C476" s="6">
        <v>40147</v>
      </c>
      <c r="D476" s="6">
        <v>39911</v>
      </c>
      <c r="E476" s="4">
        <v>1234</v>
      </c>
      <c r="F476" s="12">
        <v>-118942.1</v>
      </c>
      <c r="G476" s="6">
        <v>39886</v>
      </c>
      <c r="H476" s="6">
        <v>39910</v>
      </c>
      <c r="I476" s="4">
        <f t="shared" si="14"/>
        <v>24</v>
      </c>
      <c r="J476" s="4" t="s">
        <v>1</v>
      </c>
      <c r="K476" s="4" t="s">
        <v>13</v>
      </c>
      <c r="L476" s="13">
        <f t="shared" si="15"/>
        <v>-7820.8504109589048</v>
      </c>
    </row>
    <row r="477" spans="1:12" x14ac:dyDescent="0.25">
      <c r="A477" s="4" t="s">
        <v>4605</v>
      </c>
      <c r="B477" s="5">
        <v>476</v>
      </c>
      <c r="C477" s="6">
        <v>40128</v>
      </c>
      <c r="D477" s="6">
        <v>39911</v>
      </c>
      <c r="E477" s="4">
        <v>1233</v>
      </c>
      <c r="F477" s="12">
        <v>64247</v>
      </c>
      <c r="G477" s="6">
        <v>39822</v>
      </c>
      <c r="H477" s="6">
        <v>39910</v>
      </c>
      <c r="I477" s="4">
        <f t="shared" si="14"/>
        <v>88</v>
      </c>
      <c r="J477" s="4" t="s">
        <v>1</v>
      </c>
      <c r="K477" s="4" t="s">
        <v>13</v>
      </c>
      <c r="L477" s="13">
        <f t="shared" si="15"/>
        <v>15489.687671232878</v>
      </c>
    </row>
    <row r="478" spans="1:12" x14ac:dyDescent="0.25">
      <c r="A478" s="4" t="s">
        <v>4606</v>
      </c>
      <c r="B478" s="5">
        <v>477</v>
      </c>
      <c r="C478" s="6">
        <v>40128</v>
      </c>
      <c r="D478" s="6">
        <v>39911</v>
      </c>
      <c r="E478" s="4">
        <v>1234</v>
      </c>
      <c r="F478" s="12">
        <v>-52798</v>
      </c>
      <c r="G478" s="6">
        <v>39822</v>
      </c>
      <c r="H478" s="6">
        <v>39910</v>
      </c>
      <c r="I478" s="4">
        <f t="shared" si="14"/>
        <v>88</v>
      </c>
      <c r="J478" s="4" t="s">
        <v>1</v>
      </c>
      <c r="K478" s="4" t="s">
        <v>13</v>
      </c>
      <c r="L478" s="13">
        <f t="shared" si="15"/>
        <v>-12729.380821917808</v>
      </c>
    </row>
    <row r="479" spans="1:12" x14ac:dyDescent="0.25">
      <c r="A479" s="4" t="s">
        <v>4607</v>
      </c>
      <c r="B479" s="5">
        <v>478</v>
      </c>
      <c r="C479" s="6">
        <v>40049</v>
      </c>
      <c r="D479" s="6">
        <v>39911</v>
      </c>
      <c r="E479" s="4">
        <v>1</v>
      </c>
      <c r="F479" s="12">
        <v>-9238.2999999999993</v>
      </c>
      <c r="G479" s="6">
        <v>39647</v>
      </c>
      <c r="H479" s="6">
        <v>39910</v>
      </c>
      <c r="I479" s="4">
        <f t="shared" si="14"/>
        <v>263</v>
      </c>
      <c r="J479" s="4" t="s">
        <v>1</v>
      </c>
      <c r="K479" s="4" t="s">
        <v>13</v>
      </c>
      <c r="L479" s="13">
        <f t="shared" si="15"/>
        <v>-6656.6380821917801</v>
      </c>
    </row>
    <row r="480" spans="1:12" x14ac:dyDescent="0.25">
      <c r="A480" s="4" t="s">
        <v>4608</v>
      </c>
      <c r="B480" s="5">
        <v>479</v>
      </c>
      <c r="C480" s="6">
        <v>40077</v>
      </c>
      <c r="D480" s="6">
        <v>39911</v>
      </c>
      <c r="E480" s="4">
        <v>1</v>
      </c>
      <c r="F480" s="12">
        <v>-103734.3</v>
      </c>
      <c r="G480" s="6">
        <v>39852</v>
      </c>
      <c r="H480" s="6">
        <v>39910</v>
      </c>
      <c r="I480" s="4">
        <f t="shared" si="14"/>
        <v>58</v>
      </c>
      <c r="J480" s="4" t="s">
        <v>1</v>
      </c>
      <c r="K480" s="4" t="s">
        <v>13</v>
      </c>
      <c r="L480" s="13">
        <f t="shared" si="15"/>
        <v>-16483.806575342463</v>
      </c>
    </row>
    <row r="481" spans="1:12" x14ac:dyDescent="0.25">
      <c r="A481" s="4" t="s">
        <v>4609</v>
      </c>
      <c r="B481" s="5">
        <v>480</v>
      </c>
      <c r="C481" s="6">
        <v>40102</v>
      </c>
      <c r="D481" s="6">
        <v>39912</v>
      </c>
      <c r="E481" s="4">
        <v>1</v>
      </c>
      <c r="F481" s="12">
        <v>-67571.5</v>
      </c>
      <c r="G481" s="6">
        <v>39896</v>
      </c>
      <c r="H481" s="6">
        <v>39911</v>
      </c>
      <c r="I481" s="4">
        <f t="shared" si="14"/>
        <v>15</v>
      </c>
      <c r="J481" s="4" t="s">
        <v>0</v>
      </c>
      <c r="K481" s="4" t="s">
        <v>14</v>
      </c>
      <c r="L481" s="13">
        <f t="shared" si="15"/>
        <v>-2776.9109589041095</v>
      </c>
    </row>
    <row r="482" spans="1:12" x14ac:dyDescent="0.25">
      <c r="A482" s="4" t="s">
        <v>4610</v>
      </c>
      <c r="B482" s="5">
        <v>481</v>
      </c>
      <c r="C482" s="6">
        <v>40250</v>
      </c>
      <c r="D482" s="6">
        <v>39912</v>
      </c>
      <c r="E482" s="4">
        <v>1</v>
      </c>
      <c r="F482" s="12">
        <v>-179273.60000000001</v>
      </c>
      <c r="G482" s="6">
        <v>39887</v>
      </c>
      <c r="H482" s="6">
        <v>39911</v>
      </c>
      <c r="I482" s="4">
        <f t="shared" si="14"/>
        <v>24</v>
      </c>
      <c r="J482" s="4" t="s">
        <v>1</v>
      </c>
      <c r="K482" s="4" t="s">
        <v>13</v>
      </c>
      <c r="L482" s="13">
        <f t="shared" si="15"/>
        <v>-11787.853150684932</v>
      </c>
    </row>
    <row r="483" spans="1:12" x14ac:dyDescent="0.25">
      <c r="A483" s="4" t="s">
        <v>4611</v>
      </c>
      <c r="B483" s="5">
        <v>482</v>
      </c>
      <c r="C483" s="6">
        <v>40224</v>
      </c>
      <c r="D483" s="6">
        <v>39912</v>
      </c>
      <c r="E483" s="4">
        <v>1</v>
      </c>
      <c r="F483" s="12">
        <v>-132028.9</v>
      </c>
      <c r="G483" s="6">
        <v>39863</v>
      </c>
      <c r="H483" s="6">
        <v>39911</v>
      </c>
      <c r="I483" s="4">
        <f t="shared" si="14"/>
        <v>48</v>
      </c>
      <c r="J483" s="4" t="s">
        <v>1</v>
      </c>
      <c r="K483" s="4" t="s">
        <v>13</v>
      </c>
      <c r="L483" s="13">
        <f t="shared" si="15"/>
        <v>-17362.704657534247</v>
      </c>
    </row>
    <row r="484" spans="1:12" x14ac:dyDescent="0.25">
      <c r="A484" s="4" t="s">
        <v>4612</v>
      </c>
      <c r="B484" s="5">
        <v>483</v>
      </c>
      <c r="C484" s="6">
        <v>40071</v>
      </c>
      <c r="D484" s="6">
        <v>39913</v>
      </c>
      <c r="E484" s="4">
        <v>1</v>
      </c>
      <c r="F484" s="12">
        <v>-50296.2</v>
      </c>
      <c r="G484" s="6">
        <v>39823</v>
      </c>
      <c r="H484" s="6">
        <v>39912</v>
      </c>
      <c r="I484" s="4">
        <f t="shared" si="14"/>
        <v>89</v>
      </c>
      <c r="J484" s="4" t="s">
        <v>0</v>
      </c>
      <c r="K484" s="4" t="s">
        <v>14</v>
      </c>
      <c r="L484" s="13">
        <f t="shared" si="15"/>
        <v>-12264.00493150685</v>
      </c>
    </row>
    <row r="485" spans="1:12" x14ac:dyDescent="0.25">
      <c r="A485" s="4" t="s">
        <v>4613</v>
      </c>
      <c r="B485" s="5">
        <v>484</v>
      </c>
      <c r="C485" s="6">
        <v>40248</v>
      </c>
      <c r="D485" s="6">
        <v>39913</v>
      </c>
      <c r="E485" s="4">
        <v>43</v>
      </c>
      <c r="F485" s="12">
        <v>-87540.6</v>
      </c>
      <c r="G485" s="6">
        <v>39842</v>
      </c>
      <c r="H485" s="6">
        <v>39912</v>
      </c>
      <c r="I485" s="4">
        <f t="shared" si="14"/>
        <v>70</v>
      </c>
      <c r="J485" s="4" t="s">
        <v>1</v>
      </c>
      <c r="K485" s="4" t="s">
        <v>13</v>
      </c>
      <c r="L485" s="13">
        <f t="shared" si="15"/>
        <v>-16788.608219178084</v>
      </c>
    </row>
    <row r="486" spans="1:12" x14ac:dyDescent="0.25">
      <c r="A486" s="4" t="s">
        <v>4614</v>
      </c>
      <c r="B486" s="5">
        <v>485</v>
      </c>
      <c r="C486" s="6">
        <v>40248</v>
      </c>
      <c r="D486" s="6">
        <v>39913</v>
      </c>
      <c r="E486" s="4">
        <v>210</v>
      </c>
      <c r="F486" s="12">
        <v>86606</v>
      </c>
      <c r="G486" s="6">
        <v>39842</v>
      </c>
      <c r="H486" s="6">
        <v>39912</v>
      </c>
      <c r="I486" s="4">
        <f t="shared" si="14"/>
        <v>70</v>
      </c>
      <c r="J486" s="4" t="s">
        <v>1</v>
      </c>
      <c r="K486" s="4" t="s">
        <v>13</v>
      </c>
      <c r="L486" s="13">
        <f t="shared" si="15"/>
        <v>16609.369863013701</v>
      </c>
    </row>
    <row r="487" spans="1:12" x14ac:dyDescent="0.25">
      <c r="A487" s="4" t="s">
        <v>4615</v>
      </c>
      <c r="B487" s="5">
        <v>486</v>
      </c>
      <c r="C487" s="6">
        <v>40227</v>
      </c>
      <c r="D487" s="6">
        <v>39913</v>
      </c>
      <c r="E487" s="4">
        <v>356</v>
      </c>
      <c r="F487" s="12">
        <v>-3871.9</v>
      </c>
      <c r="G487" s="6">
        <v>39823</v>
      </c>
      <c r="H487" s="6">
        <v>39912</v>
      </c>
      <c r="I487" s="4">
        <f t="shared" si="14"/>
        <v>89</v>
      </c>
      <c r="J487" s="4" t="s">
        <v>1</v>
      </c>
      <c r="K487" s="4" t="s">
        <v>13</v>
      </c>
      <c r="L487" s="13">
        <f t="shared" si="15"/>
        <v>-944.10712328767136</v>
      </c>
    </row>
    <row r="488" spans="1:12" x14ac:dyDescent="0.25">
      <c r="A488" s="4" t="s">
        <v>4616</v>
      </c>
      <c r="B488" s="5">
        <v>487</v>
      </c>
      <c r="C488" s="6">
        <v>40227</v>
      </c>
      <c r="D488" s="6">
        <v>39913</v>
      </c>
      <c r="E488" s="4">
        <v>357</v>
      </c>
      <c r="F488" s="12">
        <v>-1796.6</v>
      </c>
      <c r="G488" s="6">
        <v>39823</v>
      </c>
      <c r="H488" s="6">
        <v>39912</v>
      </c>
      <c r="I488" s="4">
        <f t="shared" si="14"/>
        <v>89</v>
      </c>
      <c r="J488" s="4" t="s">
        <v>1</v>
      </c>
      <c r="K488" s="4" t="s">
        <v>13</v>
      </c>
      <c r="L488" s="13">
        <f t="shared" si="15"/>
        <v>-438.0750684931507</v>
      </c>
    </row>
    <row r="489" spans="1:12" x14ac:dyDescent="0.25">
      <c r="A489" s="4" t="s">
        <v>4617</v>
      </c>
      <c r="B489" s="5">
        <v>488</v>
      </c>
      <c r="C489" s="6">
        <v>40080</v>
      </c>
      <c r="D489" s="6">
        <v>39915</v>
      </c>
      <c r="E489" s="4">
        <v>1</v>
      </c>
      <c r="F489" s="12">
        <v>-38231.300000000003</v>
      </c>
      <c r="G489" s="6">
        <v>39764</v>
      </c>
      <c r="H489" s="6">
        <v>39914</v>
      </c>
      <c r="I489" s="4">
        <f t="shared" si="14"/>
        <v>150</v>
      </c>
      <c r="J489" s="4" t="s">
        <v>1</v>
      </c>
      <c r="K489" s="4" t="s">
        <v>13</v>
      </c>
      <c r="L489" s="13">
        <f t="shared" si="15"/>
        <v>-15711.493150684932</v>
      </c>
    </row>
    <row r="490" spans="1:12" x14ac:dyDescent="0.25">
      <c r="A490" s="4" t="s">
        <v>4618</v>
      </c>
      <c r="B490" s="5">
        <v>489</v>
      </c>
      <c r="C490" s="6">
        <v>40283</v>
      </c>
      <c r="D490" s="6">
        <v>39917</v>
      </c>
      <c r="E490" s="4">
        <v>43</v>
      </c>
      <c r="F490" s="12">
        <v>-153882.9</v>
      </c>
      <c r="G490" s="6">
        <v>39872</v>
      </c>
      <c r="H490" s="6">
        <v>39916</v>
      </c>
      <c r="I490" s="4">
        <f t="shared" si="14"/>
        <v>44</v>
      </c>
      <c r="J490" s="4" t="s">
        <v>0</v>
      </c>
      <c r="K490" s="4" t="s">
        <v>14</v>
      </c>
      <c r="L490" s="13">
        <f t="shared" si="15"/>
        <v>-18550.267397260272</v>
      </c>
    </row>
    <row r="491" spans="1:12" x14ac:dyDescent="0.25">
      <c r="A491" s="4" t="s">
        <v>4619</v>
      </c>
      <c r="B491" s="5">
        <v>490</v>
      </c>
      <c r="C491" s="6">
        <v>40283</v>
      </c>
      <c r="D491" s="6">
        <v>39917</v>
      </c>
      <c r="E491" s="4">
        <v>210</v>
      </c>
      <c r="F491" s="12">
        <v>-35911</v>
      </c>
      <c r="G491" s="6">
        <v>39872</v>
      </c>
      <c r="H491" s="6">
        <v>39916</v>
      </c>
      <c r="I491" s="4">
        <f t="shared" si="14"/>
        <v>44</v>
      </c>
      <c r="J491" s="4" t="s">
        <v>0</v>
      </c>
      <c r="K491" s="4" t="s">
        <v>14</v>
      </c>
      <c r="L491" s="13">
        <f t="shared" si="15"/>
        <v>-4328.9972602739726</v>
      </c>
    </row>
    <row r="492" spans="1:12" x14ac:dyDescent="0.25">
      <c r="A492" s="4" t="s">
        <v>4620</v>
      </c>
      <c r="B492" s="5">
        <v>491</v>
      </c>
      <c r="C492" s="6">
        <v>40136</v>
      </c>
      <c r="D492" s="6">
        <v>39917</v>
      </c>
      <c r="E492" s="4">
        <v>43</v>
      </c>
      <c r="F492" s="12">
        <v>-16485</v>
      </c>
      <c r="G492" s="6">
        <v>39736</v>
      </c>
      <c r="H492" s="6">
        <v>39916</v>
      </c>
      <c r="I492" s="4">
        <f t="shared" si="14"/>
        <v>180</v>
      </c>
      <c r="J492" s="4" t="s">
        <v>1</v>
      </c>
      <c r="K492" s="4" t="s">
        <v>13</v>
      </c>
      <c r="L492" s="13">
        <f t="shared" si="15"/>
        <v>-8129.5890410958909</v>
      </c>
    </row>
    <row r="493" spans="1:12" x14ac:dyDescent="0.25">
      <c r="A493" s="4" t="s">
        <v>4621</v>
      </c>
      <c r="B493" s="5">
        <v>492</v>
      </c>
      <c r="C493" s="6">
        <v>40136</v>
      </c>
      <c r="D493" s="6">
        <v>39917</v>
      </c>
      <c r="E493" s="4">
        <v>210</v>
      </c>
      <c r="F493" s="12">
        <v>-4970.8999999999996</v>
      </c>
      <c r="G493" s="6">
        <v>39736</v>
      </c>
      <c r="H493" s="6">
        <v>39916</v>
      </c>
      <c r="I493" s="4">
        <f t="shared" si="14"/>
        <v>180</v>
      </c>
      <c r="J493" s="4" t="s">
        <v>1</v>
      </c>
      <c r="K493" s="4" t="s">
        <v>13</v>
      </c>
      <c r="L493" s="13">
        <f t="shared" si="15"/>
        <v>-2451.4027397260274</v>
      </c>
    </row>
    <row r="494" spans="1:12" x14ac:dyDescent="0.25">
      <c r="A494" s="4" t="s">
        <v>4622</v>
      </c>
      <c r="B494" s="5">
        <v>493</v>
      </c>
      <c r="C494" s="6">
        <v>40008</v>
      </c>
      <c r="D494" s="6">
        <v>39917</v>
      </c>
      <c r="E494" s="4">
        <v>1252</v>
      </c>
      <c r="F494" s="12">
        <v>-57176.3</v>
      </c>
      <c r="G494" s="6">
        <v>39907</v>
      </c>
      <c r="H494" s="6">
        <v>39916</v>
      </c>
      <c r="I494" s="4">
        <f t="shared" si="14"/>
        <v>9</v>
      </c>
      <c r="J494" s="4" t="s">
        <v>1</v>
      </c>
      <c r="K494" s="4" t="s">
        <v>13</v>
      </c>
      <c r="L494" s="13">
        <f t="shared" si="15"/>
        <v>-1409.8265753424657</v>
      </c>
    </row>
    <row r="495" spans="1:12" x14ac:dyDescent="0.25">
      <c r="A495" s="4" t="s">
        <v>4623</v>
      </c>
      <c r="B495" s="5">
        <v>494</v>
      </c>
      <c r="C495" s="6">
        <v>40008</v>
      </c>
      <c r="D495" s="6">
        <v>39917</v>
      </c>
      <c r="E495" s="4">
        <v>1253</v>
      </c>
      <c r="F495" s="12">
        <v>-107286.3</v>
      </c>
      <c r="G495" s="6">
        <v>39907</v>
      </c>
      <c r="H495" s="6">
        <v>39916</v>
      </c>
      <c r="I495" s="4">
        <f t="shared" si="14"/>
        <v>9</v>
      </c>
      <c r="J495" s="4" t="s">
        <v>1</v>
      </c>
      <c r="K495" s="4" t="s">
        <v>13</v>
      </c>
      <c r="L495" s="13">
        <f t="shared" si="15"/>
        <v>-2645.4156164383562</v>
      </c>
    </row>
    <row r="496" spans="1:12" x14ac:dyDescent="0.25">
      <c r="A496" s="4" t="s">
        <v>4624</v>
      </c>
      <c r="B496" s="5">
        <v>495</v>
      </c>
      <c r="C496" s="6">
        <v>39948</v>
      </c>
      <c r="D496" s="6">
        <v>39917</v>
      </c>
      <c r="E496" s="4">
        <v>1233</v>
      </c>
      <c r="F496" s="12">
        <v>-66629.2</v>
      </c>
      <c r="G496" s="6">
        <v>39825</v>
      </c>
      <c r="H496" s="6">
        <v>39916</v>
      </c>
      <c r="I496" s="4">
        <f t="shared" si="14"/>
        <v>91</v>
      </c>
      <c r="J496" s="4" t="s">
        <v>1</v>
      </c>
      <c r="K496" s="4" t="s">
        <v>13</v>
      </c>
      <c r="L496" s="13">
        <f t="shared" si="15"/>
        <v>-16611.663561643836</v>
      </c>
    </row>
    <row r="497" spans="1:12" x14ac:dyDescent="0.25">
      <c r="A497" s="4" t="s">
        <v>4625</v>
      </c>
      <c r="B497" s="5">
        <v>496</v>
      </c>
      <c r="C497" s="6">
        <v>39948</v>
      </c>
      <c r="D497" s="6">
        <v>39917</v>
      </c>
      <c r="E497" s="4">
        <v>1234</v>
      </c>
      <c r="F497" s="12">
        <v>-21225.4</v>
      </c>
      <c r="G497" s="6">
        <v>39825</v>
      </c>
      <c r="H497" s="6">
        <v>39916</v>
      </c>
      <c r="I497" s="4">
        <f t="shared" si="14"/>
        <v>91</v>
      </c>
      <c r="J497" s="4" t="s">
        <v>1</v>
      </c>
      <c r="K497" s="4" t="s">
        <v>13</v>
      </c>
      <c r="L497" s="13">
        <f t="shared" si="15"/>
        <v>-5291.8120547945209</v>
      </c>
    </row>
    <row r="498" spans="1:12" x14ac:dyDescent="0.25">
      <c r="A498" s="4" t="s">
        <v>4626</v>
      </c>
      <c r="B498" s="5">
        <v>497</v>
      </c>
      <c r="C498" s="6">
        <v>39961</v>
      </c>
      <c r="D498" s="6">
        <v>39917</v>
      </c>
      <c r="E498" s="4">
        <v>1</v>
      </c>
      <c r="F498" s="12">
        <v>-22815.7</v>
      </c>
      <c r="G498" s="6">
        <v>39812</v>
      </c>
      <c r="H498" s="6">
        <v>39916</v>
      </c>
      <c r="I498" s="4">
        <f t="shared" si="14"/>
        <v>104</v>
      </c>
      <c r="J498" s="4" t="s">
        <v>1</v>
      </c>
      <c r="K498" s="4" t="s">
        <v>13</v>
      </c>
      <c r="L498" s="13">
        <f t="shared" si="15"/>
        <v>-6500.911780821918</v>
      </c>
    </row>
    <row r="499" spans="1:12" x14ac:dyDescent="0.25">
      <c r="A499" s="4" t="s">
        <v>4627</v>
      </c>
      <c r="B499" s="5">
        <v>498</v>
      </c>
      <c r="C499" s="6">
        <v>39966</v>
      </c>
      <c r="D499" s="6">
        <v>39917</v>
      </c>
      <c r="E499" s="4">
        <v>1</v>
      </c>
      <c r="F499" s="12">
        <v>-29467.5</v>
      </c>
      <c r="G499" s="6">
        <v>39756</v>
      </c>
      <c r="H499" s="6">
        <v>39916</v>
      </c>
      <c r="I499" s="4">
        <f t="shared" si="14"/>
        <v>160</v>
      </c>
      <c r="J499" s="4" t="s">
        <v>1</v>
      </c>
      <c r="K499" s="4" t="s">
        <v>13</v>
      </c>
      <c r="L499" s="13">
        <f t="shared" si="15"/>
        <v>-12917.260273972603</v>
      </c>
    </row>
    <row r="500" spans="1:12" x14ac:dyDescent="0.25">
      <c r="A500" s="4" t="s">
        <v>4628</v>
      </c>
      <c r="B500" s="5">
        <v>499</v>
      </c>
      <c r="C500" s="6">
        <v>40126</v>
      </c>
      <c r="D500" s="6">
        <v>39917</v>
      </c>
      <c r="E500" s="4">
        <v>1</v>
      </c>
      <c r="F500" s="12">
        <v>-67181.5</v>
      </c>
      <c r="G500" s="6">
        <v>39838</v>
      </c>
      <c r="H500" s="6">
        <v>39916</v>
      </c>
      <c r="I500" s="4">
        <f t="shared" si="14"/>
        <v>78</v>
      </c>
      <c r="J500" s="4" t="s">
        <v>1</v>
      </c>
      <c r="K500" s="4" t="s">
        <v>13</v>
      </c>
      <c r="L500" s="13">
        <f t="shared" si="15"/>
        <v>-14356.594520547946</v>
      </c>
    </row>
    <row r="501" spans="1:12" x14ac:dyDescent="0.25">
      <c r="A501" s="4" t="s">
        <v>4629</v>
      </c>
      <c r="B501" s="5">
        <v>500</v>
      </c>
      <c r="C501" s="6">
        <v>39987</v>
      </c>
      <c r="D501" s="6">
        <v>39917</v>
      </c>
      <c r="E501" s="4">
        <v>1</v>
      </c>
      <c r="F501" s="12">
        <v>-51237.5</v>
      </c>
      <c r="G501" s="6">
        <v>39812</v>
      </c>
      <c r="H501" s="6">
        <v>39916</v>
      </c>
      <c r="I501" s="4">
        <f t="shared" si="14"/>
        <v>104</v>
      </c>
      <c r="J501" s="4" t="s">
        <v>1</v>
      </c>
      <c r="K501" s="4" t="s">
        <v>13</v>
      </c>
      <c r="L501" s="13">
        <f t="shared" si="15"/>
        <v>-14599.178082191782</v>
      </c>
    </row>
    <row r="502" spans="1:12" x14ac:dyDescent="0.25">
      <c r="A502" s="4" t="s">
        <v>4630</v>
      </c>
      <c r="B502" s="5">
        <v>501</v>
      </c>
      <c r="C502" s="6">
        <v>40059</v>
      </c>
      <c r="D502" s="6">
        <v>39918</v>
      </c>
      <c r="E502" s="4">
        <v>1</v>
      </c>
      <c r="F502" s="12">
        <v>-65319.1</v>
      </c>
      <c r="G502" s="6">
        <v>39852</v>
      </c>
      <c r="H502" s="6">
        <v>39917</v>
      </c>
      <c r="I502" s="4">
        <f t="shared" si="14"/>
        <v>65</v>
      </c>
      <c r="J502" s="4" t="s">
        <v>1</v>
      </c>
      <c r="K502" s="4" t="s">
        <v>13</v>
      </c>
      <c r="L502" s="13">
        <f t="shared" si="15"/>
        <v>-11632.168493150684</v>
      </c>
    </row>
    <row r="503" spans="1:12" x14ac:dyDescent="0.25">
      <c r="A503" s="4" t="s">
        <v>4631</v>
      </c>
      <c r="B503" s="5">
        <v>502</v>
      </c>
      <c r="C503" s="6">
        <v>40266</v>
      </c>
      <c r="D503" s="6">
        <v>39918</v>
      </c>
      <c r="E503" s="4">
        <v>43</v>
      </c>
      <c r="F503" s="12">
        <v>-116011.3</v>
      </c>
      <c r="G503" s="6">
        <v>39858</v>
      </c>
      <c r="H503" s="6">
        <v>39917</v>
      </c>
      <c r="I503" s="4">
        <f t="shared" si="14"/>
        <v>59</v>
      </c>
      <c r="J503" s="4" t="s">
        <v>1</v>
      </c>
      <c r="K503" s="4" t="s">
        <v>13</v>
      </c>
      <c r="L503" s="13">
        <f t="shared" si="15"/>
        <v>-18752.511506849314</v>
      </c>
    </row>
    <row r="504" spans="1:12" x14ac:dyDescent="0.25">
      <c r="A504" s="4" t="s">
        <v>4632</v>
      </c>
      <c r="B504" s="5">
        <v>503</v>
      </c>
      <c r="C504" s="6">
        <v>40266</v>
      </c>
      <c r="D504" s="6">
        <v>39918</v>
      </c>
      <c r="E504" s="4">
        <v>210</v>
      </c>
      <c r="F504" s="12">
        <v>-13228.5</v>
      </c>
      <c r="G504" s="6">
        <v>39858</v>
      </c>
      <c r="H504" s="6">
        <v>39917</v>
      </c>
      <c r="I504" s="4">
        <f t="shared" si="14"/>
        <v>59</v>
      </c>
      <c r="J504" s="4" t="s">
        <v>1</v>
      </c>
      <c r="K504" s="4" t="s">
        <v>13</v>
      </c>
      <c r="L504" s="13">
        <f t="shared" si="15"/>
        <v>-2138.3054794520549</v>
      </c>
    </row>
    <row r="505" spans="1:12" x14ac:dyDescent="0.25">
      <c r="A505" s="4" t="s">
        <v>4633</v>
      </c>
      <c r="B505" s="5">
        <v>504</v>
      </c>
      <c r="C505" s="6">
        <v>40017</v>
      </c>
      <c r="D505" s="6">
        <v>39918</v>
      </c>
      <c r="E505" s="4">
        <v>1</v>
      </c>
      <c r="F505" s="12">
        <v>-36902.6</v>
      </c>
      <c r="G505" s="6">
        <v>39773</v>
      </c>
      <c r="H505" s="6">
        <v>39917</v>
      </c>
      <c r="I505" s="4">
        <f t="shared" si="14"/>
        <v>144</v>
      </c>
      <c r="J505" s="4" t="s">
        <v>1</v>
      </c>
      <c r="K505" s="4" t="s">
        <v>13</v>
      </c>
      <c r="L505" s="13">
        <f t="shared" si="15"/>
        <v>-14558.833972602739</v>
      </c>
    </row>
    <row r="506" spans="1:12" x14ac:dyDescent="0.25">
      <c r="A506" s="4" t="s">
        <v>4634</v>
      </c>
      <c r="B506" s="5">
        <v>505</v>
      </c>
      <c r="C506" s="6">
        <v>39948</v>
      </c>
      <c r="D506" s="6">
        <v>39918</v>
      </c>
      <c r="E506" s="4">
        <v>43</v>
      </c>
      <c r="F506" s="12">
        <v>-27288.7</v>
      </c>
      <c r="G506" s="6">
        <v>39757</v>
      </c>
      <c r="H506" s="6">
        <v>39917</v>
      </c>
      <c r="I506" s="4">
        <f t="shared" si="14"/>
        <v>160</v>
      </c>
      <c r="J506" s="4" t="s">
        <v>1</v>
      </c>
      <c r="K506" s="4" t="s">
        <v>13</v>
      </c>
      <c r="L506" s="13">
        <f t="shared" si="15"/>
        <v>-11962.169863013698</v>
      </c>
    </row>
    <row r="507" spans="1:12" x14ac:dyDescent="0.25">
      <c r="A507" s="4" t="s">
        <v>4635</v>
      </c>
      <c r="B507" s="5">
        <v>506</v>
      </c>
      <c r="C507" s="6">
        <v>39948</v>
      </c>
      <c r="D507" s="6">
        <v>39918</v>
      </c>
      <c r="E507" s="4">
        <v>210</v>
      </c>
      <c r="F507" s="12">
        <v>-3827.4</v>
      </c>
      <c r="G507" s="6">
        <v>39757</v>
      </c>
      <c r="H507" s="6">
        <v>39917</v>
      </c>
      <c r="I507" s="4">
        <f t="shared" si="14"/>
        <v>160</v>
      </c>
      <c r="J507" s="4" t="s">
        <v>1</v>
      </c>
      <c r="K507" s="4" t="s">
        <v>13</v>
      </c>
      <c r="L507" s="13">
        <f t="shared" si="15"/>
        <v>-1677.7643835616439</v>
      </c>
    </row>
    <row r="508" spans="1:12" x14ac:dyDescent="0.25">
      <c r="A508" s="4" t="s">
        <v>4636</v>
      </c>
      <c r="B508" s="5">
        <v>507</v>
      </c>
      <c r="C508" s="6">
        <v>40124</v>
      </c>
      <c r="D508" s="6">
        <v>39918</v>
      </c>
      <c r="E508" s="4">
        <v>1244</v>
      </c>
      <c r="F508" s="12">
        <v>1140302.6000000001</v>
      </c>
      <c r="G508" s="6">
        <v>39902</v>
      </c>
      <c r="H508" s="6">
        <v>39917</v>
      </c>
      <c r="I508" s="4">
        <f t="shared" si="14"/>
        <v>15</v>
      </c>
      <c r="J508" s="4" t="s">
        <v>1</v>
      </c>
      <c r="K508" s="4" t="s">
        <v>13</v>
      </c>
      <c r="L508" s="13">
        <f t="shared" si="15"/>
        <v>46861.75068493151</v>
      </c>
    </row>
    <row r="509" spans="1:12" x14ac:dyDescent="0.25">
      <c r="A509" s="4" t="s">
        <v>4637</v>
      </c>
      <c r="B509" s="5">
        <v>508</v>
      </c>
      <c r="C509" s="6">
        <v>40124</v>
      </c>
      <c r="D509" s="6">
        <v>39918</v>
      </c>
      <c r="E509" s="4">
        <v>1245</v>
      </c>
      <c r="F509" s="12">
        <v>28640.799999999999</v>
      </c>
      <c r="G509" s="6">
        <v>39902</v>
      </c>
      <c r="H509" s="6">
        <v>39917</v>
      </c>
      <c r="I509" s="4">
        <f t="shared" si="14"/>
        <v>15</v>
      </c>
      <c r="J509" s="4" t="s">
        <v>1</v>
      </c>
      <c r="K509" s="4" t="s">
        <v>13</v>
      </c>
      <c r="L509" s="13">
        <f t="shared" si="15"/>
        <v>1177.0191780821917</v>
      </c>
    </row>
    <row r="510" spans="1:12" x14ac:dyDescent="0.25">
      <c r="A510" s="4" t="s">
        <v>4638</v>
      </c>
      <c r="B510" s="5">
        <v>509</v>
      </c>
      <c r="C510" s="6">
        <v>40085</v>
      </c>
      <c r="D510" s="6">
        <v>39919</v>
      </c>
      <c r="E510" s="4">
        <v>184</v>
      </c>
      <c r="F510" s="12">
        <v>-115169.4</v>
      </c>
      <c r="G510" s="6">
        <v>39877</v>
      </c>
      <c r="H510" s="6">
        <v>39918</v>
      </c>
      <c r="I510" s="4">
        <f t="shared" si="14"/>
        <v>41</v>
      </c>
      <c r="J510" s="4" t="s">
        <v>1</v>
      </c>
      <c r="K510" s="4" t="s">
        <v>13</v>
      </c>
      <c r="L510" s="13">
        <f t="shared" si="15"/>
        <v>-12936.836712328768</v>
      </c>
    </row>
    <row r="511" spans="1:12" x14ac:dyDescent="0.25">
      <c r="A511" s="4" t="s">
        <v>4639</v>
      </c>
      <c r="B511" s="5">
        <v>510</v>
      </c>
      <c r="C511" s="6">
        <v>40085</v>
      </c>
      <c r="D511" s="6">
        <v>39919</v>
      </c>
      <c r="E511" s="4">
        <v>210</v>
      </c>
      <c r="F511" s="12">
        <v>-1868.6</v>
      </c>
      <c r="G511" s="6">
        <v>39877</v>
      </c>
      <c r="H511" s="6">
        <v>39918</v>
      </c>
      <c r="I511" s="4">
        <f t="shared" si="14"/>
        <v>41</v>
      </c>
      <c r="J511" s="4" t="s">
        <v>1</v>
      </c>
      <c r="K511" s="4" t="s">
        <v>13</v>
      </c>
      <c r="L511" s="13">
        <f t="shared" si="15"/>
        <v>-209.8975342465753</v>
      </c>
    </row>
    <row r="512" spans="1:12" x14ac:dyDescent="0.25">
      <c r="A512" s="4" t="s">
        <v>4640</v>
      </c>
      <c r="B512" s="5">
        <v>511</v>
      </c>
      <c r="C512" s="6">
        <v>40085</v>
      </c>
      <c r="D512" s="6">
        <v>39919</v>
      </c>
      <c r="E512" s="4">
        <v>187</v>
      </c>
      <c r="F512" s="12">
        <v>75491.199999999997</v>
      </c>
      <c r="G512" s="6">
        <v>39877</v>
      </c>
      <c r="H512" s="6">
        <v>39918</v>
      </c>
      <c r="I512" s="4">
        <f t="shared" si="14"/>
        <v>41</v>
      </c>
      <c r="J512" s="4" t="s">
        <v>1</v>
      </c>
      <c r="K512" s="4" t="s">
        <v>13</v>
      </c>
      <c r="L512" s="13">
        <f t="shared" si="15"/>
        <v>8479.8334246575341</v>
      </c>
    </row>
    <row r="513" spans="1:12" x14ac:dyDescent="0.25">
      <c r="A513" s="4" t="s">
        <v>4641</v>
      </c>
      <c r="B513" s="5">
        <v>512</v>
      </c>
      <c r="C513" s="6">
        <v>40031</v>
      </c>
      <c r="D513" s="6">
        <v>39919</v>
      </c>
      <c r="E513" s="4">
        <v>43</v>
      </c>
      <c r="F513" s="12">
        <v>-21969.200000000001</v>
      </c>
      <c r="G513" s="6">
        <v>39880</v>
      </c>
      <c r="H513" s="6">
        <v>39918</v>
      </c>
      <c r="I513" s="4">
        <f t="shared" si="14"/>
        <v>38</v>
      </c>
      <c r="J513" s="4" t="s">
        <v>1</v>
      </c>
      <c r="K513" s="4" t="s">
        <v>13</v>
      </c>
      <c r="L513" s="13">
        <f t="shared" si="15"/>
        <v>-2287.2043835616441</v>
      </c>
    </row>
    <row r="514" spans="1:12" x14ac:dyDescent="0.25">
      <c r="A514" s="4" t="s">
        <v>4642</v>
      </c>
      <c r="B514" s="5">
        <v>513</v>
      </c>
      <c r="C514" s="6">
        <v>40031</v>
      </c>
      <c r="D514" s="6">
        <v>39919</v>
      </c>
      <c r="E514" s="4">
        <v>210</v>
      </c>
      <c r="F514" s="12">
        <v>-88216.1</v>
      </c>
      <c r="G514" s="6">
        <v>39880</v>
      </c>
      <c r="H514" s="6">
        <v>39918</v>
      </c>
      <c r="I514" s="4">
        <f t="shared" ref="I514:I577" si="16">H514-G514</f>
        <v>38</v>
      </c>
      <c r="J514" s="4" t="s">
        <v>1</v>
      </c>
      <c r="K514" s="4" t="s">
        <v>13</v>
      </c>
      <c r="L514" s="13">
        <f t="shared" si="15"/>
        <v>-9184.1419178082197</v>
      </c>
    </row>
    <row r="515" spans="1:12" x14ac:dyDescent="0.25">
      <c r="A515" s="4" t="s">
        <v>4643</v>
      </c>
      <c r="B515" s="5">
        <v>514</v>
      </c>
      <c r="C515" s="6">
        <v>40232</v>
      </c>
      <c r="D515" s="6">
        <v>39919</v>
      </c>
      <c r="E515" s="4">
        <v>1</v>
      </c>
      <c r="F515" s="12">
        <v>-148582.5</v>
      </c>
      <c r="G515" s="6">
        <v>39874</v>
      </c>
      <c r="H515" s="6">
        <v>39918</v>
      </c>
      <c r="I515" s="4">
        <f t="shared" si="16"/>
        <v>44</v>
      </c>
      <c r="J515" s="4" t="s">
        <v>1</v>
      </c>
      <c r="K515" s="4" t="s">
        <v>13</v>
      </c>
      <c r="L515" s="13">
        <f t="shared" ref="L515:L578" si="17">F515/365*I515</f>
        <v>-17911.31506849315</v>
      </c>
    </row>
    <row r="516" spans="1:12" x14ac:dyDescent="0.25">
      <c r="A516" s="4" t="s">
        <v>4644</v>
      </c>
      <c r="B516" s="5">
        <v>515</v>
      </c>
      <c r="C516" s="6">
        <v>40002</v>
      </c>
      <c r="D516" s="6">
        <v>39919</v>
      </c>
      <c r="E516" s="4">
        <v>1</v>
      </c>
      <c r="F516" s="12">
        <v>-80750.899999999994</v>
      </c>
      <c r="G516" s="6">
        <v>39912</v>
      </c>
      <c r="H516" s="6">
        <v>39918</v>
      </c>
      <c r="I516" s="4">
        <f t="shared" si="16"/>
        <v>6</v>
      </c>
      <c r="J516" s="4" t="s">
        <v>1</v>
      </c>
      <c r="K516" s="4" t="s">
        <v>13</v>
      </c>
      <c r="L516" s="13">
        <f t="shared" si="17"/>
        <v>-1327.4120547945204</v>
      </c>
    </row>
    <row r="517" spans="1:12" x14ac:dyDescent="0.25">
      <c r="A517" s="4" t="s">
        <v>4645</v>
      </c>
      <c r="B517" s="5">
        <v>516</v>
      </c>
      <c r="C517" s="6">
        <v>40050</v>
      </c>
      <c r="D517" s="6">
        <v>39919</v>
      </c>
      <c r="E517" s="4">
        <v>1</v>
      </c>
      <c r="F517" s="12">
        <v>-56397.8</v>
      </c>
      <c r="G517" s="6">
        <v>39880</v>
      </c>
      <c r="H517" s="6">
        <v>39918</v>
      </c>
      <c r="I517" s="4">
        <f t="shared" si="16"/>
        <v>38</v>
      </c>
      <c r="J517" s="4" t="s">
        <v>1</v>
      </c>
      <c r="K517" s="4" t="s">
        <v>13</v>
      </c>
      <c r="L517" s="13">
        <f t="shared" si="17"/>
        <v>-5871.5517808219183</v>
      </c>
    </row>
    <row r="518" spans="1:12" x14ac:dyDescent="0.25">
      <c r="A518" s="4" t="s">
        <v>4646</v>
      </c>
      <c r="B518" s="5">
        <v>517</v>
      </c>
      <c r="C518" s="6">
        <v>39968</v>
      </c>
      <c r="D518" s="6">
        <v>39919</v>
      </c>
      <c r="E518" s="4">
        <v>1</v>
      </c>
      <c r="F518" s="12">
        <v>-5193.3999999999996</v>
      </c>
      <c r="G518" s="6">
        <v>39688</v>
      </c>
      <c r="H518" s="6">
        <v>39918</v>
      </c>
      <c r="I518" s="4">
        <f t="shared" si="16"/>
        <v>230</v>
      </c>
      <c r="J518" s="4" t="s">
        <v>1</v>
      </c>
      <c r="K518" s="4" t="s">
        <v>13</v>
      </c>
      <c r="L518" s="13">
        <f t="shared" si="17"/>
        <v>-3272.5534246575339</v>
      </c>
    </row>
    <row r="519" spans="1:12" x14ac:dyDescent="0.25">
      <c r="A519" s="4" t="s">
        <v>4647</v>
      </c>
      <c r="B519" s="5">
        <v>518</v>
      </c>
      <c r="C519" s="6">
        <v>40114</v>
      </c>
      <c r="D519" s="6">
        <v>39919</v>
      </c>
      <c r="E519" s="4">
        <v>1</v>
      </c>
      <c r="F519" s="12">
        <v>6645.5</v>
      </c>
      <c r="G519" s="6">
        <v>39800</v>
      </c>
      <c r="H519" s="6">
        <v>39918</v>
      </c>
      <c r="I519" s="4">
        <f t="shared" si="16"/>
        <v>118</v>
      </c>
      <c r="J519" s="4" t="s">
        <v>1</v>
      </c>
      <c r="K519" s="4" t="s">
        <v>13</v>
      </c>
      <c r="L519" s="13">
        <f t="shared" si="17"/>
        <v>2148.4082191780822</v>
      </c>
    </row>
    <row r="520" spans="1:12" x14ac:dyDescent="0.25">
      <c r="A520" s="4" t="s">
        <v>4648</v>
      </c>
      <c r="B520" s="5">
        <v>519</v>
      </c>
      <c r="C520" s="6">
        <v>40089</v>
      </c>
      <c r="D520" s="6">
        <v>39920</v>
      </c>
      <c r="E520" s="4">
        <v>1</v>
      </c>
      <c r="F520" s="12">
        <v>-74123</v>
      </c>
      <c r="G520" s="6">
        <v>39859</v>
      </c>
      <c r="H520" s="6">
        <v>39919</v>
      </c>
      <c r="I520" s="4">
        <f t="shared" si="16"/>
        <v>60</v>
      </c>
      <c r="J520" s="4" t="s">
        <v>0</v>
      </c>
      <c r="K520" s="4" t="s">
        <v>14</v>
      </c>
      <c r="L520" s="13">
        <f t="shared" si="17"/>
        <v>-12184.602739726028</v>
      </c>
    </row>
    <row r="521" spans="1:12" x14ac:dyDescent="0.25">
      <c r="A521" s="4" t="s">
        <v>4649</v>
      </c>
      <c r="B521" s="5">
        <v>520</v>
      </c>
      <c r="C521" s="6">
        <v>40254</v>
      </c>
      <c r="D521" s="6">
        <v>39920</v>
      </c>
      <c r="E521" s="4">
        <v>1</v>
      </c>
      <c r="F521" s="12">
        <v>-297697.90000000002</v>
      </c>
      <c r="G521" s="6">
        <v>39897</v>
      </c>
      <c r="H521" s="6">
        <v>39919</v>
      </c>
      <c r="I521" s="4">
        <f t="shared" si="16"/>
        <v>22</v>
      </c>
      <c r="J521" s="4" t="s">
        <v>1</v>
      </c>
      <c r="K521" s="4" t="s">
        <v>13</v>
      </c>
      <c r="L521" s="13">
        <f t="shared" si="17"/>
        <v>-17943.435068493152</v>
      </c>
    </row>
    <row r="522" spans="1:12" x14ac:dyDescent="0.25">
      <c r="A522" s="4" t="s">
        <v>4650</v>
      </c>
      <c r="B522" s="5">
        <v>521</v>
      </c>
      <c r="C522" s="6">
        <v>40222</v>
      </c>
      <c r="D522" s="6">
        <v>39920</v>
      </c>
      <c r="E522" s="4">
        <v>1233</v>
      </c>
      <c r="F522" s="12">
        <v>83748.399999999994</v>
      </c>
      <c r="G522" s="6">
        <v>39823</v>
      </c>
      <c r="H522" s="6">
        <v>39919</v>
      </c>
      <c r="I522" s="4">
        <f t="shared" si="16"/>
        <v>96</v>
      </c>
      <c r="J522" s="4" t="s">
        <v>1</v>
      </c>
      <c r="K522" s="4" t="s">
        <v>13</v>
      </c>
      <c r="L522" s="13">
        <f t="shared" si="17"/>
        <v>22026.976438356163</v>
      </c>
    </row>
    <row r="523" spans="1:12" x14ac:dyDescent="0.25">
      <c r="A523" s="4" t="s">
        <v>4651</v>
      </c>
      <c r="B523" s="5">
        <v>522</v>
      </c>
      <c r="C523" s="6">
        <v>40222</v>
      </c>
      <c r="D523" s="6">
        <v>39920</v>
      </c>
      <c r="E523" s="4">
        <v>1234</v>
      </c>
      <c r="F523" s="12">
        <v>-50038.5</v>
      </c>
      <c r="G523" s="6">
        <v>39823</v>
      </c>
      <c r="H523" s="6">
        <v>39919</v>
      </c>
      <c r="I523" s="4">
        <f t="shared" si="16"/>
        <v>96</v>
      </c>
      <c r="J523" s="4" t="s">
        <v>1</v>
      </c>
      <c r="K523" s="4" t="s">
        <v>13</v>
      </c>
      <c r="L523" s="13">
        <f t="shared" si="17"/>
        <v>-13160.810958904109</v>
      </c>
    </row>
    <row r="524" spans="1:12" x14ac:dyDescent="0.25">
      <c r="A524" s="4" t="s">
        <v>4652</v>
      </c>
      <c r="B524" s="5">
        <v>523</v>
      </c>
      <c r="C524" s="6">
        <v>40256</v>
      </c>
      <c r="D524" s="6">
        <v>39920</v>
      </c>
      <c r="E524" s="4">
        <v>1252</v>
      </c>
      <c r="F524" s="12">
        <v>49616.5</v>
      </c>
      <c r="G524" s="6">
        <v>39888</v>
      </c>
      <c r="H524" s="6">
        <v>39919</v>
      </c>
      <c r="I524" s="4">
        <f t="shared" si="16"/>
        <v>31</v>
      </c>
      <c r="J524" s="4" t="s">
        <v>1</v>
      </c>
      <c r="K524" s="4" t="s">
        <v>13</v>
      </c>
      <c r="L524" s="13">
        <f t="shared" si="17"/>
        <v>4214.004109589041</v>
      </c>
    </row>
    <row r="525" spans="1:12" x14ac:dyDescent="0.25">
      <c r="A525" s="4" t="s">
        <v>4653</v>
      </c>
      <c r="B525" s="5">
        <v>524</v>
      </c>
      <c r="C525" s="6">
        <v>40256</v>
      </c>
      <c r="D525" s="6">
        <v>39920</v>
      </c>
      <c r="E525" s="4">
        <v>1253</v>
      </c>
      <c r="F525" s="12">
        <v>-186556.6</v>
      </c>
      <c r="G525" s="6">
        <v>39888</v>
      </c>
      <c r="H525" s="6">
        <v>39919</v>
      </c>
      <c r="I525" s="4">
        <f t="shared" si="16"/>
        <v>31</v>
      </c>
      <c r="J525" s="4" t="s">
        <v>1</v>
      </c>
      <c r="K525" s="4" t="s">
        <v>13</v>
      </c>
      <c r="L525" s="13">
        <f t="shared" si="17"/>
        <v>-15844.533150684932</v>
      </c>
    </row>
    <row r="526" spans="1:12" x14ac:dyDescent="0.25">
      <c r="A526" s="4" t="s">
        <v>4654</v>
      </c>
      <c r="B526" s="5">
        <v>525</v>
      </c>
      <c r="C526" s="6">
        <v>40014</v>
      </c>
      <c r="D526" s="6">
        <v>39920</v>
      </c>
      <c r="E526" s="4">
        <v>1</v>
      </c>
      <c r="F526" s="12">
        <v>-147523.6</v>
      </c>
      <c r="G526" s="6">
        <v>39876</v>
      </c>
      <c r="H526" s="6">
        <v>39919</v>
      </c>
      <c r="I526" s="4">
        <f t="shared" si="16"/>
        <v>43</v>
      </c>
      <c r="J526" s="4" t="s">
        <v>1</v>
      </c>
      <c r="K526" s="4" t="s">
        <v>13</v>
      </c>
      <c r="L526" s="13">
        <f t="shared" si="17"/>
        <v>-17379.492602739727</v>
      </c>
    </row>
    <row r="527" spans="1:12" x14ac:dyDescent="0.25">
      <c r="A527" s="4" t="s">
        <v>4655</v>
      </c>
      <c r="B527" s="5">
        <v>526</v>
      </c>
      <c r="C527" s="6">
        <v>40239</v>
      </c>
      <c r="D527" s="6">
        <v>39920</v>
      </c>
      <c r="E527" s="4">
        <v>1233</v>
      </c>
      <c r="F527" s="12">
        <v>-27869</v>
      </c>
      <c r="G527" s="6">
        <v>39830</v>
      </c>
      <c r="H527" s="6">
        <v>39919</v>
      </c>
      <c r="I527" s="4">
        <f t="shared" si="16"/>
        <v>89</v>
      </c>
      <c r="J527" s="4" t="s">
        <v>1</v>
      </c>
      <c r="K527" s="4" t="s">
        <v>13</v>
      </c>
      <c r="L527" s="13">
        <f t="shared" si="17"/>
        <v>-6795.4547945205477</v>
      </c>
    </row>
    <row r="528" spans="1:12" x14ac:dyDescent="0.25">
      <c r="A528" s="4" t="s">
        <v>4656</v>
      </c>
      <c r="B528" s="5">
        <v>527</v>
      </c>
      <c r="C528" s="6">
        <v>40239</v>
      </c>
      <c r="D528" s="6">
        <v>39920</v>
      </c>
      <c r="E528" s="4">
        <v>1234</v>
      </c>
      <c r="F528" s="12">
        <v>-15614.3</v>
      </c>
      <c r="G528" s="6">
        <v>39830</v>
      </c>
      <c r="H528" s="6">
        <v>39919</v>
      </c>
      <c r="I528" s="4">
        <f t="shared" si="16"/>
        <v>89</v>
      </c>
      <c r="J528" s="4" t="s">
        <v>1</v>
      </c>
      <c r="K528" s="4" t="s">
        <v>13</v>
      </c>
      <c r="L528" s="13">
        <f t="shared" si="17"/>
        <v>-3807.3224657534247</v>
      </c>
    </row>
    <row r="529" spans="1:12" x14ac:dyDescent="0.25">
      <c r="A529" s="4" t="s">
        <v>4657</v>
      </c>
      <c r="B529" s="5">
        <v>528</v>
      </c>
      <c r="C529" s="6">
        <v>40000</v>
      </c>
      <c r="D529" s="6">
        <v>39920</v>
      </c>
      <c r="E529" s="4">
        <v>1</v>
      </c>
      <c r="F529" s="12">
        <v>-89872.3</v>
      </c>
      <c r="G529" s="6">
        <v>39885</v>
      </c>
      <c r="H529" s="6">
        <v>39919</v>
      </c>
      <c r="I529" s="4">
        <f t="shared" si="16"/>
        <v>34</v>
      </c>
      <c r="J529" s="4" t="s">
        <v>1</v>
      </c>
      <c r="K529" s="4" t="s">
        <v>13</v>
      </c>
      <c r="L529" s="13">
        <f t="shared" si="17"/>
        <v>-8371.6663013698635</v>
      </c>
    </row>
    <row r="530" spans="1:12" x14ac:dyDescent="0.25">
      <c r="A530" s="4" t="s">
        <v>4658</v>
      </c>
      <c r="B530" s="5">
        <v>529</v>
      </c>
      <c r="C530" s="6">
        <v>40051</v>
      </c>
      <c r="D530" s="6">
        <v>39920</v>
      </c>
      <c r="E530" s="4">
        <v>1</v>
      </c>
      <c r="F530" s="12">
        <v>-83852.3</v>
      </c>
      <c r="G530" s="6">
        <v>39892</v>
      </c>
      <c r="H530" s="6">
        <v>39919</v>
      </c>
      <c r="I530" s="4">
        <f t="shared" si="16"/>
        <v>27</v>
      </c>
      <c r="J530" s="4" t="s">
        <v>1</v>
      </c>
      <c r="K530" s="4" t="s">
        <v>13</v>
      </c>
      <c r="L530" s="13">
        <f t="shared" si="17"/>
        <v>-6202.772876712329</v>
      </c>
    </row>
    <row r="531" spans="1:12" x14ac:dyDescent="0.25">
      <c r="A531" s="4" t="s">
        <v>4659</v>
      </c>
      <c r="B531" s="5">
        <v>530</v>
      </c>
      <c r="C531" s="6">
        <v>40147</v>
      </c>
      <c r="D531" s="6">
        <v>39920</v>
      </c>
      <c r="E531" s="4">
        <v>1</v>
      </c>
      <c r="F531" s="12">
        <v>-193053.5</v>
      </c>
      <c r="G531" s="6">
        <v>39887</v>
      </c>
      <c r="H531" s="6">
        <v>39919</v>
      </c>
      <c r="I531" s="4">
        <f t="shared" si="16"/>
        <v>32</v>
      </c>
      <c r="J531" s="4" t="s">
        <v>1</v>
      </c>
      <c r="K531" s="4" t="s">
        <v>13</v>
      </c>
      <c r="L531" s="13">
        <f t="shared" si="17"/>
        <v>-16925.238356164384</v>
      </c>
    </row>
    <row r="532" spans="1:12" x14ac:dyDescent="0.25">
      <c r="A532" s="4" t="s">
        <v>4660</v>
      </c>
      <c r="B532" s="5">
        <v>531</v>
      </c>
      <c r="C532" s="6">
        <v>40228</v>
      </c>
      <c r="D532" s="6">
        <v>39920</v>
      </c>
      <c r="E532" s="4">
        <v>1</v>
      </c>
      <c r="F532" s="12">
        <v>-41380.800000000003</v>
      </c>
      <c r="G532" s="6">
        <v>39823</v>
      </c>
      <c r="H532" s="6">
        <v>39919</v>
      </c>
      <c r="I532" s="4">
        <f t="shared" si="16"/>
        <v>96</v>
      </c>
      <c r="J532" s="4" t="s">
        <v>1</v>
      </c>
      <c r="K532" s="4" t="s">
        <v>13</v>
      </c>
      <c r="L532" s="13">
        <f t="shared" si="17"/>
        <v>-10883.717260273974</v>
      </c>
    </row>
    <row r="533" spans="1:12" x14ac:dyDescent="0.25">
      <c r="A533" s="4" t="s">
        <v>4661</v>
      </c>
      <c r="B533" s="5">
        <v>532</v>
      </c>
      <c r="C533" s="6">
        <v>40245</v>
      </c>
      <c r="D533" s="6">
        <v>39920</v>
      </c>
      <c r="E533" s="4">
        <v>43</v>
      </c>
      <c r="F533" s="12">
        <v>-26620.9</v>
      </c>
      <c r="G533" s="6">
        <v>39838</v>
      </c>
      <c r="H533" s="6">
        <v>39919</v>
      </c>
      <c r="I533" s="4">
        <f t="shared" si="16"/>
        <v>81</v>
      </c>
      <c r="J533" s="4" t="s">
        <v>1</v>
      </c>
      <c r="K533" s="4" t="s">
        <v>13</v>
      </c>
      <c r="L533" s="13">
        <f t="shared" si="17"/>
        <v>-5907.6517808219178</v>
      </c>
    </row>
    <row r="534" spans="1:12" x14ac:dyDescent="0.25">
      <c r="A534" s="4" t="s">
        <v>4662</v>
      </c>
      <c r="B534" s="5">
        <v>533</v>
      </c>
      <c r="C534" s="6">
        <v>40245</v>
      </c>
      <c r="D534" s="6">
        <v>39920</v>
      </c>
      <c r="E534" s="4">
        <v>210</v>
      </c>
      <c r="F534" s="12">
        <v>-12679.3</v>
      </c>
      <c r="G534" s="6">
        <v>39838</v>
      </c>
      <c r="H534" s="6">
        <v>39919</v>
      </c>
      <c r="I534" s="4">
        <f t="shared" si="16"/>
        <v>81</v>
      </c>
      <c r="J534" s="4" t="s">
        <v>1</v>
      </c>
      <c r="K534" s="4" t="s">
        <v>13</v>
      </c>
      <c r="L534" s="13">
        <f t="shared" si="17"/>
        <v>-2813.7624657534243</v>
      </c>
    </row>
    <row r="535" spans="1:12" x14ac:dyDescent="0.25">
      <c r="A535" s="4" t="s">
        <v>4663</v>
      </c>
      <c r="B535" s="5">
        <v>534</v>
      </c>
      <c r="C535" s="6">
        <v>40042</v>
      </c>
      <c r="D535" s="6">
        <v>39921</v>
      </c>
      <c r="E535" s="4">
        <v>1</v>
      </c>
      <c r="F535" s="12">
        <v>-59814.5</v>
      </c>
      <c r="G535" s="6">
        <v>39845</v>
      </c>
      <c r="H535" s="6">
        <v>39920</v>
      </c>
      <c r="I535" s="4">
        <f t="shared" si="16"/>
        <v>75</v>
      </c>
      <c r="J535" s="4" t="s">
        <v>1</v>
      </c>
      <c r="K535" s="4" t="s">
        <v>13</v>
      </c>
      <c r="L535" s="13">
        <f t="shared" si="17"/>
        <v>-12290.650684931506</v>
      </c>
    </row>
    <row r="536" spans="1:12" x14ac:dyDescent="0.25">
      <c r="A536" s="4" t="s">
        <v>4664</v>
      </c>
      <c r="B536" s="5">
        <v>535</v>
      </c>
      <c r="C536" s="6">
        <v>40245</v>
      </c>
      <c r="D536" s="6">
        <v>39922</v>
      </c>
      <c r="E536" s="4">
        <v>1</v>
      </c>
      <c r="F536" s="12">
        <v>-425242.4</v>
      </c>
      <c r="G536" s="6">
        <v>39905</v>
      </c>
      <c r="H536" s="6">
        <v>39921</v>
      </c>
      <c r="I536" s="4">
        <f t="shared" si="16"/>
        <v>16</v>
      </c>
      <c r="J536" s="4" t="s">
        <v>1</v>
      </c>
      <c r="K536" s="4" t="s">
        <v>13</v>
      </c>
      <c r="L536" s="13">
        <f t="shared" si="17"/>
        <v>-18640.762739726029</v>
      </c>
    </row>
    <row r="537" spans="1:12" x14ac:dyDescent="0.25">
      <c r="A537" s="4" t="s">
        <v>4665</v>
      </c>
      <c r="B537" s="5">
        <v>536</v>
      </c>
      <c r="C537" s="6">
        <v>40155</v>
      </c>
      <c r="D537" s="6">
        <v>39923</v>
      </c>
      <c r="E537" s="4">
        <v>43</v>
      </c>
      <c r="F537" s="12">
        <v>-17788.2</v>
      </c>
      <c r="G537" s="6">
        <v>39750</v>
      </c>
      <c r="H537" s="6">
        <v>39922</v>
      </c>
      <c r="I537" s="4">
        <f t="shared" si="16"/>
        <v>172</v>
      </c>
      <c r="J537" s="4" t="s">
        <v>0</v>
      </c>
      <c r="K537" s="4" t="s">
        <v>14</v>
      </c>
      <c r="L537" s="13">
        <f t="shared" si="17"/>
        <v>-8382.3846575342468</v>
      </c>
    </row>
    <row r="538" spans="1:12" x14ac:dyDescent="0.25">
      <c r="A538" s="4" t="s">
        <v>4666</v>
      </c>
      <c r="B538" s="5">
        <v>537</v>
      </c>
      <c r="C538" s="6">
        <v>40155</v>
      </c>
      <c r="D538" s="6">
        <v>39923</v>
      </c>
      <c r="E538" s="4">
        <v>210</v>
      </c>
      <c r="F538" s="12">
        <v>26850.9</v>
      </c>
      <c r="G538" s="6">
        <v>39750</v>
      </c>
      <c r="H538" s="6">
        <v>39922</v>
      </c>
      <c r="I538" s="4">
        <f t="shared" si="16"/>
        <v>172</v>
      </c>
      <c r="J538" s="4" t="s">
        <v>0</v>
      </c>
      <c r="K538" s="4" t="s">
        <v>14</v>
      </c>
      <c r="L538" s="13">
        <f t="shared" si="17"/>
        <v>12653.026849315069</v>
      </c>
    </row>
    <row r="539" spans="1:12" x14ac:dyDescent="0.25">
      <c r="A539" s="4" t="s">
        <v>4667</v>
      </c>
      <c r="B539" s="5">
        <v>538</v>
      </c>
      <c r="C539" s="6">
        <v>39925</v>
      </c>
      <c r="D539" s="6">
        <v>39923</v>
      </c>
      <c r="E539" s="4">
        <v>43</v>
      </c>
      <c r="F539" s="12">
        <v>24344.5</v>
      </c>
      <c r="G539" s="6">
        <v>39720</v>
      </c>
      <c r="H539" s="6">
        <v>39922</v>
      </c>
      <c r="I539" s="4">
        <f t="shared" si="16"/>
        <v>202</v>
      </c>
      <c r="J539" s="4" t="s">
        <v>1</v>
      </c>
      <c r="K539" s="4" t="s">
        <v>13</v>
      </c>
      <c r="L539" s="13">
        <f t="shared" si="17"/>
        <v>13472.846575342466</v>
      </c>
    </row>
    <row r="540" spans="1:12" x14ac:dyDescent="0.25">
      <c r="A540" s="4" t="s">
        <v>4668</v>
      </c>
      <c r="B540" s="5">
        <v>539</v>
      </c>
      <c r="C540" s="6">
        <v>39925</v>
      </c>
      <c r="D540" s="6">
        <v>39923</v>
      </c>
      <c r="E540" s="4">
        <v>210</v>
      </c>
      <c r="F540" s="12">
        <v>-15448.8</v>
      </c>
      <c r="G540" s="6">
        <v>39720</v>
      </c>
      <c r="H540" s="6">
        <v>39922</v>
      </c>
      <c r="I540" s="4">
        <f t="shared" si="16"/>
        <v>202</v>
      </c>
      <c r="J540" s="4" t="s">
        <v>1</v>
      </c>
      <c r="K540" s="4" t="s">
        <v>13</v>
      </c>
      <c r="L540" s="13">
        <f t="shared" si="17"/>
        <v>-8549.7468493150682</v>
      </c>
    </row>
    <row r="541" spans="1:12" x14ac:dyDescent="0.25">
      <c r="A541" s="4" t="s">
        <v>4669</v>
      </c>
      <c r="B541" s="5">
        <v>540</v>
      </c>
      <c r="C541" s="6">
        <v>39951</v>
      </c>
      <c r="D541" s="6">
        <v>39923</v>
      </c>
      <c r="E541" s="4">
        <v>1</v>
      </c>
      <c r="F541" s="12">
        <v>-2.5</v>
      </c>
      <c r="G541" s="6">
        <v>39647</v>
      </c>
      <c r="H541" s="6">
        <v>39922</v>
      </c>
      <c r="I541" s="4">
        <f t="shared" si="16"/>
        <v>275</v>
      </c>
      <c r="J541" s="4" t="s">
        <v>1</v>
      </c>
      <c r="K541" s="4" t="s">
        <v>13</v>
      </c>
      <c r="L541" s="13">
        <f t="shared" si="17"/>
        <v>-1.8835616438356164</v>
      </c>
    </row>
    <row r="542" spans="1:12" x14ac:dyDescent="0.25">
      <c r="A542" s="4" t="s">
        <v>4670</v>
      </c>
      <c r="B542" s="5">
        <v>541</v>
      </c>
      <c r="C542" s="6">
        <v>40001</v>
      </c>
      <c r="D542" s="6">
        <v>39923</v>
      </c>
      <c r="E542" s="4">
        <v>1</v>
      </c>
      <c r="F542" s="12">
        <v>-54004</v>
      </c>
      <c r="G542" s="6">
        <v>39818</v>
      </c>
      <c r="H542" s="6">
        <v>39922</v>
      </c>
      <c r="I542" s="4">
        <f t="shared" si="16"/>
        <v>104</v>
      </c>
      <c r="J542" s="4" t="s">
        <v>1</v>
      </c>
      <c r="K542" s="4" t="s">
        <v>13</v>
      </c>
      <c r="L542" s="13">
        <f t="shared" si="17"/>
        <v>-15387.441095890412</v>
      </c>
    </row>
    <row r="543" spans="1:12" x14ac:dyDescent="0.25">
      <c r="A543" s="4" t="s">
        <v>4671</v>
      </c>
      <c r="B543" s="5">
        <v>542</v>
      </c>
      <c r="C543" s="6">
        <v>40093</v>
      </c>
      <c r="D543" s="6">
        <v>39924</v>
      </c>
      <c r="E543" s="4">
        <v>1254</v>
      </c>
      <c r="F543" s="12">
        <v>-337711.1</v>
      </c>
      <c r="G543" s="6">
        <v>39903</v>
      </c>
      <c r="H543" s="6">
        <v>39923</v>
      </c>
      <c r="I543" s="4">
        <f t="shared" si="16"/>
        <v>20</v>
      </c>
      <c r="J543" s="4" t="s">
        <v>1</v>
      </c>
      <c r="K543" s="4" t="s">
        <v>13</v>
      </c>
      <c r="L543" s="13">
        <f t="shared" si="17"/>
        <v>-18504.717808219179</v>
      </c>
    </row>
    <row r="544" spans="1:12" x14ac:dyDescent="0.25">
      <c r="A544" s="4" t="s">
        <v>4672</v>
      </c>
      <c r="B544" s="5">
        <v>543</v>
      </c>
      <c r="C544" s="6">
        <v>40093</v>
      </c>
      <c r="D544" s="6">
        <v>39924</v>
      </c>
      <c r="E544" s="4">
        <v>1255</v>
      </c>
      <c r="F544" s="12">
        <v>-83227.5</v>
      </c>
      <c r="G544" s="6">
        <v>39903</v>
      </c>
      <c r="H544" s="6">
        <v>39923</v>
      </c>
      <c r="I544" s="4">
        <f t="shared" si="16"/>
        <v>20</v>
      </c>
      <c r="J544" s="4" t="s">
        <v>1</v>
      </c>
      <c r="K544" s="4" t="s">
        <v>13</v>
      </c>
      <c r="L544" s="13">
        <f t="shared" si="17"/>
        <v>-4560.41095890411</v>
      </c>
    </row>
    <row r="545" spans="1:12" x14ac:dyDescent="0.25">
      <c r="A545" s="4" t="s">
        <v>4673</v>
      </c>
      <c r="B545" s="5">
        <v>544</v>
      </c>
      <c r="C545" s="6">
        <v>40015</v>
      </c>
      <c r="D545" s="6">
        <v>39924</v>
      </c>
      <c r="E545" s="4">
        <v>1250</v>
      </c>
      <c r="F545" s="12">
        <v>-16351.9</v>
      </c>
      <c r="G545" s="6">
        <v>39922</v>
      </c>
      <c r="H545" s="6">
        <v>39923</v>
      </c>
      <c r="I545" s="4">
        <f t="shared" si="16"/>
        <v>1</v>
      </c>
      <c r="J545" s="4" t="s">
        <v>1</v>
      </c>
      <c r="K545" s="4" t="s">
        <v>13</v>
      </c>
      <c r="L545" s="13">
        <f t="shared" si="17"/>
        <v>-44.799726027397256</v>
      </c>
    </row>
    <row r="546" spans="1:12" x14ac:dyDescent="0.25">
      <c r="A546" s="4" t="s">
        <v>4674</v>
      </c>
      <c r="B546" s="5">
        <v>545</v>
      </c>
      <c r="C546" s="6">
        <v>40015</v>
      </c>
      <c r="D546" s="6">
        <v>39924</v>
      </c>
      <c r="E546" s="4">
        <v>1251</v>
      </c>
      <c r="F546" s="12">
        <v>9911.9</v>
      </c>
      <c r="G546" s="6">
        <v>39922</v>
      </c>
      <c r="H546" s="6">
        <v>39923</v>
      </c>
      <c r="I546" s="4">
        <f t="shared" si="16"/>
        <v>1</v>
      </c>
      <c r="J546" s="4" t="s">
        <v>1</v>
      </c>
      <c r="K546" s="4" t="s">
        <v>13</v>
      </c>
      <c r="L546" s="13">
        <f t="shared" si="17"/>
        <v>27.155890410958904</v>
      </c>
    </row>
    <row r="547" spans="1:12" x14ac:dyDescent="0.25">
      <c r="A547" s="4" t="s">
        <v>4675</v>
      </c>
      <c r="B547" s="5">
        <v>546</v>
      </c>
      <c r="C547" s="6">
        <v>39995</v>
      </c>
      <c r="D547" s="6">
        <v>39924</v>
      </c>
      <c r="E547" s="4">
        <v>1</v>
      </c>
      <c r="F547" s="12">
        <v>-97748.7</v>
      </c>
      <c r="G547" s="6">
        <v>39907</v>
      </c>
      <c r="H547" s="6">
        <v>39923</v>
      </c>
      <c r="I547" s="4">
        <f t="shared" si="16"/>
        <v>16</v>
      </c>
      <c r="J547" s="4" t="s">
        <v>1</v>
      </c>
      <c r="K547" s="4" t="s">
        <v>13</v>
      </c>
      <c r="L547" s="13">
        <f t="shared" si="17"/>
        <v>-4284.8745205479454</v>
      </c>
    </row>
    <row r="548" spans="1:12" x14ac:dyDescent="0.25">
      <c r="A548" s="4" t="s">
        <v>4676</v>
      </c>
      <c r="B548" s="5">
        <v>547</v>
      </c>
      <c r="C548" s="6">
        <v>40225</v>
      </c>
      <c r="D548" s="6">
        <v>39925</v>
      </c>
      <c r="E548" s="4">
        <v>1</v>
      </c>
      <c r="F548" s="12">
        <v>-90999.6</v>
      </c>
      <c r="G548" s="6">
        <v>39855</v>
      </c>
      <c r="H548" s="6">
        <v>39924</v>
      </c>
      <c r="I548" s="4">
        <f t="shared" si="16"/>
        <v>69</v>
      </c>
      <c r="J548" s="4" t="s">
        <v>1</v>
      </c>
      <c r="K548" s="4" t="s">
        <v>13</v>
      </c>
      <c r="L548" s="13">
        <f t="shared" si="17"/>
        <v>-17202.664109589041</v>
      </c>
    </row>
    <row r="549" spans="1:12" x14ac:dyDescent="0.25">
      <c r="A549" s="4" t="s">
        <v>4677</v>
      </c>
      <c r="B549" s="5">
        <v>548</v>
      </c>
      <c r="C549" s="6">
        <v>40098</v>
      </c>
      <c r="D549" s="6">
        <v>39925</v>
      </c>
      <c r="E549" s="4">
        <v>1</v>
      </c>
      <c r="F549" s="12">
        <v>-41379.800000000003</v>
      </c>
      <c r="G549" s="6">
        <v>39847</v>
      </c>
      <c r="H549" s="6">
        <v>39924</v>
      </c>
      <c r="I549" s="4">
        <f t="shared" si="16"/>
        <v>77</v>
      </c>
      <c r="J549" s="4" t="s">
        <v>1</v>
      </c>
      <c r="K549" s="4" t="s">
        <v>13</v>
      </c>
      <c r="L549" s="13">
        <f t="shared" si="17"/>
        <v>-8729.4372602739732</v>
      </c>
    </row>
    <row r="550" spans="1:12" x14ac:dyDescent="0.25">
      <c r="A550" s="4" t="s">
        <v>4678</v>
      </c>
      <c r="B550" s="5">
        <v>549</v>
      </c>
      <c r="C550" s="6">
        <v>39935</v>
      </c>
      <c r="D550" s="6">
        <v>39925</v>
      </c>
      <c r="E550" s="4">
        <v>1233</v>
      </c>
      <c r="F550" s="12">
        <v>-4720.5</v>
      </c>
      <c r="G550" s="6">
        <v>39517</v>
      </c>
      <c r="H550" s="6">
        <v>39924</v>
      </c>
      <c r="I550" s="4">
        <f t="shared" si="16"/>
        <v>407</v>
      </c>
      <c r="J550" s="4" t="s">
        <v>1</v>
      </c>
      <c r="K550" s="4" t="s">
        <v>13</v>
      </c>
      <c r="L550" s="13">
        <f t="shared" si="17"/>
        <v>-5263.6808219178083</v>
      </c>
    </row>
    <row r="551" spans="1:12" x14ac:dyDescent="0.25">
      <c r="A551" s="4" t="s">
        <v>4679</v>
      </c>
      <c r="B551" s="5">
        <v>550</v>
      </c>
      <c r="C551" s="6">
        <v>39935</v>
      </c>
      <c r="D551" s="6">
        <v>39925</v>
      </c>
      <c r="E551" s="4">
        <v>1234</v>
      </c>
      <c r="F551" s="12">
        <v>91.3</v>
      </c>
      <c r="G551" s="6">
        <v>39517</v>
      </c>
      <c r="H551" s="6">
        <v>39924</v>
      </c>
      <c r="I551" s="4">
        <f t="shared" si="16"/>
        <v>407</v>
      </c>
      <c r="J551" s="4" t="s">
        <v>1</v>
      </c>
      <c r="K551" s="4" t="s">
        <v>13</v>
      </c>
      <c r="L551" s="13">
        <f t="shared" si="17"/>
        <v>101.80575342465754</v>
      </c>
    </row>
    <row r="552" spans="1:12" x14ac:dyDescent="0.25">
      <c r="A552" s="4" t="s">
        <v>4680</v>
      </c>
      <c r="B552" s="5">
        <v>551</v>
      </c>
      <c r="C552" s="6">
        <v>40074</v>
      </c>
      <c r="D552" s="6">
        <v>39926</v>
      </c>
      <c r="E552" s="4">
        <v>43</v>
      </c>
      <c r="F552" s="12">
        <v>-77719.600000000006</v>
      </c>
      <c r="G552" s="6">
        <v>39922</v>
      </c>
      <c r="H552" s="6">
        <v>39925</v>
      </c>
      <c r="I552" s="4">
        <f t="shared" si="16"/>
        <v>3</v>
      </c>
      <c r="J552" s="4" t="s">
        <v>1</v>
      </c>
      <c r="K552" s="4" t="s">
        <v>13</v>
      </c>
      <c r="L552" s="13">
        <f t="shared" si="17"/>
        <v>-638.79123287671246</v>
      </c>
    </row>
    <row r="553" spans="1:12" x14ac:dyDescent="0.25">
      <c r="A553" s="4" t="s">
        <v>4681</v>
      </c>
      <c r="B553" s="5">
        <v>552</v>
      </c>
      <c r="C553" s="6">
        <v>40074</v>
      </c>
      <c r="D553" s="6">
        <v>39926</v>
      </c>
      <c r="E553" s="4">
        <v>210</v>
      </c>
      <c r="F553" s="12">
        <v>-18998.8</v>
      </c>
      <c r="G553" s="6">
        <v>39922</v>
      </c>
      <c r="H553" s="6">
        <v>39925</v>
      </c>
      <c r="I553" s="4">
        <f t="shared" si="16"/>
        <v>3</v>
      </c>
      <c r="J553" s="4" t="s">
        <v>1</v>
      </c>
      <c r="K553" s="4" t="s">
        <v>13</v>
      </c>
      <c r="L553" s="13">
        <f t="shared" si="17"/>
        <v>-156.1545205479452</v>
      </c>
    </row>
    <row r="554" spans="1:12" x14ac:dyDescent="0.25">
      <c r="A554" s="4" t="s">
        <v>4682</v>
      </c>
      <c r="B554" s="5">
        <v>553</v>
      </c>
      <c r="C554" s="6">
        <v>40011</v>
      </c>
      <c r="D554" s="6">
        <v>39926</v>
      </c>
      <c r="E554" s="4">
        <v>1</v>
      </c>
      <c r="F554" s="12">
        <v>-50048.6</v>
      </c>
      <c r="G554" s="6">
        <v>39869</v>
      </c>
      <c r="H554" s="6">
        <v>39925</v>
      </c>
      <c r="I554" s="4">
        <f t="shared" si="16"/>
        <v>56</v>
      </c>
      <c r="J554" s="4" t="s">
        <v>1</v>
      </c>
      <c r="K554" s="4" t="s">
        <v>13</v>
      </c>
      <c r="L554" s="13">
        <f t="shared" si="17"/>
        <v>-7678.6893150684937</v>
      </c>
    </row>
    <row r="555" spans="1:12" x14ac:dyDescent="0.25">
      <c r="A555" s="4" t="s">
        <v>4683</v>
      </c>
      <c r="B555" s="5">
        <v>554</v>
      </c>
      <c r="C555" s="6">
        <v>40073</v>
      </c>
      <c r="D555" s="6">
        <v>39926</v>
      </c>
      <c r="E555" s="4">
        <v>1</v>
      </c>
      <c r="F555" s="12">
        <v>-42664.6</v>
      </c>
      <c r="G555" s="6">
        <v>39811</v>
      </c>
      <c r="H555" s="6">
        <v>39925</v>
      </c>
      <c r="I555" s="4">
        <f t="shared" si="16"/>
        <v>114</v>
      </c>
      <c r="J555" s="4" t="s">
        <v>1</v>
      </c>
      <c r="K555" s="4" t="s">
        <v>13</v>
      </c>
      <c r="L555" s="13">
        <f t="shared" si="17"/>
        <v>-13325.381917808219</v>
      </c>
    </row>
    <row r="556" spans="1:12" x14ac:dyDescent="0.25">
      <c r="A556" s="4" t="s">
        <v>4684</v>
      </c>
      <c r="B556" s="5">
        <v>555</v>
      </c>
      <c r="C556" s="6">
        <v>40261</v>
      </c>
      <c r="D556" s="6">
        <v>39927</v>
      </c>
      <c r="E556" s="4">
        <v>1</v>
      </c>
      <c r="F556" s="12">
        <v>-275417.2</v>
      </c>
      <c r="G556" s="6">
        <v>39920</v>
      </c>
      <c r="H556" s="6">
        <v>39926</v>
      </c>
      <c r="I556" s="4">
        <f t="shared" si="16"/>
        <v>6</v>
      </c>
      <c r="J556" s="4" t="s">
        <v>0</v>
      </c>
      <c r="K556" s="4" t="s">
        <v>14</v>
      </c>
      <c r="L556" s="13">
        <f t="shared" si="17"/>
        <v>-4527.40602739726</v>
      </c>
    </row>
    <row r="557" spans="1:12" x14ac:dyDescent="0.25">
      <c r="A557" s="4" t="s">
        <v>4685</v>
      </c>
      <c r="B557" s="5">
        <v>556</v>
      </c>
      <c r="C557" s="6">
        <v>40015</v>
      </c>
      <c r="D557" s="6">
        <v>39927</v>
      </c>
      <c r="E557" s="4">
        <v>1</v>
      </c>
      <c r="F557" s="12">
        <v>-16802.2</v>
      </c>
      <c r="G557" s="6">
        <v>39614</v>
      </c>
      <c r="H557" s="6">
        <v>39926</v>
      </c>
      <c r="I557" s="4">
        <f t="shared" si="16"/>
        <v>312</v>
      </c>
      <c r="J557" s="4" t="s">
        <v>1</v>
      </c>
      <c r="K557" s="4" t="s">
        <v>13</v>
      </c>
      <c r="L557" s="13">
        <f t="shared" si="17"/>
        <v>-14362.428493150685</v>
      </c>
    </row>
    <row r="558" spans="1:12" x14ac:dyDescent="0.25">
      <c r="A558" s="4" t="s">
        <v>4686</v>
      </c>
      <c r="B558" s="5">
        <v>557</v>
      </c>
      <c r="C558" s="6">
        <v>40323</v>
      </c>
      <c r="D558" s="6">
        <v>39927</v>
      </c>
      <c r="E558" s="4">
        <v>1</v>
      </c>
      <c r="F558" s="12">
        <v>-591286.5</v>
      </c>
      <c r="G558" s="6">
        <v>39922</v>
      </c>
      <c r="H558" s="6">
        <v>39926</v>
      </c>
      <c r="I558" s="4">
        <f t="shared" si="16"/>
        <v>4</v>
      </c>
      <c r="J558" s="4" t="s">
        <v>1</v>
      </c>
      <c r="K558" s="4" t="s">
        <v>13</v>
      </c>
      <c r="L558" s="13">
        <f t="shared" si="17"/>
        <v>-6479.8520547945209</v>
      </c>
    </row>
    <row r="559" spans="1:12" x14ac:dyDescent="0.25">
      <c r="A559" s="4" t="s">
        <v>4687</v>
      </c>
      <c r="B559" s="5">
        <v>558</v>
      </c>
      <c r="C559" s="6">
        <v>40261</v>
      </c>
      <c r="D559" s="6">
        <v>39927</v>
      </c>
      <c r="E559" s="4">
        <v>1</v>
      </c>
      <c r="F559" s="12">
        <v>-288648.59999999998</v>
      </c>
      <c r="G559" s="6">
        <v>39923</v>
      </c>
      <c r="H559" s="6">
        <v>39926</v>
      </c>
      <c r="I559" s="4">
        <f t="shared" si="16"/>
        <v>3</v>
      </c>
      <c r="J559" s="4" t="s">
        <v>1</v>
      </c>
      <c r="K559" s="4" t="s">
        <v>13</v>
      </c>
      <c r="L559" s="13">
        <f t="shared" si="17"/>
        <v>-2372.454246575342</v>
      </c>
    </row>
    <row r="560" spans="1:12" x14ac:dyDescent="0.25">
      <c r="A560" s="4" t="s">
        <v>4688</v>
      </c>
      <c r="B560" s="5">
        <v>559</v>
      </c>
      <c r="C560" s="6">
        <v>40277</v>
      </c>
      <c r="D560" s="6">
        <v>39927</v>
      </c>
      <c r="E560" s="4">
        <v>172</v>
      </c>
      <c r="F560" s="12">
        <v>-91916.2</v>
      </c>
      <c r="G560" s="6">
        <v>39868</v>
      </c>
      <c r="H560" s="6">
        <v>39926</v>
      </c>
      <c r="I560" s="4">
        <f t="shared" si="16"/>
        <v>58</v>
      </c>
      <c r="J560" s="4" t="s">
        <v>1</v>
      </c>
      <c r="K560" s="4" t="s">
        <v>13</v>
      </c>
      <c r="L560" s="13">
        <f t="shared" si="17"/>
        <v>-14605.861917808219</v>
      </c>
    </row>
    <row r="561" spans="1:12" x14ac:dyDescent="0.25">
      <c r="A561" s="4" t="s">
        <v>4689</v>
      </c>
      <c r="B561" s="5">
        <v>560</v>
      </c>
      <c r="C561" s="6">
        <v>40078</v>
      </c>
      <c r="D561" s="6">
        <v>39928</v>
      </c>
      <c r="E561" s="4">
        <v>1</v>
      </c>
      <c r="F561" s="12">
        <v>-94275.5</v>
      </c>
      <c r="G561" s="6">
        <v>39844</v>
      </c>
      <c r="H561" s="6">
        <v>39927</v>
      </c>
      <c r="I561" s="4">
        <f t="shared" si="16"/>
        <v>83</v>
      </c>
      <c r="J561" s="4" t="s">
        <v>1</v>
      </c>
      <c r="K561" s="4" t="s">
        <v>13</v>
      </c>
      <c r="L561" s="13">
        <f t="shared" si="17"/>
        <v>-21437.990410958904</v>
      </c>
    </row>
    <row r="562" spans="1:12" x14ac:dyDescent="0.25">
      <c r="A562" s="4" t="s">
        <v>4690</v>
      </c>
      <c r="B562" s="5">
        <v>561</v>
      </c>
      <c r="C562" s="6">
        <v>40282</v>
      </c>
      <c r="D562" s="6">
        <v>39928</v>
      </c>
      <c r="E562" s="4">
        <v>43</v>
      </c>
      <c r="F562" s="12">
        <v>-76819.7</v>
      </c>
      <c r="G562" s="6">
        <v>39908</v>
      </c>
      <c r="H562" s="6">
        <v>39927</v>
      </c>
      <c r="I562" s="4">
        <f t="shared" si="16"/>
        <v>19</v>
      </c>
      <c r="J562" s="4" t="s">
        <v>1</v>
      </c>
      <c r="K562" s="4" t="s">
        <v>13</v>
      </c>
      <c r="L562" s="13">
        <f t="shared" si="17"/>
        <v>-3998.8336986301365</v>
      </c>
    </row>
    <row r="563" spans="1:12" x14ac:dyDescent="0.25">
      <c r="A563" s="4" t="s">
        <v>4691</v>
      </c>
      <c r="B563" s="5">
        <v>562</v>
      </c>
      <c r="C563" s="6">
        <v>40282</v>
      </c>
      <c r="D563" s="6">
        <v>39928</v>
      </c>
      <c r="E563" s="4">
        <v>210</v>
      </c>
      <c r="F563" s="12">
        <v>-155137.1</v>
      </c>
      <c r="G563" s="6">
        <v>39908</v>
      </c>
      <c r="H563" s="6">
        <v>39927</v>
      </c>
      <c r="I563" s="4">
        <f t="shared" si="16"/>
        <v>19</v>
      </c>
      <c r="J563" s="4" t="s">
        <v>1</v>
      </c>
      <c r="K563" s="4" t="s">
        <v>13</v>
      </c>
      <c r="L563" s="13">
        <f t="shared" si="17"/>
        <v>-8075.6298630136989</v>
      </c>
    </row>
    <row r="564" spans="1:12" x14ac:dyDescent="0.25">
      <c r="A564" s="4" t="s">
        <v>4692</v>
      </c>
      <c r="B564" s="5">
        <v>563</v>
      </c>
      <c r="C564" s="6">
        <v>40123</v>
      </c>
      <c r="D564" s="6">
        <v>39928</v>
      </c>
      <c r="E564" s="4">
        <v>1</v>
      </c>
      <c r="F564" s="12">
        <v>-189161</v>
      </c>
      <c r="G564" s="6">
        <v>39902</v>
      </c>
      <c r="H564" s="6">
        <v>39927</v>
      </c>
      <c r="I564" s="4">
        <f t="shared" si="16"/>
        <v>25</v>
      </c>
      <c r="J564" s="4" t="s">
        <v>1</v>
      </c>
      <c r="K564" s="4" t="s">
        <v>13</v>
      </c>
      <c r="L564" s="13">
        <f t="shared" si="17"/>
        <v>-12956.232876712329</v>
      </c>
    </row>
    <row r="565" spans="1:12" x14ac:dyDescent="0.25">
      <c r="A565" s="4" t="s">
        <v>4693</v>
      </c>
      <c r="B565" s="5">
        <v>564</v>
      </c>
      <c r="C565" s="6">
        <v>40068</v>
      </c>
      <c r="D565" s="6">
        <v>39930</v>
      </c>
      <c r="E565" s="4">
        <v>191</v>
      </c>
      <c r="F565" s="12">
        <v>0</v>
      </c>
      <c r="G565" s="6">
        <v>39918</v>
      </c>
      <c r="H565" s="6">
        <v>39929</v>
      </c>
      <c r="I565" s="4">
        <f t="shared" si="16"/>
        <v>11</v>
      </c>
      <c r="J565" s="4" t="s">
        <v>0</v>
      </c>
      <c r="K565" s="4" t="s">
        <v>14</v>
      </c>
      <c r="L565" s="13">
        <f t="shared" si="17"/>
        <v>0</v>
      </c>
    </row>
    <row r="566" spans="1:12" x14ac:dyDescent="0.25">
      <c r="A566" s="4" t="s">
        <v>4694</v>
      </c>
      <c r="B566" s="5">
        <v>565</v>
      </c>
      <c r="C566" s="6">
        <v>40203</v>
      </c>
      <c r="D566" s="6">
        <v>39930</v>
      </c>
      <c r="E566" s="4">
        <v>43</v>
      </c>
      <c r="F566" s="12">
        <v>-41260.300000000003</v>
      </c>
      <c r="G566" s="6">
        <v>39786</v>
      </c>
      <c r="H566" s="6">
        <v>39929</v>
      </c>
      <c r="I566" s="4">
        <f t="shared" si="16"/>
        <v>143</v>
      </c>
      <c r="J566" s="4" t="s">
        <v>0</v>
      </c>
      <c r="K566" s="4" t="s">
        <v>14</v>
      </c>
      <c r="L566" s="13">
        <f t="shared" si="17"/>
        <v>-16164.994246575343</v>
      </c>
    </row>
    <row r="567" spans="1:12" x14ac:dyDescent="0.25">
      <c r="A567" s="4" t="s">
        <v>4695</v>
      </c>
      <c r="B567" s="5">
        <v>566</v>
      </c>
      <c r="C567" s="6">
        <v>40203</v>
      </c>
      <c r="D567" s="6">
        <v>39930</v>
      </c>
      <c r="E567" s="4">
        <v>210</v>
      </c>
      <c r="F567" s="12">
        <v>-23317.599999999999</v>
      </c>
      <c r="G567" s="6">
        <v>39786</v>
      </c>
      <c r="H567" s="6">
        <v>39929</v>
      </c>
      <c r="I567" s="4">
        <f t="shared" si="16"/>
        <v>143</v>
      </c>
      <c r="J567" s="4" t="s">
        <v>0</v>
      </c>
      <c r="K567" s="4" t="s">
        <v>14</v>
      </c>
      <c r="L567" s="13">
        <f t="shared" si="17"/>
        <v>-9135.3884931506855</v>
      </c>
    </row>
    <row r="568" spans="1:12" x14ac:dyDescent="0.25">
      <c r="A568" s="4" t="s">
        <v>4696</v>
      </c>
      <c r="B568" s="5">
        <v>567</v>
      </c>
      <c r="C568" s="6">
        <v>40042</v>
      </c>
      <c r="D568" s="6">
        <v>39930</v>
      </c>
      <c r="E568" s="4">
        <v>43</v>
      </c>
      <c r="F568" s="12">
        <v>6896.1</v>
      </c>
      <c r="G568" s="6">
        <v>39846</v>
      </c>
      <c r="H568" s="6">
        <v>39929</v>
      </c>
      <c r="I568" s="4">
        <f t="shared" si="16"/>
        <v>83</v>
      </c>
      <c r="J568" s="4" t="s">
        <v>0</v>
      </c>
      <c r="K568" s="4" t="s">
        <v>14</v>
      </c>
      <c r="L568" s="13">
        <f t="shared" si="17"/>
        <v>1568.1542465753425</v>
      </c>
    </row>
    <row r="569" spans="1:12" x14ac:dyDescent="0.25">
      <c r="A569" s="4" t="s">
        <v>4697</v>
      </c>
      <c r="B569" s="5">
        <v>568</v>
      </c>
      <c r="C569" s="6">
        <v>40042</v>
      </c>
      <c r="D569" s="6">
        <v>39930</v>
      </c>
      <c r="E569" s="4">
        <v>210</v>
      </c>
      <c r="F569" s="12">
        <v>2520.8000000000002</v>
      </c>
      <c r="G569" s="6">
        <v>39846</v>
      </c>
      <c r="H569" s="6">
        <v>39929</v>
      </c>
      <c r="I569" s="4">
        <f t="shared" si="16"/>
        <v>83</v>
      </c>
      <c r="J569" s="4" t="s">
        <v>0</v>
      </c>
      <c r="K569" s="4" t="s">
        <v>14</v>
      </c>
      <c r="L569" s="13">
        <f t="shared" si="17"/>
        <v>573.22301369863021</v>
      </c>
    </row>
    <row r="570" spans="1:12" x14ac:dyDescent="0.25">
      <c r="A570" s="4" t="s">
        <v>4698</v>
      </c>
      <c r="B570" s="5">
        <v>569</v>
      </c>
      <c r="C570" s="6">
        <v>40049</v>
      </c>
      <c r="D570" s="6">
        <v>39930</v>
      </c>
      <c r="E570" s="4">
        <v>1</v>
      </c>
      <c r="F570" s="12">
        <v>-378723.5</v>
      </c>
      <c r="G570" s="6">
        <v>39920</v>
      </c>
      <c r="H570" s="6">
        <v>39929</v>
      </c>
      <c r="I570" s="4">
        <f t="shared" si="16"/>
        <v>9</v>
      </c>
      <c r="J570" s="4" t="s">
        <v>1</v>
      </c>
      <c r="K570" s="4" t="s">
        <v>13</v>
      </c>
      <c r="L570" s="13">
        <f t="shared" si="17"/>
        <v>-9338.3876712328765</v>
      </c>
    </row>
    <row r="571" spans="1:12" x14ac:dyDescent="0.25">
      <c r="A571" s="4" t="s">
        <v>4699</v>
      </c>
      <c r="B571" s="5">
        <v>570</v>
      </c>
      <c r="C571" s="6">
        <v>39996</v>
      </c>
      <c r="D571" s="6">
        <v>39930</v>
      </c>
      <c r="E571" s="4">
        <v>1250</v>
      </c>
      <c r="F571" s="12">
        <v>0</v>
      </c>
      <c r="G571" s="6">
        <v>39904</v>
      </c>
      <c r="H571" s="6">
        <v>39929</v>
      </c>
      <c r="I571" s="4">
        <f t="shared" si="16"/>
        <v>25</v>
      </c>
      <c r="J571" s="4" t="s">
        <v>1</v>
      </c>
      <c r="K571" s="4" t="s">
        <v>13</v>
      </c>
      <c r="L571" s="13">
        <f t="shared" si="17"/>
        <v>0</v>
      </c>
    </row>
    <row r="572" spans="1:12" x14ac:dyDescent="0.25">
      <c r="A572" s="4" t="s">
        <v>4700</v>
      </c>
      <c r="B572" s="5">
        <v>571</v>
      </c>
      <c r="C572" s="6">
        <v>39996</v>
      </c>
      <c r="D572" s="6">
        <v>39930</v>
      </c>
      <c r="E572" s="4">
        <v>1251</v>
      </c>
      <c r="F572" s="12">
        <v>0</v>
      </c>
      <c r="G572" s="6">
        <v>39904</v>
      </c>
      <c r="H572" s="6">
        <v>39929</v>
      </c>
      <c r="I572" s="4">
        <f t="shared" si="16"/>
        <v>25</v>
      </c>
      <c r="J572" s="4" t="s">
        <v>1</v>
      </c>
      <c r="K572" s="4" t="s">
        <v>13</v>
      </c>
      <c r="L572" s="13">
        <f t="shared" si="17"/>
        <v>0</v>
      </c>
    </row>
    <row r="573" spans="1:12" x14ac:dyDescent="0.25">
      <c r="A573" s="4" t="s">
        <v>4701</v>
      </c>
      <c r="B573" s="5">
        <v>572</v>
      </c>
      <c r="C573" s="6">
        <v>40078</v>
      </c>
      <c r="D573" s="6">
        <v>39930</v>
      </c>
      <c r="E573" s="4">
        <v>1</v>
      </c>
      <c r="F573" s="12">
        <v>-147574.39999999999</v>
      </c>
      <c r="G573" s="6">
        <v>39919</v>
      </c>
      <c r="H573" s="6">
        <v>39929</v>
      </c>
      <c r="I573" s="4">
        <f t="shared" si="16"/>
        <v>10</v>
      </c>
      <c r="J573" s="4" t="s">
        <v>1</v>
      </c>
      <c r="K573" s="4" t="s">
        <v>13</v>
      </c>
      <c r="L573" s="13">
        <f t="shared" si="17"/>
        <v>-4043.1342465753423</v>
      </c>
    </row>
    <row r="574" spans="1:12" x14ac:dyDescent="0.25">
      <c r="A574" s="4" t="s">
        <v>4702</v>
      </c>
      <c r="B574" s="5">
        <v>573</v>
      </c>
      <c r="C574" s="6">
        <v>40014</v>
      </c>
      <c r="D574" s="6">
        <v>39930</v>
      </c>
      <c r="E574" s="4">
        <v>1</v>
      </c>
      <c r="F574" s="12">
        <v>-87124.4</v>
      </c>
      <c r="G574" s="6">
        <v>39885</v>
      </c>
      <c r="H574" s="6">
        <v>39929</v>
      </c>
      <c r="I574" s="4">
        <f t="shared" si="16"/>
        <v>44</v>
      </c>
      <c r="J574" s="4" t="s">
        <v>1</v>
      </c>
      <c r="K574" s="4" t="s">
        <v>13</v>
      </c>
      <c r="L574" s="13">
        <f t="shared" si="17"/>
        <v>-10502.667397260273</v>
      </c>
    </row>
    <row r="575" spans="1:12" x14ac:dyDescent="0.25">
      <c r="A575" s="4" t="s">
        <v>4703</v>
      </c>
      <c r="B575" s="5">
        <v>574</v>
      </c>
      <c r="C575" s="6">
        <v>40261</v>
      </c>
      <c r="D575" s="6">
        <v>39930</v>
      </c>
      <c r="E575" s="4">
        <v>1</v>
      </c>
      <c r="F575" s="12">
        <v>-526440.5</v>
      </c>
      <c r="G575" s="6">
        <v>39927</v>
      </c>
      <c r="H575" s="6">
        <v>39929</v>
      </c>
      <c r="I575" s="4">
        <f t="shared" si="16"/>
        <v>2</v>
      </c>
      <c r="J575" s="4" t="s">
        <v>1</v>
      </c>
      <c r="K575" s="4" t="s">
        <v>13</v>
      </c>
      <c r="L575" s="13">
        <f t="shared" si="17"/>
        <v>-2884.6054794520546</v>
      </c>
    </row>
    <row r="576" spans="1:12" x14ac:dyDescent="0.25">
      <c r="A576" s="4" t="s">
        <v>4704</v>
      </c>
      <c r="B576" s="5">
        <v>575</v>
      </c>
      <c r="C576" s="6">
        <v>39983</v>
      </c>
      <c r="D576" s="6">
        <v>39931</v>
      </c>
      <c r="E576" s="4">
        <v>43</v>
      </c>
      <c r="F576" s="12">
        <v>3894.4</v>
      </c>
      <c r="G576" s="6">
        <v>39925</v>
      </c>
      <c r="H576" s="6">
        <v>39930</v>
      </c>
      <c r="I576" s="4">
        <f t="shared" si="16"/>
        <v>5</v>
      </c>
      <c r="J576" s="4" t="s">
        <v>1</v>
      </c>
      <c r="K576" s="4" t="s">
        <v>13</v>
      </c>
      <c r="L576" s="13">
        <f t="shared" si="17"/>
        <v>53.347945205479455</v>
      </c>
    </row>
    <row r="577" spans="1:12" x14ac:dyDescent="0.25">
      <c r="A577" s="4" t="s">
        <v>4705</v>
      </c>
      <c r="B577" s="5">
        <v>576</v>
      </c>
      <c r="C577" s="6">
        <v>39983</v>
      </c>
      <c r="D577" s="6">
        <v>39931</v>
      </c>
      <c r="E577" s="4">
        <v>210</v>
      </c>
      <c r="F577" s="12">
        <v>-108987.2</v>
      </c>
      <c r="G577" s="6">
        <v>39925</v>
      </c>
      <c r="H577" s="6">
        <v>39930</v>
      </c>
      <c r="I577" s="4">
        <f t="shared" si="16"/>
        <v>5</v>
      </c>
      <c r="J577" s="4" t="s">
        <v>1</v>
      </c>
      <c r="K577" s="4" t="s">
        <v>13</v>
      </c>
      <c r="L577" s="13">
        <f t="shared" si="17"/>
        <v>-1492.9753424657533</v>
      </c>
    </row>
    <row r="578" spans="1:12" x14ac:dyDescent="0.25">
      <c r="A578" s="4" t="s">
        <v>4706</v>
      </c>
      <c r="B578" s="5">
        <v>577</v>
      </c>
      <c r="C578" s="6">
        <v>40009</v>
      </c>
      <c r="D578" s="6">
        <v>39931</v>
      </c>
      <c r="E578" s="4">
        <v>1</v>
      </c>
      <c r="F578" s="12">
        <v>-75606.7</v>
      </c>
      <c r="G578" s="6">
        <v>39862</v>
      </c>
      <c r="H578" s="6">
        <v>39930</v>
      </c>
      <c r="I578" s="4">
        <f t="shared" ref="I578:I641" si="18">H578-G578</f>
        <v>68</v>
      </c>
      <c r="J578" s="4" t="s">
        <v>1</v>
      </c>
      <c r="K578" s="4" t="s">
        <v>13</v>
      </c>
      <c r="L578" s="13">
        <f t="shared" si="17"/>
        <v>-14085.631780821917</v>
      </c>
    </row>
    <row r="579" spans="1:12" x14ac:dyDescent="0.25">
      <c r="A579" s="4" t="s">
        <v>4707</v>
      </c>
      <c r="B579" s="5">
        <v>578</v>
      </c>
      <c r="C579" s="6">
        <v>40073</v>
      </c>
      <c r="D579" s="6">
        <v>39931</v>
      </c>
      <c r="E579" s="4">
        <v>43</v>
      </c>
      <c r="F579" s="12">
        <v>-18339.400000000001</v>
      </c>
      <c r="G579" s="6">
        <v>39671</v>
      </c>
      <c r="H579" s="6">
        <v>39930</v>
      </c>
      <c r="I579" s="4">
        <f t="shared" si="18"/>
        <v>259</v>
      </c>
      <c r="J579" s="4" t="s">
        <v>1</v>
      </c>
      <c r="K579" s="4" t="s">
        <v>13</v>
      </c>
      <c r="L579" s="13">
        <f t="shared" ref="L579:L642" si="19">F579/365*I579</f>
        <v>-13013.437260273973</v>
      </c>
    </row>
    <row r="580" spans="1:12" x14ac:dyDescent="0.25">
      <c r="A580" s="4" t="s">
        <v>4708</v>
      </c>
      <c r="B580" s="5">
        <v>579</v>
      </c>
      <c r="C580" s="6">
        <v>40073</v>
      </c>
      <c r="D580" s="6">
        <v>39931</v>
      </c>
      <c r="E580" s="4">
        <v>210</v>
      </c>
      <c r="F580" s="12">
        <v>-10044.299999999999</v>
      </c>
      <c r="G580" s="6">
        <v>39671</v>
      </c>
      <c r="H580" s="6">
        <v>39930</v>
      </c>
      <c r="I580" s="4">
        <f t="shared" si="18"/>
        <v>259</v>
      </c>
      <c r="J580" s="4" t="s">
        <v>1</v>
      </c>
      <c r="K580" s="4" t="s">
        <v>13</v>
      </c>
      <c r="L580" s="13">
        <f t="shared" si="19"/>
        <v>-7127.3252054794511</v>
      </c>
    </row>
    <row r="581" spans="1:12" x14ac:dyDescent="0.25">
      <c r="A581" s="4" t="s">
        <v>4709</v>
      </c>
      <c r="B581" s="5">
        <v>580</v>
      </c>
      <c r="C581" s="6">
        <v>40105</v>
      </c>
      <c r="D581" s="6">
        <v>39931</v>
      </c>
      <c r="E581" s="4">
        <v>1</v>
      </c>
      <c r="F581" s="12">
        <v>0</v>
      </c>
      <c r="G581" s="6">
        <v>39784</v>
      </c>
      <c r="H581" s="6">
        <v>39930</v>
      </c>
      <c r="I581" s="4">
        <f t="shared" si="18"/>
        <v>146</v>
      </c>
      <c r="J581" s="4" t="s">
        <v>1</v>
      </c>
      <c r="K581" s="4" t="s">
        <v>13</v>
      </c>
      <c r="L581" s="13">
        <f t="shared" si="19"/>
        <v>0</v>
      </c>
    </row>
    <row r="582" spans="1:12" x14ac:dyDescent="0.25">
      <c r="A582" s="4" t="s">
        <v>4710</v>
      </c>
      <c r="B582" s="5">
        <v>581</v>
      </c>
      <c r="C582" s="6">
        <v>39993</v>
      </c>
      <c r="D582" s="6">
        <v>39931</v>
      </c>
      <c r="E582" s="4">
        <v>1</v>
      </c>
      <c r="F582" s="12">
        <v>-90774.2</v>
      </c>
      <c r="G582" s="6">
        <v>39873</v>
      </c>
      <c r="H582" s="6">
        <v>39930</v>
      </c>
      <c r="I582" s="4">
        <f t="shared" si="18"/>
        <v>57</v>
      </c>
      <c r="J582" s="4" t="s">
        <v>1</v>
      </c>
      <c r="K582" s="4" t="s">
        <v>13</v>
      </c>
      <c r="L582" s="13">
        <f t="shared" si="19"/>
        <v>-14175.696986301369</v>
      </c>
    </row>
    <row r="583" spans="1:12" x14ac:dyDescent="0.25">
      <c r="A583" s="4" t="s">
        <v>4711</v>
      </c>
      <c r="B583" s="5">
        <v>582</v>
      </c>
      <c r="C583" s="6">
        <v>40242</v>
      </c>
      <c r="D583" s="6">
        <v>39932</v>
      </c>
      <c r="E583" s="4">
        <v>1</v>
      </c>
      <c r="F583" s="12">
        <v>-112463.5</v>
      </c>
      <c r="G583" s="6">
        <v>39903</v>
      </c>
      <c r="H583" s="6">
        <v>39931</v>
      </c>
      <c r="I583" s="4">
        <f t="shared" si="18"/>
        <v>28</v>
      </c>
      <c r="J583" s="4" t="s">
        <v>0</v>
      </c>
      <c r="K583" s="4" t="s">
        <v>14</v>
      </c>
      <c r="L583" s="13">
        <f t="shared" si="19"/>
        <v>-8627.3369863013704</v>
      </c>
    </row>
    <row r="584" spans="1:12" x14ac:dyDescent="0.25">
      <c r="A584" s="4" t="s">
        <v>4712</v>
      </c>
      <c r="B584" s="5">
        <v>583</v>
      </c>
      <c r="C584" s="6">
        <v>40068</v>
      </c>
      <c r="D584" s="6">
        <v>39932</v>
      </c>
      <c r="E584" s="4">
        <v>1</v>
      </c>
      <c r="F584" s="12">
        <v>-64762.1</v>
      </c>
      <c r="G584" s="6">
        <v>39854</v>
      </c>
      <c r="H584" s="6">
        <v>39931</v>
      </c>
      <c r="I584" s="4">
        <f t="shared" si="18"/>
        <v>77</v>
      </c>
      <c r="J584" s="4" t="s">
        <v>1</v>
      </c>
      <c r="K584" s="4" t="s">
        <v>13</v>
      </c>
      <c r="L584" s="13">
        <f t="shared" si="19"/>
        <v>-13662.141643835615</v>
      </c>
    </row>
    <row r="585" spans="1:12" x14ac:dyDescent="0.25">
      <c r="A585" s="4" t="s">
        <v>4713</v>
      </c>
      <c r="B585" s="5">
        <v>584</v>
      </c>
      <c r="C585" s="6">
        <v>39990</v>
      </c>
      <c r="D585" s="6">
        <v>39932</v>
      </c>
      <c r="E585" s="4">
        <v>1</v>
      </c>
      <c r="F585" s="12">
        <v>-66388.100000000006</v>
      </c>
      <c r="G585" s="6">
        <v>39906</v>
      </c>
      <c r="H585" s="6">
        <v>39931</v>
      </c>
      <c r="I585" s="4">
        <f t="shared" si="18"/>
        <v>25</v>
      </c>
      <c r="J585" s="4" t="s">
        <v>1</v>
      </c>
      <c r="K585" s="4" t="s">
        <v>13</v>
      </c>
      <c r="L585" s="13">
        <f t="shared" si="19"/>
        <v>-4547.1301369863022</v>
      </c>
    </row>
    <row r="586" spans="1:12" x14ac:dyDescent="0.25">
      <c r="A586" s="4" t="s">
        <v>4714</v>
      </c>
      <c r="B586" s="5">
        <v>585</v>
      </c>
      <c r="C586" s="6">
        <v>40067</v>
      </c>
      <c r="D586" s="6">
        <v>39932</v>
      </c>
      <c r="E586" s="4">
        <v>1233</v>
      </c>
      <c r="F586" s="12">
        <v>-48502.7</v>
      </c>
      <c r="G586" s="6">
        <v>39798</v>
      </c>
      <c r="H586" s="6">
        <v>39931</v>
      </c>
      <c r="I586" s="4">
        <f t="shared" si="18"/>
        <v>133</v>
      </c>
      <c r="J586" s="4" t="s">
        <v>1</v>
      </c>
      <c r="K586" s="4" t="s">
        <v>13</v>
      </c>
      <c r="L586" s="13">
        <f t="shared" si="19"/>
        <v>-17673.586575342466</v>
      </c>
    </row>
    <row r="587" spans="1:12" x14ac:dyDescent="0.25">
      <c r="A587" s="4" t="s">
        <v>4715</v>
      </c>
      <c r="B587" s="5">
        <v>586</v>
      </c>
      <c r="C587" s="6">
        <v>40067</v>
      </c>
      <c r="D587" s="6">
        <v>39932</v>
      </c>
      <c r="E587" s="4">
        <v>1234</v>
      </c>
      <c r="F587" s="12">
        <v>-11596.8</v>
      </c>
      <c r="G587" s="6">
        <v>39798</v>
      </c>
      <c r="H587" s="6">
        <v>39931</v>
      </c>
      <c r="I587" s="4">
        <f t="shared" si="18"/>
        <v>133</v>
      </c>
      <c r="J587" s="4" t="s">
        <v>1</v>
      </c>
      <c r="K587" s="4" t="s">
        <v>13</v>
      </c>
      <c r="L587" s="13">
        <f t="shared" si="19"/>
        <v>-4225.6832876712324</v>
      </c>
    </row>
    <row r="588" spans="1:12" x14ac:dyDescent="0.25">
      <c r="A588" s="4" t="s">
        <v>4716</v>
      </c>
      <c r="B588" s="5">
        <v>587</v>
      </c>
      <c r="C588" s="6">
        <v>39935</v>
      </c>
      <c r="D588" s="6">
        <v>39932</v>
      </c>
      <c r="E588" s="4">
        <v>43</v>
      </c>
      <c r="F588" s="12">
        <v>-97761.7</v>
      </c>
      <c r="G588" s="6">
        <v>39756</v>
      </c>
      <c r="H588" s="6">
        <v>39931</v>
      </c>
      <c r="I588" s="4">
        <f t="shared" si="18"/>
        <v>175</v>
      </c>
      <c r="J588" s="4" t="s">
        <v>1</v>
      </c>
      <c r="K588" s="4" t="s">
        <v>13</v>
      </c>
      <c r="L588" s="13">
        <f t="shared" si="19"/>
        <v>-46872.047945205479</v>
      </c>
    </row>
    <row r="589" spans="1:12" x14ac:dyDescent="0.25">
      <c r="A589" s="4" t="s">
        <v>4717</v>
      </c>
      <c r="B589" s="5">
        <v>588</v>
      </c>
      <c r="C589" s="6">
        <v>39935</v>
      </c>
      <c r="D589" s="6">
        <v>39932</v>
      </c>
      <c r="E589" s="4">
        <v>210</v>
      </c>
      <c r="F589" s="12">
        <v>-15892.4</v>
      </c>
      <c r="G589" s="6">
        <v>39756</v>
      </c>
      <c r="H589" s="6">
        <v>39931</v>
      </c>
      <c r="I589" s="4">
        <f t="shared" si="18"/>
        <v>175</v>
      </c>
      <c r="J589" s="4" t="s">
        <v>1</v>
      </c>
      <c r="K589" s="4" t="s">
        <v>13</v>
      </c>
      <c r="L589" s="13">
        <f t="shared" si="19"/>
        <v>-7619.6438356164381</v>
      </c>
    </row>
    <row r="590" spans="1:12" x14ac:dyDescent="0.25">
      <c r="A590" s="4" t="s">
        <v>4718</v>
      </c>
      <c r="B590" s="5">
        <v>589</v>
      </c>
      <c r="C590" s="6">
        <v>40086</v>
      </c>
      <c r="D590" s="6">
        <v>39932</v>
      </c>
      <c r="E590" s="4">
        <v>1256</v>
      </c>
      <c r="F590" s="12">
        <v>5875.3</v>
      </c>
      <c r="G590" s="6">
        <v>39849</v>
      </c>
      <c r="H590" s="6">
        <v>39931</v>
      </c>
      <c r="I590" s="4">
        <f t="shared" si="18"/>
        <v>82</v>
      </c>
      <c r="J590" s="4" t="s">
        <v>1</v>
      </c>
      <c r="K590" s="4" t="s">
        <v>13</v>
      </c>
      <c r="L590" s="13">
        <f t="shared" si="19"/>
        <v>1319.9304109589041</v>
      </c>
    </row>
    <row r="591" spans="1:12" x14ac:dyDescent="0.25">
      <c r="A591" s="4" t="s">
        <v>4719</v>
      </c>
      <c r="B591" s="5">
        <v>590</v>
      </c>
      <c r="C591" s="6">
        <v>40086</v>
      </c>
      <c r="D591" s="6">
        <v>39932</v>
      </c>
      <c r="E591" s="4">
        <v>1257</v>
      </c>
      <c r="F591" s="12">
        <v>624.1</v>
      </c>
      <c r="G591" s="6">
        <v>39849</v>
      </c>
      <c r="H591" s="6">
        <v>39931</v>
      </c>
      <c r="I591" s="4">
        <f t="shared" si="18"/>
        <v>82</v>
      </c>
      <c r="J591" s="4" t="s">
        <v>1</v>
      </c>
      <c r="K591" s="4" t="s">
        <v>13</v>
      </c>
      <c r="L591" s="13">
        <f t="shared" si="19"/>
        <v>140.20876712328766</v>
      </c>
    </row>
    <row r="592" spans="1:12" x14ac:dyDescent="0.25">
      <c r="A592" s="4" t="s">
        <v>4720</v>
      </c>
      <c r="B592" s="5">
        <v>591</v>
      </c>
      <c r="C592" s="6">
        <v>39983</v>
      </c>
      <c r="D592" s="6">
        <v>39932</v>
      </c>
      <c r="E592" s="4">
        <v>1256</v>
      </c>
      <c r="F592" s="12">
        <v>2350.9</v>
      </c>
      <c r="G592" s="6">
        <v>39659</v>
      </c>
      <c r="H592" s="6">
        <v>39931</v>
      </c>
      <c r="I592" s="4">
        <f t="shared" si="18"/>
        <v>272</v>
      </c>
      <c r="J592" s="4" t="s">
        <v>1</v>
      </c>
      <c r="K592" s="4" t="s">
        <v>13</v>
      </c>
      <c r="L592" s="13">
        <f t="shared" si="19"/>
        <v>1751.9035616438357</v>
      </c>
    </row>
    <row r="593" spans="1:12" x14ac:dyDescent="0.25">
      <c r="A593" s="4" t="s">
        <v>4721</v>
      </c>
      <c r="B593" s="5">
        <v>592</v>
      </c>
      <c r="C593" s="6">
        <v>39983</v>
      </c>
      <c r="D593" s="6">
        <v>39932</v>
      </c>
      <c r="E593" s="4">
        <v>1257</v>
      </c>
      <c r="F593" s="12">
        <v>-756.6</v>
      </c>
      <c r="G593" s="6">
        <v>39659</v>
      </c>
      <c r="H593" s="6">
        <v>39931</v>
      </c>
      <c r="I593" s="4">
        <f t="shared" si="18"/>
        <v>272</v>
      </c>
      <c r="J593" s="4" t="s">
        <v>1</v>
      </c>
      <c r="K593" s="4" t="s">
        <v>13</v>
      </c>
      <c r="L593" s="13">
        <f t="shared" si="19"/>
        <v>-563.82246575342458</v>
      </c>
    </row>
    <row r="594" spans="1:12" x14ac:dyDescent="0.25">
      <c r="A594" s="4" t="s">
        <v>4722</v>
      </c>
      <c r="B594" s="5">
        <v>593</v>
      </c>
      <c r="C594" s="6">
        <v>40012</v>
      </c>
      <c r="D594" s="6">
        <v>39932</v>
      </c>
      <c r="E594" s="4">
        <v>1</v>
      </c>
      <c r="F594" s="12">
        <v>-30135.7</v>
      </c>
      <c r="G594" s="6">
        <v>39713</v>
      </c>
      <c r="H594" s="6">
        <v>39931</v>
      </c>
      <c r="I594" s="4">
        <f t="shared" si="18"/>
        <v>218</v>
      </c>
      <c r="J594" s="4" t="s">
        <v>1</v>
      </c>
      <c r="K594" s="4" t="s">
        <v>13</v>
      </c>
      <c r="L594" s="13">
        <f t="shared" si="19"/>
        <v>-17998.856438356164</v>
      </c>
    </row>
    <row r="595" spans="1:12" x14ac:dyDescent="0.25">
      <c r="A595" s="4" t="s">
        <v>4723</v>
      </c>
      <c r="B595" s="5">
        <v>594</v>
      </c>
      <c r="C595" s="6">
        <v>39962</v>
      </c>
      <c r="D595" s="6">
        <v>39932</v>
      </c>
      <c r="E595" s="4">
        <v>1</v>
      </c>
      <c r="F595" s="12">
        <v>-67503.7</v>
      </c>
      <c r="G595" s="6">
        <v>39930</v>
      </c>
      <c r="H595" s="6">
        <v>39931</v>
      </c>
      <c r="I595" s="4">
        <f t="shared" si="18"/>
        <v>1</v>
      </c>
      <c r="J595" s="4" t="s">
        <v>1</v>
      </c>
      <c r="K595" s="4" t="s">
        <v>13</v>
      </c>
      <c r="L595" s="13">
        <f t="shared" si="19"/>
        <v>-184.94164383561642</v>
      </c>
    </row>
    <row r="596" spans="1:12" x14ac:dyDescent="0.25">
      <c r="A596" s="4" t="s">
        <v>4724</v>
      </c>
      <c r="B596" s="5">
        <v>595</v>
      </c>
      <c r="C596" s="6">
        <v>39951</v>
      </c>
      <c r="D596" s="6">
        <v>39932</v>
      </c>
      <c r="E596" s="4">
        <v>1</v>
      </c>
      <c r="F596" s="12">
        <v>9376.7999999999993</v>
      </c>
      <c r="G596" s="6">
        <v>39924</v>
      </c>
      <c r="H596" s="6">
        <v>39931</v>
      </c>
      <c r="I596" s="4">
        <f t="shared" si="18"/>
        <v>7</v>
      </c>
      <c r="J596" s="4" t="s">
        <v>1</v>
      </c>
      <c r="K596" s="4" t="s">
        <v>13</v>
      </c>
      <c r="L596" s="13">
        <f t="shared" si="19"/>
        <v>179.82904109589037</v>
      </c>
    </row>
    <row r="597" spans="1:12" x14ac:dyDescent="0.25">
      <c r="A597" s="4" t="s">
        <v>4725</v>
      </c>
      <c r="B597" s="5">
        <v>596</v>
      </c>
      <c r="C597" s="6">
        <v>40334</v>
      </c>
      <c r="D597" s="6">
        <v>39933</v>
      </c>
      <c r="E597" s="4">
        <v>1</v>
      </c>
      <c r="F597" s="12">
        <v>-185393.1</v>
      </c>
      <c r="G597" s="6">
        <v>39890</v>
      </c>
      <c r="H597" s="6">
        <v>39932</v>
      </c>
      <c r="I597" s="4">
        <f t="shared" si="18"/>
        <v>42</v>
      </c>
      <c r="J597" s="4" t="s">
        <v>0</v>
      </c>
      <c r="K597" s="4" t="s">
        <v>14</v>
      </c>
      <c r="L597" s="13">
        <f t="shared" si="19"/>
        <v>-21332.904657534247</v>
      </c>
    </row>
    <row r="598" spans="1:12" x14ac:dyDescent="0.25">
      <c r="A598" s="4" t="s">
        <v>4726</v>
      </c>
      <c r="B598" s="5">
        <v>597</v>
      </c>
      <c r="C598" s="6">
        <v>40143</v>
      </c>
      <c r="D598" s="6">
        <v>39933</v>
      </c>
      <c r="E598" s="4">
        <v>43</v>
      </c>
      <c r="F598" s="12">
        <v>-27448.799999999999</v>
      </c>
      <c r="G598" s="6">
        <v>39902</v>
      </c>
      <c r="H598" s="6">
        <v>39932</v>
      </c>
      <c r="I598" s="4">
        <f t="shared" si="18"/>
        <v>30</v>
      </c>
      <c r="J598" s="4" t="s">
        <v>1</v>
      </c>
      <c r="K598" s="4" t="s">
        <v>13</v>
      </c>
      <c r="L598" s="13">
        <f t="shared" si="19"/>
        <v>-2256.0657534246575</v>
      </c>
    </row>
    <row r="599" spans="1:12" x14ac:dyDescent="0.25">
      <c r="A599" s="4" t="s">
        <v>4727</v>
      </c>
      <c r="B599" s="5">
        <v>598</v>
      </c>
      <c r="C599" s="6">
        <v>40143</v>
      </c>
      <c r="D599" s="6">
        <v>39933</v>
      </c>
      <c r="E599" s="4">
        <v>210</v>
      </c>
      <c r="F599" s="12">
        <v>257.60000000000002</v>
      </c>
      <c r="G599" s="6">
        <v>39902</v>
      </c>
      <c r="H599" s="6">
        <v>39932</v>
      </c>
      <c r="I599" s="4">
        <f t="shared" si="18"/>
        <v>30</v>
      </c>
      <c r="J599" s="4" t="s">
        <v>1</v>
      </c>
      <c r="K599" s="4" t="s">
        <v>13</v>
      </c>
      <c r="L599" s="13">
        <f t="shared" si="19"/>
        <v>21.172602739726031</v>
      </c>
    </row>
    <row r="600" spans="1:12" x14ac:dyDescent="0.25">
      <c r="A600" s="4" t="s">
        <v>4728</v>
      </c>
      <c r="B600" s="5">
        <v>599</v>
      </c>
      <c r="C600" s="6">
        <v>40261</v>
      </c>
      <c r="D600" s="6">
        <v>39933</v>
      </c>
      <c r="E600" s="4">
        <v>1244</v>
      </c>
      <c r="F600" s="12">
        <v>-58855.6</v>
      </c>
      <c r="G600" s="6">
        <v>39855</v>
      </c>
      <c r="H600" s="6">
        <v>39932</v>
      </c>
      <c r="I600" s="4">
        <f t="shared" si="18"/>
        <v>77</v>
      </c>
      <c r="J600" s="4" t="s">
        <v>1</v>
      </c>
      <c r="K600" s="4" t="s">
        <v>13</v>
      </c>
      <c r="L600" s="13">
        <f t="shared" si="19"/>
        <v>-12416.112876712328</v>
      </c>
    </row>
    <row r="601" spans="1:12" x14ac:dyDescent="0.25">
      <c r="A601" s="4" t="s">
        <v>4729</v>
      </c>
      <c r="B601" s="5">
        <v>600</v>
      </c>
      <c r="C601" s="6">
        <v>40261</v>
      </c>
      <c r="D601" s="6">
        <v>39933</v>
      </c>
      <c r="E601" s="4">
        <v>1245</v>
      </c>
      <c r="F601" s="12">
        <v>51945.3</v>
      </c>
      <c r="G601" s="6">
        <v>39855</v>
      </c>
      <c r="H601" s="6">
        <v>39932</v>
      </c>
      <c r="I601" s="4">
        <f t="shared" si="18"/>
        <v>77</v>
      </c>
      <c r="J601" s="4" t="s">
        <v>1</v>
      </c>
      <c r="K601" s="4" t="s">
        <v>13</v>
      </c>
      <c r="L601" s="13">
        <f t="shared" si="19"/>
        <v>10958.323561643836</v>
      </c>
    </row>
    <row r="602" spans="1:12" x14ac:dyDescent="0.25">
      <c r="A602" s="4" t="s">
        <v>4730</v>
      </c>
      <c r="B602" s="5">
        <v>601</v>
      </c>
      <c r="C602" s="6">
        <v>40121</v>
      </c>
      <c r="D602" s="6">
        <v>39933</v>
      </c>
      <c r="E602" s="4">
        <v>1</v>
      </c>
      <c r="F602" s="12">
        <v>-42953.4</v>
      </c>
      <c r="G602" s="6">
        <v>39872</v>
      </c>
      <c r="H602" s="6">
        <v>39932</v>
      </c>
      <c r="I602" s="4">
        <f t="shared" si="18"/>
        <v>60</v>
      </c>
      <c r="J602" s="4" t="s">
        <v>1</v>
      </c>
      <c r="K602" s="4" t="s">
        <v>13</v>
      </c>
      <c r="L602" s="13">
        <f t="shared" si="19"/>
        <v>-7060.8328767123294</v>
      </c>
    </row>
    <row r="603" spans="1:12" x14ac:dyDescent="0.25">
      <c r="A603" s="4" t="s">
        <v>4731</v>
      </c>
      <c r="B603" s="5">
        <v>602</v>
      </c>
      <c r="C603" s="6">
        <v>40101</v>
      </c>
      <c r="D603" s="6">
        <v>39933</v>
      </c>
      <c r="E603" s="4">
        <v>1</v>
      </c>
      <c r="F603" s="12">
        <v>-111164.4</v>
      </c>
      <c r="G603" s="6">
        <v>39880</v>
      </c>
      <c r="H603" s="6">
        <v>39932</v>
      </c>
      <c r="I603" s="4">
        <f t="shared" si="18"/>
        <v>52</v>
      </c>
      <c r="J603" s="4" t="s">
        <v>1</v>
      </c>
      <c r="K603" s="4" t="s">
        <v>13</v>
      </c>
      <c r="L603" s="13">
        <f t="shared" si="19"/>
        <v>-15837.12</v>
      </c>
    </row>
    <row r="604" spans="1:12" x14ac:dyDescent="0.25">
      <c r="A604" s="4" t="s">
        <v>4732</v>
      </c>
      <c r="B604" s="5">
        <v>603</v>
      </c>
      <c r="C604" s="6">
        <v>40157</v>
      </c>
      <c r="D604" s="6">
        <v>39934</v>
      </c>
      <c r="E604" s="4">
        <v>1252</v>
      </c>
      <c r="F604" s="12">
        <v>-190066.6</v>
      </c>
      <c r="G604" s="6">
        <v>39921</v>
      </c>
      <c r="H604" s="6">
        <v>39933</v>
      </c>
      <c r="I604" s="4">
        <f t="shared" si="18"/>
        <v>12</v>
      </c>
      <c r="J604" s="4" t="s">
        <v>1</v>
      </c>
      <c r="K604" s="4" t="s">
        <v>13</v>
      </c>
      <c r="L604" s="13">
        <f t="shared" si="19"/>
        <v>-6248.7649315068502</v>
      </c>
    </row>
    <row r="605" spans="1:12" x14ac:dyDescent="0.25">
      <c r="A605" s="4" t="s">
        <v>4733</v>
      </c>
      <c r="B605" s="5">
        <v>604</v>
      </c>
      <c r="C605" s="6">
        <v>40157</v>
      </c>
      <c r="D605" s="6">
        <v>39934</v>
      </c>
      <c r="E605" s="4">
        <v>1253</v>
      </c>
      <c r="F605" s="12">
        <v>-56107</v>
      </c>
      <c r="G605" s="6">
        <v>39921</v>
      </c>
      <c r="H605" s="6">
        <v>39933</v>
      </c>
      <c r="I605" s="4">
        <f t="shared" si="18"/>
        <v>12</v>
      </c>
      <c r="J605" s="4" t="s">
        <v>1</v>
      </c>
      <c r="K605" s="4" t="s">
        <v>13</v>
      </c>
      <c r="L605" s="13">
        <f t="shared" si="19"/>
        <v>-1844.6136986301372</v>
      </c>
    </row>
    <row r="606" spans="1:12" x14ac:dyDescent="0.25">
      <c r="A606" s="4" t="s">
        <v>4734</v>
      </c>
      <c r="B606" s="5">
        <v>605</v>
      </c>
      <c r="C606" s="6">
        <v>40017</v>
      </c>
      <c r="D606" s="6">
        <v>39934</v>
      </c>
      <c r="E606" s="4">
        <v>1</v>
      </c>
      <c r="F606" s="12">
        <v>-75606.3</v>
      </c>
      <c r="G606" s="6">
        <v>39913</v>
      </c>
      <c r="H606" s="6">
        <v>39933</v>
      </c>
      <c r="I606" s="4">
        <f t="shared" si="18"/>
        <v>20</v>
      </c>
      <c r="J606" s="4" t="s">
        <v>1</v>
      </c>
      <c r="K606" s="4" t="s">
        <v>13</v>
      </c>
      <c r="L606" s="13">
        <f t="shared" si="19"/>
        <v>-4142.8109589041096</v>
      </c>
    </row>
    <row r="607" spans="1:12" x14ac:dyDescent="0.25">
      <c r="A607" s="4" t="s">
        <v>4735</v>
      </c>
      <c r="B607" s="5">
        <v>606</v>
      </c>
      <c r="C607" s="6">
        <v>40266</v>
      </c>
      <c r="D607" s="6">
        <v>39934</v>
      </c>
      <c r="E607" s="4">
        <v>1</v>
      </c>
      <c r="F607" s="12">
        <v>-289831</v>
      </c>
      <c r="G607" s="6">
        <v>39908</v>
      </c>
      <c r="H607" s="6">
        <v>39933</v>
      </c>
      <c r="I607" s="4">
        <f t="shared" si="18"/>
        <v>25</v>
      </c>
      <c r="J607" s="4" t="s">
        <v>1</v>
      </c>
      <c r="K607" s="4" t="s">
        <v>13</v>
      </c>
      <c r="L607" s="13">
        <f t="shared" si="19"/>
        <v>-19851.438356164381</v>
      </c>
    </row>
    <row r="608" spans="1:12" x14ac:dyDescent="0.25">
      <c r="A608" s="4" t="s">
        <v>4736</v>
      </c>
      <c r="B608" s="5">
        <v>607</v>
      </c>
      <c r="C608" s="6">
        <v>40068</v>
      </c>
      <c r="D608" s="6">
        <v>39934</v>
      </c>
      <c r="E608" s="4">
        <v>1</v>
      </c>
      <c r="F608" s="12">
        <v>-35852.300000000003</v>
      </c>
      <c r="G608" s="6">
        <v>39831</v>
      </c>
      <c r="H608" s="6">
        <v>39933</v>
      </c>
      <c r="I608" s="4">
        <f t="shared" si="18"/>
        <v>102</v>
      </c>
      <c r="J608" s="4" t="s">
        <v>1</v>
      </c>
      <c r="K608" s="4" t="s">
        <v>13</v>
      </c>
      <c r="L608" s="13">
        <f t="shared" si="19"/>
        <v>-10018.998904109589</v>
      </c>
    </row>
    <row r="609" spans="1:12" x14ac:dyDescent="0.25">
      <c r="A609" s="4" t="s">
        <v>4737</v>
      </c>
      <c r="B609" s="5">
        <v>608</v>
      </c>
      <c r="C609" s="6">
        <v>40283</v>
      </c>
      <c r="D609" s="6">
        <v>39935</v>
      </c>
      <c r="E609" s="4">
        <v>43</v>
      </c>
      <c r="F609" s="12">
        <v>-378887.1</v>
      </c>
      <c r="G609" s="6">
        <v>39917</v>
      </c>
      <c r="H609" s="6">
        <v>39934</v>
      </c>
      <c r="I609" s="4">
        <f t="shared" si="18"/>
        <v>17</v>
      </c>
      <c r="J609" s="4" t="s">
        <v>1</v>
      </c>
      <c r="K609" s="4" t="s">
        <v>13</v>
      </c>
      <c r="L609" s="13">
        <f t="shared" si="19"/>
        <v>-17646.796438356163</v>
      </c>
    </row>
    <row r="610" spans="1:12" x14ac:dyDescent="0.25">
      <c r="A610" s="4" t="s">
        <v>4738</v>
      </c>
      <c r="B610" s="5">
        <v>609</v>
      </c>
      <c r="C610" s="6">
        <v>40283</v>
      </c>
      <c r="D610" s="6">
        <v>39935</v>
      </c>
      <c r="E610" s="4">
        <v>210</v>
      </c>
      <c r="F610" s="12">
        <v>146343</v>
      </c>
      <c r="G610" s="6">
        <v>39917</v>
      </c>
      <c r="H610" s="6">
        <v>39934</v>
      </c>
      <c r="I610" s="4">
        <f t="shared" si="18"/>
        <v>17</v>
      </c>
      <c r="J610" s="4" t="s">
        <v>1</v>
      </c>
      <c r="K610" s="4" t="s">
        <v>13</v>
      </c>
      <c r="L610" s="13">
        <f t="shared" si="19"/>
        <v>6815.9753424657538</v>
      </c>
    </row>
    <row r="611" spans="1:12" x14ac:dyDescent="0.25">
      <c r="A611" s="4" t="s">
        <v>4739</v>
      </c>
      <c r="B611" s="5">
        <v>610</v>
      </c>
      <c r="C611" s="6">
        <v>40126</v>
      </c>
      <c r="D611" s="6">
        <v>39935</v>
      </c>
      <c r="E611" s="4">
        <v>43</v>
      </c>
      <c r="F611" s="12">
        <v>-54355.199999999997</v>
      </c>
      <c r="G611" s="6">
        <v>39900</v>
      </c>
      <c r="H611" s="6">
        <v>39934</v>
      </c>
      <c r="I611" s="4">
        <f t="shared" si="18"/>
        <v>34</v>
      </c>
      <c r="J611" s="4" t="s">
        <v>1</v>
      </c>
      <c r="K611" s="4" t="s">
        <v>13</v>
      </c>
      <c r="L611" s="13">
        <f t="shared" si="19"/>
        <v>-5063.2241095890413</v>
      </c>
    </row>
    <row r="612" spans="1:12" x14ac:dyDescent="0.25">
      <c r="A612" s="4" t="s">
        <v>4740</v>
      </c>
      <c r="B612" s="5">
        <v>611</v>
      </c>
      <c r="C612" s="6">
        <v>40126</v>
      </c>
      <c r="D612" s="6">
        <v>39935</v>
      </c>
      <c r="E612" s="4">
        <v>210</v>
      </c>
      <c r="F612" s="12">
        <v>-179046</v>
      </c>
      <c r="G612" s="6">
        <v>39900</v>
      </c>
      <c r="H612" s="6">
        <v>39934</v>
      </c>
      <c r="I612" s="4">
        <f t="shared" si="18"/>
        <v>34</v>
      </c>
      <c r="J612" s="4" t="s">
        <v>1</v>
      </c>
      <c r="K612" s="4" t="s">
        <v>13</v>
      </c>
      <c r="L612" s="13">
        <f t="shared" si="19"/>
        <v>-16678.257534246575</v>
      </c>
    </row>
    <row r="613" spans="1:12" x14ac:dyDescent="0.25">
      <c r="A613" s="4" t="s">
        <v>4741</v>
      </c>
      <c r="B613" s="5">
        <v>612</v>
      </c>
      <c r="C613" s="6">
        <v>39965</v>
      </c>
      <c r="D613" s="6">
        <v>39935</v>
      </c>
      <c r="E613" s="4">
        <v>1</v>
      </c>
      <c r="F613" s="12">
        <v>-22777.4</v>
      </c>
      <c r="G613" s="6">
        <v>39837</v>
      </c>
      <c r="H613" s="6">
        <v>39934</v>
      </c>
      <c r="I613" s="4">
        <f t="shared" si="18"/>
        <v>97</v>
      </c>
      <c r="J613" s="4" t="s">
        <v>1</v>
      </c>
      <c r="K613" s="4" t="s">
        <v>13</v>
      </c>
      <c r="L613" s="13">
        <f t="shared" si="19"/>
        <v>-6053.1720547945206</v>
      </c>
    </row>
    <row r="614" spans="1:12" x14ac:dyDescent="0.25">
      <c r="A614" s="4" t="s">
        <v>4742</v>
      </c>
      <c r="B614" s="5">
        <v>613</v>
      </c>
      <c r="C614" s="6">
        <v>40280</v>
      </c>
      <c r="D614" s="6">
        <v>39936</v>
      </c>
      <c r="E614" s="4">
        <v>1</v>
      </c>
      <c r="F614" s="12">
        <v>-7107.8</v>
      </c>
      <c r="G614" s="6">
        <v>39875</v>
      </c>
      <c r="H614" s="6">
        <v>39935</v>
      </c>
      <c r="I614" s="4">
        <f t="shared" si="18"/>
        <v>60</v>
      </c>
      <c r="J614" s="4" t="s">
        <v>0</v>
      </c>
      <c r="K614" s="4" t="s">
        <v>14</v>
      </c>
      <c r="L614" s="13">
        <f t="shared" si="19"/>
        <v>-1168.4054794520548</v>
      </c>
    </row>
    <row r="615" spans="1:12" x14ac:dyDescent="0.25">
      <c r="A615" s="4" t="s">
        <v>4743</v>
      </c>
      <c r="B615" s="5">
        <v>614</v>
      </c>
      <c r="C615" s="6">
        <v>40227</v>
      </c>
      <c r="D615" s="6">
        <v>39936</v>
      </c>
      <c r="E615" s="4">
        <v>43</v>
      </c>
      <c r="F615" s="12">
        <v>-19335.7</v>
      </c>
      <c r="G615" s="6">
        <v>39909</v>
      </c>
      <c r="H615" s="6">
        <v>39935</v>
      </c>
      <c r="I615" s="4">
        <f t="shared" si="18"/>
        <v>26</v>
      </c>
      <c r="J615" s="4" t="s">
        <v>1</v>
      </c>
      <c r="K615" s="4" t="s">
        <v>13</v>
      </c>
      <c r="L615" s="13">
        <f t="shared" si="19"/>
        <v>-1377.3375342465754</v>
      </c>
    </row>
    <row r="616" spans="1:12" x14ac:dyDescent="0.25">
      <c r="A616" s="4" t="s">
        <v>4744</v>
      </c>
      <c r="B616" s="5">
        <v>615</v>
      </c>
      <c r="C616" s="6">
        <v>40227</v>
      </c>
      <c r="D616" s="6">
        <v>39936</v>
      </c>
      <c r="E616" s="4">
        <v>210</v>
      </c>
      <c r="F616" s="12">
        <v>-73499.199999999997</v>
      </c>
      <c r="G616" s="6">
        <v>39909</v>
      </c>
      <c r="H616" s="6">
        <v>39935</v>
      </c>
      <c r="I616" s="4">
        <f t="shared" si="18"/>
        <v>26</v>
      </c>
      <c r="J616" s="4" t="s">
        <v>1</v>
      </c>
      <c r="K616" s="4" t="s">
        <v>13</v>
      </c>
      <c r="L616" s="13">
        <f t="shared" si="19"/>
        <v>-5235.5594520547947</v>
      </c>
    </row>
    <row r="617" spans="1:12" x14ac:dyDescent="0.25">
      <c r="A617" s="4" t="s">
        <v>4745</v>
      </c>
      <c r="B617" s="5">
        <v>616</v>
      </c>
      <c r="C617" s="6">
        <v>40278</v>
      </c>
      <c r="D617" s="6">
        <v>39936</v>
      </c>
      <c r="E617" s="4">
        <v>43</v>
      </c>
      <c r="F617" s="12">
        <v>-10717.1</v>
      </c>
      <c r="G617" s="6">
        <v>39875</v>
      </c>
      <c r="H617" s="6">
        <v>39935</v>
      </c>
      <c r="I617" s="4">
        <f t="shared" si="18"/>
        <v>60</v>
      </c>
      <c r="J617" s="4" t="s">
        <v>1</v>
      </c>
      <c r="K617" s="4" t="s">
        <v>13</v>
      </c>
      <c r="L617" s="13">
        <f t="shared" si="19"/>
        <v>-1761.7150684931507</v>
      </c>
    </row>
    <row r="618" spans="1:12" x14ac:dyDescent="0.25">
      <c r="A618" s="4" t="s">
        <v>4746</v>
      </c>
      <c r="B618" s="5">
        <v>617</v>
      </c>
      <c r="C618" s="6">
        <v>40278</v>
      </c>
      <c r="D618" s="6">
        <v>39936</v>
      </c>
      <c r="E618" s="4">
        <v>210</v>
      </c>
      <c r="F618" s="12">
        <v>-92016.2</v>
      </c>
      <c r="G618" s="6">
        <v>39875</v>
      </c>
      <c r="H618" s="6">
        <v>39935</v>
      </c>
      <c r="I618" s="4">
        <f t="shared" si="18"/>
        <v>60</v>
      </c>
      <c r="J618" s="4" t="s">
        <v>1</v>
      </c>
      <c r="K618" s="4" t="s">
        <v>13</v>
      </c>
      <c r="L618" s="13">
        <f t="shared" si="19"/>
        <v>-15125.950684931506</v>
      </c>
    </row>
    <row r="619" spans="1:12" x14ac:dyDescent="0.25">
      <c r="A619" s="4" t="s">
        <v>4747</v>
      </c>
      <c r="B619" s="5">
        <v>618</v>
      </c>
      <c r="C619" s="6">
        <v>40238</v>
      </c>
      <c r="D619" s="6">
        <v>39936</v>
      </c>
      <c r="E619" s="4">
        <v>1233</v>
      </c>
      <c r="F619" s="12">
        <v>-50470.1</v>
      </c>
      <c r="G619" s="6">
        <v>39834</v>
      </c>
      <c r="H619" s="6">
        <v>39935</v>
      </c>
      <c r="I619" s="4">
        <f t="shared" si="18"/>
        <v>101</v>
      </c>
      <c r="J619" s="4" t="s">
        <v>1</v>
      </c>
      <c r="K619" s="4" t="s">
        <v>13</v>
      </c>
      <c r="L619" s="13">
        <f t="shared" si="19"/>
        <v>-13965.698904109588</v>
      </c>
    </row>
    <row r="620" spans="1:12" x14ac:dyDescent="0.25">
      <c r="A620" s="4" t="s">
        <v>4748</v>
      </c>
      <c r="B620" s="5">
        <v>619</v>
      </c>
      <c r="C620" s="6">
        <v>40238</v>
      </c>
      <c r="D620" s="6">
        <v>39936</v>
      </c>
      <c r="E620" s="4">
        <v>1234</v>
      </c>
      <c r="F620" s="12">
        <v>-54247.7</v>
      </c>
      <c r="G620" s="6">
        <v>39834</v>
      </c>
      <c r="H620" s="6">
        <v>39935</v>
      </c>
      <c r="I620" s="4">
        <f t="shared" si="18"/>
        <v>101</v>
      </c>
      <c r="J620" s="4" t="s">
        <v>1</v>
      </c>
      <c r="K620" s="4" t="s">
        <v>13</v>
      </c>
      <c r="L620" s="13">
        <f t="shared" si="19"/>
        <v>-15011.007397260273</v>
      </c>
    </row>
    <row r="621" spans="1:12" x14ac:dyDescent="0.25">
      <c r="A621" s="4" t="s">
        <v>4749</v>
      </c>
      <c r="B621" s="5">
        <v>620</v>
      </c>
      <c r="C621" s="6">
        <v>40009</v>
      </c>
      <c r="D621" s="6">
        <v>39937</v>
      </c>
      <c r="E621" s="4">
        <v>1</v>
      </c>
      <c r="F621" s="12">
        <v>-104778.5</v>
      </c>
      <c r="G621" s="6">
        <v>39871</v>
      </c>
      <c r="H621" s="6">
        <v>39936</v>
      </c>
      <c r="I621" s="4">
        <f t="shared" si="18"/>
        <v>65</v>
      </c>
      <c r="J621" s="4" t="s">
        <v>1</v>
      </c>
      <c r="K621" s="4" t="s">
        <v>13</v>
      </c>
      <c r="L621" s="13">
        <f t="shared" si="19"/>
        <v>-18659.184931506847</v>
      </c>
    </row>
    <row r="622" spans="1:12" x14ac:dyDescent="0.25">
      <c r="A622" s="4" t="s">
        <v>4750</v>
      </c>
      <c r="B622" s="5">
        <v>621</v>
      </c>
      <c r="C622" s="6">
        <v>40337</v>
      </c>
      <c r="D622" s="6">
        <v>39937</v>
      </c>
      <c r="E622" s="4">
        <v>1</v>
      </c>
      <c r="F622" s="12">
        <v>-809560.3</v>
      </c>
      <c r="G622" s="6">
        <v>39928</v>
      </c>
      <c r="H622" s="6">
        <v>39936</v>
      </c>
      <c r="I622" s="4">
        <f t="shared" si="18"/>
        <v>8</v>
      </c>
      <c r="J622" s="4" t="s">
        <v>1</v>
      </c>
      <c r="K622" s="4" t="s">
        <v>13</v>
      </c>
      <c r="L622" s="13">
        <f t="shared" si="19"/>
        <v>-17743.787397260276</v>
      </c>
    </row>
    <row r="623" spans="1:12" x14ac:dyDescent="0.25">
      <c r="A623" s="4" t="s">
        <v>4751</v>
      </c>
      <c r="B623" s="5">
        <v>622</v>
      </c>
      <c r="C623" s="6">
        <v>40254</v>
      </c>
      <c r="D623" s="6">
        <v>39937</v>
      </c>
      <c r="E623" s="4">
        <v>1</v>
      </c>
      <c r="F623" s="12">
        <v>117254.3</v>
      </c>
      <c r="G623" s="6">
        <v>39848</v>
      </c>
      <c r="H623" s="6">
        <v>39936</v>
      </c>
      <c r="I623" s="4">
        <f t="shared" si="18"/>
        <v>88</v>
      </c>
      <c r="J623" s="4" t="s">
        <v>1</v>
      </c>
      <c r="K623" s="4" t="s">
        <v>13</v>
      </c>
      <c r="L623" s="13">
        <f t="shared" si="19"/>
        <v>28269.5298630137</v>
      </c>
    </row>
    <row r="624" spans="1:12" x14ac:dyDescent="0.25">
      <c r="A624" s="4" t="s">
        <v>4752</v>
      </c>
      <c r="B624" s="5">
        <v>623</v>
      </c>
      <c r="C624" s="6">
        <v>40004</v>
      </c>
      <c r="D624" s="6">
        <v>39938</v>
      </c>
      <c r="E624" s="4">
        <v>43</v>
      </c>
      <c r="F624" s="12">
        <v>-2846.9</v>
      </c>
      <c r="G624" s="6">
        <v>39927</v>
      </c>
      <c r="H624" s="6">
        <v>39937</v>
      </c>
      <c r="I624" s="4">
        <f t="shared" si="18"/>
        <v>10</v>
      </c>
      <c r="J624" s="4" t="s">
        <v>1</v>
      </c>
      <c r="K624" s="4" t="s">
        <v>13</v>
      </c>
      <c r="L624" s="13">
        <f t="shared" si="19"/>
        <v>-77.9972602739726</v>
      </c>
    </row>
    <row r="625" spans="1:12" x14ac:dyDescent="0.25">
      <c r="A625" s="4" t="s">
        <v>4753</v>
      </c>
      <c r="B625" s="5">
        <v>624</v>
      </c>
      <c r="C625" s="6">
        <v>40004</v>
      </c>
      <c r="D625" s="6">
        <v>39938</v>
      </c>
      <c r="E625" s="4">
        <v>210</v>
      </c>
      <c r="F625" s="12">
        <v>-83505</v>
      </c>
      <c r="G625" s="6">
        <v>39927</v>
      </c>
      <c r="H625" s="6">
        <v>39937</v>
      </c>
      <c r="I625" s="4">
        <f t="shared" si="18"/>
        <v>10</v>
      </c>
      <c r="J625" s="4" t="s">
        <v>1</v>
      </c>
      <c r="K625" s="4" t="s">
        <v>13</v>
      </c>
      <c r="L625" s="13">
        <f t="shared" si="19"/>
        <v>-2287.8082191780823</v>
      </c>
    </row>
    <row r="626" spans="1:12" x14ac:dyDescent="0.25">
      <c r="A626" s="4" t="s">
        <v>4754</v>
      </c>
      <c r="B626" s="5">
        <v>625</v>
      </c>
      <c r="C626" s="6">
        <v>40067</v>
      </c>
      <c r="D626" s="6">
        <v>39938</v>
      </c>
      <c r="E626" s="4">
        <v>1</v>
      </c>
      <c r="F626" s="12">
        <v>-183894.1</v>
      </c>
      <c r="G626" s="6">
        <v>39898</v>
      </c>
      <c r="H626" s="6">
        <v>39937</v>
      </c>
      <c r="I626" s="4">
        <f t="shared" si="18"/>
        <v>39</v>
      </c>
      <c r="J626" s="4" t="s">
        <v>1</v>
      </c>
      <c r="K626" s="4" t="s">
        <v>13</v>
      </c>
      <c r="L626" s="13">
        <f t="shared" si="19"/>
        <v>-19648.958630136985</v>
      </c>
    </row>
    <row r="627" spans="1:12" x14ac:dyDescent="0.25">
      <c r="A627" s="4" t="s">
        <v>4755</v>
      </c>
      <c r="B627" s="5">
        <v>626</v>
      </c>
      <c r="C627" s="6">
        <v>40282</v>
      </c>
      <c r="D627" s="6">
        <v>39938</v>
      </c>
      <c r="E627" s="4">
        <v>1</v>
      </c>
      <c r="F627" s="12">
        <v>-103000.9</v>
      </c>
      <c r="G627" s="6">
        <v>39877</v>
      </c>
      <c r="H627" s="6">
        <v>39937</v>
      </c>
      <c r="I627" s="4">
        <f t="shared" si="18"/>
        <v>60</v>
      </c>
      <c r="J627" s="4" t="s">
        <v>1</v>
      </c>
      <c r="K627" s="4" t="s">
        <v>13</v>
      </c>
      <c r="L627" s="13">
        <f t="shared" si="19"/>
        <v>-16931.654794520546</v>
      </c>
    </row>
    <row r="628" spans="1:12" x14ac:dyDescent="0.25">
      <c r="A628" s="4" t="s">
        <v>4756</v>
      </c>
      <c r="B628" s="5">
        <v>627</v>
      </c>
      <c r="C628" s="6">
        <v>40066</v>
      </c>
      <c r="D628" s="6">
        <v>39939</v>
      </c>
      <c r="E628" s="4">
        <v>1</v>
      </c>
      <c r="F628" s="12">
        <v>-184721.5</v>
      </c>
      <c r="G628" s="6">
        <v>39924</v>
      </c>
      <c r="H628" s="6">
        <v>39938</v>
      </c>
      <c r="I628" s="4">
        <f t="shared" si="18"/>
        <v>14</v>
      </c>
      <c r="J628" s="4" t="s">
        <v>0</v>
      </c>
      <c r="K628" s="4" t="s">
        <v>14</v>
      </c>
      <c r="L628" s="13">
        <f t="shared" si="19"/>
        <v>-7085.2082191780819</v>
      </c>
    </row>
    <row r="629" spans="1:12" x14ac:dyDescent="0.25">
      <c r="A629" s="4" t="s">
        <v>4757</v>
      </c>
      <c r="B629" s="5">
        <v>628</v>
      </c>
      <c r="C629" s="6">
        <v>40323</v>
      </c>
      <c r="D629" s="6">
        <v>39939</v>
      </c>
      <c r="E629" s="4">
        <v>1244</v>
      </c>
      <c r="F629" s="12">
        <v>272882.7</v>
      </c>
      <c r="G629" s="6">
        <v>39927</v>
      </c>
      <c r="H629" s="6">
        <v>39938</v>
      </c>
      <c r="I629" s="4">
        <f t="shared" si="18"/>
        <v>11</v>
      </c>
      <c r="J629" s="4" t="s">
        <v>1</v>
      </c>
      <c r="K629" s="4" t="s">
        <v>13</v>
      </c>
      <c r="L629" s="13">
        <f t="shared" si="19"/>
        <v>8223.8621917808232</v>
      </c>
    </row>
    <row r="630" spans="1:12" x14ac:dyDescent="0.25">
      <c r="A630" s="4" t="s">
        <v>4758</v>
      </c>
      <c r="B630" s="5">
        <v>629</v>
      </c>
      <c r="C630" s="6">
        <v>40323</v>
      </c>
      <c r="D630" s="6">
        <v>39939</v>
      </c>
      <c r="E630" s="4">
        <v>1245</v>
      </c>
      <c r="F630" s="12">
        <v>-246117.6</v>
      </c>
      <c r="G630" s="6">
        <v>39927</v>
      </c>
      <c r="H630" s="6">
        <v>39938</v>
      </c>
      <c r="I630" s="4">
        <f t="shared" si="18"/>
        <v>11</v>
      </c>
      <c r="J630" s="4" t="s">
        <v>1</v>
      </c>
      <c r="K630" s="4" t="s">
        <v>13</v>
      </c>
      <c r="L630" s="13">
        <f t="shared" si="19"/>
        <v>-7417.2427397260271</v>
      </c>
    </row>
    <row r="631" spans="1:12" x14ac:dyDescent="0.25">
      <c r="A631" s="4" t="s">
        <v>4759</v>
      </c>
      <c r="B631" s="5">
        <v>630</v>
      </c>
      <c r="C631" s="6">
        <v>40007</v>
      </c>
      <c r="D631" s="6">
        <v>39939</v>
      </c>
      <c r="E631" s="4">
        <v>1</v>
      </c>
      <c r="F631" s="12">
        <v>-55127.1</v>
      </c>
      <c r="G631" s="6">
        <v>39830</v>
      </c>
      <c r="H631" s="6">
        <v>39938</v>
      </c>
      <c r="I631" s="4">
        <f t="shared" si="18"/>
        <v>108</v>
      </c>
      <c r="J631" s="4" t="s">
        <v>1</v>
      </c>
      <c r="K631" s="4" t="s">
        <v>13</v>
      </c>
      <c r="L631" s="13">
        <f t="shared" si="19"/>
        <v>-16311.580273972604</v>
      </c>
    </row>
    <row r="632" spans="1:12" x14ac:dyDescent="0.25">
      <c r="A632" s="4" t="s">
        <v>4760</v>
      </c>
      <c r="B632" s="5">
        <v>631</v>
      </c>
      <c r="C632" s="6">
        <v>40274</v>
      </c>
      <c r="D632" s="6">
        <v>39940</v>
      </c>
      <c r="E632" s="4">
        <v>1</v>
      </c>
      <c r="F632" s="12">
        <v>-324216.40000000002</v>
      </c>
      <c r="G632" s="6">
        <v>39936</v>
      </c>
      <c r="H632" s="6">
        <v>39939</v>
      </c>
      <c r="I632" s="4">
        <f t="shared" si="18"/>
        <v>3</v>
      </c>
      <c r="J632" s="4" t="s">
        <v>0</v>
      </c>
      <c r="K632" s="4" t="s">
        <v>14</v>
      </c>
      <c r="L632" s="13">
        <f t="shared" si="19"/>
        <v>-2664.7923287671233</v>
      </c>
    </row>
    <row r="633" spans="1:12" x14ac:dyDescent="0.25">
      <c r="A633" s="4" t="s">
        <v>4761</v>
      </c>
      <c r="B633" s="5">
        <v>632</v>
      </c>
      <c r="C633" s="6">
        <v>40246</v>
      </c>
      <c r="D633" s="6">
        <v>39940</v>
      </c>
      <c r="E633" s="4">
        <v>1</v>
      </c>
      <c r="F633" s="12">
        <v>-8343.7000000000007</v>
      </c>
      <c r="G633" s="6">
        <v>39843</v>
      </c>
      <c r="H633" s="6">
        <v>39939</v>
      </c>
      <c r="I633" s="4">
        <f t="shared" si="18"/>
        <v>96</v>
      </c>
      <c r="J633" s="4" t="s">
        <v>1</v>
      </c>
      <c r="K633" s="4" t="s">
        <v>13</v>
      </c>
      <c r="L633" s="13">
        <f t="shared" si="19"/>
        <v>-2194.507397260274</v>
      </c>
    </row>
    <row r="634" spans="1:12" x14ac:dyDescent="0.25">
      <c r="A634" s="4" t="s">
        <v>4762</v>
      </c>
      <c r="B634" s="5">
        <v>633</v>
      </c>
      <c r="C634" s="6">
        <v>40236</v>
      </c>
      <c r="D634" s="6">
        <v>39940</v>
      </c>
      <c r="E634" s="4">
        <v>1</v>
      </c>
      <c r="F634" s="12">
        <v>-20990.1</v>
      </c>
      <c r="G634" s="6">
        <v>39837</v>
      </c>
      <c r="H634" s="6">
        <v>39939</v>
      </c>
      <c r="I634" s="4">
        <f t="shared" si="18"/>
        <v>102</v>
      </c>
      <c r="J634" s="4" t="s">
        <v>1</v>
      </c>
      <c r="K634" s="4" t="s">
        <v>13</v>
      </c>
      <c r="L634" s="13">
        <f t="shared" si="19"/>
        <v>-5865.7265753424654</v>
      </c>
    </row>
    <row r="635" spans="1:12" x14ac:dyDescent="0.25">
      <c r="A635" s="4" t="s">
        <v>4763</v>
      </c>
      <c r="B635" s="5">
        <v>634</v>
      </c>
      <c r="C635" s="6">
        <v>39983</v>
      </c>
      <c r="D635" s="6">
        <v>39940</v>
      </c>
      <c r="E635" s="4">
        <v>1</v>
      </c>
      <c r="F635" s="12">
        <v>-32085.5</v>
      </c>
      <c r="G635" s="6">
        <v>39766</v>
      </c>
      <c r="H635" s="6">
        <v>39939</v>
      </c>
      <c r="I635" s="4">
        <f t="shared" si="18"/>
        <v>173</v>
      </c>
      <c r="J635" s="4" t="s">
        <v>1</v>
      </c>
      <c r="K635" s="4" t="s">
        <v>13</v>
      </c>
      <c r="L635" s="13">
        <f t="shared" si="19"/>
        <v>-15207.647945205479</v>
      </c>
    </row>
    <row r="636" spans="1:12" x14ac:dyDescent="0.25">
      <c r="A636" s="4" t="s">
        <v>4764</v>
      </c>
      <c r="B636" s="5">
        <v>635</v>
      </c>
      <c r="C636" s="6">
        <v>40332</v>
      </c>
      <c r="D636" s="6">
        <v>39940</v>
      </c>
      <c r="E636" s="4">
        <v>43</v>
      </c>
      <c r="F636" s="12">
        <v>-2385976.2999999998</v>
      </c>
      <c r="G636" s="6">
        <v>39922</v>
      </c>
      <c r="H636" s="6">
        <v>39939</v>
      </c>
      <c r="I636" s="4">
        <f t="shared" si="18"/>
        <v>17</v>
      </c>
      <c r="J636" s="4" t="s">
        <v>1</v>
      </c>
      <c r="K636" s="4" t="s">
        <v>13</v>
      </c>
      <c r="L636" s="13">
        <f t="shared" si="19"/>
        <v>-111127.66328767122</v>
      </c>
    </row>
    <row r="637" spans="1:12" x14ac:dyDescent="0.25">
      <c r="A637" s="4" t="s">
        <v>4765</v>
      </c>
      <c r="B637" s="5">
        <v>636</v>
      </c>
      <c r="C637" s="6">
        <v>40332</v>
      </c>
      <c r="D637" s="6">
        <v>39940</v>
      </c>
      <c r="E637" s="4">
        <v>210</v>
      </c>
      <c r="F637" s="12">
        <v>-7368.4</v>
      </c>
      <c r="G637" s="6">
        <v>39922</v>
      </c>
      <c r="H637" s="6">
        <v>39939</v>
      </c>
      <c r="I637" s="4">
        <f t="shared" si="18"/>
        <v>17</v>
      </c>
      <c r="J637" s="4" t="s">
        <v>1</v>
      </c>
      <c r="K637" s="4" t="s">
        <v>13</v>
      </c>
      <c r="L637" s="13">
        <f t="shared" si="19"/>
        <v>-343.18575342465755</v>
      </c>
    </row>
    <row r="638" spans="1:12" x14ac:dyDescent="0.25">
      <c r="A638" s="4" t="s">
        <v>4766</v>
      </c>
      <c r="B638" s="5">
        <v>637</v>
      </c>
      <c r="C638" s="6">
        <v>40008</v>
      </c>
      <c r="D638" s="6">
        <v>39940</v>
      </c>
      <c r="E638" s="4">
        <v>1</v>
      </c>
      <c r="F638" s="12">
        <v>-32292</v>
      </c>
      <c r="G638" s="6">
        <v>39793</v>
      </c>
      <c r="H638" s="6">
        <v>39939</v>
      </c>
      <c r="I638" s="4">
        <f t="shared" si="18"/>
        <v>146</v>
      </c>
      <c r="J638" s="4" t="s">
        <v>1</v>
      </c>
      <c r="K638" s="4" t="s">
        <v>13</v>
      </c>
      <c r="L638" s="13">
        <f t="shared" si="19"/>
        <v>-12916.800000000001</v>
      </c>
    </row>
    <row r="639" spans="1:12" x14ac:dyDescent="0.25">
      <c r="A639" s="4" t="s">
        <v>4767</v>
      </c>
      <c r="B639" s="5">
        <v>638</v>
      </c>
      <c r="C639" s="6">
        <v>40017</v>
      </c>
      <c r="D639" s="6">
        <v>39941</v>
      </c>
      <c r="E639" s="4">
        <v>1</v>
      </c>
      <c r="F639" s="12">
        <v>-83565.3</v>
      </c>
      <c r="G639" s="6">
        <v>39932</v>
      </c>
      <c r="H639" s="6">
        <v>39940</v>
      </c>
      <c r="I639" s="4">
        <f t="shared" si="18"/>
        <v>8</v>
      </c>
      <c r="J639" s="4" t="s">
        <v>1</v>
      </c>
      <c r="K639" s="4" t="s">
        <v>13</v>
      </c>
      <c r="L639" s="13">
        <f t="shared" si="19"/>
        <v>-1831.5682191780822</v>
      </c>
    </row>
    <row r="640" spans="1:12" x14ac:dyDescent="0.25">
      <c r="A640" s="4" t="s">
        <v>4768</v>
      </c>
      <c r="B640" s="5">
        <v>639</v>
      </c>
      <c r="C640" s="6">
        <v>39960</v>
      </c>
      <c r="D640" s="6">
        <v>39941</v>
      </c>
      <c r="E640" s="4">
        <v>43</v>
      </c>
      <c r="F640" s="12">
        <v>2524.6</v>
      </c>
      <c r="G640" s="6">
        <v>39902</v>
      </c>
      <c r="H640" s="6">
        <v>39940</v>
      </c>
      <c r="I640" s="4">
        <f t="shared" si="18"/>
        <v>38</v>
      </c>
      <c r="J640" s="4" t="s">
        <v>1</v>
      </c>
      <c r="K640" s="4" t="s">
        <v>13</v>
      </c>
      <c r="L640" s="13">
        <f t="shared" si="19"/>
        <v>262.83506849315069</v>
      </c>
    </row>
    <row r="641" spans="1:12" x14ac:dyDescent="0.25">
      <c r="A641" s="4" t="s">
        <v>4769</v>
      </c>
      <c r="B641" s="5">
        <v>640</v>
      </c>
      <c r="C641" s="6">
        <v>39960</v>
      </c>
      <c r="D641" s="6">
        <v>39941</v>
      </c>
      <c r="E641" s="4">
        <v>210</v>
      </c>
      <c r="F641" s="12">
        <v>-565.5</v>
      </c>
      <c r="G641" s="6">
        <v>39902</v>
      </c>
      <c r="H641" s="6">
        <v>39940</v>
      </c>
      <c r="I641" s="4">
        <f t="shared" si="18"/>
        <v>38</v>
      </c>
      <c r="J641" s="4" t="s">
        <v>1</v>
      </c>
      <c r="K641" s="4" t="s">
        <v>13</v>
      </c>
      <c r="L641" s="13">
        <f t="shared" si="19"/>
        <v>-58.873972602739727</v>
      </c>
    </row>
    <row r="642" spans="1:12" x14ac:dyDescent="0.25">
      <c r="A642" s="4" t="s">
        <v>4770</v>
      </c>
      <c r="B642" s="5">
        <v>641</v>
      </c>
      <c r="C642" s="6">
        <v>40037</v>
      </c>
      <c r="D642" s="6">
        <v>39941</v>
      </c>
      <c r="E642" s="4">
        <v>1248</v>
      </c>
      <c r="F642" s="12">
        <v>2564.6999999999998</v>
      </c>
      <c r="G642" s="6">
        <v>39660</v>
      </c>
      <c r="H642" s="6">
        <v>39940</v>
      </c>
      <c r="I642" s="4">
        <f t="shared" ref="I642:I705" si="20">H642-G642</f>
        <v>280</v>
      </c>
      <c r="J642" s="4" t="s">
        <v>1</v>
      </c>
      <c r="K642" s="4" t="s">
        <v>13</v>
      </c>
      <c r="L642" s="13">
        <f t="shared" si="19"/>
        <v>1967.4410958904109</v>
      </c>
    </row>
    <row r="643" spans="1:12" x14ac:dyDescent="0.25">
      <c r="A643" s="4" t="s">
        <v>4771</v>
      </c>
      <c r="B643" s="5">
        <v>642</v>
      </c>
      <c r="C643" s="6">
        <v>40037</v>
      </c>
      <c r="D643" s="6">
        <v>39941</v>
      </c>
      <c r="E643" s="4">
        <v>1249</v>
      </c>
      <c r="F643" s="12">
        <v>-7020.7</v>
      </c>
      <c r="G643" s="6">
        <v>39660</v>
      </c>
      <c r="H643" s="6">
        <v>39940</v>
      </c>
      <c r="I643" s="4">
        <f t="shared" si="20"/>
        <v>280</v>
      </c>
      <c r="J643" s="4" t="s">
        <v>1</v>
      </c>
      <c r="K643" s="4" t="s">
        <v>13</v>
      </c>
      <c r="L643" s="13">
        <f t="shared" ref="L643:L706" si="21">F643/365*I643</f>
        <v>-5385.7424657534239</v>
      </c>
    </row>
    <row r="644" spans="1:12" x14ac:dyDescent="0.25">
      <c r="A644" s="4" t="s">
        <v>4772</v>
      </c>
      <c r="B644" s="5">
        <v>643</v>
      </c>
      <c r="C644" s="6">
        <v>40080</v>
      </c>
      <c r="D644" s="6">
        <v>39942</v>
      </c>
      <c r="E644" s="4">
        <v>1</v>
      </c>
      <c r="F644" s="12">
        <v>-215658.6</v>
      </c>
      <c r="G644" s="6">
        <v>39852</v>
      </c>
      <c r="H644" s="6">
        <v>39941</v>
      </c>
      <c r="I644" s="4">
        <f t="shared" si="20"/>
        <v>89</v>
      </c>
      <c r="J644" s="4" t="s">
        <v>1</v>
      </c>
      <c r="K644" s="4" t="s">
        <v>13</v>
      </c>
      <c r="L644" s="13">
        <f t="shared" si="21"/>
        <v>-52585.247671232879</v>
      </c>
    </row>
    <row r="645" spans="1:12" x14ac:dyDescent="0.25">
      <c r="A645" s="4" t="s">
        <v>4773</v>
      </c>
      <c r="B645" s="5">
        <v>644</v>
      </c>
      <c r="C645" s="6">
        <v>40285</v>
      </c>
      <c r="D645" s="6">
        <v>39942</v>
      </c>
      <c r="E645" s="4">
        <v>118</v>
      </c>
      <c r="F645" s="12">
        <v>-132036.29999999999</v>
      </c>
      <c r="G645" s="6">
        <v>39926</v>
      </c>
      <c r="H645" s="6">
        <v>39941</v>
      </c>
      <c r="I645" s="4">
        <f t="shared" si="20"/>
        <v>15</v>
      </c>
      <c r="J645" s="4" t="s">
        <v>1</v>
      </c>
      <c r="K645" s="4" t="s">
        <v>13</v>
      </c>
      <c r="L645" s="13">
        <f t="shared" si="21"/>
        <v>-5426.1493150684928</v>
      </c>
    </row>
    <row r="646" spans="1:12" x14ac:dyDescent="0.25">
      <c r="A646" s="4" t="s">
        <v>4774</v>
      </c>
      <c r="B646" s="5">
        <v>645</v>
      </c>
      <c r="C646" s="6">
        <v>40256</v>
      </c>
      <c r="D646" s="6">
        <v>39942</v>
      </c>
      <c r="E646" s="4">
        <v>1</v>
      </c>
      <c r="F646" s="12">
        <v>-362141.7</v>
      </c>
      <c r="G646" s="6">
        <v>39933</v>
      </c>
      <c r="H646" s="6">
        <v>39941</v>
      </c>
      <c r="I646" s="4">
        <f t="shared" si="20"/>
        <v>8</v>
      </c>
      <c r="J646" s="4" t="s">
        <v>1</v>
      </c>
      <c r="K646" s="4" t="s">
        <v>13</v>
      </c>
      <c r="L646" s="13">
        <f t="shared" si="21"/>
        <v>-7937.3523287671233</v>
      </c>
    </row>
    <row r="647" spans="1:12" x14ac:dyDescent="0.25">
      <c r="A647" s="4" t="s">
        <v>4775</v>
      </c>
      <c r="B647" s="5">
        <v>646</v>
      </c>
      <c r="C647" s="6">
        <v>40278</v>
      </c>
      <c r="D647" s="6">
        <v>39943</v>
      </c>
      <c r="E647" s="4">
        <v>1</v>
      </c>
      <c r="F647" s="12">
        <v>-232222.2</v>
      </c>
      <c r="G647" s="6">
        <v>39875</v>
      </c>
      <c r="H647" s="6">
        <v>39942</v>
      </c>
      <c r="I647" s="4">
        <f t="shared" si="20"/>
        <v>67</v>
      </c>
      <c r="J647" s="4" t="s">
        <v>0</v>
      </c>
      <c r="K647" s="4" t="s">
        <v>14</v>
      </c>
      <c r="L647" s="13">
        <f t="shared" si="21"/>
        <v>-42627.088767123292</v>
      </c>
    </row>
    <row r="648" spans="1:12" x14ac:dyDescent="0.25">
      <c r="A648" s="4" t="s">
        <v>4776</v>
      </c>
      <c r="B648" s="5">
        <v>647</v>
      </c>
      <c r="C648" s="6">
        <v>40163</v>
      </c>
      <c r="D648" s="6">
        <v>39943</v>
      </c>
      <c r="E648" s="4">
        <v>44</v>
      </c>
      <c r="F648" s="12">
        <v>0</v>
      </c>
      <c r="G648" s="6">
        <v>39849</v>
      </c>
      <c r="H648" s="6">
        <v>39942</v>
      </c>
      <c r="I648" s="4">
        <f t="shared" si="20"/>
        <v>93</v>
      </c>
      <c r="J648" s="4" t="s">
        <v>1</v>
      </c>
      <c r="K648" s="4" t="s">
        <v>13</v>
      </c>
      <c r="L648" s="13">
        <f t="shared" si="21"/>
        <v>0</v>
      </c>
    </row>
    <row r="649" spans="1:12" x14ac:dyDescent="0.25">
      <c r="A649" s="4" t="s">
        <v>4777</v>
      </c>
      <c r="B649" s="5">
        <v>648</v>
      </c>
      <c r="C649" s="6">
        <v>40163</v>
      </c>
      <c r="D649" s="6">
        <v>39943</v>
      </c>
      <c r="E649" s="4">
        <v>208</v>
      </c>
      <c r="F649" s="12">
        <v>0</v>
      </c>
      <c r="G649" s="6">
        <v>39849</v>
      </c>
      <c r="H649" s="6">
        <v>39942</v>
      </c>
      <c r="I649" s="4">
        <f t="shared" si="20"/>
        <v>93</v>
      </c>
      <c r="J649" s="4" t="s">
        <v>1</v>
      </c>
      <c r="K649" s="4" t="s">
        <v>13</v>
      </c>
      <c r="L649" s="13">
        <f t="shared" si="21"/>
        <v>0</v>
      </c>
    </row>
    <row r="650" spans="1:12" x14ac:dyDescent="0.25">
      <c r="A650" s="4" t="s">
        <v>4778</v>
      </c>
      <c r="B650" s="5">
        <v>649</v>
      </c>
      <c r="C650" s="6">
        <v>40268</v>
      </c>
      <c r="D650" s="6">
        <v>39943</v>
      </c>
      <c r="E650" s="4">
        <v>1</v>
      </c>
      <c r="F650" s="12">
        <v>-533243.1</v>
      </c>
      <c r="G650" s="6">
        <v>39921</v>
      </c>
      <c r="H650" s="6">
        <v>39942</v>
      </c>
      <c r="I650" s="4">
        <f t="shared" si="20"/>
        <v>21</v>
      </c>
      <c r="J650" s="4" t="s">
        <v>1</v>
      </c>
      <c r="K650" s="4" t="s">
        <v>13</v>
      </c>
      <c r="L650" s="13">
        <f t="shared" si="21"/>
        <v>-30679.739999999998</v>
      </c>
    </row>
    <row r="651" spans="1:12" x14ac:dyDescent="0.25">
      <c r="A651" s="4" t="s">
        <v>4779</v>
      </c>
      <c r="B651" s="5">
        <v>650</v>
      </c>
      <c r="C651" s="6">
        <v>40170</v>
      </c>
      <c r="D651" s="6">
        <v>39943</v>
      </c>
      <c r="E651" s="4">
        <v>1246</v>
      </c>
      <c r="F651" s="12">
        <v>-178827.6</v>
      </c>
      <c r="G651" s="6">
        <v>39904</v>
      </c>
      <c r="H651" s="6">
        <v>39942</v>
      </c>
      <c r="I651" s="4">
        <f t="shared" si="20"/>
        <v>38</v>
      </c>
      <c r="J651" s="4" t="s">
        <v>1</v>
      </c>
      <c r="K651" s="4" t="s">
        <v>13</v>
      </c>
      <c r="L651" s="13">
        <f t="shared" si="21"/>
        <v>-18617.667945205481</v>
      </c>
    </row>
    <row r="652" spans="1:12" x14ac:dyDescent="0.25">
      <c r="A652" s="4" t="s">
        <v>4780</v>
      </c>
      <c r="B652" s="5">
        <v>651</v>
      </c>
      <c r="C652" s="6">
        <v>40170</v>
      </c>
      <c r="D652" s="6">
        <v>39943</v>
      </c>
      <c r="E652" s="4">
        <v>1247</v>
      </c>
      <c r="F652" s="12">
        <v>-55686.8</v>
      </c>
      <c r="G652" s="6">
        <v>39904</v>
      </c>
      <c r="H652" s="6">
        <v>39942</v>
      </c>
      <c r="I652" s="4">
        <f t="shared" si="20"/>
        <v>38</v>
      </c>
      <c r="J652" s="4" t="s">
        <v>1</v>
      </c>
      <c r="K652" s="4" t="s">
        <v>13</v>
      </c>
      <c r="L652" s="13">
        <f t="shared" si="21"/>
        <v>-5797.5298630136995</v>
      </c>
    </row>
    <row r="653" spans="1:12" x14ac:dyDescent="0.25">
      <c r="A653" s="4" t="s">
        <v>4781</v>
      </c>
      <c r="B653" s="5">
        <v>652</v>
      </c>
      <c r="C653" s="6">
        <v>40091</v>
      </c>
      <c r="D653" s="6">
        <v>39943</v>
      </c>
      <c r="E653" s="4">
        <v>1</v>
      </c>
      <c r="F653" s="12">
        <v>-37415.199999999997</v>
      </c>
      <c r="G653" s="6">
        <v>39873</v>
      </c>
      <c r="H653" s="6">
        <v>39942</v>
      </c>
      <c r="I653" s="4">
        <f t="shared" si="20"/>
        <v>69</v>
      </c>
      <c r="J653" s="4" t="s">
        <v>1</v>
      </c>
      <c r="K653" s="4" t="s">
        <v>13</v>
      </c>
      <c r="L653" s="13">
        <f t="shared" si="21"/>
        <v>-7073.0104109589038</v>
      </c>
    </row>
    <row r="654" spans="1:12" x14ac:dyDescent="0.25">
      <c r="A654" s="4" t="s">
        <v>4782</v>
      </c>
      <c r="B654" s="5">
        <v>653</v>
      </c>
      <c r="C654" s="6">
        <v>40238</v>
      </c>
      <c r="D654" s="6">
        <v>39943</v>
      </c>
      <c r="E654" s="4">
        <v>1</v>
      </c>
      <c r="F654" s="12">
        <v>-268852.3</v>
      </c>
      <c r="G654" s="6">
        <v>39923</v>
      </c>
      <c r="H654" s="6">
        <v>39942</v>
      </c>
      <c r="I654" s="4">
        <f t="shared" si="20"/>
        <v>19</v>
      </c>
      <c r="J654" s="4" t="s">
        <v>1</v>
      </c>
      <c r="K654" s="4" t="s">
        <v>13</v>
      </c>
      <c r="L654" s="13">
        <f t="shared" si="21"/>
        <v>-13995.051232876713</v>
      </c>
    </row>
    <row r="655" spans="1:12" x14ac:dyDescent="0.25">
      <c r="A655" s="4" t="s">
        <v>4783</v>
      </c>
      <c r="B655" s="5">
        <v>654</v>
      </c>
      <c r="C655" s="6">
        <v>40029</v>
      </c>
      <c r="D655" s="6">
        <v>39943</v>
      </c>
      <c r="E655" s="4">
        <v>1</v>
      </c>
      <c r="F655" s="12">
        <v>-51128</v>
      </c>
      <c r="G655" s="6">
        <v>39897</v>
      </c>
      <c r="H655" s="6">
        <v>39942</v>
      </c>
      <c r="I655" s="4">
        <f t="shared" si="20"/>
        <v>45</v>
      </c>
      <c r="J655" s="4" t="s">
        <v>1</v>
      </c>
      <c r="K655" s="4" t="s">
        <v>13</v>
      </c>
      <c r="L655" s="13">
        <f t="shared" si="21"/>
        <v>-6303.4520547945203</v>
      </c>
    </row>
    <row r="656" spans="1:12" x14ac:dyDescent="0.25">
      <c r="A656" s="4" t="s">
        <v>4784</v>
      </c>
      <c r="B656" s="5">
        <v>655</v>
      </c>
      <c r="C656" s="6">
        <v>40268</v>
      </c>
      <c r="D656" s="6">
        <v>39944</v>
      </c>
      <c r="E656" s="4">
        <v>43</v>
      </c>
      <c r="F656" s="12">
        <v>114481</v>
      </c>
      <c r="G656" s="6">
        <v>39870</v>
      </c>
      <c r="H656" s="6">
        <v>39943</v>
      </c>
      <c r="I656" s="4">
        <f t="shared" si="20"/>
        <v>73</v>
      </c>
      <c r="J656" s="4" t="s">
        <v>1</v>
      </c>
      <c r="K656" s="4" t="s">
        <v>13</v>
      </c>
      <c r="L656" s="13">
        <f t="shared" si="21"/>
        <v>22896.2</v>
      </c>
    </row>
    <row r="657" spans="1:12" x14ac:dyDescent="0.25">
      <c r="A657" s="4" t="s">
        <v>4785</v>
      </c>
      <c r="B657" s="5">
        <v>656</v>
      </c>
      <c r="C657" s="6">
        <v>40268</v>
      </c>
      <c r="D657" s="6">
        <v>39944</v>
      </c>
      <c r="E657" s="4">
        <v>210</v>
      </c>
      <c r="F657" s="12">
        <v>-84104.6</v>
      </c>
      <c r="G657" s="6">
        <v>39870</v>
      </c>
      <c r="H657" s="6">
        <v>39943</v>
      </c>
      <c r="I657" s="4">
        <f t="shared" si="20"/>
        <v>73</v>
      </c>
      <c r="J657" s="4" t="s">
        <v>1</v>
      </c>
      <c r="K657" s="4" t="s">
        <v>13</v>
      </c>
      <c r="L657" s="13">
        <f t="shared" si="21"/>
        <v>-16820.920000000002</v>
      </c>
    </row>
    <row r="658" spans="1:12" x14ac:dyDescent="0.25">
      <c r="A658" s="4" t="s">
        <v>4786</v>
      </c>
      <c r="B658" s="5">
        <v>657</v>
      </c>
      <c r="C658" s="6">
        <v>40336</v>
      </c>
      <c r="D658" s="6">
        <v>39944</v>
      </c>
      <c r="E658" s="4">
        <v>1</v>
      </c>
      <c r="F658" s="12">
        <v>-1456158.7</v>
      </c>
      <c r="G658" s="6">
        <v>39918</v>
      </c>
      <c r="H658" s="6">
        <v>39943</v>
      </c>
      <c r="I658" s="4">
        <f t="shared" si="20"/>
        <v>25</v>
      </c>
      <c r="J658" s="4" t="s">
        <v>1</v>
      </c>
      <c r="K658" s="4" t="s">
        <v>13</v>
      </c>
      <c r="L658" s="13">
        <f t="shared" si="21"/>
        <v>-99736.897260273981</v>
      </c>
    </row>
    <row r="659" spans="1:12" x14ac:dyDescent="0.25">
      <c r="A659" s="4" t="s">
        <v>4787</v>
      </c>
      <c r="B659" s="5">
        <v>658</v>
      </c>
      <c r="C659" s="6">
        <v>40287</v>
      </c>
      <c r="D659" s="6">
        <v>39944</v>
      </c>
      <c r="E659" s="4">
        <v>43</v>
      </c>
      <c r="F659" s="12">
        <v>-147773</v>
      </c>
      <c r="G659" s="6">
        <v>39933</v>
      </c>
      <c r="H659" s="6">
        <v>39943</v>
      </c>
      <c r="I659" s="4">
        <f t="shared" si="20"/>
        <v>10</v>
      </c>
      <c r="J659" s="4" t="s">
        <v>1</v>
      </c>
      <c r="K659" s="4" t="s">
        <v>13</v>
      </c>
      <c r="L659" s="13">
        <f t="shared" si="21"/>
        <v>-4048.5753424657537</v>
      </c>
    </row>
    <row r="660" spans="1:12" x14ac:dyDescent="0.25">
      <c r="A660" s="4" t="s">
        <v>4788</v>
      </c>
      <c r="B660" s="5">
        <v>659</v>
      </c>
      <c r="C660" s="6">
        <v>40287</v>
      </c>
      <c r="D660" s="6">
        <v>39944</v>
      </c>
      <c r="E660" s="4">
        <v>210</v>
      </c>
      <c r="F660" s="12">
        <v>173614</v>
      </c>
      <c r="G660" s="6">
        <v>39933</v>
      </c>
      <c r="H660" s="6">
        <v>39943</v>
      </c>
      <c r="I660" s="4">
        <f t="shared" si="20"/>
        <v>10</v>
      </c>
      <c r="J660" s="4" t="s">
        <v>1</v>
      </c>
      <c r="K660" s="4" t="s">
        <v>13</v>
      </c>
      <c r="L660" s="13">
        <f t="shared" si="21"/>
        <v>4756.5479452054797</v>
      </c>
    </row>
    <row r="661" spans="1:12" x14ac:dyDescent="0.25">
      <c r="A661" s="4" t="s">
        <v>4789</v>
      </c>
      <c r="B661" s="5">
        <v>660</v>
      </c>
      <c r="C661" s="6">
        <v>40127</v>
      </c>
      <c r="D661" s="6">
        <v>39944</v>
      </c>
      <c r="E661" s="4">
        <v>72</v>
      </c>
      <c r="F661" s="12">
        <v>0</v>
      </c>
      <c r="G661" s="6">
        <v>39803</v>
      </c>
      <c r="H661" s="6">
        <v>39943</v>
      </c>
      <c r="I661" s="4">
        <f t="shared" si="20"/>
        <v>140</v>
      </c>
      <c r="J661" s="4" t="s">
        <v>1</v>
      </c>
      <c r="K661" s="4" t="s">
        <v>13</v>
      </c>
      <c r="L661" s="13">
        <f t="shared" si="21"/>
        <v>0</v>
      </c>
    </row>
    <row r="662" spans="1:12" x14ac:dyDescent="0.25">
      <c r="A662" s="4" t="s">
        <v>4790</v>
      </c>
      <c r="B662" s="5">
        <v>661</v>
      </c>
      <c r="C662" s="6">
        <v>40127</v>
      </c>
      <c r="D662" s="6">
        <v>39944</v>
      </c>
      <c r="E662" s="4">
        <v>184</v>
      </c>
      <c r="F662" s="12">
        <v>0</v>
      </c>
      <c r="G662" s="6">
        <v>39803</v>
      </c>
      <c r="H662" s="6">
        <v>39943</v>
      </c>
      <c r="I662" s="4">
        <f t="shared" si="20"/>
        <v>140</v>
      </c>
      <c r="J662" s="4" t="s">
        <v>1</v>
      </c>
      <c r="K662" s="4" t="s">
        <v>13</v>
      </c>
      <c r="L662" s="13">
        <f t="shared" si="21"/>
        <v>0</v>
      </c>
    </row>
    <row r="663" spans="1:12" x14ac:dyDescent="0.25">
      <c r="A663" s="4" t="s">
        <v>4791</v>
      </c>
      <c r="B663" s="5">
        <v>662</v>
      </c>
      <c r="C663" s="6">
        <v>39970</v>
      </c>
      <c r="D663" s="6">
        <v>39944</v>
      </c>
      <c r="E663" s="4">
        <v>1248</v>
      </c>
      <c r="F663" s="12">
        <v>-32628.3</v>
      </c>
      <c r="G663" s="6">
        <v>39917</v>
      </c>
      <c r="H663" s="6">
        <v>39943</v>
      </c>
      <c r="I663" s="4">
        <f t="shared" si="20"/>
        <v>26</v>
      </c>
      <c r="J663" s="4" t="s">
        <v>1</v>
      </c>
      <c r="K663" s="4" t="s">
        <v>13</v>
      </c>
      <c r="L663" s="13">
        <f t="shared" si="21"/>
        <v>-2324.2076712328767</v>
      </c>
    </row>
    <row r="664" spans="1:12" x14ac:dyDescent="0.25">
      <c r="A664" s="4" t="s">
        <v>4792</v>
      </c>
      <c r="B664" s="5">
        <v>663</v>
      </c>
      <c r="C664" s="6">
        <v>39970</v>
      </c>
      <c r="D664" s="6">
        <v>39944</v>
      </c>
      <c r="E664" s="4">
        <v>1249</v>
      </c>
      <c r="F664" s="12">
        <v>-43853.8</v>
      </c>
      <c r="G664" s="6">
        <v>39917</v>
      </c>
      <c r="H664" s="6">
        <v>39943</v>
      </c>
      <c r="I664" s="4">
        <f t="shared" si="20"/>
        <v>26</v>
      </c>
      <c r="J664" s="4" t="s">
        <v>1</v>
      </c>
      <c r="K664" s="4" t="s">
        <v>13</v>
      </c>
      <c r="L664" s="13">
        <f t="shared" si="21"/>
        <v>-3123.8323287671233</v>
      </c>
    </row>
    <row r="665" spans="1:12" x14ac:dyDescent="0.25">
      <c r="A665" s="4" t="s">
        <v>4793</v>
      </c>
      <c r="B665" s="5">
        <v>664</v>
      </c>
      <c r="C665" s="6">
        <v>40031</v>
      </c>
      <c r="D665" s="6">
        <v>39945</v>
      </c>
      <c r="E665" s="4">
        <v>1</v>
      </c>
      <c r="F665" s="12">
        <v>-31121.200000000001</v>
      </c>
      <c r="G665" s="6">
        <v>39836</v>
      </c>
      <c r="H665" s="6">
        <v>39944</v>
      </c>
      <c r="I665" s="4">
        <f t="shared" si="20"/>
        <v>108</v>
      </c>
      <c r="J665" s="4" t="s">
        <v>1</v>
      </c>
      <c r="K665" s="4" t="s">
        <v>13</v>
      </c>
      <c r="L665" s="13">
        <f t="shared" si="21"/>
        <v>-9208.4646575342467</v>
      </c>
    </row>
    <row r="666" spans="1:12" x14ac:dyDescent="0.25">
      <c r="A666" s="4" t="s">
        <v>4794</v>
      </c>
      <c r="B666" s="5">
        <v>665</v>
      </c>
      <c r="C666" s="6">
        <v>40249</v>
      </c>
      <c r="D666" s="6">
        <v>39945</v>
      </c>
      <c r="E666" s="4">
        <v>43</v>
      </c>
      <c r="F666" s="12">
        <v>168126.5</v>
      </c>
      <c r="G666" s="6">
        <v>39913</v>
      </c>
      <c r="H666" s="6">
        <v>39944</v>
      </c>
      <c r="I666" s="4">
        <f t="shared" si="20"/>
        <v>31</v>
      </c>
      <c r="J666" s="4" t="s">
        <v>1</v>
      </c>
      <c r="K666" s="4" t="s">
        <v>13</v>
      </c>
      <c r="L666" s="13">
        <f t="shared" si="21"/>
        <v>14279.23698630137</v>
      </c>
    </row>
    <row r="667" spans="1:12" x14ac:dyDescent="0.25">
      <c r="A667" s="4" t="s">
        <v>4795</v>
      </c>
      <c r="B667" s="5">
        <v>666</v>
      </c>
      <c r="C667" s="6">
        <v>40249</v>
      </c>
      <c r="D667" s="6">
        <v>39945</v>
      </c>
      <c r="E667" s="4">
        <v>210</v>
      </c>
      <c r="F667" s="12">
        <v>-127502.2</v>
      </c>
      <c r="G667" s="6">
        <v>39913</v>
      </c>
      <c r="H667" s="6">
        <v>39944</v>
      </c>
      <c r="I667" s="4">
        <f t="shared" si="20"/>
        <v>31</v>
      </c>
      <c r="J667" s="4" t="s">
        <v>1</v>
      </c>
      <c r="K667" s="4" t="s">
        <v>13</v>
      </c>
      <c r="L667" s="13">
        <f t="shared" si="21"/>
        <v>-10828.95397260274</v>
      </c>
    </row>
    <row r="668" spans="1:12" x14ac:dyDescent="0.25">
      <c r="A668" s="4" t="s">
        <v>4796</v>
      </c>
      <c r="B668" s="5">
        <v>667</v>
      </c>
      <c r="C668" s="6">
        <v>40214</v>
      </c>
      <c r="D668" s="6">
        <v>39945</v>
      </c>
      <c r="E668" s="4">
        <v>1233</v>
      </c>
      <c r="F668" s="12">
        <v>20561.3</v>
      </c>
      <c r="G668" s="6">
        <v>39899</v>
      </c>
      <c r="H668" s="6">
        <v>39944</v>
      </c>
      <c r="I668" s="4">
        <f t="shared" si="20"/>
        <v>45</v>
      </c>
      <c r="J668" s="4" t="s">
        <v>1</v>
      </c>
      <c r="K668" s="4" t="s">
        <v>13</v>
      </c>
      <c r="L668" s="13">
        <f t="shared" si="21"/>
        <v>2534.9547945205477</v>
      </c>
    </row>
    <row r="669" spans="1:12" x14ac:dyDescent="0.25">
      <c r="A669" s="4" t="s">
        <v>4797</v>
      </c>
      <c r="B669" s="5">
        <v>668</v>
      </c>
      <c r="C669" s="6">
        <v>40214</v>
      </c>
      <c r="D669" s="6">
        <v>39945</v>
      </c>
      <c r="E669" s="4">
        <v>1234</v>
      </c>
      <c r="F669" s="12">
        <v>64736.9</v>
      </c>
      <c r="G669" s="6">
        <v>39899</v>
      </c>
      <c r="H669" s="6">
        <v>39944</v>
      </c>
      <c r="I669" s="4">
        <f t="shared" si="20"/>
        <v>45</v>
      </c>
      <c r="J669" s="4" t="s">
        <v>1</v>
      </c>
      <c r="K669" s="4" t="s">
        <v>13</v>
      </c>
      <c r="L669" s="13">
        <f t="shared" si="21"/>
        <v>7981.2616438356163</v>
      </c>
    </row>
    <row r="670" spans="1:12" x14ac:dyDescent="0.25">
      <c r="A670" s="4" t="s">
        <v>4798</v>
      </c>
      <c r="B670" s="5">
        <v>669</v>
      </c>
      <c r="C670" s="6">
        <v>40067</v>
      </c>
      <c r="D670" s="6">
        <v>39945</v>
      </c>
      <c r="E670" s="4">
        <v>43</v>
      </c>
      <c r="F670" s="12">
        <v>-6555.3</v>
      </c>
      <c r="G670" s="6">
        <v>39729</v>
      </c>
      <c r="H670" s="6">
        <v>39944</v>
      </c>
      <c r="I670" s="4">
        <f t="shared" si="20"/>
        <v>215</v>
      </c>
      <c r="J670" s="4" t="s">
        <v>1</v>
      </c>
      <c r="K670" s="4" t="s">
        <v>13</v>
      </c>
      <c r="L670" s="13">
        <f t="shared" si="21"/>
        <v>-3861.341095890411</v>
      </c>
    </row>
    <row r="671" spans="1:12" x14ac:dyDescent="0.25">
      <c r="A671" s="4" t="s">
        <v>4799</v>
      </c>
      <c r="B671" s="5">
        <v>670</v>
      </c>
      <c r="C671" s="6">
        <v>40067</v>
      </c>
      <c r="D671" s="6">
        <v>39945</v>
      </c>
      <c r="E671" s="4">
        <v>210</v>
      </c>
      <c r="F671" s="12">
        <v>-12948.2</v>
      </c>
      <c r="G671" s="6">
        <v>39729</v>
      </c>
      <c r="H671" s="6">
        <v>39944</v>
      </c>
      <c r="I671" s="4">
        <f t="shared" si="20"/>
        <v>215</v>
      </c>
      <c r="J671" s="4" t="s">
        <v>1</v>
      </c>
      <c r="K671" s="4" t="s">
        <v>13</v>
      </c>
      <c r="L671" s="13">
        <f t="shared" si="21"/>
        <v>-7627.0219178082189</v>
      </c>
    </row>
    <row r="672" spans="1:12" x14ac:dyDescent="0.25">
      <c r="A672" s="4" t="s">
        <v>4800</v>
      </c>
      <c r="B672" s="5">
        <v>671</v>
      </c>
      <c r="C672" s="6">
        <v>40141</v>
      </c>
      <c r="D672" s="6">
        <v>39946</v>
      </c>
      <c r="E672" s="4">
        <v>1252</v>
      </c>
      <c r="F672" s="12">
        <v>50560.6</v>
      </c>
      <c r="G672" s="6">
        <v>39934</v>
      </c>
      <c r="H672" s="6">
        <v>39945</v>
      </c>
      <c r="I672" s="4">
        <f t="shared" si="20"/>
        <v>11</v>
      </c>
      <c r="J672" s="4" t="s">
        <v>1</v>
      </c>
      <c r="K672" s="4" t="s">
        <v>13</v>
      </c>
      <c r="L672" s="13">
        <f t="shared" si="21"/>
        <v>1523.744109589041</v>
      </c>
    </row>
    <row r="673" spans="1:12" x14ac:dyDescent="0.25">
      <c r="A673" s="4" t="s">
        <v>4801</v>
      </c>
      <c r="B673" s="5">
        <v>672</v>
      </c>
      <c r="C673" s="6">
        <v>40141</v>
      </c>
      <c r="D673" s="6">
        <v>39946</v>
      </c>
      <c r="E673" s="4">
        <v>1253</v>
      </c>
      <c r="F673" s="12">
        <v>-41277.599999999999</v>
      </c>
      <c r="G673" s="6">
        <v>39934</v>
      </c>
      <c r="H673" s="6">
        <v>39945</v>
      </c>
      <c r="I673" s="4">
        <f t="shared" si="20"/>
        <v>11</v>
      </c>
      <c r="J673" s="4" t="s">
        <v>1</v>
      </c>
      <c r="K673" s="4" t="s">
        <v>13</v>
      </c>
      <c r="L673" s="13">
        <f t="shared" si="21"/>
        <v>-1243.9824657534245</v>
      </c>
    </row>
    <row r="674" spans="1:12" x14ac:dyDescent="0.25">
      <c r="A674" s="4" t="s">
        <v>4802</v>
      </c>
      <c r="B674" s="5">
        <v>673</v>
      </c>
      <c r="C674" s="6">
        <v>39974</v>
      </c>
      <c r="D674" s="6">
        <v>39947</v>
      </c>
      <c r="E674" s="4">
        <v>1</v>
      </c>
      <c r="F674" s="12">
        <v>-49180.5</v>
      </c>
      <c r="G674" s="6">
        <v>39822</v>
      </c>
      <c r="H674" s="6">
        <v>39946</v>
      </c>
      <c r="I674" s="4">
        <f t="shared" si="20"/>
        <v>124</v>
      </c>
      <c r="J674" s="4" t="s">
        <v>1</v>
      </c>
      <c r="K674" s="4" t="s">
        <v>13</v>
      </c>
      <c r="L674" s="13">
        <f t="shared" si="21"/>
        <v>-16707.895890410957</v>
      </c>
    </row>
    <row r="675" spans="1:12" x14ac:dyDescent="0.25">
      <c r="A675" s="4" t="s">
        <v>4803</v>
      </c>
      <c r="B675" s="5">
        <v>674</v>
      </c>
      <c r="C675" s="6">
        <v>40275</v>
      </c>
      <c r="D675" s="6">
        <v>39947</v>
      </c>
      <c r="E675" s="4">
        <v>1</v>
      </c>
      <c r="F675" s="12">
        <v>-127128.3</v>
      </c>
      <c r="G675" s="6">
        <v>39927</v>
      </c>
      <c r="H675" s="6">
        <v>39946</v>
      </c>
      <c r="I675" s="4">
        <f t="shared" si="20"/>
        <v>19</v>
      </c>
      <c r="J675" s="4" t="s">
        <v>1</v>
      </c>
      <c r="K675" s="4" t="s">
        <v>13</v>
      </c>
      <c r="L675" s="13">
        <f t="shared" si="21"/>
        <v>-6617.6375342465753</v>
      </c>
    </row>
    <row r="676" spans="1:12" x14ac:dyDescent="0.25">
      <c r="A676" s="4" t="s">
        <v>4804</v>
      </c>
      <c r="B676" s="5">
        <v>675</v>
      </c>
      <c r="C676" s="6">
        <v>40019</v>
      </c>
      <c r="D676" s="6">
        <v>39947</v>
      </c>
      <c r="E676" s="4">
        <v>1</v>
      </c>
      <c r="F676" s="12">
        <v>0</v>
      </c>
      <c r="G676" s="6">
        <v>39912</v>
      </c>
      <c r="H676" s="6">
        <v>39946</v>
      </c>
      <c r="I676" s="4">
        <f t="shared" si="20"/>
        <v>34</v>
      </c>
      <c r="J676" s="4" t="s">
        <v>1</v>
      </c>
      <c r="K676" s="4" t="s">
        <v>13</v>
      </c>
      <c r="L676" s="13">
        <f t="shared" si="21"/>
        <v>0</v>
      </c>
    </row>
    <row r="677" spans="1:12" x14ac:dyDescent="0.25">
      <c r="A677" s="4" t="s">
        <v>4805</v>
      </c>
      <c r="B677" s="5">
        <v>676</v>
      </c>
      <c r="C677" s="6">
        <v>40030</v>
      </c>
      <c r="D677" s="6">
        <v>39947</v>
      </c>
      <c r="E677" s="4">
        <v>1244</v>
      </c>
      <c r="F677" s="12">
        <v>-86.6</v>
      </c>
      <c r="G677" s="6">
        <v>39624</v>
      </c>
      <c r="H677" s="6">
        <v>39946</v>
      </c>
      <c r="I677" s="4">
        <f t="shared" si="20"/>
        <v>322</v>
      </c>
      <c r="J677" s="4" t="s">
        <v>1</v>
      </c>
      <c r="K677" s="4" t="s">
        <v>13</v>
      </c>
      <c r="L677" s="13">
        <f t="shared" si="21"/>
        <v>-76.397808219178074</v>
      </c>
    </row>
    <row r="678" spans="1:12" x14ac:dyDescent="0.25">
      <c r="A678" s="4" t="s">
        <v>4806</v>
      </c>
      <c r="B678" s="5">
        <v>677</v>
      </c>
      <c r="C678" s="6">
        <v>40030</v>
      </c>
      <c r="D678" s="6">
        <v>39947</v>
      </c>
      <c r="E678" s="4">
        <v>1245</v>
      </c>
      <c r="F678" s="12">
        <v>-137.9</v>
      </c>
      <c r="G678" s="6">
        <v>39624</v>
      </c>
      <c r="H678" s="6">
        <v>39946</v>
      </c>
      <c r="I678" s="4">
        <f t="shared" si="20"/>
        <v>322</v>
      </c>
      <c r="J678" s="4" t="s">
        <v>1</v>
      </c>
      <c r="K678" s="4" t="s">
        <v>13</v>
      </c>
      <c r="L678" s="13">
        <f t="shared" si="21"/>
        <v>-121.65424657534247</v>
      </c>
    </row>
    <row r="679" spans="1:12" x14ac:dyDescent="0.25">
      <c r="A679" s="4" t="s">
        <v>4807</v>
      </c>
      <c r="B679" s="5">
        <v>678</v>
      </c>
      <c r="C679" s="6">
        <v>40277</v>
      </c>
      <c r="D679" s="6">
        <v>39947</v>
      </c>
      <c r="E679" s="4">
        <v>43</v>
      </c>
      <c r="F679" s="12">
        <v>227024.6</v>
      </c>
      <c r="G679" s="6">
        <v>39907</v>
      </c>
      <c r="H679" s="6">
        <v>39946</v>
      </c>
      <c r="I679" s="4">
        <f t="shared" si="20"/>
        <v>39</v>
      </c>
      <c r="J679" s="4" t="s">
        <v>1</v>
      </c>
      <c r="K679" s="4" t="s">
        <v>13</v>
      </c>
      <c r="L679" s="13">
        <f t="shared" si="21"/>
        <v>24257.42301369863</v>
      </c>
    </row>
    <row r="680" spans="1:12" x14ac:dyDescent="0.25">
      <c r="A680" s="4" t="s">
        <v>4808</v>
      </c>
      <c r="B680" s="5">
        <v>679</v>
      </c>
      <c r="C680" s="6">
        <v>40277</v>
      </c>
      <c r="D680" s="6">
        <v>39947</v>
      </c>
      <c r="E680" s="4">
        <v>210</v>
      </c>
      <c r="F680" s="12">
        <v>-181206.3</v>
      </c>
      <c r="G680" s="6">
        <v>39907</v>
      </c>
      <c r="H680" s="6">
        <v>39946</v>
      </c>
      <c r="I680" s="4">
        <f t="shared" si="20"/>
        <v>39</v>
      </c>
      <c r="J680" s="4" t="s">
        <v>1</v>
      </c>
      <c r="K680" s="4" t="s">
        <v>13</v>
      </c>
      <c r="L680" s="13">
        <f t="shared" si="21"/>
        <v>-19361.769041095889</v>
      </c>
    </row>
    <row r="681" spans="1:12" x14ac:dyDescent="0.25">
      <c r="A681" s="4" t="s">
        <v>4809</v>
      </c>
      <c r="B681" s="5">
        <v>680</v>
      </c>
      <c r="C681" s="6">
        <v>40274</v>
      </c>
      <c r="D681" s="6">
        <v>39947</v>
      </c>
      <c r="E681" s="4">
        <v>43</v>
      </c>
      <c r="F681" s="12">
        <v>-298142</v>
      </c>
      <c r="G681" s="6">
        <v>39919</v>
      </c>
      <c r="H681" s="6">
        <v>39946</v>
      </c>
      <c r="I681" s="4">
        <f t="shared" si="20"/>
        <v>27</v>
      </c>
      <c r="J681" s="4" t="s">
        <v>1</v>
      </c>
      <c r="K681" s="4" t="s">
        <v>13</v>
      </c>
      <c r="L681" s="13">
        <f t="shared" si="21"/>
        <v>-22054.339726027396</v>
      </c>
    </row>
    <row r="682" spans="1:12" x14ac:dyDescent="0.25">
      <c r="A682" s="4" t="s">
        <v>4810</v>
      </c>
      <c r="B682" s="5">
        <v>681</v>
      </c>
      <c r="C682" s="6">
        <v>40274</v>
      </c>
      <c r="D682" s="6">
        <v>39947</v>
      </c>
      <c r="E682" s="4">
        <v>210</v>
      </c>
      <c r="F682" s="12">
        <v>-251882</v>
      </c>
      <c r="G682" s="6">
        <v>39919</v>
      </c>
      <c r="H682" s="6">
        <v>39946</v>
      </c>
      <c r="I682" s="4">
        <f t="shared" si="20"/>
        <v>27</v>
      </c>
      <c r="J682" s="4" t="s">
        <v>1</v>
      </c>
      <c r="K682" s="4" t="s">
        <v>13</v>
      </c>
      <c r="L682" s="13">
        <f t="shared" si="21"/>
        <v>-18632.36712328767</v>
      </c>
    </row>
    <row r="683" spans="1:12" x14ac:dyDescent="0.25">
      <c r="A683" s="4" t="s">
        <v>4811</v>
      </c>
      <c r="B683" s="5">
        <v>682</v>
      </c>
      <c r="C683" s="6">
        <v>39996</v>
      </c>
      <c r="D683" s="6">
        <v>39947</v>
      </c>
      <c r="E683" s="4">
        <v>1</v>
      </c>
      <c r="F683" s="12">
        <v>-22583</v>
      </c>
      <c r="G683" s="6">
        <v>39917</v>
      </c>
      <c r="H683" s="6">
        <v>39946</v>
      </c>
      <c r="I683" s="4">
        <f t="shared" si="20"/>
        <v>29</v>
      </c>
      <c r="J683" s="4" t="s">
        <v>1</v>
      </c>
      <c r="K683" s="4" t="s">
        <v>13</v>
      </c>
      <c r="L683" s="13">
        <f t="shared" si="21"/>
        <v>-1794.2657534246575</v>
      </c>
    </row>
    <row r="684" spans="1:12" x14ac:dyDescent="0.25">
      <c r="A684" s="4" t="s">
        <v>4812</v>
      </c>
      <c r="B684" s="5">
        <v>683</v>
      </c>
      <c r="C684" s="6">
        <v>40057</v>
      </c>
      <c r="D684" s="6">
        <v>39947</v>
      </c>
      <c r="E684" s="4">
        <v>356</v>
      </c>
      <c r="F684" s="12">
        <v>-33389</v>
      </c>
      <c r="G684" s="6">
        <v>39800</v>
      </c>
      <c r="H684" s="6">
        <v>39946</v>
      </c>
      <c r="I684" s="4">
        <f t="shared" si="20"/>
        <v>146</v>
      </c>
      <c r="J684" s="4" t="s">
        <v>1</v>
      </c>
      <c r="K684" s="4" t="s">
        <v>13</v>
      </c>
      <c r="L684" s="13">
        <f t="shared" si="21"/>
        <v>-13355.6</v>
      </c>
    </row>
    <row r="685" spans="1:12" x14ac:dyDescent="0.25">
      <c r="A685" s="4" t="s">
        <v>4813</v>
      </c>
      <c r="B685" s="5">
        <v>684</v>
      </c>
      <c r="C685" s="6">
        <v>40057</v>
      </c>
      <c r="D685" s="6">
        <v>39947</v>
      </c>
      <c r="E685" s="4">
        <v>357</v>
      </c>
      <c r="F685" s="12">
        <v>-12906.8</v>
      </c>
      <c r="G685" s="6">
        <v>39800</v>
      </c>
      <c r="H685" s="6">
        <v>39946</v>
      </c>
      <c r="I685" s="4">
        <f t="shared" si="20"/>
        <v>146</v>
      </c>
      <c r="J685" s="4" t="s">
        <v>1</v>
      </c>
      <c r="K685" s="4" t="s">
        <v>13</v>
      </c>
      <c r="L685" s="13">
        <f t="shared" si="21"/>
        <v>-5162.72</v>
      </c>
    </row>
    <row r="686" spans="1:12" x14ac:dyDescent="0.25">
      <c r="A686" s="4" t="s">
        <v>4814</v>
      </c>
      <c r="B686" s="5">
        <v>685</v>
      </c>
      <c r="C686" s="6">
        <v>40260</v>
      </c>
      <c r="D686" s="6">
        <v>39947</v>
      </c>
      <c r="E686" s="4">
        <v>1</v>
      </c>
      <c r="F686" s="12">
        <v>-207429.8</v>
      </c>
      <c r="G686" s="6">
        <v>39924</v>
      </c>
      <c r="H686" s="6">
        <v>39946</v>
      </c>
      <c r="I686" s="4">
        <f t="shared" si="20"/>
        <v>22</v>
      </c>
      <c r="J686" s="4" t="s">
        <v>1</v>
      </c>
      <c r="K686" s="4" t="s">
        <v>13</v>
      </c>
      <c r="L686" s="13">
        <f t="shared" si="21"/>
        <v>-12502.618082191781</v>
      </c>
    </row>
    <row r="687" spans="1:12" x14ac:dyDescent="0.25">
      <c r="A687" s="4" t="s">
        <v>4815</v>
      </c>
      <c r="B687" s="5">
        <v>686</v>
      </c>
      <c r="C687" s="6">
        <v>40016</v>
      </c>
      <c r="D687" s="6">
        <v>39947</v>
      </c>
      <c r="E687" s="4">
        <v>1</v>
      </c>
      <c r="F687" s="12">
        <v>-51066.3</v>
      </c>
      <c r="G687" s="6">
        <v>39879</v>
      </c>
      <c r="H687" s="6">
        <v>39946</v>
      </c>
      <c r="I687" s="4">
        <f t="shared" si="20"/>
        <v>67</v>
      </c>
      <c r="J687" s="4" t="s">
        <v>1</v>
      </c>
      <c r="K687" s="4" t="s">
        <v>13</v>
      </c>
      <c r="L687" s="13">
        <f t="shared" si="21"/>
        <v>-9373.8139726027403</v>
      </c>
    </row>
    <row r="688" spans="1:12" x14ac:dyDescent="0.25">
      <c r="A688" s="4" t="s">
        <v>4816</v>
      </c>
      <c r="B688" s="5">
        <v>687</v>
      </c>
      <c r="C688" s="6">
        <v>40014</v>
      </c>
      <c r="D688" s="6">
        <v>39947</v>
      </c>
      <c r="E688" s="4">
        <v>1</v>
      </c>
      <c r="F688" s="12">
        <v>-49109.4</v>
      </c>
      <c r="G688" s="6">
        <v>39889</v>
      </c>
      <c r="H688" s="6">
        <v>39946</v>
      </c>
      <c r="I688" s="4">
        <f t="shared" si="20"/>
        <v>57</v>
      </c>
      <c r="J688" s="4" t="s">
        <v>1</v>
      </c>
      <c r="K688" s="4" t="s">
        <v>13</v>
      </c>
      <c r="L688" s="13">
        <f t="shared" si="21"/>
        <v>-7669.1391780821923</v>
      </c>
    </row>
    <row r="689" spans="1:12" x14ac:dyDescent="0.25">
      <c r="A689" s="4" t="s">
        <v>4817</v>
      </c>
      <c r="B689" s="5">
        <v>688</v>
      </c>
      <c r="C689" s="6">
        <v>40260</v>
      </c>
      <c r="D689" s="6">
        <v>39947</v>
      </c>
      <c r="E689" s="4">
        <v>1</v>
      </c>
      <c r="F689" s="12">
        <v>-31954.9</v>
      </c>
      <c r="G689" s="6">
        <v>39858</v>
      </c>
      <c r="H689" s="6">
        <v>39946</v>
      </c>
      <c r="I689" s="4">
        <f t="shared" si="20"/>
        <v>88</v>
      </c>
      <c r="J689" s="4" t="s">
        <v>1</v>
      </c>
      <c r="K689" s="4" t="s">
        <v>13</v>
      </c>
      <c r="L689" s="13">
        <f t="shared" si="21"/>
        <v>-7704.1950684931508</v>
      </c>
    </row>
    <row r="690" spans="1:12" x14ac:dyDescent="0.25">
      <c r="A690" s="4" t="s">
        <v>4818</v>
      </c>
      <c r="B690" s="5">
        <v>689</v>
      </c>
      <c r="C690" s="6">
        <v>40007</v>
      </c>
      <c r="D690" s="6">
        <v>39948</v>
      </c>
      <c r="E690" s="4">
        <v>1</v>
      </c>
      <c r="F690" s="12">
        <v>-27548.799999999999</v>
      </c>
      <c r="G690" s="6">
        <v>39842</v>
      </c>
      <c r="H690" s="6">
        <v>39947</v>
      </c>
      <c r="I690" s="4">
        <f t="shared" si="20"/>
        <v>105</v>
      </c>
      <c r="J690" s="4" t="s">
        <v>1</v>
      </c>
      <c r="K690" s="4" t="s">
        <v>13</v>
      </c>
      <c r="L690" s="13">
        <f t="shared" si="21"/>
        <v>-7924.9972602739717</v>
      </c>
    </row>
    <row r="691" spans="1:12" x14ac:dyDescent="0.25">
      <c r="A691" s="4" t="s">
        <v>4819</v>
      </c>
      <c r="B691" s="5">
        <v>690</v>
      </c>
      <c r="C691" s="6">
        <v>40261</v>
      </c>
      <c r="D691" s="6">
        <v>39948</v>
      </c>
      <c r="E691" s="4">
        <v>43</v>
      </c>
      <c r="F691" s="12">
        <v>-246508.1</v>
      </c>
      <c r="G691" s="6">
        <v>39922</v>
      </c>
      <c r="H691" s="6">
        <v>39947</v>
      </c>
      <c r="I691" s="4">
        <f t="shared" si="20"/>
        <v>25</v>
      </c>
      <c r="J691" s="4" t="s">
        <v>1</v>
      </c>
      <c r="K691" s="4" t="s">
        <v>13</v>
      </c>
      <c r="L691" s="13">
        <f t="shared" si="21"/>
        <v>-16884.116438356166</v>
      </c>
    </row>
    <row r="692" spans="1:12" x14ac:dyDescent="0.25">
      <c r="A692" s="4" t="s">
        <v>4820</v>
      </c>
      <c r="B692" s="5">
        <v>691</v>
      </c>
      <c r="C692" s="6">
        <v>40261</v>
      </c>
      <c r="D692" s="6">
        <v>39948</v>
      </c>
      <c r="E692" s="4">
        <v>210</v>
      </c>
      <c r="F692" s="12">
        <v>-43783.4</v>
      </c>
      <c r="G692" s="6">
        <v>39922</v>
      </c>
      <c r="H692" s="6">
        <v>39947</v>
      </c>
      <c r="I692" s="4">
        <f t="shared" si="20"/>
        <v>25</v>
      </c>
      <c r="J692" s="4" t="s">
        <v>1</v>
      </c>
      <c r="K692" s="4" t="s">
        <v>13</v>
      </c>
      <c r="L692" s="13">
        <f t="shared" si="21"/>
        <v>-2998.8630136986303</v>
      </c>
    </row>
    <row r="693" spans="1:12" x14ac:dyDescent="0.25">
      <c r="A693" s="4" t="s">
        <v>4821</v>
      </c>
      <c r="B693" s="5">
        <v>692</v>
      </c>
      <c r="C693" s="6">
        <v>40266</v>
      </c>
      <c r="D693" s="6">
        <v>39948</v>
      </c>
      <c r="E693" s="4">
        <v>1</v>
      </c>
      <c r="F693" s="12">
        <v>-423326.1</v>
      </c>
      <c r="G693" s="6">
        <v>39931</v>
      </c>
      <c r="H693" s="6">
        <v>39947</v>
      </c>
      <c r="I693" s="4">
        <f t="shared" si="20"/>
        <v>16</v>
      </c>
      <c r="J693" s="4" t="s">
        <v>1</v>
      </c>
      <c r="K693" s="4" t="s">
        <v>13</v>
      </c>
      <c r="L693" s="13">
        <f t="shared" si="21"/>
        <v>-18556.760547945203</v>
      </c>
    </row>
    <row r="694" spans="1:12" x14ac:dyDescent="0.25">
      <c r="A694" s="4" t="s">
        <v>4822</v>
      </c>
      <c r="B694" s="5">
        <v>693</v>
      </c>
      <c r="C694" s="6">
        <v>40201</v>
      </c>
      <c r="D694" s="6">
        <v>39949</v>
      </c>
      <c r="E694" s="4">
        <v>43</v>
      </c>
      <c r="F694" s="12">
        <v>80799.5</v>
      </c>
      <c r="G694" s="6">
        <v>39914</v>
      </c>
      <c r="H694" s="6">
        <v>39948</v>
      </c>
      <c r="I694" s="4">
        <f t="shared" si="20"/>
        <v>34</v>
      </c>
      <c r="J694" s="4" t="s">
        <v>1</v>
      </c>
      <c r="K694" s="4" t="s">
        <v>13</v>
      </c>
      <c r="L694" s="13">
        <f t="shared" si="21"/>
        <v>7526.5287671232882</v>
      </c>
    </row>
    <row r="695" spans="1:12" x14ac:dyDescent="0.25">
      <c r="A695" s="4" t="s">
        <v>4823</v>
      </c>
      <c r="B695" s="5">
        <v>694</v>
      </c>
      <c r="C695" s="6">
        <v>40201</v>
      </c>
      <c r="D695" s="6">
        <v>39949</v>
      </c>
      <c r="E695" s="4">
        <v>210</v>
      </c>
      <c r="F695" s="12">
        <v>6171</v>
      </c>
      <c r="G695" s="6">
        <v>39914</v>
      </c>
      <c r="H695" s="6">
        <v>39948</v>
      </c>
      <c r="I695" s="4">
        <f t="shared" si="20"/>
        <v>34</v>
      </c>
      <c r="J695" s="4" t="s">
        <v>1</v>
      </c>
      <c r="K695" s="4" t="s">
        <v>13</v>
      </c>
      <c r="L695" s="13">
        <f t="shared" si="21"/>
        <v>574.8328767123287</v>
      </c>
    </row>
    <row r="696" spans="1:12" x14ac:dyDescent="0.25">
      <c r="A696" s="4" t="s">
        <v>4824</v>
      </c>
      <c r="B696" s="5">
        <v>695</v>
      </c>
      <c r="C696" s="6">
        <v>40156</v>
      </c>
      <c r="D696" s="6">
        <v>39949</v>
      </c>
      <c r="E696" s="4">
        <v>1233</v>
      </c>
      <c r="F696" s="12">
        <v>-30828.799999999999</v>
      </c>
      <c r="G696" s="6">
        <v>39754</v>
      </c>
      <c r="H696" s="6">
        <v>39948</v>
      </c>
      <c r="I696" s="4">
        <f t="shared" si="20"/>
        <v>194</v>
      </c>
      <c r="J696" s="4" t="s">
        <v>1</v>
      </c>
      <c r="K696" s="4" t="s">
        <v>13</v>
      </c>
      <c r="L696" s="13">
        <f t="shared" si="21"/>
        <v>-16385.718356164383</v>
      </c>
    </row>
    <row r="697" spans="1:12" x14ac:dyDescent="0.25">
      <c r="A697" s="4" t="s">
        <v>4825</v>
      </c>
      <c r="B697" s="5">
        <v>696</v>
      </c>
      <c r="C697" s="6">
        <v>40156</v>
      </c>
      <c r="D697" s="6">
        <v>39949</v>
      </c>
      <c r="E697" s="4">
        <v>1234</v>
      </c>
      <c r="F697" s="12">
        <v>28662.400000000001</v>
      </c>
      <c r="G697" s="6">
        <v>39754</v>
      </c>
      <c r="H697" s="6">
        <v>39948</v>
      </c>
      <c r="I697" s="4">
        <f t="shared" si="20"/>
        <v>194</v>
      </c>
      <c r="J697" s="4" t="s">
        <v>1</v>
      </c>
      <c r="K697" s="4" t="s">
        <v>13</v>
      </c>
      <c r="L697" s="13">
        <f t="shared" si="21"/>
        <v>15234.261917808219</v>
      </c>
    </row>
    <row r="698" spans="1:12" x14ac:dyDescent="0.25">
      <c r="A698" s="4" t="s">
        <v>4826</v>
      </c>
      <c r="B698" s="5">
        <v>697</v>
      </c>
      <c r="C698" s="6">
        <v>40252</v>
      </c>
      <c r="D698" s="6">
        <v>39949</v>
      </c>
      <c r="E698" s="4">
        <v>1256</v>
      </c>
      <c r="F698" s="12">
        <v>-64560.800000000003</v>
      </c>
      <c r="G698" s="6">
        <v>39844</v>
      </c>
      <c r="H698" s="6">
        <v>39948</v>
      </c>
      <c r="I698" s="4">
        <f t="shared" si="20"/>
        <v>104</v>
      </c>
      <c r="J698" s="4" t="s">
        <v>1</v>
      </c>
      <c r="K698" s="4" t="s">
        <v>13</v>
      </c>
      <c r="L698" s="13">
        <f t="shared" si="21"/>
        <v>-18395.406027397261</v>
      </c>
    </row>
    <row r="699" spans="1:12" x14ac:dyDescent="0.25">
      <c r="A699" s="4" t="s">
        <v>4827</v>
      </c>
      <c r="B699" s="5">
        <v>698</v>
      </c>
      <c r="C699" s="6">
        <v>40252</v>
      </c>
      <c r="D699" s="6">
        <v>39949</v>
      </c>
      <c r="E699" s="4">
        <v>1257</v>
      </c>
      <c r="F699" s="12">
        <v>54645.8</v>
      </c>
      <c r="G699" s="6">
        <v>39844</v>
      </c>
      <c r="H699" s="6">
        <v>39948</v>
      </c>
      <c r="I699" s="4">
        <f t="shared" si="20"/>
        <v>104</v>
      </c>
      <c r="J699" s="4" t="s">
        <v>1</v>
      </c>
      <c r="K699" s="4" t="s">
        <v>13</v>
      </c>
      <c r="L699" s="13">
        <f t="shared" si="21"/>
        <v>15570.310136986303</v>
      </c>
    </row>
    <row r="700" spans="1:12" x14ac:dyDescent="0.25">
      <c r="A700" s="4" t="s">
        <v>4828</v>
      </c>
      <c r="B700" s="5">
        <v>699</v>
      </c>
      <c r="C700" s="6">
        <v>40308</v>
      </c>
      <c r="D700" s="6">
        <v>39949</v>
      </c>
      <c r="E700" s="4">
        <v>1</v>
      </c>
      <c r="F700" s="12">
        <v>-821147.3</v>
      </c>
      <c r="G700" s="6">
        <v>39939</v>
      </c>
      <c r="H700" s="6">
        <v>39948</v>
      </c>
      <c r="I700" s="4">
        <f t="shared" si="20"/>
        <v>9</v>
      </c>
      <c r="J700" s="4" t="s">
        <v>1</v>
      </c>
      <c r="K700" s="4" t="s">
        <v>13</v>
      </c>
      <c r="L700" s="13">
        <f t="shared" si="21"/>
        <v>-20247.46767123288</v>
      </c>
    </row>
    <row r="701" spans="1:12" x14ac:dyDescent="0.25">
      <c r="A701" s="4" t="s">
        <v>4829</v>
      </c>
      <c r="B701" s="5">
        <v>700</v>
      </c>
      <c r="C701" s="6">
        <v>40254</v>
      </c>
      <c r="D701" s="6">
        <v>39950</v>
      </c>
      <c r="E701" s="4">
        <v>43</v>
      </c>
      <c r="F701" s="12">
        <v>-71099</v>
      </c>
      <c r="G701" s="6">
        <v>39852</v>
      </c>
      <c r="H701" s="6">
        <v>39949</v>
      </c>
      <c r="I701" s="4">
        <f t="shared" si="20"/>
        <v>97</v>
      </c>
      <c r="J701" s="4" t="s">
        <v>1</v>
      </c>
      <c r="K701" s="4" t="s">
        <v>13</v>
      </c>
      <c r="L701" s="13">
        <f t="shared" si="21"/>
        <v>-18894.802739726027</v>
      </c>
    </row>
    <row r="702" spans="1:12" x14ac:dyDescent="0.25">
      <c r="A702" s="4" t="s">
        <v>4830</v>
      </c>
      <c r="B702" s="5">
        <v>701</v>
      </c>
      <c r="C702" s="6">
        <v>40254</v>
      </c>
      <c r="D702" s="6">
        <v>39950</v>
      </c>
      <c r="E702" s="4">
        <v>210</v>
      </c>
      <c r="F702" s="12">
        <v>74439.899999999994</v>
      </c>
      <c r="G702" s="6">
        <v>39852</v>
      </c>
      <c r="H702" s="6">
        <v>39949</v>
      </c>
      <c r="I702" s="4">
        <f t="shared" si="20"/>
        <v>97</v>
      </c>
      <c r="J702" s="4" t="s">
        <v>1</v>
      </c>
      <c r="K702" s="4" t="s">
        <v>13</v>
      </c>
      <c r="L702" s="13">
        <f t="shared" si="21"/>
        <v>19782.658356164382</v>
      </c>
    </row>
    <row r="703" spans="1:12" x14ac:dyDescent="0.25">
      <c r="A703" s="4" t="s">
        <v>4831</v>
      </c>
      <c r="B703" s="5">
        <v>702</v>
      </c>
      <c r="C703" s="6">
        <v>40163</v>
      </c>
      <c r="D703" s="6">
        <v>39950</v>
      </c>
      <c r="E703" s="4">
        <v>1</v>
      </c>
      <c r="F703" s="12">
        <v>0</v>
      </c>
      <c r="G703" s="6">
        <v>39839</v>
      </c>
      <c r="H703" s="6">
        <v>39949</v>
      </c>
      <c r="I703" s="4">
        <f t="shared" si="20"/>
        <v>110</v>
      </c>
      <c r="J703" s="4" t="s">
        <v>1</v>
      </c>
      <c r="K703" s="4" t="s">
        <v>13</v>
      </c>
      <c r="L703" s="13">
        <f t="shared" si="21"/>
        <v>0</v>
      </c>
    </row>
    <row r="704" spans="1:12" x14ac:dyDescent="0.25">
      <c r="A704" s="4" t="s">
        <v>4832</v>
      </c>
      <c r="B704" s="5">
        <v>703</v>
      </c>
      <c r="C704" s="6">
        <v>39996</v>
      </c>
      <c r="D704" s="6">
        <v>39951</v>
      </c>
      <c r="E704" s="4">
        <v>1</v>
      </c>
      <c r="F704" s="12">
        <v>-17961.8</v>
      </c>
      <c r="G704" s="6">
        <v>39593</v>
      </c>
      <c r="H704" s="6">
        <v>39950</v>
      </c>
      <c r="I704" s="4">
        <f t="shared" si="20"/>
        <v>357</v>
      </c>
      <c r="J704" s="4" t="s">
        <v>1</v>
      </c>
      <c r="K704" s="4" t="s">
        <v>13</v>
      </c>
      <c r="L704" s="13">
        <f t="shared" si="21"/>
        <v>-17568.116712328767</v>
      </c>
    </row>
    <row r="705" spans="1:12" x14ac:dyDescent="0.25">
      <c r="A705" s="4" t="s">
        <v>4833</v>
      </c>
      <c r="B705" s="5">
        <v>704</v>
      </c>
      <c r="C705" s="6">
        <v>40291</v>
      </c>
      <c r="D705" s="6">
        <v>39951</v>
      </c>
      <c r="E705" s="4">
        <v>43</v>
      </c>
      <c r="F705" s="12">
        <v>-41762.9</v>
      </c>
      <c r="G705" s="6">
        <v>39942</v>
      </c>
      <c r="H705" s="6">
        <v>39950</v>
      </c>
      <c r="I705" s="4">
        <f t="shared" si="20"/>
        <v>8</v>
      </c>
      <c r="J705" s="4" t="s">
        <v>1</v>
      </c>
      <c r="K705" s="4" t="s">
        <v>13</v>
      </c>
      <c r="L705" s="13">
        <f t="shared" si="21"/>
        <v>-915.3512328767124</v>
      </c>
    </row>
    <row r="706" spans="1:12" x14ac:dyDescent="0.25">
      <c r="A706" s="4" t="s">
        <v>4834</v>
      </c>
      <c r="B706" s="5">
        <v>705</v>
      </c>
      <c r="C706" s="6">
        <v>40291</v>
      </c>
      <c r="D706" s="6">
        <v>39951</v>
      </c>
      <c r="E706" s="4">
        <v>210</v>
      </c>
      <c r="F706" s="12">
        <v>-318795.2</v>
      </c>
      <c r="G706" s="6">
        <v>39942</v>
      </c>
      <c r="H706" s="6">
        <v>39950</v>
      </c>
      <c r="I706" s="4">
        <f t="shared" ref="I706:I769" si="22">H706-G706</f>
        <v>8</v>
      </c>
      <c r="J706" s="4" t="s">
        <v>1</v>
      </c>
      <c r="K706" s="4" t="s">
        <v>13</v>
      </c>
      <c r="L706" s="13">
        <f t="shared" si="21"/>
        <v>-6987.2920547945205</v>
      </c>
    </row>
    <row r="707" spans="1:12" x14ac:dyDescent="0.25">
      <c r="A707" s="4" t="s">
        <v>4835</v>
      </c>
      <c r="B707" s="5">
        <v>706</v>
      </c>
      <c r="C707" s="6">
        <v>40277</v>
      </c>
      <c r="D707" s="6">
        <v>39951</v>
      </c>
      <c r="E707" s="4">
        <v>1</v>
      </c>
      <c r="F707" s="12">
        <v>-287989.3</v>
      </c>
      <c r="G707" s="6">
        <v>39939</v>
      </c>
      <c r="H707" s="6">
        <v>39950</v>
      </c>
      <c r="I707" s="4">
        <f t="shared" si="22"/>
        <v>11</v>
      </c>
      <c r="J707" s="4" t="s">
        <v>1</v>
      </c>
      <c r="K707" s="4" t="s">
        <v>13</v>
      </c>
      <c r="L707" s="13">
        <f t="shared" ref="L707:L770" si="23">F707/365*I707</f>
        <v>-8679.1295890410966</v>
      </c>
    </row>
    <row r="708" spans="1:12" x14ac:dyDescent="0.25">
      <c r="A708" s="4" t="s">
        <v>4836</v>
      </c>
      <c r="B708" s="5">
        <v>707</v>
      </c>
      <c r="C708" s="6">
        <v>40022</v>
      </c>
      <c r="D708" s="6">
        <v>39951</v>
      </c>
      <c r="E708" s="4">
        <v>43</v>
      </c>
      <c r="F708" s="12">
        <v>-118689.3</v>
      </c>
      <c r="G708" s="6">
        <v>39885</v>
      </c>
      <c r="H708" s="6">
        <v>39950</v>
      </c>
      <c r="I708" s="4">
        <f t="shared" si="22"/>
        <v>65</v>
      </c>
      <c r="J708" s="4" t="s">
        <v>1</v>
      </c>
      <c r="K708" s="4" t="s">
        <v>13</v>
      </c>
      <c r="L708" s="13">
        <f t="shared" si="23"/>
        <v>-21136.450684931508</v>
      </c>
    </row>
    <row r="709" spans="1:12" x14ac:dyDescent="0.25">
      <c r="A709" s="4" t="s">
        <v>4837</v>
      </c>
      <c r="B709" s="5">
        <v>708</v>
      </c>
      <c r="C709" s="6">
        <v>40022</v>
      </c>
      <c r="D709" s="6">
        <v>39951</v>
      </c>
      <c r="E709" s="4">
        <v>210</v>
      </c>
      <c r="F709" s="12">
        <v>-35016.9</v>
      </c>
      <c r="G709" s="6">
        <v>39885</v>
      </c>
      <c r="H709" s="6">
        <v>39950</v>
      </c>
      <c r="I709" s="4">
        <f t="shared" si="22"/>
        <v>65</v>
      </c>
      <c r="J709" s="4" t="s">
        <v>1</v>
      </c>
      <c r="K709" s="4" t="s">
        <v>13</v>
      </c>
      <c r="L709" s="13">
        <f t="shared" si="23"/>
        <v>-6235.8863013698638</v>
      </c>
    </row>
    <row r="710" spans="1:12" x14ac:dyDescent="0.25">
      <c r="A710" s="4" t="s">
        <v>4838</v>
      </c>
      <c r="B710" s="5">
        <v>709</v>
      </c>
      <c r="C710" s="6">
        <v>40073</v>
      </c>
      <c r="D710" s="6">
        <v>39952</v>
      </c>
      <c r="E710" s="4">
        <v>1</v>
      </c>
      <c r="F710" s="12">
        <v>-38923</v>
      </c>
      <c r="G710" s="6">
        <v>39840</v>
      </c>
      <c r="H710" s="6">
        <v>39951</v>
      </c>
      <c r="I710" s="4">
        <f t="shared" si="22"/>
        <v>111</v>
      </c>
      <c r="J710" s="4" t="s">
        <v>0</v>
      </c>
      <c r="K710" s="4" t="s">
        <v>14</v>
      </c>
      <c r="L710" s="13">
        <f t="shared" si="23"/>
        <v>-11836.857534246576</v>
      </c>
    </row>
    <row r="711" spans="1:12" x14ac:dyDescent="0.25">
      <c r="A711" s="4" t="s">
        <v>4839</v>
      </c>
      <c r="B711" s="5">
        <v>710</v>
      </c>
      <c r="C711" s="6">
        <v>40287</v>
      </c>
      <c r="D711" s="6">
        <v>39952</v>
      </c>
      <c r="E711" s="4">
        <v>43</v>
      </c>
      <c r="F711" s="12">
        <v>6405.4</v>
      </c>
      <c r="G711" s="6">
        <v>39932</v>
      </c>
      <c r="H711" s="6">
        <v>39951</v>
      </c>
      <c r="I711" s="4">
        <f t="shared" si="22"/>
        <v>19</v>
      </c>
      <c r="J711" s="4" t="s">
        <v>1</v>
      </c>
      <c r="K711" s="4" t="s">
        <v>13</v>
      </c>
      <c r="L711" s="13">
        <f t="shared" si="23"/>
        <v>333.43178082191776</v>
      </c>
    </row>
    <row r="712" spans="1:12" x14ac:dyDescent="0.25">
      <c r="A712" s="4" t="s">
        <v>4840</v>
      </c>
      <c r="B712" s="5">
        <v>711</v>
      </c>
      <c r="C712" s="6">
        <v>40287</v>
      </c>
      <c r="D712" s="6">
        <v>39952</v>
      </c>
      <c r="E712" s="4">
        <v>210</v>
      </c>
      <c r="F712" s="12">
        <v>-163932.79999999999</v>
      </c>
      <c r="G712" s="6">
        <v>39932</v>
      </c>
      <c r="H712" s="6">
        <v>39951</v>
      </c>
      <c r="I712" s="4">
        <f t="shared" si="22"/>
        <v>19</v>
      </c>
      <c r="J712" s="4" t="s">
        <v>1</v>
      </c>
      <c r="K712" s="4" t="s">
        <v>13</v>
      </c>
      <c r="L712" s="13">
        <f t="shared" si="23"/>
        <v>-8533.4882191780816</v>
      </c>
    </row>
    <row r="713" spans="1:12" x14ac:dyDescent="0.25">
      <c r="A713" s="4" t="s">
        <v>4841</v>
      </c>
      <c r="B713" s="5">
        <v>712</v>
      </c>
      <c r="C713" s="6">
        <v>39993</v>
      </c>
      <c r="D713" s="6">
        <v>39952</v>
      </c>
      <c r="E713" s="4">
        <v>1</v>
      </c>
      <c r="F713" s="12">
        <v>0</v>
      </c>
      <c r="G713" s="6">
        <v>39910</v>
      </c>
      <c r="H713" s="6">
        <v>39951</v>
      </c>
      <c r="I713" s="4">
        <f t="shared" si="22"/>
        <v>41</v>
      </c>
      <c r="J713" s="4" t="s">
        <v>1</v>
      </c>
      <c r="K713" s="4" t="s">
        <v>13</v>
      </c>
      <c r="L713" s="13">
        <f t="shared" si="23"/>
        <v>0</v>
      </c>
    </row>
    <row r="714" spans="1:12" x14ac:dyDescent="0.25">
      <c r="A714" s="4" t="s">
        <v>4842</v>
      </c>
      <c r="B714" s="5">
        <v>713</v>
      </c>
      <c r="C714" s="6">
        <v>40086</v>
      </c>
      <c r="D714" s="6">
        <v>39952</v>
      </c>
      <c r="E714" s="4">
        <v>1</v>
      </c>
      <c r="F714" s="12">
        <v>-16786.7</v>
      </c>
      <c r="G714" s="6">
        <v>39683</v>
      </c>
      <c r="H714" s="6">
        <v>39951</v>
      </c>
      <c r="I714" s="4">
        <f t="shared" si="22"/>
        <v>268</v>
      </c>
      <c r="J714" s="4" t="s">
        <v>1</v>
      </c>
      <c r="K714" s="4" t="s">
        <v>13</v>
      </c>
      <c r="L714" s="13">
        <f t="shared" si="23"/>
        <v>-12325.57698630137</v>
      </c>
    </row>
    <row r="715" spans="1:12" x14ac:dyDescent="0.25">
      <c r="A715" s="4" t="s">
        <v>4843</v>
      </c>
      <c r="B715" s="5">
        <v>714</v>
      </c>
      <c r="C715" s="6">
        <v>40109</v>
      </c>
      <c r="D715" s="6">
        <v>39952</v>
      </c>
      <c r="E715" s="4">
        <v>1233</v>
      </c>
      <c r="F715" s="12">
        <v>-17025.2</v>
      </c>
      <c r="G715" s="6">
        <v>39937</v>
      </c>
      <c r="H715" s="6">
        <v>39951</v>
      </c>
      <c r="I715" s="4">
        <f t="shared" si="22"/>
        <v>14</v>
      </c>
      <c r="J715" s="4" t="s">
        <v>1</v>
      </c>
      <c r="K715" s="4" t="s">
        <v>13</v>
      </c>
      <c r="L715" s="13">
        <f t="shared" si="23"/>
        <v>-653.02136986301366</v>
      </c>
    </row>
    <row r="716" spans="1:12" x14ac:dyDescent="0.25">
      <c r="A716" s="4" t="s">
        <v>4844</v>
      </c>
      <c r="B716" s="5">
        <v>715</v>
      </c>
      <c r="C716" s="6">
        <v>40109</v>
      </c>
      <c r="D716" s="6">
        <v>39952</v>
      </c>
      <c r="E716" s="4">
        <v>1234</v>
      </c>
      <c r="F716" s="12">
        <v>-109204</v>
      </c>
      <c r="G716" s="6">
        <v>39937</v>
      </c>
      <c r="H716" s="6">
        <v>39951</v>
      </c>
      <c r="I716" s="4">
        <f t="shared" si="22"/>
        <v>14</v>
      </c>
      <c r="J716" s="4" t="s">
        <v>1</v>
      </c>
      <c r="K716" s="4" t="s">
        <v>13</v>
      </c>
      <c r="L716" s="13">
        <f t="shared" si="23"/>
        <v>-4188.6465753424654</v>
      </c>
    </row>
    <row r="717" spans="1:12" x14ac:dyDescent="0.25">
      <c r="A717" s="4" t="s">
        <v>4845</v>
      </c>
      <c r="B717" s="5">
        <v>716</v>
      </c>
      <c r="C717" s="6">
        <v>40285</v>
      </c>
      <c r="D717" s="6">
        <v>39952</v>
      </c>
      <c r="E717" s="4">
        <v>1</v>
      </c>
      <c r="F717" s="12">
        <v>-127607.9</v>
      </c>
      <c r="G717" s="6">
        <v>39932</v>
      </c>
      <c r="H717" s="6">
        <v>39951</v>
      </c>
      <c r="I717" s="4">
        <f t="shared" si="22"/>
        <v>19</v>
      </c>
      <c r="J717" s="4" t="s">
        <v>1</v>
      </c>
      <c r="K717" s="4" t="s">
        <v>13</v>
      </c>
      <c r="L717" s="13">
        <f t="shared" si="23"/>
        <v>-6642.6030136986301</v>
      </c>
    </row>
    <row r="718" spans="1:12" x14ac:dyDescent="0.25">
      <c r="A718" s="4" t="s">
        <v>4846</v>
      </c>
      <c r="B718" s="5">
        <v>717</v>
      </c>
      <c r="C718" s="6">
        <v>40269</v>
      </c>
      <c r="D718" s="6">
        <v>39952</v>
      </c>
      <c r="E718" s="4">
        <v>1235</v>
      </c>
      <c r="F718" s="12">
        <v>8572.2999999999993</v>
      </c>
      <c r="G718" s="6">
        <v>39863</v>
      </c>
      <c r="H718" s="6">
        <v>39951</v>
      </c>
      <c r="I718" s="4">
        <f t="shared" si="22"/>
        <v>88</v>
      </c>
      <c r="J718" s="4" t="s">
        <v>1</v>
      </c>
      <c r="K718" s="4" t="s">
        <v>13</v>
      </c>
      <c r="L718" s="13">
        <f t="shared" si="23"/>
        <v>2066.7463013698625</v>
      </c>
    </row>
    <row r="719" spans="1:12" x14ac:dyDescent="0.25">
      <c r="A719" s="4" t="s">
        <v>4847</v>
      </c>
      <c r="B719" s="5">
        <v>718</v>
      </c>
      <c r="C719" s="6">
        <v>40269</v>
      </c>
      <c r="D719" s="6">
        <v>39952</v>
      </c>
      <c r="E719" s="4">
        <v>1237</v>
      </c>
      <c r="F719" s="12">
        <v>297045.7</v>
      </c>
      <c r="G719" s="6">
        <v>39863</v>
      </c>
      <c r="H719" s="6">
        <v>39951</v>
      </c>
      <c r="I719" s="4">
        <f t="shared" si="22"/>
        <v>88</v>
      </c>
      <c r="J719" s="4" t="s">
        <v>1</v>
      </c>
      <c r="K719" s="4" t="s">
        <v>13</v>
      </c>
      <c r="L719" s="13">
        <f t="shared" si="23"/>
        <v>71616.497534246577</v>
      </c>
    </row>
    <row r="720" spans="1:12" x14ac:dyDescent="0.25">
      <c r="A720" s="4" t="s">
        <v>4848</v>
      </c>
      <c r="B720" s="5">
        <v>719</v>
      </c>
      <c r="C720" s="6">
        <v>40269</v>
      </c>
      <c r="D720" s="6">
        <v>39952</v>
      </c>
      <c r="E720" s="4">
        <v>1236</v>
      </c>
      <c r="F720" s="12">
        <v>87973.5</v>
      </c>
      <c r="G720" s="6">
        <v>39863</v>
      </c>
      <c r="H720" s="6">
        <v>39951</v>
      </c>
      <c r="I720" s="4">
        <f t="shared" si="22"/>
        <v>88</v>
      </c>
      <c r="J720" s="4" t="s">
        <v>1</v>
      </c>
      <c r="K720" s="4" t="s">
        <v>13</v>
      </c>
      <c r="L720" s="13">
        <f t="shared" si="23"/>
        <v>21210.049315068492</v>
      </c>
    </row>
    <row r="721" spans="1:12" x14ac:dyDescent="0.25">
      <c r="A721" s="4" t="s">
        <v>4849</v>
      </c>
      <c r="B721" s="5">
        <v>720</v>
      </c>
      <c r="C721" s="6">
        <v>40149</v>
      </c>
      <c r="D721" s="6">
        <v>39952</v>
      </c>
      <c r="E721" s="4">
        <v>43</v>
      </c>
      <c r="F721" s="12">
        <v>74125.100000000006</v>
      </c>
      <c r="G721" s="6">
        <v>39863</v>
      </c>
      <c r="H721" s="6">
        <v>39951</v>
      </c>
      <c r="I721" s="4">
        <f t="shared" si="22"/>
        <v>88</v>
      </c>
      <c r="J721" s="4" t="s">
        <v>1</v>
      </c>
      <c r="K721" s="4" t="s">
        <v>13</v>
      </c>
      <c r="L721" s="13">
        <f t="shared" si="23"/>
        <v>17871.25698630137</v>
      </c>
    </row>
    <row r="722" spans="1:12" x14ac:dyDescent="0.25">
      <c r="A722" s="4" t="s">
        <v>4850</v>
      </c>
      <c r="B722" s="5">
        <v>721</v>
      </c>
      <c r="C722" s="6">
        <v>40149</v>
      </c>
      <c r="D722" s="6">
        <v>39952</v>
      </c>
      <c r="E722" s="4">
        <v>210</v>
      </c>
      <c r="F722" s="12">
        <v>-52397.4</v>
      </c>
      <c r="G722" s="6">
        <v>39863</v>
      </c>
      <c r="H722" s="6">
        <v>39951</v>
      </c>
      <c r="I722" s="4">
        <f t="shared" si="22"/>
        <v>88</v>
      </c>
      <c r="J722" s="4" t="s">
        <v>1</v>
      </c>
      <c r="K722" s="4" t="s">
        <v>13</v>
      </c>
      <c r="L722" s="13">
        <f t="shared" si="23"/>
        <v>-12632.797808219178</v>
      </c>
    </row>
    <row r="723" spans="1:12" x14ac:dyDescent="0.25">
      <c r="A723" s="4" t="s">
        <v>4851</v>
      </c>
      <c r="B723" s="5">
        <v>722</v>
      </c>
      <c r="C723" s="6">
        <v>40021</v>
      </c>
      <c r="D723" s="6">
        <v>39952</v>
      </c>
      <c r="E723" s="4">
        <v>1</v>
      </c>
      <c r="F723" s="12">
        <v>-53581.2</v>
      </c>
      <c r="G723" s="6">
        <v>39890</v>
      </c>
      <c r="H723" s="6">
        <v>39951</v>
      </c>
      <c r="I723" s="4">
        <f t="shared" si="22"/>
        <v>61</v>
      </c>
      <c r="J723" s="4" t="s">
        <v>1</v>
      </c>
      <c r="K723" s="4" t="s">
        <v>13</v>
      </c>
      <c r="L723" s="13">
        <f t="shared" si="23"/>
        <v>-8954.6663013698635</v>
      </c>
    </row>
    <row r="724" spans="1:12" x14ac:dyDescent="0.25">
      <c r="A724" s="4" t="s">
        <v>4852</v>
      </c>
      <c r="B724" s="5">
        <v>723</v>
      </c>
      <c r="C724" s="6">
        <v>39987</v>
      </c>
      <c r="D724" s="6">
        <v>39952</v>
      </c>
      <c r="E724" s="4">
        <v>1248</v>
      </c>
      <c r="F724" s="12">
        <v>-44813.7</v>
      </c>
      <c r="G724" s="6">
        <v>39924</v>
      </c>
      <c r="H724" s="6">
        <v>39951</v>
      </c>
      <c r="I724" s="4">
        <f t="shared" si="22"/>
        <v>27</v>
      </c>
      <c r="J724" s="4" t="s">
        <v>1</v>
      </c>
      <c r="K724" s="4" t="s">
        <v>13</v>
      </c>
      <c r="L724" s="13">
        <f t="shared" si="23"/>
        <v>-3314.9860273972604</v>
      </c>
    </row>
    <row r="725" spans="1:12" x14ac:dyDescent="0.25">
      <c r="A725" s="4" t="s">
        <v>4853</v>
      </c>
      <c r="B725" s="5">
        <v>724</v>
      </c>
      <c r="C725" s="6">
        <v>39987</v>
      </c>
      <c r="D725" s="6">
        <v>39952</v>
      </c>
      <c r="E725" s="4">
        <v>1249</v>
      </c>
      <c r="F725" s="12">
        <v>-6664.4</v>
      </c>
      <c r="G725" s="6">
        <v>39924</v>
      </c>
      <c r="H725" s="6">
        <v>39951</v>
      </c>
      <c r="I725" s="4">
        <f t="shared" si="22"/>
        <v>27</v>
      </c>
      <c r="J725" s="4" t="s">
        <v>1</v>
      </c>
      <c r="K725" s="4" t="s">
        <v>13</v>
      </c>
      <c r="L725" s="13">
        <f t="shared" si="23"/>
        <v>-492.98301369863015</v>
      </c>
    </row>
    <row r="726" spans="1:12" x14ac:dyDescent="0.25">
      <c r="A726" s="4" t="s">
        <v>4854</v>
      </c>
      <c r="B726" s="5">
        <v>725</v>
      </c>
      <c r="C726" s="6">
        <v>39963</v>
      </c>
      <c r="D726" s="6">
        <v>39952</v>
      </c>
      <c r="E726" s="4">
        <v>1224</v>
      </c>
      <c r="F726" s="12">
        <v>-7494.3</v>
      </c>
      <c r="G726" s="6">
        <v>39554</v>
      </c>
      <c r="H726" s="6">
        <v>39951</v>
      </c>
      <c r="I726" s="4">
        <f t="shared" si="22"/>
        <v>397</v>
      </c>
      <c r="J726" s="4" t="s">
        <v>1</v>
      </c>
      <c r="K726" s="4" t="s">
        <v>13</v>
      </c>
      <c r="L726" s="13">
        <f t="shared" si="23"/>
        <v>-8151.3345205479454</v>
      </c>
    </row>
    <row r="727" spans="1:12" x14ac:dyDescent="0.25">
      <c r="A727" s="4" t="s">
        <v>4855</v>
      </c>
      <c r="B727" s="5">
        <v>726</v>
      </c>
      <c r="C727" s="6">
        <v>39963</v>
      </c>
      <c r="D727" s="6">
        <v>39952</v>
      </c>
      <c r="E727" s="4">
        <v>1225</v>
      </c>
      <c r="F727" s="12">
        <v>-5597.7</v>
      </c>
      <c r="G727" s="6">
        <v>39554</v>
      </c>
      <c r="H727" s="6">
        <v>39951</v>
      </c>
      <c r="I727" s="4">
        <f t="shared" si="22"/>
        <v>397</v>
      </c>
      <c r="J727" s="4" t="s">
        <v>1</v>
      </c>
      <c r="K727" s="4" t="s">
        <v>13</v>
      </c>
      <c r="L727" s="13">
        <f t="shared" si="23"/>
        <v>-6088.4572602739727</v>
      </c>
    </row>
    <row r="728" spans="1:12" x14ac:dyDescent="0.25">
      <c r="A728" s="4" t="s">
        <v>4856</v>
      </c>
      <c r="B728" s="5">
        <v>727</v>
      </c>
      <c r="C728" s="6">
        <v>40053</v>
      </c>
      <c r="D728" s="6">
        <v>39953</v>
      </c>
      <c r="E728" s="4">
        <v>1</v>
      </c>
      <c r="F728" s="12">
        <v>-64500.3</v>
      </c>
      <c r="G728" s="6">
        <v>39870</v>
      </c>
      <c r="H728" s="6">
        <v>39952</v>
      </c>
      <c r="I728" s="4">
        <f t="shared" si="22"/>
        <v>82</v>
      </c>
      <c r="J728" s="4" t="s">
        <v>1</v>
      </c>
      <c r="K728" s="4" t="s">
        <v>13</v>
      </c>
      <c r="L728" s="13">
        <f t="shared" si="23"/>
        <v>-14490.478356164385</v>
      </c>
    </row>
    <row r="729" spans="1:12" x14ac:dyDescent="0.25">
      <c r="A729" s="4" t="s">
        <v>4857</v>
      </c>
      <c r="B729" s="5">
        <v>728</v>
      </c>
      <c r="C729" s="6">
        <v>40337</v>
      </c>
      <c r="D729" s="6">
        <v>39953</v>
      </c>
      <c r="E729" s="4">
        <v>1</v>
      </c>
      <c r="F729" s="12">
        <v>-639814.19999999995</v>
      </c>
      <c r="G729" s="6">
        <v>39923</v>
      </c>
      <c r="H729" s="6">
        <v>39952</v>
      </c>
      <c r="I729" s="4">
        <f t="shared" si="22"/>
        <v>29</v>
      </c>
      <c r="J729" s="4" t="s">
        <v>1</v>
      </c>
      <c r="K729" s="4" t="s">
        <v>13</v>
      </c>
      <c r="L729" s="13">
        <f t="shared" si="23"/>
        <v>-50834.552876712325</v>
      </c>
    </row>
    <row r="730" spans="1:12" x14ac:dyDescent="0.25">
      <c r="A730" s="4" t="s">
        <v>4858</v>
      </c>
      <c r="B730" s="5">
        <v>729</v>
      </c>
      <c r="C730" s="6">
        <v>40162</v>
      </c>
      <c r="D730" s="6">
        <v>39954</v>
      </c>
      <c r="E730" s="4">
        <v>1</v>
      </c>
      <c r="F730" s="12">
        <v>-40516.300000000003</v>
      </c>
      <c r="G730" s="6">
        <v>39946</v>
      </c>
      <c r="H730" s="6">
        <v>39953</v>
      </c>
      <c r="I730" s="4">
        <f t="shared" si="22"/>
        <v>7</v>
      </c>
      <c r="J730" s="4" t="s">
        <v>1</v>
      </c>
      <c r="K730" s="4" t="s">
        <v>13</v>
      </c>
      <c r="L730" s="13">
        <f t="shared" si="23"/>
        <v>-777.02493150684938</v>
      </c>
    </row>
    <row r="731" spans="1:12" x14ac:dyDescent="0.25">
      <c r="A731" s="4" t="s">
        <v>4859</v>
      </c>
      <c r="B731" s="5">
        <v>730</v>
      </c>
      <c r="C731" s="6">
        <v>40095</v>
      </c>
      <c r="D731" s="6">
        <v>39954</v>
      </c>
      <c r="E731" s="4">
        <v>1</v>
      </c>
      <c r="F731" s="12">
        <v>-149928.29999999999</v>
      </c>
      <c r="G731" s="6">
        <v>39949</v>
      </c>
      <c r="H731" s="6">
        <v>39953</v>
      </c>
      <c r="I731" s="4">
        <f t="shared" si="22"/>
        <v>4</v>
      </c>
      <c r="J731" s="4" t="s">
        <v>1</v>
      </c>
      <c r="K731" s="4" t="s">
        <v>13</v>
      </c>
      <c r="L731" s="13">
        <f t="shared" si="23"/>
        <v>-1643.0498630136985</v>
      </c>
    </row>
    <row r="732" spans="1:12" x14ac:dyDescent="0.25">
      <c r="A732" s="4" t="s">
        <v>4860</v>
      </c>
      <c r="B732" s="5">
        <v>731</v>
      </c>
      <c r="C732" s="6">
        <v>40278</v>
      </c>
      <c r="D732" s="6">
        <v>39955</v>
      </c>
      <c r="E732" s="4">
        <v>1</v>
      </c>
      <c r="F732" s="12">
        <v>-94436.7</v>
      </c>
      <c r="G732" s="6">
        <v>39948</v>
      </c>
      <c r="H732" s="6">
        <v>39954</v>
      </c>
      <c r="I732" s="4">
        <f t="shared" si="22"/>
        <v>6</v>
      </c>
      <c r="J732" s="4" t="s">
        <v>0</v>
      </c>
      <c r="K732" s="4" t="s">
        <v>14</v>
      </c>
      <c r="L732" s="13">
        <f t="shared" si="23"/>
        <v>-1552.3841095890411</v>
      </c>
    </row>
    <row r="733" spans="1:12" x14ac:dyDescent="0.25">
      <c r="A733" s="4" t="s">
        <v>4861</v>
      </c>
      <c r="B733" s="5">
        <v>732</v>
      </c>
      <c r="C733" s="6">
        <v>40274</v>
      </c>
      <c r="D733" s="6">
        <v>39955</v>
      </c>
      <c r="E733" s="4">
        <v>1256</v>
      </c>
      <c r="F733" s="12">
        <v>-30644.400000000001</v>
      </c>
      <c r="G733" s="6">
        <v>39866</v>
      </c>
      <c r="H733" s="6">
        <v>39954</v>
      </c>
      <c r="I733" s="4">
        <f t="shared" si="22"/>
        <v>88</v>
      </c>
      <c r="J733" s="4" t="s">
        <v>1</v>
      </c>
      <c r="K733" s="4" t="s">
        <v>13</v>
      </c>
      <c r="L733" s="13">
        <f t="shared" si="23"/>
        <v>-7388.2389041095894</v>
      </c>
    </row>
    <row r="734" spans="1:12" x14ac:dyDescent="0.25">
      <c r="A734" s="4" t="s">
        <v>4862</v>
      </c>
      <c r="B734" s="5">
        <v>733</v>
      </c>
      <c r="C734" s="6">
        <v>40274</v>
      </c>
      <c r="D734" s="6">
        <v>39955</v>
      </c>
      <c r="E734" s="4">
        <v>1257</v>
      </c>
      <c r="F734" s="12">
        <v>-7999.3</v>
      </c>
      <c r="G734" s="6">
        <v>39866</v>
      </c>
      <c r="H734" s="6">
        <v>39954</v>
      </c>
      <c r="I734" s="4">
        <f t="shared" si="22"/>
        <v>88</v>
      </c>
      <c r="J734" s="4" t="s">
        <v>1</v>
      </c>
      <c r="K734" s="4" t="s">
        <v>13</v>
      </c>
      <c r="L734" s="13">
        <f t="shared" si="23"/>
        <v>-1928.5983561643836</v>
      </c>
    </row>
    <row r="735" spans="1:12" x14ac:dyDescent="0.25">
      <c r="A735" s="4" t="s">
        <v>4863</v>
      </c>
      <c r="B735" s="5">
        <v>734</v>
      </c>
      <c r="C735" s="6">
        <v>40067</v>
      </c>
      <c r="D735" s="6">
        <v>39955</v>
      </c>
      <c r="E735" s="4">
        <v>1233</v>
      </c>
      <c r="F735" s="12">
        <v>95628</v>
      </c>
      <c r="G735" s="6">
        <v>39909</v>
      </c>
      <c r="H735" s="6">
        <v>39954</v>
      </c>
      <c r="I735" s="4">
        <f t="shared" si="22"/>
        <v>45</v>
      </c>
      <c r="J735" s="4" t="s">
        <v>1</v>
      </c>
      <c r="K735" s="4" t="s">
        <v>13</v>
      </c>
      <c r="L735" s="13">
        <f t="shared" si="23"/>
        <v>11789.753424657536</v>
      </c>
    </row>
    <row r="736" spans="1:12" x14ac:dyDescent="0.25">
      <c r="A736" s="4" t="s">
        <v>4864</v>
      </c>
      <c r="B736" s="5">
        <v>735</v>
      </c>
      <c r="C736" s="6">
        <v>40067</v>
      </c>
      <c r="D736" s="6">
        <v>39955</v>
      </c>
      <c r="E736" s="4">
        <v>1234</v>
      </c>
      <c r="F736" s="12">
        <v>-58242.1</v>
      </c>
      <c r="G736" s="6">
        <v>39909</v>
      </c>
      <c r="H736" s="6">
        <v>39954</v>
      </c>
      <c r="I736" s="4">
        <f t="shared" si="22"/>
        <v>45</v>
      </c>
      <c r="J736" s="4" t="s">
        <v>1</v>
      </c>
      <c r="K736" s="4" t="s">
        <v>13</v>
      </c>
      <c r="L736" s="13">
        <f t="shared" si="23"/>
        <v>-7180.5328767123283</v>
      </c>
    </row>
    <row r="737" spans="1:12" x14ac:dyDescent="0.25">
      <c r="A737" s="4" t="s">
        <v>4865</v>
      </c>
      <c r="B737" s="5">
        <v>736</v>
      </c>
      <c r="C737" s="6">
        <v>40269</v>
      </c>
      <c r="D737" s="6">
        <v>39956</v>
      </c>
      <c r="E737" s="4">
        <v>1</v>
      </c>
      <c r="F737" s="12">
        <v>-154233.29999999999</v>
      </c>
      <c r="G737" s="6">
        <v>39909</v>
      </c>
      <c r="H737" s="6">
        <v>39955</v>
      </c>
      <c r="I737" s="4">
        <f t="shared" si="22"/>
        <v>46</v>
      </c>
      <c r="J737" s="4" t="s">
        <v>1</v>
      </c>
      <c r="K737" s="4" t="s">
        <v>13</v>
      </c>
      <c r="L737" s="13">
        <f t="shared" si="23"/>
        <v>-19437.621369863013</v>
      </c>
    </row>
    <row r="738" spans="1:12" x14ac:dyDescent="0.25">
      <c r="A738" s="4" t="s">
        <v>4866</v>
      </c>
      <c r="B738" s="5">
        <v>737</v>
      </c>
      <c r="C738" s="6">
        <v>40274</v>
      </c>
      <c r="D738" s="6">
        <v>39956</v>
      </c>
      <c r="E738" s="4">
        <v>1</v>
      </c>
      <c r="F738" s="12">
        <v>-386456.5</v>
      </c>
      <c r="G738" s="6">
        <v>39941</v>
      </c>
      <c r="H738" s="6">
        <v>39955</v>
      </c>
      <c r="I738" s="4">
        <f t="shared" si="22"/>
        <v>14</v>
      </c>
      <c r="J738" s="4" t="s">
        <v>1</v>
      </c>
      <c r="K738" s="4" t="s">
        <v>13</v>
      </c>
      <c r="L738" s="13">
        <f t="shared" si="23"/>
        <v>-14822.989041095891</v>
      </c>
    </row>
    <row r="739" spans="1:12" x14ac:dyDescent="0.25">
      <c r="A739" s="4" t="s">
        <v>4867</v>
      </c>
      <c r="B739" s="5">
        <v>738</v>
      </c>
      <c r="C739" s="6">
        <v>40322</v>
      </c>
      <c r="D739" s="6">
        <v>39957</v>
      </c>
      <c r="E739" s="4">
        <v>43</v>
      </c>
      <c r="F739" s="12">
        <v>134166.79999999999</v>
      </c>
      <c r="G739" s="6">
        <v>39897</v>
      </c>
      <c r="H739" s="6">
        <v>39956</v>
      </c>
      <c r="I739" s="4">
        <f t="shared" si="22"/>
        <v>59</v>
      </c>
      <c r="J739" s="4" t="s">
        <v>1</v>
      </c>
      <c r="K739" s="4" t="s">
        <v>13</v>
      </c>
      <c r="L739" s="13">
        <f t="shared" si="23"/>
        <v>21687.236164383557</v>
      </c>
    </row>
    <row r="740" spans="1:12" x14ac:dyDescent="0.25">
      <c r="A740" s="4" t="s">
        <v>4868</v>
      </c>
      <c r="B740" s="5">
        <v>739</v>
      </c>
      <c r="C740" s="6">
        <v>40322</v>
      </c>
      <c r="D740" s="6">
        <v>39957</v>
      </c>
      <c r="E740" s="4">
        <v>210</v>
      </c>
      <c r="F740" s="12">
        <v>-116388</v>
      </c>
      <c r="G740" s="6">
        <v>39897</v>
      </c>
      <c r="H740" s="6">
        <v>39956</v>
      </c>
      <c r="I740" s="4">
        <f t="shared" si="22"/>
        <v>59</v>
      </c>
      <c r="J740" s="4" t="s">
        <v>1</v>
      </c>
      <c r="K740" s="4" t="s">
        <v>13</v>
      </c>
      <c r="L740" s="13">
        <f t="shared" si="23"/>
        <v>-18813.402739726029</v>
      </c>
    </row>
    <row r="741" spans="1:12" x14ac:dyDescent="0.25">
      <c r="A741" s="4" t="s">
        <v>4869</v>
      </c>
      <c r="B741" s="5">
        <v>740</v>
      </c>
      <c r="C741" s="6">
        <v>40333</v>
      </c>
      <c r="D741" s="6">
        <v>39957</v>
      </c>
      <c r="E741" s="4">
        <v>43</v>
      </c>
      <c r="F741" s="12">
        <v>-952515</v>
      </c>
      <c r="G741" s="6">
        <v>39929</v>
      </c>
      <c r="H741" s="6">
        <v>39956</v>
      </c>
      <c r="I741" s="4">
        <f t="shared" si="22"/>
        <v>27</v>
      </c>
      <c r="J741" s="4" t="s">
        <v>1</v>
      </c>
      <c r="K741" s="4" t="s">
        <v>13</v>
      </c>
      <c r="L741" s="13">
        <f t="shared" si="23"/>
        <v>-70460.013698630137</v>
      </c>
    </row>
    <row r="742" spans="1:12" x14ac:dyDescent="0.25">
      <c r="A742" s="4" t="s">
        <v>4870</v>
      </c>
      <c r="B742" s="5">
        <v>741</v>
      </c>
      <c r="C742" s="6">
        <v>40333</v>
      </c>
      <c r="D742" s="6">
        <v>39957</v>
      </c>
      <c r="E742" s="4">
        <v>210</v>
      </c>
      <c r="F742" s="12">
        <v>-1283455.7</v>
      </c>
      <c r="G742" s="6">
        <v>39929</v>
      </c>
      <c r="H742" s="6">
        <v>39956</v>
      </c>
      <c r="I742" s="4">
        <f t="shared" si="22"/>
        <v>27</v>
      </c>
      <c r="J742" s="4" t="s">
        <v>1</v>
      </c>
      <c r="K742" s="4" t="s">
        <v>13</v>
      </c>
      <c r="L742" s="13">
        <f t="shared" si="23"/>
        <v>-94940.558630136977</v>
      </c>
    </row>
    <row r="743" spans="1:12" x14ac:dyDescent="0.25">
      <c r="A743" s="4" t="s">
        <v>4871</v>
      </c>
      <c r="B743" s="5">
        <v>742</v>
      </c>
      <c r="C743" s="6">
        <v>40074</v>
      </c>
      <c r="D743" s="6">
        <v>39957</v>
      </c>
      <c r="E743" s="4">
        <v>1</v>
      </c>
      <c r="F743" s="12">
        <v>-67601.2</v>
      </c>
      <c r="G743" s="6">
        <v>39890</v>
      </c>
      <c r="H743" s="6">
        <v>39956</v>
      </c>
      <c r="I743" s="4">
        <f t="shared" si="22"/>
        <v>66</v>
      </c>
      <c r="J743" s="4" t="s">
        <v>1</v>
      </c>
      <c r="K743" s="4" t="s">
        <v>13</v>
      </c>
      <c r="L743" s="13">
        <f t="shared" si="23"/>
        <v>-12223.778630136985</v>
      </c>
    </row>
    <row r="744" spans="1:12" x14ac:dyDescent="0.25">
      <c r="A744" s="4" t="s">
        <v>4872</v>
      </c>
      <c r="B744" s="5">
        <v>743</v>
      </c>
      <c r="C744" s="6">
        <v>40095</v>
      </c>
      <c r="D744" s="6">
        <v>39957</v>
      </c>
      <c r="E744" s="4">
        <v>43</v>
      </c>
      <c r="F744" s="12">
        <v>281254.2</v>
      </c>
      <c r="G744" s="6">
        <v>39696</v>
      </c>
      <c r="H744" s="6">
        <v>39956</v>
      </c>
      <c r="I744" s="4">
        <f t="shared" si="22"/>
        <v>260</v>
      </c>
      <c r="J744" s="4" t="s">
        <v>1</v>
      </c>
      <c r="K744" s="4" t="s">
        <v>13</v>
      </c>
      <c r="L744" s="13">
        <f t="shared" si="23"/>
        <v>200345.45753424658</v>
      </c>
    </row>
    <row r="745" spans="1:12" x14ac:dyDescent="0.25">
      <c r="A745" s="4" t="s">
        <v>4873</v>
      </c>
      <c r="B745" s="5">
        <v>744</v>
      </c>
      <c r="C745" s="6">
        <v>40095</v>
      </c>
      <c r="D745" s="6">
        <v>39957</v>
      </c>
      <c r="E745" s="4">
        <v>210</v>
      </c>
      <c r="F745" s="12">
        <v>167533.1</v>
      </c>
      <c r="G745" s="6">
        <v>39696</v>
      </c>
      <c r="H745" s="6">
        <v>39956</v>
      </c>
      <c r="I745" s="4">
        <f t="shared" si="22"/>
        <v>260</v>
      </c>
      <c r="J745" s="4" t="s">
        <v>1</v>
      </c>
      <c r="K745" s="4" t="s">
        <v>13</v>
      </c>
      <c r="L745" s="13">
        <f t="shared" si="23"/>
        <v>119338.64657534247</v>
      </c>
    </row>
    <row r="746" spans="1:12" x14ac:dyDescent="0.25">
      <c r="A746" s="4" t="s">
        <v>4874</v>
      </c>
      <c r="B746" s="5">
        <v>745</v>
      </c>
      <c r="C746" s="6">
        <v>40305</v>
      </c>
      <c r="D746" s="6">
        <v>39958</v>
      </c>
      <c r="E746" s="4">
        <v>43</v>
      </c>
      <c r="F746" s="12">
        <v>-466648.7</v>
      </c>
      <c r="G746" s="6">
        <v>39955</v>
      </c>
      <c r="H746" s="6">
        <v>39957</v>
      </c>
      <c r="I746" s="4">
        <f t="shared" si="22"/>
        <v>2</v>
      </c>
      <c r="J746" s="4" t="s">
        <v>1</v>
      </c>
      <c r="K746" s="4" t="s">
        <v>13</v>
      </c>
      <c r="L746" s="13">
        <f t="shared" si="23"/>
        <v>-2556.979178082192</v>
      </c>
    </row>
    <row r="747" spans="1:12" x14ac:dyDescent="0.25">
      <c r="A747" s="4" t="s">
        <v>4875</v>
      </c>
      <c r="B747" s="5">
        <v>746</v>
      </c>
      <c r="C747" s="6">
        <v>40305</v>
      </c>
      <c r="D747" s="6">
        <v>39958</v>
      </c>
      <c r="E747" s="4">
        <v>210</v>
      </c>
      <c r="F747" s="12">
        <v>-47255</v>
      </c>
      <c r="G747" s="6">
        <v>39955</v>
      </c>
      <c r="H747" s="6">
        <v>39957</v>
      </c>
      <c r="I747" s="4">
        <f t="shared" si="22"/>
        <v>2</v>
      </c>
      <c r="J747" s="4" t="s">
        <v>1</v>
      </c>
      <c r="K747" s="4" t="s">
        <v>13</v>
      </c>
      <c r="L747" s="13">
        <f t="shared" si="23"/>
        <v>-258.93150684931504</v>
      </c>
    </row>
    <row r="748" spans="1:12" x14ac:dyDescent="0.25">
      <c r="A748" s="4" t="s">
        <v>4876</v>
      </c>
      <c r="B748" s="5">
        <v>747</v>
      </c>
      <c r="C748" s="6">
        <v>40084</v>
      </c>
      <c r="D748" s="6">
        <v>39959</v>
      </c>
      <c r="E748" s="4">
        <v>1</v>
      </c>
      <c r="F748" s="12">
        <v>-70656</v>
      </c>
      <c r="G748" s="6">
        <v>39890</v>
      </c>
      <c r="H748" s="6">
        <v>39958</v>
      </c>
      <c r="I748" s="4">
        <f t="shared" si="22"/>
        <v>68</v>
      </c>
      <c r="J748" s="4" t="s">
        <v>1</v>
      </c>
      <c r="K748" s="4" t="s">
        <v>13</v>
      </c>
      <c r="L748" s="13">
        <f t="shared" si="23"/>
        <v>-13163.309589041095</v>
      </c>
    </row>
    <row r="749" spans="1:12" x14ac:dyDescent="0.25">
      <c r="A749" s="4" t="s">
        <v>4877</v>
      </c>
      <c r="B749" s="5">
        <v>748</v>
      </c>
      <c r="C749" s="6">
        <v>40261</v>
      </c>
      <c r="D749" s="6">
        <v>39959</v>
      </c>
      <c r="E749" s="4">
        <v>1256</v>
      </c>
      <c r="F749" s="12">
        <v>-244709.7</v>
      </c>
      <c r="G749" s="6">
        <v>39937</v>
      </c>
      <c r="H749" s="6">
        <v>39958</v>
      </c>
      <c r="I749" s="4">
        <f t="shared" si="22"/>
        <v>21</v>
      </c>
      <c r="J749" s="4" t="s">
        <v>1</v>
      </c>
      <c r="K749" s="4" t="s">
        <v>13</v>
      </c>
      <c r="L749" s="13">
        <f t="shared" si="23"/>
        <v>-14079.188219178084</v>
      </c>
    </row>
    <row r="750" spans="1:12" x14ac:dyDescent="0.25">
      <c r="A750" s="4" t="s">
        <v>4878</v>
      </c>
      <c r="B750" s="5">
        <v>749</v>
      </c>
      <c r="C750" s="6">
        <v>40261</v>
      </c>
      <c r="D750" s="6">
        <v>39959</v>
      </c>
      <c r="E750" s="4">
        <v>1257</v>
      </c>
      <c r="F750" s="12">
        <v>292608.40000000002</v>
      </c>
      <c r="G750" s="6">
        <v>39937</v>
      </c>
      <c r="H750" s="6">
        <v>39958</v>
      </c>
      <c r="I750" s="4">
        <f t="shared" si="22"/>
        <v>21</v>
      </c>
      <c r="J750" s="4" t="s">
        <v>1</v>
      </c>
      <c r="K750" s="4" t="s">
        <v>13</v>
      </c>
      <c r="L750" s="13">
        <f t="shared" si="23"/>
        <v>16835.00383561644</v>
      </c>
    </row>
    <row r="751" spans="1:12" x14ac:dyDescent="0.25">
      <c r="A751" s="4" t="s">
        <v>4879</v>
      </c>
      <c r="B751" s="5">
        <v>750</v>
      </c>
      <c r="C751" s="6">
        <v>40014</v>
      </c>
      <c r="D751" s="6">
        <v>39959</v>
      </c>
      <c r="E751" s="4">
        <v>43</v>
      </c>
      <c r="F751" s="12">
        <v>-319543.7</v>
      </c>
      <c r="G751" s="6">
        <v>39829</v>
      </c>
      <c r="H751" s="6">
        <v>39958</v>
      </c>
      <c r="I751" s="4">
        <f t="shared" si="22"/>
        <v>129</v>
      </c>
      <c r="J751" s="4" t="s">
        <v>1</v>
      </c>
      <c r="K751" s="4" t="s">
        <v>13</v>
      </c>
      <c r="L751" s="13">
        <f t="shared" si="23"/>
        <v>-112934.62273972604</v>
      </c>
    </row>
    <row r="752" spans="1:12" x14ac:dyDescent="0.25">
      <c r="A752" s="4" t="s">
        <v>4880</v>
      </c>
      <c r="B752" s="5">
        <v>751</v>
      </c>
      <c r="C752" s="6">
        <v>40014</v>
      </c>
      <c r="D752" s="6">
        <v>39959</v>
      </c>
      <c r="E752" s="4">
        <v>210</v>
      </c>
      <c r="F752" s="12">
        <v>-173319.1</v>
      </c>
      <c r="G752" s="6">
        <v>39829</v>
      </c>
      <c r="H752" s="6">
        <v>39958</v>
      </c>
      <c r="I752" s="4">
        <f t="shared" si="22"/>
        <v>129</v>
      </c>
      <c r="J752" s="4" t="s">
        <v>1</v>
      </c>
      <c r="K752" s="4" t="s">
        <v>13</v>
      </c>
      <c r="L752" s="13">
        <f t="shared" si="23"/>
        <v>-61255.243561643831</v>
      </c>
    </row>
    <row r="753" spans="1:12" x14ac:dyDescent="0.25">
      <c r="A753" s="4" t="s">
        <v>4881</v>
      </c>
      <c r="B753" s="5">
        <v>752</v>
      </c>
      <c r="C753" s="6">
        <v>40261</v>
      </c>
      <c r="D753" s="6">
        <v>39959</v>
      </c>
      <c r="E753" s="4">
        <v>43</v>
      </c>
      <c r="F753" s="12">
        <v>-251872</v>
      </c>
      <c r="G753" s="6">
        <v>39938</v>
      </c>
      <c r="H753" s="6">
        <v>39958</v>
      </c>
      <c r="I753" s="4">
        <f t="shared" si="22"/>
        <v>20</v>
      </c>
      <c r="J753" s="4" t="s">
        <v>1</v>
      </c>
      <c r="K753" s="4" t="s">
        <v>13</v>
      </c>
      <c r="L753" s="13">
        <f t="shared" si="23"/>
        <v>-13801.205479452055</v>
      </c>
    </row>
    <row r="754" spans="1:12" x14ac:dyDescent="0.25">
      <c r="A754" s="4" t="s">
        <v>4882</v>
      </c>
      <c r="B754" s="5">
        <v>753</v>
      </c>
      <c r="C754" s="6">
        <v>40261</v>
      </c>
      <c r="D754" s="6">
        <v>39959</v>
      </c>
      <c r="E754" s="4">
        <v>210</v>
      </c>
      <c r="F754" s="12">
        <v>294153.2</v>
      </c>
      <c r="G754" s="6">
        <v>39938</v>
      </c>
      <c r="H754" s="6">
        <v>39958</v>
      </c>
      <c r="I754" s="4">
        <f t="shared" si="22"/>
        <v>20</v>
      </c>
      <c r="J754" s="4" t="s">
        <v>1</v>
      </c>
      <c r="K754" s="4" t="s">
        <v>13</v>
      </c>
      <c r="L754" s="13">
        <f t="shared" si="23"/>
        <v>16117.983561643836</v>
      </c>
    </row>
    <row r="755" spans="1:12" x14ac:dyDescent="0.25">
      <c r="A755" s="4" t="s">
        <v>4883</v>
      </c>
      <c r="B755" s="5">
        <v>754</v>
      </c>
      <c r="C755" s="6">
        <v>40228</v>
      </c>
      <c r="D755" s="6">
        <v>39959</v>
      </c>
      <c r="E755" s="4">
        <v>43</v>
      </c>
      <c r="F755" s="12">
        <v>-48697.599999999999</v>
      </c>
      <c r="G755" s="6">
        <v>39823</v>
      </c>
      <c r="H755" s="6">
        <v>39958</v>
      </c>
      <c r="I755" s="4">
        <f t="shared" si="22"/>
        <v>135</v>
      </c>
      <c r="J755" s="4" t="s">
        <v>1</v>
      </c>
      <c r="K755" s="4" t="s">
        <v>13</v>
      </c>
      <c r="L755" s="13">
        <f t="shared" si="23"/>
        <v>-18011.441095890412</v>
      </c>
    </row>
    <row r="756" spans="1:12" x14ac:dyDescent="0.25">
      <c r="A756" s="4" t="s">
        <v>4884</v>
      </c>
      <c r="B756" s="5">
        <v>755</v>
      </c>
      <c r="C756" s="6">
        <v>40228</v>
      </c>
      <c r="D756" s="6">
        <v>39959</v>
      </c>
      <c r="E756" s="4">
        <v>210</v>
      </c>
      <c r="F756" s="12">
        <v>-3866.9</v>
      </c>
      <c r="G756" s="6">
        <v>39823</v>
      </c>
      <c r="H756" s="6">
        <v>39958</v>
      </c>
      <c r="I756" s="4">
        <f t="shared" si="22"/>
        <v>135</v>
      </c>
      <c r="J756" s="4" t="s">
        <v>1</v>
      </c>
      <c r="K756" s="4" t="s">
        <v>13</v>
      </c>
      <c r="L756" s="13">
        <f t="shared" si="23"/>
        <v>-1430.2232876712328</v>
      </c>
    </row>
    <row r="757" spans="1:12" x14ac:dyDescent="0.25">
      <c r="A757" s="4" t="s">
        <v>4885</v>
      </c>
      <c r="B757" s="5">
        <v>756</v>
      </c>
      <c r="C757" s="6">
        <v>40022</v>
      </c>
      <c r="D757" s="6">
        <v>39959</v>
      </c>
      <c r="E757" s="4">
        <v>1</v>
      </c>
      <c r="F757" s="12">
        <v>-80822.2</v>
      </c>
      <c r="G757" s="6">
        <v>39874</v>
      </c>
      <c r="H757" s="6">
        <v>39958</v>
      </c>
      <c r="I757" s="4">
        <f t="shared" si="22"/>
        <v>84</v>
      </c>
      <c r="J757" s="4" t="s">
        <v>1</v>
      </c>
      <c r="K757" s="4" t="s">
        <v>13</v>
      </c>
      <c r="L757" s="13">
        <f t="shared" si="23"/>
        <v>-18600.177534246573</v>
      </c>
    </row>
    <row r="758" spans="1:12" x14ac:dyDescent="0.25">
      <c r="A758" s="4" t="s">
        <v>4886</v>
      </c>
      <c r="B758" s="5">
        <v>757</v>
      </c>
      <c r="C758" s="6">
        <v>40068</v>
      </c>
      <c r="D758" s="6">
        <v>39960</v>
      </c>
      <c r="E758" s="4">
        <v>1248</v>
      </c>
      <c r="F758" s="12">
        <v>19804.5</v>
      </c>
      <c r="G758" s="6">
        <v>39912</v>
      </c>
      <c r="H758" s="6">
        <v>39959</v>
      </c>
      <c r="I758" s="4">
        <f t="shared" si="22"/>
        <v>47</v>
      </c>
      <c r="J758" s="4" t="s">
        <v>1</v>
      </c>
      <c r="K758" s="4" t="s">
        <v>13</v>
      </c>
      <c r="L758" s="13">
        <f t="shared" si="23"/>
        <v>2550.1684931506848</v>
      </c>
    </row>
    <row r="759" spans="1:12" x14ac:dyDescent="0.25">
      <c r="A759" s="4" t="s">
        <v>4887</v>
      </c>
      <c r="B759" s="5">
        <v>758</v>
      </c>
      <c r="C759" s="6">
        <v>40068</v>
      </c>
      <c r="D759" s="6">
        <v>39960</v>
      </c>
      <c r="E759" s="4">
        <v>1249</v>
      </c>
      <c r="F759" s="12">
        <v>-61459.4</v>
      </c>
      <c r="G759" s="6">
        <v>39912</v>
      </c>
      <c r="H759" s="6">
        <v>39959</v>
      </c>
      <c r="I759" s="4">
        <f t="shared" si="22"/>
        <v>47</v>
      </c>
      <c r="J759" s="4" t="s">
        <v>1</v>
      </c>
      <c r="K759" s="4" t="s">
        <v>13</v>
      </c>
      <c r="L759" s="13">
        <f t="shared" si="23"/>
        <v>-7913.9501369863019</v>
      </c>
    </row>
    <row r="760" spans="1:12" x14ac:dyDescent="0.25">
      <c r="A760" s="4" t="s">
        <v>4888</v>
      </c>
      <c r="B760" s="5">
        <v>759</v>
      </c>
      <c r="C760" s="6">
        <v>40000</v>
      </c>
      <c r="D760" s="6">
        <v>39960</v>
      </c>
      <c r="E760" s="4">
        <v>1</v>
      </c>
      <c r="F760" s="12">
        <v>-52535.9</v>
      </c>
      <c r="G760" s="6">
        <v>39863</v>
      </c>
      <c r="H760" s="6">
        <v>39959</v>
      </c>
      <c r="I760" s="4">
        <f t="shared" si="22"/>
        <v>96</v>
      </c>
      <c r="J760" s="4" t="s">
        <v>1</v>
      </c>
      <c r="K760" s="4" t="s">
        <v>13</v>
      </c>
      <c r="L760" s="13">
        <f t="shared" si="23"/>
        <v>-13817.661369863015</v>
      </c>
    </row>
    <row r="761" spans="1:12" x14ac:dyDescent="0.25">
      <c r="A761" s="4" t="s">
        <v>4889</v>
      </c>
      <c r="B761" s="5">
        <v>760</v>
      </c>
      <c r="C761" s="6">
        <v>40277</v>
      </c>
      <c r="D761" s="6">
        <v>39960</v>
      </c>
      <c r="E761" s="4">
        <v>43</v>
      </c>
      <c r="F761" s="12">
        <v>-157068.70000000001</v>
      </c>
      <c r="G761" s="6">
        <v>39930</v>
      </c>
      <c r="H761" s="6">
        <v>39959</v>
      </c>
      <c r="I761" s="4">
        <f t="shared" si="22"/>
        <v>29</v>
      </c>
      <c r="J761" s="4" t="s">
        <v>1</v>
      </c>
      <c r="K761" s="4" t="s">
        <v>13</v>
      </c>
      <c r="L761" s="13">
        <f t="shared" si="23"/>
        <v>-12479.430958904111</v>
      </c>
    </row>
    <row r="762" spans="1:12" x14ac:dyDescent="0.25">
      <c r="A762" s="4" t="s">
        <v>4890</v>
      </c>
      <c r="B762" s="5">
        <v>761</v>
      </c>
      <c r="C762" s="6">
        <v>40277</v>
      </c>
      <c r="D762" s="6">
        <v>39960</v>
      </c>
      <c r="E762" s="4">
        <v>210</v>
      </c>
      <c r="F762" s="12">
        <v>-293273.8</v>
      </c>
      <c r="G762" s="6">
        <v>39930</v>
      </c>
      <c r="H762" s="6">
        <v>39959</v>
      </c>
      <c r="I762" s="4">
        <f t="shared" si="22"/>
        <v>29</v>
      </c>
      <c r="J762" s="4" t="s">
        <v>1</v>
      </c>
      <c r="K762" s="4" t="s">
        <v>13</v>
      </c>
      <c r="L762" s="13">
        <f t="shared" si="23"/>
        <v>-23301.20602739726</v>
      </c>
    </row>
    <row r="763" spans="1:12" x14ac:dyDescent="0.25">
      <c r="A763" s="4" t="s">
        <v>4891</v>
      </c>
      <c r="B763" s="5">
        <v>762</v>
      </c>
      <c r="C763" s="6">
        <v>40280</v>
      </c>
      <c r="D763" s="6">
        <v>39960</v>
      </c>
      <c r="E763" s="4">
        <v>1</v>
      </c>
      <c r="F763" s="12">
        <v>-82293.5</v>
      </c>
      <c r="G763" s="6">
        <v>39871</v>
      </c>
      <c r="H763" s="6">
        <v>39959</v>
      </c>
      <c r="I763" s="4">
        <f t="shared" si="22"/>
        <v>88</v>
      </c>
      <c r="J763" s="4" t="s">
        <v>1</v>
      </c>
      <c r="K763" s="4" t="s">
        <v>13</v>
      </c>
      <c r="L763" s="13">
        <f t="shared" si="23"/>
        <v>-19840.624657534245</v>
      </c>
    </row>
    <row r="764" spans="1:12" x14ac:dyDescent="0.25">
      <c r="A764" s="4" t="s">
        <v>4892</v>
      </c>
      <c r="B764" s="5">
        <v>763</v>
      </c>
      <c r="C764" s="6">
        <v>40238</v>
      </c>
      <c r="D764" s="6">
        <v>39961</v>
      </c>
      <c r="E764" s="4">
        <v>1233</v>
      </c>
      <c r="F764" s="12">
        <v>-35848.1</v>
      </c>
      <c r="G764" s="6">
        <v>39828</v>
      </c>
      <c r="H764" s="6">
        <v>39960</v>
      </c>
      <c r="I764" s="4">
        <f t="shared" si="22"/>
        <v>132</v>
      </c>
      <c r="J764" s="4" t="s">
        <v>1</v>
      </c>
      <c r="K764" s="4" t="s">
        <v>13</v>
      </c>
      <c r="L764" s="13">
        <f t="shared" si="23"/>
        <v>-12964.244383561643</v>
      </c>
    </row>
    <row r="765" spans="1:12" x14ac:dyDescent="0.25">
      <c r="A765" s="4" t="s">
        <v>4893</v>
      </c>
      <c r="B765" s="5">
        <v>764</v>
      </c>
      <c r="C765" s="6">
        <v>40238</v>
      </c>
      <c r="D765" s="6">
        <v>39961</v>
      </c>
      <c r="E765" s="4">
        <v>1234</v>
      </c>
      <c r="F765" s="12">
        <v>94766.2</v>
      </c>
      <c r="G765" s="6">
        <v>39828</v>
      </c>
      <c r="H765" s="6">
        <v>39960</v>
      </c>
      <c r="I765" s="4">
        <f t="shared" si="22"/>
        <v>132</v>
      </c>
      <c r="J765" s="4" t="s">
        <v>1</v>
      </c>
      <c r="K765" s="4" t="s">
        <v>13</v>
      </c>
      <c r="L765" s="13">
        <f t="shared" si="23"/>
        <v>34271.612054794517</v>
      </c>
    </row>
    <row r="766" spans="1:12" x14ac:dyDescent="0.25">
      <c r="A766" s="4" t="s">
        <v>4894</v>
      </c>
      <c r="B766" s="5">
        <v>765</v>
      </c>
      <c r="C766" s="6">
        <v>40116</v>
      </c>
      <c r="D766" s="6">
        <v>39961</v>
      </c>
      <c r="E766" s="4">
        <v>1</v>
      </c>
      <c r="F766" s="12">
        <v>-26756.5</v>
      </c>
      <c r="G766" s="6">
        <v>39906</v>
      </c>
      <c r="H766" s="6">
        <v>39960</v>
      </c>
      <c r="I766" s="4">
        <f t="shared" si="22"/>
        <v>54</v>
      </c>
      <c r="J766" s="4" t="s">
        <v>1</v>
      </c>
      <c r="K766" s="4" t="s">
        <v>13</v>
      </c>
      <c r="L766" s="13">
        <f t="shared" si="23"/>
        <v>-3958.495890410959</v>
      </c>
    </row>
    <row r="767" spans="1:12" x14ac:dyDescent="0.25">
      <c r="A767" s="4" t="s">
        <v>4895</v>
      </c>
      <c r="B767" s="5">
        <v>766</v>
      </c>
      <c r="C767" s="6">
        <v>40256</v>
      </c>
      <c r="D767" s="6">
        <v>39961</v>
      </c>
      <c r="E767" s="4">
        <v>43</v>
      </c>
      <c r="F767" s="12">
        <v>40244.400000000001</v>
      </c>
      <c r="G767" s="6">
        <v>39957</v>
      </c>
      <c r="H767" s="6">
        <v>39960</v>
      </c>
      <c r="I767" s="4">
        <f t="shared" si="22"/>
        <v>3</v>
      </c>
      <c r="J767" s="4" t="s">
        <v>1</v>
      </c>
      <c r="K767" s="4" t="s">
        <v>13</v>
      </c>
      <c r="L767" s="13">
        <f t="shared" si="23"/>
        <v>330.77589041095894</v>
      </c>
    </row>
    <row r="768" spans="1:12" x14ac:dyDescent="0.25">
      <c r="A768" s="4" t="s">
        <v>4896</v>
      </c>
      <c r="B768" s="5">
        <v>767</v>
      </c>
      <c r="C768" s="6">
        <v>40256</v>
      </c>
      <c r="D768" s="6">
        <v>39961</v>
      </c>
      <c r="E768" s="4">
        <v>210</v>
      </c>
      <c r="F768" s="12">
        <v>-347378.6</v>
      </c>
      <c r="G768" s="6">
        <v>39957</v>
      </c>
      <c r="H768" s="6">
        <v>39960</v>
      </c>
      <c r="I768" s="4">
        <f t="shared" si="22"/>
        <v>3</v>
      </c>
      <c r="J768" s="4" t="s">
        <v>1</v>
      </c>
      <c r="K768" s="4" t="s">
        <v>13</v>
      </c>
      <c r="L768" s="13">
        <f t="shared" si="23"/>
        <v>-2855.1665753424654</v>
      </c>
    </row>
    <row r="769" spans="1:12" x14ac:dyDescent="0.25">
      <c r="A769" s="4" t="s">
        <v>4897</v>
      </c>
      <c r="B769" s="5">
        <v>768</v>
      </c>
      <c r="C769" s="6">
        <v>40359</v>
      </c>
      <c r="D769" s="6">
        <v>39961</v>
      </c>
      <c r="E769" s="4">
        <v>43</v>
      </c>
      <c r="F769" s="12">
        <v>-4151487.1</v>
      </c>
      <c r="G769" s="6">
        <v>39959</v>
      </c>
      <c r="H769" s="6">
        <v>39960</v>
      </c>
      <c r="I769" s="4">
        <f t="shared" si="22"/>
        <v>1</v>
      </c>
      <c r="J769" s="4" t="s">
        <v>1</v>
      </c>
      <c r="K769" s="4" t="s">
        <v>13</v>
      </c>
      <c r="L769" s="13">
        <f t="shared" si="23"/>
        <v>-11373.937260273973</v>
      </c>
    </row>
    <row r="770" spans="1:12" x14ac:dyDescent="0.25">
      <c r="A770" s="4" t="s">
        <v>4898</v>
      </c>
      <c r="B770" s="5">
        <v>769</v>
      </c>
      <c r="C770" s="6">
        <v>40359</v>
      </c>
      <c r="D770" s="6">
        <v>39961</v>
      </c>
      <c r="E770" s="4">
        <v>210</v>
      </c>
      <c r="F770" s="12">
        <v>-2789102.9</v>
      </c>
      <c r="G770" s="6">
        <v>39959</v>
      </c>
      <c r="H770" s="6">
        <v>39960</v>
      </c>
      <c r="I770" s="4">
        <f t="shared" ref="I770:I833" si="24">H770-G770</f>
        <v>1</v>
      </c>
      <c r="J770" s="4" t="s">
        <v>1</v>
      </c>
      <c r="K770" s="4" t="s">
        <v>13</v>
      </c>
      <c r="L770" s="13">
        <f t="shared" si="23"/>
        <v>-7641.3778082191775</v>
      </c>
    </row>
    <row r="771" spans="1:12" x14ac:dyDescent="0.25">
      <c r="A771" s="4" t="s">
        <v>4899</v>
      </c>
      <c r="B771" s="5">
        <v>770</v>
      </c>
      <c r="C771" s="6">
        <v>40126</v>
      </c>
      <c r="D771" s="6">
        <v>39961</v>
      </c>
      <c r="E771" s="4">
        <v>1</v>
      </c>
      <c r="F771" s="12">
        <v>-229956.2</v>
      </c>
      <c r="G771" s="6">
        <v>39724</v>
      </c>
      <c r="H771" s="6">
        <v>39960</v>
      </c>
      <c r="I771" s="4">
        <f t="shared" si="24"/>
        <v>236</v>
      </c>
      <c r="J771" s="4" t="s">
        <v>1</v>
      </c>
      <c r="K771" s="4" t="s">
        <v>13</v>
      </c>
      <c r="L771" s="13">
        <f t="shared" ref="L771:L834" si="25">F771/365*I771</f>
        <v>-148684.00876712331</v>
      </c>
    </row>
    <row r="772" spans="1:12" x14ac:dyDescent="0.25">
      <c r="A772" s="4" t="s">
        <v>4900</v>
      </c>
      <c r="B772" s="5">
        <v>771</v>
      </c>
      <c r="C772" s="6">
        <v>40094</v>
      </c>
      <c r="D772" s="6">
        <v>39962</v>
      </c>
      <c r="E772" s="4">
        <v>1</v>
      </c>
      <c r="F772" s="12">
        <v>-6283.2</v>
      </c>
      <c r="G772" s="6">
        <v>39778</v>
      </c>
      <c r="H772" s="6">
        <v>39961</v>
      </c>
      <c r="I772" s="4">
        <f t="shared" si="24"/>
        <v>183</v>
      </c>
      <c r="J772" s="4" t="s">
        <v>1</v>
      </c>
      <c r="K772" s="4" t="s">
        <v>13</v>
      </c>
      <c r="L772" s="13">
        <f t="shared" si="25"/>
        <v>-3150.207123287671</v>
      </c>
    </row>
    <row r="773" spans="1:12" x14ac:dyDescent="0.25">
      <c r="A773" s="4" t="s">
        <v>4901</v>
      </c>
      <c r="B773" s="5">
        <v>772</v>
      </c>
      <c r="C773" s="6">
        <v>39970</v>
      </c>
      <c r="D773" s="6">
        <v>39962</v>
      </c>
      <c r="E773" s="4">
        <v>1256</v>
      </c>
      <c r="F773" s="12">
        <v>30817.1</v>
      </c>
      <c r="G773" s="6">
        <v>39946</v>
      </c>
      <c r="H773" s="6">
        <v>39961</v>
      </c>
      <c r="I773" s="4">
        <f t="shared" si="24"/>
        <v>15</v>
      </c>
      <c r="J773" s="4" t="s">
        <v>1</v>
      </c>
      <c r="K773" s="4" t="s">
        <v>13</v>
      </c>
      <c r="L773" s="13">
        <f t="shared" si="25"/>
        <v>1266.4561643835616</v>
      </c>
    </row>
    <row r="774" spans="1:12" x14ac:dyDescent="0.25">
      <c r="A774" s="4" t="s">
        <v>4902</v>
      </c>
      <c r="B774" s="5">
        <v>773</v>
      </c>
      <c r="C774" s="6">
        <v>39970</v>
      </c>
      <c r="D774" s="6">
        <v>39962</v>
      </c>
      <c r="E774" s="4">
        <v>1257</v>
      </c>
      <c r="F774" s="12">
        <v>15112.7</v>
      </c>
      <c r="G774" s="6">
        <v>39946</v>
      </c>
      <c r="H774" s="6">
        <v>39961</v>
      </c>
      <c r="I774" s="4">
        <f t="shared" si="24"/>
        <v>15</v>
      </c>
      <c r="J774" s="4" t="s">
        <v>1</v>
      </c>
      <c r="K774" s="4" t="s">
        <v>13</v>
      </c>
      <c r="L774" s="13">
        <f t="shared" si="25"/>
        <v>621.06986301369864</v>
      </c>
    </row>
    <row r="775" spans="1:12" x14ac:dyDescent="0.25">
      <c r="A775" s="4" t="s">
        <v>4903</v>
      </c>
      <c r="B775" s="5">
        <v>774</v>
      </c>
      <c r="C775" s="6">
        <v>40161</v>
      </c>
      <c r="D775" s="6">
        <v>39962</v>
      </c>
      <c r="E775" s="4">
        <v>43</v>
      </c>
      <c r="F775" s="12">
        <v>-21505.5</v>
      </c>
      <c r="G775" s="6">
        <v>39759</v>
      </c>
      <c r="H775" s="6">
        <v>39961</v>
      </c>
      <c r="I775" s="4">
        <f t="shared" si="24"/>
        <v>202</v>
      </c>
      <c r="J775" s="4" t="s">
        <v>1</v>
      </c>
      <c r="K775" s="4" t="s">
        <v>13</v>
      </c>
      <c r="L775" s="13">
        <f t="shared" si="25"/>
        <v>-11901.673972602739</v>
      </c>
    </row>
    <row r="776" spans="1:12" x14ac:dyDescent="0.25">
      <c r="A776" s="4" t="s">
        <v>4904</v>
      </c>
      <c r="B776" s="5">
        <v>775</v>
      </c>
      <c r="C776" s="6">
        <v>40161</v>
      </c>
      <c r="D776" s="6">
        <v>39962</v>
      </c>
      <c r="E776" s="4">
        <v>210</v>
      </c>
      <c r="F776" s="12">
        <v>38595.300000000003</v>
      </c>
      <c r="G776" s="6">
        <v>39759</v>
      </c>
      <c r="H776" s="6">
        <v>39961</v>
      </c>
      <c r="I776" s="4">
        <f t="shared" si="24"/>
        <v>202</v>
      </c>
      <c r="J776" s="4" t="s">
        <v>1</v>
      </c>
      <c r="K776" s="4" t="s">
        <v>13</v>
      </c>
      <c r="L776" s="13">
        <f t="shared" si="25"/>
        <v>21359.590684931511</v>
      </c>
    </row>
    <row r="777" spans="1:12" x14ac:dyDescent="0.25">
      <c r="A777" s="4" t="s">
        <v>4905</v>
      </c>
      <c r="B777" s="5">
        <v>776</v>
      </c>
      <c r="C777" s="6">
        <v>40002</v>
      </c>
      <c r="D777" s="6">
        <v>39962</v>
      </c>
      <c r="E777" s="4">
        <v>44</v>
      </c>
      <c r="F777" s="12">
        <v>14130.6</v>
      </c>
      <c r="G777" s="6">
        <v>39913</v>
      </c>
      <c r="H777" s="6">
        <v>39961</v>
      </c>
      <c r="I777" s="4">
        <f t="shared" si="24"/>
        <v>48</v>
      </c>
      <c r="J777" s="4" t="s">
        <v>1</v>
      </c>
      <c r="K777" s="4" t="s">
        <v>13</v>
      </c>
      <c r="L777" s="13">
        <f t="shared" si="25"/>
        <v>1858.270684931507</v>
      </c>
    </row>
    <row r="778" spans="1:12" x14ac:dyDescent="0.25">
      <c r="A778" s="4" t="s">
        <v>4906</v>
      </c>
      <c r="B778" s="5">
        <v>777</v>
      </c>
      <c r="C778" s="6">
        <v>40002</v>
      </c>
      <c r="D778" s="6">
        <v>39962</v>
      </c>
      <c r="E778" s="4">
        <v>208</v>
      </c>
      <c r="F778" s="12">
        <v>-50746.2</v>
      </c>
      <c r="G778" s="6">
        <v>39913</v>
      </c>
      <c r="H778" s="6">
        <v>39961</v>
      </c>
      <c r="I778" s="4">
        <f t="shared" si="24"/>
        <v>48</v>
      </c>
      <c r="J778" s="4" t="s">
        <v>1</v>
      </c>
      <c r="K778" s="4" t="s">
        <v>13</v>
      </c>
      <c r="L778" s="13">
        <f t="shared" si="25"/>
        <v>-6673.4728767123288</v>
      </c>
    </row>
    <row r="779" spans="1:12" x14ac:dyDescent="0.25">
      <c r="A779" s="4" t="s">
        <v>4907</v>
      </c>
      <c r="B779" s="5">
        <v>778</v>
      </c>
      <c r="C779" s="6">
        <v>40261</v>
      </c>
      <c r="D779" s="6">
        <v>39963</v>
      </c>
      <c r="E779" s="4">
        <v>1</v>
      </c>
      <c r="F779" s="12">
        <v>-76961.399999999994</v>
      </c>
      <c r="G779" s="6">
        <v>39936</v>
      </c>
      <c r="H779" s="6">
        <v>39962</v>
      </c>
      <c r="I779" s="4">
        <f t="shared" si="24"/>
        <v>26</v>
      </c>
      <c r="J779" s="4" t="s">
        <v>1</v>
      </c>
      <c r="K779" s="4" t="s">
        <v>13</v>
      </c>
      <c r="L779" s="13">
        <f t="shared" si="25"/>
        <v>-5482.1819178082187</v>
      </c>
    </row>
    <row r="780" spans="1:12" x14ac:dyDescent="0.25">
      <c r="A780" s="4" t="s">
        <v>4908</v>
      </c>
      <c r="B780" s="5">
        <v>779</v>
      </c>
      <c r="C780" s="6">
        <v>40323</v>
      </c>
      <c r="D780" s="6">
        <v>39964</v>
      </c>
      <c r="E780" s="4">
        <v>43</v>
      </c>
      <c r="F780" s="12">
        <v>-309864.7</v>
      </c>
      <c r="G780" s="6">
        <v>39937</v>
      </c>
      <c r="H780" s="6">
        <v>39963</v>
      </c>
      <c r="I780" s="4">
        <f t="shared" si="24"/>
        <v>26</v>
      </c>
      <c r="J780" s="4" t="s">
        <v>1</v>
      </c>
      <c r="K780" s="4" t="s">
        <v>13</v>
      </c>
      <c r="L780" s="13">
        <f t="shared" si="25"/>
        <v>-22072.553972602742</v>
      </c>
    </row>
    <row r="781" spans="1:12" x14ac:dyDescent="0.25">
      <c r="A781" s="4" t="s">
        <v>4909</v>
      </c>
      <c r="B781" s="5">
        <v>780</v>
      </c>
      <c r="C781" s="6">
        <v>40323</v>
      </c>
      <c r="D781" s="6">
        <v>39964</v>
      </c>
      <c r="E781" s="4">
        <v>210</v>
      </c>
      <c r="F781" s="12">
        <v>384539</v>
      </c>
      <c r="G781" s="6">
        <v>39937</v>
      </c>
      <c r="H781" s="6">
        <v>39963</v>
      </c>
      <c r="I781" s="4">
        <f t="shared" si="24"/>
        <v>26</v>
      </c>
      <c r="J781" s="4" t="s">
        <v>1</v>
      </c>
      <c r="K781" s="4" t="s">
        <v>13</v>
      </c>
      <c r="L781" s="13">
        <f t="shared" si="25"/>
        <v>27391.819178082191</v>
      </c>
    </row>
    <row r="782" spans="1:12" x14ac:dyDescent="0.25">
      <c r="A782" s="4" t="s">
        <v>4910</v>
      </c>
      <c r="B782" s="5">
        <v>781</v>
      </c>
      <c r="C782" s="6">
        <v>40281</v>
      </c>
      <c r="D782" s="6">
        <v>39964</v>
      </c>
      <c r="E782" s="4">
        <v>43</v>
      </c>
      <c r="F782" s="12">
        <v>3447.1</v>
      </c>
      <c r="G782" s="6">
        <v>39872</v>
      </c>
      <c r="H782" s="6">
        <v>39963</v>
      </c>
      <c r="I782" s="4">
        <f t="shared" si="24"/>
        <v>91</v>
      </c>
      <c r="J782" s="4" t="s">
        <v>1</v>
      </c>
      <c r="K782" s="4" t="s">
        <v>13</v>
      </c>
      <c r="L782" s="13">
        <f t="shared" si="25"/>
        <v>859.4139726027397</v>
      </c>
    </row>
    <row r="783" spans="1:12" x14ac:dyDescent="0.25">
      <c r="A783" s="4" t="s">
        <v>4911</v>
      </c>
      <c r="B783" s="5">
        <v>782</v>
      </c>
      <c r="C783" s="6">
        <v>40281</v>
      </c>
      <c r="D783" s="6">
        <v>39964</v>
      </c>
      <c r="E783" s="4">
        <v>210</v>
      </c>
      <c r="F783" s="12">
        <v>-19954</v>
      </c>
      <c r="G783" s="6">
        <v>39872</v>
      </c>
      <c r="H783" s="6">
        <v>39963</v>
      </c>
      <c r="I783" s="4">
        <f t="shared" si="24"/>
        <v>91</v>
      </c>
      <c r="J783" s="4" t="s">
        <v>1</v>
      </c>
      <c r="K783" s="4" t="s">
        <v>13</v>
      </c>
      <c r="L783" s="13">
        <f t="shared" si="25"/>
        <v>-4974.8328767123285</v>
      </c>
    </row>
    <row r="784" spans="1:12" x14ac:dyDescent="0.25">
      <c r="A784" s="4" t="s">
        <v>4912</v>
      </c>
      <c r="B784" s="5">
        <v>783</v>
      </c>
      <c r="C784" s="6">
        <v>40268</v>
      </c>
      <c r="D784" s="6">
        <v>39965</v>
      </c>
      <c r="E784" s="4">
        <v>43</v>
      </c>
      <c r="F784" s="12">
        <v>152228.20000000001</v>
      </c>
      <c r="G784" s="6">
        <v>39923</v>
      </c>
      <c r="H784" s="6">
        <v>39964</v>
      </c>
      <c r="I784" s="4">
        <f t="shared" si="24"/>
        <v>41</v>
      </c>
      <c r="J784" s="4" t="s">
        <v>0</v>
      </c>
      <c r="K784" s="4" t="s">
        <v>14</v>
      </c>
      <c r="L784" s="13">
        <f t="shared" si="25"/>
        <v>17099.606027397262</v>
      </c>
    </row>
    <row r="785" spans="1:12" x14ac:dyDescent="0.25">
      <c r="A785" s="4" t="s">
        <v>4913</v>
      </c>
      <c r="B785" s="5">
        <v>784</v>
      </c>
      <c r="C785" s="6">
        <v>40268</v>
      </c>
      <c r="D785" s="6">
        <v>39965</v>
      </c>
      <c r="E785" s="4">
        <v>210</v>
      </c>
      <c r="F785" s="12">
        <v>-149719.9</v>
      </c>
      <c r="G785" s="6">
        <v>39923</v>
      </c>
      <c r="H785" s="6">
        <v>39964</v>
      </c>
      <c r="I785" s="4">
        <f t="shared" si="24"/>
        <v>41</v>
      </c>
      <c r="J785" s="4" t="s">
        <v>0</v>
      </c>
      <c r="K785" s="4" t="s">
        <v>14</v>
      </c>
      <c r="L785" s="13">
        <f t="shared" si="25"/>
        <v>-16817.851780821915</v>
      </c>
    </row>
    <row r="786" spans="1:12" x14ac:dyDescent="0.25">
      <c r="A786" s="4" t="s">
        <v>4914</v>
      </c>
      <c r="B786" s="5">
        <v>785</v>
      </c>
      <c r="C786" s="6">
        <v>39983</v>
      </c>
      <c r="D786" s="6">
        <v>39965</v>
      </c>
      <c r="E786" s="4">
        <v>1233</v>
      </c>
      <c r="F786" s="12">
        <v>-44955.5</v>
      </c>
      <c r="G786" s="6">
        <v>39939</v>
      </c>
      <c r="H786" s="6">
        <v>39964</v>
      </c>
      <c r="I786" s="4">
        <f t="shared" si="24"/>
        <v>25</v>
      </c>
      <c r="J786" s="4" t="s">
        <v>1</v>
      </c>
      <c r="K786" s="4" t="s">
        <v>13</v>
      </c>
      <c r="L786" s="13">
        <f t="shared" si="25"/>
        <v>-3079.1438356164385</v>
      </c>
    </row>
    <row r="787" spans="1:12" x14ac:dyDescent="0.25">
      <c r="A787" s="4" t="s">
        <v>4915</v>
      </c>
      <c r="B787" s="5">
        <v>786</v>
      </c>
      <c r="C787" s="6">
        <v>39983</v>
      </c>
      <c r="D787" s="6">
        <v>39965</v>
      </c>
      <c r="E787" s="4">
        <v>1234</v>
      </c>
      <c r="F787" s="12">
        <v>2426.1999999999998</v>
      </c>
      <c r="G787" s="6">
        <v>39939</v>
      </c>
      <c r="H787" s="6">
        <v>39964</v>
      </c>
      <c r="I787" s="4">
        <f t="shared" si="24"/>
        <v>25</v>
      </c>
      <c r="J787" s="4" t="s">
        <v>1</v>
      </c>
      <c r="K787" s="4" t="s">
        <v>13</v>
      </c>
      <c r="L787" s="13">
        <f t="shared" si="25"/>
        <v>166.17808219178082</v>
      </c>
    </row>
    <row r="788" spans="1:12" x14ac:dyDescent="0.25">
      <c r="A788" s="4" t="s">
        <v>4916</v>
      </c>
      <c r="B788" s="5">
        <v>787</v>
      </c>
      <c r="C788" s="6">
        <v>40317</v>
      </c>
      <c r="D788" s="6">
        <v>39965</v>
      </c>
      <c r="E788" s="4">
        <v>1</v>
      </c>
      <c r="F788" s="12">
        <v>-96170.1</v>
      </c>
      <c r="G788" s="6">
        <v>39906</v>
      </c>
      <c r="H788" s="6">
        <v>39964</v>
      </c>
      <c r="I788" s="4">
        <f t="shared" si="24"/>
        <v>58</v>
      </c>
      <c r="J788" s="4" t="s">
        <v>1</v>
      </c>
      <c r="K788" s="4" t="s">
        <v>13</v>
      </c>
      <c r="L788" s="13">
        <f t="shared" si="25"/>
        <v>-15281.824109589041</v>
      </c>
    </row>
    <row r="789" spans="1:12" x14ac:dyDescent="0.25">
      <c r="A789" s="4" t="s">
        <v>4917</v>
      </c>
      <c r="B789" s="5">
        <v>788</v>
      </c>
      <c r="C789" s="6">
        <v>40228</v>
      </c>
      <c r="D789" s="6">
        <v>39965</v>
      </c>
      <c r="E789" s="4">
        <v>43</v>
      </c>
      <c r="F789" s="12">
        <v>70002.3</v>
      </c>
      <c r="G789" s="6">
        <v>39932</v>
      </c>
      <c r="H789" s="6">
        <v>39964</v>
      </c>
      <c r="I789" s="4">
        <f t="shared" si="24"/>
        <v>32</v>
      </c>
      <c r="J789" s="4" t="s">
        <v>1</v>
      </c>
      <c r="K789" s="4" t="s">
        <v>13</v>
      </c>
      <c r="L789" s="13">
        <f t="shared" si="25"/>
        <v>6137.18794520548</v>
      </c>
    </row>
    <row r="790" spans="1:12" x14ac:dyDescent="0.25">
      <c r="A790" s="4" t="s">
        <v>4918</v>
      </c>
      <c r="B790" s="5">
        <v>789</v>
      </c>
      <c r="C790" s="6">
        <v>40228</v>
      </c>
      <c r="D790" s="6">
        <v>39965</v>
      </c>
      <c r="E790" s="4">
        <v>210</v>
      </c>
      <c r="F790" s="12">
        <v>-176076.7</v>
      </c>
      <c r="G790" s="6">
        <v>39932</v>
      </c>
      <c r="H790" s="6">
        <v>39964</v>
      </c>
      <c r="I790" s="4">
        <f t="shared" si="24"/>
        <v>32</v>
      </c>
      <c r="J790" s="4" t="s">
        <v>1</v>
      </c>
      <c r="K790" s="4" t="s">
        <v>13</v>
      </c>
      <c r="L790" s="13">
        <f t="shared" si="25"/>
        <v>-15436.861369863014</v>
      </c>
    </row>
    <row r="791" spans="1:12" x14ac:dyDescent="0.25">
      <c r="A791" s="4" t="s">
        <v>4919</v>
      </c>
      <c r="B791" s="5">
        <v>790</v>
      </c>
      <c r="C791" s="6">
        <v>40283</v>
      </c>
      <c r="D791" s="6">
        <v>39965</v>
      </c>
      <c r="E791" s="4">
        <v>1</v>
      </c>
      <c r="F791" s="12">
        <v>-317313.5</v>
      </c>
      <c r="G791" s="6">
        <v>39946</v>
      </c>
      <c r="H791" s="6">
        <v>39964</v>
      </c>
      <c r="I791" s="4">
        <f t="shared" si="24"/>
        <v>18</v>
      </c>
      <c r="J791" s="4" t="s">
        <v>1</v>
      </c>
      <c r="K791" s="4" t="s">
        <v>13</v>
      </c>
      <c r="L791" s="13">
        <f t="shared" si="25"/>
        <v>-15648.33698630137</v>
      </c>
    </row>
    <row r="792" spans="1:12" x14ac:dyDescent="0.25">
      <c r="A792" s="4" t="s">
        <v>4920</v>
      </c>
      <c r="B792" s="5">
        <v>791</v>
      </c>
      <c r="C792" s="6">
        <v>40071</v>
      </c>
      <c r="D792" s="6">
        <v>39965</v>
      </c>
      <c r="E792" s="4">
        <v>1</v>
      </c>
      <c r="F792" s="12">
        <v>-3627.5</v>
      </c>
      <c r="G792" s="6">
        <v>39660</v>
      </c>
      <c r="H792" s="6">
        <v>39964</v>
      </c>
      <c r="I792" s="4">
        <f t="shared" si="24"/>
        <v>304</v>
      </c>
      <c r="J792" s="4" t="s">
        <v>1</v>
      </c>
      <c r="K792" s="4" t="s">
        <v>13</v>
      </c>
      <c r="L792" s="13">
        <f t="shared" si="25"/>
        <v>-3021.2602739726026</v>
      </c>
    </row>
    <row r="793" spans="1:12" x14ac:dyDescent="0.25">
      <c r="A793" s="4" t="s">
        <v>4921</v>
      </c>
      <c r="B793" s="5">
        <v>792</v>
      </c>
      <c r="C793" s="6">
        <v>40228</v>
      </c>
      <c r="D793" s="6">
        <v>39965</v>
      </c>
      <c r="E793" s="4">
        <v>1</v>
      </c>
      <c r="F793" s="12">
        <v>-8120.3</v>
      </c>
      <c r="G793" s="6">
        <v>39823</v>
      </c>
      <c r="H793" s="6">
        <v>39964</v>
      </c>
      <c r="I793" s="4">
        <f t="shared" si="24"/>
        <v>141</v>
      </c>
      <c r="J793" s="4" t="s">
        <v>1</v>
      </c>
      <c r="K793" s="4" t="s">
        <v>13</v>
      </c>
      <c r="L793" s="13">
        <f t="shared" si="25"/>
        <v>-3136.8830136986303</v>
      </c>
    </row>
    <row r="794" spans="1:12" x14ac:dyDescent="0.25">
      <c r="A794" s="4" t="s">
        <v>4922</v>
      </c>
      <c r="B794" s="5">
        <v>793</v>
      </c>
      <c r="C794" s="6">
        <v>40040</v>
      </c>
      <c r="D794" s="6">
        <v>39966</v>
      </c>
      <c r="E794" s="4">
        <v>1233</v>
      </c>
      <c r="F794" s="12">
        <v>-23709.3</v>
      </c>
      <c r="G794" s="6">
        <v>39905</v>
      </c>
      <c r="H794" s="6">
        <v>39965</v>
      </c>
      <c r="I794" s="4">
        <f t="shared" si="24"/>
        <v>60</v>
      </c>
      <c r="J794" s="4" t="s">
        <v>1</v>
      </c>
      <c r="K794" s="4" t="s">
        <v>13</v>
      </c>
      <c r="L794" s="13">
        <f t="shared" si="25"/>
        <v>-3897.419178082192</v>
      </c>
    </row>
    <row r="795" spans="1:12" x14ac:dyDescent="0.25">
      <c r="A795" s="4" t="s">
        <v>4923</v>
      </c>
      <c r="B795" s="5">
        <v>794</v>
      </c>
      <c r="C795" s="6">
        <v>40040</v>
      </c>
      <c r="D795" s="6">
        <v>39966</v>
      </c>
      <c r="E795" s="4">
        <v>1234</v>
      </c>
      <c r="F795" s="12">
        <v>-58304.6</v>
      </c>
      <c r="G795" s="6">
        <v>39905</v>
      </c>
      <c r="H795" s="6">
        <v>39965</v>
      </c>
      <c r="I795" s="4">
        <f t="shared" si="24"/>
        <v>60</v>
      </c>
      <c r="J795" s="4" t="s">
        <v>1</v>
      </c>
      <c r="K795" s="4" t="s">
        <v>13</v>
      </c>
      <c r="L795" s="13">
        <f t="shared" si="25"/>
        <v>-9584.3178082191789</v>
      </c>
    </row>
    <row r="796" spans="1:12" x14ac:dyDescent="0.25">
      <c r="A796" s="4" t="s">
        <v>4924</v>
      </c>
      <c r="B796" s="5">
        <v>795</v>
      </c>
      <c r="C796" s="6">
        <v>40296</v>
      </c>
      <c r="D796" s="6">
        <v>39966</v>
      </c>
      <c r="E796" s="4">
        <v>1</v>
      </c>
      <c r="F796" s="12">
        <v>-1065.0999999999999</v>
      </c>
      <c r="G796" s="6">
        <v>39707</v>
      </c>
      <c r="H796" s="6">
        <v>39965</v>
      </c>
      <c r="I796" s="4">
        <f t="shared" si="24"/>
        <v>258</v>
      </c>
      <c r="J796" s="4" t="s">
        <v>1</v>
      </c>
      <c r="K796" s="4" t="s">
        <v>13</v>
      </c>
      <c r="L796" s="13">
        <f t="shared" si="25"/>
        <v>-752.8652054794519</v>
      </c>
    </row>
    <row r="797" spans="1:12" x14ac:dyDescent="0.25">
      <c r="A797" s="4" t="s">
        <v>4925</v>
      </c>
      <c r="B797" s="5">
        <v>796</v>
      </c>
      <c r="C797" s="6">
        <v>39975</v>
      </c>
      <c r="D797" s="6">
        <v>39967</v>
      </c>
      <c r="E797" s="4">
        <v>43</v>
      </c>
      <c r="F797" s="12">
        <v>-16368</v>
      </c>
      <c r="G797" s="6">
        <v>39570</v>
      </c>
      <c r="H797" s="6">
        <v>39966</v>
      </c>
      <c r="I797" s="4">
        <f t="shared" si="24"/>
        <v>396</v>
      </c>
      <c r="J797" s="4" t="s">
        <v>0</v>
      </c>
      <c r="K797" s="4" t="s">
        <v>14</v>
      </c>
      <c r="L797" s="13">
        <f t="shared" si="25"/>
        <v>-17758.158904109587</v>
      </c>
    </row>
    <row r="798" spans="1:12" x14ac:dyDescent="0.25">
      <c r="A798" s="4" t="s">
        <v>4926</v>
      </c>
      <c r="B798" s="5">
        <v>797</v>
      </c>
      <c r="C798" s="6">
        <v>39975</v>
      </c>
      <c r="D798" s="6">
        <v>39967</v>
      </c>
      <c r="E798" s="4">
        <v>210</v>
      </c>
      <c r="F798" s="12">
        <v>-19439.3</v>
      </c>
      <c r="G798" s="6">
        <v>39570</v>
      </c>
      <c r="H798" s="6">
        <v>39966</v>
      </c>
      <c r="I798" s="4">
        <f t="shared" si="24"/>
        <v>396</v>
      </c>
      <c r="J798" s="4" t="s">
        <v>0</v>
      </c>
      <c r="K798" s="4" t="s">
        <v>14</v>
      </c>
      <c r="L798" s="13">
        <f t="shared" si="25"/>
        <v>-21090.309041095887</v>
      </c>
    </row>
    <row r="799" spans="1:12" x14ac:dyDescent="0.25">
      <c r="A799" s="4" t="s">
        <v>4927</v>
      </c>
      <c r="B799" s="5">
        <v>798</v>
      </c>
      <c r="C799" s="6">
        <v>40352</v>
      </c>
      <c r="D799" s="6">
        <v>39967</v>
      </c>
      <c r="E799" s="4">
        <v>43</v>
      </c>
      <c r="F799" s="12">
        <v>615040.5</v>
      </c>
      <c r="G799" s="6">
        <v>39948</v>
      </c>
      <c r="H799" s="6">
        <v>39966</v>
      </c>
      <c r="I799" s="4">
        <f t="shared" si="24"/>
        <v>18</v>
      </c>
      <c r="J799" s="4" t="s">
        <v>1</v>
      </c>
      <c r="K799" s="4" t="s">
        <v>13</v>
      </c>
      <c r="L799" s="13">
        <f t="shared" si="25"/>
        <v>30330.764383561644</v>
      </c>
    </row>
    <row r="800" spans="1:12" x14ac:dyDescent="0.25">
      <c r="A800" s="4" t="s">
        <v>4928</v>
      </c>
      <c r="B800" s="5">
        <v>799</v>
      </c>
      <c r="C800" s="6">
        <v>40352</v>
      </c>
      <c r="D800" s="6">
        <v>39967</v>
      </c>
      <c r="E800" s="4">
        <v>210</v>
      </c>
      <c r="F800" s="12">
        <v>-768268.5</v>
      </c>
      <c r="G800" s="6">
        <v>39948</v>
      </c>
      <c r="H800" s="6">
        <v>39966</v>
      </c>
      <c r="I800" s="4">
        <f t="shared" si="24"/>
        <v>18</v>
      </c>
      <c r="J800" s="4" t="s">
        <v>1</v>
      </c>
      <c r="K800" s="4" t="s">
        <v>13</v>
      </c>
      <c r="L800" s="13">
        <f t="shared" si="25"/>
        <v>-37887.213698630134</v>
      </c>
    </row>
    <row r="801" spans="1:12" x14ac:dyDescent="0.25">
      <c r="A801" s="4" t="s">
        <v>4929</v>
      </c>
      <c r="B801" s="5">
        <v>800</v>
      </c>
      <c r="C801" s="6">
        <v>40274</v>
      </c>
      <c r="D801" s="6">
        <v>39968</v>
      </c>
      <c r="E801" s="4">
        <v>43</v>
      </c>
      <c r="F801" s="12">
        <v>-240473.5</v>
      </c>
      <c r="G801" s="6">
        <v>39933</v>
      </c>
      <c r="H801" s="6">
        <v>39967</v>
      </c>
      <c r="I801" s="4">
        <f t="shared" si="24"/>
        <v>34</v>
      </c>
      <c r="J801" s="4" t="s">
        <v>1</v>
      </c>
      <c r="K801" s="4" t="s">
        <v>13</v>
      </c>
      <c r="L801" s="13">
        <f t="shared" si="25"/>
        <v>-22400.271232876712</v>
      </c>
    </row>
    <row r="802" spans="1:12" x14ac:dyDescent="0.25">
      <c r="A802" s="4" t="s">
        <v>4930</v>
      </c>
      <c r="B802" s="5">
        <v>801</v>
      </c>
      <c r="C802" s="6">
        <v>40274</v>
      </c>
      <c r="D802" s="6">
        <v>39968</v>
      </c>
      <c r="E802" s="4">
        <v>210</v>
      </c>
      <c r="F802" s="12">
        <v>297046.09999999998</v>
      </c>
      <c r="G802" s="6">
        <v>39933</v>
      </c>
      <c r="H802" s="6">
        <v>39967</v>
      </c>
      <c r="I802" s="4">
        <f t="shared" si="24"/>
        <v>34</v>
      </c>
      <c r="J802" s="4" t="s">
        <v>1</v>
      </c>
      <c r="K802" s="4" t="s">
        <v>13</v>
      </c>
      <c r="L802" s="13">
        <f t="shared" si="25"/>
        <v>27670.047671232875</v>
      </c>
    </row>
    <row r="803" spans="1:12" x14ac:dyDescent="0.25">
      <c r="A803" s="4" t="s">
        <v>4931</v>
      </c>
      <c r="B803" s="5">
        <v>802</v>
      </c>
      <c r="C803" s="6">
        <v>40119</v>
      </c>
      <c r="D803" s="6">
        <v>39968</v>
      </c>
      <c r="E803" s="4">
        <v>1</v>
      </c>
      <c r="F803" s="12">
        <v>-63004.800000000003</v>
      </c>
      <c r="G803" s="6">
        <v>39956</v>
      </c>
      <c r="H803" s="6">
        <v>39967</v>
      </c>
      <c r="I803" s="4">
        <f t="shared" si="24"/>
        <v>11</v>
      </c>
      <c r="J803" s="4" t="s">
        <v>1</v>
      </c>
      <c r="K803" s="4" t="s">
        <v>13</v>
      </c>
      <c r="L803" s="13">
        <f t="shared" si="25"/>
        <v>-1898.7747945205481</v>
      </c>
    </row>
    <row r="804" spans="1:12" x14ac:dyDescent="0.25">
      <c r="A804" s="4" t="s">
        <v>4932</v>
      </c>
      <c r="B804" s="5">
        <v>803</v>
      </c>
      <c r="C804" s="6">
        <v>40287</v>
      </c>
      <c r="D804" s="6">
        <v>39968</v>
      </c>
      <c r="E804" s="4">
        <v>1250</v>
      </c>
      <c r="F804" s="12">
        <v>128563.8</v>
      </c>
      <c r="G804" s="6">
        <v>39954</v>
      </c>
      <c r="H804" s="6">
        <v>39967</v>
      </c>
      <c r="I804" s="4">
        <f t="shared" si="24"/>
        <v>13</v>
      </c>
      <c r="J804" s="4" t="s">
        <v>1</v>
      </c>
      <c r="K804" s="4" t="s">
        <v>13</v>
      </c>
      <c r="L804" s="13">
        <f t="shared" si="25"/>
        <v>4578.9846575342463</v>
      </c>
    </row>
    <row r="805" spans="1:12" x14ac:dyDescent="0.25">
      <c r="A805" s="4" t="s">
        <v>4933</v>
      </c>
      <c r="B805" s="5">
        <v>804</v>
      </c>
      <c r="C805" s="6">
        <v>40287</v>
      </c>
      <c r="D805" s="6">
        <v>39968</v>
      </c>
      <c r="E805" s="4">
        <v>1251</v>
      </c>
      <c r="F805" s="12">
        <v>-152932.6</v>
      </c>
      <c r="G805" s="6">
        <v>39954</v>
      </c>
      <c r="H805" s="6">
        <v>39967</v>
      </c>
      <c r="I805" s="4">
        <f t="shared" si="24"/>
        <v>13</v>
      </c>
      <c r="J805" s="4" t="s">
        <v>1</v>
      </c>
      <c r="K805" s="4" t="s">
        <v>13</v>
      </c>
      <c r="L805" s="13">
        <f t="shared" si="25"/>
        <v>-5446.9145205479454</v>
      </c>
    </row>
    <row r="806" spans="1:12" x14ac:dyDescent="0.25">
      <c r="A806" s="4" t="s">
        <v>4934</v>
      </c>
      <c r="B806" s="5">
        <v>805</v>
      </c>
      <c r="C806" s="6">
        <v>40281</v>
      </c>
      <c r="D806" s="6">
        <v>39968</v>
      </c>
      <c r="E806" s="4">
        <v>43</v>
      </c>
      <c r="F806" s="12">
        <v>-113645.1</v>
      </c>
      <c r="G806" s="6">
        <v>39942</v>
      </c>
      <c r="H806" s="6">
        <v>39967</v>
      </c>
      <c r="I806" s="4">
        <f t="shared" si="24"/>
        <v>25</v>
      </c>
      <c r="J806" s="4" t="s">
        <v>1</v>
      </c>
      <c r="K806" s="4" t="s">
        <v>13</v>
      </c>
      <c r="L806" s="13">
        <f t="shared" si="25"/>
        <v>-7783.91095890411</v>
      </c>
    </row>
    <row r="807" spans="1:12" x14ac:dyDescent="0.25">
      <c r="A807" s="4" t="s">
        <v>4935</v>
      </c>
      <c r="B807" s="5">
        <v>806</v>
      </c>
      <c r="C807" s="6">
        <v>40281</v>
      </c>
      <c r="D807" s="6">
        <v>39968</v>
      </c>
      <c r="E807" s="4">
        <v>210</v>
      </c>
      <c r="F807" s="12">
        <v>-309196.90000000002</v>
      </c>
      <c r="G807" s="6">
        <v>39942</v>
      </c>
      <c r="H807" s="6">
        <v>39967</v>
      </c>
      <c r="I807" s="4">
        <f t="shared" si="24"/>
        <v>25</v>
      </c>
      <c r="J807" s="4" t="s">
        <v>1</v>
      </c>
      <c r="K807" s="4" t="s">
        <v>13</v>
      </c>
      <c r="L807" s="13">
        <f t="shared" si="25"/>
        <v>-21177.869863013701</v>
      </c>
    </row>
    <row r="808" spans="1:12" x14ac:dyDescent="0.25">
      <c r="A808" s="4" t="s">
        <v>4936</v>
      </c>
      <c r="B808" s="5">
        <v>807</v>
      </c>
      <c r="C808" s="6">
        <v>40268</v>
      </c>
      <c r="D808" s="6">
        <v>39968</v>
      </c>
      <c r="E808" s="4">
        <v>43</v>
      </c>
      <c r="F808" s="12">
        <v>71341.899999999994</v>
      </c>
      <c r="G808" s="6">
        <v>39866</v>
      </c>
      <c r="H808" s="6">
        <v>39967</v>
      </c>
      <c r="I808" s="4">
        <f t="shared" si="24"/>
        <v>101</v>
      </c>
      <c r="J808" s="4" t="s">
        <v>1</v>
      </c>
      <c r="K808" s="4" t="s">
        <v>13</v>
      </c>
      <c r="L808" s="13">
        <f t="shared" si="25"/>
        <v>19741.183287671232</v>
      </c>
    </row>
    <row r="809" spans="1:12" x14ac:dyDescent="0.25">
      <c r="A809" s="4" t="s">
        <v>4937</v>
      </c>
      <c r="B809" s="5">
        <v>808</v>
      </c>
      <c r="C809" s="6">
        <v>40268</v>
      </c>
      <c r="D809" s="6">
        <v>39968</v>
      </c>
      <c r="E809" s="4">
        <v>210</v>
      </c>
      <c r="F809" s="12">
        <v>-60458.2</v>
      </c>
      <c r="G809" s="6">
        <v>39866</v>
      </c>
      <c r="H809" s="6">
        <v>39967</v>
      </c>
      <c r="I809" s="4">
        <f t="shared" si="24"/>
        <v>101</v>
      </c>
      <c r="J809" s="4" t="s">
        <v>1</v>
      </c>
      <c r="K809" s="4" t="s">
        <v>13</v>
      </c>
      <c r="L809" s="13">
        <f t="shared" si="25"/>
        <v>-16729.529315068492</v>
      </c>
    </row>
    <row r="810" spans="1:12" x14ac:dyDescent="0.25">
      <c r="A810" s="4" t="s">
        <v>4938</v>
      </c>
      <c r="B810" s="5">
        <v>809</v>
      </c>
      <c r="C810" s="6">
        <v>40051</v>
      </c>
      <c r="D810" s="6">
        <v>39969</v>
      </c>
      <c r="E810" s="4">
        <v>1244</v>
      </c>
      <c r="F810" s="12">
        <v>4108.6000000000004</v>
      </c>
      <c r="G810" s="6">
        <v>39912</v>
      </c>
      <c r="H810" s="6">
        <v>39968</v>
      </c>
      <c r="I810" s="4">
        <f t="shared" si="24"/>
        <v>56</v>
      </c>
      <c r="J810" s="4" t="s">
        <v>1</v>
      </c>
      <c r="K810" s="4" t="s">
        <v>13</v>
      </c>
      <c r="L810" s="13">
        <f t="shared" si="25"/>
        <v>630.36054794520555</v>
      </c>
    </row>
    <row r="811" spans="1:12" x14ac:dyDescent="0.25">
      <c r="A811" s="4" t="s">
        <v>4939</v>
      </c>
      <c r="B811" s="5">
        <v>810</v>
      </c>
      <c r="C811" s="6">
        <v>40051</v>
      </c>
      <c r="D811" s="6">
        <v>39969</v>
      </c>
      <c r="E811" s="4">
        <v>1245</v>
      </c>
      <c r="F811" s="12">
        <v>1503.3</v>
      </c>
      <c r="G811" s="6">
        <v>39912</v>
      </c>
      <c r="H811" s="6">
        <v>39968</v>
      </c>
      <c r="I811" s="4">
        <f t="shared" si="24"/>
        <v>56</v>
      </c>
      <c r="J811" s="4" t="s">
        <v>1</v>
      </c>
      <c r="K811" s="4" t="s">
        <v>13</v>
      </c>
      <c r="L811" s="13">
        <f t="shared" si="25"/>
        <v>230.64328767123286</v>
      </c>
    </row>
    <row r="812" spans="1:12" x14ac:dyDescent="0.25">
      <c r="A812" s="4" t="s">
        <v>4940</v>
      </c>
      <c r="B812" s="5">
        <v>811</v>
      </c>
      <c r="C812" s="6">
        <v>40281</v>
      </c>
      <c r="D812" s="6">
        <v>39969</v>
      </c>
      <c r="E812" s="4">
        <v>43</v>
      </c>
      <c r="F812" s="12">
        <v>-134.9</v>
      </c>
      <c r="G812" s="6">
        <v>39877</v>
      </c>
      <c r="H812" s="6">
        <v>39968</v>
      </c>
      <c r="I812" s="4">
        <f t="shared" si="24"/>
        <v>91</v>
      </c>
      <c r="J812" s="4" t="s">
        <v>1</v>
      </c>
      <c r="K812" s="4" t="s">
        <v>13</v>
      </c>
      <c r="L812" s="13">
        <f t="shared" si="25"/>
        <v>-33.632602739726025</v>
      </c>
    </row>
    <row r="813" spans="1:12" x14ac:dyDescent="0.25">
      <c r="A813" s="4" t="s">
        <v>4941</v>
      </c>
      <c r="B813" s="5">
        <v>812</v>
      </c>
      <c r="C813" s="6">
        <v>40281</v>
      </c>
      <c r="D813" s="6">
        <v>39969</v>
      </c>
      <c r="E813" s="4">
        <v>210</v>
      </c>
      <c r="F813" s="12">
        <v>-103.1</v>
      </c>
      <c r="G813" s="6">
        <v>39877</v>
      </c>
      <c r="H813" s="6">
        <v>39968</v>
      </c>
      <c r="I813" s="4">
        <f t="shared" si="24"/>
        <v>91</v>
      </c>
      <c r="J813" s="4" t="s">
        <v>1</v>
      </c>
      <c r="K813" s="4" t="s">
        <v>13</v>
      </c>
      <c r="L813" s="13">
        <f t="shared" si="25"/>
        <v>-25.704383561643834</v>
      </c>
    </row>
    <row r="814" spans="1:12" x14ac:dyDescent="0.25">
      <c r="A814" s="4" t="s">
        <v>4942</v>
      </c>
      <c r="B814" s="5">
        <v>813</v>
      </c>
      <c r="C814" s="6">
        <v>40052</v>
      </c>
      <c r="D814" s="6">
        <v>39969</v>
      </c>
      <c r="E814" s="4">
        <v>1</v>
      </c>
      <c r="F814" s="12">
        <v>-37310.199999999997</v>
      </c>
      <c r="G814" s="6">
        <v>39826</v>
      </c>
      <c r="H814" s="6">
        <v>39968</v>
      </c>
      <c r="I814" s="4">
        <f t="shared" si="24"/>
        <v>142</v>
      </c>
      <c r="J814" s="4" t="s">
        <v>1</v>
      </c>
      <c r="K814" s="4" t="s">
        <v>13</v>
      </c>
      <c r="L814" s="13">
        <f t="shared" si="25"/>
        <v>-14515.20109589041</v>
      </c>
    </row>
    <row r="815" spans="1:12" x14ac:dyDescent="0.25">
      <c r="A815" s="4" t="s">
        <v>4943</v>
      </c>
      <c r="B815" s="5">
        <v>814</v>
      </c>
      <c r="C815" s="6">
        <v>40336</v>
      </c>
      <c r="D815" s="6">
        <v>39969</v>
      </c>
      <c r="E815" s="4">
        <v>43</v>
      </c>
      <c r="F815" s="12">
        <v>-227383.8</v>
      </c>
      <c r="G815" s="6">
        <v>39918</v>
      </c>
      <c r="H815" s="6">
        <v>39968</v>
      </c>
      <c r="I815" s="4">
        <f t="shared" si="24"/>
        <v>50</v>
      </c>
      <c r="J815" s="4" t="s">
        <v>1</v>
      </c>
      <c r="K815" s="4" t="s">
        <v>13</v>
      </c>
      <c r="L815" s="13">
        <f t="shared" si="25"/>
        <v>-31148.465753424654</v>
      </c>
    </row>
    <row r="816" spans="1:12" x14ac:dyDescent="0.25">
      <c r="A816" s="4" t="s">
        <v>4944</v>
      </c>
      <c r="B816" s="5">
        <v>815</v>
      </c>
      <c r="C816" s="6">
        <v>40336</v>
      </c>
      <c r="D816" s="6">
        <v>39969</v>
      </c>
      <c r="E816" s="4">
        <v>210</v>
      </c>
      <c r="F816" s="12">
        <v>239431.7</v>
      </c>
      <c r="G816" s="6">
        <v>39918</v>
      </c>
      <c r="H816" s="6">
        <v>39968</v>
      </c>
      <c r="I816" s="4">
        <f t="shared" si="24"/>
        <v>50</v>
      </c>
      <c r="J816" s="4" t="s">
        <v>1</v>
      </c>
      <c r="K816" s="4" t="s">
        <v>13</v>
      </c>
      <c r="L816" s="13">
        <f t="shared" si="25"/>
        <v>32798.863013698632</v>
      </c>
    </row>
    <row r="817" spans="1:12" x14ac:dyDescent="0.25">
      <c r="A817" s="4" t="s">
        <v>4945</v>
      </c>
      <c r="B817" s="5">
        <v>816</v>
      </c>
      <c r="C817" s="6">
        <v>40238</v>
      </c>
      <c r="D817" s="6">
        <v>39970</v>
      </c>
      <c r="E817" s="4">
        <v>43</v>
      </c>
      <c r="F817" s="12">
        <v>7058</v>
      </c>
      <c r="G817" s="6">
        <v>39828</v>
      </c>
      <c r="H817" s="6">
        <v>39969</v>
      </c>
      <c r="I817" s="4">
        <f t="shared" si="24"/>
        <v>141</v>
      </c>
      <c r="J817" s="4" t="s">
        <v>0</v>
      </c>
      <c r="K817" s="4" t="s">
        <v>14</v>
      </c>
      <c r="L817" s="13">
        <f t="shared" si="25"/>
        <v>2726.5150684931505</v>
      </c>
    </row>
    <row r="818" spans="1:12" x14ac:dyDescent="0.25">
      <c r="A818" s="4" t="s">
        <v>4946</v>
      </c>
      <c r="B818" s="5">
        <v>817</v>
      </c>
      <c r="C818" s="6">
        <v>40238</v>
      </c>
      <c r="D818" s="6">
        <v>39970</v>
      </c>
      <c r="E818" s="4">
        <v>210</v>
      </c>
      <c r="F818" s="12">
        <v>-13368.7</v>
      </c>
      <c r="G818" s="6">
        <v>39828</v>
      </c>
      <c r="H818" s="6">
        <v>39969</v>
      </c>
      <c r="I818" s="4">
        <f t="shared" si="24"/>
        <v>141</v>
      </c>
      <c r="J818" s="4" t="s">
        <v>0</v>
      </c>
      <c r="K818" s="4" t="s">
        <v>14</v>
      </c>
      <c r="L818" s="13">
        <f t="shared" si="25"/>
        <v>-5164.3471232876718</v>
      </c>
    </row>
    <row r="819" spans="1:12" x14ac:dyDescent="0.25">
      <c r="A819" s="4" t="s">
        <v>4947</v>
      </c>
      <c r="B819" s="5">
        <v>818</v>
      </c>
      <c r="C819" s="6">
        <v>39989</v>
      </c>
      <c r="D819" s="6">
        <v>39970</v>
      </c>
      <c r="E819" s="4">
        <v>1256</v>
      </c>
      <c r="F819" s="12">
        <v>-13201.7</v>
      </c>
      <c r="G819" s="6">
        <v>39966</v>
      </c>
      <c r="H819" s="6">
        <v>39969</v>
      </c>
      <c r="I819" s="4">
        <f t="shared" si="24"/>
        <v>3</v>
      </c>
      <c r="J819" s="4" t="s">
        <v>1</v>
      </c>
      <c r="K819" s="4" t="s">
        <v>13</v>
      </c>
      <c r="L819" s="13">
        <f t="shared" si="25"/>
        <v>-108.50712328767125</v>
      </c>
    </row>
    <row r="820" spans="1:12" x14ac:dyDescent="0.25">
      <c r="A820" s="4" t="s">
        <v>4948</v>
      </c>
      <c r="B820" s="5">
        <v>819</v>
      </c>
      <c r="C820" s="6">
        <v>39989</v>
      </c>
      <c r="D820" s="6">
        <v>39970</v>
      </c>
      <c r="E820" s="4">
        <v>1257</v>
      </c>
      <c r="F820" s="12">
        <v>14903</v>
      </c>
      <c r="G820" s="6">
        <v>39966</v>
      </c>
      <c r="H820" s="6">
        <v>39969</v>
      </c>
      <c r="I820" s="4">
        <f t="shared" si="24"/>
        <v>3</v>
      </c>
      <c r="J820" s="4" t="s">
        <v>1</v>
      </c>
      <c r="K820" s="4" t="s">
        <v>13</v>
      </c>
      <c r="L820" s="13">
        <f t="shared" si="25"/>
        <v>122.49041095890411</v>
      </c>
    </row>
    <row r="821" spans="1:12" x14ac:dyDescent="0.25">
      <c r="A821" s="4" t="s">
        <v>4949</v>
      </c>
      <c r="B821" s="5">
        <v>820</v>
      </c>
      <c r="C821" s="6">
        <v>40285</v>
      </c>
      <c r="D821" s="6">
        <v>39970</v>
      </c>
      <c r="E821" s="4">
        <v>1</v>
      </c>
      <c r="F821" s="12">
        <v>-119820.7</v>
      </c>
      <c r="G821" s="6">
        <v>39941</v>
      </c>
      <c r="H821" s="6">
        <v>39969</v>
      </c>
      <c r="I821" s="4">
        <f t="shared" si="24"/>
        <v>28</v>
      </c>
      <c r="J821" s="4" t="s">
        <v>1</v>
      </c>
      <c r="K821" s="4" t="s">
        <v>13</v>
      </c>
      <c r="L821" s="13">
        <f t="shared" si="25"/>
        <v>-9191.7249315068493</v>
      </c>
    </row>
    <row r="822" spans="1:12" x14ac:dyDescent="0.25">
      <c r="A822" s="4" t="s">
        <v>4950</v>
      </c>
      <c r="B822" s="5">
        <v>821</v>
      </c>
      <c r="C822" s="6">
        <v>40344</v>
      </c>
      <c r="D822" s="6">
        <v>39970</v>
      </c>
      <c r="E822" s="4">
        <v>1</v>
      </c>
      <c r="F822" s="12">
        <v>-2920389.6</v>
      </c>
      <c r="G822" s="6">
        <v>39941</v>
      </c>
      <c r="H822" s="6">
        <v>39969</v>
      </c>
      <c r="I822" s="4">
        <f t="shared" si="24"/>
        <v>28</v>
      </c>
      <c r="J822" s="4" t="s">
        <v>1</v>
      </c>
      <c r="K822" s="4" t="s">
        <v>13</v>
      </c>
      <c r="L822" s="13">
        <f t="shared" si="25"/>
        <v>-224029.88712328768</v>
      </c>
    </row>
    <row r="823" spans="1:12" x14ac:dyDescent="0.25">
      <c r="A823" s="4" t="s">
        <v>4951</v>
      </c>
      <c r="B823" s="5">
        <v>822</v>
      </c>
      <c r="C823" s="6">
        <v>40045</v>
      </c>
      <c r="D823" s="6">
        <v>39971</v>
      </c>
      <c r="E823" s="4">
        <v>1</v>
      </c>
      <c r="F823" s="12">
        <v>-79168.800000000003</v>
      </c>
      <c r="G823" s="6">
        <v>39950</v>
      </c>
      <c r="H823" s="6">
        <v>39970</v>
      </c>
      <c r="I823" s="4">
        <f t="shared" si="24"/>
        <v>20</v>
      </c>
      <c r="J823" s="4" t="s">
        <v>1</v>
      </c>
      <c r="K823" s="4" t="s">
        <v>13</v>
      </c>
      <c r="L823" s="13">
        <f t="shared" si="25"/>
        <v>-4338.0164383561641</v>
      </c>
    </row>
    <row r="824" spans="1:12" x14ac:dyDescent="0.25">
      <c r="A824" s="4" t="s">
        <v>4952</v>
      </c>
      <c r="B824" s="5">
        <v>823</v>
      </c>
      <c r="C824" s="6">
        <v>39987</v>
      </c>
      <c r="D824" s="6">
        <v>39972</v>
      </c>
      <c r="E824" s="4">
        <v>1256</v>
      </c>
      <c r="F824" s="12">
        <v>29552.799999999999</v>
      </c>
      <c r="G824" s="6">
        <v>39867</v>
      </c>
      <c r="H824" s="6">
        <v>39971</v>
      </c>
      <c r="I824" s="4">
        <f t="shared" si="24"/>
        <v>104</v>
      </c>
      <c r="J824" s="4" t="s">
        <v>1</v>
      </c>
      <c r="K824" s="4" t="s">
        <v>13</v>
      </c>
      <c r="L824" s="13">
        <f t="shared" si="25"/>
        <v>8420.5238356164373</v>
      </c>
    </row>
    <row r="825" spans="1:12" x14ac:dyDescent="0.25">
      <c r="A825" s="4" t="s">
        <v>4953</v>
      </c>
      <c r="B825" s="5">
        <v>824</v>
      </c>
      <c r="C825" s="6">
        <v>39987</v>
      </c>
      <c r="D825" s="6">
        <v>39972</v>
      </c>
      <c r="E825" s="4">
        <v>1257</v>
      </c>
      <c r="F825" s="12">
        <v>-24025.8</v>
      </c>
      <c r="G825" s="6">
        <v>39867</v>
      </c>
      <c r="H825" s="6">
        <v>39971</v>
      </c>
      <c r="I825" s="4">
        <f t="shared" si="24"/>
        <v>104</v>
      </c>
      <c r="J825" s="4" t="s">
        <v>1</v>
      </c>
      <c r="K825" s="4" t="s">
        <v>13</v>
      </c>
      <c r="L825" s="13">
        <f t="shared" si="25"/>
        <v>-6845.7073972602748</v>
      </c>
    </row>
    <row r="826" spans="1:12" x14ac:dyDescent="0.25">
      <c r="A826" s="4" t="s">
        <v>4954</v>
      </c>
      <c r="B826" s="5">
        <v>825</v>
      </c>
      <c r="C826" s="6">
        <v>40266</v>
      </c>
      <c r="D826" s="6">
        <v>39972</v>
      </c>
      <c r="E826" s="4">
        <v>1</v>
      </c>
      <c r="F826" s="12">
        <v>-11705.2</v>
      </c>
      <c r="G826" s="6">
        <v>39858</v>
      </c>
      <c r="H826" s="6">
        <v>39971</v>
      </c>
      <c r="I826" s="4">
        <f t="shared" si="24"/>
        <v>113</v>
      </c>
      <c r="J826" s="4" t="s">
        <v>1</v>
      </c>
      <c r="K826" s="4" t="s">
        <v>13</v>
      </c>
      <c r="L826" s="13">
        <f t="shared" si="25"/>
        <v>-3623.8016438356167</v>
      </c>
    </row>
    <row r="827" spans="1:12" x14ac:dyDescent="0.25">
      <c r="A827" s="4" t="s">
        <v>4955</v>
      </c>
      <c r="B827" s="5">
        <v>826</v>
      </c>
      <c r="C827" s="6">
        <v>40109</v>
      </c>
      <c r="D827" s="6">
        <v>39972</v>
      </c>
      <c r="E827" s="4">
        <v>1244</v>
      </c>
      <c r="F827" s="12">
        <v>0</v>
      </c>
      <c r="G827" s="6">
        <v>39792</v>
      </c>
      <c r="H827" s="6">
        <v>39971</v>
      </c>
      <c r="I827" s="4">
        <f t="shared" si="24"/>
        <v>179</v>
      </c>
      <c r="J827" s="4" t="s">
        <v>1</v>
      </c>
      <c r="K827" s="4" t="s">
        <v>13</v>
      </c>
      <c r="L827" s="13">
        <f t="shared" si="25"/>
        <v>0</v>
      </c>
    </row>
    <row r="828" spans="1:12" x14ac:dyDescent="0.25">
      <c r="A828" s="4" t="s">
        <v>4956</v>
      </c>
      <c r="B828" s="5">
        <v>827</v>
      </c>
      <c r="C828" s="6">
        <v>40109</v>
      </c>
      <c r="D828" s="6">
        <v>39972</v>
      </c>
      <c r="E828" s="4">
        <v>1245</v>
      </c>
      <c r="F828" s="12">
        <v>0</v>
      </c>
      <c r="G828" s="6">
        <v>39792</v>
      </c>
      <c r="H828" s="6">
        <v>39971</v>
      </c>
      <c r="I828" s="4">
        <f t="shared" si="24"/>
        <v>179</v>
      </c>
      <c r="J828" s="4" t="s">
        <v>1</v>
      </c>
      <c r="K828" s="4" t="s">
        <v>13</v>
      </c>
      <c r="L828" s="13">
        <f t="shared" si="25"/>
        <v>0</v>
      </c>
    </row>
    <row r="829" spans="1:12" x14ac:dyDescent="0.25">
      <c r="A829" s="4" t="s">
        <v>4957</v>
      </c>
      <c r="B829" s="5">
        <v>828</v>
      </c>
      <c r="C829" s="6">
        <v>40354</v>
      </c>
      <c r="D829" s="6">
        <v>39972</v>
      </c>
      <c r="E829" s="4">
        <v>1233</v>
      </c>
      <c r="F829" s="12">
        <v>-522526.3</v>
      </c>
      <c r="G829" s="6">
        <v>39953</v>
      </c>
      <c r="H829" s="6">
        <v>39971</v>
      </c>
      <c r="I829" s="4">
        <f t="shared" si="24"/>
        <v>18</v>
      </c>
      <c r="J829" s="4" t="s">
        <v>1</v>
      </c>
      <c r="K829" s="4" t="s">
        <v>13</v>
      </c>
      <c r="L829" s="13">
        <f t="shared" si="25"/>
        <v>-25768.420273972602</v>
      </c>
    </row>
    <row r="830" spans="1:12" x14ac:dyDescent="0.25">
      <c r="A830" s="4" t="s">
        <v>4958</v>
      </c>
      <c r="B830" s="5">
        <v>829</v>
      </c>
      <c r="C830" s="6">
        <v>40354</v>
      </c>
      <c r="D830" s="6">
        <v>39972</v>
      </c>
      <c r="E830" s="4">
        <v>1234</v>
      </c>
      <c r="F830" s="12">
        <v>670434.4</v>
      </c>
      <c r="G830" s="6">
        <v>39953</v>
      </c>
      <c r="H830" s="6">
        <v>39971</v>
      </c>
      <c r="I830" s="4">
        <f t="shared" si="24"/>
        <v>18</v>
      </c>
      <c r="J830" s="4" t="s">
        <v>1</v>
      </c>
      <c r="K830" s="4" t="s">
        <v>13</v>
      </c>
      <c r="L830" s="13">
        <f t="shared" si="25"/>
        <v>33062.518356164386</v>
      </c>
    </row>
    <row r="831" spans="1:12" x14ac:dyDescent="0.25">
      <c r="A831" s="4" t="s">
        <v>4959</v>
      </c>
      <c r="B831" s="5">
        <v>830</v>
      </c>
      <c r="C831" s="6">
        <v>40126</v>
      </c>
      <c r="D831" s="6">
        <v>39972</v>
      </c>
      <c r="E831" s="4">
        <v>1246</v>
      </c>
      <c r="F831" s="12">
        <v>-58047.5</v>
      </c>
      <c r="G831" s="6">
        <v>39856</v>
      </c>
      <c r="H831" s="6">
        <v>39971</v>
      </c>
      <c r="I831" s="4">
        <f t="shared" si="24"/>
        <v>115</v>
      </c>
      <c r="J831" s="4" t="s">
        <v>1</v>
      </c>
      <c r="K831" s="4" t="s">
        <v>13</v>
      </c>
      <c r="L831" s="13">
        <f t="shared" si="25"/>
        <v>-18288.938356164384</v>
      </c>
    </row>
    <row r="832" spans="1:12" x14ac:dyDescent="0.25">
      <c r="A832" s="4" t="s">
        <v>4960</v>
      </c>
      <c r="B832" s="5">
        <v>831</v>
      </c>
      <c r="C832" s="6">
        <v>40126</v>
      </c>
      <c r="D832" s="6">
        <v>39972</v>
      </c>
      <c r="E832" s="4">
        <v>1247</v>
      </c>
      <c r="F832" s="12">
        <v>-9264.7000000000007</v>
      </c>
      <c r="G832" s="6">
        <v>39856</v>
      </c>
      <c r="H832" s="6">
        <v>39971</v>
      </c>
      <c r="I832" s="4">
        <f t="shared" si="24"/>
        <v>115</v>
      </c>
      <c r="J832" s="4" t="s">
        <v>1</v>
      </c>
      <c r="K832" s="4" t="s">
        <v>13</v>
      </c>
      <c r="L832" s="13">
        <f t="shared" si="25"/>
        <v>-2919.0150684931509</v>
      </c>
    </row>
    <row r="833" spans="1:12" x14ac:dyDescent="0.25">
      <c r="A833" s="4" t="s">
        <v>4961</v>
      </c>
      <c r="B833" s="5">
        <v>832</v>
      </c>
      <c r="C833" s="6">
        <v>40347</v>
      </c>
      <c r="D833" s="6">
        <v>39972</v>
      </c>
      <c r="E833" s="4">
        <v>43</v>
      </c>
      <c r="F833" s="12">
        <v>627820.9</v>
      </c>
      <c r="G833" s="6">
        <v>39956</v>
      </c>
      <c r="H833" s="6">
        <v>39971</v>
      </c>
      <c r="I833" s="4">
        <f t="shared" si="24"/>
        <v>15</v>
      </c>
      <c r="J833" s="4" t="s">
        <v>1</v>
      </c>
      <c r="K833" s="4" t="s">
        <v>13</v>
      </c>
      <c r="L833" s="13">
        <f t="shared" si="25"/>
        <v>25800.858904109587</v>
      </c>
    </row>
    <row r="834" spans="1:12" x14ac:dyDescent="0.25">
      <c r="A834" s="4" t="s">
        <v>4962</v>
      </c>
      <c r="B834" s="5">
        <v>833</v>
      </c>
      <c r="C834" s="6">
        <v>40347</v>
      </c>
      <c r="D834" s="6">
        <v>39972</v>
      </c>
      <c r="E834" s="4">
        <v>210</v>
      </c>
      <c r="F834" s="12">
        <v>-852575.3</v>
      </c>
      <c r="G834" s="6">
        <v>39956</v>
      </c>
      <c r="H834" s="6">
        <v>39971</v>
      </c>
      <c r="I834" s="4">
        <f t="shared" ref="I834:I897" si="26">H834-G834</f>
        <v>15</v>
      </c>
      <c r="J834" s="4" t="s">
        <v>1</v>
      </c>
      <c r="K834" s="4" t="s">
        <v>13</v>
      </c>
      <c r="L834" s="13">
        <f t="shared" si="25"/>
        <v>-35037.341095890413</v>
      </c>
    </row>
    <row r="835" spans="1:12" x14ac:dyDescent="0.25">
      <c r="A835" s="4" t="s">
        <v>4963</v>
      </c>
      <c r="B835" s="5">
        <v>834</v>
      </c>
      <c r="C835" s="6">
        <v>40106</v>
      </c>
      <c r="D835" s="6">
        <v>39972</v>
      </c>
      <c r="E835" s="4">
        <v>1</v>
      </c>
      <c r="F835" s="12">
        <v>-10885.4</v>
      </c>
      <c r="G835" s="6">
        <v>39704</v>
      </c>
      <c r="H835" s="6">
        <v>39971</v>
      </c>
      <c r="I835" s="4">
        <f t="shared" si="26"/>
        <v>267</v>
      </c>
      <c r="J835" s="4" t="s">
        <v>1</v>
      </c>
      <c r="K835" s="4" t="s">
        <v>13</v>
      </c>
      <c r="L835" s="13">
        <f t="shared" ref="L835:L898" si="27">F835/365*I835</f>
        <v>-7962.7446575342456</v>
      </c>
    </row>
    <row r="836" spans="1:12" x14ac:dyDescent="0.25">
      <c r="A836" s="4" t="s">
        <v>4964</v>
      </c>
      <c r="B836" s="5">
        <v>835</v>
      </c>
      <c r="C836" s="6">
        <v>40266</v>
      </c>
      <c r="D836" s="6">
        <v>39973</v>
      </c>
      <c r="E836" s="4">
        <v>43</v>
      </c>
      <c r="F836" s="12">
        <v>-19533.2</v>
      </c>
      <c r="G836" s="6">
        <v>39858</v>
      </c>
      <c r="H836" s="6">
        <v>39972</v>
      </c>
      <c r="I836" s="4">
        <f t="shared" si="26"/>
        <v>114</v>
      </c>
      <c r="J836" s="4" t="s">
        <v>1</v>
      </c>
      <c r="K836" s="4" t="s">
        <v>13</v>
      </c>
      <c r="L836" s="13">
        <f t="shared" si="27"/>
        <v>-6100.780273972603</v>
      </c>
    </row>
    <row r="837" spans="1:12" x14ac:dyDescent="0.25">
      <c r="A837" s="4" t="s">
        <v>4965</v>
      </c>
      <c r="B837" s="5">
        <v>836</v>
      </c>
      <c r="C837" s="6">
        <v>40266</v>
      </c>
      <c r="D837" s="6">
        <v>39973</v>
      </c>
      <c r="E837" s="4">
        <v>210</v>
      </c>
      <c r="F837" s="12">
        <v>-11207.3</v>
      </c>
      <c r="G837" s="6">
        <v>39858</v>
      </c>
      <c r="H837" s="6">
        <v>39972</v>
      </c>
      <c r="I837" s="4">
        <f t="shared" si="26"/>
        <v>114</v>
      </c>
      <c r="J837" s="4" t="s">
        <v>1</v>
      </c>
      <c r="K837" s="4" t="s">
        <v>13</v>
      </c>
      <c r="L837" s="13">
        <f t="shared" si="27"/>
        <v>-3500.3621917808218</v>
      </c>
    </row>
    <row r="838" spans="1:12" x14ac:dyDescent="0.25">
      <c r="A838" s="4" t="s">
        <v>4966</v>
      </c>
      <c r="B838" s="5">
        <v>837</v>
      </c>
      <c r="C838" s="6">
        <v>40266</v>
      </c>
      <c r="D838" s="6">
        <v>39973</v>
      </c>
      <c r="E838" s="4">
        <v>43</v>
      </c>
      <c r="F838" s="12">
        <v>-214739</v>
      </c>
      <c r="G838" s="6">
        <v>39934</v>
      </c>
      <c r="H838" s="6">
        <v>39972</v>
      </c>
      <c r="I838" s="4">
        <f t="shared" si="26"/>
        <v>38</v>
      </c>
      <c r="J838" s="4" t="s">
        <v>1</v>
      </c>
      <c r="K838" s="4" t="s">
        <v>13</v>
      </c>
      <c r="L838" s="13">
        <f t="shared" si="27"/>
        <v>-22356.389041095892</v>
      </c>
    </row>
    <row r="839" spans="1:12" x14ac:dyDescent="0.25">
      <c r="A839" s="4" t="s">
        <v>4967</v>
      </c>
      <c r="B839" s="5">
        <v>838</v>
      </c>
      <c r="C839" s="6">
        <v>40266</v>
      </c>
      <c r="D839" s="6">
        <v>39973</v>
      </c>
      <c r="E839" s="4">
        <v>210</v>
      </c>
      <c r="F839" s="12">
        <v>-254642.5</v>
      </c>
      <c r="G839" s="6">
        <v>39934</v>
      </c>
      <c r="H839" s="6">
        <v>39972</v>
      </c>
      <c r="I839" s="4">
        <f t="shared" si="26"/>
        <v>38</v>
      </c>
      <c r="J839" s="4" t="s">
        <v>1</v>
      </c>
      <c r="K839" s="4" t="s">
        <v>13</v>
      </c>
      <c r="L839" s="13">
        <f t="shared" si="27"/>
        <v>-26510.726027397261</v>
      </c>
    </row>
    <row r="840" spans="1:12" x14ac:dyDescent="0.25">
      <c r="A840" s="4" t="s">
        <v>4968</v>
      </c>
      <c r="B840" s="5">
        <v>839</v>
      </c>
      <c r="C840" s="6">
        <v>40047</v>
      </c>
      <c r="D840" s="6">
        <v>39974</v>
      </c>
      <c r="E840" s="4">
        <v>1</v>
      </c>
      <c r="F840" s="12">
        <v>-11319.6</v>
      </c>
      <c r="G840" s="6">
        <v>39645</v>
      </c>
      <c r="H840" s="6">
        <v>39973</v>
      </c>
      <c r="I840" s="4">
        <f t="shared" si="26"/>
        <v>328</v>
      </c>
      <c r="J840" s="4" t="s">
        <v>1</v>
      </c>
      <c r="K840" s="4" t="s">
        <v>13</v>
      </c>
      <c r="L840" s="13">
        <f t="shared" si="27"/>
        <v>-10172.133698630138</v>
      </c>
    </row>
    <row r="841" spans="1:12" x14ac:dyDescent="0.25">
      <c r="A841" s="4" t="s">
        <v>4969</v>
      </c>
      <c r="B841" s="5">
        <v>840</v>
      </c>
      <c r="C841" s="6">
        <v>40064</v>
      </c>
      <c r="D841" s="6">
        <v>39975</v>
      </c>
      <c r="E841" s="4">
        <v>43</v>
      </c>
      <c r="F841" s="12">
        <v>33160.199999999997</v>
      </c>
      <c r="G841" s="6">
        <v>39713</v>
      </c>
      <c r="H841" s="6">
        <v>39974</v>
      </c>
      <c r="I841" s="4">
        <f t="shared" si="26"/>
        <v>261</v>
      </c>
      <c r="J841" s="4" t="s">
        <v>1</v>
      </c>
      <c r="K841" s="4" t="s">
        <v>13</v>
      </c>
      <c r="L841" s="13">
        <f t="shared" si="27"/>
        <v>23711.814246575341</v>
      </c>
    </row>
    <row r="842" spans="1:12" x14ac:dyDescent="0.25">
      <c r="A842" s="4" t="s">
        <v>4970</v>
      </c>
      <c r="B842" s="5">
        <v>841</v>
      </c>
      <c r="C842" s="6">
        <v>40064</v>
      </c>
      <c r="D842" s="6">
        <v>39975</v>
      </c>
      <c r="E842" s="4">
        <v>210</v>
      </c>
      <c r="F842" s="12">
        <v>-13711.7</v>
      </c>
      <c r="G842" s="6">
        <v>39713</v>
      </c>
      <c r="H842" s="6">
        <v>39974</v>
      </c>
      <c r="I842" s="4">
        <f t="shared" si="26"/>
        <v>261</v>
      </c>
      <c r="J842" s="4" t="s">
        <v>1</v>
      </c>
      <c r="K842" s="4" t="s">
        <v>13</v>
      </c>
      <c r="L842" s="13">
        <f t="shared" si="27"/>
        <v>-9804.8046575342469</v>
      </c>
    </row>
    <row r="843" spans="1:12" x14ac:dyDescent="0.25">
      <c r="A843" s="4" t="s">
        <v>4971</v>
      </c>
      <c r="B843" s="5">
        <v>842</v>
      </c>
      <c r="C843" s="6">
        <v>40012</v>
      </c>
      <c r="D843" s="6">
        <v>39976</v>
      </c>
      <c r="E843" s="4">
        <v>1233</v>
      </c>
      <c r="F843" s="12">
        <v>15133.7</v>
      </c>
      <c r="G843" s="6">
        <v>39951</v>
      </c>
      <c r="H843" s="6">
        <v>39975</v>
      </c>
      <c r="I843" s="4">
        <f t="shared" si="26"/>
        <v>24</v>
      </c>
      <c r="J843" s="4" t="s">
        <v>1</v>
      </c>
      <c r="K843" s="4" t="s">
        <v>13</v>
      </c>
      <c r="L843" s="13">
        <f t="shared" si="27"/>
        <v>995.09260273972609</v>
      </c>
    </row>
    <row r="844" spans="1:12" x14ac:dyDescent="0.25">
      <c r="A844" s="4" t="s">
        <v>4972</v>
      </c>
      <c r="B844" s="5">
        <v>843</v>
      </c>
      <c r="C844" s="6">
        <v>40012</v>
      </c>
      <c r="D844" s="6">
        <v>39976</v>
      </c>
      <c r="E844" s="4">
        <v>1234</v>
      </c>
      <c r="F844" s="12">
        <v>3664</v>
      </c>
      <c r="G844" s="6">
        <v>39951</v>
      </c>
      <c r="H844" s="6">
        <v>39975</v>
      </c>
      <c r="I844" s="4">
        <f t="shared" si="26"/>
        <v>24</v>
      </c>
      <c r="J844" s="4" t="s">
        <v>1</v>
      </c>
      <c r="K844" s="4" t="s">
        <v>13</v>
      </c>
      <c r="L844" s="13">
        <f t="shared" si="27"/>
        <v>240.92054794520547</v>
      </c>
    </row>
    <row r="845" spans="1:12" x14ac:dyDescent="0.25">
      <c r="A845" s="4" t="s">
        <v>4973</v>
      </c>
      <c r="B845" s="5">
        <v>844</v>
      </c>
      <c r="C845" s="6">
        <v>40052</v>
      </c>
      <c r="D845" s="6">
        <v>39976</v>
      </c>
      <c r="E845" s="4">
        <v>1</v>
      </c>
      <c r="F845" s="12">
        <v>-19047.900000000001</v>
      </c>
      <c r="G845" s="6">
        <v>39649</v>
      </c>
      <c r="H845" s="6">
        <v>39975</v>
      </c>
      <c r="I845" s="4">
        <f t="shared" si="26"/>
        <v>326</v>
      </c>
      <c r="J845" s="4" t="s">
        <v>1</v>
      </c>
      <c r="K845" s="4" t="s">
        <v>13</v>
      </c>
      <c r="L845" s="13">
        <f t="shared" si="27"/>
        <v>-17012.644931506849</v>
      </c>
    </row>
    <row r="846" spans="1:12" x14ac:dyDescent="0.25">
      <c r="A846" s="4" t="s">
        <v>4974</v>
      </c>
      <c r="B846" s="5">
        <v>845</v>
      </c>
      <c r="C846" s="6">
        <v>40260</v>
      </c>
      <c r="D846" s="6">
        <v>39976</v>
      </c>
      <c r="E846" s="4">
        <v>1</v>
      </c>
      <c r="F846" s="12">
        <v>-55717.5</v>
      </c>
      <c r="G846" s="6">
        <v>39854</v>
      </c>
      <c r="H846" s="6">
        <v>39975</v>
      </c>
      <c r="I846" s="4">
        <f t="shared" si="26"/>
        <v>121</v>
      </c>
      <c r="J846" s="4" t="s">
        <v>1</v>
      </c>
      <c r="K846" s="4" t="s">
        <v>13</v>
      </c>
      <c r="L846" s="13">
        <f t="shared" si="27"/>
        <v>-18470.732876712329</v>
      </c>
    </row>
    <row r="847" spans="1:12" x14ac:dyDescent="0.25">
      <c r="A847" s="4" t="s">
        <v>4975</v>
      </c>
      <c r="B847" s="5">
        <v>846</v>
      </c>
      <c r="C847" s="6">
        <v>40002</v>
      </c>
      <c r="D847" s="6">
        <v>39976</v>
      </c>
      <c r="E847" s="4">
        <v>1</v>
      </c>
      <c r="F847" s="12">
        <v>-30673.599999999999</v>
      </c>
      <c r="G847" s="6">
        <v>39811</v>
      </c>
      <c r="H847" s="6">
        <v>39975</v>
      </c>
      <c r="I847" s="4">
        <f t="shared" si="26"/>
        <v>164</v>
      </c>
      <c r="J847" s="4" t="s">
        <v>1</v>
      </c>
      <c r="K847" s="4" t="s">
        <v>13</v>
      </c>
      <c r="L847" s="13">
        <f t="shared" si="27"/>
        <v>-13782.110684931506</v>
      </c>
    </row>
    <row r="848" spans="1:12" x14ac:dyDescent="0.25">
      <c r="A848" s="4" t="s">
        <v>4976</v>
      </c>
      <c r="B848" s="5">
        <v>847</v>
      </c>
      <c r="C848" s="6">
        <v>40339</v>
      </c>
      <c r="D848" s="6">
        <v>39976</v>
      </c>
      <c r="E848" s="4">
        <v>43</v>
      </c>
      <c r="F848" s="12">
        <v>-58961.3</v>
      </c>
      <c r="G848" s="6">
        <v>39929</v>
      </c>
      <c r="H848" s="6">
        <v>39975</v>
      </c>
      <c r="I848" s="4">
        <f t="shared" si="26"/>
        <v>46</v>
      </c>
      <c r="J848" s="4" t="s">
        <v>1</v>
      </c>
      <c r="K848" s="4" t="s">
        <v>13</v>
      </c>
      <c r="L848" s="13">
        <f t="shared" si="27"/>
        <v>-7430.7391780821918</v>
      </c>
    </row>
    <row r="849" spans="1:12" x14ac:dyDescent="0.25">
      <c r="A849" s="4" t="s">
        <v>4977</v>
      </c>
      <c r="B849" s="5">
        <v>848</v>
      </c>
      <c r="C849" s="6">
        <v>40339</v>
      </c>
      <c r="D849" s="6">
        <v>39976</v>
      </c>
      <c r="E849" s="4">
        <v>210</v>
      </c>
      <c r="F849" s="12">
        <v>-77079.600000000006</v>
      </c>
      <c r="G849" s="6">
        <v>39929</v>
      </c>
      <c r="H849" s="6">
        <v>39975</v>
      </c>
      <c r="I849" s="4">
        <f t="shared" si="26"/>
        <v>46</v>
      </c>
      <c r="J849" s="4" t="s">
        <v>1</v>
      </c>
      <c r="K849" s="4" t="s">
        <v>13</v>
      </c>
      <c r="L849" s="13">
        <f t="shared" si="27"/>
        <v>-9714.1413698630149</v>
      </c>
    </row>
    <row r="850" spans="1:12" x14ac:dyDescent="0.25">
      <c r="A850" s="4" t="s">
        <v>4978</v>
      </c>
      <c r="B850" s="5">
        <v>849</v>
      </c>
      <c r="C850" s="6">
        <v>40198</v>
      </c>
      <c r="D850" s="6">
        <v>39978</v>
      </c>
      <c r="E850" s="4">
        <v>43</v>
      </c>
      <c r="F850" s="12">
        <v>64751</v>
      </c>
      <c r="G850" s="6">
        <v>39975</v>
      </c>
      <c r="H850" s="6">
        <v>39977</v>
      </c>
      <c r="I850" s="4">
        <f t="shared" si="26"/>
        <v>2</v>
      </c>
      <c r="J850" s="4" t="s">
        <v>1</v>
      </c>
      <c r="K850" s="4" t="s">
        <v>13</v>
      </c>
      <c r="L850" s="13">
        <f t="shared" si="27"/>
        <v>354.8</v>
      </c>
    </row>
    <row r="851" spans="1:12" x14ac:dyDescent="0.25">
      <c r="A851" s="4" t="s">
        <v>4979</v>
      </c>
      <c r="B851" s="5">
        <v>850</v>
      </c>
      <c r="C851" s="6">
        <v>40198</v>
      </c>
      <c r="D851" s="6">
        <v>39978</v>
      </c>
      <c r="E851" s="4">
        <v>210</v>
      </c>
      <c r="F851" s="12">
        <v>-42544.7</v>
      </c>
      <c r="G851" s="6">
        <v>39975</v>
      </c>
      <c r="H851" s="6">
        <v>39977</v>
      </c>
      <c r="I851" s="4">
        <f t="shared" si="26"/>
        <v>2</v>
      </c>
      <c r="J851" s="4" t="s">
        <v>1</v>
      </c>
      <c r="K851" s="4" t="s">
        <v>13</v>
      </c>
      <c r="L851" s="13">
        <f t="shared" si="27"/>
        <v>-233.12164383561642</v>
      </c>
    </row>
    <row r="852" spans="1:12" x14ac:dyDescent="0.25">
      <c r="A852" s="4" t="s">
        <v>4980</v>
      </c>
      <c r="B852" s="5">
        <v>851</v>
      </c>
      <c r="C852" s="6">
        <v>40323</v>
      </c>
      <c r="D852" s="6">
        <v>39979</v>
      </c>
      <c r="E852" s="4">
        <v>1</v>
      </c>
      <c r="F852" s="12">
        <v>-2027044.9</v>
      </c>
      <c r="G852" s="6">
        <v>39974</v>
      </c>
      <c r="H852" s="6">
        <v>39978</v>
      </c>
      <c r="I852" s="4">
        <f t="shared" si="26"/>
        <v>4</v>
      </c>
      <c r="J852" s="4" t="s">
        <v>1</v>
      </c>
      <c r="K852" s="4" t="s">
        <v>13</v>
      </c>
      <c r="L852" s="13">
        <f t="shared" si="27"/>
        <v>-22214.190684931506</v>
      </c>
    </row>
    <row r="853" spans="1:12" x14ac:dyDescent="0.25">
      <c r="A853" s="4" t="s">
        <v>4981</v>
      </c>
      <c r="B853" s="5">
        <v>852</v>
      </c>
      <c r="C853" s="6">
        <v>40109</v>
      </c>
      <c r="D853" s="6">
        <v>39979</v>
      </c>
      <c r="E853" s="4">
        <v>1</v>
      </c>
      <c r="F853" s="12">
        <v>0</v>
      </c>
      <c r="G853" s="6">
        <v>39799</v>
      </c>
      <c r="H853" s="6">
        <v>39978</v>
      </c>
      <c r="I853" s="4">
        <f t="shared" si="26"/>
        <v>179</v>
      </c>
      <c r="J853" s="4" t="s">
        <v>1</v>
      </c>
      <c r="K853" s="4" t="s">
        <v>13</v>
      </c>
      <c r="L853" s="13">
        <f t="shared" si="27"/>
        <v>0</v>
      </c>
    </row>
    <row r="854" spans="1:12" x14ac:dyDescent="0.25">
      <c r="A854" s="4" t="s">
        <v>4982</v>
      </c>
      <c r="B854" s="5">
        <v>853</v>
      </c>
      <c r="C854" s="6">
        <v>40290</v>
      </c>
      <c r="D854" s="6">
        <v>39980</v>
      </c>
      <c r="E854" s="4">
        <v>1265</v>
      </c>
      <c r="F854" s="12">
        <v>109625</v>
      </c>
      <c r="G854" s="6">
        <v>39975</v>
      </c>
      <c r="H854" s="6">
        <v>39979</v>
      </c>
      <c r="I854" s="4">
        <f t="shared" si="26"/>
        <v>4</v>
      </c>
      <c r="J854" s="4" t="s">
        <v>0</v>
      </c>
      <c r="K854" s="4" t="s">
        <v>14</v>
      </c>
      <c r="L854" s="13">
        <f t="shared" si="27"/>
        <v>1201.3698630136987</v>
      </c>
    </row>
    <row r="855" spans="1:12" x14ac:dyDescent="0.25">
      <c r="A855" s="4" t="s">
        <v>4983</v>
      </c>
      <c r="B855" s="5">
        <v>854</v>
      </c>
      <c r="C855" s="6">
        <v>40290</v>
      </c>
      <c r="D855" s="6">
        <v>39980</v>
      </c>
      <c r="E855" s="4">
        <v>1266</v>
      </c>
      <c r="F855" s="12">
        <v>-147511.5</v>
      </c>
      <c r="G855" s="6">
        <v>39975</v>
      </c>
      <c r="H855" s="6">
        <v>39979</v>
      </c>
      <c r="I855" s="4">
        <f t="shared" si="26"/>
        <v>4</v>
      </c>
      <c r="J855" s="4" t="s">
        <v>0</v>
      </c>
      <c r="K855" s="4" t="s">
        <v>14</v>
      </c>
      <c r="L855" s="13">
        <f t="shared" si="27"/>
        <v>-1616.5643835616438</v>
      </c>
    </row>
    <row r="856" spans="1:12" x14ac:dyDescent="0.25">
      <c r="A856" s="4" t="s">
        <v>4984</v>
      </c>
      <c r="B856" s="5">
        <v>855</v>
      </c>
      <c r="C856" s="6">
        <v>40052</v>
      </c>
      <c r="D856" s="6">
        <v>39980</v>
      </c>
      <c r="E856" s="4">
        <v>1</v>
      </c>
      <c r="F856" s="12">
        <v>-110194.8</v>
      </c>
      <c r="G856" s="6">
        <v>39950</v>
      </c>
      <c r="H856" s="6">
        <v>39979</v>
      </c>
      <c r="I856" s="4">
        <f t="shared" si="26"/>
        <v>29</v>
      </c>
      <c r="J856" s="4" t="s">
        <v>1</v>
      </c>
      <c r="K856" s="4" t="s">
        <v>13</v>
      </c>
      <c r="L856" s="13">
        <f t="shared" si="27"/>
        <v>-8755.2032876712328</v>
      </c>
    </row>
    <row r="857" spans="1:12" x14ac:dyDescent="0.25">
      <c r="A857" s="4" t="s">
        <v>4985</v>
      </c>
      <c r="B857" s="5">
        <v>856</v>
      </c>
      <c r="C857" s="6">
        <v>40068</v>
      </c>
      <c r="D857" s="6">
        <v>39980</v>
      </c>
      <c r="E857" s="4">
        <v>1</v>
      </c>
      <c r="F857" s="12">
        <v>2292.6</v>
      </c>
      <c r="G857" s="6">
        <v>39892</v>
      </c>
      <c r="H857" s="6">
        <v>39979</v>
      </c>
      <c r="I857" s="4">
        <f t="shared" si="26"/>
        <v>87</v>
      </c>
      <c r="J857" s="4" t="s">
        <v>1</v>
      </c>
      <c r="K857" s="4" t="s">
        <v>13</v>
      </c>
      <c r="L857" s="13">
        <f t="shared" si="27"/>
        <v>546.45534246575346</v>
      </c>
    </row>
    <row r="858" spans="1:12" x14ac:dyDescent="0.25">
      <c r="A858" s="4" t="s">
        <v>4986</v>
      </c>
      <c r="B858" s="5">
        <v>857</v>
      </c>
      <c r="C858" s="6">
        <v>40343</v>
      </c>
      <c r="D858" s="6">
        <v>39981</v>
      </c>
      <c r="E858" s="4">
        <v>43</v>
      </c>
      <c r="F858" s="12">
        <v>218395</v>
      </c>
      <c r="G858" s="6">
        <v>39939</v>
      </c>
      <c r="H858" s="6">
        <v>39980</v>
      </c>
      <c r="I858" s="4">
        <f t="shared" si="26"/>
        <v>41</v>
      </c>
      <c r="J858" s="4" t="s">
        <v>1</v>
      </c>
      <c r="K858" s="4" t="s">
        <v>13</v>
      </c>
      <c r="L858" s="13">
        <f t="shared" si="27"/>
        <v>24532.04109589041</v>
      </c>
    </row>
    <row r="859" spans="1:12" x14ac:dyDescent="0.25">
      <c r="A859" s="4" t="s">
        <v>4987</v>
      </c>
      <c r="B859" s="5">
        <v>858</v>
      </c>
      <c r="C859" s="6">
        <v>40343</v>
      </c>
      <c r="D859" s="6">
        <v>39981</v>
      </c>
      <c r="E859" s="4">
        <v>210</v>
      </c>
      <c r="F859" s="12">
        <v>-261701.4</v>
      </c>
      <c r="G859" s="6">
        <v>39939</v>
      </c>
      <c r="H859" s="6">
        <v>39980</v>
      </c>
      <c r="I859" s="4">
        <f t="shared" si="26"/>
        <v>41</v>
      </c>
      <c r="J859" s="4" t="s">
        <v>1</v>
      </c>
      <c r="K859" s="4" t="s">
        <v>13</v>
      </c>
      <c r="L859" s="13">
        <f t="shared" si="27"/>
        <v>-29396.595616438353</v>
      </c>
    </row>
    <row r="860" spans="1:12" x14ac:dyDescent="0.25">
      <c r="A860" s="4" t="s">
        <v>4988</v>
      </c>
      <c r="B860" s="5">
        <v>859</v>
      </c>
      <c r="C860" s="6">
        <v>40002</v>
      </c>
      <c r="D860" s="6">
        <v>39981</v>
      </c>
      <c r="E860" s="4">
        <v>1</v>
      </c>
      <c r="F860" s="12">
        <v>-109428.9</v>
      </c>
      <c r="G860" s="6">
        <v>39599</v>
      </c>
      <c r="H860" s="6">
        <v>39980</v>
      </c>
      <c r="I860" s="4">
        <f t="shared" si="26"/>
        <v>381</v>
      </c>
      <c r="J860" s="4" t="s">
        <v>1</v>
      </c>
      <c r="K860" s="4" t="s">
        <v>13</v>
      </c>
      <c r="L860" s="13">
        <f t="shared" si="27"/>
        <v>-114225.78328767122</v>
      </c>
    </row>
    <row r="861" spans="1:12" x14ac:dyDescent="0.25">
      <c r="A861" s="4" t="s">
        <v>4989</v>
      </c>
      <c r="B861" s="5">
        <v>860</v>
      </c>
      <c r="C861" s="6">
        <v>40014</v>
      </c>
      <c r="D861" s="6">
        <v>39981</v>
      </c>
      <c r="E861" s="4">
        <v>1</v>
      </c>
      <c r="F861" s="12">
        <v>0</v>
      </c>
      <c r="G861" s="6">
        <v>39804</v>
      </c>
      <c r="H861" s="6">
        <v>39980</v>
      </c>
      <c r="I861" s="4">
        <f t="shared" si="26"/>
        <v>176</v>
      </c>
      <c r="J861" s="4" t="s">
        <v>1</v>
      </c>
      <c r="K861" s="4" t="s">
        <v>13</v>
      </c>
      <c r="L861" s="13">
        <f t="shared" si="27"/>
        <v>0</v>
      </c>
    </row>
    <row r="862" spans="1:12" x14ac:dyDescent="0.25">
      <c r="A862" s="4" t="s">
        <v>4990</v>
      </c>
      <c r="B862" s="5">
        <v>861</v>
      </c>
      <c r="C862" s="6">
        <v>40143</v>
      </c>
      <c r="D862" s="6">
        <v>39981</v>
      </c>
      <c r="E862" s="4">
        <v>43</v>
      </c>
      <c r="F862" s="12">
        <v>-57037.3</v>
      </c>
      <c r="G862" s="6">
        <v>39877</v>
      </c>
      <c r="H862" s="6">
        <v>39980</v>
      </c>
      <c r="I862" s="4">
        <f t="shared" si="26"/>
        <v>103</v>
      </c>
      <c r="J862" s="4" t="s">
        <v>1</v>
      </c>
      <c r="K862" s="4" t="s">
        <v>13</v>
      </c>
      <c r="L862" s="13">
        <f t="shared" si="27"/>
        <v>-16095.457260273974</v>
      </c>
    </row>
    <row r="863" spans="1:12" x14ac:dyDescent="0.25">
      <c r="A863" s="4" t="s">
        <v>4991</v>
      </c>
      <c r="B863" s="5">
        <v>862</v>
      </c>
      <c r="C863" s="6">
        <v>40143</v>
      </c>
      <c r="D863" s="6">
        <v>39981</v>
      </c>
      <c r="E863" s="4">
        <v>210</v>
      </c>
      <c r="F863" s="12">
        <v>-22921.1</v>
      </c>
      <c r="G863" s="6">
        <v>39877</v>
      </c>
      <c r="H863" s="6">
        <v>39980</v>
      </c>
      <c r="I863" s="4">
        <f t="shared" si="26"/>
        <v>103</v>
      </c>
      <c r="J863" s="4" t="s">
        <v>1</v>
      </c>
      <c r="K863" s="4" t="s">
        <v>13</v>
      </c>
      <c r="L863" s="13">
        <f t="shared" si="27"/>
        <v>-6468.1460273972598</v>
      </c>
    </row>
    <row r="864" spans="1:12" x14ac:dyDescent="0.25">
      <c r="A864" s="4" t="s">
        <v>4992</v>
      </c>
      <c r="B864" s="5">
        <v>863</v>
      </c>
      <c r="C864" s="6">
        <v>40014</v>
      </c>
      <c r="D864" s="6">
        <v>39981</v>
      </c>
      <c r="E864" s="4">
        <v>43</v>
      </c>
      <c r="F864" s="12">
        <v>-56811.9</v>
      </c>
      <c r="G864" s="6">
        <v>39873</v>
      </c>
      <c r="H864" s="6">
        <v>39980</v>
      </c>
      <c r="I864" s="4">
        <f t="shared" si="26"/>
        <v>107</v>
      </c>
      <c r="J864" s="4" t="s">
        <v>1</v>
      </c>
      <c r="K864" s="4" t="s">
        <v>13</v>
      </c>
      <c r="L864" s="13">
        <f t="shared" si="27"/>
        <v>-16654.447397260275</v>
      </c>
    </row>
    <row r="865" spans="1:12" x14ac:dyDescent="0.25">
      <c r="A865" s="4" t="s">
        <v>4993</v>
      </c>
      <c r="B865" s="5">
        <v>864</v>
      </c>
      <c r="C865" s="6">
        <v>40014</v>
      </c>
      <c r="D865" s="6">
        <v>39981</v>
      </c>
      <c r="E865" s="4">
        <v>210</v>
      </c>
      <c r="F865" s="12">
        <v>-54944</v>
      </c>
      <c r="G865" s="6">
        <v>39873</v>
      </c>
      <c r="H865" s="6">
        <v>39980</v>
      </c>
      <c r="I865" s="4">
        <f t="shared" si="26"/>
        <v>107</v>
      </c>
      <c r="J865" s="4" t="s">
        <v>1</v>
      </c>
      <c r="K865" s="4" t="s">
        <v>13</v>
      </c>
      <c r="L865" s="13">
        <f t="shared" si="27"/>
        <v>-16106.871232876712</v>
      </c>
    </row>
    <row r="866" spans="1:12" x14ac:dyDescent="0.25">
      <c r="A866" s="4" t="s">
        <v>4994</v>
      </c>
      <c r="B866" s="5">
        <v>865</v>
      </c>
      <c r="C866" s="6">
        <v>40103</v>
      </c>
      <c r="D866" s="6">
        <v>39982</v>
      </c>
      <c r="E866" s="4">
        <v>1</v>
      </c>
      <c r="F866" s="12">
        <v>-103773.9</v>
      </c>
      <c r="G866" s="6">
        <v>39942</v>
      </c>
      <c r="H866" s="6">
        <v>39981</v>
      </c>
      <c r="I866" s="4">
        <f t="shared" si="26"/>
        <v>39</v>
      </c>
      <c r="J866" s="4" t="s">
        <v>1</v>
      </c>
      <c r="K866" s="4" t="s">
        <v>13</v>
      </c>
      <c r="L866" s="13">
        <f t="shared" si="27"/>
        <v>-11088.1701369863</v>
      </c>
    </row>
    <row r="867" spans="1:12" x14ac:dyDescent="0.25">
      <c r="A867" s="4" t="s">
        <v>4995</v>
      </c>
      <c r="B867" s="5">
        <v>866</v>
      </c>
      <c r="C867" s="6">
        <v>40144</v>
      </c>
      <c r="D867" s="6">
        <v>39982</v>
      </c>
      <c r="E867" s="4">
        <v>1</v>
      </c>
      <c r="F867" s="12">
        <v>-177515.8</v>
      </c>
      <c r="G867" s="6">
        <v>39975</v>
      </c>
      <c r="H867" s="6">
        <v>39981</v>
      </c>
      <c r="I867" s="4">
        <f t="shared" si="26"/>
        <v>6</v>
      </c>
      <c r="J867" s="4" t="s">
        <v>1</v>
      </c>
      <c r="K867" s="4" t="s">
        <v>13</v>
      </c>
      <c r="L867" s="13">
        <f t="shared" si="27"/>
        <v>-2918.0679452054792</v>
      </c>
    </row>
    <row r="868" spans="1:12" x14ac:dyDescent="0.25">
      <c r="A868" s="4" t="s">
        <v>4996</v>
      </c>
      <c r="B868" s="5">
        <v>867</v>
      </c>
      <c r="C868" s="6">
        <v>40254</v>
      </c>
      <c r="D868" s="6">
        <v>39982</v>
      </c>
      <c r="E868" s="4">
        <v>43</v>
      </c>
      <c r="F868" s="12">
        <v>58066.6</v>
      </c>
      <c r="G868" s="6">
        <v>39917</v>
      </c>
      <c r="H868" s="6">
        <v>39981</v>
      </c>
      <c r="I868" s="4">
        <f t="shared" si="26"/>
        <v>64</v>
      </c>
      <c r="J868" s="4" t="s">
        <v>1</v>
      </c>
      <c r="K868" s="4" t="s">
        <v>13</v>
      </c>
      <c r="L868" s="13">
        <f t="shared" si="27"/>
        <v>10181.540821917808</v>
      </c>
    </row>
    <row r="869" spans="1:12" x14ac:dyDescent="0.25">
      <c r="A869" s="4" t="s">
        <v>4997</v>
      </c>
      <c r="B869" s="5">
        <v>868</v>
      </c>
      <c r="C869" s="6">
        <v>40254</v>
      </c>
      <c r="D869" s="6">
        <v>39982</v>
      </c>
      <c r="E869" s="4">
        <v>210</v>
      </c>
      <c r="F869" s="12">
        <v>-139619</v>
      </c>
      <c r="G869" s="6">
        <v>39917</v>
      </c>
      <c r="H869" s="6">
        <v>39981</v>
      </c>
      <c r="I869" s="4">
        <f t="shared" si="26"/>
        <v>64</v>
      </c>
      <c r="J869" s="4" t="s">
        <v>1</v>
      </c>
      <c r="K869" s="4" t="s">
        <v>13</v>
      </c>
      <c r="L869" s="13">
        <f t="shared" si="27"/>
        <v>-24481.139726027399</v>
      </c>
    </row>
    <row r="870" spans="1:12" x14ac:dyDescent="0.25">
      <c r="A870" s="4" t="s">
        <v>4998</v>
      </c>
      <c r="B870" s="5">
        <v>869</v>
      </c>
      <c r="C870" s="6">
        <v>40003</v>
      </c>
      <c r="D870" s="6">
        <v>39983</v>
      </c>
      <c r="E870" s="4">
        <v>1</v>
      </c>
      <c r="F870" s="12">
        <v>-154116.1</v>
      </c>
      <c r="G870" s="6">
        <v>39947</v>
      </c>
      <c r="H870" s="6">
        <v>39982</v>
      </c>
      <c r="I870" s="4">
        <f t="shared" si="26"/>
        <v>35</v>
      </c>
      <c r="J870" s="4" t="s">
        <v>1</v>
      </c>
      <c r="K870" s="4" t="s">
        <v>13</v>
      </c>
      <c r="L870" s="13">
        <f t="shared" si="27"/>
        <v>-14778.256164383562</v>
      </c>
    </row>
    <row r="871" spans="1:12" x14ac:dyDescent="0.25">
      <c r="A871" s="4" t="s">
        <v>4999</v>
      </c>
      <c r="B871" s="5">
        <v>870</v>
      </c>
      <c r="C871" s="6">
        <v>40077</v>
      </c>
      <c r="D871" s="6">
        <v>39983</v>
      </c>
      <c r="E871" s="4">
        <v>43</v>
      </c>
      <c r="F871" s="12">
        <v>-21559.8</v>
      </c>
      <c r="G871" s="6">
        <v>39674</v>
      </c>
      <c r="H871" s="6">
        <v>39982</v>
      </c>
      <c r="I871" s="4">
        <f t="shared" si="26"/>
        <v>308</v>
      </c>
      <c r="J871" s="4" t="s">
        <v>1</v>
      </c>
      <c r="K871" s="4" t="s">
        <v>13</v>
      </c>
      <c r="L871" s="13">
        <f t="shared" si="27"/>
        <v>-18192.927123287671</v>
      </c>
    </row>
    <row r="872" spans="1:12" x14ac:dyDescent="0.25">
      <c r="A872" s="4" t="s">
        <v>5000</v>
      </c>
      <c r="B872" s="5">
        <v>871</v>
      </c>
      <c r="C872" s="6">
        <v>40077</v>
      </c>
      <c r="D872" s="6">
        <v>39983</v>
      </c>
      <c r="E872" s="4">
        <v>210</v>
      </c>
      <c r="F872" s="12">
        <v>-611.1</v>
      </c>
      <c r="G872" s="6">
        <v>39674</v>
      </c>
      <c r="H872" s="6">
        <v>39982</v>
      </c>
      <c r="I872" s="4">
        <f t="shared" si="26"/>
        <v>308</v>
      </c>
      <c r="J872" s="4" t="s">
        <v>1</v>
      </c>
      <c r="K872" s="4" t="s">
        <v>13</v>
      </c>
      <c r="L872" s="13">
        <f t="shared" si="27"/>
        <v>-515.66794520547944</v>
      </c>
    </row>
    <row r="873" spans="1:12" x14ac:dyDescent="0.25">
      <c r="A873" s="4" t="s">
        <v>5001</v>
      </c>
      <c r="B873" s="5">
        <v>872</v>
      </c>
      <c r="C873" s="6">
        <v>40063</v>
      </c>
      <c r="D873" s="6">
        <v>39984</v>
      </c>
      <c r="E873" s="4">
        <v>1</v>
      </c>
      <c r="F873" s="12">
        <v>-345602.1</v>
      </c>
      <c r="G873" s="6">
        <v>39974</v>
      </c>
      <c r="H873" s="6">
        <v>39983</v>
      </c>
      <c r="I873" s="4">
        <f t="shared" si="26"/>
        <v>9</v>
      </c>
      <c r="J873" s="4" t="s">
        <v>1</v>
      </c>
      <c r="K873" s="4" t="s">
        <v>13</v>
      </c>
      <c r="L873" s="13">
        <f t="shared" si="27"/>
        <v>-8521.6956164383555</v>
      </c>
    </row>
    <row r="874" spans="1:12" x14ac:dyDescent="0.25">
      <c r="A874" s="4" t="s">
        <v>5002</v>
      </c>
      <c r="B874" s="5">
        <v>873</v>
      </c>
      <c r="C874" s="6">
        <v>40070</v>
      </c>
      <c r="D874" s="6">
        <v>39984</v>
      </c>
      <c r="E874" s="4">
        <v>1248</v>
      </c>
      <c r="F874" s="12">
        <v>-43857.3</v>
      </c>
      <c r="G874" s="6">
        <v>39824</v>
      </c>
      <c r="H874" s="6">
        <v>39983</v>
      </c>
      <c r="I874" s="4">
        <f t="shared" si="26"/>
        <v>159</v>
      </c>
      <c r="J874" s="4" t="s">
        <v>1</v>
      </c>
      <c r="K874" s="4" t="s">
        <v>13</v>
      </c>
      <c r="L874" s="13">
        <f t="shared" si="27"/>
        <v>-19104.960821917808</v>
      </c>
    </row>
    <row r="875" spans="1:12" x14ac:dyDescent="0.25">
      <c r="A875" s="4" t="s">
        <v>5003</v>
      </c>
      <c r="B875" s="5">
        <v>874</v>
      </c>
      <c r="C875" s="6">
        <v>40070</v>
      </c>
      <c r="D875" s="6">
        <v>39984</v>
      </c>
      <c r="E875" s="4">
        <v>1249</v>
      </c>
      <c r="F875" s="12">
        <v>837.8</v>
      </c>
      <c r="G875" s="6">
        <v>39824</v>
      </c>
      <c r="H875" s="6">
        <v>39983</v>
      </c>
      <c r="I875" s="4">
        <f t="shared" si="26"/>
        <v>159</v>
      </c>
      <c r="J875" s="4" t="s">
        <v>1</v>
      </c>
      <c r="K875" s="4" t="s">
        <v>13</v>
      </c>
      <c r="L875" s="13">
        <f t="shared" si="27"/>
        <v>364.9594520547945</v>
      </c>
    </row>
    <row r="876" spans="1:12" x14ac:dyDescent="0.25">
      <c r="A876" s="4" t="s">
        <v>5004</v>
      </c>
      <c r="B876" s="5">
        <v>875</v>
      </c>
      <c r="C876" s="6">
        <v>40347</v>
      </c>
      <c r="D876" s="6">
        <v>39985</v>
      </c>
      <c r="E876" s="4">
        <v>1</v>
      </c>
      <c r="F876" s="12">
        <v>-87832.1</v>
      </c>
      <c r="G876" s="6">
        <v>39937</v>
      </c>
      <c r="H876" s="6">
        <v>39984</v>
      </c>
      <c r="I876" s="4">
        <f t="shared" si="26"/>
        <v>47</v>
      </c>
      <c r="J876" s="4" t="s">
        <v>1</v>
      </c>
      <c r="K876" s="4" t="s">
        <v>13</v>
      </c>
      <c r="L876" s="13">
        <f t="shared" si="27"/>
        <v>-11309.886849315069</v>
      </c>
    </row>
    <row r="877" spans="1:12" x14ac:dyDescent="0.25">
      <c r="A877" s="4" t="s">
        <v>5005</v>
      </c>
      <c r="B877" s="5">
        <v>876</v>
      </c>
      <c r="C877" s="6">
        <v>40325</v>
      </c>
      <c r="D877" s="6">
        <v>39985</v>
      </c>
      <c r="E877" s="4">
        <v>43</v>
      </c>
      <c r="F877" s="12">
        <v>-580446.5</v>
      </c>
      <c r="G877" s="6">
        <v>39920</v>
      </c>
      <c r="H877" s="6">
        <v>39984</v>
      </c>
      <c r="I877" s="4">
        <f t="shared" si="26"/>
        <v>64</v>
      </c>
      <c r="J877" s="4" t="s">
        <v>1</v>
      </c>
      <c r="K877" s="4" t="s">
        <v>13</v>
      </c>
      <c r="L877" s="13">
        <f t="shared" si="27"/>
        <v>-101776.92054794521</v>
      </c>
    </row>
    <row r="878" spans="1:12" x14ac:dyDescent="0.25">
      <c r="A878" s="4" t="s">
        <v>5006</v>
      </c>
      <c r="B878" s="5">
        <v>877</v>
      </c>
      <c r="C878" s="6">
        <v>40325</v>
      </c>
      <c r="D878" s="6">
        <v>39985</v>
      </c>
      <c r="E878" s="4">
        <v>210</v>
      </c>
      <c r="F878" s="12">
        <v>-16609.8</v>
      </c>
      <c r="G878" s="6">
        <v>39920</v>
      </c>
      <c r="H878" s="6">
        <v>39984</v>
      </c>
      <c r="I878" s="4">
        <f t="shared" si="26"/>
        <v>64</v>
      </c>
      <c r="J878" s="4" t="s">
        <v>1</v>
      </c>
      <c r="K878" s="4" t="s">
        <v>13</v>
      </c>
      <c r="L878" s="13">
        <f t="shared" si="27"/>
        <v>-2912.4032876712326</v>
      </c>
    </row>
    <row r="879" spans="1:12" x14ac:dyDescent="0.25">
      <c r="A879" s="4" t="s">
        <v>5007</v>
      </c>
      <c r="B879" s="5">
        <v>878</v>
      </c>
      <c r="C879" s="6">
        <v>40142</v>
      </c>
      <c r="D879" s="6">
        <v>39986</v>
      </c>
      <c r="E879" s="4">
        <v>43</v>
      </c>
      <c r="F879" s="12">
        <v>-304876.7</v>
      </c>
      <c r="G879" s="6">
        <v>39982</v>
      </c>
      <c r="H879" s="6">
        <v>39985</v>
      </c>
      <c r="I879" s="4">
        <f t="shared" si="26"/>
        <v>3</v>
      </c>
      <c r="J879" s="4" t="s">
        <v>1</v>
      </c>
      <c r="K879" s="4" t="s">
        <v>13</v>
      </c>
      <c r="L879" s="13">
        <f t="shared" si="27"/>
        <v>-2505.8358904109591</v>
      </c>
    </row>
    <row r="880" spans="1:12" x14ac:dyDescent="0.25">
      <c r="A880" s="4" t="s">
        <v>5008</v>
      </c>
      <c r="B880" s="5">
        <v>879</v>
      </c>
      <c r="C880" s="6">
        <v>40142</v>
      </c>
      <c r="D880" s="6">
        <v>39986</v>
      </c>
      <c r="E880" s="4">
        <v>210</v>
      </c>
      <c r="F880" s="12">
        <v>12798.5</v>
      </c>
      <c r="G880" s="6">
        <v>39982</v>
      </c>
      <c r="H880" s="6">
        <v>39985</v>
      </c>
      <c r="I880" s="4">
        <f t="shared" si="26"/>
        <v>3</v>
      </c>
      <c r="J880" s="4" t="s">
        <v>1</v>
      </c>
      <c r="K880" s="4" t="s">
        <v>13</v>
      </c>
      <c r="L880" s="13">
        <f t="shared" si="27"/>
        <v>105.19315068493151</v>
      </c>
    </row>
    <row r="881" spans="1:12" x14ac:dyDescent="0.25">
      <c r="A881" s="4" t="s">
        <v>5009</v>
      </c>
      <c r="B881" s="5">
        <v>880</v>
      </c>
      <c r="C881" s="6">
        <v>40238</v>
      </c>
      <c r="D881" s="6">
        <v>39986</v>
      </c>
      <c r="E881" s="4">
        <v>1</v>
      </c>
      <c r="F881" s="12">
        <v>-7162.6</v>
      </c>
      <c r="G881" s="6">
        <v>39837</v>
      </c>
      <c r="H881" s="6">
        <v>39985</v>
      </c>
      <c r="I881" s="4">
        <f t="shared" si="26"/>
        <v>148</v>
      </c>
      <c r="J881" s="4" t="s">
        <v>1</v>
      </c>
      <c r="K881" s="4" t="s">
        <v>13</v>
      </c>
      <c r="L881" s="13">
        <f t="shared" si="27"/>
        <v>-2904.2871232876714</v>
      </c>
    </row>
    <row r="882" spans="1:12" x14ac:dyDescent="0.25">
      <c r="A882" s="4" t="s">
        <v>5010</v>
      </c>
      <c r="B882" s="5">
        <v>881</v>
      </c>
      <c r="C882" s="6">
        <v>40053</v>
      </c>
      <c r="D882" s="6">
        <v>39986</v>
      </c>
      <c r="E882" s="4">
        <v>356</v>
      </c>
      <c r="F882" s="12">
        <v>4043.1</v>
      </c>
      <c r="G882" s="6">
        <v>39844</v>
      </c>
      <c r="H882" s="6">
        <v>39985</v>
      </c>
      <c r="I882" s="4">
        <f t="shared" si="26"/>
        <v>141</v>
      </c>
      <c r="J882" s="4" t="s">
        <v>1</v>
      </c>
      <c r="K882" s="4" t="s">
        <v>13</v>
      </c>
      <c r="L882" s="13">
        <f t="shared" si="27"/>
        <v>1561.8550684931506</v>
      </c>
    </row>
    <row r="883" spans="1:12" x14ac:dyDescent="0.25">
      <c r="A883" s="4" t="s">
        <v>5011</v>
      </c>
      <c r="B883" s="5">
        <v>882</v>
      </c>
      <c r="C883" s="6">
        <v>40053</v>
      </c>
      <c r="D883" s="6">
        <v>39986</v>
      </c>
      <c r="E883" s="4">
        <v>357</v>
      </c>
      <c r="F883" s="12">
        <v>-34380.400000000001</v>
      </c>
      <c r="G883" s="6">
        <v>39844</v>
      </c>
      <c r="H883" s="6">
        <v>39985</v>
      </c>
      <c r="I883" s="4">
        <f t="shared" si="26"/>
        <v>141</v>
      </c>
      <c r="J883" s="4" t="s">
        <v>1</v>
      </c>
      <c r="K883" s="4" t="s">
        <v>13</v>
      </c>
      <c r="L883" s="13">
        <f t="shared" si="27"/>
        <v>-13281.195616438356</v>
      </c>
    </row>
    <row r="884" spans="1:12" x14ac:dyDescent="0.25">
      <c r="A884" s="4" t="s">
        <v>5012</v>
      </c>
      <c r="B884" s="5">
        <v>883</v>
      </c>
      <c r="C884" s="6">
        <v>40092</v>
      </c>
      <c r="D884" s="6">
        <v>39987</v>
      </c>
      <c r="E884" s="4">
        <v>43</v>
      </c>
      <c r="F884" s="12">
        <v>5137.3</v>
      </c>
      <c r="G884" s="6">
        <v>39872</v>
      </c>
      <c r="H884" s="6">
        <v>39986</v>
      </c>
      <c r="I884" s="4">
        <f t="shared" si="26"/>
        <v>114</v>
      </c>
      <c r="J884" s="4" t="s">
        <v>0</v>
      </c>
      <c r="K884" s="4" t="s">
        <v>14</v>
      </c>
      <c r="L884" s="13">
        <f t="shared" si="27"/>
        <v>1604.5265753424658</v>
      </c>
    </row>
    <row r="885" spans="1:12" x14ac:dyDescent="0.25">
      <c r="A885" s="4" t="s">
        <v>5013</v>
      </c>
      <c r="B885" s="5">
        <v>884</v>
      </c>
      <c r="C885" s="6">
        <v>40092</v>
      </c>
      <c r="D885" s="6">
        <v>39987</v>
      </c>
      <c r="E885" s="4">
        <v>210</v>
      </c>
      <c r="F885" s="12">
        <v>59.8</v>
      </c>
      <c r="G885" s="6">
        <v>39872</v>
      </c>
      <c r="H885" s="6">
        <v>39986</v>
      </c>
      <c r="I885" s="4">
        <f t="shared" si="26"/>
        <v>114</v>
      </c>
      <c r="J885" s="4" t="s">
        <v>0</v>
      </c>
      <c r="K885" s="4" t="s">
        <v>14</v>
      </c>
      <c r="L885" s="13">
        <f t="shared" si="27"/>
        <v>18.6772602739726</v>
      </c>
    </row>
    <row r="886" spans="1:12" x14ac:dyDescent="0.25">
      <c r="A886" s="4" t="s">
        <v>5014</v>
      </c>
      <c r="B886" s="5">
        <v>885</v>
      </c>
      <c r="C886" s="6">
        <v>40019</v>
      </c>
      <c r="D886" s="6">
        <v>39987</v>
      </c>
      <c r="E886" s="4">
        <v>1</v>
      </c>
      <c r="F886" s="12">
        <v>0</v>
      </c>
      <c r="G886" s="6">
        <v>39895</v>
      </c>
      <c r="H886" s="6">
        <v>39986</v>
      </c>
      <c r="I886" s="4">
        <f t="shared" si="26"/>
        <v>91</v>
      </c>
      <c r="J886" s="4" t="s">
        <v>1</v>
      </c>
      <c r="K886" s="4" t="s">
        <v>13</v>
      </c>
      <c r="L886" s="13">
        <f t="shared" si="27"/>
        <v>0</v>
      </c>
    </row>
    <row r="887" spans="1:12" x14ac:dyDescent="0.25">
      <c r="A887" s="4" t="s">
        <v>5015</v>
      </c>
      <c r="B887" s="5">
        <v>886</v>
      </c>
      <c r="C887" s="6">
        <v>40002</v>
      </c>
      <c r="D887" s="6">
        <v>39987</v>
      </c>
      <c r="E887" s="4">
        <v>1208</v>
      </c>
      <c r="F887" s="12">
        <v>-6357.1</v>
      </c>
      <c r="G887" s="6">
        <v>39844</v>
      </c>
      <c r="H887" s="6">
        <v>39986</v>
      </c>
      <c r="I887" s="4">
        <f t="shared" si="26"/>
        <v>142</v>
      </c>
      <c r="J887" s="4" t="s">
        <v>1</v>
      </c>
      <c r="K887" s="4" t="s">
        <v>13</v>
      </c>
      <c r="L887" s="13">
        <f t="shared" si="27"/>
        <v>-2473.1731506849319</v>
      </c>
    </row>
    <row r="888" spans="1:12" x14ac:dyDescent="0.25">
      <c r="A888" s="4" t="s">
        <v>5016</v>
      </c>
      <c r="B888" s="5">
        <v>887</v>
      </c>
      <c r="C888" s="6">
        <v>40002</v>
      </c>
      <c r="D888" s="6">
        <v>39987</v>
      </c>
      <c r="E888" s="4">
        <v>1209</v>
      </c>
      <c r="F888" s="12">
        <v>-7697.3</v>
      </c>
      <c r="G888" s="6">
        <v>39844</v>
      </c>
      <c r="H888" s="6">
        <v>39986</v>
      </c>
      <c r="I888" s="4">
        <f t="shared" si="26"/>
        <v>142</v>
      </c>
      <c r="J888" s="4" t="s">
        <v>1</v>
      </c>
      <c r="K888" s="4" t="s">
        <v>13</v>
      </c>
      <c r="L888" s="13">
        <f t="shared" si="27"/>
        <v>-2994.5660273972603</v>
      </c>
    </row>
    <row r="889" spans="1:12" x14ac:dyDescent="0.25">
      <c r="A889" s="4" t="s">
        <v>5017</v>
      </c>
      <c r="B889" s="5">
        <v>888</v>
      </c>
      <c r="C889" s="6">
        <v>40021</v>
      </c>
      <c r="D889" s="6">
        <v>39987</v>
      </c>
      <c r="E889" s="4">
        <v>1</v>
      </c>
      <c r="F889" s="12">
        <v>-25585.5</v>
      </c>
      <c r="G889" s="6">
        <v>39943</v>
      </c>
      <c r="H889" s="6">
        <v>39986</v>
      </c>
      <c r="I889" s="4">
        <f t="shared" si="26"/>
        <v>43</v>
      </c>
      <c r="J889" s="4" t="s">
        <v>1</v>
      </c>
      <c r="K889" s="4" t="s">
        <v>13</v>
      </c>
      <c r="L889" s="13">
        <f t="shared" si="27"/>
        <v>-3014.182191780822</v>
      </c>
    </row>
    <row r="890" spans="1:12" x14ac:dyDescent="0.25">
      <c r="A890" s="4" t="s">
        <v>5018</v>
      </c>
      <c r="B890" s="5">
        <v>889</v>
      </c>
      <c r="C890" s="6">
        <v>40040</v>
      </c>
      <c r="D890" s="6">
        <v>39987</v>
      </c>
      <c r="E890" s="4">
        <v>1</v>
      </c>
      <c r="F890" s="12">
        <v>-187767.6</v>
      </c>
      <c r="G890" s="6">
        <v>39880</v>
      </c>
      <c r="H890" s="6">
        <v>39986</v>
      </c>
      <c r="I890" s="4">
        <f t="shared" si="26"/>
        <v>106</v>
      </c>
      <c r="J890" s="4" t="s">
        <v>1</v>
      </c>
      <c r="K890" s="4" t="s">
        <v>13</v>
      </c>
      <c r="L890" s="13">
        <f t="shared" si="27"/>
        <v>-54529.768767123292</v>
      </c>
    </row>
    <row r="891" spans="1:12" x14ac:dyDescent="0.25">
      <c r="A891" s="4" t="s">
        <v>5019</v>
      </c>
      <c r="B891" s="5">
        <v>890</v>
      </c>
      <c r="C891" s="6">
        <v>40290</v>
      </c>
      <c r="D891" s="6">
        <v>39987</v>
      </c>
      <c r="E891" s="4">
        <v>1</v>
      </c>
      <c r="F891" s="12">
        <v>-211700.4</v>
      </c>
      <c r="G891" s="6">
        <v>39959</v>
      </c>
      <c r="H891" s="6">
        <v>39986</v>
      </c>
      <c r="I891" s="4">
        <f t="shared" si="26"/>
        <v>27</v>
      </c>
      <c r="J891" s="4" t="s">
        <v>1</v>
      </c>
      <c r="K891" s="4" t="s">
        <v>13</v>
      </c>
      <c r="L891" s="13">
        <f t="shared" si="27"/>
        <v>-15660.029589041096</v>
      </c>
    </row>
    <row r="892" spans="1:12" x14ac:dyDescent="0.25">
      <c r="A892" s="4" t="s">
        <v>5020</v>
      </c>
      <c r="B892" s="5">
        <v>891</v>
      </c>
      <c r="C892" s="6">
        <v>40150</v>
      </c>
      <c r="D892" s="6">
        <v>39987</v>
      </c>
      <c r="E892" s="4">
        <v>1</v>
      </c>
      <c r="F892" s="12">
        <v>-53225.9</v>
      </c>
      <c r="G892" s="6">
        <v>39883</v>
      </c>
      <c r="H892" s="6">
        <v>39986</v>
      </c>
      <c r="I892" s="4">
        <f t="shared" si="26"/>
        <v>103</v>
      </c>
      <c r="J892" s="4" t="s">
        <v>1</v>
      </c>
      <c r="K892" s="4" t="s">
        <v>13</v>
      </c>
      <c r="L892" s="13">
        <f t="shared" si="27"/>
        <v>-15019.911506849314</v>
      </c>
    </row>
    <row r="893" spans="1:12" x14ac:dyDescent="0.25">
      <c r="A893" s="4" t="s">
        <v>5021</v>
      </c>
      <c r="B893" s="5">
        <v>892</v>
      </c>
      <c r="C893" s="6">
        <v>40250</v>
      </c>
      <c r="D893" s="6">
        <v>39988</v>
      </c>
      <c r="E893" s="4">
        <v>1</v>
      </c>
      <c r="F893" s="12">
        <v>-158773.20000000001</v>
      </c>
      <c r="G893" s="6">
        <v>39956</v>
      </c>
      <c r="H893" s="6">
        <v>39987</v>
      </c>
      <c r="I893" s="4">
        <f t="shared" si="26"/>
        <v>31</v>
      </c>
      <c r="J893" s="4" t="s">
        <v>0</v>
      </c>
      <c r="K893" s="4" t="s">
        <v>14</v>
      </c>
      <c r="L893" s="13">
        <f t="shared" si="27"/>
        <v>-13484.847123287673</v>
      </c>
    </row>
    <row r="894" spans="1:12" x14ac:dyDescent="0.25">
      <c r="A894" s="4" t="s">
        <v>5022</v>
      </c>
      <c r="B894" s="5">
        <v>893</v>
      </c>
      <c r="C894" s="6">
        <v>40074</v>
      </c>
      <c r="D894" s="6">
        <v>39989</v>
      </c>
      <c r="E894" s="4">
        <v>1</v>
      </c>
      <c r="F894" s="12">
        <v>-62773</v>
      </c>
      <c r="G894" s="6">
        <v>39934</v>
      </c>
      <c r="H894" s="6">
        <v>39988</v>
      </c>
      <c r="I894" s="4">
        <f t="shared" si="26"/>
        <v>54</v>
      </c>
      <c r="J894" s="4" t="s">
        <v>1</v>
      </c>
      <c r="K894" s="4" t="s">
        <v>13</v>
      </c>
      <c r="L894" s="13">
        <f t="shared" si="27"/>
        <v>-9286.9643835616444</v>
      </c>
    </row>
    <row r="895" spans="1:12" x14ac:dyDescent="0.25">
      <c r="A895" s="4" t="s">
        <v>5023</v>
      </c>
      <c r="B895" s="5">
        <v>894</v>
      </c>
      <c r="C895" s="6">
        <v>40122</v>
      </c>
      <c r="D895" s="6">
        <v>39989</v>
      </c>
      <c r="E895" s="4">
        <v>1256</v>
      </c>
      <c r="F895" s="12">
        <v>41680.9</v>
      </c>
      <c r="G895" s="6">
        <v>39801</v>
      </c>
      <c r="H895" s="6">
        <v>39988</v>
      </c>
      <c r="I895" s="4">
        <f t="shared" si="26"/>
        <v>187</v>
      </c>
      <c r="J895" s="4" t="s">
        <v>1</v>
      </c>
      <c r="K895" s="4" t="s">
        <v>13</v>
      </c>
      <c r="L895" s="13">
        <f t="shared" si="27"/>
        <v>21354.324109589044</v>
      </c>
    </row>
    <row r="896" spans="1:12" x14ac:dyDescent="0.25">
      <c r="A896" s="4" t="s">
        <v>5024</v>
      </c>
      <c r="B896" s="5">
        <v>895</v>
      </c>
      <c r="C896" s="6">
        <v>40122</v>
      </c>
      <c r="D896" s="6">
        <v>39989</v>
      </c>
      <c r="E896" s="4">
        <v>1257</v>
      </c>
      <c r="F896" s="12">
        <v>-30006.400000000001</v>
      </c>
      <c r="G896" s="6">
        <v>39801</v>
      </c>
      <c r="H896" s="6">
        <v>39988</v>
      </c>
      <c r="I896" s="4">
        <f t="shared" si="26"/>
        <v>187</v>
      </c>
      <c r="J896" s="4" t="s">
        <v>1</v>
      </c>
      <c r="K896" s="4" t="s">
        <v>13</v>
      </c>
      <c r="L896" s="13">
        <f t="shared" si="27"/>
        <v>-15373.14191780822</v>
      </c>
    </row>
    <row r="897" spans="1:12" x14ac:dyDescent="0.25">
      <c r="A897" s="4" t="s">
        <v>5025</v>
      </c>
      <c r="B897" s="5">
        <v>896</v>
      </c>
      <c r="C897" s="6">
        <v>40333</v>
      </c>
      <c r="D897" s="6">
        <v>39989</v>
      </c>
      <c r="E897" s="4">
        <v>1</v>
      </c>
      <c r="F897" s="12">
        <v>-467373.8</v>
      </c>
      <c r="G897" s="6">
        <v>39928</v>
      </c>
      <c r="H897" s="6">
        <v>39988</v>
      </c>
      <c r="I897" s="4">
        <f t="shared" si="26"/>
        <v>60</v>
      </c>
      <c r="J897" s="4" t="s">
        <v>1</v>
      </c>
      <c r="K897" s="4" t="s">
        <v>13</v>
      </c>
      <c r="L897" s="13">
        <f t="shared" si="27"/>
        <v>-76828.56986301369</v>
      </c>
    </row>
    <row r="898" spans="1:12" x14ac:dyDescent="0.25">
      <c r="A898" s="4" t="s">
        <v>5026</v>
      </c>
      <c r="B898" s="5">
        <v>897</v>
      </c>
      <c r="C898" s="6">
        <v>40137</v>
      </c>
      <c r="D898" s="6">
        <v>39989</v>
      </c>
      <c r="E898" s="4">
        <v>1235</v>
      </c>
      <c r="F898" s="12">
        <v>-59671.1</v>
      </c>
      <c r="G898" s="6">
        <v>39948</v>
      </c>
      <c r="H898" s="6">
        <v>39988</v>
      </c>
      <c r="I898" s="4">
        <f t="shared" ref="I898:I961" si="28">H898-G898</f>
        <v>40</v>
      </c>
      <c r="J898" s="4" t="s">
        <v>1</v>
      </c>
      <c r="K898" s="4" t="s">
        <v>13</v>
      </c>
      <c r="L898" s="13">
        <f t="shared" si="27"/>
        <v>-6539.2986301369865</v>
      </c>
    </row>
    <row r="899" spans="1:12" x14ac:dyDescent="0.25">
      <c r="A899" s="4" t="s">
        <v>5027</v>
      </c>
      <c r="B899" s="5">
        <v>898</v>
      </c>
      <c r="C899" s="6">
        <v>40137</v>
      </c>
      <c r="D899" s="6">
        <v>39989</v>
      </c>
      <c r="E899" s="4">
        <v>1237</v>
      </c>
      <c r="F899" s="12">
        <v>41194.6</v>
      </c>
      <c r="G899" s="6">
        <v>39948</v>
      </c>
      <c r="H899" s="6">
        <v>39988</v>
      </c>
      <c r="I899" s="4">
        <f t="shared" si="28"/>
        <v>40</v>
      </c>
      <c r="J899" s="4" t="s">
        <v>1</v>
      </c>
      <c r="K899" s="4" t="s">
        <v>13</v>
      </c>
      <c r="L899" s="13">
        <f t="shared" ref="L899:L962" si="29">F899/365*I899</f>
        <v>4514.4767123287675</v>
      </c>
    </row>
    <row r="900" spans="1:12" x14ac:dyDescent="0.25">
      <c r="A900" s="4" t="s">
        <v>5028</v>
      </c>
      <c r="B900" s="5">
        <v>899</v>
      </c>
      <c r="C900" s="6">
        <v>40137</v>
      </c>
      <c r="D900" s="6">
        <v>39989</v>
      </c>
      <c r="E900" s="4">
        <v>1236</v>
      </c>
      <c r="F900" s="12">
        <v>-10197.799999999999</v>
      </c>
      <c r="G900" s="6">
        <v>39948</v>
      </c>
      <c r="H900" s="6">
        <v>39988</v>
      </c>
      <c r="I900" s="4">
        <f t="shared" si="28"/>
        <v>40</v>
      </c>
      <c r="J900" s="4" t="s">
        <v>1</v>
      </c>
      <c r="K900" s="4" t="s">
        <v>13</v>
      </c>
      <c r="L900" s="13">
        <f t="shared" si="29"/>
        <v>-1117.5671232876712</v>
      </c>
    </row>
    <row r="901" spans="1:12" x14ac:dyDescent="0.25">
      <c r="A901" s="4" t="s">
        <v>5029</v>
      </c>
      <c r="B901" s="5">
        <v>900</v>
      </c>
      <c r="C901" s="6">
        <v>40319</v>
      </c>
      <c r="D901" s="6">
        <v>39990</v>
      </c>
      <c r="E901" s="4">
        <v>1233</v>
      </c>
      <c r="F901" s="12">
        <v>174499.6</v>
      </c>
      <c r="G901" s="6">
        <v>39967</v>
      </c>
      <c r="H901" s="6">
        <v>39989</v>
      </c>
      <c r="I901" s="4">
        <f t="shared" si="28"/>
        <v>22</v>
      </c>
      <c r="J901" s="4" t="s">
        <v>1</v>
      </c>
      <c r="K901" s="4" t="s">
        <v>13</v>
      </c>
      <c r="L901" s="13">
        <f t="shared" si="29"/>
        <v>10517.784109589042</v>
      </c>
    </row>
    <row r="902" spans="1:12" x14ac:dyDescent="0.25">
      <c r="A902" s="4" t="s">
        <v>5030</v>
      </c>
      <c r="B902" s="5">
        <v>901</v>
      </c>
      <c r="C902" s="6">
        <v>40319</v>
      </c>
      <c r="D902" s="6">
        <v>39990</v>
      </c>
      <c r="E902" s="4">
        <v>1234</v>
      </c>
      <c r="F902" s="12">
        <v>-228871.3</v>
      </c>
      <c r="G902" s="6">
        <v>39967</v>
      </c>
      <c r="H902" s="6">
        <v>39989</v>
      </c>
      <c r="I902" s="4">
        <f t="shared" si="28"/>
        <v>22</v>
      </c>
      <c r="J902" s="4" t="s">
        <v>1</v>
      </c>
      <c r="K902" s="4" t="s">
        <v>13</v>
      </c>
      <c r="L902" s="13">
        <f t="shared" si="29"/>
        <v>-13794.982465753425</v>
      </c>
    </row>
    <row r="903" spans="1:12" x14ac:dyDescent="0.25">
      <c r="A903" s="4" t="s">
        <v>5031</v>
      </c>
      <c r="B903" s="5">
        <v>902</v>
      </c>
      <c r="C903" s="6">
        <v>40164</v>
      </c>
      <c r="D903" s="6">
        <v>39990</v>
      </c>
      <c r="E903" s="4">
        <v>1256</v>
      </c>
      <c r="F903" s="12">
        <v>-61721.4</v>
      </c>
      <c r="G903" s="6">
        <v>39893</v>
      </c>
      <c r="H903" s="6">
        <v>39989</v>
      </c>
      <c r="I903" s="4">
        <f t="shared" si="28"/>
        <v>96</v>
      </c>
      <c r="J903" s="4" t="s">
        <v>1</v>
      </c>
      <c r="K903" s="4" t="s">
        <v>13</v>
      </c>
      <c r="L903" s="13">
        <f t="shared" si="29"/>
        <v>-16233.573698630136</v>
      </c>
    </row>
    <row r="904" spans="1:12" x14ac:dyDescent="0.25">
      <c r="A904" s="4" t="s">
        <v>5032</v>
      </c>
      <c r="B904" s="5">
        <v>903</v>
      </c>
      <c r="C904" s="6">
        <v>40164</v>
      </c>
      <c r="D904" s="6">
        <v>39990</v>
      </c>
      <c r="E904" s="4">
        <v>1257</v>
      </c>
      <c r="F904" s="12">
        <v>-23430.3</v>
      </c>
      <c r="G904" s="6">
        <v>39893</v>
      </c>
      <c r="H904" s="6">
        <v>39989</v>
      </c>
      <c r="I904" s="4">
        <f t="shared" si="28"/>
        <v>96</v>
      </c>
      <c r="J904" s="4" t="s">
        <v>1</v>
      </c>
      <c r="K904" s="4" t="s">
        <v>13</v>
      </c>
      <c r="L904" s="13">
        <f t="shared" si="29"/>
        <v>-6162.4898630136986</v>
      </c>
    </row>
    <row r="905" spans="1:12" x14ac:dyDescent="0.25">
      <c r="A905" s="4" t="s">
        <v>5033</v>
      </c>
      <c r="B905" s="5">
        <v>904</v>
      </c>
      <c r="C905" s="6">
        <v>40077</v>
      </c>
      <c r="D905" s="6">
        <v>39991</v>
      </c>
      <c r="E905" s="4">
        <v>1</v>
      </c>
      <c r="F905" s="12">
        <v>-317712.09999999998</v>
      </c>
      <c r="G905" s="6">
        <v>39967</v>
      </c>
      <c r="H905" s="6">
        <v>39990</v>
      </c>
      <c r="I905" s="4">
        <f t="shared" si="28"/>
        <v>23</v>
      </c>
      <c r="J905" s="4" t="s">
        <v>1</v>
      </c>
      <c r="K905" s="4" t="s">
        <v>13</v>
      </c>
      <c r="L905" s="13">
        <f t="shared" si="29"/>
        <v>-20020.214520547943</v>
      </c>
    </row>
    <row r="906" spans="1:12" x14ac:dyDescent="0.25">
      <c r="A906" s="4" t="s">
        <v>5034</v>
      </c>
      <c r="B906" s="5">
        <v>905</v>
      </c>
      <c r="C906" s="6">
        <v>39996</v>
      </c>
      <c r="D906" s="6">
        <v>39993</v>
      </c>
      <c r="E906" s="4">
        <v>43</v>
      </c>
      <c r="F906" s="12">
        <v>788.5</v>
      </c>
      <c r="G906" s="6">
        <v>39888</v>
      </c>
      <c r="H906" s="6">
        <v>39992</v>
      </c>
      <c r="I906" s="4">
        <f t="shared" si="28"/>
        <v>104</v>
      </c>
      <c r="J906" s="4" t="s">
        <v>1</v>
      </c>
      <c r="K906" s="4" t="s">
        <v>13</v>
      </c>
      <c r="L906" s="13">
        <f t="shared" si="29"/>
        <v>224.66849315068492</v>
      </c>
    </row>
    <row r="907" spans="1:12" x14ac:dyDescent="0.25">
      <c r="A907" s="4" t="s">
        <v>5035</v>
      </c>
      <c r="B907" s="5">
        <v>906</v>
      </c>
      <c r="C907" s="6">
        <v>39996</v>
      </c>
      <c r="D907" s="6">
        <v>39993</v>
      </c>
      <c r="E907" s="4">
        <v>210</v>
      </c>
      <c r="F907" s="12">
        <v>-51787.6</v>
      </c>
      <c r="G907" s="6">
        <v>39888</v>
      </c>
      <c r="H907" s="6">
        <v>39992</v>
      </c>
      <c r="I907" s="4">
        <f t="shared" si="28"/>
        <v>104</v>
      </c>
      <c r="J907" s="4" t="s">
        <v>1</v>
      </c>
      <c r="K907" s="4" t="s">
        <v>13</v>
      </c>
      <c r="L907" s="13">
        <f t="shared" si="29"/>
        <v>-14755.918904109589</v>
      </c>
    </row>
    <row r="908" spans="1:12" x14ac:dyDescent="0.25">
      <c r="A908" s="4" t="s">
        <v>5036</v>
      </c>
      <c r="B908" s="5">
        <v>907</v>
      </c>
      <c r="C908" s="6">
        <v>40045</v>
      </c>
      <c r="D908" s="6">
        <v>39993</v>
      </c>
      <c r="E908" s="4">
        <v>1</v>
      </c>
      <c r="F908" s="12">
        <v>-80637.399999999994</v>
      </c>
      <c r="G908" s="6">
        <v>39949</v>
      </c>
      <c r="H908" s="6">
        <v>39992</v>
      </c>
      <c r="I908" s="4">
        <f t="shared" si="28"/>
        <v>43</v>
      </c>
      <c r="J908" s="4" t="s">
        <v>1</v>
      </c>
      <c r="K908" s="4" t="s">
        <v>13</v>
      </c>
      <c r="L908" s="13">
        <f t="shared" si="29"/>
        <v>-9499.7484931506842</v>
      </c>
    </row>
    <row r="909" spans="1:12" x14ac:dyDescent="0.25">
      <c r="A909" s="4" t="s">
        <v>5037</v>
      </c>
      <c r="B909" s="5">
        <v>908</v>
      </c>
      <c r="C909" s="6">
        <v>40121</v>
      </c>
      <c r="D909" s="6">
        <v>39993</v>
      </c>
      <c r="E909" s="4">
        <v>1</v>
      </c>
      <c r="F909" s="12">
        <v>-162556.29999999999</v>
      </c>
      <c r="G909" s="6">
        <v>39951</v>
      </c>
      <c r="H909" s="6">
        <v>39992</v>
      </c>
      <c r="I909" s="4">
        <f t="shared" si="28"/>
        <v>41</v>
      </c>
      <c r="J909" s="4" t="s">
        <v>1</v>
      </c>
      <c r="K909" s="4" t="s">
        <v>13</v>
      </c>
      <c r="L909" s="13">
        <f t="shared" si="29"/>
        <v>-18259.748767123288</v>
      </c>
    </row>
    <row r="910" spans="1:12" x14ac:dyDescent="0.25">
      <c r="A910" s="4" t="s">
        <v>5038</v>
      </c>
      <c r="B910" s="5">
        <v>909</v>
      </c>
      <c r="C910" s="6">
        <v>40091</v>
      </c>
      <c r="D910" s="6">
        <v>39994</v>
      </c>
      <c r="E910" s="4">
        <v>43</v>
      </c>
      <c r="F910" s="12">
        <v>-8304.7999999999993</v>
      </c>
      <c r="G910" s="6">
        <v>39689</v>
      </c>
      <c r="H910" s="6">
        <v>39993</v>
      </c>
      <c r="I910" s="4">
        <f t="shared" si="28"/>
        <v>304</v>
      </c>
      <c r="J910" s="4" t="s">
        <v>0</v>
      </c>
      <c r="K910" s="4" t="s">
        <v>14</v>
      </c>
      <c r="L910" s="13">
        <f t="shared" si="29"/>
        <v>-6916.8745205479445</v>
      </c>
    </row>
    <row r="911" spans="1:12" x14ac:dyDescent="0.25">
      <c r="A911" s="4" t="s">
        <v>5039</v>
      </c>
      <c r="B911" s="5">
        <v>910</v>
      </c>
      <c r="C911" s="6">
        <v>40091</v>
      </c>
      <c r="D911" s="6">
        <v>39994</v>
      </c>
      <c r="E911" s="4">
        <v>210</v>
      </c>
      <c r="F911" s="12">
        <v>8104.9</v>
      </c>
      <c r="G911" s="6">
        <v>39689</v>
      </c>
      <c r="H911" s="6">
        <v>39993</v>
      </c>
      <c r="I911" s="4">
        <f t="shared" si="28"/>
        <v>304</v>
      </c>
      <c r="J911" s="4" t="s">
        <v>0</v>
      </c>
      <c r="K911" s="4" t="s">
        <v>14</v>
      </c>
      <c r="L911" s="13">
        <f t="shared" si="29"/>
        <v>6750.3824657534242</v>
      </c>
    </row>
    <row r="912" spans="1:12" x14ac:dyDescent="0.25">
      <c r="A912" s="4" t="s">
        <v>5040</v>
      </c>
      <c r="B912" s="5">
        <v>911</v>
      </c>
      <c r="C912" s="6">
        <v>40064</v>
      </c>
      <c r="D912" s="6">
        <v>39994</v>
      </c>
      <c r="E912" s="4">
        <v>43</v>
      </c>
      <c r="F912" s="12">
        <v>-11354.9</v>
      </c>
      <c r="G912" s="6">
        <v>39942</v>
      </c>
      <c r="H912" s="6">
        <v>39993</v>
      </c>
      <c r="I912" s="4">
        <f t="shared" si="28"/>
        <v>51</v>
      </c>
      <c r="J912" s="4" t="s">
        <v>1</v>
      </c>
      <c r="K912" s="4" t="s">
        <v>13</v>
      </c>
      <c r="L912" s="13">
        <f t="shared" si="29"/>
        <v>-1586.5750684931506</v>
      </c>
    </row>
    <row r="913" spans="1:12" x14ac:dyDescent="0.25">
      <c r="A913" s="4" t="s">
        <v>5041</v>
      </c>
      <c r="B913" s="5">
        <v>912</v>
      </c>
      <c r="C913" s="6">
        <v>40064</v>
      </c>
      <c r="D913" s="6">
        <v>39994</v>
      </c>
      <c r="E913" s="4">
        <v>210</v>
      </c>
      <c r="F913" s="12">
        <v>-38983.800000000003</v>
      </c>
      <c r="G913" s="6">
        <v>39942</v>
      </c>
      <c r="H913" s="6">
        <v>39993</v>
      </c>
      <c r="I913" s="4">
        <f t="shared" si="28"/>
        <v>51</v>
      </c>
      <c r="J913" s="4" t="s">
        <v>1</v>
      </c>
      <c r="K913" s="4" t="s">
        <v>13</v>
      </c>
      <c r="L913" s="13">
        <f t="shared" si="29"/>
        <v>-5447.051506849316</v>
      </c>
    </row>
    <row r="914" spans="1:12" x14ac:dyDescent="0.25">
      <c r="A914" s="4" t="s">
        <v>5042</v>
      </c>
      <c r="B914" s="5">
        <v>913</v>
      </c>
      <c r="C914" s="6">
        <v>40359</v>
      </c>
      <c r="D914" s="6">
        <v>39994</v>
      </c>
      <c r="E914" s="4">
        <v>1</v>
      </c>
      <c r="F914" s="12">
        <v>-284037.7</v>
      </c>
      <c r="G914" s="6">
        <v>39952</v>
      </c>
      <c r="H914" s="6">
        <v>39993</v>
      </c>
      <c r="I914" s="4">
        <f t="shared" si="28"/>
        <v>41</v>
      </c>
      <c r="J914" s="4" t="s">
        <v>1</v>
      </c>
      <c r="K914" s="4" t="s">
        <v>13</v>
      </c>
      <c r="L914" s="13">
        <f t="shared" si="29"/>
        <v>-31905.604657534244</v>
      </c>
    </row>
    <row r="915" spans="1:12" x14ac:dyDescent="0.25">
      <c r="A915" s="4" t="s">
        <v>5043</v>
      </c>
      <c r="B915" s="5">
        <v>914</v>
      </c>
      <c r="C915" s="6">
        <v>40140</v>
      </c>
      <c r="D915" s="6">
        <v>39994</v>
      </c>
      <c r="E915" s="4">
        <v>1</v>
      </c>
      <c r="F915" s="12">
        <v>-42049.8</v>
      </c>
      <c r="G915" s="6">
        <v>39916</v>
      </c>
      <c r="H915" s="6">
        <v>39993</v>
      </c>
      <c r="I915" s="4">
        <f t="shared" si="28"/>
        <v>77</v>
      </c>
      <c r="J915" s="4" t="s">
        <v>1</v>
      </c>
      <c r="K915" s="4" t="s">
        <v>13</v>
      </c>
      <c r="L915" s="13">
        <f t="shared" si="29"/>
        <v>-8870.7797260273983</v>
      </c>
    </row>
    <row r="916" spans="1:12" x14ac:dyDescent="0.25">
      <c r="A916" s="4" t="s">
        <v>5044</v>
      </c>
      <c r="B916" s="5">
        <v>915</v>
      </c>
      <c r="C916" s="6">
        <v>40337</v>
      </c>
      <c r="D916" s="6">
        <v>39995</v>
      </c>
      <c r="E916" s="4">
        <v>1</v>
      </c>
      <c r="F916" s="12">
        <v>-419248.5</v>
      </c>
      <c r="G916" s="6">
        <v>39934</v>
      </c>
      <c r="H916" s="6">
        <v>39994</v>
      </c>
      <c r="I916" s="4">
        <f t="shared" si="28"/>
        <v>60</v>
      </c>
      <c r="J916" s="4" t="s">
        <v>0</v>
      </c>
      <c r="K916" s="4" t="s">
        <v>14</v>
      </c>
      <c r="L916" s="13">
        <f t="shared" si="29"/>
        <v>-68917.561643835623</v>
      </c>
    </row>
    <row r="917" spans="1:12" x14ac:dyDescent="0.25">
      <c r="A917" s="4" t="s">
        <v>5045</v>
      </c>
      <c r="B917" s="5">
        <v>916</v>
      </c>
      <c r="C917" s="6">
        <v>40023</v>
      </c>
      <c r="D917" s="6">
        <v>39995</v>
      </c>
      <c r="E917" s="4">
        <v>1</v>
      </c>
      <c r="F917" s="12">
        <v>-248194.6</v>
      </c>
      <c r="G917" s="6">
        <v>39986</v>
      </c>
      <c r="H917" s="6">
        <v>39994</v>
      </c>
      <c r="I917" s="4">
        <f t="shared" si="28"/>
        <v>8</v>
      </c>
      <c r="J917" s="4" t="s">
        <v>1</v>
      </c>
      <c r="K917" s="4" t="s">
        <v>13</v>
      </c>
      <c r="L917" s="13">
        <f t="shared" si="29"/>
        <v>-5439.8816438356162</v>
      </c>
    </row>
    <row r="918" spans="1:12" x14ac:dyDescent="0.25">
      <c r="A918" s="4" t="s">
        <v>5046</v>
      </c>
      <c r="B918" s="5">
        <v>917</v>
      </c>
      <c r="C918" s="6">
        <v>40123</v>
      </c>
      <c r="D918" s="6">
        <v>39995</v>
      </c>
      <c r="E918" s="4">
        <v>1</v>
      </c>
      <c r="F918" s="12">
        <v>-108481.3</v>
      </c>
      <c r="G918" s="6">
        <v>39956</v>
      </c>
      <c r="H918" s="6">
        <v>39994</v>
      </c>
      <c r="I918" s="4">
        <f t="shared" si="28"/>
        <v>38</v>
      </c>
      <c r="J918" s="4" t="s">
        <v>1</v>
      </c>
      <c r="K918" s="4" t="s">
        <v>13</v>
      </c>
      <c r="L918" s="13">
        <f t="shared" si="29"/>
        <v>-11293.943561643837</v>
      </c>
    </row>
    <row r="919" spans="1:12" x14ac:dyDescent="0.25">
      <c r="A919" s="4" t="s">
        <v>5047</v>
      </c>
      <c r="B919" s="5">
        <v>918</v>
      </c>
      <c r="C919" s="6">
        <v>40011</v>
      </c>
      <c r="D919" s="6">
        <v>39995</v>
      </c>
      <c r="E919" s="4">
        <v>43</v>
      </c>
      <c r="F919" s="12">
        <v>33234.199999999997</v>
      </c>
      <c r="G919" s="6">
        <v>39846</v>
      </c>
      <c r="H919" s="6">
        <v>39994</v>
      </c>
      <c r="I919" s="4">
        <f t="shared" si="28"/>
        <v>148</v>
      </c>
      <c r="J919" s="4" t="s">
        <v>1</v>
      </c>
      <c r="K919" s="4" t="s">
        <v>13</v>
      </c>
      <c r="L919" s="13">
        <f t="shared" si="29"/>
        <v>13475.785205479451</v>
      </c>
    </row>
    <row r="920" spans="1:12" x14ac:dyDescent="0.25">
      <c r="A920" s="4" t="s">
        <v>5048</v>
      </c>
      <c r="B920" s="5">
        <v>919</v>
      </c>
      <c r="C920" s="6">
        <v>40011</v>
      </c>
      <c r="D920" s="6">
        <v>39995</v>
      </c>
      <c r="E920" s="4">
        <v>210</v>
      </c>
      <c r="F920" s="12">
        <v>-28697.9</v>
      </c>
      <c r="G920" s="6">
        <v>39846</v>
      </c>
      <c r="H920" s="6">
        <v>39994</v>
      </c>
      <c r="I920" s="4">
        <f t="shared" si="28"/>
        <v>148</v>
      </c>
      <c r="J920" s="4" t="s">
        <v>1</v>
      </c>
      <c r="K920" s="4" t="s">
        <v>13</v>
      </c>
      <c r="L920" s="13">
        <f t="shared" si="29"/>
        <v>-11636.408767123288</v>
      </c>
    </row>
    <row r="921" spans="1:12" x14ac:dyDescent="0.25">
      <c r="A921" s="4" t="s">
        <v>5049</v>
      </c>
      <c r="B921" s="5">
        <v>920</v>
      </c>
      <c r="C921" s="6">
        <v>40250</v>
      </c>
      <c r="D921" s="6">
        <v>39996</v>
      </c>
      <c r="E921" s="4">
        <v>43</v>
      </c>
      <c r="F921" s="12">
        <v>188566.3</v>
      </c>
      <c r="G921" s="6">
        <v>39991</v>
      </c>
      <c r="H921" s="6">
        <v>39995</v>
      </c>
      <c r="I921" s="4">
        <f t="shared" si="28"/>
        <v>4</v>
      </c>
      <c r="J921" s="4" t="s">
        <v>0</v>
      </c>
      <c r="K921" s="4" t="s">
        <v>14</v>
      </c>
      <c r="L921" s="13">
        <f t="shared" si="29"/>
        <v>2066.48</v>
      </c>
    </row>
    <row r="922" spans="1:12" x14ac:dyDescent="0.25">
      <c r="A922" s="4" t="s">
        <v>5050</v>
      </c>
      <c r="B922" s="5">
        <v>921</v>
      </c>
      <c r="C922" s="6">
        <v>40250</v>
      </c>
      <c r="D922" s="6">
        <v>39996</v>
      </c>
      <c r="E922" s="4">
        <v>210</v>
      </c>
      <c r="F922" s="12">
        <v>-246437.2</v>
      </c>
      <c r="G922" s="6">
        <v>39991</v>
      </c>
      <c r="H922" s="6">
        <v>39995</v>
      </c>
      <c r="I922" s="4">
        <f t="shared" si="28"/>
        <v>4</v>
      </c>
      <c r="J922" s="4" t="s">
        <v>0</v>
      </c>
      <c r="K922" s="4" t="s">
        <v>14</v>
      </c>
      <c r="L922" s="13">
        <f t="shared" si="29"/>
        <v>-2700.6816438356163</v>
      </c>
    </row>
    <row r="923" spans="1:12" x14ac:dyDescent="0.25">
      <c r="A923" s="4" t="s">
        <v>5051</v>
      </c>
      <c r="B923" s="5">
        <v>922</v>
      </c>
      <c r="C923" s="6">
        <v>40222</v>
      </c>
      <c r="D923" s="6">
        <v>39996</v>
      </c>
      <c r="E923" s="4">
        <v>43</v>
      </c>
      <c r="F923" s="12">
        <v>126258.9</v>
      </c>
      <c r="G923" s="6">
        <v>39910</v>
      </c>
      <c r="H923" s="6">
        <v>39995</v>
      </c>
      <c r="I923" s="4">
        <f t="shared" si="28"/>
        <v>85</v>
      </c>
      <c r="J923" s="4" t="s">
        <v>0</v>
      </c>
      <c r="K923" s="4" t="s">
        <v>14</v>
      </c>
      <c r="L923" s="13">
        <f t="shared" si="29"/>
        <v>29402.757534246575</v>
      </c>
    </row>
    <row r="924" spans="1:12" x14ac:dyDescent="0.25">
      <c r="A924" s="4" t="s">
        <v>5052</v>
      </c>
      <c r="B924" s="5">
        <v>923</v>
      </c>
      <c r="C924" s="6">
        <v>40222</v>
      </c>
      <c r="D924" s="6">
        <v>39996</v>
      </c>
      <c r="E924" s="4">
        <v>210</v>
      </c>
      <c r="F924" s="12">
        <v>-108926.1</v>
      </c>
      <c r="G924" s="6">
        <v>39910</v>
      </c>
      <c r="H924" s="6">
        <v>39995</v>
      </c>
      <c r="I924" s="4">
        <f t="shared" si="28"/>
        <v>85</v>
      </c>
      <c r="J924" s="4" t="s">
        <v>0</v>
      </c>
      <c r="K924" s="4" t="s">
        <v>14</v>
      </c>
      <c r="L924" s="13">
        <f t="shared" si="29"/>
        <v>-25366.352054794523</v>
      </c>
    </row>
    <row r="925" spans="1:12" x14ac:dyDescent="0.25">
      <c r="A925" s="4" t="s">
        <v>5053</v>
      </c>
      <c r="B925" s="5">
        <v>924</v>
      </c>
      <c r="C925" s="6">
        <v>40367</v>
      </c>
      <c r="D925" s="6">
        <v>39996</v>
      </c>
      <c r="E925" s="4">
        <v>1</v>
      </c>
      <c r="F925" s="12">
        <v>-935934.4</v>
      </c>
      <c r="G925" s="6">
        <v>39961</v>
      </c>
      <c r="H925" s="6">
        <v>39995</v>
      </c>
      <c r="I925" s="4">
        <f t="shared" si="28"/>
        <v>34</v>
      </c>
      <c r="J925" s="4" t="s">
        <v>1</v>
      </c>
      <c r="K925" s="4" t="s">
        <v>13</v>
      </c>
      <c r="L925" s="13">
        <f t="shared" si="29"/>
        <v>-87182.930410958914</v>
      </c>
    </row>
    <row r="926" spans="1:12" x14ac:dyDescent="0.25">
      <c r="A926" s="4" t="s">
        <v>5054</v>
      </c>
      <c r="B926" s="5">
        <v>925</v>
      </c>
      <c r="C926" s="6">
        <v>40287</v>
      </c>
      <c r="D926" s="6">
        <v>39996</v>
      </c>
      <c r="E926" s="4">
        <v>43</v>
      </c>
      <c r="F926" s="12">
        <v>-98221.1</v>
      </c>
      <c r="G926" s="6">
        <v>39968</v>
      </c>
      <c r="H926" s="6">
        <v>39995</v>
      </c>
      <c r="I926" s="4">
        <f t="shared" si="28"/>
        <v>27</v>
      </c>
      <c r="J926" s="4" t="s">
        <v>1</v>
      </c>
      <c r="K926" s="4" t="s">
        <v>13</v>
      </c>
      <c r="L926" s="13">
        <f t="shared" si="29"/>
        <v>-7265.6704109589045</v>
      </c>
    </row>
    <row r="927" spans="1:12" x14ac:dyDescent="0.25">
      <c r="A927" s="4" t="s">
        <v>5055</v>
      </c>
      <c r="B927" s="5">
        <v>926</v>
      </c>
      <c r="C927" s="6">
        <v>40287</v>
      </c>
      <c r="D927" s="6">
        <v>39996</v>
      </c>
      <c r="E927" s="4">
        <v>210</v>
      </c>
      <c r="F927" s="12">
        <v>174246.39999999999</v>
      </c>
      <c r="G927" s="6">
        <v>39968</v>
      </c>
      <c r="H927" s="6">
        <v>39995</v>
      </c>
      <c r="I927" s="4">
        <f t="shared" si="28"/>
        <v>27</v>
      </c>
      <c r="J927" s="4" t="s">
        <v>1</v>
      </c>
      <c r="K927" s="4" t="s">
        <v>13</v>
      </c>
      <c r="L927" s="13">
        <f t="shared" si="29"/>
        <v>12889.459726027397</v>
      </c>
    </row>
    <row r="928" spans="1:12" x14ac:dyDescent="0.25">
      <c r="A928" s="4" t="s">
        <v>5056</v>
      </c>
      <c r="B928" s="5">
        <v>927</v>
      </c>
      <c r="C928" s="6">
        <v>40064</v>
      </c>
      <c r="D928" s="6">
        <v>39996</v>
      </c>
      <c r="E928" s="4">
        <v>1</v>
      </c>
      <c r="F928" s="12">
        <v>-9645.4</v>
      </c>
      <c r="G928" s="6">
        <v>39879</v>
      </c>
      <c r="H928" s="6">
        <v>39995</v>
      </c>
      <c r="I928" s="4">
        <f t="shared" si="28"/>
        <v>116</v>
      </c>
      <c r="J928" s="4" t="s">
        <v>1</v>
      </c>
      <c r="K928" s="4" t="s">
        <v>13</v>
      </c>
      <c r="L928" s="13">
        <f t="shared" si="29"/>
        <v>-3065.3873972602737</v>
      </c>
    </row>
    <row r="929" spans="1:12" x14ac:dyDescent="0.25">
      <c r="A929" s="4" t="s">
        <v>5057</v>
      </c>
      <c r="B929" s="5">
        <v>928</v>
      </c>
      <c r="C929" s="6">
        <v>40029</v>
      </c>
      <c r="D929" s="6">
        <v>39996</v>
      </c>
      <c r="E929" s="4">
        <v>1</v>
      </c>
      <c r="F929" s="12">
        <v>-41412.300000000003</v>
      </c>
      <c r="G929" s="6">
        <v>39975</v>
      </c>
      <c r="H929" s="6">
        <v>39995</v>
      </c>
      <c r="I929" s="4">
        <f t="shared" si="28"/>
        <v>20</v>
      </c>
      <c r="J929" s="4" t="s">
        <v>1</v>
      </c>
      <c r="K929" s="4" t="s">
        <v>13</v>
      </c>
      <c r="L929" s="13">
        <f t="shared" si="29"/>
        <v>-2269.1671232876715</v>
      </c>
    </row>
    <row r="930" spans="1:12" x14ac:dyDescent="0.25">
      <c r="A930" s="4" t="s">
        <v>5058</v>
      </c>
      <c r="B930" s="5">
        <v>929</v>
      </c>
      <c r="C930" s="6">
        <v>40002</v>
      </c>
      <c r="D930" s="6">
        <v>39996</v>
      </c>
      <c r="E930" s="4">
        <v>1</v>
      </c>
      <c r="F930" s="12">
        <v>77559.100000000006</v>
      </c>
      <c r="G930" s="6">
        <v>39902</v>
      </c>
      <c r="H930" s="6">
        <v>39995</v>
      </c>
      <c r="I930" s="4">
        <f t="shared" si="28"/>
        <v>93</v>
      </c>
      <c r="J930" s="4" t="s">
        <v>1</v>
      </c>
      <c r="K930" s="4" t="s">
        <v>13</v>
      </c>
      <c r="L930" s="13">
        <f t="shared" si="29"/>
        <v>19761.633698630139</v>
      </c>
    </row>
    <row r="931" spans="1:12" x14ac:dyDescent="0.25">
      <c r="A931" s="4" t="s">
        <v>5059</v>
      </c>
      <c r="B931" s="5">
        <v>930</v>
      </c>
      <c r="C931" s="6">
        <v>40142</v>
      </c>
      <c r="D931" s="6">
        <v>39999</v>
      </c>
      <c r="E931" s="4">
        <v>1233</v>
      </c>
      <c r="F931" s="12">
        <v>0</v>
      </c>
      <c r="G931" s="6">
        <v>39842</v>
      </c>
      <c r="H931" s="6">
        <v>39998</v>
      </c>
      <c r="I931" s="4">
        <f t="shared" si="28"/>
        <v>156</v>
      </c>
      <c r="J931" s="4" t="s">
        <v>1</v>
      </c>
      <c r="K931" s="4" t="s">
        <v>13</v>
      </c>
      <c r="L931" s="13">
        <f t="shared" si="29"/>
        <v>0</v>
      </c>
    </row>
    <row r="932" spans="1:12" x14ac:dyDescent="0.25">
      <c r="A932" s="4" t="s">
        <v>5060</v>
      </c>
      <c r="B932" s="5">
        <v>931</v>
      </c>
      <c r="C932" s="6">
        <v>40142</v>
      </c>
      <c r="D932" s="6">
        <v>39999</v>
      </c>
      <c r="E932" s="4">
        <v>1234</v>
      </c>
      <c r="F932" s="12">
        <v>0</v>
      </c>
      <c r="G932" s="6">
        <v>39842</v>
      </c>
      <c r="H932" s="6">
        <v>39998</v>
      </c>
      <c r="I932" s="4">
        <f t="shared" si="28"/>
        <v>156</v>
      </c>
      <c r="J932" s="4" t="s">
        <v>1</v>
      </c>
      <c r="K932" s="4" t="s">
        <v>13</v>
      </c>
      <c r="L932" s="13">
        <f t="shared" si="29"/>
        <v>0</v>
      </c>
    </row>
    <row r="933" spans="1:12" x14ac:dyDescent="0.25">
      <c r="A933" s="4" t="s">
        <v>5061</v>
      </c>
      <c r="B933" s="5">
        <v>932</v>
      </c>
      <c r="C933" s="6">
        <v>40338</v>
      </c>
      <c r="D933" s="6">
        <v>40000</v>
      </c>
      <c r="E933" s="4">
        <v>43</v>
      </c>
      <c r="F933" s="12">
        <v>319580</v>
      </c>
      <c r="G933" s="6">
        <v>39923</v>
      </c>
      <c r="H933" s="6">
        <v>39999</v>
      </c>
      <c r="I933" s="4">
        <f t="shared" si="28"/>
        <v>76</v>
      </c>
      <c r="J933" s="4" t="s">
        <v>0</v>
      </c>
      <c r="K933" s="4" t="s">
        <v>14</v>
      </c>
      <c r="L933" s="13">
        <f t="shared" si="29"/>
        <v>66542.684931506854</v>
      </c>
    </row>
    <row r="934" spans="1:12" x14ac:dyDescent="0.25">
      <c r="A934" s="4" t="s">
        <v>5062</v>
      </c>
      <c r="B934" s="5">
        <v>933</v>
      </c>
      <c r="C934" s="6">
        <v>40338</v>
      </c>
      <c r="D934" s="6">
        <v>40000</v>
      </c>
      <c r="E934" s="4">
        <v>210</v>
      </c>
      <c r="F934" s="12">
        <v>-374317.3</v>
      </c>
      <c r="G934" s="6">
        <v>39923</v>
      </c>
      <c r="H934" s="6">
        <v>39999</v>
      </c>
      <c r="I934" s="4">
        <f t="shared" si="28"/>
        <v>76</v>
      </c>
      <c r="J934" s="4" t="s">
        <v>0</v>
      </c>
      <c r="K934" s="4" t="s">
        <v>14</v>
      </c>
      <c r="L934" s="13">
        <f t="shared" si="29"/>
        <v>-77940.040547945202</v>
      </c>
    </row>
    <row r="935" spans="1:12" x14ac:dyDescent="0.25">
      <c r="A935" s="4" t="s">
        <v>5063</v>
      </c>
      <c r="B935" s="5">
        <v>934</v>
      </c>
      <c r="C935" s="6">
        <v>40323</v>
      </c>
      <c r="D935" s="6">
        <v>40000</v>
      </c>
      <c r="E935" s="4">
        <v>43</v>
      </c>
      <c r="F935" s="12">
        <v>100757.1</v>
      </c>
      <c r="G935" s="6">
        <v>39992</v>
      </c>
      <c r="H935" s="6">
        <v>39999</v>
      </c>
      <c r="I935" s="4">
        <f t="shared" si="28"/>
        <v>7</v>
      </c>
      <c r="J935" s="4" t="s">
        <v>1</v>
      </c>
      <c r="K935" s="4" t="s">
        <v>13</v>
      </c>
      <c r="L935" s="13">
        <f t="shared" si="29"/>
        <v>1932.3279452054796</v>
      </c>
    </row>
    <row r="936" spans="1:12" x14ac:dyDescent="0.25">
      <c r="A936" s="4" t="s">
        <v>5064</v>
      </c>
      <c r="B936" s="5">
        <v>935</v>
      </c>
      <c r="C936" s="6">
        <v>40323</v>
      </c>
      <c r="D936" s="6">
        <v>40000</v>
      </c>
      <c r="E936" s="4">
        <v>210</v>
      </c>
      <c r="F936" s="12">
        <v>-597434.9</v>
      </c>
      <c r="G936" s="6">
        <v>39992</v>
      </c>
      <c r="H936" s="6">
        <v>39999</v>
      </c>
      <c r="I936" s="4">
        <f t="shared" si="28"/>
        <v>7</v>
      </c>
      <c r="J936" s="4" t="s">
        <v>1</v>
      </c>
      <c r="K936" s="4" t="s">
        <v>13</v>
      </c>
      <c r="L936" s="13">
        <f t="shared" si="29"/>
        <v>-11457.655616438356</v>
      </c>
    </row>
    <row r="937" spans="1:12" x14ac:dyDescent="0.25">
      <c r="A937" s="4" t="s">
        <v>5065</v>
      </c>
      <c r="B937" s="5">
        <v>936</v>
      </c>
      <c r="C937" s="6">
        <v>40140</v>
      </c>
      <c r="D937" s="6">
        <v>40000</v>
      </c>
      <c r="E937" s="4">
        <v>1235</v>
      </c>
      <c r="F937" s="12">
        <v>-9035.2000000000007</v>
      </c>
      <c r="G937" s="6">
        <v>39892</v>
      </c>
      <c r="H937" s="6">
        <v>39999</v>
      </c>
      <c r="I937" s="4">
        <f t="shared" si="28"/>
        <v>107</v>
      </c>
      <c r="J937" s="4" t="s">
        <v>1</v>
      </c>
      <c r="K937" s="4" t="s">
        <v>13</v>
      </c>
      <c r="L937" s="13">
        <f t="shared" si="29"/>
        <v>-2648.6750684931512</v>
      </c>
    </row>
    <row r="938" spans="1:12" x14ac:dyDescent="0.25">
      <c r="A938" s="4" t="s">
        <v>5066</v>
      </c>
      <c r="B938" s="5">
        <v>937</v>
      </c>
      <c r="C938" s="6">
        <v>40140</v>
      </c>
      <c r="D938" s="6">
        <v>40000</v>
      </c>
      <c r="E938" s="4">
        <v>1236</v>
      </c>
      <c r="F938" s="12">
        <v>-12497.2</v>
      </c>
      <c r="G938" s="6">
        <v>39892</v>
      </c>
      <c r="H938" s="6">
        <v>39999</v>
      </c>
      <c r="I938" s="4">
        <f t="shared" si="28"/>
        <v>107</v>
      </c>
      <c r="J938" s="4" t="s">
        <v>1</v>
      </c>
      <c r="K938" s="4" t="s">
        <v>13</v>
      </c>
      <c r="L938" s="13">
        <f t="shared" si="29"/>
        <v>-3663.5627397260278</v>
      </c>
    </row>
    <row r="939" spans="1:12" x14ac:dyDescent="0.25">
      <c r="A939" s="4" t="s">
        <v>5067</v>
      </c>
      <c r="B939" s="5">
        <v>938</v>
      </c>
      <c r="C939" s="6">
        <v>40140</v>
      </c>
      <c r="D939" s="6">
        <v>40000</v>
      </c>
      <c r="E939" s="4">
        <v>1237</v>
      </c>
      <c r="F939" s="12">
        <v>-66976.800000000003</v>
      </c>
      <c r="G939" s="6">
        <v>39892</v>
      </c>
      <c r="H939" s="6">
        <v>39999</v>
      </c>
      <c r="I939" s="4">
        <f t="shared" si="28"/>
        <v>107</v>
      </c>
      <c r="J939" s="4" t="s">
        <v>1</v>
      </c>
      <c r="K939" s="4" t="s">
        <v>13</v>
      </c>
      <c r="L939" s="13">
        <f t="shared" si="29"/>
        <v>-19634.294794520549</v>
      </c>
    </row>
    <row r="940" spans="1:12" x14ac:dyDescent="0.25">
      <c r="A940" s="4" t="s">
        <v>5068</v>
      </c>
      <c r="B940" s="5">
        <v>939</v>
      </c>
      <c r="C940" s="6">
        <v>40033</v>
      </c>
      <c r="D940" s="6">
        <v>40001</v>
      </c>
      <c r="E940" s="4">
        <v>43</v>
      </c>
      <c r="F940" s="12">
        <v>-68261.2</v>
      </c>
      <c r="G940" s="6">
        <v>39929</v>
      </c>
      <c r="H940" s="6">
        <v>40000</v>
      </c>
      <c r="I940" s="4">
        <f t="shared" si="28"/>
        <v>71</v>
      </c>
      <c r="J940" s="4" t="s">
        <v>1</v>
      </c>
      <c r="K940" s="4" t="s">
        <v>13</v>
      </c>
      <c r="L940" s="13">
        <f t="shared" si="29"/>
        <v>-13278.20602739726</v>
      </c>
    </row>
    <row r="941" spans="1:12" x14ac:dyDescent="0.25">
      <c r="A941" s="4" t="s">
        <v>5069</v>
      </c>
      <c r="B941" s="5">
        <v>940</v>
      </c>
      <c r="C941" s="6">
        <v>40033</v>
      </c>
      <c r="D941" s="6">
        <v>40001</v>
      </c>
      <c r="E941" s="4">
        <v>210</v>
      </c>
      <c r="F941" s="12">
        <v>-95572.800000000003</v>
      </c>
      <c r="G941" s="6">
        <v>39929</v>
      </c>
      <c r="H941" s="6">
        <v>40000</v>
      </c>
      <c r="I941" s="4">
        <f t="shared" si="28"/>
        <v>71</v>
      </c>
      <c r="J941" s="4" t="s">
        <v>1</v>
      </c>
      <c r="K941" s="4" t="s">
        <v>13</v>
      </c>
      <c r="L941" s="13">
        <f t="shared" si="29"/>
        <v>-18590.873424657533</v>
      </c>
    </row>
    <row r="942" spans="1:12" x14ac:dyDescent="0.25">
      <c r="A942" s="4" t="s">
        <v>5070</v>
      </c>
      <c r="B942" s="5">
        <v>941</v>
      </c>
      <c r="C942" s="6">
        <v>40144</v>
      </c>
      <c r="D942" s="6">
        <v>40001</v>
      </c>
      <c r="E942" s="4">
        <v>1</v>
      </c>
      <c r="F942" s="12">
        <v>-156507.79999999999</v>
      </c>
      <c r="G942" s="6">
        <v>39958</v>
      </c>
      <c r="H942" s="6">
        <v>40000</v>
      </c>
      <c r="I942" s="4">
        <f t="shared" si="28"/>
        <v>42</v>
      </c>
      <c r="J942" s="4" t="s">
        <v>1</v>
      </c>
      <c r="K942" s="4" t="s">
        <v>13</v>
      </c>
      <c r="L942" s="13">
        <f t="shared" si="29"/>
        <v>-18009.116712328763</v>
      </c>
    </row>
    <row r="943" spans="1:12" x14ac:dyDescent="0.25">
      <c r="A943" s="4" t="s">
        <v>5071</v>
      </c>
      <c r="B943" s="5">
        <v>942</v>
      </c>
      <c r="C943" s="6">
        <v>40073</v>
      </c>
      <c r="D943" s="6">
        <v>40001</v>
      </c>
      <c r="E943" s="4">
        <v>1</v>
      </c>
      <c r="F943" s="12">
        <v>-63036.6</v>
      </c>
      <c r="G943" s="6">
        <v>39929</v>
      </c>
      <c r="H943" s="6">
        <v>40000</v>
      </c>
      <c r="I943" s="4">
        <f t="shared" si="28"/>
        <v>71</v>
      </c>
      <c r="J943" s="4" t="s">
        <v>1</v>
      </c>
      <c r="K943" s="4" t="s">
        <v>13</v>
      </c>
      <c r="L943" s="13">
        <f t="shared" si="29"/>
        <v>-12261.913972602741</v>
      </c>
    </row>
    <row r="944" spans="1:12" x14ac:dyDescent="0.25">
      <c r="A944" s="4" t="s">
        <v>5072</v>
      </c>
      <c r="B944" s="5">
        <v>943</v>
      </c>
      <c r="C944" s="6">
        <v>40030</v>
      </c>
      <c r="D944" s="6">
        <v>40001</v>
      </c>
      <c r="E944" s="4">
        <v>1</v>
      </c>
      <c r="F944" s="12">
        <v>-118426.2</v>
      </c>
      <c r="G944" s="6">
        <v>39997</v>
      </c>
      <c r="H944" s="6">
        <v>40000</v>
      </c>
      <c r="I944" s="4">
        <f t="shared" si="28"/>
        <v>3</v>
      </c>
      <c r="J944" s="4" t="s">
        <v>1</v>
      </c>
      <c r="K944" s="4" t="s">
        <v>13</v>
      </c>
      <c r="L944" s="13">
        <f t="shared" si="29"/>
        <v>-973.36602739726027</v>
      </c>
    </row>
    <row r="945" spans="1:12" x14ac:dyDescent="0.25">
      <c r="A945" s="4" t="s">
        <v>5073</v>
      </c>
      <c r="B945" s="5">
        <v>944</v>
      </c>
      <c r="C945" s="6">
        <v>40151</v>
      </c>
      <c r="D945" s="6">
        <v>40001</v>
      </c>
      <c r="E945" s="4">
        <v>1</v>
      </c>
      <c r="F945" s="12">
        <v>-83018.2</v>
      </c>
      <c r="G945" s="6">
        <v>39935</v>
      </c>
      <c r="H945" s="6">
        <v>40000</v>
      </c>
      <c r="I945" s="4">
        <f t="shared" si="28"/>
        <v>65</v>
      </c>
      <c r="J945" s="4" t="s">
        <v>1</v>
      </c>
      <c r="K945" s="4" t="s">
        <v>13</v>
      </c>
      <c r="L945" s="13">
        <f t="shared" si="29"/>
        <v>-14784.063013698629</v>
      </c>
    </row>
    <row r="946" spans="1:12" x14ac:dyDescent="0.25">
      <c r="A946" s="4" t="s">
        <v>5074</v>
      </c>
      <c r="B946" s="5">
        <v>945</v>
      </c>
      <c r="C946" s="6">
        <v>40042</v>
      </c>
      <c r="D946" s="6">
        <v>40002</v>
      </c>
      <c r="E946" s="4">
        <v>1</v>
      </c>
      <c r="F946" s="12">
        <v>9105.7999999999993</v>
      </c>
      <c r="G946" s="6">
        <v>39657</v>
      </c>
      <c r="H946" s="6">
        <v>40001</v>
      </c>
      <c r="I946" s="4">
        <f t="shared" si="28"/>
        <v>344</v>
      </c>
      <c r="J946" s="4" t="s">
        <v>0</v>
      </c>
      <c r="K946" s="4" t="s">
        <v>14</v>
      </c>
      <c r="L946" s="13">
        <f t="shared" si="29"/>
        <v>8581.9046575342454</v>
      </c>
    </row>
    <row r="947" spans="1:12" x14ac:dyDescent="0.25">
      <c r="A947" s="4" t="s">
        <v>5075</v>
      </c>
      <c r="B947" s="5">
        <v>946</v>
      </c>
      <c r="C947" s="6">
        <v>40072</v>
      </c>
      <c r="D947" s="6">
        <v>40002</v>
      </c>
      <c r="E947" s="4">
        <v>172</v>
      </c>
      <c r="F947" s="12">
        <v>-39256</v>
      </c>
      <c r="G947" s="6">
        <v>39855</v>
      </c>
      <c r="H947" s="6">
        <v>40001</v>
      </c>
      <c r="I947" s="4">
        <f t="shared" si="28"/>
        <v>146</v>
      </c>
      <c r="J947" s="4" t="s">
        <v>1</v>
      </c>
      <c r="K947" s="4" t="s">
        <v>13</v>
      </c>
      <c r="L947" s="13">
        <f t="shared" si="29"/>
        <v>-15702.4</v>
      </c>
    </row>
    <row r="948" spans="1:12" x14ac:dyDescent="0.25">
      <c r="A948" s="4" t="s">
        <v>5076</v>
      </c>
      <c r="B948" s="5">
        <v>947</v>
      </c>
      <c r="C948" s="6">
        <v>40024</v>
      </c>
      <c r="D948" s="6">
        <v>40002</v>
      </c>
      <c r="E948" s="4">
        <v>1250</v>
      </c>
      <c r="F948" s="12">
        <v>63218.7</v>
      </c>
      <c r="G948" s="6">
        <v>39818</v>
      </c>
      <c r="H948" s="6">
        <v>40001</v>
      </c>
      <c r="I948" s="4">
        <f t="shared" si="28"/>
        <v>183</v>
      </c>
      <c r="J948" s="4" t="s">
        <v>1</v>
      </c>
      <c r="K948" s="4" t="s">
        <v>13</v>
      </c>
      <c r="L948" s="13">
        <f t="shared" si="29"/>
        <v>31695.950958904108</v>
      </c>
    </row>
    <row r="949" spans="1:12" x14ac:dyDescent="0.25">
      <c r="A949" s="4" t="s">
        <v>5077</v>
      </c>
      <c r="B949" s="5">
        <v>948</v>
      </c>
      <c r="C949" s="6">
        <v>40024</v>
      </c>
      <c r="D949" s="6">
        <v>40002</v>
      </c>
      <c r="E949" s="4">
        <v>1251</v>
      </c>
      <c r="F949" s="12">
        <v>-33408</v>
      </c>
      <c r="G949" s="6">
        <v>39818</v>
      </c>
      <c r="H949" s="6">
        <v>40001</v>
      </c>
      <c r="I949" s="4">
        <f t="shared" si="28"/>
        <v>183</v>
      </c>
      <c r="J949" s="4" t="s">
        <v>1</v>
      </c>
      <c r="K949" s="4" t="s">
        <v>13</v>
      </c>
      <c r="L949" s="13">
        <f t="shared" si="29"/>
        <v>-16749.764383561644</v>
      </c>
    </row>
    <row r="950" spans="1:12" x14ac:dyDescent="0.25">
      <c r="A950" s="4" t="s">
        <v>5078</v>
      </c>
      <c r="B950" s="5">
        <v>949</v>
      </c>
      <c r="C950" s="6">
        <v>40285</v>
      </c>
      <c r="D950" s="6">
        <v>40002</v>
      </c>
      <c r="E950" s="4">
        <v>43</v>
      </c>
      <c r="F950" s="12">
        <v>-33181.599999999999</v>
      </c>
      <c r="G950" s="6">
        <v>39995</v>
      </c>
      <c r="H950" s="6">
        <v>40001</v>
      </c>
      <c r="I950" s="4">
        <f t="shared" si="28"/>
        <v>6</v>
      </c>
      <c r="J950" s="4" t="s">
        <v>1</v>
      </c>
      <c r="K950" s="4" t="s">
        <v>13</v>
      </c>
      <c r="L950" s="13">
        <f t="shared" si="29"/>
        <v>-545.4509589041096</v>
      </c>
    </row>
    <row r="951" spans="1:12" x14ac:dyDescent="0.25">
      <c r="A951" s="4" t="s">
        <v>5079</v>
      </c>
      <c r="B951" s="5">
        <v>950</v>
      </c>
      <c r="C951" s="6">
        <v>40285</v>
      </c>
      <c r="D951" s="6">
        <v>40002</v>
      </c>
      <c r="E951" s="4">
        <v>210</v>
      </c>
      <c r="F951" s="12">
        <v>-218312</v>
      </c>
      <c r="G951" s="6">
        <v>39995</v>
      </c>
      <c r="H951" s="6">
        <v>40001</v>
      </c>
      <c r="I951" s="4">
        <f t="shared" si="28"/>
        <v>6</v>
      </c>
      <c r="J951" s="4" t="s">
        <v>1</v>
      </c>
      <c r="K951" s="4" t="s">
        <v>13</v>
      </c>
      <c r="L951" s="13">
        <f t="shared" si="29"/>
        <v>-3588.6904109589041</v>
      </c>
    </row>
    <row r="952" spans="1:12" x14ac:dyDescent="0.25">
      <c r="A952" s="4" t="s">
        <v>5080</v>
      </c>
      <c r="B952" s="5">
        <v>951</v>
      </c>
      <c r="C952" s="6">
        <v>40106</v>
      </c>
      <c r="D952" s="6">
        <v>40003</v>
      </c>
      <c r="E952" s="4">
        <v>43</v>
      </c>
      <c r="F952" s="12">
        <v>5969</v>
      </c>
      <c r="G952" s="6">
        <v>39835</v>
      </c>
      <c r="H952" s="6">
        <v>40002</v>
      </c>
      <c r="I952" s="4">
        <f t="shared" si="28"/>
        <v>167</v>
      </c>
      <c r="J952" s="4" t="s">
        <v>1</v>
      </c>
      <c r="K952" s="4" t="s">
        <v>13</v>
      </c>
      <c r="L952" s="13">
        <f t="shared" si="29"/>
        <v>2731.0219178082193</v>
      </c>
    </row>
    <row r="953" spans="1:12" x14ac:dyDescent="0.25">
      <c r="A953" s="4" t="s">
        <v>5081</v>
      </c>
      <c r="B953" s="5">
        <v>952</v>
      </c>
      <c r="C953" s="6">
        <v>40106</v>
      </c>
      <c r="D953" s="6">
        <v>40003</v>
      </c>
      <c r="E953" s="4">
        <v>210</v>
      </c>
      <c r="F953" s="12">
        <v>735.1</v>
      </c>
      <c r="G953" s="6">
        <v>39835</v>
      </c>
      <c r="H953" s="6">
        <v>40002</v>
      </c>
      <c r="I953" s="4">
        <f t="shared" si="28"/>
        <v>167</v>
      </c>
      <c r="J953" s="4" t="s">
        <v>1</v>
      </c>
      <c r="K953" s="4" t="s">
        <v>13</v>
      </c>
      <c r="L953" s="13">
        <f t="shared" si="29"/>
        <v>336.33342465753424</v>
      </c>
    </row>
    <row r="954" spans="1:12" x14ac:dyDescent="0.25">
      <c r="A954" s="4" t="s">
        <v>5082</v>
      </c>
      <c r="B954" s="5">
        <v>953</v>
      </c>
      <c r="C954" s="6">
        <v>40313</v>
      </c>
      <c r="D954" s="6">
        <v>40003</v>
      </c>
      <c r="E954" s="4">
        <v>43</v>
      </c>
      <c r="F954" s="12">
        <v>113985.2</v>
      </c>
      <c r="G954" s="6">
        <v>39981</v>
      </c>
      <c r="H954" s="6">
        <v>40002</v>
      </c>
      <c r="I954" s="4">
        <f t="shared" si="28"/>
        <v>21</v>
      </c>
      <c r="J954" s="4" t="s">
        <v>1</v>
      </c>
      <c r="K954" s="4" t="s">
        <v>13</v>
      </c>
      <c r="L954" s="13">
        <f t="shared" si="29"/>
        <v>6558.0526027397254</v>
      </c>
    </row>
    <row r="955" spans="1:12" x14ac:dyDescent="0.25">
      <c r="A955" s="4" t="s">
        <v>5083</v>
      </c>
      <c r="B955" s="5">
        <v>954</v>
      </c>
      <c r="C955" s="6">
        <v>40313</v>
      </c>
      <c r="D955" s="6">
        <v>40003</v>
      </c>
      <c r="E955" s="4">
        <v>210</v>
      </c>
      <c r="F955" s="12">
        <v>-141531.4</v>
      </c>
      <c r="G955" s="6">
        <v>39981</v>
      </c>
      <c r="H955" s="6">
        <v>40002</v>
      </c>
      <c r="I955" s="4">
        <f t="shared" si="28"/>
        <v>21</v>
      </c>
      <c r="J955" s="4" t="s">
        <v>1</v>
      </c>
      <c r="K955" s="4" t="s">
        <v>13</v>
      </c>
      <c r="L955" s="13">
        <f t="shared" si="29"/>
        <v>-8142.9024657534237</v>
      </c>
    </row>
    <row r="956" spans="1:12" x14ac:dyDescent="0.25">
      <c r="A956" s="4" t="s">
        <v>5084</v>
      </c>
      <c r="B956" s="5">
        <v>955</v>
      </c>
      <c r="C956" s="6">
        <v>40289</v>
      </c>
      <c r="D956" s="6">
        <v>40003</v>
      </c>
      <c r="E956" s="4">
        <v>43</v>
      </c>
      <c r="F956" s="12">
        <v>-124529.3</v>
      </c>
      <c r="G956" s="6">
        <v>39956</v>
      </c>
      <c r="H956" s="6">
        <v>40002</v>
      </c>
      <c r="I956" s="4">
        <f t="shared" si="28"/>
        <v>46</v>
      </c>
      <c r="J956" s="4" t="s">
        <v>1</v>
      </c>
      <c r="K956" s="4" t="s">
        <v>13</v>
      </c>
      <c r="L956" s="13">
        <f t="shared" si="29"/>
        <v>-15694.103561643835</v>
      </c>
    </row>
    <row r="957" spans="1:12" x14ac:dyDescent="0.25">
      <c r="A957" s="4" t="s">
        <v>5085</v>
      </c>
      <c r="B957" s="5">
        <v>956</v>
      </c>
      <c r="C957" s="6">
        <v>40289</v>
      </c>
      <c r="D957" s="6">
        <v>40003</v>
      </c>
      <c r="E957" s="4">
        <v>210</v>
      </c>
      <c r="F957" s="12">
        <v>206386</v>
      </c>
      <c r="G957" s="6">
        <v>39956</v>
      </c>
      <c r="H957" s="6">
        <v>40002</v>
      </c>
      <c r="I957" s="4">
        <f t="shared" si="28"/>
        <v>46</v>
      </c>
      <c r="J957" s="4" t="s">
        <v>1</v>
      </c>
      <c r="K957" s="4" t="s">
        <v>13</v>
      </c>
      <c r="L957" s="13">
        <f t="shared" si="29"/>
        <v>26010.2904109589</v>
      </c>
    </row>
    <row r="958" spans="1:12" x14ac:dyDescent="0.25">
      <c r="A958" s="4" t="s">
        <v>5086</v>
      </c>
      <c r="B958" s="5">
        <v>957</v>
      </c>
      <c r="C958" s="6">
        <v>40285</v>
      </c>
      <c r="D958" s="6">
        <v>40003</v>
      </c>
      <c r="E958" s="4">
        <v>1233</v>
      </c>
      <c r="F958" s="12">
        <v>-192748.1</v>
      </c>
      <c r="G958" s="6">
        <v>39970</v>
      </c>
      <c r="H958" s="6">
        <v>40002</v>
      </c>
      <c r="I958" s="4">
        <f t="shared" si="28"/>
        <v>32</v>
      </c>
      <c r="J958" s="4" t="s">
        <v>1</v>
      </c>
      <c r="K958" s="4" t="s">
        <v>13</v>
      </c>
      <c r="L958" s="13">
        <f t="shared" si="29"/>
        <v>-16898.463561643835</v>
      </c>
    </row>
    <row r="959" spans="1:12" x14ac:dyDescent="0.25">
      <c r="A959" s="4" t="s">
        <v>5087</v>
      </c>
      <c r="B959" s="5">
        <v>958</v>
      </c>
      <c r="C959" s="6">
        <v>40285</v>
      </c>
      <c r="D959" s="6">
        <v>40003</v>
      </c>
      <c r="E959" s="4">
        <v>1234</v>
      </c>
      <c r="F959" s="12">
        <v>314992.2</v>
      </c>
      <c r="G959" s="6">
        <v>39970</v>
      </c>
      <c r="H959" s="6">
        <v>40002</v>
      </c>
      <c r="I959" s="4">
        <f t="shared" si="28"/>
        <v>32</v>
      </c>
      <c r="J959" s="4" t="s">
        <v>1</v>
      </c>
      <c r="K959" s="4" t="s">
        <v>13</v>
      </c>
      <c r="L959" s="13">
        <f t="shared" si="29"/>
        <v>27615.754520547947</v>
      </c>
    </row>
    <row r="960" spans="1:12" x14ac:dyDescent="0.25">
      <c r="A960" s="4" t="s">
        <v>5088</v>
      </c>
      <c r="B960" s="5">
        <v>959</v>
      </c>
      <c r="C960" s="6">
        <v>40047</v>
      </c>
      <c r="D960" s="6">
        <v>40003</v>
      </c>
      <c r="E960" s="4">
        <v>1</v>
      </c>
      <c r="F960" s="12">
        <v>0</v>
      </c>
      <c r="G960" s="6">
        <v>39737</v>
      </c>
      <c r="H960" s="6">
        <v>40002</v>
      </c>
      <c r="I960" s="4">
        <f t="shared" si="28"/>
        <v>265</v>
      </c>
      <c r="J960" s="4" t="s">
        <v>1</v>
      </c>
      <c r="K960" s="4" t="s">
        <v>13</v>
      </c>
      <c r="L960" s="13">
        <f t="shared" si="29"/>
        <v>0</v>
      </c>
    </row>
    <row r="961" spans="1:12" x14ac:dyDescent="0.25">
      <c r="A961" s="4" t="s">
        <v>5089</v>
      </c>
      <c r="B961" s="5">
        <v>960</v>
      </c>
      <c r="C961" s="6">
        <v>40075</v>
      </c>
      <c r="D961" s="6">
        <v>40003</v>
      </c>
      <c r="E961" s="4">
        <v>1</v>
      </c>
      <c r="F961" s="12">
        <v>-56199.3</v>
      </c>
      <c r="G961" s="6">
        <v>39968</v>
      </c>
      <c r="H961" s="6">
        <v>40002</v>
      </c>
      <c r="I961" s="4">
        <f t="shared" si="28"/>
        <v>34</v>
      </c>
      <c r="J961" s="4" t="s">
        <v>1</v>
      </c>
      <c r="K961" s="4" t="s">
        <v>13</v>
      </c>
      <c r="L961" s="13">
        <f t="shared" si="29"/>
        <v>-5235.0032876712339</v>
      </c>
    </row>
    <row r="962" spans="1:12" x14ac:dyDescent="0.25">
      <c r="A962" s="4" t="s">
        <v>5090</v>
      </c>
      <c r="B962" s="5">
        <v>961</v>
      </c>
      <c r="C962" s="6">
        <v>40344</v>
      </c>
      <c r="D962" s="6">
        <v>40003</v>
      </c>
      <c r="E962" s="4">
        <v>1202</v>
      </c>
      <c r="F962" s="12">
        <v>-14134.6</v>
      </c>
      <c r="G962" s="6">
        <v>39943</v>
      </c>
      <c r="H962" s="6">
        <v>40002</v>
      </c>
      <c r="I962" s="4">
        <f t="shared" ref="I962:I1025" si="30">H962-G962</f>
        <v>59</v>
      </c>
      <c r="J962" s="4" t="s">
        <v>1</v>
      </c>
      <c r="K962" s="4" t="s">
        <v>13</v>
      </c>
      <c r="L962" s="13">
        <f t="shared" si="29"/>
        <v>-2284.7709589041096</v>
      </c>
    </row>
    <row r="963" spans="1:12" x14ac:dyDescent="0.25">
      <c r="A963" s="4" t="s">
        <v>5091</v>
      </c>
      <c r="B963" s="5">
        <v>962</v>
      </c>
      <c r="C963" s="6">
        <v>40344</v>
      </c>
      <c r="D963" s="6">
        <v>40003</v>
      </c>
      <c r="E963" s="4">
        <v>1203</v>
      </c>
      <c r="F963" s="12">
        <v>-126480.5</v>
      </c>
      <c r="G963" s="6">
        <v>39943</v>
      </c>
      <c r="H963" s="6">
        <v>40002</v>
      </c>
      <c r="I963" s="4">
        <f t="shared" si="30"/>
        <v>59</v>
      </c>
      <c r="J963" s="4" t="s">
        <v>1</v>
      </c>
      <c r="K963" s="4" t="s">
        <v>13</v>
      </c>
      <c r="L963" s="13">
        <f t="shared" ref="L963:L1026" si="31">F963/365*I963</f>
        <v>-20444.793150684935</v>
      </c>
    </row>
    <row r="964" spans="1:12" x14ac:dyDescent="0.25">
      <c r="A964" s="4" t="s">
        <v>5092</v>
      </c>
      <c r="B964" s="5">
        <v>963</v>
      </c>
      <c r="C964" s="6">
        <v>40338</v>
      </c>
      <c r="D964" s="6">
        <v>40003</v>
      </c>
      <c r="E964" s="4">
        <v>1</v>
      </c>
      <c r="F964" s="12">
        <v>-168713.8</v>
      </c>
      <c r="G964" s="6">
        <v>39934</v>
      </c>
      <c r="H964" s="6">
        <v>40002</v>
      </c>
      <c r="I964" s="4">
        <f t="shared" si="30"/>
        <v>68</v>
      </c>
      <c r="J964" s="4" t="s">
        <v>1</v>
      </c>
      <c r="K964" s="4" t="s">
        <v>13</v>
      </c>
      <c r="L964" s="13">
        <f t="shared" si="31"/>
        <v>-31431.612054794517</v>
      </c>
    </row>
    <row r="965" spans="1:12" x14ac:dyDescent="0.25">
      <c r="A965" s="4" t="s">
        <v>5093</v>
      </c>
      <c r="B965" s="5">
        <v>964</v>
      </c>
      <c r="C965" s="6">
        <v>40298</v>
      </c>
      <c r="D965" s="6">
        <v>40004</v>
      </c>
      <c r="E965" s="4">
        <v>1</v>
      </c>
      <c r="F965" s="12">
        <v>-176236.6</v>
      </c>
      <c r="G965" s="6">
        <v>39991</v>
      </c>
      <c r="H965" s="6">
        <v>40003</v>
      </c>
      <c r="I965" s="4">
        <f t="shared" si="30"/>
        <v>12</v>
      </c>
      <c r="J965" s="4" t="s">
        <v>0</v>
      </c>
      <c r="K965" s="4" t="s">
        <v>14</v>
      </c>
      <c r="L965" s="13">
        <f t="shared" si="31"/>
        <v>-5794.08</v>
      </c>
    </row>
    <row r="966" spans="1:12" x14ac:dyDescent="0.25">
      <c r="A966" s="4" t="s">
        <v>5094</v>
      </c>
      <c r="B966" s="5">
        <v>965</v>
      </c>
      <c r="C966" s="6">
        <v>40033</v>
      </c>
      <c r="D966" s="6">
        <v>40004</v>
      </c>
      <c r="E966" s="4">
        <v>1</v>
      </c>
      <c r="F966" s="12">
        <v>2558.4</v>
      </c>
      <c r="G966" s="6">
        <v>39906</v>
      </c>
      <c r="H966" s="6">
        <v>40003</v>
      </c>
      <c r="I966" s="4">
        <f t="shared" si="30"/>
        <v>97</v>
      </c>
      <c r="J966" s="4" t="s">
        <v>1</v>
      </c>
      <c r="K966" s="4" t="s">
        <v>13</v>
      </c>
      <c r="L966" s="13">
        <f t="shared" si="31"/>
        <v>679.90356164383559</v>
      </c>
    </row>
    <row r="967" spans="1:12" x14ac:dyDescent="0.25">
      <c r="A967" s="4" t="s">
        <v>5095</v>
      </c>
      <c r="B967" s="5">
        <v>966</v>
      </c>
      <c r="C967" s="6">
        <v>40289</v>
      </c>
      <c r="D967" s="6">
        <v>40004</v>
      </c>
      <c r="E967" s="4">
        <v>43</v>
      </c>
      <c r="F967" s="12">
        <v>101159.6</v>
      </c>
      <c r="G967" s="6">
        <v>39989</v>
      </c>
      <c r="H967" s="6">
        <v>40003</v>
      </c>
      <c r="I967" s="4">
        <f t="shared" si="30"/>
        <v>14</v>
      </c>
      <c r="J967" s="4" t="s">
        <v>1</v>
      </c>
      <c r="K967" s="4" t="s">
        <v>13</v>
      </c>
      <c r="L967" s="13">
        <f t="shared" si="31"/>
        <v>3880.0942465753428</v>
      </c>
    </row>
    <row r="968" spans="1:12" x14ac:dyDescent="0.25">
      <c r="A968" s="4" t="s">
        <v>5096</v>
      </c>
      <c r="B968" s="5">
        <v>967</v>
      </c>
      <c r="C968" s="6">
        <v>40289</v>
      </c>
      <c r="D968" s="6">
        <v>40004</v>
      </c>
      <c r="E968" s="4">
        <v>210</v>
      </c>
      <c r="F968" s="12">
        <v>-136555.1</v>
      </c>
      <c r="G968" s="6">
        <v>39989</v>
      </c>
      <c r="H968" s="6">
        <v>40003</v>
      </c>
      <c r="I968" s="4">
        <f t="shared" si="30"/>
        <v>14</v>
      </c>
      <c r="J968" s="4" t="s">
        <v>1</v>
      </c>
      <c r="K968" s="4" t="s">
        <v>13</v>
      </c>
      <c r="L968" s="13">
        <f t="shared" si="31"/>
        <v>-5237.7298630136984</v>
      </c>
    </row>
    <row r="969" spans="1:12" x14ac:dyDescent="0.25">
      <c r="A969" s="4" t="s">
        <v>5097</v>
      </c>
      <c r="B969" s="5">
        <v>968</v>
      </c>
      <c r="C969" s="6">
        <v>40283</v>
      </c>
      <c r="D969" s="6">
        <v>40005</v>
      </c>
      <c r="E969" s="4">
        <v>1</v>
      </c>
      <c r="F969" s="12">
        <v>-126476.3</v>
      </c>
      <c r="G969" s="6">
        <v>39938</v>
      </c>
      <c r="H969" s="6">
        <v>40004</v>
      </c>
      <c r="I969" s="4">
        <f t="shared" si="30"/>
        <v>66</v>
      </c>
      <c r="J969" s="4" t="s">
        <v>1</v>
      </c>
      <c r="K969" s="4" t="s">
        <v>13</v>
      </c>
      <c r="L969" s="13">
        <f t="shared" si="31"/>
        <v>-22869.687123287673</v>
      </c>
    </row>
    <row r="970" spans="1:12" x14ac:dyDescent="0.25">
      <c r="A970" s="4" t="s">
        <v>5098</v>
      </c>
      <c r="B970" s="5">
        <v>969</v>
      </c>
      <c r="C970" s="6">
        <v>40067</v>
      </c>
      <c r="D970" s="6">
        <v>40005</v>
      </c>
      <c r="E970" s="4">
        <v>1</v>
      </c>
      <c r="F970" s="12">
        <v>-61357.7</v>
      </c>
      <c r="G970" s="6">
        <v>39660</v>
      </c>
      <c r="H970" s="6">
        <v>40004</v>
      </c>
      <c r="I970" s="4">
        <f t="shared" si="30"/>
        <v>344</v>
      </c>
      <c r="J970" s="4" t="s">
        <v>1</v>
      </c>
      <c r="K970" s="4" t="s">
        <v>13</v>
      </c>
      <c r="L970" s="13">
        <f t="shared" si="31"/>
        <v>-57827.530958904106</v>
      </c>
    </row>
    <row r="971" spans="1:12" x14ac:dyDescent="0.25">
      <c r="A971" s="4" t="s">
        <v>5099</v>
      </c>
      <c r="B971" s="5">
        <v>970</v>
      </c>
      <c r="C971" s="6">
        <v>40074</v>
      </c>
      <c r="D971" s="6">
        <v>40007</v>
      </c>
      <c r="E971" s="4">
        <v>43</v>
      </c>
      <c r="F971" s="12">
        <v>2099.8000000000002</v>
      </c>
      <c r="G971" s="6">
        <v>39667</v>
      </c>
      <c r="H971" s="6">
        <v>40006</v>
      </c>
      <c r="I971" s="4">
        <f t="shared" si="30"/>
        <v>339</v>
      </c>
      <c r="J971" s="4" t="s">
        <v>0</v>
      </c>
      <c r="K971" s="4" t="s">
        <v>14</v>
      </c>
      <c r="L971" s="13">
        <f t="shared" si="31"/>
        <v>1950.2252054794521</v>
      </c>
    </row>
    <row r="972" spans="1:12" x14ac:dyDescent="0.25">
      <c r="A972" s="4" t="s">
        <v>5100</v>
      </c>
      <c r="B972" s="5">
        <v>971</v>
      </c>
      <c r="C972" s="6">
        <v>40074</v>
      </c>
      <c r="D972" s="6">
        <v>40007</v>
      </c>
      <c r="E972" s="4">
        <v>210</v>
      </c>
      <c r="F972" s="12">
        <v>6782.3</v>
      </c>
      <c r="G972" s="6">
        <v>39667</v>
      </c>
      <c r="H972" s="6">
        <v>40006</v>
      </c>
      <c r="I972" s="4">
        <f t="shared" si="30"/>
        <v>339</v>
      </c>
      <c r="J972" s="4" t="s">
        <v>0</v>
      </c>
      <c r="K972" s="4" t="s">
        <v>14</v>
      </c>
      <c r="L972" s="13">
        <f t="shared" si="31"/>
        <v>6299.1772602739729</v>
      </c>
    </row>
    <row r="973" spans="1:12" x14ac:dyDescent="0.25">
      <c r="A973" s="4" t="s">
        <v>5101</v>
      </c>
      <c r="B973" s="5">
        <v>972</v>
      </c>
      <c r="C973" s="6">
        <v>40025</v>
      </c>
      <c r="D973" s="6">
        <v>40007</v>
      </c>
      <c r="E973" s="4">
        <v>1</v>
      </c>
      <c r="F973" s="12">
        <v>39.200000000000003</v>
      </c>
      <c r="G973" s="6">
        <v>39899</v>
      </c>
      <c r="H973" s="6">
        <v>40006</v>
      </c>
      <c r="I973" s="4">
        <f t="shared" si="30"/>
        <v>107</v>
      </c>
      <c r="J973" s="4" t="s">
        <v>1</v>
      </c>
      <c r="K973" s="4" t="s">
        <v>13</v>
      </c>
      <c r="L973" s="13">
        <f t="shared" si="31"/>
        <v>11.491506849315069</v>
      </c>
    </row>
    <row r="974" spans="1:12" x14ac:dyDescent="0.25">
      <c r="A974" s="4" t="s">
        <v>5102</v>
      </c>
      <c r="B974" s="5">
        <v>973</v>
      </c>
      <c r="C974" s="6">
        <v>40098</v>
      </c>
      <c r="D974" s="6">
        <v>40007</v>
      </c>
      <c r="E974" s="4">
        <v>1</v>
      </c>
      <c r="F974" s="12">
        <v>-45422.2</v>
      </c>
      <c r="G974" s="6">
        <v>39861</v>
      </c>
      <c r="H974" s="6">
        <v>40006</v>
      </c>
      <c r="I974" s="4">
        <f t="shared" si="30"/>
        <v>145</v>
      </c>
      <c r="J974" s="4" t="s">
        <v>1</v>
      </c>
      <c r="K974" s="4" t="s">
        <v>13</v>
      </c>
      <c r="L974" s="13">
        <f t="shared" si="31"/>
        <v>-18044.435616438357</v>
      </c>
    </row>
    <row r="975" spans="1:12" x14ac:dyDescent="0.25">
      <c r="A975" s="4" t="s">
        <v>5103</v>
      </c>
      <c r="B975" s="5">
        <v>974</v>
      </c>
      <c r="C975" s="6">
        <v>40309</v>
      </c>
      <c r="D975" s="6">
        <v>40007</v>
      </c>
      <c r="E975" s="4">
        <v>1</v>
      </c>
      <c r="F975" s="12">
        <v>-265259.8</v>
      </c>
      <c r="G975" s="6">
        <v>39997</v>
      </c>
      <c r="H975" s="6">
        <v>40006</v>
      </c>
      <c r="I975" s="4">
        <f t="shared" si="30"/>
        <v>9</v>
      </c>
      <c r="J975" s="4" t="s">
        <v>1</v>
      </c>
      <c r="K975" s="4" t="s">
        <v>13</v>
      </c>
      <c r="L975" s="13">
        <f t="shared" si="31"/>
        <v>-6540.6526027397258</v>
      </c>
    </row>
    <row r="976" spans="1:12" x14ac:dyDescent="0.25">
      <c r="A976" s="4" t="s">
        <v>5104</v>
      </c>
      <c r="B976" s="5">
        <v>975</v>
      </c>
      <c r="C976" s="6">
        <v>40054</v>
      </c>
      <c r="D976" s="6">
        <v>40008</v>
      </c>
      <c r="E976" s="4">
        <v>43</v>
      </c>
      <c r="F976" s="12">
        <v>8994.7000000000007</v>
      </c>
      <c r="G976" s="6">
        <v>39923</v>
      </c>
      <c r="H976" s="6">
        <v>40007</v>
      </c>
      <c r="I976" s="4">
        <f t="shared" si="30"/>
        <v>84</v>
      </c>
      <c r="J976" s="4" t="s">
        <v>0</v>
      </c>
      <c r="K976" s="4" t="s">
        <v>14</v>
      </c>
      <c r="L976" s="13">
        <f t="shared" si="31"/>
        <v>2070.0131506849316</v>
      </c>
    </row>
    <row r="977" spans="1:12" x14ac:dyDescent="0.25">
      <c r="A977" s="4" t="s">
        <v>5105</v>
      </c>
      <c r="B977" s="5">
        <v>976</v>
      </c>
      <c r="C977" s="6">
        <v>40054</v>
      </c>
      <c r="D977" s="6">
        <v>40008</v>
      </c>
      <c r="E977" s="4">
        <v>210</v>
      </c>
      <c r="F977" s="12">
        <v>4865.5</v>
      </c>
      <c r="G977" s="6">
        <v>39923</v>
      </c>
      <c r="H977" s="6">
        <v>40007</v>
      </c>
      <c r="I977" s="4">
        <f t="shared" si="30"/>
        <v>84</v>
      </c>
      <c r="J977" s="4" t="s">
        <v>0</v>
      </c>
      <c r="K977" s="4" t="s">
        <v>14</v>
      </c>
      <c r="L977" s="13">
        <f t="shared" si="31"/>
        <v>1119.7315068493149</v>
      </c>
    </row>
    <row r="978" spans="1:12" x14ac:dyDescent="0.25">
      <c r="A978" s="4" t="s">
        <v>5106</v>
      </c>
      <c r="B978" s="5">
        <v>977</v>
      </c>
      <c r="C978" s="6">
        <v>40337</v>
      </c>
      <c r="D978" s="6">
        <v>40008</v>
      </c>
      <c r="E978" s="4">
        <v>1233</v>
      </c>
      <c r="F978" s="12">
        <v>145336.5</v>
      </c>
      <c r="G978" s="6">
        <v>39933</v>
      </c>
      <c r="H978" s="6">
        <v>40007</v>
      </c>
      <c r="I978" s="4">
        <f t="shared" si="30"/>
        <v>74</v>
      </c>
      <c r="J978" s="4" t="s">
        <v>1</v>
      </c>
      <c r="K978" s="4" t="s">
        <v>13</v>
      </c>
      <c r="L978" s="13">
        <f t="shared" si="31"/>
        <v>29465.482191780822</v>
      </c>
    </row>
    <row r="979" spans="1:12" x14ac:dyDescent="0.25">
      <c r="A979" s="4" t="s">
        <v>5107</v>
      </c>
      <c r="B979" s="5">
        <v>978</v>
      </c>
      <c r="C979" s="6">
        <v>40337</v>
      </c>
      <c r="D979" s="6">
        <v>40008</v>
      </c>
      <c r="E979" s="4">
        <v>1234</v>
      </c>
      <c r="F979" s="12">
        <v>-173984.8</v>
      </c>
      <c r="G979" s="6">
        <v>39933</v>
      </c>
      <c r="H979" s="6">
        <v>40007</v>
      </c>
      <c r="I979" s="4">
        <f t="shared" si="30"/>
        <v>74</v>
      </c>
      <c r="J979" s="4" t="s">
        <v>1</v>
      </c>
      <c r="K979" s="4" t="s">
        <v>13</v>
      </c>
      <c r="L979" s="13">
        <f t="shared" si="31"/>
        <v>-35273.630684931501</v>
      </c>
    </row>
    <row r="980" spans="1:12" x14ac:dyDescent="0.25">
      <c r="A980" s="4" t="s">
        <v>5108</v>
      </c>
      <c r="B980" s="5">
        <v>979</v>
      </c>
      <c r="C980" s="6">
        <v>40378</v>
      </c>
      <c r="D980" s="6">
        <v>40008</v>
      </c>
      <c r="E980" s="4">
        <v>1</v>
      </c>
      <c r="F980" s="12">
        <v>-928913.2</v>
      </c>
      <c r="G980" s="6">
        <v>39967</v>
      </c>
      <c r="H980" s="6">
        <v>40007</v>
      </c>
      <c r="I980" s="4">
        <f t="shared" si="30"/>
        <v>40</v>
      </c>
      <c r="J980" s="4" t="s">
        <v>1</v>
      </c>
      <c r="K980" s="4" t="s">
        <v>13</v>
      </c>
      <c r="L980" s="13">
        <f t="shared" si="31"/>
        <v>-101798.70684931506</v>
      </c>
    </row>
    <row r="981" spans="1:12" x14ac:dyDescent="0.25">
      <c r="A981" s="4" t="s">
        <v>5109</v>
      </c>
      <c r="B981" s="5">
        <v>980</v>
      </c>
      <c r="C981" s="6">
        <v>40351</v>
      </c>
      <c r="D981" s="6">
        <v>40008</v>
      </c>
      <c r="E981" s="4">
        <v>1242</v>
      </c>
      <c r="F981" s="12">
        <v>-68758</v>
      </c>
      <c r="G981" s="6">
        <v>39943</v>
      </c>
      <c r="H981" s="6">
        <v>40007</v>
      </c>
      <c r="I981" s="4">
        <f t="shared" si="30"/>
        <v>64</v>
      </c>
      <c r="J981" s="4" t="s">
        <v>1</v>
      </c>
      <c r="K981" s="4" t="s">
        <v>13</v>
      </c>
      <c r="L981" s="13">
        <f t="shared" si="31"/>
        <v>-12056.197260273973</v>
      </c>
    </row>
    <row r="982" spans="1:12" x14ac:dyDescent="0.25">
      <c r="A982" s="4" t="s">
        <v>5110</v>
      </c>
      <c r="B982" s="5">
        <v>981</v>
      </c>
      <c r="C982" s="6">
        <v>40351</v>
      </c>
      <c r="D982" s="6">
        <v>40008</v>
      </c>
      <c r="E982" s="4">
        <v>1243</v>
      </c>
      <c r="F982" s="12">
        <v>110556.1</v>
      </c>
      <c r="G982" s="6">
        <v>39943</v>
      </c>
      <c r="H982" s="6">
        <v>40007</v>
      </c>
      <c r="I982" s="4">
        <f t="shared" si="30"/>
        <v>64</v>
      </c>
      <c r="J982" s="4" t="s">
        <v>1</v>
      </c>
      <c r="K982" s="4" t="s">
        <v>13</v>
      </c>
      <c r="L982" s="13">
        <f t="shared" si="31"/>
        <v>19385.179178082191</v>
      </c>
    </row>
    <row r="983" spans="1:12" x14ac:dyDescent="0.25">
      <c r="A983" s="4" t="s">
        <v>5111</v>
      </c>
      <c r="B983" s="5">
        <v>982</v>
      </c>
      <c r="C983" s="6">
        <v>40331</v>
      </c>
      <c r="D983" s="6">
        <v>40008</v>
      </c>
      <c r="E983" s="4">
        <v>43</v>
      </c>
      <c r="F983" s="12">
        <v>124858.9</v>
      </c>
      <c r="G983" s="6">
        <v>39927</v>
      </c>
      <c r="H983" s="6">
        <v>40007</v>
      </c>
      <c r="I983" s="4">
        <f t="shared" si="30"/>
        <v>80</v>
      </c>
      <c r="J983" s="4" t="s">
        <v>1</v>
      </c>
      <c r="K983" s="4" t="s">
        <v>13</v>
      </c>
      <c r="L983" s="13">
        <f t="shared" si="31"/>
        <v>27366.334246575345</v>
      </c>
    </row>
    <row r="984" spans="1:12" x14ac:dyDescent="0.25">
      <c r="A984" s="4" t="s">
        <v>5112</v>
      </c>
      <c r="B984" s="5">
        <v>983</v>
      </c>
      <c r="C984" s="6">
        <v>40331</v>
      </c>
      <c r="D984" s="6">
        <v>40008</v>
      </c>
      <c r="E984" s="4">
        <v>210</v>
      </c>
      <c r="F984" s="12">
        <v>-155687.9</v>
      </c>
      <c r="G984" s="6">
        <v>39927</v>
      </c>
      <c r="H984" s="6">
        <v>40007</v>
      </c>
      <c r="I984" s="4">
        <f t="shared" si="30"/>
        <v>80</v>
      </c>
      <c r="J984" s="4" t="s">
        <v>1</v>
      </c>
      <c r="K984" s="4" t="s">
        <v>13</v>
      </c>
      <c r="L984" s="13">
        <f t="shared" si="31"/>
        <v>-34123.375342465748</v>
      </c>
    </row>
    <row r="985" spans="1:12" x14ac:dyDescent="0.25">
      <c r="A985" s="4" t="s">
        <v>5113</v>
      </c>
      <c r="B985" s="5">
        <v>984</v>
      </c>
      <c r="C985" s="6">
        <v>40254</v>
      </c>
      <c r="D985" s="6">
        <v>40008</v>
      </c>
      <c r="E985" s="4">
        <v>1</v>
      </c>
      <c r="F985" s="12">
        <v>-1288176.1000000001</v>
      </c>
      <c r="G985" s="6">
        <v>40004</v>
      </c>
      <c r="H985" s="6">
        <v>40007</v>
      </c>
      <c r="I985" s="4">
        <f t="shared" si="30"/>
        <v>3</v>
      </c>
      <c r="J985" s="4" t="s">
        <v>1</v>
      </c>
      <c r="K985" s="4" t="s">
        <v>13</v>
      </c>
      <c r="L985" s="13">
        <f t="shared" si="31"/>
        <v>-10587.748767123288</v>
      </c>
    </row>
    <row r="986" spans="1:12" x14ac:dyDescent="0.25">
      <c r="A986" s="4" t="s">
        <v>5114</v>
      </c>
      <c r="B986" s="5">
        <v>985</v>
      </c>
      <c r="C986" s="6">
        <v>40330</v>
      </c>
      <c r="D986" s="6">
        <v>40008</v>
      </c>
      <c r="E986" s="4">
        <v>43</v>
      </c>
      <c r="F986" s="12">
        <v>-1065725.6000000001</v>
      </c>
      <c r="G986" s="6">
        <v>39924</v>
      </c>
      <c r="H986" s="6">
        <v>40007</v>
      </c>
      <c r="I986" s="4">
        <f t="shared" si="30"/>
        <v>83</v>
      </c>
      <c r="J986" s="4" t="s">
        <v>1</v>
      </c>
      <c r="K986" s="4" t="s">
        <v>13</v>
      </c>
      <c r="L986" s="13">
        <f t="shared" si="31"/>
        <v>-242343.08164383564</v>
      </c>
    </row>
    <row r="987" spans="1:12" x14ac:dyDescent="0.25">
      <c r="A987" s="4" t="s">
        <v>5115</v>
      </c>
      <c r="B987" s="5">
        <v>986</v>
      </c>
      <c r="C987" s="6">
        <v>40330</v>
      </c>
      <c r="D987" s="6">
        <v>40008</v>
      </c>
      <c r="E987" s="4">
        <v>210</v>
      </c>
      <c r="F987" s="12">
        <v>1261168.2</v>
      </c>
      <c r="G987" s="6">
        <v>39924</v>
      </c>
      <c r="H987" s="6">
        <v>40007</v>
      </c>
      <c r="I987" s="4">
        <f t="shared" si="30"/>
        <v>83</v>
      </c>
      <c r="J987" s="4" t="s">
        <v>1</v>
      </c>
      <c r="K987" s="4" t="s">
        <v>13</v>
      </c>
      <c r="L987" s="13">
        <f t="shared" si="31"/>
        <v>286786.19342465751</v>
      </c>
    </row>
    <row r="988" spans="1:12" x14ac:dyDescent="0.25">
      <c r="A988" s="4" t="s">
        <v>5116</v>
      </c>
      <c r="B988" s="5">
        <v>987</v>
      </c>
      <c r="C988" s="6">
        <v>40054</v>
      </c>
      <c r="D988" s="6">
        <v>40009</v>
      </c>
      <c r="E988" s="4">
        <v>1</v>
      </c>
      <c r="F988" s="12">
        <v>0</v>
      </c>
      <c r="G988" s="6">
        <v>39829</v>
      </c>
      <c r="H988" s="6">
        <v>40008</v>
      </c>
      <c r="I988" s="4">
        <f t="shared" si="30"/>
        <v>179</v>
      </c>
      <c r="J988" s="4" t="s">
        <v>0</v>
      </c>
      <c r="K988" s="4" t="s">
        <v>14</v>
      </c>
      <c r="L988" s="13">
        <f t="shared" si="31"/>
        <v>0</v>
      </c>
    </row>
    <row r="989" spans="1:12" x14ac:dyDescent="0.25">
      <c r="A989" s="4" t="s">
        <v>5117</v>
      </c>
      <c r="B989" s="5">
        <v>988</v>
      </c>
      <c r="C989" s="6">
        <v>40158</v>
      </c>
      <c r="D989" s="6">
        <v>40009</v>
      </c>
      <c r="E989" s="4">
        <v>1</v>
      </c>
      <c r="F989" s="12">
        <v>-6821.9</v>
      </c>
      <c r="G989" s="6">
        <v>39748</v>
      </c>
      <c r="H989" s="6">
        <v>40008</v>
      </c>
      <c r="I989" s="4">
        <f t="shared" si="30"/>
        <v>260</v>
      </c>
      <c r="J989" s="4" t="s">
        <v>1</v>
      </c>
      <c r="K989" s="4" t="s">
        <v>13</v>
      </c>
      <c r="L989" s="13">
        <f t="shared" si="31"/>
        <v>-4859.4356164383562</v>
      </c>
    </row>
    <row r="990" spans="1:12" x14ac:dyDescent="0.25">
      <c r="A990" s="4" t="s">
        <v>5118</v>
      </c>
      <c r="B990" s="5">
        <v>989</v>
      </c>
      <c r="C990" s="6">
        <v>40073</v>
      </c>
      <c r="D990" s="6">
        <v>40010</v>
      </c>
      <c r="E990" s="4">
        <v>1256</v>
      </c>
      <c r="F990" s="12">
        <v>-58187.9</v>
      </c>
      <c r="G990" s="6">
        <v>39973</v>
      </c>
      <c r="H990" s="6">
        <v>40009</v>
      </c>
      <c r="I990" s="4">
        <f t="shared" si="30"/>
        <v>36</v>
      </c>
      <c r="J990" s="4" t="s">
        <v>1</v>
      </c>
      <c r="K990" s="4" t="s">
        <v>13</v>
      </c>
      <c r="L990" s="13">
        <f t="shared" si="31"/>
        <v>-5739.0805479452056</v>
      </c>
    </row>
    <row r="991" spans="1:12" x14ac:dyDescent="0.25">
      <c r="A991" s="4" t="s">
        <v>5119</v>
      </c>
      <c r="B991" s="5">
        <v>990</v>
      </c>
      <c r="C991" s="6">
        <v>40073</v>
      </c>
      <c r="D991" s="6">
        <v>40010</v>
      </c>
      <c r="E991" s="4">
        <v>1257</v>
      </c>
      <c r="F991" s="12">
        <v>1823.1</v>
      </c>
      <c r="G991" s="6">
        <v>39973</v>
      </c>
      <c r="H991" s="6">
        <v>40009</v>
      </c>
      <c r="I991" s="4">
        <f t="shared" si="30"/>
        <v>36</v>
      </c>
      <c r="J991" s="4" t="s">
        <v>1</v>
      </c>
      <c r="K991" s="4" t="s">
        <v>13</v>
      </c>
      <c r="L991" s="13">
        <f t="shared" si="31"/>
        <v>179.812602739726</v>
      </c>
    </row>
    <row r="992" spans="1:12" x14ac:dyDescent="0.25">
      <c r="A992" s="4" t="s">
        <v>5120</v>
      </c>
      <c r="B992" s="5">
        <v>991</v>
      </c>
      <c r="C992" s="6">
        <v>40073</v>
      </c>
      <c r="D992" s="6">
        <v>40010</v>
      </c>
      <c r="E992" s="4">
        <v>1</v>
      </c>
      <c r="F992" s="12">
        <v>-50111.8</v>
      </c>
      <c r="G992" s="6">
        <v>39897</v>
      </c>
      <c r="H992" s="6">
        <v>40009</v>
      </c>
      <c r="I992" s="4">
        <f t="shared" si="30"/>
        <v>112</v>
      </c>
      <c r="J992" s="4" t="s">
        <v>1</v>
      </c>
      <c r="K992" s="4" t="s">
        <v>13</v>
      </c>
      <c r="L992" s="13">
        <f t="shared" si="31"/>
        <v>-15376.771506849314</v>
      </c>
    </row>
    <row r="993" spans="1:12" x14ac:dyDescent="0.25">
      <c r="A993" s="4" t="s">
        <v>5121</v>
      </c>
      <c r="B993" s="5">
        <v>992</v>
      </c>
      <c r="C993" s="6">
        <v>40019</v>
      </c>
      <c r="D993" s="6">
        <v>40010</v>
      </c>
      <c r="E993" s="4">
        <v>43</v>
      </c>
      <c r="F993" s="12">
        <v>46.4</v>
      </c>
      <c r="G993" s="6">
        <v>39778</v>
      </c>
      <c r="H993" s="6">
        <v>40009</v>
      </c>
      <c r="I993" s="4">
        <f t="shared" si="30"/>
        <v>231</v>
      </c>
      <c r="J993" s="4" t="s">
        <v>1</v>
      </c>
      <c r="K993" s="4" t="s">
        <v>13</v>
      </c>
      <c r="L993" s="13">
        <f t="shared" si="31"/>
        <v>29.365479452054796</v>
      </c>
    </row>
    <row r="994" spans="1:12" x14ac:dyDescent="0.25">
      <c r="A994" s="4" t="s">
        <v>5122</v>
      </c>
      <c r="B994" s="5">
        <v>993</v>
      </c>
      <c r="C994" s="6">
        <v>40019</v>
      </c>
      <c r="D994" s="6">
        <v>40010</v>
      </c>
      <c r="E994" s="4">
        <v>210</v>
      </c>
      <c r="F994" s="12">
        <v>5.5</v>
      </c>
      <c r="G994" s="6">
        <v>39778</v>
      </c>
      <c r="H994" s="6">
        <v>40009</v>
      </c>
      <c r="I994" s="4">
        <f t="shared" si="30"/>
        <v>231</v>
      </c>
      <c r="J994" s="4" t="s">
        <v>1</v>
      </c>
      <c r="K994" s="4" t="s">
        <v>13</v>
      </c>
      <c r="L994" s="13">
        <f t="shared" si="31"/>
        <v>3.4808219178082194</v>
      </c>
    </row>
    <row r="995" spans="1:12" x14ac:dyDescent="0.25">
      <c r="A995" s="4" t="s">
        <v>5123</v>
      </c>
      <c r="B995" s="5">
        <v>994</v>
      </c>
      <c r="C995" s="6">
        <v>40322</v>
      </c>
      <c r="D995" s="6">
        <v>40010</v>
      </c>
      <c r="E995" s="4">
        <v>43</v>
      </c>
      <c r="F995" s="12">
        <v>159868.20000000001</v>
      </c>
      <c r="G995" s="6">
        <v>39978</v>
      </c>
      <c r="H995" s="6">
        <v>40009</v>
      </c>
      <c r="I995" s="4">
        <f t="shared" si="30"/>
        <v>31</v>
      </c>
      <c r="J995" s="4" t="s">
        <v>1</v>
      </c>
      <c r="K995" s="4" t="s">
        <v>13</v>
      </c>
      <c r="L995" s="13">
        <f t="shared" si="31"/>
        <v>13577.847123287673</v>
      </c>
    </row>
    <row r="996" spans="1:12" x14ac:dyDescent="0.25">
      <c r="A996" s="4" t="s">
        <v>5124</v>
      </c>
      <c r="B996" s="5">
        <v>995</v>
      </c>
      <c r="C996" s="6">
        <v>40322</v>
      </c>
      <c r="D996" s="6">
        <v>40010</v>
      </c>
      <c r="E996" s="4">
        <v>210</v>
      </c>
      <c r="F996" s="12">
        <v>-189592.5</v>
      </c>
      <c r="G996" s="6">
        <v>39978</v>
      </c>
      <c r="H996" s="6">
        <v>40009</v>
      </c>
      <c r="I996" s="4">
        <f t="shared" si="30"/>
        <v>31</v>
      </c>
      <c r="J996" s="4" t="s">
        <v>1</v>
      </c>
      <c r="K996" s="4" t="s">
        <v>13</v>
      </c>
      <c r="L996" s="13">
        <f t="shared" si="31"/>
        <v>-16102.376712328767</v>
      </c>
    </row>
    <row r="997" spans="1:12" x14ac:dyDescent="0.25">
      <c r="A997" s="4" t="s">
        <v>5125</v>
      </c>
      <c r="B997" s="5">
        <v>996</v>
      </c>
      <c r="C997" s="6">
        <v>40061</v>
      </c>
      <c r="D997" s="6">
        <v>40011</v>
      </c>
      <c r="E997" s="4">
        <v>1</v>
      </c>
      <c r="F997" s="12">
        <v>-34629.699999999997</v>
      </c>
      <c r="G997" s="6">
        <v>39885</v>
      </c>
      <c r="H997" s="6">
        <v>40010</v>
      </c>
      <c r="I997" s="4">
        <f t="shared" si="30"/>
        <v>125</v>
      </c>
      <c r="J997" s="4" t="s">
        <v>1</v>
      </c>
      <c r="K997" s="4" t="s">
        <v>13</v>
      </c>
      <c r="L997" s="13">
        <f t="shared" si="31"/>
        <v>-11859.486301369863</v>
      </c>
    </row>
    <row r="998" spans="1:12" x14ac:dyDescent="0.25">
      <c r="A998" s="4" t="s">
        <v>5126</v>
      </c>
      <c r="B998" s="5">
        <v>997</v>
      </c>
      <c r="C998" s="6">
        <v>40109</v>
      </c>
      <c r="D998" s="6">
        <v>40011</v>
      </c>
      <c r="E998" s="4">
        <v>43</v>
      </c>
      <c r="F998" s="12">
        <v>43785.599999999999</v>
      </c>
      <c r="G998" s="6">
        <v>39846</v>
      </c>
      <c r="H998" s="6">
        <v>40010</v>
      </c>
      <c r="I998" s="4">
        <f t="shared" si="30"/>
        <v>164</v>
      </c>
      <c r="J998" s="4" t="s">
        <v>1</v>
      </c>
      <c r="K998" s="4" t="s">
        <v>13</v>
      </c>
      <c r="L998" s="13">
        <f t="shared" si="31"/>
        <v>19673.529863013697</v>
      </c>
    </row>
    <row r="999" spans="1:12" x14ac:dyDescent="0.25">
      <c r="A999" s="4" t="s">
        <v>5127</v>
      </c>
      <c r="B999" s="5">
        <v>998</v>
      </c>
      <c r="C999" s="6">
        <v>40109</v>
      </c>
      <c r="D999" s="6">
        <v>40011</v>
      </c>
      <c r="E999" s="4">
        <v>210</v>
      </c>
      <c r="F999" s="12">
        <v>2004.6</v>
      </c>
      <c r="G999" s="6">
        <v>39846</v>
      </c>
      <c r="H999" s="6">
        <v>40010</v>
      </c>
      <c r="I999" s="4">
        <f t="shared" si="30"/>
        <v>164</v>
      </c>
      <c r="J999" s="4" t="s">
        <v>1</v>
      </c>
      <c r="K999" s="4" t="s">
        <v>13</v>
      </c>
      <c r="L999" s="13">
        <f t="shared" si="31"/>
        <v>900.69698630136975</v>
      </c>
    </row>
    <row r="1000" spans="1:12" x14ac:dyDescent="0.25">
      <c r="A1000" s="4" t="s">
        <v>5128</v>
      </c>
      <c r="B1000" s="5">
        <v>999</v>
      </c>
      <c r="C1000" s="6">
        <v>40014</v>
      </c>
      <c r="D1000" s="6">
        <v>40012</v>
      </c>
      <c r="E1000" s="4">
        <v>1</v>
      </c>
      <c r="F1000" s="12">
        <v>-2706.4</v>
      </c>
      <c r="G1000" s="6">
        <v>39608</v>
      </c>
      <c r="H1000" s="6">
        <v>40011</v>
      </c>
      <c r="I1000" s="4">
        <f t="shared" si="30"/>
        <v>403</v>
      </c>
      <c r="J1000" s="4" t="s">
        <v>1</v>
      </c>
      <c r="K1000" s="4" t="s">
        <v>13</v>
      </c>
      <c r="L1000" s="13">
        <f t="shared" si="31"/>
        <v>-2988.162191780822</v>
      </c>
    </row>
    <row r="1001" spans="1:12" x14ac:dyDescent="0.25">
      <c r="A1001" s="4" t="s">
        <v>5129</v>
      </c>
      <c r="B1001" s="5">
        <v>1000</v>
      </c>
      <c r="C1001" s="6">
        <v>40087</v>
      </c>
      <c r="D1001" s="6">
        <v>40013</v>
      </c>
      <c r="E1001" s="4">
        <v>1</v>
      </c>
      <c r="F1001" s="12">
        <v>-269834.3</v>
      </c>
      <c r="G1001" s="6">
        <v>40010</v>
      </c>
      <c r="H1001" s="6">
        <v>40012</v>
      </c>
      <c r="I1001" s="4">
        <f t="shared" si="30"/>
        <v>2</v>
      </c>
      <c r="J1001" s="4" t="s">
        <v>1</v>
      </c>
      <c r="K1001" s="4" t="s">
        <v>13</v>
      </c>
      <c r="L1001" s="13">
        <f t="shared" si="31"/>
        <v>-1478.544109589041</v>
      </c>
    </row>
    <row r="1002" spans="1:12" x14ac:dyDescent="0.25">
      <c r="A1002" s="4" t="s">
        <v>5130</v>
      </c>
      <c r="B1002" s="5">
        <v>1001</v>
      </c>
      <c r="C1002" s="6">
        <v>40015</v>
      </c>
      <c r="D1002" s="6">
        <v>40014</v>
      </c>
      <c r="E1002" s="4">
        <v>1214</v>
      </c>
      <c r="F1002" s="12">
        <v>1830.4</v>
      </c>
      <c r="G1002" s="6">
        <v>39842</v>
      </c>
      <c r="H1002" s="6">
        <v>40013</v>
      </c>
      <c r="I1002" s="4">
        <f t="shared" si="30"/>
        <v>171</v>
      </c>
      <c r="J1002" s="4" t="s">
        <v>1</v>
      </c>
      <c r="K1002" s="4" t="s">
        <v>13</v>
      </c>
      <c r="L1002" s="13">
        <f t="shared" si="31"/>
        <v>857.52986301369867</v>
      </c>
    </row>
    <row r="1003" spans="1:12" x14ac:dyDescent="0.25">
      <c r="A1003" s="4" t="s">
        <v>5131</v>
      </c>
      <c r="B1003" s="5">
        <v>1002</v>
      </c>
      <c r="C1003" s="6">
        <v>40015</v>
      </c>
      <c r="D1003" s="6">
        <v>40014</v>
      </c>
      <c r="E1003" s="4">
        <v>1215</v>
      </c>
      <c r="F1003" s="12">
        <v>1339.6</v>
      </c>
      <c r="G1003" s="6">
        <v>39842</v>
      </c>
      <c r="H1003" s="6">
        <v>40013</v>
      </c>
      <c r="I1003" s="4">
        <f t="shared" si="30"/>
        <v>171</v>
      </c>
      <c r="J1003" s="4" t="s">
        <v>1</v>
      </c>
      <c r="K1003" s="4" t="s">
        <v>13</v>
      </c>
      <c r="L1003" s="13">
        <f t="shared" si="31"/>
        <v>627.59342465753423</v>
      </c>
    </row>
    <row r="1004" spans="1:12" x14ac:dyDescent="0.25">
      <c r="A1004" s="4" t="s">
        <v>5132</v>
      </c>
      <c r="B1004" s="5">
        <v>1003</v>
      </c>
      <c r="C1004" s="6">
        <v>40373</v>
      </c>
      <c r="D1004" s="6">
        <v>40014</v>
      </c>
      <c r="E1004" s="4">
        <v>1</v>
      </c>
      <c r="F1004" s="12">
        <v>-914726.8</v>
      </c>
      <c r="G1004" s="6">
        <v>39974</v>
      </c>
      <c r="H1004" s="6">
        <v>40013</v>
      </c>
      <c r="I1004" s="4">
        <f t="shared" si="30"/>
        <v>39</v>
      </c>
      <c r="J1004" s="4" t="s">
        <v>1</v>
      </c>
      <c r="K1004" s="4" t="s">
        <v>13</v>
      </c>
      <c r="L1004" s="13">
        <f t="shared" si="31"/>
        <v>-97737.932054794524</v>
      </c>
    </row>
    <row r="1005" spans="1:12" x14ac:dyDescent="0.25">
      <c r="A1005" s="4" t="s">
        <v>5133</v>
      </c>
      <c r="B1005" s="5">
        <v>1004</v>
      </c>
      <c r="C1005" s="6">
        <v>40374</v>
      </c>
      <c r="D1005" s="6">
        <v>40014</v>
      </c>
      <c r="E1005" s="4">
        <v>43</v>
      </c>
      <c r="F1005" s="12">
        <v>255348</v>
      </c>
      <c r="G1005" s="6">
        <v>39975</v>
      </c>
      <c r="H1005" s="6">
        <v>40013</v>
      </c>
      <c r="I1005" s="4">
        <f t="shared" si="30"/>
        <v>38</v>
      </c>
      <c r="J1005" s="4" t="s">
        <v>1</v>
      </c>
      <c r="K1005" s="4" t="s">
        <v>13</v>
      </c>
      <c r="L1005" s="13">
        <f t="shared" si="31"/>
        <v>26584.175342465755</v>
      </c>
    </row>
    <row r="1006" spans="1:12" x14ac:dyDescent="0.25">
      <c r="A1006" s="4" t="s">
        <v>5134</v>
      </c>
      <c r="B1006" s="5">
        <v>1005</v>
      </c>
      <c r="C1006" s="6">
        <v>40374</v>
      </c>
      <c r="D1006" s="6">
        <v>40014</v>
      </c>
      <c r="E1006" s="4">
        <v>210</v>
      </c>
      <c r="F1006" s="12">
        <v>-383964.1</v>
      </c>
      <c r="G1006" s="6">
        <v>39975</v>
      </c>
      <c r="H1006" s="6">
        <v>40013</v>
      </c>
      <c r="I1006" s="4">
        <f t="shared" si="30"/>
        <v>38</v>
      </c>
      <c r="J1006" s="4" t="s">
        <v>1</v>
      </c>
      <c r="K1006" s="4" t="s">
        <v>13</v>
      </c>
      <c r="L1006" s="13">
        <f t="shared" si="31"/>
        <v>-39974.344657534246</v>
      </c>
    </row>
    <row r="1007" spans="1:12" x14ac:dyDescent="0.25">
      <c r="A1007" s="4" t="s">
        <v>5135</v>
      </c>
      <c r="B1007" s="5">
        <v>1006</v>
      </c>
      <c r="C1007" s="6">
        <v>40305</v>
      </c>
      <c r="D1007" s="6">
        <v>40014</v>
      </c>
      <c r="E1007" s="4">
        <v>1</v>
      </c>
      <c r="F1007" s="12">
        <v>57935.6</v>
      </c>
      <c r="G1007" s="6">
        <v>39986</v>
      </c>
      <c r="H1007" s="6">
        <v>40013</v>
      </c>
      <c r="I1007" s="4">
        <f t="shared" si="30"/>
        <v>27</v>
      </c>
      <c r="J1007" s="4" t="s">
        <v>1</v>
      </c>
      <c r="K1007" s="4" t="s">
        <v>13</v>
      </c>
      <c r="L1007" s="13">
        <f t="shared" si="31"/>
        <v>4285.6471232876711</v>
      </c>
    </row>
    <row r="1008" spans="1:12" x14ac:dyDescent="0.25">
      <c r="A1008" s="4" t="s">
        <v>5136</v>
      </c>
      <c r="B1008" s="5">
        <v>1007</v>
      </c>
      <c r="C1008" s="6">
        <v>40357</v>
      </c>
      <c r="D1008" s="6">
        <v>40014</v>
      </c>
      <c r="E1008" s="4">
        <v>1</v>
      </c>
      <c r="F1008" s="12">
        <v>-110537.9</v>
      </c>
      <c r="G1008" s="6">
        <v>39953</v>
      </c>
      <c r="H1008" s="6">
        <v>40013</v>
      </c>
      <c r="I1008" s="4">
        <f t="shared" si="30"/>
        <v>60</v>
      </c>
      <c r="J1008" s="4" t="s">
        <v>1</v>
      </c>
      <c r="K1008" s="4" t="s">
        <v>13</v>
      </c>
      <c r="L1008" s="13">
        <f t="shared" si="31"/>
        <v>-18170.613698630135</v>
      </c>
    </row>
    <row r="1009" spans="1:12" x14ac:dyDescent="0.25">
      <c r="A1009" s="4" t="s">
        <v>5137</v>
      </c>
      <c r="B1009" s="5">
        <v>1008</v>
      </c>
      <c r="C1009" s="6">
        <v>40100</v>
      </c>
      <c r="D1009" s="6">
        <v>40015</v>
      </c>
      <c r="E1009" s="4">
        <v>43</v>
      </c>
      <c r="F1009" s="12">
        <v>4861.8999999999996</v>
      </c>
      <c r="G1009" s="6">
        <v>39679</v>
      </c>
      <c r="H1009" s="6">
        <v>40014</v>
      </c>
      <c r="I1009" s="4">
        <f t="shared" si="30"/>
        <v>335</v>
      </c>
      <c r="J1009" s="4" t="s">
        <v>0</v>
      </c>
      <c r="K1009" s="4" t="s">
        <v>14</v>
      </c>
      <c r="L1009" s="13">
        <f t="shared" si="31"/>
        <v>4462.2917808219172</v>
      </c>
    </row>
    <row r="1010" spans="1:12" x14ac:dyDescent="0.25">
      <c r="A1010" s="4" t="s">
        <v>5138</v>
      </c>
      <c r="B1010" s="5">
        <v>1009</v>
      </c>
      <c r="C1010" s="6">
        <v>40100</v>
      </c>
      <c r="D1010" s="6">
        <v>40015</v>
      </c>
      <c r="E1010" s="4">
        <v>210</v>
      </c>
      <c r="F1010" s="12">
        <v>364439.2</v>
      </c>
      <c r="G1010" s="6">
        <v>39679</v>
      </c>
      <c r="H1010" s="6">
        <v>40014</v>
      </c>
      <c r="I1010" s="4">
        <f t="shared" si="30"/>
        <v>335</v>
      </c>
      <c r="J1010" s="4" t="s">
        <v>0</v>
      </c>
      <c r="K1010" s="4" t="s">
        <v>14</v>
      </c>
      <c r="L1010" s="13">
        <f t="shared" si="31"/>
        <v>334485.29315068491</v>
      </c>
    </row>
    <row r="1011" spans="1:12" x14ac:dyDescent="0.25">
      <c r="A1011" s="4" t="s">
        <v>5139</v>
      </c>
      <c r="B1011" s="5">
        <v>1010</v>
      </c>
      <c r="C1011" s="6">
        <v>40024</v>
      </c>
      <c r="D1011" s="6">
        <v>40015</v>
      </c>
      <c r="E1011" s="4">
        <v>1</v>
      </c>
      <c r="F1011" s="12">
        <v>-203103.2</v>
      </c>
      <c r="G1011" s="6">
        <v>39995</v>
      </c>
      <c r="H1011" s="6">
        <v>40014</v>
      </c>
      <c r="I1011" s="4">
        <f t="shared" si="30"/>
        <v>19</v>
      </c>
      <c r="J1011" s="4" t="s">
        <v>1</v>
      </c>
      <c r="K1011" s="4" t="s">
        <v>13</v>
      </c>
      <c r="L1011" s="13">
        <f t="shared" si="31"/>
        <v>-10572.495342465754</v>
      </c>
    </row>
    <row r="1012" spans="1:12" x14ac:dyDescent="0.25">
      <c r="A1012" s="4" t="s">
        <v>5140</v>
      </c>
      <c r="B1012" s="5">
        <v>1011</v>
      </c>
      <c r="C1012" s="6">
        <v>40308</v>
      </c>
      <c r="D1012" s="6">
        <v>40015</v>
      </c>
      <c r="E1012" s="4">
        <v>1246</v>
      </c>
      <c r="F1012" s="12">
        <v>-324412.59999999998</v>
      </c>
      <c r="G1012" s="6">
        <v>39996</v>
      </c>
      <c r="H1012" s="6">
        <v>40014</v>
      </c>
      <c r="I1012" s="4">
        <f t="shared" si="30"/>
        <v>18</v>
      </c>
      <c r="J1012" s="4" t="s">
        <v>1</v>
      </c>
      <c r="K1012" s="4" t="s">
        <v>13</v>
      </c>
      <c r="L1012" s="13">
        <f t="shared" si="31"/>
        <v>-15998.429589041094</v>
      </c>
    </row>
    <row r="1013" spans="1:12" x14ac:dyDescent="0.25">
      <c r="A1013" s="4" t="s">
        <v>5141</v>
      </c>
      <c r="B1013" s="5">
        <v>1012</v>
      </c>
      <c r="C1013" s="6">
        <v>40308</v>
      </c>
      <c r="D1013" s="6">
        <v>40015</v>
      </c>
      <c r="E1013" s="4">
        <v>1247</v>
      </c>
      <c r="F1013" s="12">
        <v>-383519</v>
      </c>
      <c r="G1013" s="6">
        <v>39996</v>
      </c>
      <c r="H1013" s="6">
        <v>40014</v>
      </c>
      <c r="I1013" s="4">
        <f t="shared" si="30"/>
        <v>18</v>
      </c>
      <c r="J1013" s="4" t="s">
        <v>1</v>
      </c>
      <c r="K1013" s="4" t="s">
        <v>13</v>
      </c>
      <c r="L1013" s="13">
        <f t="shared" si="31"/>
        <v>-18913.265753424657</v>
      </c>
    </row>
    <row r="1014" spans="1:12" x14ac:dyDescent="0.25">
      <c r="A1014" s="4" t="s">
        <v>5142</v>
      </c>
      <c r="B1014" s="5">
        <v>1013</v>
      </c>
      <c r="C1014" s="6">
        <v>40068</v>
      </c>
      <c r="D1014" s="6">
        <v>40015</v>
      </c>
      <c r="E1014" s="4">
        <v>1</v>
      </c>
      <c r="F1014" s="12">
        <v>-58531.199999999997</v>
      </c>
      <c r="G1014" s="6">
        <v>39948</v>
      </c>
      <c r="H1014" s="6">
        <v>40014</v>
      </c>
      <c r="I1014" s="4">
        <f t="shared" si="30"/>
        <v>66</v>
      </c>
      <c r="J1014" s="4" t="s">
        <v>1</v>
      </c>
      <c r="K1014" s="4" t="s">
        <v>13</v>
      </c>
      <c r="L1014" s="13">
        <f t="shared" si="31"/>
        <v>-10583.723835616438</v>
      </c>
    </row>
    <row r="1015" spans="1:12" x14ac:dyDescent="0.25">
      <c r="A1015" s="4" t="s">
        <v>5143</v>
      </c>
      <c r="B1015" s="5">
        <v>1014</v>
      </c>
      <c r="C1015" s="6">
        <v>40057</v>
      </c>
      <c r="D1015" s="6">
        <v>40015</v>
      </c>
      <c r="E1015" s="4">
        <v>1</v>
      </c>
      <c r="F1015" s="12">
        <v>-58991.3</v>
      </c>
      <c r="G1015" s="6">
        <v>39912</v>
      </c>
      <c r="H1015" s="6">
        <v>40014</v>
      </c>
      <c r="I1015" s="4">
        <f t="shared" si="30"/>
        <v>102</v>
      </c>
      <c r="J1015" s="4" t="s">
        <v>1</v>
      </c>
      <c r="K1015" s="4" t="s">
        <v>13</v>
      </c>
      <c r="L1015" s="13">
        <f t="shared" si="31"/>
        <v>-16485.240000000002</v>
      </c>
    </row>
    <row r="1016" spans="1:12" x14ac:dyDescent="0.25">
      <c r="A1016" s="4" t="s">
        <v>5144</v>
      </c>
      <c r="B1016" s="5">
        <v>1015</v>
      </c>
      <c r="C1016" s="6">
        <v>40332</v>
      </c>
      <c r="D1016" s="6">
        <v>40016</v>
      </c>
      <c r="E1016" s="4">
        <v>43</v>
      </c>
      <c r="F1016" s="12">
        <v>202372.1</v>
      </c>
      <c r="G1016" s="6">
        <v>39927</v>
      </c>
      <c r="H1016" s="6">
        <v>40015</v>
      </c>
      <c r="I1016" s="4">
        <f t="shared" si="30"/>
        <v>88</v>
      </c>
      <c r="J1016" s="4" t="s">
        <v>0</v>
      </c>
      <c r="K1016" s="4" t="s">
        <v>14</v>
      </c>
      <c r="L1016" s="13">
        <f t="shared" si="31"/>
        <v>48791.081643835612</v>
      </c>
    </row>
    <row r="1017" spans="1:12" x14ac:dyDescent="0.25">
      <c r="A1017" s="4" t="s">
        <v>5145</v>
      </c>
      <c r="B1017" s="5">
        <v>1016</v>
      </c>
      <c r="C1017" s="6">
        <v>40332</v>
      </c>
      <c r="D1017" s="6">
        <v>40016</v>
      </c>
      <c r="E1017" s="4">
        <v>210</v>
      </c>
      <c r="F1017" s="12">
        <v>-264466.09999999998</v>
      </c>
      <c r="G1017" s="6">
        <v>39927</v>
      </c>
      <c r="H1017" s="6">
        <v>40015</v>
      </c>
      <c r="I1017" s="4">
        <f t="shared" si="30"/>
        <v>88</v>
      </c>
      <c r="J1017" s="4" t="s">
        <v>0</v>
      </c>
      <c r="K1017" s="4" t="s">
        <v>14</v>
      </c>
      <c r="L1017" s="13">
        <f t="shared" si="31"/>
        <v>-63761.689863013693</v>
      </c>
    </row>
    <row r="1018" spans="1:12" x14ac:dyDescent="0.25">
      <c r="A1018" s="4" t="s">
        <v>5146</v>
      </c>
      <c r="B1018" s="5">
        <v>1017</v>
      </c>
      <c r="C1018" s="6">
        <v>40338</v>
      </c>
      <c r="D1018" s="6">
        <v>40016</v>
      </c>
      <c r="E1018" s="4">
        <v>43</v>
      </c>
      <c r="F1018" s="12">
        <v>-159305</v>
      </c>
      <c r="G1018" s="6">
        <v>39928</v>
      </c>
      <c r="H1018" s="6">
        <v>40015</v>
      </c>
      <c r="I1018" s="4">
        <f t="shared" si="30"/>
        <v>87</v>
      </c>
      <c r="J1018" s="4" t="s">
        <v>1</v>
      </c>
      <c r="K1018" s="4" t="s">
        <v>13</v>
      </c>
      <c r="L1018" s="13">
        <f t="shared" si="31"/>
        <v>-37971.32876712329</v>
      </c>
    </row>
    <row r="1019" spans="1:12" x14ac:dyDescent="0.25">
      <c r="A1019" s="4" t="s">
        <v>5147</v>
      </c>
      <c r="B1019" s="5">
        <v>1018</v>
      </c>
      <c r="C1019" s="6">
        <v>40338</v>
      </c>
      <c r="D1019" s="6">
        <v>40016</v>
      </c>
      <c r="E1019" s="4">
        <v>210</v>
      </c>
      <c r="F1019" s="12">
        <v>1317</v>
      </c>
      <c r="G1019" s="6">
        <v>39928</v>
      </c>
      <c r="H1019" s="6">
        <v>40015</v>
      </c>
      <c r="I1019" s="4">
        <f t="shared" si="30"/>
        <v>87</v>
      </c>
      <c r="J1019" s="4" t="s">
        <v>1</v>
      </c>
      <c r="K1019" s="4" t="s">
        <v>13</v>
      </c>
      <c r="L1019" s="13">
        <f t="shared" si="31"/>
        <v>313.91506849315067</v>
      </c>
    </row>
    <row r="1020" spans="1:12" x14ac:dyDescent="0.25">
      <c r="A1020" s="4" t="s">
        <v>5148</v>
      </c>
      <c r="B1020" s="5">
        <v>1019</v>
      </c>
      <c r="C1020" s="6">
        <v>40368</v>
      </c>
      <c r="D1020" s="6">
        <v>40016</v>
      </c>
      <c r="E1020" s="4">
        <v>43</v>
      </c>
      <c r="F1020" s="12">
        <v>110553.9</v>
      </c>
      <c r="G1020" s="6">
        <v>39948</v>
      </c>
      <c r="H1020" s="6">
        <v>40015</v>
      </c>
      <c r="I1020" s="4">
        <f t="shared" si="30"/>
        <v>67</v>
      </c>
      <c r="J1020" s="4" t="s">
        <v>1</v>
      </c>
      <c r="K1020" s="4" t="s">
        <v>13</v>
      </c>
      <c r="L1020" s="13">
        <f t="shared" si="31"/>
        <v>20293.455616438354</v>
      </c>
    </row>
    <row r="1021" spans="1:12" x14ac:dyDescent="0.25">
      <c r="A1021" s="4" t="s">
        <v>5149</v>
      </c>
      <c r="B1021" s="5">
        <v>1020</v>
      </c>
      <c r="C1021" s="6">
        <v>40368</v>
      </c>
      <c r="D1021" s="6">
        <v>40016</v>
      </c>
      <c r="E1021" s="4">
        <v>210</v>
      </c>
      <c r="F1021" s="12">
        <v>-133292.70000000001</v>
      </c>
      <c r="G1021" s="6">
        <v>39948</v>
      </c>
      <c r="H1021" s="6">
        <v>40015</v>
      </c>
      <c r="I1021" s="4">
        <f t="shared" si="30"/>
        <v>67</v>
      </c>
      <c r="J1021" s="4" t="s">
        <v>1</v>
      </c>
      <c r="K1021" s="4" t="s">
        <v>13</v>
      </c>
      <c r="L1021" s="13">
        <f t="shared" si="31"/>
        <v>-24467.427123287674</v>
      </c>
    </row>
    <row r="1022" spans="1:12" x14ac:dyDescent="0.25">
      <c r="A1022" s="4" t="s">
        <v>5150</v>
      </c>
      <c r="B1022" s="5">
        <v>1021</v>
      </c>
      <c r="C1022" s="6">
        <v>40359</v>
      </c>
      <c r="D1022" s="6">
        <v>40016</v>
      </c>
      <c r="E1022" s="4">
        <v>1</v>
      </c>
      <c r="F1022" s="12">
        <v>-364603.3</v>
      </c>
      <c r="G1022" s="6">
        <v>39956</v>
      </c>
      <c r="H1022" s="6">
        <v>40015</v>
      </c>
      <c r="I1022" s="4">
        <f t="shared" si="30"/>
        <v>59</v>
      </c>
      <c r="J1022" s="4" t="s">
        <v>1</v>
      </c>
      <c r="K1022" s="4" t="s">
        <v>13</v>
      </c>
      <c r="L1022" s="13">
        <f t="shared" si="31"/>
        <v>-58935.875890410956</v>
      </c>
    </row>
    <row r="1023" spans="1:12" x14ac:dyDescent="0.25">
      <c r="A1023" s="4" t="s">
        <v>5151</v>
      </c>
      <c r="B1023" s="5">
        <v>1022</v>
      </c>
      <c r="C1023" s="6">
        <v>40319</v>
      </c>
      <c r="D1023" s="6">
        <v>40016</v>
      </c>
      <c r="E1023" s="4">
        <v>43</v>
      </c>
      <c r="F1023" s="12">
        <v>113418.1</v>
      </c>
      <c r="G1023" s="6">
        <v>40003</v>
      </c>
      <c r="H1023" s="6">
        <v>40015</v>
      </c>
      <c r="I1023" s="4">
        <f t="shared" si="30"/>
        <v>12</v>
      </c>
      <c r="J1023" s="4" t="s">
        <v>1</v>
      </c>
      <c r="K1023" s="4" t="s">
        <v>13</v>
      </c>
      <c r="L1023" s="13">
        <f t="shared" si="31"/>
        <v>3728.8142465753426</v>
      </c>
    </row>
    <row r="1024" spans="1:12" x14ac:dyDescent="0.25">
      <c r="A1024" s="4" t="s">
        <v>5152</v>
      </c>
      <c r="B1024" s="5">
        <v>1023</v>
      </c>
      <c r="C1024" s="6">
        <v>40319</v>
      </c>
      <c r="D1024" s="6">
        <v>40016</v>
      </c>
      <c r="E1024" s="4">
        <v>210</v>
      </c>
      <c r="F1024" s="12">
        <v>-138109.1</v>
      </c>
      <c r="G1024" s="6">
        <v>40003</v>
      </c>
      <c r="H1024" s="6">
        <v>40015</v>
      </c>
      <c r="I1024" s="4">
        <f t="shared" si="30"/>
        <v>12</v>
      </c>
      <c r="J1024" s="4" t="s">
        <v>1</v>
      </c>
      <c r="K1024" s="4" t="s">
        <v>13</v>
      </c>
      <c r="L1024" s="13">
        <f t="shared" si="31"/>
        <v>-4540.5731506849315</v>
      </c>
    </row>
    <row r="1025" spans="1:12" x14ac:dyDescent="0.25">
      <c r="A1025" s="4" t="s">
        <v>5153</v>
      </c>
      <c r="B1025" s="5">
        <v>1024</v>
      </c>
      <c r="C1025" s="6">
        <v>40211</v>
      </c>
      <c r="D1025" s="6">
        <v>40016</v>
      </c>
      <c r="E1025" s="4">
        <v>1</v>
      </c>
      <c r="F1025" s="12">
        <v>-105321.1</v>
      </c>
      <c r="G1025" s="6">
        <v>39968</v>
      </c>
      <c r="H1025" s="6">
        <v>40015</v>
      </c>
      <c r="I1025" s="4">
        <f t="shared" si="30"/>
        <v>47</v>
      </c>
      <c r="J1025" s="4" t="s">
        <v>1</v>
      </c>
      <c r="K1025" s="4" t="s">
        <v>13</v>
      </c>
      <c r="L1025" s="13">
        <f t="shared" si="31"/>
        <v>-13561.895068493151</v>
      </c>
    </row>
    <row r="1026" spans="1:12" x14ac:dyDescent="0.25">
      <c r="A1026" s="4" t="s">
        <v>5154</v>
      </c>
      <c r="B1026" s="5">
        <v>1025</v>
      </c>
      <c r="C1026" s="6">
        <v>40066</v>
      </c>
      <c r="D1026" s="6">
        <v>40017</v>
      </c>
      <c r="E1026" s="4">
        <v>1</v>
      </c>
      <c r="F1026" s="12">
        <v>-127233.1</v>
      </c>
      <c r="G1026" s="6">
        <v>39960</v>
      </c>
      <c r="H1026" s="6">
        <v>40016</v>
      </c>
      <c r="I1026" s="4">
        <f t="shared" ref="I1026:I1089" si="32">H1026-G1026</f>
        <v>56</v>
      </c>
      <c r="J1026" s="4" t="s">
        <v>1</v>
      </c>
      <c r="K1026" s="4" t="s">
        <v>13</v>
      </c>
      <c r="L1026" s="13">
        <f t="shared" si="31"/>
        <v>-19520.694794520547</v>
      </c>
    </row>
    <row r="1027" spans="1:12" x14ac:dyDescent="0.25">
      <c r="A1027" s="4" t="s">
        <v>5155</v>
      </c>
      <c r="B1027" s="5">
        <v>1026</v>
      </c>
      <c r="C1027" s="6">
        <v>40178</v>
      </c>
      <c r="D1027" s="6">
        <v>40017</v>
      </c>
      <c r="E1027" s="4">
        <v>43</v>
      </c>
      <c r="F1027" s="12">
        <v>0</v>
      </c>
      <c r="G1027" s="6">
        <v>39861</v>
      </c>
      <c r="H1027" s="6">
        <v>40016</v>
      </c>
      <c r="I1027" s="4">
        <f t="shared" si="32"/>
        <v>155</v>
      </c>
      <c r="J1027" s="4" t="s">
        <v>1</v>
      </c>
      <c r="K1027" s="4" t="s">
        <v>13</v>
      </c>
      <c r="L1027" s="13">
        <f t="shared" ref="L1027:L1090" si="33">F1027/365*I1027</f>
        <v>0</v>
      </c>
    </row>
    <row r="1028" spans="1:12" x14ac:dyDescent="0.25">
      <c r="A1028" s="4" t="s">
        <v>5156</v>
      </c>
      <c r="B1028" s="5">
        <v>1027</v>
      </c>
      <c r="C1028" s="6">
        <v>40178</v>
      </c>
      <c r="D1028" s="6">
        <v>40017</v>
      </c>
      <c r="E1028" s="4">
        <v>210</v>
      </c>
      <c r="F1028" s="12">
        <v>0</v>
      </c>
      <c r="G1028" s="6">
        <v>39861</v>
      </c>
      <c r="H1028" s="6">
        <v>40016</v>
      </c>
      <c r="I1028" s="4">
        <f t="shared" si="32"/>
        <v>155</v>
      </c>
      <c r="J1028" s="4" t="s">
        <v>1</v>
      </c>
      <c r="K1028" s="4" t="s">
        <v>13</v>
      </c>
      <c r="L1028" s="13">
        <f t="shared" si="33"/>
        <v>0</v>
      </c>
    </row>
    <row r="1029" spans="1:12" x14ac:dyDescent="0.25">
      <c r="A1029" s="4" t="s">
        <v>5157</v>
      </c>
      <c r="B1029" s="5">
        <v>1028</v>
      </c>
      <c r="C1029" s="6">
        <v>40065</v>
      </c>
      <c r="D1029" s="6">
        <v>40017</v>
      </c>
      <c r="E1029" s="4">
        <v>43</v>
      </c>
      <c r="F1029" s="12">
        <v>-27.7</v>
      </c>
      <c r="G1029" s="6">
        <v>39748</v>
      </c>
      <c r="H1029" s="6">
        <v>40016</v>
      </c>
      <c r="I1029" s="4">
        <f t="shared" si="32"/>
        <v>268</v>
      </c>
      <c r="J1029" s="4" t="s">
        <v>1</v>
      </c>
      <c r="K1029" s="4" t="s">
        <v>13</v>
      </c>
      <c r="L1029" s="13">
        <f t="shared" si="33"/>
        <v>-20.338630136986303</v>
      </c>
    </row>
    <row r="1030" spans="1:12" x14ac:dyDescent="0.25">
      <c r="A1030" s="4" t="s">
        <v>5158</v>
      </c>
      <c r="B1030" s="5">
        <v>1029</v>
      </c>
      <c r="C1030" s="6">
        <v>40065</v>
      </c>
      <c r="D1030" s="6">
        <v>40017</v>
      </c>
      <c r="E1030" s="4">
        <v>210</v>
      </c>
      <c r="F1030" s="12">
        <v>-18.100000000000001</v>
      </c>
      <c r="G1030" s="6">
        <v>39748</v>
      </c>
      <c r="H1030" s="6">
        <v>40016</v>
      </c>
      <c r="I1030" s="4">
        <f t="shared" si="32"/>
        <v>268</v>
      </c>
      <c r="J1030" s="4" t="s">
        <v>1</v>
      </c>
      <c r="K1030" s="4" t="s">
        <v>13</v>
      </c>
      <c r="L1030" s="13">
        <f t="shared" si="33"/>
        <v>-13.28986301369863</v>
      </c>
    </row>
    <row r="1031" spans="1:12" x14ac:dyDescent="0.25">
      <c r="A1031" s="4" t="s">
        <v>5159</v>
      </c>
      <c r="B1031" s="5">
        <v>1030</v>
      </c>
      <c r="C1031" s="6">
        <v>40339</v>
      </c>
      <c r="D1031" s="6">
        <v>40017</v>
      </c>
      <c r="E1031" s="4">
        <v>1</v>
      </c>
      <c r="F1031" s="12">
        <v>-149982.70000000001</v>
      </c>
      <c r="G1031" s="6">
        <v>39926</v>
      </c>
      <c r="H1031" s="6">
        <v>40016</v>
      </c>
      <c r="I1031" s="4">
        <f t="shared" si="32"/>
        <v>90</v>
      </c>
      <c r="J1031" s="4" t="s">
        <v>1</v>
      </c>
      <c r="K1031" s="4" t="s">
        <v>13</v>
      </c>
      <c r="L1031" s="13">
        <f t="shared" si="33"/>
        <v>-36982.035616438363</v>
      </c>
    </row>
    <row r="1032" spans="1:12" x14ac:dyDescent="0.25">
      <c r="A1032" s="4" t="s">
        <v>5160</v>
      </c>
      <c r="B1032" s="5">
        <v>1031</v>
      </c>
      <c r="C1032" s="6">
        <v>40343</v>
      </c>
      <c r="D1032" s="6">
        <v>40017</v>
      </c>
      <c r="E1032" s="4">
        <v>1</v>
      </c>
      <c r="F1032" s="12">
        <v>-180960.6</v>
      </c>
      <c r="G1032" s="6">
        <v>39933</v>
      </c>
      <c r="H1032" s="6">
        <v>40016</v>
      </c>
      <c r="I1032" s="4">
        <f t="shared" si="32"/>
        <v>83</v>
      </c>
      <c r="J1032" s="4" t="s">
        <v>1</v>
      </c>
      <c r="K1032" s="4" t="s">
        <v>13</v>
      </c>
      <c r="L1032" s="13">
        <f t="shared" si="33"/>
        <v>-41149.944657534244</v>
      </c>
    </row>
    <row r="1033" spans="1:12" x14ac:dyDescent="0.25">
      <c r="A1033" s="4" t="s">
        <v>5161</v>
      </c>
      <c r="B1033" s="5">
        <v>1032</v>
      </c>
      <c r="C1033" s="6">
        <v>40375</v>
      </c>
      <c r="D1033" s="6">
        <v>40018</v>
      </c>
      <c r="E1033" s="4">
        <v>43</v>
      </c>
      <c r="F1033" s="12">
        <v>334205.8</v>
      </c>
      <c r="G1033" s="6">
        <v>39976</v>
      </c>
      <c r="H1033" s="6">
        <v>40017</v>
      </c>
      <c r="I1033" s="4">
        <f t="shared" si="32"/>
        <v>41</v>
      </c>
      <c r="J1033" s="4" t="s">
        <v>1</v>
      </c>
      <c r="K1033" s="4" t="s">
        <v>13</v>
      </c>
      <c r="L1033" s="13">
        <f t="shared" si="33"/>
        <v>37540.925479452053</v>
      </c>
    </row>
    <row r="1034" spans="1:12" x14ac:dyDescent="0.25">
      <c r="A1034" s="4" t="s">
        <v>5162</v>
      </c>
      <c r="B1034" s="5">
        <v>1033</v>
      </c>
      <c r="C1034" s="6">
        <v>40375</v>
      </c>
      <c r="D1034" s="6">
        <v>40018</v>
      </c>
      <c r="E1034" s="4">
        <v>210</v>
      </c>
      <c r="F1034" s="12">
        <v>-499966.5</v>
      </c>
      <c r="G1034" s="6">
        <v>39976</v>
      </c>
      <c r="H1034" s="6">
        <v>40017</v>
      </c>
      <c r="I1034" s="4">
        <f t="shared" si="32"/>
        <v>41</v>
      </c>
      <c r="J1034" s="4" t="s">
        <v>1</v>
      </c>
      <c r="K1034" s="4" t="s">
        <v>13</v>
      </c>
      <c r="L1034" s="13">
        <f t="shared" si="33"/>
        <v>-56160.620547945204</v>
      </c>
    </row>
    <row r="1035" spans="1:12" x14ac:dyDescent="0.25">
      <c r="A1035" s="4" t="s">
        <v>5163</v>
      </c>
      <c r="B1035" s="5">
        <v>1034</v>
      </c>
      <c r="C1035" s="6">
        <v>40068</v>
      </c>
      <c r="D1035" s="6">
        <v>40018</v>
      </c>
      <c r="E1035" s="4">
        <v>1</v>
      </c>
      <c r="F1035" s="12">
        <v>-33157.699999999997</v>
      </c>
      <c r="G1035" s="6">
        <v>39896</v>
      </c>
      <c r="H1035" s="6">
        <v>40017</v>
      </c>
      <c r="I1035" s="4">
        <f t="shared" si="32"/>
        <v>121</v>
      </c>
      <c r="J1035" s="4" t="s">
        <v>1</v>
      </c>
      <c r="K1035" s="4" t="s">
        <v>13</v>
      </c>
      <c r="L1035" s="13">
        <f t="shared" si="33"/>
        <v>-10992.004657534246</v>
      </c>
    </row>
    <row r="1036" spans="1:12" x14ac:dyDescent="0.25">
      <c r="A1036" s="4" t="s">
        <v>5164</v>
      </c>
      <c r="B1036" s="5">
        <v>1035</v>
      </c>
      <c r="C1036" s="6">
        <v>40417</v>
      </c>
      <c r="D1036" s="6">
        <v>40018</v>
      </c>
      <c r="E1036" s="4">
        <v>1</v>
      </c>
      <c r="F1036" s="12">
        <v>168128.4</v>
      </c>
      <c r="G1036" s="6">
        <v>39960</v>
      </c>
      <c r="H1036" s="6">
        <v>40017</v>
      </c>
      <c r="I1036" s="4">
        <f t="shared" si="32"/>
        <v>57</v>
      </c>
      <c r="J1036" s="4" t="s">
        <v>1</v>
      </c>
      <c r="K1036" s="4" t="s">
        <v>13</v>
      </c>
      <c r="L1036" s="13">
        <f t="shared" si="33"/>
        <v>26255.667945205481</v>
      </c>
    </row>
    <row r="1037" spans="1:12" x14ac:dyDescent="0.25">
      <c r="A1037" s="4" t="s">
        <v>5165</v>
      </c>
      <c r="B1037" s="5">
        <v>1036</v>
      </c>
      <c r="C1037" s="6">
        <v>40203</v>
      </c>
      <c r="D1037" s="6">
        <v>40019</v>
      </c>
      <c r="E1037" s="4">
        <v>1</v>
      </c>
      <c r="F1037" s="12">
        <v>10075.1</v>
      </c>
      <c r="G1037" s="6">
        <v>39786</v>
      </c>
      <c r="H1037" s="6">
        <v>40018</v>
      </c>
      <c r="I1037" s="4">
        <f t="shared" si="32"/>
        <v>232</v>
      </c>
      <c r="J1037" s="4" t="s">
        <v>0</v>
      </c>
      <c r="K1037" s="4" t="s">
        <v>14</v>
      </c>
      <c r="L1037" s="13">
        <f t="shared" si="33"/>
        <v>6403.8991780821925</v>
      </c>
    </row>
    <row r="1038" spans="1:12" x14ac:dyDescent="0.25">
      <c r="A1038" s="4" t="s">
        <v>5166</v>
      </c>
      <c r="B1038" s="5">
        <v>1037</v>
      </c>
      <c r="C1038" s="6">
        <v>40472</v>
      </c>
      <c r="D1038" s="6">
        <v>40019</v>
      </c>
      <c r="E1038" s="4">
        <v>43</v>
      </c>
      <c r="F1038" s="12">
        <v>76201.5</v>
      </c>
      <c r="G1038" s="6">
        <v>39930</v>
      </c>
      <c r="H1038" s="6">
        <v>40018</v>
      </c>
      <c r="I1038" s="4">
        <f t="shared" si="32"/>
        <v>88</v>
      </c>
      <c r="J1038" s="4" t="s">
        <v>1</v>
      </c>
      <c r="K1038" s="4" t="s">
        <v>13</v>
      </c>
      <c r="L1038" s="13">
        <f t="shared" si="33"/>
        <v>18371.868493150687</v>
      </c>
    </row>
    <row r="1039" spans="1:12" x14ac:dyDescent="0.25">
      <c r="A1039" s="4" t="s">
        <v>5167</v>
      </c>
      <c r="B1039" s="5">
        <v>1038</v>
      </c>
      <c r="C1039" s="6">
        <v>40472</v>
      </c>
      <c r="D1039" s="6">
        <v>40019</v>
      </c>
      <c r="E1039" s="4">
        <v>210</v>
      </c>
      <c r="F1039" s="12">
        <v>-1514.8</v>
      </c>
      <c r="G1039" s="6">
        <v>39930</v>
      </c>
      <c r="H1039" s="6">
        <v>40018</v>
      </c>
      <c r="I1039" s="4">
        <f t="shared" si="32"/>
        <v>88</v>
      </c>
      <c r="J1039" s="4" t="s">
        <v>1</v>
      </c>
      <c r="K1039" s="4" t="s">
        <v>13</v>
      </c>
      <c r="L1039" s="13">
        <f t="shared" si="33"/>
        <v>-365.21205479452055</v>
      </c>
    </row>
    <row r="1040" spans="1:12" x14ac:dyDescent="0.25">
      <c r="A1040" s="4" t="s">
        <v>5168</v>
      </c>
      <c r="B1040" s="5">
        <v>1039</v>
      </c>
      <c r="C1040" s="6">
        <v>40340</v>
      </c>
      <c r="D1040" s="6">
        <v>40020</v>
      </c>
      <c r="E1040" s="4">
        <v>1</v>
      </c>
      <c r="F1040" s="12">
        <v>-321250.09999999998</v>
      </c>
      <c r="G1040" s="6">
        <v>39929</v>
      </c>
      <c r="H1040" s="6">
        <v>40019</v>
      </c>
      <c r="I1040" s="4">
        <f t="shared" si="32"/>
        <v>90</v>
      </c>
      <c r="J1040" s="4" t="s">
        <v>1</v>
      </c>
      <c r="K1040" s="4" t="s">
        <v>13</v>
      </c>
      <c r="L1040" s="13">
        <f t="shared" si="33"/>
        <v>-79212.353424657529</v>
      </c>
    </row>
    <row r="1041" spans="1:12" x14ac:dyDescent="0.25">
      <c r="A1041" s="4" t="s">
        <v>5169</v>
      </c>
      <c r="B1041" s="5">
        <v>1040</v>
      </c>
      <c r="C1041" s="6">
        <v>40206</v>
      </c>
      <c r="D1041" s="6">
        <v>40021</v>
      </c>
      <c r="E1041" s="4">
        <v>1</v>
      </c>
      <c r="F1041" s="12">
        <v>-219796.1</v>
      </c>
      <c r="G1041" s="6">
        <v>39802</v>
      </c>
      <c r="H1041" s="6">
        <v>40020</v>
      </c>
      <c r="I1041" s="4">
        <f t="shared" si="32"/>
        <v>218</v>
      </c>
      <c r="J1041" s="4" t="s">
        <v>0</v>
      </c>
      <c r="K1041" s="4" t="s">
        <v>14</v>
      </c>
      <c r="L1041" s="13">
        <f t="shared" si="33"/>
        <v>-131275.47890410959</v>
      </c>
    </row>
    <row r="1042" spans="1:12" x14ac:dyDescent="0.25">
      <c r="A1042" s="4" t="s">
        <v>5170</v>
      </c>
      <c r="B1042" s="5">
        <v>1041</v>
      </c>
      <c r="C1042" s="6">
        <v>40059</v>
      </c>
      <c r="D1042" s="6">
        <v>40021</v>
      </c>
      <c r="E1042" s="4">
        <v>1</v>
      </c>
      <c r="F1042" s="12">
        <v>-34602</v>
      </c>
      <c r="G1042" s="6">
        <v>39882</v>
      </c>
      <c r="H1042" s="6">
        <v>40020</v>
      </c>
      <c r="I1042" s="4">
        <f t="shared" si="32"/>
        <v>138</v>
      </c>
      <c r="J1042" s="4" t="s">
        <v>1</v>
      </c>
      <c r="K1042" s="4" t="s">
        <v>13</v>
      </c>
      <c r="L1042" s="13">
        <f t="shared" si="33"/>
        <v>-13082.4</v>
      </c>
    </row>
    <row r="1043" spans="1:12" x14ac:dyDescent="0.25">
      <c r="A1043" s="4" t="s">
        <v>5171</v>
      </c>
      <c r="B1043" s="5">
        <v>1042</v>
      </c>
      <c r="C1043" s="6">
        <v>40234</v>
      </c>
      <c r="D1043" s="6">
        <v>40021</v>
      </c>
      <c r="E1043" s="4">
        <v>1</v>
      </c>
      <c r="F1043" s="12">
        <v>-215605.3</v>
      </c>
      <c r="G1043" s="6">
        <v>39830</v>
      </c>
      <c r="H1043" s="6">
        <v>40020</v>
      </c>
      <c r="I1043" s="4">
        <f t="shared" si="32"/>
        <v>190</v>
      </c>
      <c r="J1043" s="4" t="s">
        <v>1</v>
      </c>
      <c r="K1043" s="4" t="s">
        <v>13</v>
      </c>
      <c r="L1043" s="13">
        <f t="shared" si="33"/>
        <v>-112232.89589041096</v>
      </c>
    </row>
    <row r="1044" spans="1:12" x14ac:dyDescent="0.25">
      <c r="A1044" s="4" t="s">
        <v>5172</v>
      </c>
      <c r="B1044" s="5">
        <v>1043</v>
      </c>
      <c r="C1044" s="6">
        <v>40024</v>
      </c>
      <c r="D1044" s="6">
        <v>40021</v>
      </c>
      <c r="E1044" s="4">
        <v>43</v>
      </c>
      <c r="F1044" s="12">
        <v>7019.6</v>
      </c>
      <c r="G1044" s="6">
        <v>39618</v>
      </c>
      <c r="H1044" s="6">
        <v>40020</v>
      </c>
      <c r="I1044" s="4">
        <f t="shared" si="32"/>
        <v>402</v>
      </c>
      <c r="J1044" s="4" t="s">
        <v>1</v>
      </c>
      <c r="K1044" s="4" t="s">
        <v>13</v>
      </c>
      <c r="L1044" s="13">
        <f t="shared" si="33"/>
        <v>7731.1758904109593</v>
      </c>
    </row>
    <row r="1045" spans="1:12" x14ac:dyDescent="0.25">
      <c r="A1045" s="4" t="s">
        <v>5173</v>
      </c>
      <c r="B1045" s="5">
        <v>1044</v>
      </c>
      <c r="C1045" s="6">
        <v>40024</v>
      </c>
      <c r="D1045" s="6">
        <v>40021</v>
      </c>
      <c r="E1045" s="4">
        <v>210</v>
      </c>
      <c r="F1045" s="12">
        <v>-17314.099999999999</v>
      </c>
      <c r="G1045" s="6">
        <v>39618</v>
      </c>
      <c r="H1045" s="6">
        <v>40020</v>
      </c>
      <c r="I1045" s="4">
        <f t="shared" si="32"/>
        <v>402</v>
      </c>
      <c r="J1045" s="4" t="s">
        <v>1</v>
      </c>
      <c r="K1045" s="4" t="s">
        <v>13</v>
      </c>
      <c r="L1045" s="13">
        <f t="shared" si="33"/>
        <v>-19069.227945205475</v>
      </c>
    </row>
    <row r="1046" spans="1:12" x14ac:dyDescent="0.25">
      <c r="A1046" s="4" t="s">
        <v>5174</v>
      </c>
      <c r="B1046" s="5">
        <v>1045</v>
      </c>
      <c r="C1046" s="6">
        <v>40372</v>
      </c>
      <c r="D1046" s="6">
        <v>40021</v>
      </c>
      <c r="E1046" s="4">
        <v>1</v>
      </c>
      <c r="F1046" s="12">
        <v>-469058.9</v>
      </c>
      <c r="G1046" s="6">
        <v>39961</v>
      </c>
      <c r="H1046" s="6">
        <v>40020</v>
      </c>
      <c r="I1046" s="4">
        <f t="shared" si="32"/>
        <v>59</v>
      </c>
      <c r="J1046" s="4" t="s">
        <v>1</v>
      </c>
      <c r="K1046" s="4" t="s">
        <v>13</v>
      </c>
      <c r="L1046" s="13">
        <f t="shared" si="33"/>
        <v>-75820.479726027406</v>
      </c>
    </row>
    <row r="1047" spans="1:12" x14ac:dyDescent="0.25">
      <c r="A1047" s="4" t="s">
        <v>5175</v>
      </c>
      <c r="B1047" s="5">
        <v>1046</v>
      </c>
      <c r="C1047" s="6">
        <v>40344</v>
      </c>
      <c r="D1047" s="6">
        <v>40022</v>
      </c>
      <c r="E1047" s="4">
        <v>1265</v>
      </c>
      <c r="F1047" s="12">
        <v>176869.8</v>
      </c>
      <c r="G1047" s="6">
        <v>39931</v>
      </c>
      <c r="H1047" s="6">
        <v>40021</v>
      </c>
      <c r="I1047" s="4">
        <f t="shared" si="32"/>
        <v>90</v>
      </c>
      <c r="J1047" s="4" t="s">
        <v>0</v>
      </c>
      <c r="K1047" s="4" t="s">
        <v>14</v>
      </c>
      <c r="L1047" s="13">
        <f t="shared" si="33"/>
        <v>43611.731506849312</v>
      </c>
    </row>
    <row r="1048" spans="1:12" x14ac:dyDescent="0.25">
      <c r="A1048" s="4" t="s">
        <v>5176</v>
      </c>
      <c r="B1048" s="5">
        <v>1047</v>
      </c>
      <c r="C1048" s="6">
        <v>40344</v>
      </c>
      <c r="D1048" s="6">
        <v>40022</v>
      </c>
      <c r="E1048" s="4">
        <v>1266</v>
      </c>
      <c r="F1048" s="12">
        <v>-152047.70000000001</v>
      </c>
      <c r="G1048" s="6">
        <v>39931</v>
      </c>
      <c r="H1048" s="6">
        <v>40021</v>
      </c>
      <c r="I1048" s="4">
        <f t="shared" si="32"/>
        <v>90</v>
      </c>
      <c r="J1048" s="4" t="s">
        <v>0</v>
      </c>
      <c r="K1048" s="4" t="s">
        <v>14</v>
      </c>
      <c r="L1048" s="13">
        <f t="shared" si="33"/>
        <v>-37491.213698630141</v>
      </c>
    </row>
    <row r="1049" spans="1:12" x14ac:dyDescent="0.25">
      <c r="A1049" s="4" t="s">
        <v>5177</v>
      </c>
      <c r="B1049" s="5">
        <v>1048</v>
      </c>
      <c r="C1049" s="6">
        <v>40344</v>
      </c>
      <c r="D1049" s="6">
        <v>40022</v>
      </c>
      <c r="E1049" s="4">
        <v>1</v>
      </c>
      <c r="F1049" s="12">
        <v>-445545.1</v>
      </c>
      <c r="G1049" s="6">
        <v>39931</v>
      </c>
      <c r="H1049" s="6">
        <v>40021</v>
      </c>
      <c r="I1049" s="4">
        <f t="shared" si="32"/>
        <v>90</v>
      </c>
      <c r="J1049" s="4" t="s">
        <v>1</v>
      </c>
      <c r="K1049" s="4" t="s">
        <v>13</v>
      </c>
      <c r="L1049" s="13">
        <f t="shared" si="33"/>
        <v>-109860.43561643835</v>
      </c>
    </row>
    <row r="1050" spans="1:12" x14ac:dyDescent="0.25">
      <c r="A1050" s="4" t="s">
        <v>5178</v>
      </c>
      <c r="B1050" s="5">
        <v>1049</v>
      </c>
      <c r="C1050" s="6">
        <v>40061</v>
      </c>
      <c r="D1050" s="6">
        <v>40023</v>
      </c>
      <c r="E1050" s="4">
        <v>43</v>
      </c>
      <c r="F1050" s="12">
        <v>-32741.9</v>
      </c>
      <c r="G1050" s="6">
        <v>39915</v>
      </c>
      <c r="H1050" s="6">
        <v>40022</v>
      </c>
      <c r="I1050" s="4">
        <f t="shared" si="32"/>
        <v>107</v>
      </c>
      <c r="J1050" s="4" t="s">
        <v>0</v>
      </c>
      <c r="K1050" s="4" t="s">
        <v>14</v>
      </c>
      <c r="L1050" s="13">
        <f t="shared" si="33"/>
        <v>-9598.310410958904</v>
      </c>
    </row>
    <row r="1051" spans="1:12" x14ac:dyDescent="0.25">
      <c r="A1051" s="4" t="s">
        <v>5179</v>
      </c>
      <c r="B1051" s="5">
        <v>1050</v>
      </c>
      <c r="C1051" s="6">
        <v>40061</v>
      </c>
      <c r="D1051" s="6">
        <v>40023</v>
      </c>
      <c r="E1051" s="4">
        <v>210</v>
      </c>
      <c r="F1051" s="12">
        <v>34768.400000000001</v>
      </c>
      <c r="G1051" s="6">
        <v>39915</v>
      </c>
      <c r="H1051" s="6">
        <v>40022</v>
      </c>
      <c r="I1051" s="4">
        <f t="shared" si="32"/>
        <v>107</v>
      </c>
      <c r="J1051" s="4" t="s">
        <v>0</v>
      </c>
      <c r="K1051" s="4" t="s">
        <v>14</v>
      </c>
      <c r="L1051" s="13">
        <f t="shared" si="33"/>
        <v>10192.380273972603</v>
      </c>
    </row>
    <row r="1052" spans="1:12" x14ac:dyDescent="0.25">
      <c r="A1052" s="4" t="s">
        <v>5180</v>
      </c>
      <c r="B1052" s="5">
        <v>1051</v>
      </c>
      <c r="C1052" s="6">
        <v>40358</v>
      </c>
      <c r="D1052" s="6">
        <v>40023</v>
      </c>
      <c r="E1052" s="4">
        <v>43</v>
      </c>
      <c r="F1052" s="12">
        <v>103413.8</v>
      </c>
      <c r="G1052" s="6">
        <v>39932</v>
      </c>
      <c r="H1052" s="6">
        <v>40022</v>
      </c>
      <c r="I1052" s="4">
        <f t="shared" si="32"/>
        <v>90</v>
      </c>
      <c r="J1052" s="4" t="s">
        <v>0</v>
      </c>
      <c r="K1052" s="4" t="s">
        <v>14</v>
      </c>
      <c r="L1052" s="13">
        <f t="shared" si="33"/>
        <v>25499.293150684935</v>
      </c>
    </row>
    <row r="1053" spans="1:12" x14ac:dyDescent="0.25">
      <c r="A1053" s="4" t="s">
        <v>5181</v>
      </c>
      <c r="B1053" s="5">
        <v>1052</v>
      </c>
      <c r="C1053" s="6">
        <v>40358</v>
      </c>
      <c r="D1053" s="6">
        <v>40023</v>
      </c>
      <c r="E1053" s="4">
        <v>210</v>
      </c>
      <c r="F1053" s="12">
        <v>-137002.20000000001</v>
      </c>
      <c r="G1053" s="6">
        <v>39932</v>
      </c>
      <c r="H1053" s="6">
        <v>40022</v>
      </c>
      <c r="I1053" s="4">
        <f t="shared" si="32"/>
        <v>90</v>
      </c>
      <c r="J1053" s="4" t="s">
        <v>0</v>
      </c>
      <c r="K1053" s="4" t="s">
        <v>14</v>
      </c>
      <c r="L1053" s="13">
        <f t="shared" si="33"/>
        <v>-33781.364383561646</v>
      </c>
    </row>
    <row r="1054" spans="1:12" x14ac:dyDescent="0.25">
      <c r="A1054" s="4" t="s">
        <v>5182</v>
      </c>
      <c r="B1054" s="5">
        <v>1053</v>
      </c>
      <c r="C1054" s="6">
        <v>40078</v>
      </c>
      <c r="D1054" s="6">
        <v>40023</v>
      </c>
      <c r="E1054" s="4">
        <v>43</v>
      </c>
      <c r="F1054" s="12">
        <v>-71931.199999999997</v>
      </c>
      <c r="G1054" s="6">
        <v>39941</v>
      </c>
      <c r="H1054" s="6">
        <v>40022</v>
      </c>
      <c r="I1054" s="4">
        <f t="shared" si="32"/>
        <v>81</v>
      </c>
      <c r="J1054" s="4" t="s">
        <v>1</v>
      </c>
      <c r="K1054" s="4" t="s">
        <v>13</v>
      </c>
      <c r="L1054" s="13">
        <f t="shared" si="33"/>
        <v>-15962.814246575341</v>
      </c>
    </row>
    <row r="1055" spans="1:12" x14ac:dyDescent="0.25">
      <c r="A1055" s="4" t="s">
        <v>5183</v>
      </c>
      <c r="B1055" s="5">
        <v>1054</v>
      </c>
      <c r="C1055" s="6">
        <v>40078</v>
      </c>
      <c r="D1055" s="6">
        <v>40023</v>
      </c>
      <c r="E1055" s="4">
        <v>210</v>
      </c>
      <c r="F1055" s="12">
        <v>-133184.5</v>
      </c>
      <c r="G1055" s="6">
        <v>39941</v>
      </c>
      <c r="H1055" s="6">
        <v>40022</v>
      </c>
      <c r="I1055" s="4">
        <f t="shared" si="32"/>
        <v>81</v>
      </c>
      <c r="J1055" s="4" t="s">
        <v>1</v>
      </c>
      <c r="K1055" s="4" t="s">
        <v>13</v>
      </c>
      <c r="L1055" s="13">
        <f t="shared" si="33"/>
        <v>-29556.012328767127</v>
      </c>
    </row>
    <row r="1056" spans="1:12" x14ac:dyDescent="0.25">
      <c r="A1056" s="4" t="s">
        <v>5184</v>
      </c>
      <c r="B1056" s="5">
        <v>1055</v>
      </c>
      <c r="C1056" s="6">
        <v>40203</v>
      </c>
      <c r="D1056" s="6">
        <v>40023</v>
      </c>
      <c r="E1056" s="4">
        <v>43</v>
      </c>
      <c r="F1056" s="12">
        <v>-150845.29999999999</v>
      </c>
      <c r="G1056" s="6">
        <v>39974</v>
      </c>
      <c r="H1056" s="6">
        <v>40022</v>
      </c>
      <c r="I1056" s="4">
        <f t="shared" si="32"/>
        <v>48</v>
      </c>
      <c r="J1056" s="4" t="s">
        <v>1</v>
      </c>
      <c r="K1056" s="4" t="s">
        <v>13</v>
      </c>
      <c r="L1056" s="13">
        <f t="shared" si="33"/>
        <v>-19837.190136986301</v>
      </c>
    </row>
    <row r="1057" spans="1:12" x14ac:dyDescent="0.25">
      <c r="A1057" s="4" t="s">
        <v>5185</v>
      </c>
      <c r="B1057" s="5">
        <v>1056</v>
      </c>
      <c r="C1057" s="6">
        <v>40203</v>
      </c>
      <c r="D1057" s="6">
        <v>40023</v>
      </c>
      <c r="E1057" s="4">
        <v>210</v>
      </c>
      <c r="F1057" s="12">
        <v>51102.3</v>
      </c>
      <c r="G1057" s="6">
        <v>39974</v>
      </c>
      <c r="H1057" s="6">
        <v>40022</v>
      </c>
      <c r="I1057" s="4">
        <f t="shared" si="32"/>
        <v>48</v>
      </c>
      <c r="J1057" s="4" t="s">
        <v>1</v>
      </c>
      <c r="K1057" s="4" t="s">
        <v>13</v>
      </c>
      <c r="L1057" s="13">
        <f t="shared" si="33"/>
        <v>6720.3024657534252</v>
      </c>
    </row>
    <row r="1058" spans="1:12" x14ac:dyDescent="0.25">
      <c r="A1058" s="4" t="s">
        <v>5186</v>
      </c>
      <c r="B1058" s="5">
        <v>1057</v>
      </c>
      <c r="C1058" s="6">
        <v>40339</v>
      </c>
      <c r="D1058" s="6">
        <v>40023</v>
      </c>
      <c r="E1058" s="4">
        <v>43</v>
      </c>
      <c r="F1058" s="12">
        <v>161456</v>
      </c>
      <c r="G1058" s="6">
        <v>39926</v>
      </c>
      <c r="H1058" s="6">
        <v>40022</v>
      </c>
      <c r="I1058" s="4">
        <f t="shared" si="32"/>
        <v>96</v>
      </c>
      <c r="J1058" s="4" t="s">
        <v>1</v>
      </c>
      <c r="K1058" s="4" t="s">
        <v>13</v>
      </c>
      <c r="L1058" s="13">
        <f t="shared" si="33"/>
        <v>42465.139726027395</v>
      </c>
    </row>
    <row r="1059" spans="1:12" x14ac:dyDescent="0.25">
      <c r="A1059" s="4" t="s">
        <v>5187</v>
      </c>
      <c r="B1059" s="5">
        <v>1058</v>
      </c>
      <c r="C1059" s="6">
        <v>40339</v>
      </c>
      <c r="D1059" s="6">
        <v>40023</v>
      </c>
      <c r="E1059" s="4">
        <v>210</v>
      </c>
      <c r="F1059" s="12">
        <v>-200095</v>
      </c>
      <c r="G1059" s="6">
        <v>39926</v>
      </c>
      <c r="H1059" s="6">
        <v>40022</v>
      </c>
      <c r="I1059" s="4">
        <f t="shared" si="32"/>
        <v>96</v>
      </c>
      <c r="J1059" s="4" t="s">
        <v>1</v>
      </c>
      <c r="K1059" s="4" t="s">
        <v>13</v>
      </c>
      <c r="L1059" s="13">
        <f t="shared" si="33"/>
        <v>-52627.726027397257</v>
      </c>
    </row>
    <row r="1060" spans="1:12" x14ac:dyDescent="0.25">
      <c r="A1060" s="4" t="s">
        <v>5188</v>
      </c>
      <c r="B1060" s="5">
        <v>1059</v>
      </c>
      <c r="C1060" s="6">
        <v>40367</v>
      </c>
      <c r="D1060" s="6">
        <v>40023</v>
      </c>
      <c r="E1060" s="4">
        <v>1</v>
      </c>
      <c r="F1060" s="12">
        <v>-1026083</v>
      </c>
      <c r="G1060" s="6">
        <v>39932</v>
      </c>
      <c r="H1060" s="6">
        <v>40022</v>
      </c>
      <c r="I1060" s="4">
        <f t="shared" si="32"/>
        <v>90</v>
      </c>
      <c r="J1060" s="4" t="s">
        <v>1</v>
      </c>
      <c r="K1060" s="4" t="s">
        <v>13</v>
      </c>
      <c r="L1060" s="13">
        <f t="shared" si="33"/>
        <v>-253006.76712328766</v>
      </c>
    </row>
    <row r="1061" spans="1:12" x14ac:dyDescent="0.25">
      <c r="A1061" s="4" t="s">
        <v>5189</v>
      </c>
      <c r="B1061" s="5">
        <v>1060</v>
      </c>
      <c r="C1061" s="6">
        <v>40336</v>
      </c>
      <c r="D1061" s="6">
        <v>40024</v>
      </c>
      <c r="E1061" s="4">
        <v>1</v>
      </c>
      <c r="F1061" s="12">
        <v>-209932.5</v>
      </c>
      <c r="G1061" s="6">
        <v>40003</v>
      </c>
      <c r="H1061" s="6">
        <v>40023</v>
      </c>
      <c r="I1061" s="4">
        <f t="shared" si="32"/>
        <v>20</v>
      </c>
      <c r="J1061" s="4" t="s">
        <v>0</v>
      </c>
      <c r="K1061" s="4" t="s">
        <v>14</v>
      </c>
      <c r="L1061" s="13">
        <f t="shared" si="33"/>
        <v>-11503.150684931506</v>
      </c>
    </row>
    <row r="1062" spans="1:12" x14ac:dyDescent="0.25">
      <c r="A1062" s="4" t="s">
        <v>5190</v>
      </c>
      <c r="B1062" s="5">
        <v>1061</v>
      </c>
      <c r="C1062" s="6">
        <v>40266</v>
      </c>
      <c r="D1062" s="6">
        <v>40024</v>
      </c>
      <c r="E1062" s="4">
        <v>43</v>
      </c>
      <c r="F1062" s="12">
        <v>55421.1</v>
      </c>
      <c r="G1062" s="6">
        <v>39944</v>
      </c>
      <c r="H1062" s="6">
        <v>40023</v>
      </c>
      <c r="I1062" s="4">
        <f t="shared" si="32"/>
        <v>79</v>
      </c>
      <c r="J1062" s="4" t="s">
        <v>1</v>
      </c>
      <c r="K1062" s="4" t="s">
        <v>13</v>
      </c>
      <c r="L1062" s="13">
        <f t="shared" si="33"/>
        <v>11995.251780821918</v>
      </c>
    </row>
    <row r="1063" spans="1:12" x14ac:dyDescent="0.25">
      <c r="A1063" s="4" t="s">
        <v>5191</v>
      </c>
      <c r="B1063" s="5">
        <v>1062</v>
      </c>
      <c r="C1063" s="6">
        <v>40266</v>
      </c>
      <c r="D1063" s="6">
        <v>40024</v>
      </c>
      <c r="E1063" s="4">
        <v>210</v>
      </c>
      <c r="F1063" s="12">
        <v>-152500.9</v>
      </c>
      <c r="G1063" s="6">
        <v>39944</v>
      </c>
      <c r="H1063" s="6">
        <v>40023</v>
      </c>
      <c r="I1063" s="4">
        <f t="shared" si="32"/>
        <v>79</v>
      </c>
      <c r="J1063" s="4" t="s">
        <v>1</v>
      </c>
      <c r="K1063" s="4" t="s">
        <v>13</v>
      </c>
      <c r="L1063" s="13">
        <f t="shared" si="33"/>
        <v>-33007.044109589042</v>
      </c>
    </row>
    <row r="1064" spans="1:12" x14ac:dyDescent="0.25">
      <c r="A1064" s="4" t="s">
        <v>5192</v>
      </c>
      <c r="B1064" s="5">
        <v>1063</v>
      </c>
      <c r="C1064" s="6">
        <v>40310</v>
      </c>
      <c r="D1064" s="6">
        <v>40024</v>
      </c>
      <c r="E1064" s="4">
        <v>172</v>
      </c>
      <c r="F1064" s="12">
        <v>-448891</v>
      </c>
      <c r="G1064" s="6">
        <v>40019</v>
      </c>
      <c r="H1064" s="6">
        <v>40023</v>
      </c>
      <c r="I1064" s="4">
        <f t="shared" si="32"/>
        <v>4</v>
      </c>
      <c r="J1064" s="4" t="s">
        <v>1</v>
      </c>
      <c r="K1064" s="4" t="s">
        <v>13</v>
      </c>
      <c r="L1064" s="13">
        <f t="shared" si="33"/>
        <v>-4919.3534246575346</v>
      </c>
    </row>
    <row r="1065" spans="1:12" x14ac:dyDescent="0.25">
      <c r="A1065" s="4" t="s">
        <v>5193</v>
      </c>
      <c r="B1065" s="5">
        <v>1064</v>
      </c>
      <c r="C1065" s="6">
        <v>40207</v>
      </c>
      <c r="D1065" s="6">
        <v>40025</v>
      </c>
      <c r="E1065" s="4">
        <v>1</v>
      </c>
      <c r="F1065" s="12">
        <v>-147540.4</v>
      </c>
      <c r="G1065" s="6">
        <v>39967</v>
      </c>
      <c r="H1065" s="6">
        <v>40024</v>
      </c>
      <c r="I1065" s="4">
        <f t="shared" si="32"/>
        <v>57</v>
      </c>
      <c r="J1065" s="4" t="s">
        <v>0</v>
      </c>
      <c r="K1065" s="4" t="s">
        <v>14</v>
      </c>
      <c r="L1065" s="13">
        <f t="shared" si="33"/>
        <v>-23040.555616438356</v>
      </c>
    </row>
    <row r="1066" spans="1:12" x14ac:dyDescent="0.25">
      <c r="A1066" s="4" t="s">
        <v>5194</v>
      </c>
      <c r="B1066" s="5">
        <v>1065</v>
      </c>
      <c r="C1066" s="6">
        <v>40344</v>
      </c>
      <c r="D1066" s="6">
        <v>40025</v>
      </c>
      <c r="E1066" s="4">
        <v>1256</v>
      </c>
      <c r="F1066" s="12">
        <v>-239561.7</v>
      </c>
      <c r="G1066" s="6">
        <v>39931</v>
      </c>
      <c r="H1066" s="6">
        <v>40024</v>
      </c>
      <c r="I1066" s="4">
        <f t="shared" si="32"/>
        <v>93</v>
      </c>
      <c r="J1066" s="4" t="s">
        <v>1</v>
      </c>
      <c r="K1066" s="4" t="s">
        <v>13</v>
      </c>
      <c r="L1066" s="13">
        <f t="shared" si="33"/>
        <v>-61039.008493150686</v>
      </c>
    </row>
    <row r="1067" spans="1:12" x14ac:dyDescent="0.25">
      <c r="A1067" s="4" t="s">
        <v>5195</v>
      </c>
      <c r="B1067" s="5">
        <v>1066</v>
      </c>
      <c r="C1067" s="6">
        <v>40344</v>
      </c>
      <c r="D1067" s="6">
        <v>40025</v>
      </c>
      <c r="E1067" s="4">
        <v>1257</v>
      </c>
      <c r="F1067" s="12">
        <v>328419.7</v>
      </c>
      <c r="G1067" s="6">
        <v>39931</v>
      </c>
      <c r="H1067" s="6">
        <v>40024</v>
      </c>
      <c r="I1067" s="4">
        <f t="shared" si="32"/>
        <v>93</v>
      </c>
      <c r="J1067" s="4" t="s">
        <v>1</v>
      </c>
      <c r="K1067" s="4" t="s">
        <v>13</v>
      </c>
      <c r="L1067" s="13">
        <f t="shared" si="33"/>
        <v>83679.540000000008</v>
      </c>
    </row>
    <row r="1068" spans="1:12" x14ac:dyDescent="0.25">
      <c r="A1068" s="4" t="s">
        <v>5196</v>
      </c>
      <c r="B1068" s="5">
        <v>1067</v>
      </c>
      <c r="C1068" s="6">
        <v>40261</v>
      </c>
      <c r="D1068" s="6">
        <v>40025</v>
      </c>
      <c r="E1068" s="4">
        <v>1240</v>
      </c>
      <c r="F1068" s="12">
        <v>3068.7</v>
      </c>
      <c r="G1068" s="6">
        <v>39931</v>
      </c>
      <c r="H1068" s="6">
        <v>40024</v>
      </c>
      <c r="I1068" s="4">
        <f t="shared" si="32"/>
        <v>93</v>
      </c>
      <c r="J1068" s="4" t="s">
        <v>1</v>
      </c>
      <c r="K1068" s="4" t="s">
        <v>13</v>
      </c>
      <c r="L1068" s="13">
        <f t="shared" si="33"/>
        <v>781.88794520547947</v>
      </c>
    </row>
    <row r="1069" spans="1:12" x14ac:dyDescent="0.25">
      <c r="A1069" s="4" t="s">
        <v>5197</v>
      </c>
      <c r="B1069" s="5">
        <v>1068</v>
      </c>
      <c r="C1069" s="6">
        <v>40261</v>
      </c>
      <c r="D1069" s="6">
        <v>40025</v>
      </c>
      <c r="E1069" s="4">
        <v>1241</v>
      </c>
      <c r="F1069" s="12">
        <v>602.5</v>
      </c>
      <c r="G1069" s="6">
        <v>39931</v>
      </c>
      <c r="H1069" s="6">
        <v>40024</v>
      </c>
      <c r="I1069" s="4">
        <f t="shared" si="32"/>
        <v>93</v>
      </c>
      <c r="J1069" s="4" t="s">
        <v>1</v>
      </c>
      <c r="K1069" s="4" t="s">
        <v>13</v>
      </c>
      <c r="L1069" s="13">
        <f t="shared" si="33"/>
        <v>153.51369863013699</v>
      </c>
    </row>
    <row r="1070" spans="1:12" x14ac:dyDescent="0.25">
      <c r="A1070" s="4" t="s">
        <v>5198</v>
      </c>
      <c r="B1070" s="5">
        <v>1069</v>
      </c>
      <c r="C1070" s="6">
        <v>40087</v>
      </c>
      <c r="D1070" s="6">
        <v>40026</v>
      </c>
      <c r="E1070" s="4">
        <v>1</v>
      </c>
      <c r="F1070" s="12">
        <v>-58138.1</v>
      </c>
      <c r="G1070" s="6">
        <v>39976</v>
      </c>
      <c r="H1070" s="6">
        <v>40025</v>
      </c>
      <c r="I1070" s="4">
        <f t="shared" si="32"/>
        <v>49</v>
      </c>
      <c r="J1070" s="4" t="s">
        <v>0</v>
      </c>
      <c r="K1070" s="4" t="s">
        <v>14</v>
      </c>
      <c r="L1070" s="13">
        <f t="shared" si="33"/>
        <v>-7804.8408219178073</v>
      </c>
    </row>
    <row r="1071" spans="1:12" x14ac:dyDescent="0.25">
      <c r="A1071" s="4" t="s">
        <v>5199</v>
      </c>
      <c r="B1071" s="5">
        <v>1070</v>
      </c>
      <c r="C1071" s="6">
        <v>40310</v>
      </c>
      <c r="D1071" s="6">
        <v>40026</v>
      </c>
      <c r="E1071" s="4">
        <v>1</v>
      </c>
      <c r="F1071" s="12">
        <v>-230849.1</v>
      </c>
      <c r="G1071" s="6">
        <v>39994</v>
      </c>
      <c r="H1071" s="6">
        <v>40025</v>
      </c>
      <c r="I1071" s="4">
        <f t="shared" si="32"/>
        <v>31</v>
      </c>
      <c r="J1071" s="4" t="s">
        <v>0</v>
      </c>
      <c r="K1071" s="4" t="s">
        <v>14</v>
      </c>
      <c r="L1071" s="13">
        <f t="shared" si="33"/>
        <v>-19606.361917808223</v>
      </c>
    </row>
    <row r="1072" spans="1:12" x14ac:dyDescent="0.25">
      <c r="A1072" s="4" t="s">
        <v>5200</v>
      </c>
      <c r="B1072" s="5">
        <v>1071</v>
      </c>
      <c r="C1072" s="6">
        <v>40337</v>
      </c>
      <c r="D1072" s="6">
        <v>40026</v>
      </c>
      <c r="E1072" s="4">
        <v>1</v>
      </c>
      <c r="F1072" s="12">
        <v>-155483.70000000001</v>
      </c>
      <c r="G1072" s="6">
        <v>39934</v>
      </c>
      <c r="H1072" s="6">
        <v>40025</v>
      </c>
      <c r="I1072" s="4">
        <f t="shared" si="32"/>
        <v>91</v>
      </c>
      <c r="J1072" s="4" t="s">
        <v>0</v>
      </c>
      <c r="K1072" s="4" t="s">
        <v>14</v>
      </c>
      <c r="L1072" s="13">
        <f t="shared" si="33"/>
        <v>-38764.429315068497</v>
      </c>
    </row>
    <row r="1073" spans="1:12" x14ac:dyDescent="0.25">
      <c r="A1073" s="4" t="s">
        <v>5201</v>
      </c>
      <c r="B1073" s="5">
        <v>1072</v>
      </c>
      <c r="C1073" s="6">
        <v>40339</v>
      </c>
      <c r="D1073" s="6">
        <v>40027</v>
      </c>
      <c r="E1073" s="4">
        <v>1233</v>
      </c>
      <c r="F1073" s="12">
        <v>-360518.8</v>
      </c>
      <c r="G1073" s="6">
        <v>39935</v>
      </c>
      <c r="H1073" s="6">
        <v>40026</v>
      </c>
      <c r="I1073" s="4">
        <f t="shared" si="32"/>
        <v>91</v>
      </c>
      <c r="J1073" s="4" t="s">
        <v>1</v>
      </c>
      <c r="K1073" s="4" t="s">
        <v>13</v>
      </c>
      <c r="L1073" s="13">
        <f t="shared" si="33"/>
        <v>-89882.769315068494</v>
      </c>
    </row>
    <row r="1074" spans="1:12" x14ac:dyDescent="0.25">
      <c r="A1074" s="4" t="s">
        <v>5202</v>
      </c>
      <c r="B1074" s="5">
        <v>1073</v>
      </c>
      <c r="C1074" s="6">
        <v>40339</v>
      </c>
      <c r="D1074" s="6">
        <v>40027</v>
      </c>
      <c r="E1074" s="4">
        <v>1234</v>
      </c>
      <c r="F1074" s="12">
        <v>25.4</v>
      </c>
      <c r="G1074" s="6">
        <v>39935</v>
      </c>
      <c r="H1074" s="6">
        <v>40026</v>
      </c>
      <c r="I1074" s="4">
        <f t="shared" si="32"/>
        <v>91</v>
      </c>
      <c r="J1074" s="4" t="s">
        <v>1</v>
      </c>
      <c r="K1074" s="4" t="s">
        <v>13</v>
      </c>
      <c r="L1074" s="13">
        <f t="shared" si="33"/>
        <v>6.3326027397260276</v>
      </c>
    </row>
    <row r="1075" spans="1:12" x14ac:dyDescent="0.25">
      <c r="A1075" s="4" t="s">
        <v>5203</v>
      </c>
      <c r="B1075" s="5">
        <v>1074</v>
      </c>
      <c r="C1075" s="6">
        <v>40091</v>
      </c>
      <c r="D1075" s="6">
        <v>40027</v>
      </c>
      <c r="E1075" s="4">
        <v>1</v>
      </c>
      <c r="F1075" s="12">
        <v>-15424.7</v>
      </c>
      <c r="G1075" s="6">
        <v>39689</v>
      </c>
      <c r="H1075" s="6">
        <v>40026</v>
      </c>
      <c r="I1075" s="4">
        <f t="shared" si="32"/>
        <v>337</v>
      </c>
      <c r="J1075" s="4" t="s">
        <v>1</v>
      </c>
      <c r="K1075" s="4" t="s">
        <v>13</v>
      </c>
      <c r="L1075" s="13">
        <f t="shared" si="33"/>
        <v>-14241.435342465755</v>
      </c>
    </row>
    <row r="1076" spans="1:12" x14ac:dyDescent="0.25">
      <c r="A1076" s="4" t="s">
        <v>5204</v>
      </c>
      <c r="B1076" s="5">
        <v>1075</v>
      </c>
      <c r="C1076" s="6">
        <v>40338</v>
      </c>
      <c r="D1076" s="6">
        <v>40027</v>
      </c>
      <c r="E1076" s="4">
        <v>43</v>
      </c>
      <c r="F1076" s="12">
        <v>-472900</v>
      </c>
      <c r="G1076" s="6">
        <v>39984</v>
      </c>
      <c r="H1076" s="6">
        <v>40026</v>
      </c>
      <c r="I1076" s="4">
        <f t="shared" si="32"/>
        <v>42</v>
      </c>
      <c r="J1076" s="4" t="s">
        <v>1</v>
      </c>
      <c r="K1076" s="4" t="s">
        <v>13</v>
      </c>
      <c r="L1076" s="13">
        <f t="shared" si="33"/>
        <v>-54415.890410958898</v>
      </c>
    </row>
    <row r="1077" spans="1:12" x14ac:dyDescent="0.25">
      <c r="A1077" s="4" t="s">
        <v>5205</v>
      </c>
      <c r="B1077" s="5">
        <v>1076</v>
      </c>
      <c r="C1077" s="6">
        <v>40338</v>
      </c>
      <c r="D1077" s="6">
        <v>40027</v>
      </c>
      <c r="E1077" s="4">
        <v>210</v>
      </c>
      <c r="F1077" s="12">
        <v>0</v>
      </c>
      <c r="G1077" s="6">
        <v>39984</v>
      </c>
      <c r="H1077" s="6">
        <v>40026</v>
      </c>
      <c r="I1077" s="4">
        <f t="shared" si="32"/>
        <v>42</v>
      </c>
      <c r="J1077" s="4" t="s">
        <v>1</v>
      </c>
      <c r="K1077" s="4" t="s">
        <v>13</v>
      </c>
      <c r="L1077" s="13">
        <f t="shared" si="33"/>
        <v>0</v>
      </c>
    </row>
    <row r="1078" spans="1:12" x14ac:dyDescent="0.25">
      <c r="A1078" s="4" t="s">
        <v>5206</v>
      </c>
      <c r="B1078" s="5">
        <v>1077</v>
      </c>
      <c r="C1078" s="6">
        <v>40147</v>
      </c>
      <c r="D1078" s="6">
        <v>40027</v>
      </c>
      <c r="E1078" s="4">
        <v>1</v>
      </c>
      <c r="F1078" s="12">
        <v>-15886.3</v>
      </c>
      <c r="G1078" s="6">
        <v>39736</v>
      </c>
      <c r="H1078" s="6">
        <v>40026</v>
      </c>
      <c r="I1078" s="4">
        <f t="shared" si="32"/>
        <v>290</v>
      </c>
      <c r="J1078" s="4" t="s">
        <v>1</v>
      </c>
      <c r="K1078" s="4" t="s">
        <v>13</v>
      </c>
      <c r="L1078" s="13">
        <f t="shared" si="33"/>
        <v>-12621.991780821918</v>
      </c>
    </row>
    <row r="1079" spans="1:12" x14ac:dyDescent="0.25">
      <c r="A1079" s="4" t="s">
        <v>5207</v>
      </c>
      <c r="B1079" s="5">
        <v>1078</v>
      </c>
      <c r="C1079" s="6">
        <v>40368</v>
      </c>
      <c r="D1079" s="6">
        <v>40028</v>
      </c>
      <c r="E1079" s="4">
        <v>1</v>
      </c>
      <c r="F1079" s="12">
        <v>-14881.7</v>
      </c>
      <c r="G1079" s="6">
        <v>39960</v>
      </c>
      <c r="H1079" s="6">
        <v>40027</v>
      </c>
      <c r="I1079" s="4">
        <f t="shared" si="32"/>
        <v>67</v>
      </c>
      <c r="J1079" s="4" t="s">
        <v>0</v>
      </c>
      <c r="K1079" s="4" t="s">
        <v>14</v>
      </c>
      <c r="L1079" s="13">
        <f t="shared" si="33"/>
        <v>-2731.7093150684932</v>
      </c>
    </row>
    <row r="1080" spans="1:12" x14ac:dyDescent="0.25">
      <c r="A1080" s="4" t="s">
        <v>5208</v>
      </c>
      <c r="B1080" s="5">
        <v>1079</v>
      </c>
      <c r="C1080" s="6">
        <v>40200</v>
      </c>
      <c r="D1080" s="6">
        <v>40028</v>
      </c>
      <c r="E1080" s="4">
        <v>1</v>
      </c>
      <c r="F1080" s="12">
        <v>-125204.3</v>
      </c>
      <c r="G1080" s="6">
        <v>39983</v>
      </c>
      <c r="H1080" s="6">
        <v>40027</v>
      </c>
      <c r="I1080" s="4">
        <f t="shared" si="32"/>
        <v>44</v>
      </c>
      <c r="J1080" s="4" t="s">
        <v>1</v>
      </c>
      <c r="K1080" s="4" t="s">
        <v>13</v>
      </c>
      <c r="L1080" s="13">
        <f t="shared" si="33"/>
        <v>-15093.121095890412</v>
      </c>
    </row>
    <row r="1081" spans="1:12" x14ac:dyDescent="0.25">
      <c r="A1081" s="4" t="s">
        <v>5209</v>
      </c>
      <c r="B1081" s="5">
        <v>1080</v>
      </c>
      <c r="C1081" s="6">
        <v>40338</v>
      </c>
      <c r="D1081" s="6">
        <v>40028</v>
      </c>
      <c r="E1081" s="4">
        <v>1</v>
      </c>
      <c r="F1081" s="12">
        <v>-226985.2</v>
      </c>
      <c r="G1081" s="6">
        <v>39923</v>
      </c>
      <c r="H1081" s="6">
        <v>40027</v>
      </c>
      <c r="I1081" s="4">
        <f t="shared" si="32"/>
        <v>104</v>
      </c>
      <c r="J1081" s="4" t="s">
        <v>1</v>
      </c>
      <c r="K1081" s="4" t="s">
        <v>13</v>
      </c>
      <c r="L1081" s="13">
        <f t="shared" si="33"/>
        <v>-64675.235068493152</v>
      </c>
    </row>
    <row r="1082" spans="1:12" x14ac:dyDescent="0.25">
      <c r="A1082" s="4" t="s">
        <v>5210</v>
      </c>
      <c r="B1082" s="5">
        <v>1081</v>
      </c>
      <c r="C1082" s="6">
        <v>40374</v>
      </c>
      <c r="D1082" s="6">
        <v>40028</v>
      </c>
      <c r="E1082" s="4">
        <v>43</v>
      </c>
      <c r="F1082" s="12">
        <v>334401.5</v>
      </c>
      <c r="G1082" s="6">
        <v>39975</v>
      </c>
      <c r="H1082" s="6">
        <v>40027</v>
      </c>
      <c r="I1082" s="4">
        <f t="shared" si="32"/>
        <v>52</v>
      </c>
      <c r="J1082" s="4" t="s">
        <v>1</v>
      </c>
      <c r="K1082" s="4" t="s">
        <v>13</v>
      </c>
      <c r="L1082" s="13">
        <f t="shared" si="33"/>
        <v>47640.76164383562</v>
      </c>
    </row>
    <row r="1083" spans="1:12" x14ac:dyDescent="0.25">
      <c r="A1083" s="4" t="s">
        <v>5211</v>
      </c>
      <c r="B1083" s="5">
        <v>1082</v>
      </c>
      <c r="C1083" s="6">
        <v>40374</v>
      </c>
      <c r="D1083" s="6">
        <v>40028</v>
      </c>
      <c r="E1083" s="4">
        <v>210</v>
      </c>
      <c r="F1083" s="12">
        <v>-486976.2</v>
      </c>
      <c r="G1083" s="6">
        <v>39975</v>
      </c>
      <c r="H1083" s="6">
        <v>40027</v>
      </c>
      <c r="I1083" s="4">
        <f t="shared" si="32"/>
        <v>52</v>
      </c>
      <c r="J1083" s="4" t="s">
        <v>1</v>
      </c>
      <c r="K1083" s="4" t="s">
        <v>13</v>
      </c>
      <c r="L1083" s="13">
        <f t="shared" si="33"/>
        <v>-69377.431232876712</v>
      </c>
    </row>
    <row r="1084" spans="1:12" x14ac:dyDescent="0.25">
      <c r="A1084" s="4" t="s">
        <v>5212</v>
      </c>
      <c r="B1084" s="5">
        <v>1083</v>
      </c>
      <c r="C1084" s="6">
        <v>40340</v>
      </c>
      <c r="D1084" s="6">
        <v>40028</v>
      </c>
      <c r="E1084" s="4">
        <v>1</v>
      </c>
      <c r="F1084" s="12">
        <v>-2529.6</v>
      </c>
      <c r="G1084" s="6">
        <v>39956</v>
      </c>
      <c r="H1084" s="6">
        <v>40027</v>
      </c>
      <c r="I1084" s="4">
        <f t="shared" si="32"/>
        <v>71</v>
      </c>
      <c r="J1084" s="4" t="s">
        <v>1</v>
      </c>
      <c r="K1084" s="4" t="s">
        <v>13</v>
      </c>
      <c r="L1084" s="13">
        <f t="shared" si="33"/>
        <v>-492.05917808219175</v>
      </c>
    </row>
    <row r="1085" spans="1:12" x14ac:dyDescent="0.25">
      <c r="A1085" s="4" t="s">
        <v>5213</v>
      </c>
      <c r="B1085" s="5">
        <v>1084</v>
      </c>
      <c r="C1085" s="6">
        <v>40340</v>
      </c>
      <c r="D1085" s="6">
        <v>40028</v>
      </c>
      <c r="E1085" s="4">
        <v>1</v>
      </c>
      <c r="F1085" s="12">
        <v>-84333.4</v>
      </c>
      <c r="G1085" s="6">
        <v>39936</v>
      </c>
      <c r="H1085" s="6">
        <v>40027</v>
      </c>
      <c r="I1085" s="4">
        <f t="shared" si="32"/>
        <v>91</v>
      </c>
      <c r="J1085" s="4" t="s">
        <v>1</v>
      </c>
      <c r="K1085" s="4" t="s">
        <v>13</v>
      </c>
      <c r="L1085" s="13">
        <f t="shared" si="33"/>
        <v>-21025.587397260271</v>
      </c>
    </row>
    <row r="1086" spans="1:12" x14ac:dyDescent="0.25">
      <c r="A1086" s="4" t="s">
        <v>5214</v>
      </c>
      <c r="B1086" s="5">
        <v>1085</v>
      </c>
      <c r="C1086" s="6">
        <v>40393</v>
      </c>
      <c r="D1086" s="6">
        <v>40029</v>
      </c>
      <c r="E1086" s="4">
        <v>1248</v>
      </c>
      <c r="F1086" s="12">
        <v>-724223.2</v>
      </c>
      <c r="G1086" s="6">
        <v>39983</v>
      </c>
      <c r="H1086" s="6">
        <v>40028</v>
      </c>
      <c r="I1086" s="4">
        <f t="shared" si="32"/>
        <v>45</v>
      </c>
      <c r="J1086" s="4" t="s">
        <v>1</v>
      </c>
      <c r="K1086" s="4" t="s">
        <v>13</v>
      </c>
      <c r="L1086" s="13">
        <f t="shared" si="33"/>
        <v>-89287.791780821921</v>
      </c>
    </row>
    <row r="1087" spans="1:12" x14ac:dyDescent="0.25">
      <c r="A1087" s="4" t="s">
        <v>5215</v>
      </c>
      <c r="B1087" s="5">
        <v>1086</v>
      </c>
      <c r="C1087" s="6">
        <v>40393</v>
      </c>
      <c r="D1087" s="6">
        <v>40029</v>
      </c>
      <c r="E1087" s="4">
        <v>1249</v>
      </c>
      <c r="F1087" s="12">
        <v>-2677009.6</v>
      </c>
      <c r="G1087" s="6">
        <v>39983</v>
      </c>
      <c r="H1087" s="6">
        <v>40028</v>
      </c>
      <c r="I1087" s="4">
        <f t="shared" si="32"/>
        <v>45</v>
      </c>
      <c r="J1087" s="4" t="s">
        <v>1</v>
      </c>
      <c r="K1087" s="4" t="s">
        <v>13</v>
      </c>
      <c r="L1087" s="13">
        <f t="shared" si="33"/>
        <v>-330042.27945205482</v>
      </c>
    </row>
    <row r="1088" spans="1:12" x14ac:dyDescent="0.25">
      <c r="A1088" s="4" t="s">
        <v>5216</v>
      </c>
      <c r="B1088" s="5">
        <v>1087</v>
      </c>
      <c r="C1088" s="6">
        <v>40350</v>
      </c>
      <c r="D1088" s="6">
        <v>40029</v>
      </c>
      <c r="E1088" s="4">
        <v>1</v>
      </c>
      <c r="F1088" s="12">
        <v>-436537.8</v>
      </c>
      <c r="G1088" s="6">
        <v>39948</v>
      </c>
      <c r="H1088" s="6">
        <v>40028</v>
      </c>
      <c r="I1088" s="4">
        <f t="shared" si="32"/>
        <v>80</v>
      </c>
      <c r="J1088" s="4" t="s">
        <v>1</v>
      </c>
      <c r="K1088" s="4" t="s">
        <v>13</v>
      </c>
      <c r="L1088" s="13">
        <f t="shared" si="33"/>
        <v>-95679.517808219171</v>
      </c>
    </row>
    <row r="1089" spans="1:12" x14ac:dyDescent="0.25">
      <c r="A1089" s="4" t="s">
        <v>5217</v>
      </c>
      <c r="B1089" s="5">
        <v>1088</v>
      </c>
      <c r="C1089" s="6">
        <v>40374</v>
      </c>
      <c r="D1089" s="6">
        <v>40029</v>
      </c>
      <c r="E1089" s="4">
        <v>43</v>
      </c>
      <c r="F1089" s="12">
        <v>221229.7</v>
      </c>
      <c r="G1089" s="6">
        <v>39975</v>
      </c>
      <c r="H1089" s="6">
        <v>40028</v>
      </c>
      <c r="I1089" s="4">
        <f t="shared" si="32"/>
        <v>53</v>
      </c>
      <c r="J1089" s="4" t="s">
        <v>1</v>
      </c>
      <c r="K1089" s="4" t="s">
        <v>13</v>
      </c>
      <c r="L1089" s="13">
        <f t="shared" si="33"/>
        <v>32123.764657534251</v>
      </c>
    </row>
    <row r="1090" spans="1:12" x14ac:dyDescent="0.25">
      <c r="A1090" s="4" t="s">
        <v>5218</v>
      </c>
      <c r="B1090" s="5">
        <v>1089</v>
      </c>
      <c r="C1090" s="6">
        <v>40374</v>
      </c>
      <c r="D1090" s="6">
        <v>40029</v>
      </c>
      <c r="E1090" s="4">
        <v>210</v>
      </c>
      <c r="F1090" s="12">
        <v>-325885.2</v>
      </c>
      <c r="G1090" s="6">
        <v>39975</v>
      </c>
      <c r="H1090" s="6">
        <v>40028</v>
      </c>
      <c r="I1090" s="4">
        <f t="shared" ref="I1090:I1153" si="34">H1090-G1090</f>
        <v>53</v>
      </c>
      <c r="J1090" s="4" t="s">
        <v>1</v>
      </c>
      <c r="K1090" s="4" t="s">
        <v>13</v>
      </c>
      <c r="L1090" s="13">
        <f t="shared" si="33"/>
        <v>-47320.316712328771</v>
      </c>
    </row>
    <row r="1091" spans="1:12" x14ac:dyDescent="0.25">
      <c r="A1091" s="4" t="s">
        <v>5219</v>
      </c>
      <c r="B1091" s="5">
        <v>1090</v>
      </c>
      <c r="C1091" s="6">
        <v>40347</v>
      </c>
      <c r="D1091" s="6">
        <v>40029</v>
      </c>
      <c r="E1091" s="4">
        <v>43</v>
      </c>
      <c r="F1091" s="12">
        <v>-414566.40000000002</v>
      </c>
      <c r="G1091" s="6">
        <v>39937</v>
      </c>
      <c r="H1091" s="6">
        <v>40028</v>
      </c>
      <c r="I1091" s="4">
        <f t="shared" si="34"/>
        <v>91</v>
      </c>
      <c r="J1091" s="4" t="s">
        <v>1</v>
      </c>
      <c r="K1091" s="4" t="s">
        <v>13</v>
      </c>
      <c r="L1091" s="13">
        <f t="shared" ref="L1091:L1154" si="35">F1091/365*I1091</f>
        <v>-103357.65041095892</v>
      </c>
    </row>
    <row r="1092" spans="1:12" x14ac:dyDescent="0.25">
      <c r="A1092" s="4" t="s">
        <v>5220</v>
      </c>
      <c r="B1092" s="5">
        <v>1091</v>
      </c>
      <c r="C1092" s="6">
        <v>40347</v>
      </c>
      <c r="D1092" s="6">
        <v>40029</v>
      </c>
      <c r="E1092" s="4">
        <v>210</v>
      </c>
      <c r="F1092" s="12">
        <v>46309.8</v>
      </c>
      <c r="G1092" s="6">
        <v>39937</v>
      </c>
      <c r="H1092" s="6">
        <v>40028</v>
      </c>
      <c r="I1092" s="4">
        <f t="shared" si="34"/>
        <v>91</v>
      </c>
      <c r="J1092" s="4" t="s">
        <v>1</v>
      </c>
      <c r="K1092" s="4" t="s">
        <v>13</v>
      </c>
      <c r="L1092" s="13">
        <f t="shared" si="35"/>
        <v>11545.730958904111</v>
      </c>
    </row>
    <row r="1093" spans="1:12" x14ac:dyDescent="0.25">
      <c r="A1093" s="4" t="s">
        <v>5221</v>
      </c>
      <c r="B1093" s="5">
        <v>1092</v>
      </c>
      <c r="C1093" s="6">
        <v>40336</v>
      </c>
      <c r="D1093" s="6">
        <v>40029</v>
      </c>
      <c r="E1093" s="4">
        <v>208</v>
      </c>
      <c r="F1093" s="12">
        <v>-70606.7</v>
      </c>
      <c r="G1093" s="6">
        <v>39921</v>
      </c>
      <c r="H1093" s="6">
        <v>40028</v>
      </c>
      <c r="I1093" s="4">
        <f t="shared" si="34"/>
        <v>107</v>
      </c>
      <c r="J1093" s="4" t="s">
        <v>1</v>
      </c>
      <c r="K1093" s="4" t="s">
        <v>13</v>
      </c>
      <c r="L1093" s="13">
        <f t="shared" si="35"/>
        <v>-20698.402465753425</v>
      </c>
    </row>
    <row r="1094" spans="1:12" x14ac:dyDescent="0.25">
      <c r="A1094" s="4" t="s">
        <v>5222</v>
      </c>
      <c r="B1094" s="5">
        <v>1093</v>
      </c>
      <c r="C1094" s="6">
        <v>40336</v>
      </c>
      <c r="D1094" s="6">
        <v>40029</v>
      </c>
      <c r="E1094" s="4">
        <v>360</v>
      </c>
      <c r="F1094" s="12">
        <v>-103852.9</v>
      </c>
      <c r="G1094" s="6">
        <v>39921</v>
      </c>
      <c r="H1094" s="6">
        <v>40028</v>
      </c>
      <c r="I1094" s="4">
        <f t="shared" si="34"/>
        <v>107</v>
      </c>
      <c r="J1094" s="4" t="s">
        <v>1</v>
      </c>
      <c r="K1094" s="4" t="s">
        <v>13</v>
      </c>
      <c r="L1094" s="13">
        <f t="shared" si="35"/>
        <v>-30444.548767123288</v>
      </c>
    </row>
    <row r="1095" spans="1:12" x14ac:dyDescent="0.25">
      <c r="A1095" s="4" t="s">
        <v>5223</v>
      </c>
      <c r="B1095" s="5">
        <v>1094</v>
      </c>
      <c r="C1095" s="6">
        <v>40336</v>
      </c>
      <c r="D1095" s="6">
        <v>40029</v>
      </c>
      <c r="E1095" s="4">
        <v>358</v>
      </c>
      <c r="F1095" s="12">
        <v>-82153.100000000006</v>
      </c>
      <c r="G1095" s="6">
        <v>39921</v>
      </c>
      <c r="H1095" s="6">
        <v>40028</v>
      </c>
      <c r="I1095" s="4">
        <f t="shared" si="34"/>
        <v>107</v>
      </c>
      <c r="J1095" s="4" t="s">
        <v>1</v>
      </c>
      <c r="K1095" s="4" t="s">
        <v>13</v>
      </c>
      <c r="L1095" s="13">
        <f t="shared" si="35"/>
        <v>-24083.237534246578</v>
      </c>
    </row>
    <row r="1096" spans="1:12" x14ac:dyDescent="0.25">
      <c r="A1096" s="4" t="s">
        <v>5224</v>
      </c>
      <c r="B1096" s="5">
        <v>1095</v>
      </c>
      <c r="C1096" s="6">
        <v>40382</v>
      </c>
      <c r="D1096" s="6">
        <v>40030</v>
      </c>
      <c r="E1096" s="4">
        <v>43</v>
      </c>
      <c r="F1096" s="12">
        <v>126541.4</v>
      </c>
      <c r="G1096" s="6">
        <v>39943</v>
      </c>
      <c r="H1096" s="6">
        <v>40029</v>
      </c>
      <c r="I1096" s="4">
        <f t="shared" si="34"/>
        <v>86</v>
      </c>
      <c r="J1096" s="4" t="s">
        <v>1</v>
      </c>
      <c r="K1096" s="4" t="s">
        <v>13</v>
      </c>
      <c r="L1096" s="13">
        <f t="shared" si="35"/>
        <v>29815.233972602739</v>
      </c>
    </row>
    <row r="1097" spans="1:12" x14ac:dyDescent="0.25">
      <c r="A1097" s="4" t="s">
        <v>5225</v>
      </c>
      <c r="B1097" s="5">
        <v>1096</v>
      </c>
      <c r="C1097" s="6">
        <v>40382</v>
      </c>
      <c r="D1097" s="6">
        <v>40030</v>
      </c>
      <c r="E1097" s="4">
        <v>210</v>
      </c>
      <c r="F1097" s="12">
        <v>-168950.8</v>
      </c>
      <c r="G1097" s="6">
        <v>39943</v>
      </c>
      <c r="H1097" s="6">
        <v>40029</v>
      </c>
      <c r="I1097" s="4">
        <f t="shared" si="34"/>
        <v>86</v>
      </c>
      <c r="J1097" s="4" t="s">
        <v>1</v>
      </c>
      <c r="K1097" s="4" t="s">
        <v>13</v>
      </c>
      <c r="L1097" s="13">
        <f t="shared" si="35"/>
        <v>-39807.585753424653</v>
      </c>
    </row>
    <row r="1098" spans="1:12" x14ac:dyDescent="0.25">
      <c r="A1098" s="4" t="s">
        <v>5226</v>
      </c>
      <c r="B1098" s="5">
        <v>1097</v>
      </c>
      <c r="C1098" s="6">
        <v>40065</v>
      </c>
      <c r="D1098" s="6">
        <v>40030</v>
      </c>
      <c r="E1098" s="4">
        <v>43</v>
      </c>
      <c r="F1098" s="12">
        <v>-172697.4</v>
      </c>
      <c r="G1098" s="6">
        <v>40002</v>
      </c>
      <c r="H1098" s="6">
        <v>40029</v>
      </c>
      <c r="I1098" s="4">
        <f t="shared" si="34"/>
        <v>27</v>
      </c>
      <c r="J1098" s="4" t="s">
        <v>1</v>
      </c>
      <c r="K1098" s="4" t="s">
        <v>13</v>
      </c>
      <c r="L1098" s="13">
        <f t="shared" si="35"/>
        <v>-12774.876164383561</v>
      </c>
    </row>
    <row r="1099" spans="1:12" x14ac:dyDescent="0.25">
      <c r="A1099" s="4" t="s">
        <v>5227</v>
      </c>
      <c r="B1099" s="5">
        <v>1098</v>
      </c>
      <c r="C1099" s="6">
        <v>40065</v>
      </c>
      <c r="D1099" s="6">
        <v>40030</v>
      </c>
      <c r="E1099" s="4">
        <v>210</v>
      </c>
      <c r="F1099" s="12">
        <v>-278724.3</v>
      </c>
      <c r="G1099" s="6">
        <v>40002</v>
      </c>
      <c r="H1099" s="6">
        <v>40029</v>
      </c>
      <c r="I1099" s="4">
        <f t="shared" si="34"/>
        <v>27</v>
      </c>
      <c r="J1099" s="4" t="s">
        <v>1</v>
      </c>
      <c r="K1099" s="4" t="s">
        <v>13</v>
      </c>
      <c r="L1099" s="13">
        <f t="shared" si="35"/>
        <v>-20617.961917808218</v>
      </c>
    </row>
    <row r="1100" spans="1:12" x14ac:dyDescent="0.25">
      <c r="A1100" s="4" t="s">
        <v>5228</v>
      </c>
      <c r="B1100" s="5">
        <v>1099</v>
      </c>
      <c r="C1100" s="6">
        <v>40050</v>
      </c>
      <c r="D1100" s="6">
        <v>40030</v>
      </c>
      <c r="E1100" s="4">
        <v>43</v>
      </c>
      <c r="F1100" s="12">
        <v>653</v>
      </c>
      <c r="G1100" s="6">
        <v>39875</v>
      </c>
      <c r="H1100" s="6">
        <v>40029</v>
      </c>
      <c r="I1100" s="4">
        <f t="shared" si="34"/>
        <v>154</v>
      </c>
      <c r="J1100" s="4" t="s">
        <v>1</v>
      </c>
      <c r="K1100" s="4" t="s">
        <v>13</v>
      </c>
      <c r="L1100" s="13">
        <f t="shared" si="35"/>
        <v>275.51232876712328</v>
      </c>
    </row>
    <row r="1101" spans="1:12" x14ac:dyDescent="0.25">
      <c r="A1101" s="4" t="s">
        <v>5229</v>
      </c>
      <c r="B1101" s="5">
        <v>1100</v>
      </c>
      <c r="C1101" s="6">
        <v>40050</v>
      </c>
      <c r="D1101" s="6">
        <v>40030</v>
      </c>
      <c r="E1101" s="4">
        <v>210</v>
      </c>
      <c r="F1101" s="12">
        <v>189</v>
      </c>
      <c r="G1101" s="6">
        <v>39875</v>
      </c>
      <c r="H1101" s="6">
        <v>40029</v>
      </c>
      <c r="I1101" s="4">
        <f t="shared" si="34"/>
        <v>154</v>
      </c>
      <c r="J1101" s="4" t="s">
        <v>1</v>
      </c>
      <c r="K1101" s="4" t="s">
        <v>13</v>
      </c>
      <c r="L1101" s="13">
        <f t="shared" si="35"/>
        <v>79.742465753424653</v>
      </c>
    </row>
    <row r="1102" spans="1:12" x14ac:dyDescent="0.25">
      <c r="A1102" s="4" t="s">
        <v>5230</v>
      </c>
      <c r="B1102" s="5">
        <v>1101</v>
      </c>
      <c r="C1102" s="6">
        <v>40067</v>
      </c>
      <c r="D1102" s="6">
        <v>40030</v>
      </c>
      <c r="E1102" s="4">
        <v>1</v>
      </c>
      <c r="F1102" s="12">
        <v>-32231.8</v>
      </c>
      <c r="G1102" s="6">
        <v>39920</v>
      </c>
      <c r="H1102" s="6">
        <v>40029</v>
      </c>
      <c r="I1102" s="4">
        <f t="shared" si="34"/>
        <v>109</v>
      </c>
      <c r="J1102" s="4" t="s">
        <v>1</v>
      </c>
      <c r="K1102" s="4" t="s">
        <v>13</v>
      </c>
      <c r="L1102" s="13">
        <f t="shared" si="35"/>
        <v>-9625.3868493150676</v>
      </c>
    </row>
    <row r="1103" spans="1:12" x14ac:dyDescent="0.25">
      <c r="A1103" s="4" t="s">
        <v>5231</v>
      </c>
      <c r="B1103" s="5">
        <v>1102</v>
      </c>
      <c r="C1103" s="6">
        <v>40313</v>
      </c>
      <c r="D1103" s="6">
        <v>40031</v>
      </c>
      <c r="E1103" s="4">
        <v>72</v>
      </c>
      <c r="F1103" s="12">
        <v>278676.3</v>
      </c>
      <c r="G1103" s="6">
        <v>40012</v>
      </c>
      <c r="H1103" s="6">
        <v>40030</v>
      </c>
      <c r="I1103" s="4">
        <f t="shared" si="34"/>
        <v>18</v>
      </c>
      <c r="J1103" s="4" t="s">
        <v>1</v>
      </c>
      <c r="K1103" s="4" t="s">
        <v>13</v>
      </c>
      <c r="L1103" s="13">
        <f t="shared" si="35"/>
        <v>13742.940821917808</v>
      </c>
    </row>
    <row r="1104" spans="1:12" x14ac:dyDescent="0.25">
      <c r="A1104" s="4" t="s">
        <v>5232</v>
      </c>
      <c r="B1104" s="5">
        <v>1103</v>
      </c>
      <c r="C1104" s="6">
        <v>40313</v>
      </c>
      <c r="D1104" s="6">
        <v>40031</v>
      </c>
      <c r="E1104" s="4">
        <v>184</v>
      </c>
      <c r="F1104" s="12">
        <v>-120299.7</v>
      </c>
      <c r="G1104" s="6">
        <v>40012</v>
      </c>
      <c r="H1104" s="6">
        <v>40030</v>
      </c>
      <c r="I1104" s="4">
        <f t="shared" si="34"/>
        <v>18</v>
      </c>
      <c r="J1104" s="4" t="s">
        <v>1</v>
      </c>
      <c r="K1104" s="4" t="s">
        <v>13</v>
      </c>
      <c r="L1104" s="13">
        <f t="shared" si="35"/>
        <v>-5932.5879452054787</v>
      </c>
    </row>
    <row r="1105" spans="1:12" x14ac:dyDescent="0.25">
      <c r="A1105" s="4" t="s">
        <v>5233</v>
      </c>
      <c r="B1105" s="5">
        <v>1104</v>
      </c>
      <c r="C1105" s="6">
        <v>40304</v>
      </c>
      <c r="D1105" s="6">
        <v>40031</v>
      </c>
      <c r="E1105" s="4">
        <v>1</v>
      </c>
      <c r="F1105" s="12">
        <v>-120047.1</v>
      </c>
      <c r="G1105" s="6">
        <v>40025</v>
      </c>
      <c r="H1105" s="6">
        <v>40030</v>
      </c>
      <c r="I1105" s="4">
        <f t="shared" si="34"/>
        <v>5</v>
      </c>
      <c r="J1105" s="4" t="s">
        <v>1</v>
      </c>
      <c r="K1105" s="4" t="s">
        <v>13</v>
      </c>
      <c r="L1105" s="13">
        <f t="shared" si="35"/>
        <v>-1644.4808219178083</v>
      </c>
    </row>
    <row r="1106" spans="1:12" x14ac:dyDescent="0.25">
      <c r="A1106" s="4" t="s">
        <v>5234</v>
      </c>
      <c r="B1106" s="5">
        <v>1105</v>
      </c>
      <c r="C1106" s="6">
        <v>40345</v>
      </c>
      <c r="D1106" s="6">
        <v>40031</v>
      </c>
      <c r="E1106" s="4">
        <v>1</v>
      </c>
      <c r="F1106" s="12">
        <v>-159958.5</v>
      </c>
      <c r="G1106" s="6">
        <v>39941</v>
      </c>
      <c r="H1106" s="6">
        <v>40030</v>
      </c>
      <c r="I1106" s="4">
        <f t="shared" si="34"/>
        <v>89</v>
      </c>
      <c r="J1106" s="4" t="s">
        <v>1</v>
      </c>
      <c r="K1106" s="4" t="s">
        <v>13</v>
      </c>
      <c r="L1106" s="13">
        <f t="shared" si="35"/>
        <v>-39003.579452054793</v>
      </c>
    </row>
    <row r="1107" spans="1:12" x14ac:dyDescent="0.25">
      <c r="A1107" s="4" t="s">
        <v>5235</v>
      </c>
      <c r="B1107" s="5">
        <v>1106</v>
      </c>
      <c r="C1107" s="6">
        <v>40211</v>
      </c>
      <c r="D1107" s="6">
        <v>40031</v>
      </c>
      <c r="E1107" s="4">
        <v>1</v>
      </c>
      <c r="F1107" s="12">
        <v>-94333.4</v>
      </c>
      <c r="G1107" s="6">
        <v>39800</v>
      </c>
      <c r="H1107" s="6">
        <v>40030</v>
      </c>
      <c r="I1107" s="4">
        <f t="shared" si="34"/>
        <v>230</v>
      </c>
      <c r="J1107" s="4" t="s">
        <v>1</v>
      </c>
      <c r="K1107" s="4" t="s">
        <v>13</v>
      </c>
      <c r="L1107" s="13">
        <f t="shared" si="35"/>
        <v>-59442.964383561644</v>
      </c>
    </row>
    <row r="1108" spans="1:12" x14ac:dyDescent="0.25">
      <c r="A1108" s="4" t="s">
        <v>5236</v>
      </c>
      <c r="B1108" s="5">
        <v>1107</v>
      </c>
      <c r="C1108" s="6">
        <v>40269</v>
      </c>
      <c r="D1108" s="6">
        <v>40031</v>
      </c>
      <c r="E1108" s="4">
        <v>1</v>
      </c>
      <c r="F1108" s="12">
        <v>-2431557.9</v>
      </c>
      <c r="G1108" s="6">
        <v>39998</v>
      </c>
      <c r="H1108" s="6">
        <v>40030</v>
      </c>
      <c r="I1108" s="4">
        <f t="shared" si="34"/>
        <v>32</v>
      </c>
      <c r="J1108" s="4" t="s">
        <v>1</v>
      </c>
      <c r="K1108" s="4" t="s">
        <v>13</v>
      </c>
      <c r="L1108" s="13">
        <f t="shared" si="35"/>
        <v>-213177.67890410958</v>
      </c>
    </row>
    <row r="1109" spans="1:12" x14ac:dyDescent="0.25">
      <c r="A1109" s="4" t="s">
        <v>5237</v>
      </c>
      <c r="B1109" s="5">
        <v>1108</v>
      </c>
      <c r="C1109" s="6">
        <v>40353</v>
      </c>
      <c r="D1109" s="6">
        <v>40032</v>
      </c>
      <c r="E1109" s="4">
        <v>43</v>
      </c>
      <c r="F1109" s="12">
        <v>168562.8</v>
      </c>
      <c r="G1109" s="6">
        <v>39946</v>
      </c>
      <c r="H1109" s="6">
        <v>40031</v>
      </c>
      <c r="I1109" s="4">
        <f t="shared" si="34"/>
        <v>85</v>
      </c>
      <c r="J1109" s="4" t="s">
        <v>0</v>
      </c>
      <c r="K1109" s="4" t="s">
        <v>14</v>
      </c>
      <c r="L1109" s="13">
        <f t="shared" si="35"/>
        <v>39254.350684931509</v>
      </c>
    </row>
    <row r="1110" spans="1:12" x14ac:dyDescent="0.25">
      <c r="A1110" s="4" t="s">
        <v>5238</v>
      </c>
      <c r="B1110" s="5">
        <v>1109</v>
      </c>
      <c r="C1110" s="6">
        <v>40353</v>
      </c>
      <c r="D1110" s="6">
        <v>40032</v>
      </c>
      <c r="E1110" s="4">
        <v>210</v>
      </c>
      <c r="F1110" s="12">
        <v>-251522.5</v>
      </c>
      <c r="G1110" s="6">
        <v>39946</v>
      </c>
      <c r="H1110" s="6">
        <v>40031</v>
      </c>
      <c r="I1110" s="4">
        <f t="shared" si="34"/>
        <v>85</v>
      </c>
      <c r="J1110" s="4" t="s">
        <v>0</v>
      </c>
      <c r="K1110" s="4" t="s">
        <v>14</v>
      </c>
      <c r="L1110" s="13">
        <f t="shared" si="35"/>
        <v>-58573.732876712325</v>
      </c>
    </row>
    <row r="1111" spans="1:12" x14ac:dyDescent="0.25">
      <c r="A1111" s="4" t="s">
        <v>5239</v>
      </c>
      <c r="B1111" s="5">
        <v>1110</v>
      </c>
      <c r="C1111" s="6">
        <v>40343</v>
      </c>
      <c r="D1111" s="6">
        <v>40032</v>
      </c>
      <c r="E1111" s="4">
        <v>43</v>
      </c>
      <c r="F1111" s="12">
        <v>-202964.5</v>
      </c>
      <c r="G1111" s="6">
        <v>39938</v>
      </c>
      <c r="H1111" s="6">
        <v>40031</v>
      </c>
      <c r="I1111" s="4">
        <f t="shared" si="34"/>
        <v>93</v>
      </c>
      <c r="J1111" s="4" t="s">
        <v>1</v>
      </c>
      <c r="K1111" s="4" t="s">
        <v>13</v>
      </c>
      <c r="L1111" s="13">
        <f t="shared" si="35"/>
        <v>-51714.242465753428</v>
      </c>
    </row>
    <row r="1112" spans="1:12" x14ac:dyDescent="0.25">
      <c r="A1112" s="4" t="s">
        <v>5240</v>
      </c>
      <c r="B1112" s="5">
        <v>1111</v>
      </c>
      <c r="C1112" s="6">
        <v>40343</v>
      </c>
      <c r="D1112" s="6">
        <v>40032</v>
      </c>
      <c r="E1112" s="4">
        <v>210</v>
      </c>
      <c r="F1112" s="12">
        <v>308144.40000000002</v>
      </c>
      <c r="G1112" s="6">
        <v>39938</v>
      </c>
      <c r="H1112" s="6">
        <v>40031</v>
      </c>
      <c r="I1112" s="4">
        <f t="shared" si="34"/>
        <v>93</v>
      </c>
      <c r="J1112" s="4" t="s">
        <v>1</v>
      </c>
      <c r="K1112" s="4" t="s">
        <v>13</v>
      </c>
      <c r="L1112" s="13">
        <f t="shared" si="35"/>
        <v>78513.504657534257</v>
      </c>
    </row>
    <row r="1113" spans="1:12" x14ac:dyDescent="0.25">
      <c r="A1113" s="4" t="s">
        <v>5241</v>
      </c>
      <c r="B1113" s="5">
        <v>1112</v>
      </c>
      <c r="C1113" s="6">
        <v>40345</v>
      </c>
      <c r="D1113" s="6">
        <v>40032</v>
      </c>
      <c r="E1113" s="4">
        <v>43</v>
      </c>
      <c r="F1113" s="12">
        <v>-33312.699999999997</v>
      </c>
      <c r="G1113" s="6">
        <v>39932</v>
      </c>
      <c r="H1113" s="6">
        <v>40031</v>
      </c>
      <c r="I1113" s="4">
        <f t="shared" si="34"/>
        <v>99</v>
      </c>
      <c r="J1113" s="4" t="s">
        <v>1</v>
      </c>
      <c r="K1113" s="4" t="s">
        <v>13</v>
      </c>
      <c r="L1113" s="13">
        <f t="shared" si="35"/>
        <v>-9035.4994520547934</v>
      </c>
    </row>
    <row r="1114" spans="1:12" x14ac:dyDescent="0.25">
      <c r="A1114" s="4" t="s">
        <v>5242</v>
      </c>
      <c r="B1114" s="5">
        <v>1113</v>
      </c>
      <c r="C1114" s="6">
        <v>40345</v>
      </c>
      <c r="D1114" s="6">
        <v>40032</v>
      </c>
      <c r="E1114" s="4">
        <v>210</v>
      </c>
      <c r="F1114" s="12">
        <v>-281883.40000000002</v>
      </c>
      <c r="G1114" s="6">
        <v>39932</v>
      </c>
      <c r="H1114" s="6">
        <v>40031</v>
      </c>
      <c r="I1114" s="4">
        <f t="shared" si="34"/>
        <v>99</v>
      </c>
      <c r="J1114" s="4" t="s">
        <v>1</v>
      </c>
      <c r="K1114" s="4" t="s">
        <v>13</v>
      </c>
      <c r="L1114" s="13">
        <f t="shared" si="35"/>
        <v>-76456.045479452063</v>
      </c>
    </row>
    <row r="1115" spans="1:12" x14ac:dyDescent="0.25">
      <c r="A1115" s="4" t="s">
        <v>5243</v>
      </c>
      <c r="B1115" s="5">
        <v>1114</v>
      </c>
      <c r="C1115" s="6">
        <v>40359</v>
      </c>
      <c r="D1115" s="6">
        <v>40032</v>
      </c>
      <c r="E1115" s="4">
        <v>43</v>
      </c>
      <c r="F1115" s="12">
        <v>110651.2</v>
      </c>
      <c r="G1115" s="6">
        <v>39939</v>
      </c>
      <c r="H1115" s="6">
        <v>40031</v>
      </c>
      <c r="I1115" s="4">
        <f t="shared" si="34"/>
        <v>92</v>
      </c>
      <c r="J1115" s="4" t="s">
        <v>1</v>
      </c>
      <c r="K1115" s="4" t="s">
        <v>13</v>
      </c>
      <c r="L1115" s="13">
        <f t="shared" si="35"/>
        <v>27890.165479452055</v>
      </c>
    </row>
    <row r="1116" spans="1:12" x14ac:dyDescent="0.25">
      <c r="A1116" s="4" t="s">
        <v>5244</v>
      </c>
      <c r="B1116" s="5">
        <v>1115</v>
      </c>
      <c r="C1116" s="6">
        <v>40359</v>
      </c>
      <c r="D1116" s="6">
        <v>40032</v>
      </c>
      <c r="E1116" s="4">
        <v>210</v>
      </c>
      <c r="F1116" s="12">
        <v>-148825.70000000001</v>
      </c>
      <c r="G1116" s="6">
        <v>39939</v>
      </c>
      <c r="H1116" s="6">
        <v>40031</v>
      </c>
      <c r="I1116" s="4">
        <f t="shared" si="34"/>
        <v>92</v>
      </c>
      <c r="J1116" s="4" t="s">
        <v>1</v>
      </c>
      <c r="K1116" s="4" t="s">
        <v>13</v>
      </c>
      <c r="L1116" s="13">
        <f t="shared" si="35"/>
        <v>-37512.231232876715</v>
      </c>
    </row>
    <row r="1117" spans="1:12" x14ac:dyDescent="0.25">
      <c r="A1117" s="4" t="s">
        <v>5245</v>
      </c>
      <c r="B1117" s="5">
        <v>1116</v>
      </c>
      <c r="C1117" s="6">
        <v>40388</v>
      </c>
      <c r="D1117" s="6">
        <v>40032</v>
      </c>
      <c r="E1117" s="4">
        <v>43</v>
      </c>
      <c r="F1117" s="12">
        <v>-603469.5</v>
      </c>
      <c r="G1117" s="6">
        <v>39988</v>
      </c>
      <c r="H1117" s="6">
        <v>40031</v>
      </c>
      <c r="I1117" s="4">
        <f t="shared" si="34"/>
        <v>43</v>
      </c>
      <c r="J1117" s="4" t="s">
        <v>1</v>
      </c>
      <c r="K1117" s="4" t="s">
        <v>13</v>
      </c>
      <c r="L1117" s="13">
        <f t="shared" si="35"/>
        <v>-71093.667123287669</v>
      </c>
    </row>
    <row r="1118" spans="1:12" x14ac:dyDescent="0.25">
      <c r="A1118" s="4" t="s">
        <v>5246</v>
      </c>
      <c r="B1118" s="5">
        <v>1117</v>
      </c>
      <c r="C1118" s="6">
        <v>40388</v>
      </c>
      <c r="D1118" s="6">
        <v>40032</v>
      </c>
      <c r="E1118" s="4">
        <v>210</v>
      </c>
      <c r="F1118" s="12">
        <v>-468595.9</v>
      </c>
      <c r="G1118" s="6">
        <v>39988</v>
      </c>
      <c r="H1118" s="6">
        <v>40031</v>
      </c>
      <c r="I1118" s="4">
        <f t="shared" si="34"/>
        <v>43</v>
      </c>
      <c r="J1118" s="4" t="s">
        <v>1</v>
      </c>
      <c r="K1118" s="4" t="s">
        <v>13</v>
      </c>
      <c r="L1118" s="13">
        <f t="shared" si="35"/>
        <v>-55204.448493150681</v>
      </c>
    </row>
    <row r="1119" spans="1:12" x14ac:dyDescent="0.25">
      <c r="A1119" s="4" t="s">
        <v>5247</v>
      </c>
      <c r="B1119" s="5">
        <v>1118</v>
      </c>
      <c r="C1119" s="6">
        <v>40337</v>
      </c>
      <c r="D1119" s="6">
        <v>40032</v>
      </c>
      <c r="E1119" s="4">
        <v>1</v>
      </c>
      <c r="F1119" s="12">
        <v>-299421.59999999998</v>
      </c>
      <c r="G1119" s="6">
        <v>39932</v>
      </c>
      <c r="H1119" s="6">
        <v>40031</v>
      </c>
      <c r="I1119" s="4">
        <f t="shared" si="34"/>
        <v>99</v>
      </c>
      <c r="J1119" s="4" t="s">
        <v>1</v>
      </c>
      <c r="K1119" s="4" t="s">
        <v>13</v>
      </c>
      <c r="L1119" s="13">
        <f t="shared" si="35"/>
        <v>-81212.981917808211</v>
      </c>
    </row>
    <row r="1120" spans="1:12" x14ac:dyDescent="0.25">
      <c r="A1120" s="4" t="s">
        <v>5248</v>
      </c>
      <c r="B1120" s="5">
        <v>1119</v>
      </c>
      <c r="C1120" s="6">
        <v>40343</v>
      </c>
      <c r="D1120" s="6">
        <v>40032</v>
      </c>
      <c r="E1120" s="4">
        <v>43</v>
      </c>
      <c r="F1120" s="12">
        <v>185261</v>
      </c>
      <c r="G1120" s="6">
        <v>39938</v>
      </c>
      <c r="H1120" s="6">
        <v>40031</v>
      </c>
      <c r="I1120" s="4">
        <f t="shared" si="34"/>
        <v>93</v>
      </c>
      <c r="J1120" s="4" t="s">
        <v>1</v>
      </c>
      <c r="K1120" s="4" t="s">
        <v>13</v>
      </c>
      <c r="L1120" s="13">
        <f t="shared" si="35"/>
        <v>47203.487671232877</v>
      </c>
    </row>
    <row r="1121" spans="1:12" x14ac:dyDescent="0.25">
      <c r="A1121" s="4" t="s">
        <v>5249</v>
      </c>
      <c r="B1121" s="5">
        <v>1120</v>
      </c>
      <c r="C1121" s="6">
        <v>40343</v>
      </c>
      <c r="D1121" s="6">
        <v>40032</v>
      </c>
      <c r="E1121" s="4">
        <v>210</v>
      </c>
      <c r="F1121" s="12">
        <v>-248730.3</v>
      </c>
      <c r="G1121" s="6">
        <v>39938</v>
      </c>
      <c r="H1121" s="6">
        <v>40031</v>
      </c>
      <c r="I1121" s="4">
        <f t="shared" si="34"/>
        <v>93</v>
      </c>
      <c r="J1121" s="4" t="s">
        <v>1</v>
      </c>
      <c r="K1121" s="4" t="s">
        <v>13</v>
      </c>
      <c r="L1121" s="13">
        <f t="shared" si="35"/>
        <v>-63375.117534246572</v>
      </c>
    </row>
    <row r="1122" spans="1:12" x14ac:dyDescent="0.25">
      <c r="A1122" s="4" t="s">
        <v>5250</v>
      </c>
      <c r="B1122" s="5">
        <v>1121</v>
      </c>
      <c r="C1122" s="6">
        <v>40067</v>
      </c>
      <c r="D1122" s="6">
        <v>40033</v>
      </c>
      <c r="E1122" s="4">
        <v>1</v>
      </c>
      <c r="F1122" s="12">
        <v>-61225.9</v>
      </c>
      <c r="G1122" s="6">
        <v>39911</v>
      </c>
      <c r="H1122" s="6">
        <v>40032</v>
      </c>
      <c r="I1122" s="4">
        <f t="shared" si="34"/>
        <v>121</v>
      </c>
      <c r="J1122" s="4" t="s">
        <v>1</v>
      </c>
      <c r="K1122" s="4" t="s">
        <v>13</v>
      </c>
      <c r="L1122" s="13">
        <f t="shared" si="35"/>
        <v>-20296.80520547945</v>
      </c>
    </row>
    <row r="1123" spans="1:12" x14ac:dyDescent="0.25">
      <c r="A1123" s="4" t="s">
        <v>5251</v>
      </c>
      <c r="B1123" s="5">
        <v>1122</v>
      </c>
      <c r="C1123" s="6">
        <v>40348</v>
      </c>
      <c r="D1123" s="6">
        <v>40035</v>
      </c>
      <c r="E1123" s="4">
        <v>1</v>
      </c>
      <c r="F1123" s="12">
        <v>-37547.4</v>
      </c>
      <c r="G1123" s="6">
        <v>39948</v>
      </c>
      <c r="H1123" s="6">
        <v>40034</v>
      </c>
      <c r="I1123" s="4">
        <f t="shared" si="34"/>
        <v>86</v>
      </c>
      <c r="J1123" s="4" t="s">
        <v>0</v>
      </c>
      <c r="K1123" s="4" t="s">
        <v>14</v>
      </c>
      <c r="L1123" s="13">
        <f t="shared" si="35"/>
        <v>-8846.7846575342464</v>
      </c>
    </row>
    <row r="1124" spans="1:12" x14ac:dyDescent="0.25">
      <c r="A1124" s="4" t="s">
        <v>5252</v>
      </c>
      <c r="B1124" s="5">
        <v>1123</v>
      </c>
      <c r="C1124" s="6">
        <v>40317</v>
      </c>
      <c r="D1124" s="6">
        <v>40035</v>
      </c>
      <c r="E1124" s="4">
        <v>43</v>
      </c>
      <c r="F1124" s="12">
        <v>-57971.4</v>
      </c>
      <c r="G1124" s="6">
        <v>39898</v>
      </c>
      <c r="H1124" s="6">
        <v>40034</v>
      </c>
      <c r="I1124" s="4">
        <f t="shared" si="34"/>
        <v>136</v>
      </c>
      <c r="J1124" s="4" t="s">
        <v>1</v>
      </c>
      <c r="K1124" s="4" t="s">
        <v>13</v>
      </c>
      <c r="L1124" s="13">
        <f t="shared" si="35"/>
        <v>-21600.302465753426</v>
      </c>
    </row>
    <row r="1125" spans="1:12" x14ac:dyDescent="0.25">
      <c r="A1125" s="4" t="s">
        <v>5253</v>
      </c>
      <c r="B1125" s="5">
        <v>1124</v>
      </c>
      <c r="C1125" s="6">
        <v>40317</v>
      </c>
      <c r="D1125" s="6">
        <v>40035</v>
      </c>
      <c r="E1125" s="4">
        <v>210</v>
      </c>
      <c r="F1125" s="12">
        <v>77993.3</v>
      </c>
      <c r="G1125" s="6">
        <v>39898</v>
      </c>
      <c r="H1125" s="6">
        <v>40034</v>
      </c>
      <c r="I1125" s="4">
        <f t="shared" si="34"/>
        <v>136</v>
      </c>
      <c r="J1125" s="4" t="s">
        <v>1</v>
      </c>
      <c r="K1125" s="4" t="s">
        <v>13</v>
      </c>
      <c r="L1125" s="13">
        <f t="shared" si="35"/>
        <v>29060.517260273973</v>
      </c>
    </row>
    <row r="1126" spans="1:12" x14ac:dyDescent="0.25">
      <c r="A1126" s="4" t="s">
        <v>5254</v>
      </c>
      <c r="B1126" s="5">
        <v>1125</v>
      </c>
      <c r="C1126" s="6">
        <v>40082</v>
      </c>
      <c r="D1126" s="6">
        <v>40035</v>
      </c>
      <c r="E1126" s="4">
        <v>43</v>
      </c>
      <c r="F1126" s="12">
        <v>14515.4</v>
      </c>
      <c r="G1126" s="6">
        <v>39853</v>
      </c>
      <c r="H1126" s="6">
        <v>40034</v>
      </c>
      <c r="I1126" s="4">
        <f t="shared" si="34"/>
        <v>181</v>
      </c>
      <c r="J1126" s="4" t="s">
        <v>1</v>
      </c>
      <c r="K1126" s="4" t="s">
        <v>13</v>
      </c>
      <c r="L1126" s="13">
        <f t="shared" si="35"/>
        <v>7198.0476712328764</v>
      </c>
    </row>
    <row r="1127" spans="1:12" x14ac:dyDescent="0.25">
      <c r="A1127" s="4" t="s">
        <v>5255</v>
      </c>
      <c r="B1127" s="5">
        <v>1126</v>
      </c>
      <c r="C1127" s="6">
        <v>40082</v>
      </c>
      <c r="D1127" s="6">
        <v>40035</v>
      </c>
      <c r="E1127" s="4">
        <v>210</v>
      </c>
      <c r="F1127" s="12">
        <v>-13917.8</v>
      </c>
      <c r="G1127" s="6">
        <v>39853</v>
      </c>
      <c r="H1127" s="6">
        <v>40034</v>
      </c>
      <c r="I1127" s="4">
        <f t="shared" si="34"/>
        <v>181</v>
      </c>
      <c r="J1127" s="4" t="s">
        <v>1</v>
      </c>
      <c r="K1127" s="4" t="s">
        <v>13</v>
      </c>
      <c r="L1127" s="13">
        <f t="shared" si="35"/>
        <v>-6901.7035616438361</v>
      </c>
    </row>
    <row r="1128" spans="1:12" x14ac:dyDescent="0.25">
      <c r="A1128" s="4" t="s">
        <v>5256</v>
      </c>
      <c r="B1128" s="5">
        <v>1127</v>
      </c>
      <c r="C1128" s="6">
        <v>40084</v>
      </c>
      <c r="D1128" s="6">
        <v>40035</v>
      </c>
      <c r="E1128" s="4">
        <v>1250</v>
      </c>
      <c r="F1128" s="12">
        <v>-104439.1</v>
      </c>
      <c r="G1128" s="6">
        <v>40022</v>
      </c>
      <c r="H1128" s="6">
        <v>40034</v>
      </c>
      <c r="I1128" s="4">
        <f t="shared" si="34"/>
        <v>12</v>
      </c>
      <c r="J1128" s="4" t="s">
        <v>1</v>
      </c>
      <c r="K1128" s="4" t="s">
        <v>13</v>
      </c>
      <c r="L1128" s="13">
        <f t="shared" si="35"/>
        <v>-3433.6142465753428</v>
      </c>
    </row>
    <row r="1129" spans="1:12" x14ac:dyDescent="0.25">
      <c r="A1129" s="4" t="s">
        <v>5257</v>
      </c>
      <c r="B1129" s="5">
        <v>1128</v>
      </c>
      <c r="C1129" s="6">
        <v>40084</v>
      </c>
      <c r="D1129" s="6">
        <v>40035</v>
      </c>
      <c r="E1129" s="4">
        <v>1251</v>
      </c>
      <c r="F1129" s="12">
        <v>-86105</v>
      </c>
      <c r="G1129" s="6">
        <v>40022</v>
      </c>
      <c r="H1129" s="6">
        <v>40034</v>
      </c>
      <c r="I1129" s="4">
        <f t="shared" si="34"/>
        <v>12</v>
      </c>
      <c r="J1129" s="4" t="s">
        <v>1</v>
      </c>
      <c r="K1129" s="4" t="s">
        <v>13</v>
      </c>
      <c r="L1129" s="13">
        <f t="shared" si="35"/>
        <v>-2830.8493150684931</v>
      </c>
    </row>
    <row r="1130" spans="1:12" x14ac:dyDescent="0.25">
      <c r="A1130" s="4" t="s">
        <v>5258</v>
      </c>
      <c r="B1130" s="5">
        <v>1129</v>
      </c>
      <c r="C1130" s="6">
        <v>40340</v>
      </c>
      <c r="D1130" s="6">
        <v>40035</v>
      </c>
      <c r="E1130" s="4">
        <v>1206</v>
      </c>
      <c r="F1130" s="12">
        <v>-521110.9</v>
      </c>
      <c r="G1130" s="6">
        <v>39935</v>
      </c>
      <c r="H1130" s="6">
        <v>40034</v>
      </c>
      <c r="I1130" s="4">
        <f t="shared" si="34"/>
        <v>99</v>
      </c>
      <c r="J1130" s="4" t="s">
        <v>1</v>
      </c>
      <c r="K1130" s="4" t="s">
        <v>13</v>
      </c>
      <c r="L1130" s="13">
        <f t="shared" si="35"/>
        <v>-141342.40849315069</v>
      </c>
    </row>
    <row r="1131" spans="1:12" x14ac:dyDescent="0.25">
      <c r="A1131" s="4" t="s">
        <v>5259</v>
      </c>
      <c r="B1131" s="5">
        <v>1130</v>
      </c>
      <c r="C1131" s="6">
        <v>40340</v>
      </c>
      <c r="D1131" s="6">
        <v>40035</v>
      </c>
      <c r="E1131" s="4">
        <v>1207</v>
      </c>
      <c r="F1131" s="12">
        <v>1411.7</v>
      </c>
      <c r="G1131" s="6">
        <v>39935</v>
      </c>
      <c r="H1131" s="6">
        <v>40034</v>
      </c>
      <c r="I1131" s="4">
        <f t="shared" si="34"/>
        <v>99</v>
      </c>
      <c r="J1131" s="4" t="s">
        <v>1</v>
      </c>
      <c r="K1131" s="4" t="s">
        <v>13</v>
      </c>
      <c r="L1131" s="13">
        <f t="shared" si="35"/>
        <v>382.89945205479455</v>
      </c>
    </row>
    <row r="1132" spans="1:12" x14ac:dyDescent="0.25">
      <c r="A1132" s="4" t="s">
        <v>5260</v>
      </c>
      <c r="B1132" s="5">
        <v>1131</v>
      </c>
      <c r="C1132" s="6">
        <v>40344</v>
      </c>
      <c r="D1132" s="6">
        <v>40036</v>
      </c>
      <c r="E1132" s="4">
        <v>1246</v>
      </c>
      <c r="F1132" s="12">
        <v>107010</v>
      </c>
      <c r="G1132" s="6">
        <v>39941</v>
      </c>
      <c r="H1132" s="6">
        <v>40035</v>
      </c>
      <c r="I1132" s="4">
        <f t="shared" si="34"/>
        <v>94</v>
      </c>
      <c r="J1132" s="4" t="s">
        <v>1</v>
      </c>
      <c r="K1132" s="4" t="s">
        <v>13</v>
      </c>
      <c r="L1132" s="13">
        <f t="shared" si="35"/>
        <v>27558.739726027401</v>
      </c>
    </row>
    <row r="1133" spans="1:12" x14ac:dyDescent="0.25">
      <c r="A1133" s="4" t="s">
        <v>5261</v>
      </c>
      <c r="B1133" s="5">
        <v>1132</v>
      </c>
      <c r="C1133" s="6">
        <v>40344</v>
      </c>
      <c r="D1133" s="6">
        <v>40036</v>
      </c>
      <c r="E1133" s="4">
        <v>1247</v>
      </c>
      <c r="F1133" s="12">
        <v>-134178.79999999999</v>
      </c>
      <c r="G1133" s="6">
        <v>39941</v>
      </c>
      <c r="H1133" s="6">
        <v>40035</v>
      </c>
      <c r="I1133" s="4">
        <f t="shared" si="34"/>
        <v>94</v>
      </c>
      <c r="J1133" s="4" t="s">
        <v>1</v>
      </c>
      <c r="K1133" s="4" t="s">
        <v>13</v>
      </c>
      <c r="L1133" s="13">
        <f t="shared" si="35"/>
        <v>-34555.636164383563</v>
      </c>
    </row>
    <row r="1134" spans="1:12" x14ac:dyDescent="0.25">
      <c r="A1134" s="4" t="s">
        <v>5262</v>
      </c>
      <c r="B1134" s="5">
        <v>1133</v>
      </c>
      <c r="C1134" s="6">
        <v>40082</v>
      </c>
      <c r="D1134" s="6">
        <v>40036</v>
      </c>
      <c r="E1134" s="4">
        <v>43</v>
      </c>
      <c r="F1134" s="12">
        <v>-41297.9</v>
      </c>
      <c r="G1134" s="6">
        <v>39864</v>
      </c>
      <c r="H1134" s="6">
        <v>40035</v>
      </c>
      <c r="I1134" s="4">
        <f t="shared" si="34"/>
        <v>171</v>
      </c>
      <c r="J1134" s="4" t="s">
        <v>1</v>
      </c>
      <c r="K1134" s="4" t="s">
        <v>13</v>
      </c>
      <c r="L1134" s="13">
        <f t="shared" si="35"/>
        <v>-19347.783287671235</v>
      </c>
    </row>
    <row r="1135" spans="1:12" x14ac:dyDescent="0.25">
      <c r="A1135" s="4" t="s">
        <v>5263</v>
      </c>
      <c r="B1135" s="5">
        <v>1134</v>
      </c>
      <c r="C1135" s="6">
        <v>40082</v>
      </c>
      <c r="D1135" s="6">
        <v>40036</v>
      </c>
      <c r="E1135" s="4">
        <v>210</v>
      </c>
      <c r="F1135" s="12">
        <v>-28045.9</v>
      </c>
      <c r="G1135" s="6">
        <v>39864</v>
      </c>
      <c r="H1135" s="6">
        <v>40035</v>
      </c>
      <c r="I1135" s="4">
        <f t="shared" si="34"/>
        <v>171</v>
      </c>
      <c r="J1135" s="4" t="s">
        <v>1</v>
      </c>
      <c r="K1135" s="4" t="s">
        <v>13</v>
      </c>
      <c r="L1135" s="13">
        <f t="shared" si="35"/>
        <v>-13139.312054794522</v>
      </c>
    </row>
    <row r="1136" spans="1:12" x14ac:dyDescent="0.25">
      <c r="A1136" s="4" t="s">
        <v>5264</v>
      </c>
      <c r="B1136" s="5">
        <v>1135</v>
      </c>
      <c r="C1136" s="6">
        <v>40086</v>
      </c>
      <c r="D1136" s="6">
        <v>40036</v>
      </c>
      <c r="E1136" s="4">
        <v>1</v>
      </c>
      <c r="F1136" s="12">
        <v>-75570.399999999994</v>
      </c>
      <c r="G1136" s="6">
        <v>40011</v>
      </c>
      <c r="H1136" s="6">
        <v>40035</v>
      </c>
      <c r="I1136" s="4">
        <f t="shared" si="34"/>
        <v>24</v>
      </c>
      <c r="J1136" s="4" t="s">
        <v>1</v>
      </c>
      <c r="K1136" s="4" t="s">
        <v>13</v>
      </c>
      <c r="L1136" s="13">
        <f t="shared" si="35"/>
        <v>-4969.0126027397255</v>
      </c>
    </row>
    <row r="1137" spans="1:12" x14ac:dyDescent="0.25">
      <c r="A1137" s="4" t="s">
        <v>5265</v>
      </c>
      <c r="B1137" s="5">
        <v>1136</v>
      </c>
      <c r="C1137" s="6">
        <v>40325</v>
      </c>
      <c r="D1137" s="6">
        <v>40036</v>
      </c>
      <c r="E1137" s="4">
        <v>1</v>
      </c>
      <c r="F1137" s="12">
        <v>-295580.09999999998</v>
      </c>
      <c r="G1137" s="6">
        <v>39920</v>
      </c>
      <c r="H1137" s="6">
        <v>40035</v>
      </c>
      <c r="I1137" s="4">
        <f t="shared" si="34"/>
        <v>115</v>
      </c>
      <c r="J1137" s="4" t="s">
        <v>1</v>
      </c>
      <c r="K1137" s="4" t="s">
        <v>13</v>
      </c>
      <c r="L1137" s="13">
        <f t="shared" si="35"/>
        <v>-93127.97671232876</v>
      </c>
    </row>
    <row r="1138" spans="1:12" x14ac:dyDescent="0.25">
      <c r="A1138" s="4" t="s">
        <v>5266</v>
      </c>
      <c r="B1138" s="5">
        <v>1137</v>
      </c>
      <c r="C1138" s="6">
        <v>40064</v>
      </c>
      <c r="D1138" s="6">
        <v>40036</v>
      </c>
      <c r="E1138" s="4">
        <v>1</v>
      </c>
      <c r="F1138" s="12">
        <v>-72788.800000000003</v>
      </c>
      <c r="G1138" s="6">
        <v>39999</v>
      </c>
      <c r="H1138" s="6">
        <v>40035</v>
      </c>
      <c r="I1138" s="4">
        <f t="shared" si="34"/>
        <v>36</v>
      </c>
      <c r="J1138" s="4" t="s">
        <v>1</v>
      </c>
      <c r="K1138" s="4" t="s">
        <v>13</v>
      </c>
      <c r="L1138" s="13">
        <f t="shared" si="35"/>
        <v>-7179.1693150684932</v>
      </c>
    </row>
    <row r="1139" spans="1:12" x14ac:dyDescent="0.25">
      <c r="A1139" s="4" t="s">
        <v>5267</v>
      </c>
      <c r="B1139" s="5">
        <v>1138</v>
      </c>
      <c r="C1139" s="6">
        <v>40099</v>
      </c>
      <c r="D1139" s="6">
        <v>40036</v>
      </c>
      <c r="E1139" s="4">
        <v>1</v>
      </c>
      <c r="F1139" s="12">
        <v>-18514.8</v>
      </c>
      <c r="G1139" s="6">
        <v>39679</v>
      </c>
      <c r="H1139" s="6">
        <v>40035</v>
      </c>
      <c r="I1139" s="4">
        <f t="shared" si="34"/>
        <v>356</v>
      </c>
      <c r="J1139" s="4" t="s">
        <v>1</v>
      </c>
      <c r="K1139" s="4" t="s">
        <v>13</v>
      </c>
      <c r="L1139" s="13">
        <f t="shared" si="35"/>
        <v>-18058.270684931507</v>
      </c>
    </row>
    <row r="1140" spans="1:12" x14ac:dyDescent="0.25">
      <c r="A1140" s="4" t="s">
        <v>5268</v>
      </c>
      <c r="B1140" s="5">
        <v>1139</v>
      </c>
      <c r="C1140" s="6">
        <v>40099</v>
      </c>
      <c r="D1140" s="6">
        <v>40036</v>
      </c>
      <c r="E1140" s="4">
        <v>1</v>
      </c>
      <c r="F1140" s="12">
        <v>-352204.7</v>
      </c>
      <c r="G1140" s="6">
        <v>40028</v>
      </c>
      <c r="H1140" s="6">
        <v>40035</v>
      </c>
      <c r="I1140" s="4">
        <f t="shared" si="34"/>
        <v>7</v>
      </c>
      <c r="J1140" s="4" t="s">
        <v>1</v>
      </c>
      <c r="K1140" s="4" t="s">
        <v>13</v>
      </c>
      <c r="L1140" s="13">
        <f t="shared" si="35"/>
        <v>-6754.6106849315074</v>
      </c>
    </row>
    <row r="1141" spans="1:12" x14ac:dyDescent="0.25">
      <c r="A1141" s="4" t="s">
        <v>5269</v>
      </c>
      <c r="B1141" s="5">
        <v>1140</v>
      </c>
      <c r="C1141" s="6">
        <v>40350</v>
      </c>
      <c r="D1141" s="6">
        <v>40037</v>
      </c>
      <c r="E1141" s="4">
        <v>1</v>
      </c>
      <c r="F1141" s="12">
        <v>-407023.3</v>
      </c>
      <c r="G1141" s="6">
        <v>39945</v>
      </c>
      <c r="H1141" s="6">
        <v>40036</v>
      </c>
      <c r="I1141" s="4">
        <f t="shared" si="34"/>
        <v>91</v>
      </c>
      <c r="J1141" s="4" t="s">
        <v>1</v>
      </c>
      <c r="K1141" s="4" t="s">
        <v>13</v>
      </c>
      <c r="L1141" s="13">
        <f t="shared" si="35"/>
        <v>-101477.04191780821</v>
      </c>
    </row>
    <row r="1142" spans="1:12" x14ac:dyDescent="0.25">
      <c r="A1142" s="4" t="s">
        <v>5270</v>
      </c>
      <c r="B1142" s="5">
        <v>1141</v>
      </c>
      <c r="C1142" s="6">
        <v>40220</v>
      </c>
      <c r="D1142" s="6">
        <v>40037</v>
      </c>
      <c r="E1142" s="4">
        <v>1</v>
      </c>
      <c r="F1142" s="12">
        <v>-615676.19999999995</v>
      </c>
      <c r="G1142" s="6">
        <v>40027</v>
      </c>
      <c r="H1142" s="6">
        <v>40036</v>
      </c>
      <c r="I1142" s="4">
        <f t="shared" si="34"/>
        <v>9</v>
      </c>
      <c r="J1142" s="4" t="s">
        <v>1</v>
      </c>
      <c r="K1142" s="4" t="s">
        <v>13</v>
      </c>
      <c r="L1142" s="13">
        <f t="shared" si="35"/>
        <v>-15181.05698630137</v>
      </c>
    </row>
    <row r="1143" spans="1:12" x14ac:dyDescent="0.25">
      <c r="A1143" s="4" t="s">
        <v>5271</v>
      </c>
      <c r="B1143" s="5">
        <v>1142</v>
      </c>
      <c r="C1143" s="6">
        <v>40381</v>
      </c>
      <c r="D1143" s="6">
        <v>40037</v>
      </c>
      <c r="E1143" s="4">
        <v>43</v>
      </c>
      <c r="F1143" s="12">
        <v>132868.29999999999</v>
      </c>
      <c r="G1143" s="6">
        <v>39979</v>
      </c>
      <c r="H1143" s="6">
        <v>40036</v>
      </c>
      <c r="I1143" s="4">
        <f t="shared" si="34"/>
        <v>57</v>
      </c>
      <c r="J1143" s="4" t="s">
        <v>1</v>
      </c>
      <c r="K1143" s="4" t="s">
        <v>13</v>
      </c>
      <c r="L1143" s="13">
        <f t="shared" si="35"/>
        <v>20749.296164383559</v>
      </c>
    </row>
    <row r="1144" spans="1:12" x14ac:dyDescent="0.25">
      <c r="A1144" s="4" t="s">
        <v>5272</v>
      </c>
      <c r="B1144" s="5">
        <v>1143</v>
      </c>
      <c r="C1144" s="6">
        <v>40381</v>
      </c>
      <c r="D1144" s="6">
        <v>40037</v>
      </c>
      <c r="E1144" s="4">
        <v>210</v>
      </c>
      <c r="F1144" s="12">
        <v>-596080.30000000005</v>
      </c>
      <c r="G1144" s="6">
        <v>39979</v>
      </c>
      <c r="H1144" s="6">
        <v>40036</v>
      </c>
      <c r="I1144" s="4">
        <f t="shared" si="34"/>
        <v>57</v>
      </c>
      <c r="J1144" s="4" t="s">
        <v>1</v>
      </c>
      <c r="K1144" s="4" t="s">
        <v>13</v>
      </c>
      <c r="L1144" s="13">
        <f t="shared" si="35"/>
        <v>-93086.512602739735</v>
      </c>
    </row>
    <row r="1145" spans="1:12" x14ac:dyDescent="0.25">
      <c r="A1145" s="4" t="s">
        <v>5273</v>
      </c>
      <c r="B1145" s="5">
        <v>1144</v>
      </c>
      <c r="C1145" s="6">
        <v>40345</v>
      </c>
      <c r="D1145" s="6">
        <v>40038</v>
      </c>
      <c r="E1145" s="4">
        <v>43</v>
      </c>
      <c r="F1145" s="12">
        <v>4526.5</v>
      </c>
      <c r="G1145" s="6">
        <v>39944</v>
      </c>
      <c r="H1145" s="6">
        <v>40037</v>
      </c>
      <c r="I1145" s="4">
        <f t="shared" si="34"/>
        <v>93</v>
      </c>
      <c r="J1145" s="4" t="s">
        <v>0</v>
      </c>
      <c r="K1145" s="4" t="s">
        <v>14</v>
      </c>
      <c r="L1145" s="13">
        <f t="shared" si="35"/>
        <v>1153.327397260274</v>
      </c>
    </row>
    <row r="1146" spans="1:12" x14ac:dyDescent="0.25">
      <c r="A1146" s="4" t="s">
        <v>5274</v>
      </c>
      <c r="B1146" s="5">
        <v>1145</v>
      </c>
      <c r="C1146" s="6">
        <v>40345</v>
      </c>
      <c r="D1146" s="6">
        <v>40038</v>
      </c>
      <c r="E1146" s="4">
        <v>210</v>
      </c>
      <c r="F1146" s="12">
        <v>-171036.6</v>
      </c>
      <c r="G1146" s="6">
        <v>39944</v>
      </c>
      <c r="H1146" s="6">
        <v>40037</v>
      </c>
      <c r="I1146" s="4">
        <f t="shared" si="34"/>
        <v>93</v>
      </c>
      <c r="J1146" s="4" t="s">
        <v>0</v>
      </c>
      <c r="K1146" s="4" t="s">
        <v>14</v>
      </c>
      <c r="L1146" s="13">
        <f t="shared" si="35"/>
        <v>-43579.188493150687</v>
      </c>
    </row>
    <row r="1147" spans="1:12" x14ac:dyDescent="0.25">
      <c r="A1147" s="4" t="s">
        <v>5275</v>
      </c>
      <c r="B1147" s="5">
        <v>1146</v>
      </c>
      <c r="C1147" s="6">
        <v>40049</v>
      </c>
      <c r="D1147" s="6">
        <v>40038</v>
      </c>
      <c r="E1147" s="4">
        <v>43</v>
      </c>
      <c r="F1147" s="12">
        <v>-48317.8</v>
      </c>
      <c r="G1147" s="6">
        <v>39966</v>
      </c>
      <c r="H1147" s="6">
        <v>40037</v>
      </c>
      <c r="I1147" s="4">
        <f t="shared" si="34"/>
        <v>71</v>
      </c>
      <c r="J1147" s="4" t="s">
        <v>1</v>
      </c>
      <c r="K1147" s="4" t="s">
        <v>13</v>
      </c>
      <c r="L1147" s="13">
        <f t="shared" si="35"/>
        <v>-9398.8049315068492</v>
      </c>
    </row>
    <row r="1148" spans="1:12" x14ac:dyDescent="0.25">
      <c r="A1148" s="4" t="s">
        <v>5276</v>
      </c>
      <c r="B1148" s="5">
        <v>1147</v>
      </c>
      <c r="C1148" s="6">
        <v>40049</v>
      </c>
      <c r="D1148" s="6">
        <v>40038</v>
      </c>
      <c r="E1148" s="4">
        <v>210</v>
      </c>
      <c r="F1148" s="12">
        <v>-123041.9</v>
      </c>
      <c r="G1148" s="6">
        <v>39966</v>
      </c>
      <c r="H1148" s="6">
        <v>40037</v>
      </c>
      <c r="I1148" s="4">
        <f t="shared" si="34"/>
        <v>71</v>
      </c>
      <c r="J1148" s="4" t="s">
        <v>1</v>
      </c>
      <c r="K1148" s="4" t="s">
        <v>13</v>
      </c>
      <c r="L1148" s="13">
        <f t="shared" si="35"/>
        <v>-23934.177808219178</v>
      </c>
    </row>
    <row r="1149" spans="1:12" x14ac:dyDescent="0.25">
      <c r="A1149" s="4" t="s">
        <v>5277</v>
      </c>
      <c r="B1149" s="5">
        <v>1148</v>
      </c>
      <c r="C1149" s="6">
        <v>40071</v>
      </c>
      <c r="D1149" s="6">
        <v>40038</v>
      </c>
      <c r="E1149" s="4">
        <v>1256</v>
      </c>
      <c r="F1149" s="12">
        <v>8963.4</v>
      </c>
      <c r="G1149" s="6">
        <v>39991</v>
      </c>
      <c r="H1149" s="6">
        <v>40037</v>
      </c>
      <c r="I1149" s="4">
        <f t="shared" si="34"/>
        <v>46</v>
      </c>
      <c r="J1149" s="4" t="s">
        <v>1</v>
      </c>
      <c r="K1149" s="4" t="s">
        <v>13</v>
      </c>
      <c r="L1149" s="13">
        <f t="shared" si="35"/>
        <v>1129.6339726027397</v>
      </c>
    </row>
    <row r="1150" spans="1:12" x14ac:dyDescent="0.25">
      <c r="A1150" s="4" t="s">
        <v>5278</v>
      </c>
      <c r="B1150" s="5">
        <v>1149</v>
      </c>
      <c r="C1150" s="6">
        <v>40071</v>
      </c>
      <c r="D1150" s="6">
        <v>40038</v>
      </c>
      <c r="E1150" s="4">
        <v>1257</v>
      </c>
      <c r="F1150" s="12">
        <v>-280890.59999999998</v>
      </c>
      <c r="G1150" s="6">
        <v>39991</v>
      </c>
      <c r="H1150" s="6">
        <v>40037</v>
      </c>
      <c r="I1150" s="4">
        <f t="shared" si="34"/>
        <v>46</v>
      </c>
      <c r="J1150" s="4" t="s">
        <v>1</v>
      </c>
      <c r="K1150" s="4" t="s">
        <v>13</v>
      </c>
      <c r="L1150" s="13">
        <f t="shared" si="35"/>
        <v>-35399.911232876708</v>
      </c>
    </row>
    <row r="1151" spans="1:12" x14ac:dyDescent="0.25">
      <c r="A1151" s="4" t="s">
        <v>5279</v>
      </c>
      <c r="B1151" s="5">
        <v>1150</v>
      </c>
      <c r="C1151" s="6">
        <v>40278</v>
      </c>
      <c r="D1151" s="6">
        <v>40038</v>
      </c>
      <c r="E1151" s="4">
        <v>114</v>
      </c>
      <c r="F1151" s="12">
        <v>-493888.5</v>
      </c>
      <c r="G1151" s="6">
        <v>40028</v>
      </c>
      <c r="H1151" s="6">
        <v>40037</v>
      </c>
      <c r="I1151" s="4">
        <f t="shared" si="34"/>
        <v>9</v>
      </c>
      <c r="J1151" s="4" t="s">
        <v>1</v>
      </c>
      <c r="K1151" s="4" t="s">
        <v>13</v>
      </c>
      <c r="L1151" s="13">
        <f t="shared" si="35"/>
        <v>-12178.072602739727</v>
      </c>
    </row>
    <row r="1152" spans="1:12" x14ac:dyDescent="0.25">
      <c r="A1152" s="4" t="s">
        <v>5280</v>
      </c>
      <c r="B1152" s="5">
        <v>1151</v>
      </c>
      <c r="C1152" s="6">
        <v>40358</v>
      </c>
      <c r="D1152" s="6">
        <v>40038</v>
      </c>
      <c r="E1152" s="4">
        <v>43</v>
      </c>
      <c r="F1152" s="12">
        <v>-203331.4</v>
      </c>
      <c r="G1152" s="6">
        <v>39946</v>
      </c>
      <c r="H1152" s="6">
        <v>40037</v>
      </c>
      <c r="I1152" s="4">
        <f t="shared" si="34"/>
        <v>91</v>
      </c>
      <c r="J1152" s="4" t="s">
        <v>1</v>
      </c>
      <c r="K1152" s="4" t="s">
        <v>13</v>
      </c>
      <c r="L1152" s="13">
        <f t="shared" si="35"/>
        <v>-50693.581917808217</v>
      </c>
    </row>
    <row r="1153" spans="1:12" x14ac:dyDescent="0.25">
      <c r="A1153" s="4" t="s">
        <v>5281</v>
      </c>
      <c r="B1153" s="5">
        <v>1152</v>
      </c>
      <c r="C1153" s="6">
        <v>40358</v>
      </c>
      <c r="D1153" s="6">
        <v>40038</v>
      </c>
      <c r="E1153" s="4">
        <v>210</v>
      </c>
      <c r="F1153" s="12">
        <v>18740.3</v>
      </c>
      <c r="G1153" s="6">
        <v>39946</v>
      </c>
      <c r="H1153" s="6">
        <v>40037</v>
      </c>
      <c r="I1153" s="4">
        <f t="shared" si="34"/>
        <v>91</v>
      </c>
      <c r="J1153" s="4" t="s">
        <v>1</v>
      </c>
      <c r="K1153" s="4" t="s">
        <v>13</v>
      </c>
      <c r="L1153" s="13">
        <f t="shared" si="35"/>
        <v>4672.2391780821918</v>
      </c>
    </row>
    <row r="1154" spans="1:12" x14ac:dyDescent="0.25">
      <c r="A1154" s="4" t="s">
        <v>5282</v>
      </c>
      <c r="B1154" s="5">
        <v>1153</v>
      </c>
      <c r="C1154" s="6">
        <v>40290</v>
      </c>
      <c r="D1154" s="6">
        <v>40038</v>
      </c>
      <c r="E1154" s="4">
        <v>1</v>
      </c>
      <c r="F1154" s="12">
        <v>-83159.199999999997</v>
      </c>
      <c r="G1154" s="6">
        <v>40034</v>
      </c>
      <c r="H1154" s="6">
        <v>40037</v>
      </c>
      <c r="I1154" s="4">
        <f t="shared" ref="I1154:I1217" si="36">H1154-G1154</f>
        <v>3</v>
      </c>
      <c r="J1154" s="4" t="s">
        <v>1</v>
      </c>
      <c r="K1154" s="4" t="s">
        <v>13</v>
      </c>
      <c r="L1154" s="13">
        <f t="shared" si="35"/>
        <v>-683.50027397260271</v>
      </c>
    </row>
    <row r="1155" spans="1:12" x14ac:dyDescent="0.25">
      <c r="A1155" s="4" t="s">
        <v>5283</v>
      </c>
      <c r="B1155" s="5">
        <v>1154</v>
      </c>
      <c r="C1155" s="6">
        <v>40067</v>
      </c>
      <c r="D1155" s="6">
        <v>40038</v>
      </c>
      <c r="E1155" s="4">
        <v>1</v>
      </c>
      <c r="F1155" s="12">
        <v>-97534.2</v>
      </c>
      <c r="G1155" s="6">
        <v>39984</v>
      </c>
      <c r="H1155" s="6">
        <v>40037</v>
      </c>
      <c r="I1155" s="4">
        <f t="shared" si="36"/>
        <v>53</v>
      </c>
      <c r="J1155" s="4" t="s">
        <v>1</v>
      </c>
      <c r="K1155" s="4" t="s">
        <v>13</v>
      </c>
      <c r="L1155" s="13">
        <f t="shared" ref="L1155:L1218" si="37">F1155/365*I1155</f>
        <v>-14162.500273972602</v>
      </c>
    </row>
    <row r="1156" spans="1:12" x14ac:dyDescent="0.25">
      <c r="A1156" s="4" t="s">
        <v>5284</v>
      </c>
      <c r="B1156" s="5">
        <v>1155</v>
      </c>
      <c r="C1156" s="6">
        <v>40170</v>
      </c>
      <c r="D1156" s="6">
        <v>40038</v>
      </c>
      <c r="E1156" s="4">
        <v>1</v>
      </c>
      <c r="F1156" s="12">
        <v>723702.3</v>
      </c>
      <c r="G1156" s="6">
        <v>40004</v>
      </c>
      <c r="H1156" s="6">
        <v>40037</v>
      </c>
      <c r="I1156" s="4">
        <f t="shared" si="36"/>
        <v>33</v>
      </c>
      <c r="J1156" s="4" t="s">
        <v>1</v>
      </c>
      <c r="K1156" s="4" t="s">
        <v>13</v>
      </c>
      <c r="L1156" s="13">
        <f t="shared" si="37"/>
        <v>65430.618904109593</v>
      </c>
    </row>
    <row r="1157" spans="1:12" x14ac:dyDescent="0.25">
      <c r="A1157" s="4" t="s">
        <v>5285</v>
      </c>
      <c r="B1157" s="5">
        <v>1156</v>
      </c>
      <c r="C1157" s="6">
        <v>40310</v>
      </c>
      <c r="D1157" s="6">
        <v>40038</v>
      </c>
      <c r="E1157" s="4">
        <v>1256</v>
      </c>
      <c r="F1157" s="12">
        <v>91934.2</v>
      </c>
      <c r="G1157" s="6">
        <v>40002</v>
      </c>
      <c r="H1157" s="6">
        <v>40037</v>
      </c>
      <c r="I1157" s="4">
        <f t="shared" si="36"/>
        <v>35</v>
      </c>
      <c r="J1157" s="4" t="s">
        <v>1</v>
      </c>
      <c r="K1157" s="4" t="s">
        <v>13</v>
      </c>
      <c r="L1157" s="13">
        <f t="shared" si="37"/>
        <v>8815.6082191780824</v>
      </c>
    </row>
    <row r="1158" spans="1:12" x14ac:dyDescent="0.25">
      <c r="A1158" s="4" t="s">
        <v>5286</v>
      </c>
      <c r="B1158" s="5">
        <v>1157</v>
      </c>
      <c r="C1158" s="6">
        <v>40310</v>
      </c>
      <c r="D1158" s="6">
        <v>40038</v>
      </c>
      <c r="E1158" s="4">
        <v>1257</v>
      </c>
      <c r="F1158" s="12">
        <v>-127550.2</v>
      </c>
      <c r="G1158" s="6">
        <v>40002</v>
      </c>
      <c r="H1158" s="6">
        <v>40037</v>
      </c>
      <c r="I1158" s="4">
        <f t="shared" si="36"/>
        <v>35</v>
      </c>
      <c r="J1158" s="4" t="s">
        <v>1</v>
      </c>
      <c r="K1158" s="4" t="s">
        <v>13</v>
      </c>
      <c r="L1158" s="13">
        <f t="shared" si="37"/>
        <v>-12230.841095890411</v>
      </c>
    </row>
    <row r="1159" spans="1:12" x14ac:dyDescent="0.25">
      <c r="A1159" s="4" t="s">
        <v>5287</v>
      </c>
      <c r="B1159" s="5">
        <v>1158</v>
      </c>
      <c r="C1159" s="6">
        <v>40315</v>
      </c>
      <c r="D1159" s="6">
        <v>40038</v>
      </c>
      <c r="E1159" s="4">
        <v>1248</v>
      </c>
      <c r="F1159" s="12">
        <v>-74056</v>
      </c>
      <c r="G1159" s="6">
        <v>40012</v>
      </c>
      <c r="H1159" s="6">
        <v>40037</v>
      </c>
      <c r="I1159" s="4">
        <f t="shared" si="36"/>
        <v>25</v>
      </c>
      <c r="J1159" s="4" t="s">
        <v>1</v>
      </c>
      <c r="K1159" s="4" t="s">
        <v>13</v>
      </c>
      <c r="L1159" s="13">
        <f t="shared" si="37"/>
        <v>-5072.3287671232874</v>
      </c>
    </row>
    <row r="1160" spans="1:12" x14ac:dyDescent="0.25">
      <c r="A1160" s="4" t="s">
        <v>5288</v>
      </c>
      <c r="B1160" s="5">
        <v>1159</v>
      </c>
      <c r="C1160" s="6">
        <v>40315</v>
      </c>
      <c r="D1160" s="6">
        <v>40038</v>
      </c>
      <c r="E1160" s="4">
        <v>1249</v>
      </c>
      <c r="F1160" s="12">
        <v>-44191.6</v>
      </c>
      <c r="G1160" s="6">
        <v>40012</v>
      </c>
      <c r="H1160" s="6">
        <v>40037</v>
      </c>
      <c r="I1160" s="4">
        <f t="shared" si="36"/>
        <v>25</v>
      </c>
      <c r="J1160" s="4" t="s">
        <v>1</v>
      </c>
      <c r="K1160" s="4" t="s">
        <v>13</v>
      </c>
      <c r="L1160" s="13">
        <f t="shared" si="37"/>
        <v>-3026.821917808219</v>
      </c>
    </row>
    <row r="1161" spans="1:12" x14ac:dyDescent="0.25">
      <c r="A1161" s="4" t="s">
        <v>5289</v>
      </c>
      <c r="B1161" s="5">
        <v>1160</v>
      </c>
      <c r="C1161" s="6">
        <v>40064</v>
      </c>
      <c r="D1161" s="6">
        <v>40039</v>
      </c>
      <c r="E1161" s="4">
        <v>1233</v>
      </c>
      <c r="F1161" s="12">
        <v>-59727.9</v>
      </c>
      <c r="G1161" s="6">
        <v>39948</v>
      </c>
      <c r="H1161" s="6">
        <v>40038</v>
      </c>
      <c r="I1161" s="4">
        <f t="shared" si="36"/>
        <v>90</v>
      </c>
      <c r="J1161" s="4" t="s">
        <v>1</v>
      </c>
      <c r="K1161" s="4" t="s">
        <v>13</v>
      </c>
      <c r="L1161" s="13">
        <f t="shared" si="37"/>
        <v>-14727.427397260275</v>
      </c>
    </row>
    <row r="1162" spans="1:12" x14ac:dyDescent="0.25">
      <c r="A1162" s="4" t="s">
        <v>5290</v>
      </c>
      <c r="B1162" s="5">
        <v>1161</v>
      </c>
      <c r="C1162" s="6">
        <v>40064</v>
      </c>
      <c r="D1162" s="6">
        <v>40039</v>
      </c>
      <c r="E1162" s="4">
        <v>1234</v>
      </c>
      <c r="F1162" s="12">
        <v>-123415</v>
      </c>
      <c r="G1162" s="6">
        <v>39948</v>
      </c>
      <c r="H1162" s="6">
        <v>40038</v>
      </c>
      <c r="I1162" s="4">
        <f t="shared" si="36"/>
        <v>90</v>
      </c>
      <c r="J1162" s="4" t="s">
        <v>1</v>
      </c>
      <c r="K1162" s="4" t="s">
        <v>13</v>
      </c>
      <c r="L1162" s="13">
        <f t="shared" si="37"/>
        <v>-30431.095890410961</v>
      </c>
    </row>
    <row r="1163" spans="1:12" x14ac:dyDescent="0.25">
      <c r="A1163" s="4" t="s">
        <v>5291</v>
      </c>
      <c r="B1163" s="5">
        <v>1162</v>
      </c>
      <c r="C1163" s="6">
        <v>40078</v>
      </c>
      <c r="D1163" s="6">
        <v>40039</v>
      </c>
      <c r="E1163" s="4">
        <v>43</v>
      </c>
      <c r="F1163" s="12">
        <v>-5777.3</v>
      </c>
      <c r="G1163" s="6">
        <v>39366</v>
      </c>
      <c r="H1163" s="6">
        <v>40038</v>
      </c>
      <c r="I1163" s="4">
        <f t="shared" si="36"/>
        <v>672</v>
      </c>
      <c r="J1163" s="4" t="s">
        <v>1</v>
      </c>
      <c r="K1163" s="4" t="s">
        <v>13</v>
      </c>
      <c r="L1163" s="13">
        <f t="shared" si="37"/>
        <v>-10636.563287671233</v>
      </c>
    </row>
    <row r="1164" spans="1:12" x14ac:dyDescent="0.25">
      <c r="A1164" s="4" t="s">
        <v>5292</v>
      </c>
      <c r="B1164" s="5">
        <v>1163</v>
      </c>
      <c r="C1164" s="6">
        <v>40078</v>
      </c>
      <c r="D1164" s="6">
        <v>40039</v>
      </c>
      <c r="E1164" s="4">
        <v>210</v>
      </c>
      <c r="F1164" s="12">
        <v>113.2</v>
      </c>
      <c r="G1164" s="6">
        <v>39366</v>
      </c>
      <c r="H1164" s="6">
        <v>40038</v>
      </c>
      <c r="I1164" s="4">
        <f t="shared" si="36"/>
        <v>672</v>
      </c>
      <c r="J1164" s="4" t="s">
        <v>1</v>
      </c>
      <c r="K1164" s="4" t="s">
        <v>13</v>
      </c>
      <c r="L1164" s="13">
        <f t="shared" si="37"/>
        <v>208.41205479452054</v>
      </c>
    </row>
    <row r="1165" spans="1:12" x14ac:dyDescent="0.25">
      <c r="A1165" s="4" t="s">
        <v>5293</v>
      </c>
      <c r="B1165" s="5">
        <v>1164</v>
      </c>
      <c r="C1165" s="6">
        <v>40352</v>
      </c>
      <c r="D1165" s="6">
        <v>40039</v>
      </c>
      <c r="E1165" s="4">
        <v>43</v>
      </c>
      <c r="F1165" s="12">
        <v>232923.4</v>
      </c>
      <c r="G1165" s="6">
        <v>39949</v>
      </c>
      <c r="H1165" s="6">
        <v>40038</v>
      </c>
      <c r="I1165" s="4">
        <f t="shared" si="36"/>
        <v>89</v>
      </c>
      <c r="J1165" s="4" t="s">
        <v>1</v>
      </c>
      <c r="K1165" s="4" t="s">
        <v>13</v>
      </c>
      <c r="L1165" s="13">
        <f t="shared" si="37"/>
        <v>56795.020821917802</v>
      </c>
    </row>
    <row r="1166" spans="1:12" x14ac:dyDescent="0.25">
      <c r="A1166" s="4" t="s">
        <v>5294</v>
      </c>
      <c r="B1166" s="5">
        <v>1165</v>
      </c>
      <c r="C1166" s="6">
        <v>40352</v>
      </c>
      <c r="D1166" s="6">
        <v>40039</v>
      </c>
      <c r="E1166" s="4">
        <v>210</v>
      </c>
      <c r="F1166" s="12">
        <v>-321242.3</v>
      </c>
      <c r="G1166" s="6">
        <v>39949</v>
      </c>
      <c r="H1166" s="6">
        <v>40038</v>
      </c>
      <c r="I1166" s="4">
        <f t="shared" si="36"/>
        <v>89</v>
      </c>
      <c r="J1166" s="4" t="s">
        <v>1</v>
      </c>
      <c r="K1166" s="4" t="s">
        <v>13</v>
      </c>
      <c r="L1166" s="13">
        <f t="shared" si="37"/>
        <v>-78330.314246575334</v>
      </c>
    </row>
    <row r="1167" spans="1:12" x14ac:dyDescent="0.25">
      <c r="A1167" s="4" t="s">
        <v>5295</v>
      </c>
      <c r="B1167" s="5">
        <v>1166</v>
      </c>
      <c r="C1167" s="6">
        <v>40310</v>
      </c>
      <c r="D1167" s="6">
        <v>40039</v>
      </c>
      <c r="E1167" s="4">
        <v>1202</v>
      </c>
      <c r="F1167" s="12">
        <v>-241286.1</v>
      </c>
      <c r="G1167" s="6">
        <v>39976</v>
      </c>
      <c r="H1167" s="6">
        <v>40038</v>
      </c>
      <c r="I1167" s="4">
        <f t="shared" si="36"/>
        <v>62</v>
      </c>
      <c r="J1167" s="4" t="s">
        <v>1</v>
      </c>
      <c r="K1167" s="4" t="s">
        <v>13</v>
      </c>
      <c r="L1167" s="13">
        <f t="shared" si="37"/>
        <v>-40985.584109589043</v>
      </c>
    </row>
    <row r="1168" spans="1:12" x14ac:dyDescent="0.25">
      <c r="A1168" s="4" t="s">
        <v>5296</v>
      </c>
      <c r="B1168" s="5">
        <v>1167</v>
      </c>
      <c r="C1168" s="6">
        <v>40310</v>
      </c>
      <c r="D1168" s="6">
        <v>40039</v>
      </c>
      <c r="E1168" s="4">
        <v>1203</v>
      </c>
      <c r="F1168" s="12">
        <v>15916.9</v>
      </c>
      <c r="G1168" s="6">
        <v>39976</v>
      </c>
      <c r="H1168" s="6">
        <v>40038</v>
      </c>
      <c r="I1168" s="4">
        <f t="shared" si="36"/>
        <v>62</v>
      </c>
      <c r="J1168" s="4" t="s">
        <v>1</v>
      </c>
      <c r="K1168" s="4" t="s">
        <v>13</v>
      </c>
      <c r="L1168" s="13">
        <f t="shared" si="37"/>
        <v>2703.6926027397262</v>
      </c>
    </row>
    <row r="1169" spans="1:12" x14ac:dyDescent="0.25">
      <c r="A1169" s="4" t="s">
        <v>5297</v>
      </c>
      <c r="B1169" s="5">
        <v>1168</v>
      </c>
      <c r="C1169" s="6">
        <v>40352</v>
      </c>
      <c r="D1169" s="6">
        <v>40040</v>
      </c>
      <c r="E1169" s="4">
        <v>1</v>
      </c>
      <c r="F1169" s="12">
        <v>-193932.9</v>
      </c>
      <c r="G1169" s="6">
        <v>39948</v>
      </c>
      <c r="H1169" s="6">
        <v>40039</v>
      </c>
      <c r="I1169" s="4">
        <f t="shared" si="36"/>
        <v>91</v>
      </c>
      <c r="J1169" s="4" t="s">
        <v>1</v>
      </c>
      <c r="K1169" s="4" t="s">
        <v>13</v>
      </c>
      <c r="L1169" s="13">
        <f t="shared" si="37"/>
        <v>-48350.394246575343</v>
      </c>
    </row>
    <row r="1170" spans="1:12" x14ac:dyDescent="0.25">
      <c r="A1170" s="4" t="s">
        <v>5298</v>
      </c>
      <c r="B1170" s="5">
        <v>1169</v>
      </c>
      <c r="C1170" s="6">
        <v>40283</v>
      </c>
      <c r="D1170" s="6">
        <v>40040</v>
      </c>
      <c r="E1170" s="4">
        <v>1</v>
      </c>
      <c r="F1170" s="12">
        <v>-43876.9</v>
      </c>
      <c r="G1170" s="6">
        <v>39872</v>
      </c>
      <c r="H1170" s="6">
        <v>40039</v>
      </c>
      <c r="I1170" s="4">
        <f t="shared" si="36"/>
        <v>167</v>
      </c>
      <c r="J1170" s="4" t="s">
        <v>1</v>
      </c>
      <c r="K1170" s="4" t="s">
        <v>13</v>
      </c>
      <c r="L1170" s="13">
        <f t="shared" si="37"/>
        <v>-20075.184383561642</v>
      </c>
    </row>
    <row r="1171" spans="1:12" x14ac:dyDescent="0.25">
      <c r="A1171" s="4" t="s">
        <v>5299</v>
      </c>
      <c r="B1171" s="5">
        <v>1170</v>
      </c>
      <c r="C1171" s="6">
        <v>40394</v>
      </c>
      <c r="D1171" s="6">
        <v>40040</v>
      </c>
      <c r="E1171" s="4">
        <v>1</v>
      </c>
      <c r="F1171" s="12">
        <v>-677215</v>
      </c>
      <c r="G1171" s="6">
        <v>39989</v>
      </c>
      <c r="H1171" s="6">
        <v>40039</v>
      </c>
      <c r="I1171" s="4">
        <f t="shared" si="36"/>
        <v>50</v>
      </c>
      <c r="J1171" s="4" t="s">
        <v>1</v>
      </c>
      <c r="K1171" s="4" t="s">
        <v>13</v>
      </c>
      <c r="L1171" s="13">
        <f t="shared" si="37"/>
        <v>-92769.178082191793</v>
      </c>
    </row>
    <row r="1172" spans="1:12" x14ac:dyDescent="0.25">
      <c r="A1172" s="4" t="s">
        <v>5300</v>
      </c>
      <c r="B1172" s="5">
        <v>1171</v>
      </c>
      <c r="C1172" s="6">
        <v>40323</v>
      </c>
      <c r="D1172" s="6">
        <v>40041</v>
      </c>
      <c r="E1172" s="4">
        <v>43</v>
      </c>
      <c r="F1172" s="12">
        <v>-179394</v>
      </c>
      <c r="G1172" s="6">
        <v>39994</v>
      </c>
      <c r="H1172" s="6">
        <v>40040</v>
      </c>
      <c r="I1172" s="4">
        <f t="shared" si="36"/>
        <v>46</v>
      </c>
      <c r="J1172" s="4" t="s">
        <v>1</v>
      </c>
      <c r="K1172" s="4" t="s">
        <v>13</v>
      </c>
      <c r="L1172" s="13">
        <f t="shared" si="37"/>
        <v>-22608.558904109592</v>
      </c>
    </row>
    <row r="1173" spans="1:12" x14ac:dyDescent="0.25">
      <c r="A1173" s="4" t="s">
        <v>5301</v>
      </c>
      <c r="B1173" s="5">
        <v>1172</v>
      </c>
      <c r="C1173" s="6">
        <v>40323</v>
      </c>
      <c r="D1173" s="6">
        <v>40041</v>
      </c>
      <c r="E1173" s="4">
        <v>210</v>
      </c>
      <c r="F1173" s="12">
        <v>-111409.2</v>
      </c>
      <c r="G1173" s="6">
        <v>39994</v>
      </c>
      <c r="H1173" s="6">
        <v>40040</v>
      </c>
      <c r="I1173" s="4">
        <f t="shared" si="36"/>
        <v>46</v>
      </c>
      <c r="J1173" s="4" t="s">
        <v>1</v>
      </c>
      <c r="K1173" s="4" t="s">
        <v>13</v>
      </c>
      <c r="L1173" s="13">
        <f t="shared" si="37"/>
        <v>-14040.611506849316</v>
      </c>
    </row>
    <row r="1174" spans="1:12" x14ac:dyDescent="0.25">
      <c r="A1174" s="4" t="s">
        <v>5302</v>
      </c>
      <c r="B1174" s="5">
        <v>1173</v>
      </c>
      <c r="C1174" s="6">
        <v>40374</v>
      </c>
      <c r="D1174" s="6">
        <v>40041</v>
      </c>
      <c r="E1174" s="4">
        <v>1</v>
      </c>
      <c r="F1174" s="12">
        <v>-106427.4</v>
      </c>
      <c r="G1174" s="6">
        <v>39972</v>
      </c>
      <c r="H1174" s="6">
        <v>40040</v>
      </c>
      <c r="I1174" s="4">
        <f t="shared" si="36"/>
        <v>68</v>
      </c>
      <c r="J1174" s="4" t="s">
        <v>1</v>
      </c>
      <c r="K1174" s="4" t="s">
        <v>13</v>
      </c>
      <c r="L1174" s="13">
        <f t="shared" si="37"/>
        <v>-19827.570410958902</v>
      </c>
    </row>
    <row r="1175" spans="1:12" x14ac:dyDescent="0.25">
      <c r="A1175" s="4" t="s">
        <v>5303</v>
      </c>
      <c r="B1175" s="5">
        <v>1174</v>
      </c>
      <c r="C1175" s="6">
        <v>40351</v>
      </c>
      <c r="D1175" s="6">
        <v>40042</v>
      </c>
      <c r="E1175" s="4">
        <v>43</v>
      </c>
      <c r="F1175" s="12">
        <v>-211739.5</v>
      </c>
      <c r="G1175" s="6">
        <v>39939</v>
      </c>
      <c r="H1175" s="6">
        <v>40041</v>
      </c>
      <c r="I1175" s="4">
        <f t="shared" si="36"/>
        <v>102</v>
      </c>
      <c r="J1175" s="4" t="s">
        <v>0</v>
      </c>
      <c r="K1175" s="4" t="s">
        <v>14</v>
      </c>
      <c r="L1175" s="13">
        <f t="shared" si="37"/>
        <v>-59171.038356164383</v>
      </c>
    </row>
    <row r="1176" spans="1:12" x14ac:dyDescent="0.25">
      <c r="A1176" s="4" t="s">
        <v>5304</v>
      </c>
      <c r="B1176" s="5">
        <v>1175</v>
      </c>
      <c r="C1176" s="6">
        <v>40351</v>
      </c>
      <c r="D1176" s="6">
        <v>40042</v>
      </c>
      <c r="E1176" s="4">
        <v>210</v>
      </c>
      <c r="F1176" s="12">
        <v>339973.8</v>
      </c>
      <c r="G1176" s="6">
        <v>39939</v>
      </c>
      <c r="H1176" s="6">
        <v>40041</v>
      </c>
      <c r="I1176" s="4">
        <f t="shared" si="36"/>
        <v>102</v>
      </c>
      <c r="J1176" s="4" t="s">
        <v>0</v>
      </c>
      <c r="K1176" s="4" t="s">
        <v>14</v>
      </c>
      <c r="L1176" s="13">
        <f t="shared" si="37"/>
        <v>95006.376986301373</v>
      </c>
    </row>
    <row r="1177" spans="1:12" x14ac:dyDescent="0.25">
      <c r="A1177" s="4" t="s">
        <v>5305</v>
      </c>
      <c r="B1177" s="5">
        <v>1176</v>
      </c>
      <c r="C1177" s="6">
        <v>40368</v>
      </c>
      <c r="D1177" s="6">
        <v>40042</v>
      </c>
      <c r="E1177" s="4">
        <v>1248</v>
      </c>
      <c r="F1177" s="12">
        <v>277797.7</v>
      </c>
      <c r="G1177" s="6">
        <v>39957</v>
      </c>
      <c r="H1177" s="6">
        <v>40041</v>
      </c>
      <c r="I1177" s="4">
        <f t="shared" si="36"/>
        <v>84</v>
      </c>
      <c r="J1177" s="4" t="s">
        <v>1</v>
      </c>
      <c r="K1177" s="4" t="s">
        <v>13</v>
      </c>
      <c r="L1177" s="13">
        <f t="shared" si="37"/>
        <v>63931.525479452059</v>
      </c>
    </row>
    <row r="1178" spans="1:12" x14ac:dyDescent="0.25">
      <c r="A1178" s="4" t="s">
        <v>5306</v>
      </c>
      <c r="B1178" s="5">
        <v>1177</v>
      </c>
      <c r="C1178" s="6">
        <v>40368</v>
      </c>
      <c r="D1178" s="6">
        <v>40042</v>
      </c>
      <c r="E1178" s="4">
        <v>1249</v>
      </c>
      <c r="F1178" s="12">
        <v>-384720.5</v>
      </c>
      <c r="G1178" s="6">
        <v>39957</v>
      </c>
      <c r="H1178" s="6">
        <v>40041</v>
      </c>
      <c r="I1178" s="4">
        <f t="shared" si="36"/>
        <v>84</v>
      </c>
      <c r="J1178" s="4" t="s">
        <v>1</v>
      </c>
      <c r="K1178" s="4" t="s">
        <v>13</v>
      </c>
      <c r="L1178" s="13">
        <f t="shared" si="37"/>
        <v>-88538.416438356173</v>
      </c>
    </row>
    <row r="1179" spans="1:12" x14ac:dyDescent="0.25">
      <c r="A1179" s="4" t="s">
        <v>5307</v>
      </c>
      <c r="B1179" s="5">
        <v>1178</v>
      </c>
      <c r="C1179" s="6">
        <v>40352</v>
      </c>
      <c r="D1179" s="6">
        <v>40042</v>
      </c>
      <c r="E1179" s="4">
        <v>1250</v>
      </c>
      <c r="F1179" s="12">
        <v>287901.3</v>
      </c>
      <c r="G1179" s="6">
        <v>39948</v>
      </c>
      <c r="H1179" s="6">
        <v>40041</v>
      </c>
      <c r="I1179" s="4">
        <f t="shared" si="36"/>
        <v>93</v>
      </c>
      <c r="J1179" s="4" t="s">
        <v>1</v>
      </c>
      <c r="K1179" s="4" t="s">
        <v>13</v>
      </c>
      <c r="L1179" s="13">
        <f t="shared" si="37"/>
        <v>73355.67369863014</v>
      </c>
    </row>
    <row r="1180" spans="1:12" x14ac:dyDescent="0.25">
      <c r="A1180" s="4" t="s">
        <v>5308</v>
      </c>
      <c r="B1180" s="5">
        <v>1179</v>
      </c>
      <c r="C1180" s="6">
        <v>40352</v>
      </c>
      <c r="D1180" s="6">
        <v>40042</v>
      </c>
      <c r="E1180" s="4">
        <v>1251</v>
      </c>
      <c r="F1180" s="12">
        <v>-383036.1</v>
      </c>
      <c r="G1180" s="6">
        <v>39948</v>
      </c>
      <c r="H1180" s="6">
        <v>40041</v>
      </c>
      <c r="I1180" s="4">
        <f t="shared" si="36"/>
        <v>93</v>
      </c>
      <c r="J1180" s="4" t="s">
        <v>1</v>
      </c>
      <c r="K1180" s="4" t="s">
        <v>13</v>
      </c>
      <c r="L1180" s="13">
        <f t="shared" si="37"/>
        <v>-97595.499452054792</v>
      </c>
    </row>
    <row r="1181" spans="1:12" x14ac:dyDescent="0.25">
      <c r="A1181" s="4" t="s">
        <v>5309</v>
      </c>
      <c r="B1181" s="5">
        <v>1180</v>
      </c>
      <c r="C1181" s="6">
        <v>40304</v>
      </c>
      <c r="D1181" s="6">
        <v>40042</v>
      </c>
      <c r="E1181" s="4">
        <v>1256</v>
      </c>
      <c r="F1181" s="12">
        <v>468</v>
      </c>
      <c r="G1181" s="6">
        <v>39947</v>
      </c>
      <c r="H1181" s="6">
        <v>40041</v>
      </c>
      <c r="I1181" s="4">
        <f t="shared" si="36"/>
        <v>94</v>
      </c>
      <c r="J1181" s="4" t="s">
        <v>1</v>
      </c>
      <c r="K1181" s="4" t="s">
        <v>13</v>
      </c>
      <c r="L1181" s="13">
        <f t="shared" si="37"/>
        <v>120.52602739726028</v>
      </c>
    </row>
    <row r="1182" spans="1:12" x14ac:dyDescent="0.25">
      <c r="A1182" s="4" t="s">
        <v>5310</v>
      </c>
      <c r="B1182" s="5">
        <v>1181</v>
      </c>
      <c r="C1182" s="6">
        <v>40304</v>
      </c>
      <c r="D1182" s="6">
        <v>40042</v>
      </c>
      <c r="E1182" s="4">
        <v>1257</v>
      </c>
      <c r="F1182" s="12">
        <v>109.8</v>
      </c>
      <c r="G1182" s="6">
        <v>39947</v>
      </c>
      <c r="H1182" s="6">
        <v>40041</v>
      </c>
      <c r="I1182" s="4">
        <f t="shared" si="36"/>
        <v>94</v>
      </c>
      <c r="J1182" s="4" t="s">
        <v>1</v>
      </c>
      <c r="K1182" s="4" t="s">
        <v>13</v>
      </c>
      <c r="L1182" s="13">
        <f t="shared" si="37"/>
        <v>28.277260273972601</v>
      </c>
    </row>
    <row r="1183" spans="1:12" x14ac:dyDescent="0.25">
      <c r="A1183" s="4" t="s">
        <v>5311</v>
      </c>
      <c r="B1183" s="5">
        <v>1182</v>
      </c>
      <c r="C1183" s="6">
        <v>40119</v>
      </c>
      <c r="D1183" s="6">
        <v>40042</v>
      </c>
      <c r="E1183" s="4">
        <v>1</v>
      </c>
      <c r="F1183" s="12">
        <v>-101150.6</v>
      </c>
      <c r="G1183" s="6">
        <v>39967</v>
      </c>
      <c r="H1183" s="6">
        <v>40041</v>
      </c>
      <c r="I1183" s="4">
        <f t="shared" si="36"/>
        <v>74</v>
      </c>
      <c r="J1183" s="4" t="s">
        <v>1</v>
      </c>
      <c r="K1183" s="4" t="s">
        <v>13</v>
      </c>
      <c r="L1183" s="13">
        <f t="shared" si="37"/>
        <v>-20507.244931506852</v>
      </c>
    </row>
    <row r="1184" spans="1:12" x14ac:dyDescent="0.25">
      <c r="A1184" s="4" t="s">
        <v>5312</v>
      </c>
      <c r="B1184" s="5">
        <v>1183</v>
      </c>
      <c r="C1184" s="6">
        <v>40331</v>
      </c>
      <c r="D1184" s="6">
        <v>40042</v>
      </c>
      <c r="E1184" s="4">
        <v>43</v>
      </c>
      <c r="F1184" s="12">
        <v>109336.5</v>
      </c>
      <c r="G1184" s="6">
        <v>39913</v>
      </c>
      <c r="H1184" s="6">
        <v>40041</v>
      </c>
      <c r="I1184" s="4">
        <f t="shared" si="36"/>
        <v>128</v>
      </c>
      <c r="J1184" s="4" t="s">
        <v>1</v>
      </c>
      <c r="K1184" s="4" t="s">
        <v>13</v>
      </c>
      <c r="L1184" s="13">
        <f t="shared" si="37"/>
        <v>38342.663013698628</v>
      </c>
    </row>
    <row r="1185" spans="1:12" x14ac:dyDescent="0.25">
      <c r="A1185" s="4" t="s">
        <v>5313</v>
      </c>
      <c r="B1185" s="5">
        <v>1184</v>
      </c>
      <c r="C1185" s="6">
        <v>40331</v>
      </c>
      <c r="D1185" s="6">
        <v>40042</v>
      </c>
      <c r="E1185" s="4">
        <v>210</v>
      </c>
      <c r="F1185" s="12">
        <v>-126125.1</v>
      </c>
      <c r="G1185" s="6">
        <v>39913</v>
      </c>
      <c r="H1185" s="6">
        <v>40041</v>
      </c>
      <c r="I1185" s="4">
        <f t="shared" si="36"/>
        <v>128</v>
      </c>
      <c r="J1185" s="4" t="s">
        <v>1</v>
      </c>
      <c r="K1185" s="4" t="s">
        <v>13</v>
      </c>
      <c r="L1185" s="13">
        <f t="shared" si="37"/>
        <v>-44230.172054794522</v>
      </c>
    </row>
    <row r="1186" spans="1:12" x14ac:dyDescent="0.25">
      <c r="A1186" s="4" t="s">
        <v>5314</v>
      </c>
      <c r="B1186" s="5">
        <v>1185</v>
      </c>
      <c r="C1186" s="6">
        <v>40053</v>
      </c>
      <c r="D1186" s="6">
        <v>40042</v>
      </c>
      <c r="E1186" s="4">
        <v>44</v>
      </c>
      <c r="F1186" s="12">
        <v>328477.40000000002</v>
      </c>
      <c r="G1186" s="6">
        <v>40024</v>
      </c>
      <c r="H1186" s="6">
        <v>40041</v>
      </c>
      <c r="I1186" s="4">
        <f t="shared" si="36"/>
        <v>17</v>
      </c>
      <c r="J1186" s="4" t="s">
        <v>1</v>
      </c>
      <c r="K1186" s="4" t="s">
        <v>13</v>
      </c>
      <c r="L1186" s="13">
        <f t="shared" si="37"/>
        <v>15298.947397260274</v>
      </c>
    </row>
    <row r="1187" spans="1:12" x14ac:dyDescent="0.25">
      <c r="A1187" s="4" t="s">
        <v>5315</v>
      </c>
      <c r="B1187" s="5">
        <v>1186</v>
      </c>
      <c r="C1187" s="6">
        <v>40053</v>
      </c>
      <c r="D1187" s="6">
        <v>40042</v>
      </c>
      <c r="E1187" s="4">
        <v>208</v>
      </c>
      <c r="F1187" s="12">
        <v>73016.399999999994</v>
      </c>
      <c r="G1187" s="6">
        <v>40024</v>
      </c>
      <c r="H1187" s="6">
        <v>40041</v>
      </c>
      <c r="I1187" s="4">
        <f t="shared" si="36"/>
        <v>17</v>
      </c>
      <c r="J1187" s="4" t="s">
        <v>1</v>
      </c>
      <c r="K1187" s="4" t="s">
        <v>13</v>
      </c>
      <c r="L1187" s="13">
        <f t="shared" si="37"/>
        <v>3400.7638356164384</v>
      </c>
    </row>
    <row r="1188" spans="1:12" x14ac:dyDescent="0.25">
      <c r="A1188" s="4" t="s">
        <v>5316</v>
      </c>
      <c r="B1188" s="5">
        <v>1187</v>
      </c>
      <c r="C1188" s="6">
        <v>40352</v>
      </c>
      <c r="D1188" s="6">
        <v>40043</v>
      </c>
      <c r="E1188" s="4">
        <v>1250</v>
      </c>
      <c r="F1188" s="12">
        <v>106351.1</v>
      </c>
      <c r="G1188" s="6">
        <v>39948</v>
      </c>
      <c r="H1188" s="6">
        <v>40042</v>
      </c>
      <c r="I1188" s="4">
        <f t="shared" si="36"/>
        <v>94</v>
      </c>
      <c r="J1188" s="4" t="s">
        <v>1</v>
      </c>
      <c r="K1188" s="4" t="s">
        <v>13</v>
      </c>
      <c r="L1188" s="13">
        <f t="shared" si="37"/>
        <v>27389.050410958906</v>
      </c>
    </row>
    <row r="1189" spans="1:12" x14ac:dyDescent="0.25">
      <c r="A1189" s="4" t="s">
        <v>5317</v>
      </c>
      <c r="B1189" s="5">
        <v>1188</v>
      </c>
      <c r="C1189" s="6">
        <v>40352</v>
      </c>
      <c r="D1189" s="6">
        <v>40043</v>
      </c>
      <c r="E1189" s="4">
        <v>1251</v>
      </c>
      <c r="F1189" s="12">
        <v>-133362.9</v>
      </c>
      <c r="G1189" s="6">
        <v>39948</v>
      </c>
      <c r="H1189" s="6">
        <v>40042</v>
      </c>
      <c r="I1189" s="4">
        <f t="shared" si="36"/>
        <v>94</v>
      </c>
      <c r="J1189" s="4" t="s">
        <v>1</v>
      </c>
      <c r="K1189" s="4" t="s">
        <v>13</v>
      </c>
      <c r="L1189" s="13">
        <f t="shared" si="37"/>
        <v>-34345.513972602741</v>
      </c>
    </row>
    <row r="1190" spans="1:12" x14ac:dyDescent="0.25">
      <c r="A1190" s="4" t="s">
        <v>5318</v>
      </c>
      <c r="B1190" s="5">
        <v>1189</v>
      </c>
      <c r="C1190" s="6">
        <v>40071</v>
      </c>
      <c r="D1190" s="6">
        <v>40043</v>
      </c>
      <c r="E1190" s="4">
        <v>1</v>
      </c>
      <c r="F1190" s="12">
        <v>-112483.1</v>
      </c>
      <c r="G1190" s="6">
        <v>39972</v>
      </c>
      <c r="H1190" s="6">
        <v>40042</v>
      </c>
      <c r="I1190" s="4">
        <f t="shared" si="36"/>
        <v>70</v>
      </c>
      <c r="J1190" s="4" t="s">
        <v>1</v>
      </c>
      <c r="K1190" s="4" t="s">
        <v>13</v>
      </c>
      <c r="L1190" s="13">
        <f t="shared" si="37"/>
        <v>-21572.101369863016</v>
      </c>
    </row>
    <row r="1191" spans="1:12" x14ac:dyDescent="0.25">
      <c r="A1191" s="4" t="s">
        <v>5319</v>
      </c>
      <c r="B1191" s="5">
        <v>1190</v>
      </c>
      <c r="C1191" s="6">
        <v>40357</v>
      </c>
      <c r="D1191" s="6">
        <v>40043</v>
      </c>
      <c r="E1191" s="4">
        <v>356</v>
      </c>
      <c r="F1191" s="12">
        <v>161471.4</v>
      </c>
      <c r="G1191" s="6">
        <v>39953</v>
      </c>
      <c r="H1191" s="6">
        <v>40042</v>
      </c>
      <c r="I1191" s="4">
        <f t="shared" si="36"/>
        <v>89</v>
      </c>
      <c r="J1191" s="4" t="s">
        <v>1</v>
      </c>
      <c r="K1191" s="4" t="s">
        <v>13</v>
      </c>
      <c r="L1191" s="13">
        <f t="shared" si="37"/>
        <v>39372.478356164378</v>
      </c>
    </row>
    <row r="1192" spans="1:12" x14ac:dyDescent="0.25">
      <c r="A1192" s="4" t="s">
        <v>5320</v>
      </c>
      <c r="B1192" s="5">
        <v>1191</v>
      </c>
      <c r="C1192" s="6">
        <v>40357</v>
      </c>
      <c r="D1192" s="6">
        <v>40043</v>
      </c>
      <c r="E1192" s="4">
        <v>357</v>
      </c>
      <c r="F1192" s="12">
        <v>-215360.5</v>
      </c>
      <c r="G1192" s="6">
        <v>39953</v>
      </c>
      <c r="H1192" s="6">
        <v>40042</v>
      </c>
      <c r="I1192" s="4">
        <f t="shared" si="36"/>
        <v>89</v>
      </c>
      <c r="J1192" s="4" t="s">
        <v>1</v>
      </c>
      <c r="K1192" s="4" t="s">
        <v>13</v>
      </c>
      <c r="L1192" s="13">
        <f t="shared" si="37"/>
        <v>-52512.560273972609</v>
      </c>
    </row>
    <row r="1193" spans="1:12" x14ac:dyDescent="0.25">
      <c r="A1193" s="4" t="s">
        <v>5321</v>
      </c>
      <c r="B1193" s="5">
        <v>1192</v>
      </c>
      <c r="C1193" s="6">
        <v>40082</v>
      </c>
      <c r="D1193" s="6">
        <v>40043</v>
      </c>
      <c r="E1193" s="4">
        <v>1</v>
      </c>
      <c r="F1193" s="12">
        <v>-57777.4</v>
      </c>
      <c r="G1193" s="6">
        <v>39967</v>
      </c>
      <c r="H1193" s="6">
        <v>40042</v>
      </c>
      <c r="I1193" s="4">
        <f t="shared" si="36"/>
        <v>75</v>
      </c>
      <c r="J1193" s="4" t="s">
        <v>1</v>
      </c>
      <c r="K1193" s="4" t="s">
        <v>13</v>
      </c>
      <c r="L1193" s="13">
        <f t="shared" si="37"/>
        <v>-11872.068493150686</v>
      </c>
    </row>
    <row r="1194" spans="1:12" x14ac:dyDescent="0.25">
      <c r="A1194" s="4" t="s">
        <v>5322</v>
      </c>
      <c r="B1194" s="5">
        <v>1193</v>
      </c>
      <c r="C1194" s="6">
        <v>40386</v>
      </c>
      <c r="D1194" s="6">
        <v>40044</v>
      </c>
      <c r="E1194" s="4">
        <v>43</v>
      </c>
      <c r="F1194" s="12">
        <v>163822.29999999999</v>
      </c>
      <c r="G1194" s="6">
        <v>39985</v>
      </c>
      <c r="H1194" s="6">
        <v>40043</v>
      </c>
      <c r="I1194" s="4">
        <f t="shared" si="36"/>
        <v>58</v>
      </c>
      <c r="J1194" s="4" t="s">
        <v>1</v>
      </c>
      <c r="K1194" s="4" t="s">
        <v>13</v>
      </c>
      <c r="L1194" s="13">
        <f t="shared" si="37"/>
        <v>26032.036712328765</v>
      </c>
    </row>
    <row r="1195" spans="1:12" x14ac:dyDescent="0.25">
      <c r="A1195" s="4" t="s">
        <v>5323</v>
      </c>
      <c r="B1195" s="5">
        <v>1194</v>
      </c>
      <c r="C1195" s="6">
        <v>40386</v>
      </c>
      <c r="D1195" s="6">
        <v>40044</v>
      </c>
      <c r="E1195" s="4">
        <v>210</v>
      </c>
      <c r="F1195" s="12">
        <v>-269186.3</v>
      </c>
      <c r="G1195" s="6">
        <v>39985</v>
      </c>
      <c r="H1195" s="6">
        <v>40043</v>
      </c>
      <c r="I1195" s="4">
        <f t="shared" si="36"/>
        <v>58</v>
      </c>
      <c r="J1195" s="4" t="s">
        <v>1</v>
      </c>
      <c r="K1195" s="4" t="s">
        <v>13</v>
      </c>
      <c r="L1195" s="13">
        <f t="shared" si="37"/>
        <v>-42774.809315068494</v>
      </c>
    </row>
    <row r="1196" spans="1:12" x14ac:dyDescent="0.25">
      <c r="A1196" s="4" t="s">
        <v>5324</v>
      </c>
      <c r="B1196" s="5">
        <v>1195</v>
      </c>
      <c r="C1196" s="6">
        <v>40388</v>
      </c>
      <c r="D1196" s="6">
        <v>40044</v>
      </c>
      <c r="E1196" s="4">
        <v>1</v>
      </c>
      <c r="F1196" s="12">
        <v>-624320.30000000005</v>
      </c>
      <c r="G1196" s="6">
        <v>39983</v>
      </c>
      <c r="H1196" s="6">
        <v>40043</v>
      </c>
      <c r="I1196" s="4">
        <f t="shared" si="36"/>
        <v>60</v>
      </c>
      <c r="J1196" s="4" t="s">
        <v>1</v>
      </c>
      <c r="K1196" s="4" t="s">
        <v>13</v>
      </c>
      <c r="L1196" s="13">
        <f t="shared" si="37"/>
        <v>-102627.99452054795</v>
      </c>
    </row>
    <row r="1197" spans="1:12" x14ac:dyDescent="0.25">
      <c r="A1197" s="4" t="s">
        <v>5325</v>
      </c>
      <c r="B1197" s="5">
        <v>1196</v>
      </c>
      <c r="C1197" s="6">
        <v>40101</v>
      </c>
      <c r="D1197" s="6">
        <v>40044</v>
      </c>
      <c r="E1197" s="4">
        <v>1</v>
      </c>
      <c r="F1197" s="12">
        <v>-59003.6</v>
      </c>
      <c r="G1197" s="6">
        <v>39690</v>
      </c>
      <c r="H1197" s="6">
        <v>40043</v>
      </c>
      <c r="I1197" s="4">
        <f t="shared" si="36"/>
        <v>353</v>
      </c>
      <c r="J1197" s="4" t="s">
        <v>1</v>
      </c>
      <c r="K1197" s="4" t="s">
        <v>13</v>
      </c>
      <c r="L1197" s="13">
        <f t="shared" si="37"/>
        <v>-57063.75561643835</v>
      </c>
    </row>
    <row r="1198" spans="1:12" x14ac:dyDescent="0.25">
      <c r="A1198" s="4" t="s">
        <v>5326</v>
      </c>
      <c r="B1198" s="5">
        <v>1197</v>
      </c>
      <c r="C1198" s="6">
        <v>40052</v>
      </c>
      <c r="D1198" s="6">
        <v>40044</v>
      </c>
      <c r="E1198" s="4">
        <v>1</v>
      </c>
      <c r="F1198" s="12">
        <v>-15487.9</v>
      </c>
      <c r="G1198" s="6">
        <v>39649</v>
      </c>
      <c r="H1198" s="6">
        <v>40043</v>
      </c>
      <c r="I1198" s="4">
        <f t="shared" si="36"/>
        <v>394</v>
      </c>
      <c r="J1198" s="4" t="s">
        <v>1</v>
      </c>
      <c r="K1198" s="4" t="s">
        <v>13</v>
      </c>
      <c r="L1198" s="13">
        <f t="shared" si="37"/>
        <v>-16718.445479452057</v>
      </c>
    </row>
    <row r="1199" spans="1:12" x14ac:dyDescent="0.25">
      <c r="A1199" s="4" t="s">
        <v>5327</v>
      </c>
      <c r="B1199" s="5">
        <v>1198</v>
      </c>
      <c r="C1199" s="6">
        <v>40269</v>
      </c>
      <c r="D1199" s="6">
        <v>40044</v>
      </c>
      <c r="E1199" s="4">
        <v>1</v>
      </c>
      <c r="F1199" s="12">
        <v>25994.3</v>
      </c>
      <c r="G1199" s="6">
        <v>39954</v>
      </c>
      <c r="H1199" s="6">
        <v>40043</v>
      </c>
      <c r="I1199" s="4">
        <f t="shared" si="36"/>
        <v>89</v>
      </c>
      <c r="J1199" s="4" t="s">
        <v>1</v>
      </c>
      <c r="K1199" s="4" t="s">
        <v>13</v>
      </c>
      <c r="L1199" s="13">
        <f t="shared" si="37"/>
        <v>6338.3361643835615</v>
      </c>
    </row>
    <row r="1200" spans="1:12" x14ac:dyDescent="0.25">
      <c r="A1200" s="4" t="s">
        <v>5328</v>
      </c>
      <c r="B1200" s="5">
        <v>1199</v>
      </c>
      <c r="C1200" s="6">
        <v>40119</v>
      </c>
      <c r="D1200" s="6">
        <v>40045</v>
      </c>
      <c r="E1200" s="4">
        <v>43</v>
      </c>
      <c r="F1200" s="12">
        <v>-14375.1</v>
      </c>
      <c r="G1200" s="6">
        <v>39955</v>
      </c>
      <c r="H1200" s="6">
        <v>40044</v>
      </c>
      <c r="I1200" s="4">
        <f t="shared" si="36"/>
        <v>89</v>
      </c>
      <c r="J1200" s="4" t="s">
        <v>0</v>
      </c>
      <c r="K1200" s="4" t="s">
        <v>14</v>
      </c>
      <c r="L1200" s="13">
        <f t="shared" si="37"/>
        <v>-3505.1613698630135</v>
      </c>
    </row>
    <row r="1201" spans="1:12" x14ac:dyDescent="0.25">
      <c r="A1201" s="4" t="s">
        <v>5329</v>
      </c>
      <c r="B1201" s="5">
        <v>1200</v>
      </c>
      <c r="C1201" s="6">
        <v>40119</v>
      </c>
      <c r="D1201" s="6">
        <v>40045</v>
      </c>
      <c r="E1201" s="4">
        <v>210</v>
      </c>
      <c r="F1201" s="12">
        <v>35334.800000000003</v>
      </c>
      <c r="G1201" s="6">
        <v>39955</v>
      </c>
      <c r="H1201" s="6">
        <v>40044</v>
      </c>
      <c r="I1201" s="4">
        <f t="shared" si="36"/>
        <v>89</v>
      </c>
      <c r="J1201" s="4" t="s">
        <v>0</v>
      </c>
      <c r="K1201" s="4" t="s">
        <v>14</v>
      </c>
      <c r="L1201" s="13">
        <f t="shared" si="37"/>
        <v>8615.8827397260284</v>
      </c>
    </row>
    <row r="1202" spans="1:12" x14ac:dyDescent="0.25">
      <c r="A1202" s="4" t="s">
        <v>5330</v>
      </c>
      <c r="B1202" s="5">
        <v>1201</v>
      </c>
      <c r="C1202" s="6">
        <v>40352</v>
      </c>
      <c r="D1202" s="6">
        <v>40045</v>
      </c>
      <c r="E1202" s="4">
        <v>1242</v>
      </c>
      <c r="F1202" s="12">
        <v>175071.6</v>
      </c>
      <c r="G1202" s="6">
        <v>39948</v>
      </c>
      <c r="H1202" s="6">
        <v>40044</v>
      </c>
      <c r="I1202" s="4">
        <f t="shared" si="36"/>
        <v>96</v>
      </c>
      <c r="J1202" s="4" t="s">
        <v>1</v>
      </c>
      <c r="K1202" s="4" t="s">
        <v>13</v>
      </c>
      <c r="L1202" s="13">
        <f t="shared" si="37"/>
        <v>46046.229041095896</v>
      </c>
    </row>
    <row r="1203" spans="1:12" x14ac:dyDescent="0.25">
      <c r="A1203" s="4" t="s">
        <v>5331</v>
      </c>
      <c r="B1203" s="5">
        <v>1202</v>
      </c>
      <c r="C1203" s="6">
        <v>40352</v>
      </c>
      <c r="D1203" s="6">
        <v>40045</v>
      </c>
      <c r="E1203" s="4">
        <v>1243</v>
      </c>
      <c r="F1203" s="12">
        <v>-248516.2</v>
      </c>
      <c r="G1203" s="6">
        <v>39948</v>
      </c>
      <c r="H1203" s="6">
        <v>40044</v>
      </c>
      <c r="I1203" s="4">
        <f t="shared" si="36"/>
        <v>96</v>
      </c>
      <c r="J1203" s="4" t="s">
        <v>1</v>
      </c>
      <c r="K1203" s="4" t="s">
        <v>13</v>
      </c>
      <c r="L1203" s="13">
        <f t="shared" si="37"/>
        <v>-65363.164931506857</v>
      </c>
    </row>
    <row r="1204" spans="1:12" x14ac:dyDescent="0.25">
      <c r="A1204" s="4" t="s">
        <v>5332</v>
      </c>
      <c r="B1204" s="5">
        <v>1203</v>
      </c>
      <c r="C1204" s="6">
        <v>40339</v>
      </c>
      <c r="D1204" s="6">
        <v>40045</v>
      </c>
      <c r="E1204" s="4">
        <v>43</v>
      </c>
      <c r="F1204" s="12">
        <v>131715</v>
      </c>
      <c r="G1204" s="6">
        <v>39926</v>
      </c>
      <c r="H1204" s="6">
        <v>40044</v>
      </c>
      <c r="I1204" s="4">
        <f t="shared" si="36"/>
        <v>118</v>
      </c>
      <c r="J1204" s="4" t="s">
        <v>1</v>
      </c>
      <c r="K1204" s="4" t="s">
        <v>13</v>
      </c>
      <c r="L1204" s="13">
        <f t="shared" si="37"/>
        <v>42581.835616438359</v>
      </c>
    </row>
    <row r="1205" spans="1:12" x14ac:dyDescent="0.25">
      <c r="A1205" s="4" t="s">
        <v>5333</v>
      </c>
      <c r="B1205" s="5">
        <v>1204</v>
      </c>
      <c r="C1205" s="6">
        <v>40339</v>
      </c>
      <c r="D1205" s="6">
        <v>40045</v>
      </c>
      <c r="E1205" s="4">
        <v>210</v>
      </c>
      <c r="F1205" s="12">
        <v>-167220.5</v>
      </c>
      <c r="G1205" s="6">
        <v>39926</v>
      </c>
      <c r="H1205" s="6">
        <v>40044</v>
      </c>
      <c r="I1205" s="4">
        <f t="shared" si="36"/>
        <v>118</v>
      </c>
      <c r="J1205" s="4" t="s">
        <v>1</v>
      </c>
      <c r="K1205" s="4" t="s">
        <v>13</v>
      </c>
      <c r="L1205" s="13">
        <f t="shared" si="37"/>
        <v>-54060.326027397256</v>
      </c>
    </row>
    <row r="1206" spans="1:12" x14ac:dyDescent="0.25">
      <c r="A1206" s="4" t="s">
        <v>5334</v>
      </c>
      <c r="B1206" s="5">
        <v>1205</v>
      </c>
      <c r="C1206" s="6">
        <v>40340</v>
      </c>
      <c r="D1206" s="6">
        <v>40046</v>
      </c>
      <c r="E1206" s="4">
        <v>1246</v>
      </c>
      <c r="F1206" s="12">
        <v>-76571.5</v>
      </c>
      <c r="G1206" s="6">
        <v>39929</v>
      </c>
      <c r="H1206" s="6">
        <v>40045</v>
      </c>
      <c r="I1206" s="4">
        <f t="shared" si="36"/>
        <v>116</v>
      </c>
      <c r="J1206" s="4" t="s">
        <v>1</v>
      </c>
      <c r="K1206" s="4" t="s">
        <v>13</v>
      </c>
      <c r="L1206" s="13">
        <f t="shared" si="37"/>
        <v>-24335.05205479452</v>
      </c>
    </row>
    <row r="1207" spans="1:12" x14ac:dyDescent="0.25">
      <c r="A1207" s="4" t="s">
        <v>5335</v>
      </c>
      <c r="B1207" s="5">
        <v>1206</v>
      </c>
      <c r="C1207" s="6">
        <v>40340</v>
      </c>
      <c r="D1207" s="6">
        <v>40046</v>
      </c>
      <c r="E1207" s="4">
        <v>1247</v>
      </c>
      <c r="F1207" s="12">
        <v>102384.7</v>
      </c>
      <c r="G1207" s="6">
        <v>39929</v>
      </c>
      <c r="H1207" s="6">
        <v>40045</v>
      </c>
      <c r="I1207" s="4">
        <f t="shared" si="36"/>
        <v>116</v>
      </c>
      <c r="J1207" s="4" t="s">
        <v>1</v>
      </c>
      <c r="K1207" s="4" t="s">
        <v>13</v>
      </c>
      <c r="L1207" s="13">
        <f t="shared" si="37"/>
        <v>32538.699178082188</v>
      </c>
    </row>
    <row r="1208" spans="1:12" x14ac:dyDescent="0.25">
      <c r="A1208" s="4" t="s">
        <v>5336</v>
      </c>
      <c r="B1208" s="5">
        <v>1207</v>
      </c>
      <c r="C1208" s="6">
        <v>40366</v>
      </c>
      <c r="D1208" s="6">
        <v>40046</v>
      </c>
      <c r="E1208" s="4">
        <v>43</v>
      </c>
      <c r="F1208" s="12">
        <v>-106169.7</v>
      </c>
      <c r="G1208" s="6">
        <v>39954</v>
      </c>
      <c r="H1208" s="6">
        <v>40045</v>
      </c>
      <c r="I1208" s="4">
        <f t="shared" si="36"/>
        <v>91</v>
      </c>
      <c r="J1208" s="4" t="s">
        <v>1</v>
      </c>
      <c r="K1208" s="4" t="s">
        <v>13</v>
      </c>
      <c r="L1208" s="13">
        <f t="shared" si="37"/>
        <v>-26469.70602739726</v>
      </c>
    </row>
    <row r="1209" spans="1:12" x14ac:dyDescent="0.25">
      <c r="A1209" s="4" t="s">
        <v>5337</v>
      </c>
      <c r="B1209" s="5">
        <v>1208</v>
      </c>
      <c r="C1209" s="6">
        <v>40366</v>
      </c>
      <c r="D1209" s="6">
        <v>40046</v>
      </c>
      <c r="E1209" s="4">
        <v>210</v>
      </c>
      <c r="F1209" s="12">
        <v>171079.8</v>
      </c>
      <c r="G1209" s="6">
        <v>39954</v>
      </c>
      <c r="H1209" s="6">
        <v>40045</v>
      </c>
      <c r="I1209" s="4">
        <f t="shared" si="36"/>
        <v>91</v>
      </c>
      <c r="J1209" s="4" t="s">
        <v>1</v>
      </c>
      <c r="K1209" s="4" t="s">
        <v>13</v>
      </c>
      <c r="L1209" s="13">
        <f t="shared" si="37"/>
        <v>42652.772054794521</v>
      </c>
    </row>
    <row r="1210" spans="1:12" x14ac:dyDescent="0.25">
      <c r="A1210" s="4" t="s">
        <v>5338</v>
      </c>
      <c r="B1210" s="5">
        <v>1209</v>
      </c>
      <c r="C1210" s="6">
        <v>40290</v>
      </c>
      <c r="D1210" s="6">
        <v>40046</v>
      </c>
      <c r="E1210" s="4">
        <v>1</v>
      </c>
      <c r="F1210" s="12">
        <v>-240695.7</v>
      </c>
      <c r="G1210" s="6">
        <v>40021</v>
      </c>
      <c r="H1210" s="6">
        <v>40045</v>
      </c>
      <c r="I1210" s="4">
        <f t="shared" si="36"/>
        <v>24</v>
      </c>
      <c r="J1210" s="4" t="s">
        <v>1</v>
      </c>
      <c r="K1210" s="4" t="s">
        <v>13</v>
      </c>
      <c r="L1210" s="13">
        <f t="shared" si="37"/>
        <v>-15826.566575342466</v>
      </c>
    </row>
    <row r="1211" spans="1:12" x14ac:dyDescent="0.25">
      <c r="A1211" s="4" t="s">
        <v>5339</v>
      </c>
      <c r="B1211" s="5">
        <v>1210</v>
      </c>
      <c r="C1211" s="6">
        <v>40365</v>
      </c>
      <c r="D1211" s="6">
        <v>40046</v>
      </c>
      <c r="E1211" s="4">
        <v>1240</v>
      </c>
      <c r="F1211" s="12">
        <v>107763.2</v>
      </c>
      <c r="G1211" s="6">
        <v>39953</v>
      </c>
      <c r="H1211" s="6">
        <v>40045</v>
      </c>
      <c r="I1211" s="4">
        <f t="shared" si="36"/>
        <v>92</v>
      </c>
      <c r="J1211" s="4" t="s">
        <v>1</v>
      </c>
      <c r="K1211" s="4" t="s">
        <v>13</v>
      </c>
      <c r="L1211" s="13">
        <f t="shared" si="37"/>
        <v>27162.231232876715</v>
      </c>
    </row>
    <row r="1212" spans="1:12" x14ac:dyDescent="0.25">
      <c r="A1212" s="4" t="s">
        <v>5340</v>
      </c>
      <c r="B1212" s="5">
        <v>1211</v>
      </c>
      <c r="C1212" s="6">
        <v>40365</v>
      </c>
      <c r="D1212" s="6">
        <v>40046</v>
      </c>
      <c r="E1212" s="4">
        <v>1241</v>
      </c>
      <c r="F1212" s="12">
        <v>-145486</v>
      </c>
      <c r="G1212" s="6">
        <v>39953</v>
      </c>
      <c r="H1212" s="6">
        <v>40045</v>
      </c>
      <c r="I1212" s="4">
        <f t="shared" si="36"/>
        <v>92</v>
      </c>
      <c r="J1212" s="4" t="s">
        <v>1</v>
      </c>
      <c r="K1212" s="4" t="s">
        <v>13</v>
      </c>
      <c r="L1212" s="13">
        <f t="shared" si="37"/>
        <v>-36670.443835616439</v>
      </c>
    </row>
    <row r="1213" spans="1:12" x14ac:dyDescent="0.25">
      <c r="A1213" s="4" t="s">
        <v>5341</v>
      </c>
      <c r="B1213" s="5">
        <v>1212</v>
      </c>
      <c r="C1213" s="6">
        <v>40353</v>
      </c>
      <c r="D1213" s="6">
        <v>40046</v>
      </c>
      <c r="E1213" s="4">
        <v>1</v>
      </c>
      <c r="F1213" s="12">
        <v>-22068.2</v>
      </c>
      <c r="G1213" s="6">
        <v>39983</v>
      </c>
      <c r="H1213" s="6">
        <v>40045</v>
      </c>
      <c r="I1213" s="4">
        <f t="shared" si="36"/>
        <v>62</v>
      </c>
      <c r="J1213" s="4" t="s">
        <v>1</v>
      </c>
      <c r="K1213" s="4" t="s">
        <v>13</v>
      </c>
      <c r="L1213" s="13">
        <f t="shared" si="37"/>
        <v>-3748.5709589041094</v>
      </c>
    </row>
    <row r="1214" spans="1:12" x14ac:dyDescent="0.25">
      <c r="A1214" s="4" t="s">
        <v>5342</v>
      </c>
      <c r="B1214" s="5">
        <v>1213</v>
      </c>
      <c r="C1214" s="6">
        <v>40168</v>
      </c>
      <c r="D1214" s="6">
        <v>40046</v>
      </c>
      <c r="E1214" s="4">
        <v>1</v>
      </c>
      <c r="F1214" s="12">
        <v>0</v>
      </c>
      <c r="G1214" s="6">
        <v>39850</v>
      </c>
      <c r="H1214" s="6">
        <v>40045</v>
      </c>
      <c r="I1214" s="4">
        <f t="shared" si="36"/>
        <v>195</v>
      </c>
      <c r="J1214" s="4" t="s">
        <v>1</v>
      </c>
      <c r="K1214" s="4" t="s">
        <v>13</v>
      </c>
      <c r="L1214" s="13">
        <f t="shared" si="37"/>
        <v>0</v>
      </c>
    </row>
    <row r="1215" spans="1:12" x14ac:dyDescent="0.25">
      <c r="A1215" s="4" t="s">
        <v>5343</v>
      </c>
      <c r="B1215" s="5">
        <v>1214</v>
      </c>
      <c r="C1215" s="6">
        <v>40409</v>
      </c>
      <c r="D1215" s="6">
        <v>40046</v>
      </c>
      <c r="E1215" s="4">
        <v>1256</v>
      </c>
      <c r="F1215" s="12">
        <v>-181760.6</v>
      </c>
      <c r="G1215" s="6">
        <v>40018</v>
      </c>
      <c r="H1215" s="6">
        <v>40045</v>
      </c>
      <c r="I1215" s="4">
        <f t="shared" si="36"/>
        <v>27</v>
      </c>
      <c r="J1215" s="4" t="s">
        <v>1</v>
      </c>
      <c r="K1215" s="4" t="s">
        <v>13</v>
      </c>
      <c r="L1215" s="13">
        <f t="shared" si="37"/>
        <v>-13445.304657534247</v>
      </c>
    </row>
    <row r="1216" spans="1:12" x14ac:dyDescent="0.25">
      <c r="A1216" s="4" t="s">
        <v>5344</v>
      </c>
      <c r="B1216" s="5">
        <v>1215</v>
      </c>
      <c r="C1216" s="6">
        <v>40409</v>
      </c>
      <c r="D1216" s="6">
        <v>40046</v>
      </c>
      <c r="E1216" s="4">
        <v>1257</v>
      </c>
      <c r="F1216" s="12">
        <v>-7111.5</v>
      </c>
      <c r="G1216" s="6">
        <v>40018</v>
      </c>
      <c r="H1216" s="6">
        <v>40045</v>
      </c>
      <c r="I1216" s="4">
        <f t="shared" si="36"/>
        <v>27</v>
      </c>
      <c r="J1216" s="4" t="s">
        <v>1</v>
      </c>
      <c r="K1216" s="4" t="s">
        <v>13</v>
      </c>
      <c r="L1216" s="13">
        <f t="shared" si="37"/>
        <v>-526.05616438356162</v>
      </c>
    </row>
    <row r="1217" spans="1:12" x14ac:dyDescent="0.25">
      <c r="A1217" s="4" t="s">
        <v>5345</v>
      </c>
      <c r="B1217" s="5">
        <v>1216</v>
      </c>
      <c r="C1217" s="6">
        <v>40424</v>
      </c>
      <c r="D1217" s="6">
        <v>40047</v>
      </c>
      <c r="E1217" s="4">
        <v>43</v>
      </c>
      <c r="F1217" s="12">
        <v>-15673.8</v>
      </c>
      <c r="G1217" s="6">
        <v>40016</v>
      </c>
      <c r="H1217" s="6">
        <v>40046</v>
      </c>
      <c r="I1217" s="4">
        <f t="shared" si="36"/>
        <v>30</v>
      </c>
      <c r="J1217" s="4" t="s">
        <v>1</v>
      </c>
      <c r="K1217" s="4" t="s">
        <v>13</v>
      </c>
      <c r="L1217" s="13">
        <f t="shared" si="37"/>
        <v>-1288.2575342465752</v>
      </c>
    </row>
    <row r="1218" spans="1:12" x14ac:dyDescent="0.25">
      <c r="A1218" s="4" t="s">
        <v>5346</v>
      </c>
      <c r="B1218" s="5">
        <v>1217</v>
      </c>
      <c r="C1218" s="6">
        <v>40424</v>
      </c>
      <c r="D1218" s="6">
        <v>40047</v>
      </c>
      <c r="E1218" s="4">
        <v>210</v>
      </c>
      <c r="F1218" s="12">
        <v>-12885.2</v>
      </c>
      <c r="G1218" s="6">
        <v>40016</v>
      </c>
      <c r="H1218" s="6">
        <v>40046</v>
      </c>
      <c r="I1218" s="4">
        <f t="shared" ref="I1218:I1281" si="38">H1218-G1218</f>
        <v>30</v>
      </c>
      <c r="J1218" s="4" t="s">
        <v>1</v>
      </c>
      <c r="K1218" s="4" t="s">
        <v>13</v>
      </c>
      <c r="L1218" s="13">
        <f t="shared" si="37"/>
        <v>-1059.0575342465754</v>
      </c>
    </row>
    <row r="1219" spans="1:12" x14ac:dyDescent="0.25">
      <c r="A1219" s="4" t="s">
        <v>5347</v>
      </c>
      <c r="B1219" s="5">
        <v>1218</v>
      </c>
      <c r="C1219" s="6">
        <v>40162</v>
      </c>
      <c r="D1219" s="6">
        <v>40048</v>
      </c>
      <c r="E1219" s="4">
        <v>1</v>
      </c>
      <c r="F1219" s="12">
        <v>-47542.9</v>
      </c>
      <c r="G1219" s="6">
        <v>39923</v>
      </c>
      <c r="H1219" s="6">
        <v>40047</v>
      </c>
      <c r="I1219" s="4">
        <f t="shared" si="38"/>
        <v>124</v>
      </c>
      <c r="J1219" s="4" t="s">
        <v>1</v>
      </c>
      <c r="K1219" s="4" t="s">
        <v>13</v>
      </c>
      <c r="L1219" s="13">
        <f t="shared" ref="L1219:L1282" si="39">F1219/365*I1219</f>
        <v>-16151.560547945208</v>
      </c>
    </row>
    <row r="1220" spans="1:12" x14ac:dyDescent="0.25">
      <c r="A1220" s="4" t="s">
        <v>5348</v>
      </c>
      <c r="B1220" s="5">
        <v>1219</v>
      </c>
      <c r="C1220" s="6">
        <v>40438</v>
      </c>
      <c r="D1220" s="6">
        <v>40048</v>
      </c>
      <c r="E1220" s="4">
        <v>1</v>
      </c>
      <c r="F1220" s="12">
        <v>-177851.4</v>
      </c>
      <c r="G1220" s="6">
        <v>40030</v>
      </c>
      <c r="H1220" s="6">
        <v>40047</v>
      </c>
      <c r="I1220" s="4">
        <f t="shared" si="38"/>
        <v>17</v>
      </c>
      <c r="J1220" s="4" t="s">
        <v>1</v>
      </c>
      <c r="K1220" s="4" t="s">
        <v>13</v>
      </c>
      <c r="L1220" s="13">
        <f t="shared" si="39"/>
        <v>-8283.4898630136977</v>
      </c>
    </row>
    <row r="1221" spans="1:12" x14ac:dyDescent="0.25">
      <c r="A1221" s="4" t="s">
        <v>5349</v>
      </c>
      <c r="B1221" s="5">
        <v>1220</v>
      </c>
      <c r="C1221" s="6">
        <v>40448</v>
      </c>
      <c r="D1221" s="6">
        <v>40048</v>
      </c>
      <c r="E1221" s="4">
        <v>1</v>
      </c>
      <c r="F1221" s="12">
        <v>-438591.5</v>
      </c>
      <c r="G1221" s="6">
        <v>40040</v>
      </c>
      <c r="H1221" s="6">
        <v>40047</v>
      </c>
      <c r="I1221" s="4">
        <f t="shared" si="38"/>
        <v>7</v>
      </c>
      <c r="J1221" s="4" t="s">
        <v>1</v>
      </c>
      <c r="K1221" s="4" t="s">
        <v>13</v>
      </c>
      <c r="L1221" s="13">
        <f t="shared" si="39"/>
        <v>-8411.3438356164388</v>
      </c>
    </row>
    <row r="1222" spans="1:12" x14ac:dyDescent="0.25">
      <c r="A1222" s="4" t="s">
        <v>5350</v>
      </c>
      <c r="B1222" s="5">
        <v>1221</v>
      </c>
      <c r="C1222" s="6">
        <v>40067</v>
      </c>
      <c r="D1222" s="6">
        <v>40049</v>
      </c>
      <c r="E1222" s="4">
        <v>43</v>
      </c>
      <c r="F1222" s="12">
        <v>-153012.5</v>
      </c>
      <c r="G1222" s="6">
        <v>40017</v>
      </c>
      <c r="H1222" s="6">
        <v>40048</v>
      </c>
      <c r="I1222" s="4">
        <f t="shared" si="38"/>
        <v>31</v>
      </c>
      <c r="J1222" s="4" t="s">
        <v>1</v>
      </c>
      <c r="K1222" s="4" t="s">
        <v>13</v>
      </c>
      <c r="L1222" s="13">
        <f t="shared" si="39"/>
        <v>-12995.582191780821</v>
      </c>
    </row>
    <row r="1223" spans="1:12" x14ac:dyDescent="0.25">
      <c r="A1223" s="4" t="s">
        <v>5351</v>
      </c>
      <c r="B1223" s="5">
        <v>1222</v>
      </c>
      <c r="C1223" s="6">
        <v>40067</v>
      </c>
      <c r="D1223" s="6">
        <v>40049</v>
      </c>
      <c r="E1223" s="4">
        <v>210</v>
      </c>
      <c r="F1223" s="12">
        <v>-307945.8</v>
      </c>
      <c r="G1223" s="6">
        <v>40017</v>
      </c>
      <c r="H1223" s="6">
        <v>40048</v>
      </c>
      <c r="I1223" s="4">
        <f t="shared" si="38"/>
        <v>31</v>
      </c>
      <c r="J1223" s="4" t="s">
        <v>1</v>
      </c>
      <c r="K1223" s="4" t="s">
        <v>13</v>
      </c>
      <c r="L1223" s="13">
        <f t="shared" si="39"/>
        <v>-26154.300821917805</v>
      </c>
    </row>
    <row r="1224" spans="1:12" x14ac:dyDescent="0.25">
      <c r="A1224" s="4" t="s">
        <v>5352</v>
      </c>
      <c r="B1224" s="5">
        <v>1223</v>
      </c>
      <c r="C1224" s="6">
        <v>40077</v>
      </c>
      <c r="D1224" s="6">
        <v>40049</v>
      </c>
      <c r="E1224" s="4">
        <v>43</v>
      </c>
      <c r="F1224" s="12">
        <v>-120882.4</v>
      </c>
      <c r="G1224" s="6">
        <v>40031</v>
      </c>
      <c r="H1224" s="6">
        <v>40048</v>
      </c>
      <c r="I1224" s="4">
        <f t="shared" si="38"/>
        <v>17</v>
      </c>
      <c r="J1224" s="4" t="s">
        <v>1</v>
      </c>
      <c r="K1224" s="4" t="s">
        <v>13</v>
      </c>
      <c r="L1224" s="13">
        <f t="shared" si="39"/>
        <v>-5630.1391780821923</v>
      </c>
    </row>
    <row r="1225" spans="1:12" x14ac:dyDescent="0.25">
      <c r="A1225" s="4" t="s">
        <v>5353</v>
      </c>
      <c r="B1225" s="5">
        <v>1224</v>
      </c>
      <c r="C1225" s="6">
        <v>40077</v>
      </c>
      <c r="D1225" s="6">
        <v>40049</v>
      </c>
      <c r="E1225" s="4">
        <v>210</v>
      </c>
      <c r="F1225" s="12">
        <v>332.2</v>
      </c>
      <c r="G1225" s="6">
        <v>40031</v>
      </c>
      <c r="H1225" s="6">
        <v>40048</v>
      </c>
      <c r="I1225" s="4">
        <f t="shared" si="38"/>
        <v>17</v>
      </c>
      <c r="J1225" s="4" t="s">
        <v>1</v>
      </c>
      <c r="K1225" s="4" t="s">
        <v>13</v>
      </c>
      <c r="L1225" s="13">
        <f t="shared" si="39"/>
        <v>15.472328767123287</v>
      </c>
    </row>
    <row r="1226" spans="1:12" x14ac:dyDescent="0.25">
      <c r="A1226" s="4" t="s">
        <v>5354</v>
      </c>
      <c r="B1226" s="5">
        <v>1225</v>
      </c>
      <c r="C1226" s="6">
        <v>40338</v>
      </c>
      <c r="D1226" s="6">
        <v>40049</v>
      </c>
      <c r="E1226" s="4">
        <v>1</v>
      </c>
      <c r="F1226" s="12">
        <v>-13819.4</v>
      </c>
      <c r="G1226" s="6">
        <v>39929</v>
      </c>
      <c r="H1226" s="6">
        <v>40048</v>
      </c>
      <c r="I1226" s="4">
        <f t="shared" si="38"/>
        <v>119</v>
      </c>
      <c r="J1226" s="4" t="s">
        <v>1</v>
      </c>
      <c r="K1226" s="4" t="s">
        <v>13</v>
      </c>
      <c r="L1226" s="13">
        <f t="shared" si="39"/>
        <v>-4505.5030136986306</v>
      </c>
    </row>
    <row r="1227" spans="1:12" x14ac:dyDescent="0.25">
      <c r="A1227" s="4" t="s">
        <v>5355</v>
      </c>
      <c r="B1227" s="5">
        <v>1226</v>
      </c>
      <c r="C1227" s="6">
        <v>40068</v>
      </c>
      <c r="D1227" s="6">
        <v>40049</v>
      </c>
      <c r="E1227" s="4">
        <v>1233</v>
      </c>
      <c r="F1227" s="12">
        <v>6153.1</v>
      </c>
      <c r="G1227" s="6">
        <v>39863</v>
      </c>
      <c r="H1227" s="6">
        <v>40048</v>
      </c>
      <c r="I1227" s="4">
        <f t="shared" si="38"/>
        <v>185</v>
      </c>
      <c r="J1227" s="4" t="s">
        <v>1</v>
      </c>
      <c r="K1227" s="4" t="s">
        <v>13</v>
      </c>
      <c r="L1227" s="13">
        <f t="shared" si="39"/>
        <v>3118.6945205479451</v>
      </c>
    </row>
    <row r="1228" spans="1:12" x14ac:dyDescent="0.25">
      <c r="A1228" s="4" t="s">
        <v>5356</v>
      </c>
      <c r="B1228" s="5">
        <v>1227</v>
      </c>
      <c r="C1228" s="6">
        <v>40068</v>
      </c>
      <c r="D1228" s="6">
        <v>40049</v>
      </c>
      <c r="E1228" s="4">
        <v>1234</v>
      </c>
      <c r="F1228" s="12">
        <v>1753.6</v>
      </c>
      <c r="G1228" s="6">
        <v>39863</v>
      </c>
      <c r="H1228" s="6">
        <v>40048</v>
      </c>
      <c r="I1228" s="4">
        <f t="shared" si="38"/>
        <v>185</v>
      </c>
      <c r="J1228" s="4" t="s">
        <v>1</v>
      </c>
      <c r="K1228" s="4" t="s">
        <v>13</v>
      </c>
      <c r="L1228" s="13">
        <f t="shared" si="39"/>
        <v>888.8109589041095</v>
      </c>
    </row>
    <row r="1229" spans="1:12" x14ac:dyDescent="0.25">
      <c r="A1229" s="4" t="s">
        <v>5357</v>
      </c>
      <c r="B1229" s="5">
        <v>1228</v>
      </c>
      <c r="C1229" s="6">
        <v>40337</v>
      </c>
      <c r="D1229" s="6">
        <v>40050</v>
      </c>
      <c r="E1229" s="4">
        <v>1</v>
      </c>
      <c r="F1229" s="12">
        <v>-160236.29999999999</v>
      </c>
      <c r="G1229" s="6">
        <v>39934</v>
      </c>
      <c r="H1229" s="6">
        <v>40049</v>
      </c>
      <c r="I1229" s="4">
        <f t="shared" si="38"/>
        <v>115</v>
      </c>
      <c r="J1229" s="4" t="s">
        <v>0</v>
      </c>
      <c r="K1229" s="4" t="s">
        <v>14</v>
      </c>
      <c r="L1229" s="13">
        <f t="shared" si="39"/>
        <v>-50485.409589041097</v>
      </c>
    </row>
    <row r="1230" spans="1:12" x14ac:dyDescent="0.25">
      <c r="A1230" s="4" t="s">
        <v>5358</v>
      </c>
      <c r="B1230" s="5">
        <v>1229</v>
      </c>
      <c r="C1230" s="6">
        <v>40374</v>
      </c>
      <c r="D1230" s="6">
        <v>40050</v>
      </c>
      <c r="E1230" s="4">
        <v>1</v>
      </c>
      <c r="F1230" s="12">
        <v>-381939.1</v>
      </c>
      <c r="G1230" s="6">
        <v>39974</v>
      </c>
      <c r="H1230" s="6">
        <v>40049</v>
      </c>
      <c r="I1230" s="4">
        <f t="shared" si="38"/>
        <v>75</v>
      </c>
      <c r="J1230" s="4" t="s">
        <v>1</v>
      </c>
      <c r="K1230" s="4" t="s">
        <v>13</v>
      </c>
      <c r="L1230" s="13">
        <f t="shared" si="39"/>
        <v>-78480.636986301353</v>
      </c>
    </row>
    <row r="1231" spans="1:12" x14ac:dyDescent="0.25">
      <c r="A1231" s="4" t="s">
        <v>5359</v>
      </c>
      <c r="B1231" s="5">
        <v>1230</v>
      </c>
      <c r="C1231" s="6">
        <v>40290</v>
      </c>
      <c r="D1231" s="6">
        <v>40050</v>
      </c>
      <c r="E1231" s="4">
        <v>1242</v>
      </c>
      <c r="F1231" s="12">
        <v>70959.3</v>
      </c>
      <c r="G1231" s="6">
        <v>40029</v>
      </c>
      <c r="H1231" s="6">
        <v>40049</v>
      </c>
      <c r="I1231" s="4">
        <f t="shared" si="38"/>
        <v>20</v>
      </c>
      <c r="J1231" s="4" t="s">
        <v>1</v>
      </c>
      <c r="K1231" s="4" t="s">
        <v>13</v>
      </c>
      <c r="L1231" s="13">
        <f t="shared" si="39"/>
        <v>3888.1808219178083</v>
      </c>
    </row>
    <row r="1232" spans="1:12" x14ac:dyDescent="0.25">
      <c r="A1232" s="4" t="s">
        <v>5360</v>
      </c>
      <c r="B1232" s="5">
        <v>1231</v>
      </c>
      <c r="C1232" s="6">
        <v>40290</v>
      </c>
      <c r="D1232" s="6">
        <v>40050</v>
      </c>
      <c r="E1232" s="4">
        <v>1243</v>
      </c>
      <c r="F1232" s="12">
        <v>-71840.5</v>
      </c>
      <c r="G1232" s="6">
        <v>40029</v>
      </c>
      <c r="H1232" s="6">
        <v>40049</v>
      </c>
      <c r="I1232" s="4">
        <f t="shared" si="38"/>
        <v>20</v>
      </c>
      <c r="J1232" s="4" t="s">
        <v>1</v>
      </c>
      <c r="K1232" s="4" t="s">
        <v>13</v>
      </c>
      <c r="L1232" s="13">
        <f t="shared" si="39"/>
        <v>-3936.465753424658</v>
      </c>
    </row>
    <row r="1233" spans="1:12" x14ac:dyDescent="0.25">
      <c r="A1233" s="4" t="s">
        <v>5361</v>
      </c>
      <c r="B1233" s="5">
        <v>1232</v>
      </c>
      <c r="C1233" s="6">
        <v>40343</v>
      </c>
      <c r="D1233" s="6">
        <v>40050</v>
      </c>
      <c r="E1233" s="4">
        <v>356</v>
      </c>
      <c r="F1233" s="12">
        <v>205878.2</v>
      </c>
      <c r="G1233" s="6">
        <v>39961</v>
      </c>
      <c r="H1233" s="6">
        <v>40049</v>
      </c>
      <c r="I1233" s="4">
        <f t="shared" si="38"/>
        <v>88</v>
      </c>
      <c r="J1233" s="4" t="s">
        <v>1</v>
      </c>
      <c r="K1233" s="4" t="s">
        <v>13</v>
      </c>
      <c r="L1233" s="13">
        <f t="shared" si="39"/>
        <v>49636.387945205483</v>
      </c>
    </row>
    <row r="1234" spans="1:12" x14ac:dyDescent="0.25">
      <c r="A1234" s="4" t="s">
        <v>5362</v>
      </c>
      <c r="B1234" s="5">
        <v>1233</v>
      </c>
      <c r="C1234" s="6">
        <v>40343</v>
      </c>
      <c r="D1234" s="6">
        <v>40050</v>
      </c>
      <c r="E1234" s="4">
        <v>357</v>
      </c>
      <c r="F1234" s="12">
        <v>-296046.7</v>
      </c>
      <c r="G1234" s="6">
        <v>39961</v>
      </c>
      <c r="H1234" s="6">
        <v>40049</v>
      </c>
      <c r="I1234" s="4">
        <f t="shared" si="38"/>
        <v>88</v>
      </c>
      <c r="J1234" s="4" t="s">
        <v>1</v>
      </c>
      <c r="K1234" s="4" t="s">
        <v>13</v>
      </c>
      <c r="L1234" s="13">
        <f t="shared" si="39"/>
        <v>-71375.642739726027</v>
      </c>
    </row>
    <row r="1235" spans="1:12" x14ac:dyDescent="0.25">
      <c r="A1235" s="4" t="s">
        <v>5363</v>
      </c>
      <c r="B1235" s="5">
        <v>1234</v>
      </c>
      <c r="C1235" s="6">
        <v>40284</v>
      </c>
      <c r="D1235" s="6">
        <v>40050</v>
      </c>
      <c r="E1235" s="4">
        <v>43</v>
      </c>
      <c r="F1235" s="12">
        <v>-71151</v>
      </c>
      <c r="G1235" s="6">
        <v>39999</v>
      </c>
      <c r="H1235" s="6">
        <v>40049</v>
      </c>
      <c r="I1235" s="4">
        <f t="shared" si="38"/>
        <v>50</v>
      </c>
      <c r="J1235" s="4" t="s">
        <v>1</v>
      </c>
      <c r="K1235" s="4" t="s">
        <v>13</v>
      </c>
      <c r="L1235" s="13">
        <f t="shared" si="39"/>
        <v>-9746.712328767122</v>
      </c>
    </row>
    <row r="1236" spans="1:12" x14ac:dyDescent="0.25">
      <c r="A1236" s="4" t="s">
        <v>5364</v>
      </c>
      <c r="B1236" s="5">
        <v>1235</v>
      </c>
      <c r="C1236" s="6">
        <v>40284</v>
      </c>
      <c r="D1236" s="6">
        <v>40050</v>
      </c>
      <c r="E1236" s="4">
        <v>210</v>
      </c>
      <c r="F1236" s="12">
        <v>132675.79999999999</v>
      </c>
      <c r="G1236" s="6">
        <v>39999</v>
      </c>
      <c r="H1236" s="6">
        <v>40049</v>
      </c>
      <c r="I1236" s="4">
        <f t="shared" si="38"/>
        <v>50</v>
      </c>
      <c r="J1236" s="4" t="s">
        <v>1</v>
      </c>
      <c r="K1236" s="4" t="s">
        <v>13</v>
      </c>
      <c r="L1236" s="13">
        <f t="shared" si="39"/>
        <v>18174.767123287667</v>
      </c>
    </row>
    <row r="1237" spans="1:12" x14ac:dyDescent="0.25">
      <c r="A1237" s="4" t="s">
        <v>5365</v>
      </c>
      <c r="B1237" s="5">
        <v>1236</v>
      </c>
      <c r="C1237" s="6">
        <v>40331</v>
      </c>
      <c r="D1237" s="6">
        <v>40050</v>
      </c>
      <c r="E1237" s="4">
        <v>1</v>
      </c>
      <c r="F1237" s="12">
        <v>-317181.2</v>
      </c>
      <c r="G1237" s="6">
        <v>39989</v>
      </c>
      <c r="H1237" s="6">
        <v>40049</v>
      </c>
      <c r="I1237" s="4">
        <f t="shared" si="38"/>
        <v>60</v>
      </c>
      <c r="J1237" s="4" t="s">
        <v>1</v>
      </c>
      <c r="K1237" s="4" t="s">
        <v>13</v>
      </c>
      <c r="L1237" s="13">
        <f t="shared" si="39"/>
        <v>-52139.375342465755</v>
      </c>
    </row>
    <row r="1238" spans="1:12" x14ac:dyDescent="0.25">
      <c r="A1238" s="4" t="s">
        <v>5366</v>
      </c>
      <c r="B1238" s="5">
        <v>1237</v>
      </c>
      <c r="C1238" s="6">
        <v>40326</v>
      </c>
      <c r="D1238" s="6">
        <v>40051</v>
      </c>
      <c r="E1238" s="4">
        <v>1</v>
      </c>
      <c r="F1238" s="12">
        <v>-113151.4</v>
      </c>
      <c r="G1238" s="6">
        <v>39910</v>
      </c>
      <c r="H1238" s="6">
        <v>40050</v>
      </c>
      <c r="I1238" s="4">
        <f t="shared" si="38"/>
        <v>140</v>
      </c>
      <c r="J1238" s="4" t="s">
        <v>0</v>
      </c>
      <c r="K1238" s="4" t="s">
        <v>14</v>
      </c>
      <c r="L1238" s="13">
        <f t="shared" si="39"/>
        <v>-43400.536986301362</v>
      </c>
    </row>
    <row r="1239" spans="1:12" x14ac:dyDescent="0.25">
      <c r="A1239" s="4" t="s">
        <v>5367</v>
      </c>
      <c r="B1239" s="5">
        <v>1238</v>
      </c>
      <c r="C1239" s="6">
        <v>40281</v>
      </c>
      <c r="D1239" s="6">
        <v>40051</v>
      </c>
      <c r="E1239" s="4">
        <v>1</v>
      </c>
      <c r="F1239" s="12">
        <v>-193724.9</v>
      </c>
      <c r="G1239" s="6">
        <v>40031</v>
      </c>
      <c r="H1239" s="6">
        <v>40050</v>
      </c>
      <c r="I1239" s="4">
        <f t="shared" si="38"/>
        <v>19</v>
      </c>
      <c r="J1239" s="4" t="s">
        <v>1</v>
      </c>
      <c r="K1239" s="4" t="s">
        <v>13</v>
      </c>
      <c r="L1239" s="13">
        <f t="shared" si="39"/>
        <v>-10084.309863013697</v>
      </c>
    </row>
    <row r="1240" spans="1:12" x14ac:dyDescent="0.25">
      <c r="A1240" s="4" t="s">
        <v>5368</v>
      </c>
      <c r="B1240" s="5">
        <v>1239</v>
      </c>
      <c r="C1240" s="6">
        <v>40288</v>
      </c>
      <c r="D1240" s="6">
        <v>40051</v>
      </c>
      <c r="E1240" s="4">
        <v>1248</v>
      </c>
      <c r="F1240" s="12">
        <v>-132986.79999999999</v>
      </c>
      <c r="G1240" s="6">
        <v>40014</v>
      </c>
      <c r="H1240" s="6">
        <v>40050</v>
      </c>
      <c r="I1240" s="4">
        <f t="shared" si="38"/>
        <v>36</v>
      </c>
      <c r="J1240" s="4" t="s">
        <v>1</v>
      </c>
      <c r="K1240" s="4" t="s">
        <v>13</v>
      </c>
      <c r="L1240" s="13">
        <f t="shared" si="39"/>
        <v>-13116.506301369864</v>
      </c>
    </row>
    <row r="1241" spans="1:12" x14ac:dyDescent="0.25">
      <c r="A1241" s="4" t="s">
        <v>5369</v>
      </c>
      <c r="B1241" s="5">
        <v>1240</v>
      </c>
      <c r="C1241" s="6">
        <v>40288</v>
      </c>
      <c r="D1241" s="6">
        <v>40051</v>
      </c>
      <c r="E1241" s="4">
        <v>1249</v>
      </c>
      <c r="F1241" s="12">
        <v>-102573.6</v>
      </c>
      <c r="G1241" s="6">
        <v>40014</v>
      </c>
      <c r="H1241" s="6">
        <v>40050</v>
      </c>
      <c r="I1241" s="4">
        <f t="shared" si="38"/>
        <v>36</v>
      </c>
      <c r="J1241" s="4" t="s">
        <v>1</v>
      </c>
      <c r="K1241" s="4" t="s">
        <v>13</v>
      </c>
      <c r="L1241" s="13">
        <f t="shared" si="39"/>
        <v>-10116.848219178084</v>
      </c>
    </row>
    <row r="1242" spans="1:12" x14ac:dyDescent="0.25">
      <c r="A1242" s="4" t="s">
        <v>5370</v>
      </c>
      <c r="B1242" s="5">
        <v>1241</v>
      </c>
      <c r="C1242" s="6">
        <v>40262</v>
      </c>
      <c r="D1242" s="6">
        <v>40051</v>
      </c>
      <c r="E1242" s="4">
        <v>1256</v>
      </c>
      <c r="F1242" s="12">
        <v>64035</v>
      </c>
      <c r="G1242" s="6">
        <v>40017</v>
      </c>
      <c r="H1242" s="6">
        <v>40050</v>
      </c>
      <c r="I1242" s="4">
        <f t="shared" si="38"/>
        <v>33</v>
      </c>
      <c r="J1242" s="4" t="s">
        <v>1</v>
      </c>
      <c r="K1242" s="4" t="s">
        <v>13</v>
      </c>
      <c r="L1242" s="13">
        <f t="shared" si="39"/>
        <v>5789.4657534246571</v>
      </c>
    </row>
    <row r="1243" spans="1:12" x14ac:dyDescent="0.25">
      <c r="A1243" s="4" t="s">
        <v>5371</v>
      </c>
      <c r="B1243" s="5">
        <v>1242</v>
      </c>
      <c r="C1243" s="6">
        <v>40262</v>
      </c>
      <c r="D1243" s="6">
        <v>40051</v>
      </c>
      <c r="E1243" s="4">
        <v>1257</v>
      </c>
      <c r="F1243" s="12">
        <v>-86654.2</v>
      </c>
      <c r="G1243" s="6">
        <v>40017</v>
      </c>
      <c r="H1243" s="6">
        <v>40050</v>
      </c>
      <c r="I1243" s="4">
        <f t="shared" si="38"/>
        <v>33</v>
      </c>
      <c r="J1243" s="4" t="s">
        <v>1</v>
      </c>
      <c r="K1243" s="4" t="s">
        <v>13</v>
      </c>
      <c r="L1243" s="13">
        <f t="shared" si="39"/>
        <v>-7834.4893150684929</v>
      </c>
    </row>
    <row r="1244" spans="1:12" x14ac:dyDescent="0.25">
      <c r="A1244" s="4" t="s">
        <v>5372</v>
      </c>
      <c r="B1244" s="5">
        <v>1243</v>
      </c>
      <c r="C1244" s="6">
        <v>40365</v>
      </c>
      <c r="D1244" s="6">
        <v>40051</v>
      </c>
      <c r="E1244" s="4">
        <v>43</v>
      </c>
      <c r="F1244" s="12">
        <v>-485383.8</v>
      </c>
      <c r="G1244" s="6">
        <v>39956</v>
      </c>
      <c r="H1244" s="6">
        <v>40050</v>
      </c>
      <c r="I1244" s="4">
        <f t="shared" si="38"/>
        <v>94</v>
      </c>
      <c r="J1244" s="4" t="s">
        <v>1</v>
      </c>
      <c r="K1244" s="4" t="s">
        <v>13</v>
      </c>
      <c r="L1244" s="13">
        <f t="shared" si="39"/>
        <v>-125002.9512328767</v>
      </c>
    </row>
    <row r="1245" spans="1:12" x14ac:dyDescent="0.25">
      <c r="A1245" s="4" t="s">
        <v>5373</v>
      </c>
      <c r="B1245" s="5">
        <v>1244</v>
      </c>
      <c r="C1245" s="6">
        <v>40365</v>
      </c>
      <c r="D1245" s="6">
        <v>40051</v>
      </c>
      <c r="E1245" s="4">
        <v>210</v>
      </c>
      <c r="F1245" s="12">
        <v>-851.1</v>
      </c>
      <c r="G1245" s="6">
        <v>39956</v>
      </c>
      <c r="H1245" s="6">
        <v>40050</v>
      </c>
      <c r="I1245" s="4">
        <f t="shared" si="38"/>
        <v>94</v>
      </c>
      <c r="J1245" s="4" t="s">
        <v>1</v>
      </c>
      <c r="K1245" s="4" t="s">
        <v>13</v>
      </c>
      <c r="L1245" s="13">
        <f t="shared" si="39"/>
        <v>-219.18739726027397</v>
      </c>
    </row>
    <row r="1246" spans="1:12" x14ac:dyDescent="0.25">
      <c r="A1246" s="4" t="s">
        <v>5374</v>
      </c>
      <c r="B1246" s="5">
        <v>1245</v>
      </c>
      <c r="C1246" s="6">
        <v>40368</v>
      </c>
      <c r="D1246" s="6">
        <v>40051</v>
      </c>
      <c r="E1246" s="4">
        <v>44</v>
      </c>
      <c r="F1246" s="12">
        <v>0</v>
      </c>
      <c r="G1246" s="6">
        <v>39979</v>
      </c>
      <c r="H1246" s="6">
        <v>40050</v>
      </c>
      <c r="I1246" s="4">
        <f t="shared" si="38"/>
        <v>71</v>
      </c>
      <c r="J1246" s="4" t="s">
        <v>1</v>
      </c>
      <c r="K1246" s="4" t="s">
        <v>13</v>
      </c>
      <c r="L1246" s="13">
        <f t="shared" si="39"/>
        <v>0</v>
      </c>
    </row>
    <row r="1247" spans="1:12" x14ac:dyDescent="0.25">
      <c r="A1247" s="4" t="s">
        <v>5375</v>
      </c>
      <c r="B1247" s="5">
        <v>1246</v>
      </c>
      <c r="C1247" s="6">
        <v>40368</v>
      </c>
      <c r="D1247" s="6">
        <v>40051</v>
      </c>
      <c r="E1247" s="4">
        <v>208</v>
      </c>
      <c r="F1247" s="12">
        <v>0</v>
      </c>
      <c r="G1247" s="6">
        <v>39979</v>
      </c>
      <c r="H1247" s="6">
        <v>40050</v>
      </c>
      <c r="I1247" s="4">
        <f t="shared" si="38"/>
        <v>71</v>
      </c>
      <c r="J1247" s="4" t="s">
        <v>1</v>
      </c>
      <c r="K1247" s="4" t="s">
        <v>13</v>
      </c>
      <c r="L1247" s="13">
        <f t="shared" si="39"/>
        <v>0</v>
      </c>
    </row>
    <row r="1248" spans="1:12" x14ac:dyDescent="0.25">
      <c r="A1248" s="4" t="s">
        <v>5376</v>
      </c>
      <c r="B1248" s="5">
        <v>1247</v>
      </c>
      <c r="C1248" s="6">
        <v>40338</v>
      </c>
      <c r="D1248" s="6">
        <v>40051</v>
      </c>
      <c r="E1248" s="4">
        <v>1</v>
      </c>
      <c r="F1248" s="12">
        <v>-267566.09999999998</v>
      </c>
      <c r="G1248" s="6">
        <v>39923</v>
      </c>
      <c r="H1248" s="6">
        <v>40050</v>
      </c>
      <c r="I1248" s="4">
        <f t="shared" si="38"/>
        <v>127</v>
      </c>
      <c r="J1248" s="4" t="s">
        <v>1</v>
      </c>
      <c r="K1248" s="4" t="s">
        <v>13</v>
      </c>
      <c r="L1248" s="13">
        <f t="shared" si="39"/>
        <v>-93098.341643835607</v>
      </c>
    </row>
    <row r="1249" spans="1:12" x14ac:dyDescent="0.25">
      <c r="A1249" s="4" t="s">
        <v>5377</v>
      </c>
      <c r="B1249" s="5">
        <v>1248</v>
      </c>
      <c r="C1249" s="6">
        <v>40367</v>
      </c>
      <c r="D1249" s="6">
        <v>40052</v>
      </c>
      <c r="E1249" s="4">
        <v>43</v>
      </c>
      <c r="F1249" s="12">
        <v>-30574.3</v>
      </c>
      <c r="G1249" s="6">
        <v>39960</v>
      </c>
      <c r="H1249" s="6">
        <v>40051</v>
      </c>
      <c r="I1249" s="4">
        <f t="shared" si="38"/>
        <v>91</v>
      </c>
      <c r="J1249" s="4" t="s">
        <v>0</v>
      </c>
      <c r="K1249" s="4" t="s">
        <v>14</v>
      </c>
      <c r="L1249" s="13">
        <f t="shared" si="39"/>
        <v>-7622.6336986301367</v>
      </c>
    </row>
    <row r="1250" spans="1:12" x14ac:dyDescent="0.25">
      <c r="A1250" s="4" t="s">
        <v>5378</v>
      </c>
      <c r="B1250" s="5">
        <v>1249</v>
      </c>
      <c r="C1250" s="6">
        <v>40367</v>
      </c>
      <c r="D1250" s="6">
        <v>40052</v>
      </c>
      <c r="E1250" s="4">
        <v>210</v>
      </c>
      <c r="F1250" s="12">
        <v>-31887.9</v>
      </c>
      <c r="G1250" s="6">
        <v>39960</v>
      </c>
      <c r="H1250" s="6">
        <v>40051</v>
      </c>
      <c r="I1250" s="4">
        <f t="shared" si="38"/>
        <v>91</v>
      </c>
      <c r="J1250" s="4" t="s">
        <v>0</v>
      </c>
      <c r="K1250" s="4" t="s">
        <v>14</v>
      </c>
      <c r="L1250" s="13">
        <f t="shared" si="39"/>
        <v>-7950.1339726027409</v>
      </c>
    </row>
    <row r="1251" spans="1:12" x14ac:dyDescent="0.25">
      <c r="A1251" s="4" t="s">
        <v>5379</v>
      </c>
      <c r="B1251" s="5">
        <v>1250</v>
      </c>
      <c r="C1251" s="6">
        <v>40353</v>
      </c>
      <c r="D1251" s="6">
        <v>40052</v>
      </c>
      <c r="E1251" s="4">
        <v>43</v>
      </c>
      <c r="F1251" s="12">
        <v>158270.6</v>
      </c>
      <c r="G1251" s="6">
        <v>39948</v>
      </c>
      <c r="H1251" s="6">
        <v>40051</v>
      </c>
      <c r="I1251" s="4">
        <f t="shared" si="38"/>
        <v>103</v>
      </c>
      <c r="J1251" s="4" t="s">
        <v>1</v>
      </c>
      <c r="K1251" s="4" t="s">
        <v>13</v>
      </c>
      <c r="L1251" s="13">
        <f t="shared" si="39"/>
        <v>44662.662465753427</v>
      </c>
    </row>
    <row r="1252" spans="1:12" x14ac:dyDescent="0.25">
      <c r="A1252" s="4" t="s">
        <v>5380</v>
      </c>
      <c r="B1252" s="5">
        <v>1251</v>
      </c>
      <c r="C1252" s="6">
        <v>40353</v>
      </c>
      <c r="D1252" s="6">
        <v>40052</v>
      </c>
      <c r="E1252" s="4">
        <v>210</v>
      </c>
      <c r="F1252" s="12">
        <v>-228466.5</v>
      </c>
      <c r="G1252" s="6">
        <v>39948</v>
      </c>
      <c r="H1252" s="6">
        <v>40051</v>
      </c>
      <c r="I1252" s="4">
        <f t="shared" si="38"/>
        <v>103</v>
      </c>
      <c r="J1252" s="4" t="s">
        <v>1</v>
      </c>
      <c r="K1252" s="4" t="s">
        <v>13</v>
      </c>
      <c r="L1252" s="13">
        <f t="shared" si="39"/>
        <v>-64471.368493150687</v>
      </c>
    </row>
    <row r="1253" spans="1:12" x14ac:dyDescent="0.25">
      <c r="A1253" s="4" t="s">
        <v>5381</v>
      </c>
      <c r="B1253" s="5">
        <v>1252</v>
      </c>
      <c r="C1253" s="6">
        <v>40326</v>
      </c>
      <c r="D1253" s="6">
        <v>40052</v>
      </c>
      <c r="E1253" s="4">
        <v>43</v>
      </c>
      <c r="F1253" s="12">
        <v>-56585.9</v>
      </c>
      <c r="G1253" s="6">
        <v>39921</v>
      </c>
      <c r="H1253" s="6">
        <v>40051</v>
      </c>
      <c r="I1253" s="4">
        <f t="shared" si="38"/>
        <v>130</v>
      </c>
      <c r="J1253" s="4" t="s">
        <v>1</v>
      </c>
      <c r="K1253" s="4" t="s">
        <v>13</v>
      </c>
      <c r="L1253" s="13">
        <f t="shared" si="39"/>
        <v>-20153.882191780824</v>
      </c>
    </row>
    <row r="1254" spans="1:12" x14ac:dyDescent="0.25">
      <c r="A1254" s="4" t="s">
        <v>5382</v>
      </c>
      <c r="B1254" s="5">
        <v>1253</v>
      </c>
      <c r="C1254" s="6">
        <v>40326</v>
      </c>
      <c r="D1254" s="6">
        <v>40052</v>
      </c>
      <c r="E1254" s="4">
        <v>210</v>
      </c>
      <c r="F1254" s="12">
        <v>78072.399999999994</v>
      </c>
      <c r="G1254" s="6">
        <v>39921</v>
      </c>
      <c r="H1254" s="6">
        <v>40051</v>
      </c>
      <c r="I1254" s="4">
        <f t="shared" si="38"/>
        <v>130</v>
      </c>
      <c r="J1254" s="4" t="s">
        <v>1</v>
      </c>
      <c r="K1254" s="4" t="s">
        <v>13</v>
      </c>
      <c r="L1254" s="13">
        <f t="shared" si="39"/>
        <v>27806.608219178081</v>
      </c>
    </row>
    <row r="1255" spans="1:12" x14ac:dyDescent="0.25">
      <c r="A1255" s="4" t="s">
        <v>5383</v>
      </c>
      <c r="B1255" s="5">
        <v>1254</v>
      </c>
      <c r="C1255" s="6">
        <v>40371</v>
      </c>
      <c r="D1255" s="6">
        <v>40052</v>
      </c>
      <c r="E1255" s="4">
        <v>43</v>
      </c>
      <c r="F1255" s="12">
        <v>-30413</v>
      </c>
      <c r="G1255" s="6">
        <v>39962</v>
      </c>
      <c r="H1255" s="6">
        <v>40051</v>
      </c>
      <c r="I1255" s="4">
        <f t="shared" si="38"/>
        <v>89</v>
      </c>
      <c r="J1255" s="4" t="s">
        <v>1</v>
      </c>
      <c r="K1255" s="4" t="s">
        <v>13</v>
      </c>
      <c r="L1255" s="13">
        <f t="shared" si="39"/>
        <v>-7415.7726027397257</v>
      </c>
    </row>
    <row r="1256" spans="1:12" x14ac:dyDescent="0.25">
      <c r="A1256" s="4" t="s">
        <v>5384</v>
      </c>
      <c r="B1256" s="5">
        <v>1255</v>
      </c>
      <c r="C1256" s="6">
        <v>40371</v>
      </c>
      <c r="D1256" s="6">
        <v>40052</v>
      </c>
      <c r="E1256" s="4">
        <v>210</v>
      </c>
      <c r="F1256" s="12">
        <v>-221901.2</v>
      </c>
      <c r="G1256" s="6">
        <v>39962</v>
      </c>
      <c r="H1256" s="6">
        <v>40051</v>
      </c>
      <c r="I1256" s="4">
        <f t="shared" si="38"/>
        <v>89</v>
      </c>
      <c r="J1256" s="4" t="s">
        <v>1</v>
      </c>
      <c r="K1256" s="4" t="s">
        <v>13</v>
      </c>
      <c r="L1256" s="13">
        <f t="shared" si="39"/>
        <v>-54107.415890410964</v>
      </c>
    </row>
    <row r="1257" spans="1:12" x14ac:dyDescent="0.25">
      <c r="A1257" s="4" t="s">
        <v>5385</v>
      </c>
      <c r="B1257" s="5">
        <v>1256</v>
      </c>
      <c r="C1257" s="6">
        <v>40261</v>
      </c>
      <c r="D1257" s="6">
        <v>40053</v>
      </c>
      <c r="E1257" s="4">
        <v>1233</v>
      </c>
      <c r="F1257" s="12">
        <v>168375.9</v>
      </c>
      <c r="G1257" s="6">
        <v>40008</v>
      </c>
      <c r="H1257" s="6">
        <v>40052</v>
      </c>
      <c r="I1257" s="4">
        <f t="shared" si="38"/>
        <v>44</v>
      </c>
      <c r="J1257" s="4" t="s">
        <v>1</v>
      </c>
      <c r="K1257" s="4" t="s">
        <v>13</v>
      </c>
      <c r="L1257" s="13">
        <f t="shared" si="39"/>
        <v>20297.368767123287</v>
      </c>
    </row>
    <row r="1258" spans="1:12" x14ac:dyDescent="0.25">
      <c r="A1258" s="4" t="s">
        <v>5386</v>
      </c>
      <c r="B1258" s="5">
        <v>1257</v>
      </c>
      <c r="C1258" s="6">
        <v>40261</v>
      </c>
      <c r="D1258" s="6">
        <v>40053</v>
      </c>
      <c r="E1258" s="4">
        <v>1234</v>
      </c>
      <c r="F1258" s="12">
        <v>-215322.1</v>
      </c>
      <c r="G1258" s="6">
        <v>40008</v>
      </c>
      <c r="H1258" s="6">
        <v>40052</v>
      </c>
      <c r="I1258" s="4">
        <f t="shared" si="38"/>
        <v>44</v>
      </c>
      <c r="J1258" s="4" t="s">
        <v>1</v>
      </c>
      <c r="K1258" s="4" t="s">
        <v>13</v>
      </c>
      <c r="L1258" s="13">
        <f t="shared" si="39"/>
        <v>-25956.636712328771</v>
      </c>
    </row>
    <row r="1259" spans="1:12" x14ac:dyDescent="0.25">
      <c r="A1259" s="4" t="s">
        <v>5387</v>
      </c>
      <c r="B1259" s="5">
        <v>1258</v>
      </c>
      <c r="C1259" s="6">
        <v>40093</v>
      </c>
      <c r="D1259" s="6">
        <v>40053</v>
      </c>
      <c r="E1259" s="4">
        <v>1</v>
      </c>
      <c r="F1259" s="12">
        <v>-64133.9</v>
      </c>
      <c r="G1259" s="6">
        <v>39952</v>
      </c>
      <c r="H1259" s="6">
        <v>40052</v>
      </c>
      <c r="I1259" s="4">
        <f t="shared" si="38"/>
        <v>100</v>
      </c>
      <c r="J1259" s="4" t="s">
        <v>1</v>
      </c>
      <c r="K1259" s="4" t="s">
        <v>13</v>
      </c>
      <c r="L1259" s="13">
        <f t="shared" si="39"/>
        <v>-17570.931506849316</v>
      </c>
    </row>
    <row r="1260" spans="1:12" x14ac:dyDescent="0.25">
      <c r="A1260" s="4" t="s">
        <v>5388</v>
      </c>
      <c r="B1260" s="5">
        <v>1259</v>
      </c>
      <c r="C1260" s="6">
        <v>40346</v>
      </c>
      <c r="D1260" s="6">
        <v>40053</v>
      </c>
      <c r="E1260" s="4">
        <v>1235</v>
      </c>
      <c r="F1260" s="12">
        <v>-73712.7</v>
      </c>
      <c r="G1260" s="6">
        <v>39943</v>
      </c>
      <c r="H1260" s="6">
        <v>40052</v>
      </c>
      <c r="I1260" s="4">
        <f t="shared" si="38"/>
        <v>109</v>
      </c>
      <c r="J1260" s="4" t="s">
        <v>1</v>
      </c>
      <c r="K1260" s="4" t="s">
        <v>13</v>
      </c>
      <c r="L1260" s="13">
        <f t="shared" si="39"/>
        <v>-22012.833698630136</v>
      </c>
    </row>
    <row r="1261" spans="1:12" x14ac:dyDescent="0.25">
      <c r="A1261" s="4" t="s">
        <v>5389</v>
      </c>
      <c r="B1261" s="5">
        <v>1260</v>
      </c>
      <c r="C1261" s="6">
        <v>40346</v>
      </c>
      <c r="D1261" s="6">
        <v>40053</v>
      </c>
      <c r="E1261" s="4">
        <v>1237</v>
      </c>
      <c r="F1261" s="12">
        <v>-145534.79999999999</v>
      </c>
      <c r="G1261" s="6">
        <v>39943</v>
      </c>
      <c r="H1261" s="6">
        <v>40052</v>
      </c>
      <c r="I1261" s="4">
        <f t="shared" si="38"/>
        <v>109</v>
      </c>
      <c r="J1261" s="4" t="s">
        <v>1</v>
      </c>
      <c r="K1261" s="4" t="s">
        <v>13</v>
      </c>
      <c r="L1261" s="13">
        <f t="shared" si="39"/>
        <v>-43461.077260273967</v>
      </c>
    </row>
    <row r="1262" spans="1:12" x14ac:dyDescent="0.25">
      <c r="A1262" s="4" t="s">
        <v>5390</v>
      </c>
      <c r="B1262" s="5">
        <v>1261</v>
      </c>
      <c r="C1262" s="6">
        <v>40346</v>
      </c>
      <c r="D1262" s="6">
        <v>40053</v>
      </c>
      <c r="E1262" s="4">
        <v>1236</v>
      </c>
      <c r="F1262" s="12">
        <v>-49189.4</v>
      </c>
      <c r="G1262" s="6">
        <v>39943</v>
      </c>
      <c r="H1262" s="6">
        <v>40052</v>
      </c>
      <c r="I1262" s="4">
        <f t="shared" si="38"/>
        <v>109</v>
      </c>
      <c r="J1262" s="4" t="s">
        <v>1</v>
      </c>
      <c r="K1262" s="4" t="s">
        <v>13</v>
      </c>
      <c r="L1262" s="13">
        <f t="shared" si="39"/>
        <v>-14689.437260273971</v>
      </c>
    </row>
    <row r="1263" spans="1:12" x14ac:dyDescent="0.25">
      <c r="A1263" s="4" t="s">
        <v>5391</v>
      </c>
      <c r="B1263" s="5">
        <v>1262</v>
      </c>
      <c r="C1263" s="6">
        <v>40330</v>
      </c>
      <c r="D1263" s="6">
        <v>40054</v>
      </c>
      <c r="E1263" s="4">
        <v>43</v>
      </c>
      <c r="F1263" s="12">
        <v>-96914.4</v>
      </c>
      <c r="G1263" s="6">
        <v>39927</v>
      </c>
      <c r="H1263" s="6">
        <v>40053</v>
      </c>
      <c r="I1263" s="4">
        <f t="shared" si="38"/>
        <v>126</v>
      </c>
      <c r="J1263" s="4" t="s">
        <v>1</v>
      </c>
      <c r="K1263" s="4" t="s">
        <v>13</v>
      </c>
      <c r="L1263" s="13">
        <f t="shared" si="39"/>
        <v>-33455.381917808219</v>
      </c>
    </row>
    <row r="1264" spans="1:12" x14ac:dyDescent="0.25">
      <c r="A1264" s="4" t="s">
        <v>5392</v>
      </c>
      <c r="B1264" s="5">
        <v>1263</v>
      </c>
      <c r="C1264" s="6">
        <v>40330</v>
      </c>
      <c r="D1264" s="6">
        <v>40054</v>
      </c>
      <c r="E1264" s="4">
        <v>210</v>
      </c>
      <c r="F1264" s="12">
        <v>138956.6</v>
      </c>
      <c r="G1264" s="6">
        <v>39927</v>
      </c>
      <c r="H1264" s="6">
        <v>40053</v>
      </c>
      <c r="I1264" s="4">
        <f t="shared" si="38"/>
        <v>126</v>
      </c>
      <c r="J1264" s="4" t="s">
        <v>1</v>
      </c>
      <c r="K1264" s="4" t="s">
        <v>13</v>
      </c>
      <c r="L1264" s="13">
        <f t="shared" si="39"/>
        <v>47968.579726027405</v>
      </c>
    </row>
    <row r="1265" spans="1:12" x14ac:dyDescent="0.25">
      <c r="A1265" s="4" t="s">
        <v>5393</v>
      </c>
      <c r="B1265" s="5">
        <v>1264</v>
      </c>
      <c r="C1265" s="6">
        <v>40368</v>
      </c>
      <c r="D1265" s="6">
        <v>40054</v>
      </c>
      <c r="E1265" s="4">
        <v>1</v>
      </c>
      <c r="F1265" s="12">
        <v>-177116</v>
      </c>
      <c r="G1265" s="6">
        <v>39962</v>
      </c>
      <c r="H1265" s="6">
        <v>40053</v>
      </c>
      <c r="I1265" s="4">
        <f t="shared" si="38"/>
        <v>91</v>
      </c>
      <c r="J1265" s="4" t="s">
        <v>1</v>
      </c>
      <c r="K1265" s="4" t="s">
        <v>13</v>
      </c>
      <c r="L1265" s="13">
        <f t="shared" si="39"/>
        <v>-44157.687671232881</v>
      </c>
    </row>
    <row r="1266" spans="1:12" x14ac:dyDescent="0.25">
      <c r="A1266" s="4" t="s">
        <v>5394</v>
      </c>
      <c r="B1266" s="5">
        <v>1265</v>
      </c>
      <c r="C1266" s="6">
        <v>40324</v>
      </c>
      <c r="D1266" s="6">
        <v>40055</v>
      </c>
      <c r="E1266" s="4">
        <v>1</v>
      </c>
      <c r="F1266" s="12">
        <v>-253822.2</v>
      </c>
      <c r="G1266" s="6">
        <v>40038</v>
      </c>
      <c r="H1266" s="6">
        <v>40054</v>
      </c>
      <c r="I1266" s="4">
        <f t="shared" si="38"/>
        <v>16</v>
      </c>
      <c r="J1266" s="4" t="s">
        <v>0</v>
      </c>
      <c r="K1266" s="4" t="s">
        <v>14</v>
      </c>
      <c r="L1266" s="13">
        <f t="shared" si="39"/>
        <v>-11126.452602739726</v>
      </c>
    </row>
    <row r="1267" spans="1:12" x14ac:dyDescent="0.25">
      <c r="A1267" s="4" t="s">
        <v>5395</v>
      </c>
      <c r="B1267" s="5">
        <v>1266</v>
      </c>
      <c r="C1267" s="6">
        <v>40193</v>
      </c>
      <c r="D1267" s="6">
        <v>40055</v>
      </c>
      <c r="E1267" s="4">
        <v>1250</v>
      </c>
      <c r="F1267" s="12">
        <v>-2640.1</v>
      </c>
      <c r="G1267" s="6">
        <v>39786</v>
      </c>
      <c r="H1267" s="6">
        <v>40054</v>
      </c>
      <c r="I1267" s="4">
        <f t="shared" si="38"/>
        <v>268</v>
      </c>
      <c r="J1267" s="4" t="s">
        <v>1</v>
      </c>
      <c r="K1267" s="4" t="s">
        <v>13</v>
      </c>
      <c r="L1267" s="13">
        <f t="shared" si="39"/>
        <v>-1938.4843835616437</v>
      </c>
    </row>
    <row r="1268" spans="1:12" x14ac:dyDescent="0.25">
      <c r="A1268" s="4" t="s">
        <v>5396</v>
      </c>
      <c r="B1268" s="5">
        <v>1267</v>
      </c>
      <c r="C1268" s="6">
        <v>40193</v>
      </c>
      <c r="D1268" s="6">
        <v>40055</v>
      </c>
      <c r="E1268" s="4">
        <v>1251</v>
      </c>
      <c r="F1268" s="12">
        <v>-6626.2</v>
      </c>
      <c r="G1268" s="6">
        <v>39786</v>
      </c>
      <c r="H1268" s="6">
        <v>40054</v>
      </c>
      <c r="I1268" s="4">
        <f t="shared" si="38"/>
        <v>268</v>
      </c>
      <c r="J1268" s="4" t="s">
        <v>1</v>
      </c>
      <c r="K1268" s="4" t="s">
        <v>13</v>
      </c>
      <c r="L1268" s="13">
        <f t="shared" si="39"/>
        <v>-4865.264657534246</v>
      </c>
    </row>
    <row r="1269" spans="1:12" x14ac:dyDescent="0.25">
      <c r="A1269" s="4" t="s">
        <v>5397</v>
      </c>
      <c r="B1269" s="5">
        <v>1268</v>
      </c>
      <c r="C1269" s="6">
        <v>40368</v>
      </c>
      <c r="D1269" s="6">
        <v>40056</v>
      </c>
      <c r="E1269" s="4">
        <v>1233</v>
      </c>
      <c r="F1269" s="12">
        <v>-20740.3</v>
      </c>
      <c r="G1269" s="6">
        <v>39953</v>
      </c>
      <c r="H1269" s="6">
        <v>40055</v>
      </c>
      <c r="I1269" s="4">
        <f t="shared" si="38"/>
        <v>102</v>
      </c>
      <c r="J1269" s="4" t="s">
        <v>1</v>
      </c>
      <c r="K1269" s="4" t="s">
        <v>13</v>
      </c>
      <c r="L1269" s="13">
        <f t="shared" si="39"/>
        <v>-5795.9194520547944</v>
      </c>
    </row>
    <row r="1270" spans="1:12" x14ac:dyDescent="0.25">
      <c r="A1270" s="4" t="s">
        <v>5398</v>
      </c>
      <c r="B1270" s="5">
        <v>1269</v>
      </c>
      <c r="C1270" s="6">
        <v>40368</v>
      </c>
      <c r="D1270" s="6">
        <v>40056</v>
      </c>
      <c r="E1270" s="4">
        <v>1234</v>
      </c>
      <c r="F1270" s="12">
        <v>-25028.1</v>
      </c>
      <c r="G1270" s="6">
        <v>39953</v>
      </c>
      <c r="H1270" s="6">
        <v>40055</v>
      </c>
      <c r="I1270" s="4">
        <f t="shared" si="38"/>
        <v>102</v>
      </c>
      <c r="J1270" s="4" t="s">
        <v>1</v>
      </c>
      <c r="K1270" s="4" t="s">
        <v>13</v>
      </c>
      <c r="L1270" s="13">
        <f t="shared" si="39"/>
        <v>-6994.1539726027395</v>
      </c>
    </row>
    <row r="1271" spans="1:12" x14ac:dyDescent="0.25">
      <c r="A1271" s="4" t="s">
        <v>5399</v>
      </c>
      <c r="B1271" s="5">
        <v>1270</v>
      </c>
      <c r="C1271" s="6">
        <v>40364</v>
      </c>
      <c r="D1271" s="6">
        <v>40057</v>
      </c>
      <c r="E1271" s="4">
        <v>43</v>
      </c>
      <c r="F1271" s="12">
        <v>97502.9</v>
      </c>
      <c r="G1271" s="6">
        <v>39965</v>
      </c>
      <c r="H1271" s="6">
        <v>40056</v>
      </c>
      <c r="I1271" s="4">
        <f t="shared" si="38"/>
        <v>91</v>
      </c>
      <c r="J1271" s="4" t="s">
        <v>1</v>
      </c>
      <c r="K1271" s="4" t="s">
        <v>13</v>
      </c>
      <c r="L1271" s="13">
        <f t="shared" si="39"/>
        <v>24308.942191780821</v>
      </c>
    </row>
    <row r="1272" spans="1:12" x14ac:dyDescent="0.25">
      <c r="A1272" s="4" t="s">
        <v>5400</v>
      </c>
      <c r="B1272" s="5">
        <v>1271</v>
      </c>
      <c r="C1272" s="6">
        <v>40364</v>
      </c>
      <c r="D1272" s="6">
        <v>40057</v>
      </c>
      <c r="E1272" s="4">
        <v>210</v>
      </c>
      <c r="F1272" s="12">
        <v>-132626.20000000001</v>
      </c>
      <c r="G1272" s="6">
        <v>39965</v>
      </c>
      <c r="H1272" s="6">
        <v>40056</v>
      </c>
      <c r="I1272" s="4">
        <f t="shared" si="38"/>
        <v>91</v>
      </c>
      <c r="J1272" s="4" t="s">
        <v>1</v>
      </c>
      <c r="K1272" s="4" t="s">
        <v>13</v>
      </c>
      <c r="L1272" s="13">
        <f t="shared" si="39"/>
        <v>-33065.710136986301</v>
      </c>
    </row>
    <row r="1273" spans="1:12" x14ac:dyDescent="0.25">
      <c r="A1273" s="4" t="s">
        <v>5401</v>
      </c>
      <c r="B1273" s="5">
        <v>1272</v>
      </c>
      <c r="C1273" s="6">
        <v>40070</v>
      </c>
      <c r="D1273" s="6">
        <v>40057</v>
      </c>
      <c r="E1273" s="4">
        <v>1256</v>
      </c>
      <c r="F1273" s="12">
        <v>-43803.8</v>
      </c>
      <c r="G1273" s="6">
        <v>40030</v>
      </c>
      <c r="H1273" s="6">
        <v>40056</v>
      </c>
      <c r="I1273" s="4">
        <f t="shared" si="38"/>
        <v>26</v>
      </c>
      <c r="J1273" s="4" t="s">
        <v>1</v>
      </c>
      <c r="K1273" s="4" t="s">
        <v>13</v>
      </c>
      <c r="L1273" s="13">
        <f t="shared" si="39"/>
        <v>-3120.2706849315073</v>
      </c>
    </row>
    <row r="1274" spans="1:12" x14ac:dyDescent="0.25">
      <c r="A1274" s="4" t="s">
        <v>5402</v>
      </c>
      <c r="B1274" s="5">
        <v>1273</v>
      </c>
      <c r="C1274" s="6">
        <v>40070</v>
      </c>
      <c r="D1274" s="6">
        <v>40057</v>
      </c>
      <c r="E1274" s="4">
        <v>1257</v>
      </c>
      <c r="F1274" s="12">
        <v>1222.8</v>
      </c>
      <c r="G1274" s="6">
        <v>40030</v>
      </c>
      <c r="H1274" s="6">
        <v>40056</v>
      </c>
      <c r="I1274" s="4">
        <f t="shared" si="38"/>
        <v>26</v>
      </c>
      <c r="J1274" s="4" t="s">
        <v>1</v>
      </c>
      <c r="K1274" s="4" t="s">
        <v>13</v>
      </c>
      <c r="L1274" s="13">
        <f t="shared" si="39"/>
        <v>87.103561643835619</v>
      </c>
    </row>
    <row r="1275" spans="1:12" x14ac:dyDescent="0.25">
      <c r="A1275" s="4" t="s">
        <v>5403</v>
      </c>
      <c r="B1275" s="5">
        <v>1274</v>
      </c>
      <c r="C1275" s="6">
        <v>40266</v>
      </c>
      <c r="D1275" s="6">
        <v>40057</v>
      </c>
      <c r="E1275" s="4">
        <v>43</v>
      </c>
      <c r="F1275" s="12">
        <v>-149015.9</v>
      </c>
      <c r="G1275" s="6">
        <v>40019</v>
      </c>
      <c r="H1275" s="6">
        <v>40056</v>
      </c>
      <c r="I1275" s="4">
        <f t="shared" si="38"/>
        <v>37</v>
      </c>
      <c r="J1275" s="4" t="s">
        <v>1</v>
      </c>
      <c r="K1275" s="4" t="s">
        <v>13</v>
      </c>
      <c r="L1275" s="13">
        <f t="shared" si="39"/>
        <v>-15105.721369863015</v>
      </c>
    </row>
    <row r="1276" spans="1:12" x14ac:dyDescent="0.25">
      <c r="A1276" s="4" t="s">
        <v>5404</v>
      </c>
      <c r="B1276" s="5">
        <v>1275</v>
      </c>
      <c r="C1276" s="6">
        <v>40266</v>
      </c>
      <c r="D1276" s="6">
        <v>40057</v>
      </c>
      <c r="E1276" s="4">
        <v>210</v>
      </c>
      <c r="F1276" s="12">
        <v>-157803.79999999999</v>
      </c>
      <c r="G1276" s="6">
        <v>40019</v>
      </c>
      <c r="H1276" s="6">
        <v>40056</v>
      </c>
      <c r="I1276" s="4">
        <f t="shared" si="38"/>
        <v>37</v>
      </c>
      <c r="J1276" s="4" t="s">
        <v>1</v>
      </c>
      <c r="K1276" s="4" t="s">
        <v>13</v>
      </c>
      <c r="L1276" s="13">
        <f t="shared" si="39"/>
        <v>-15996.549589041093</v>
      </c>
    </row>
    <row r="1277" spans="1:12" x14ac:dyDescent="0.25">
      <c r="A1277" s="4" t="s">
        <v>5405</v>
      </c>
      <c r="B1277" s="5">
        <v>1276</v>
      </c>
      <c r="C1277" s="6">
        <v>40107</v>
      </c>
      <c r="D1277" s="6">
        <v>40057</v>
      </c>
      <c r="E1277" s="4">
        <v>1</v>
      </c>
      <c r="F1277" s="12">
        <v>0</v>
      </c>
      <c r="G1277" s="6">
        <v>39979</v>
      </c>
      <c r="H1277" s="6">
        <v>40056</v>
      </c>
      <c r="I1277" s="4">
        <f t="shared" si="38"/>
        <v>77</v>
      </c>
      <c r="J1277" s="4" t="s">
        <v>1</v>
      </c>
      <c r="K1277" s="4" t="s">
        <v>13</v>
      </c>
      <c r="L1277" s="13">
        <f t="shared" si="39"/>
        <v>0</v>
      </c>
    </row>
    <row r="1278" spans="1:12" x14ac:dyDescent="0.25">
      <c r="A1278" s="4" t="s">
        <v>5406</v>
      </c>
      <c r="B1278" s="5">
        <v>1277</v>
      </c>
      <c r="C1278" s="6">
        <v>40081</v>
      </c>
      <c r="D1278" s="6">
        <v>40057</v>
      </c>
      <c r="E1278" s="4">
        <v>1</v>
      </c>
      <c r="F1278" s="12">
        <v>606599.19999999995</v>
      </c>
      <c r="G1278" s="6">
        <v>40021</v>
      </c>
      <c r="H1278" s="6">
        <v>40056</v>
      </c>
      <c r="I1278" s="4">
        <f t="shared" si="38"/>
        <v>35</v>
      </c>
      <c r="J1278" s="4" t="s">
        <v>1</v>
      </c>
      <c r="K1278" s="4" t="s">
        <v>13</v>
      </c>
      <c r="L1278" s="13">
        <f t="shared" si="39"/>
        <v>58167.046575342458</v>
      </c>
    </row>
    <row r="1279" spans="1:12" x14ac:dyDescent="0.25">
      <c r="A1279" s="4" t="s">
        <v>5407</v>
      </c>
      <c r="B1279" s="5">
        <v>1278</v>
      </c>
      <c r="C1279" s="6">
        <v>40403</v>
      </c>
      <c r="D1279" s="6">
        <v>40058</v>
      </c>
      <c r="E1279" s="4">
        <v>43</v>
      </c>
      <c r="F1279" s="12">
        <v>260623.1</v>
      </c>
      <c r="G1279" s="6">
        <v>40000</v>
      </c>
      <c r="H1279" s="6">
        <v>40057</v>
      </c>
      <c r="I1279" s="4">
        <f t="shared" si="38"/>
        <v>57</v>
      </c>
      <c r="J1279" s="4" t="s">
        <v>1</v>
      </c>
      <c r="K1279" s="4" t="s">
        <v>13</v>
      </c>
      <c r="L1279" s="13">
        <f t="shared" si="39"/>
        <v>40700.04575342466</v>
      </c>
    </row>
    <row r="1280" spans="1:12" x14ac:dyDescent="0.25">
      <c r="A1280" s="4" t="s">
        <v>5408</v>
      </c>
      <c r="B1280" s="5">
        <v>1279</v>
      </c>
      <c r="C1280" s="6">
        <v>40403</v>
      </c>
      <c r="D1280" s="6">
        <v>40058</v>
      </c>
      <c r="E1280" s="4">
        <v>210</v>
      </c>
      <c r="F1280" s="12">
        <v>-434920.7</v>
      </c>
      <c r="G1280" s="6">
        <v>40000</v>
      </c>
      <c r="H1280" s="6">
        <v>40057</v>
      </c>
      <c r="I1280" s="4">
        <f t="shared" si="38"/>
        <v>57</v>
      </c>
      <c r="J1280" s="4" t="s">
        <v>1</v>
      </c>
      <c r="K1280" s="4" t="s">
        <v>13</v>
      </c>
      <c r="L1280" s="13">
        <f t="shared" si="39"/>
        <v>-67919.123013698627</v>
      </c>
    </row>
    <row r="1281" spans="1:12" x14ac:dyDescent="0.25">
      <c r="A1281" s="4" t="s">
        <v>5409</v>
      </c>
      <c r="B1281" s="5">
        <v>1280</v>
      </c>
      <c r="C1281" s="6">
        <v>40193</v>
      </c>
      <c r="D1281" s="6">
        <v>40058</v>
      </c>
      <c r="E1281" s="4">
        <v>1</v>
      </c>
      <c r="F1281" s="12">
        <v>-46911.4</v>
      </c>
      <c r="G1281" s="6">
        <v>39955</v>
      </c>
      <c r="H1281" s="6">
        <v>40057</v>
      </c>
      <c r="I1281" s="4">
        <f t="shared" si="38"/>
        <v>102</v>
      </c>
      <c r="J1281" s="4" t="s">
        <v>1</v>
      </c>
      <c r="K1281" s="4" t="s">
        <v>13</v>
      </c>
      <c r="L1281" s="13">
        <f t="shared" si="39"/>
        <v>-13109.487123287672</v>
      </c>
    </row>
    <row r="1282" spans="1:12" x14ac:dyDescent="0.25">
      <c r="A1282" s="4" t="s">
        <v>5410</v>
      </c>
      <c r="B1282" s="5">
        <v>1281</v>
      </c>
      <c r="C1282" s="6">
        <v>40317</v>
      </c>
      <c r="D1282" s="6">
        <v>40059</v>
      </c>
      <c r="E1282" s="4">
        <v>43</v>
      </c>
      <c r="F1282" s="12">
        <v>74581.899999999994</v>
      </c>
      <c r="G1282" s="6">
        <v>40019</v>
      </c>
      <c r="H1282" s="6">
        <v>40058</v>
      </c>
      <c r="I1282" s="4">
        <f t="shared" ref="I1282:I1345" si="40">H1282-G1282</f>
        <v>39</v>
      </c>
      <c r="J1282" s="4" t="s">
        <v>1</v>
      </c>
      <c r="K1282" s="4" t="s">
        <v>13</v>
      </c>
      <c r="L1282" s="13">
        <f t="shared" si="39"/>
        <v>7969.0249315068495</v>
      </c>
    </row>
    <row r="1283" spans="1:12" x14ac:dyDescent="0.25">
      <c r="A1283" s="4" t="s">
        <v>5411</v>
      </c>
      <c r="B1283" s="5">
        <v>1282</v>
      </c>
      <c r="C1283" s="6">
        <v>40317</v>
      </c>
      <c r="D1283" s="6">
        <v>40059</v>
      </c>
      <c r="E1283" s="4">
        <v>210</v>
      </c>
      <c r="F1283" s="12">
        <v>-113083.2</v>
      </c>
      <c r="G1283" s="6">
        <v>40019</v>
      </c>
      <c r="H1283" s="6">
        <v>40058</v>
      </c>
      <c r="I1283" s="4">
        <f t="shared" si="40"/>
        <v>39</v>
      </c>
      <c r="J1283" s="4" t="s">
        <v>1</v>
      </c>
      <c r="K1283" s="4" t="s">
        <v>13</v>
      </c>
      <c r="L1283" s="13">
        <f t="shared" ref="L1283:L1346" si="41">F1283/365*I1283</f>
        <v>-12082.862465753426</v>
      </c>
    </row>
    <row r="1284" spans="1:12" x14ac:dyDescent="0.25">
      <c r="A1284" s="4" t="s">
        <v>5412</v>
      </c>
      <c r="B1284" s="5">
        <v>1283</v>
      </c>
      <c r="C1284" s="6">
        <v>40359</v>
      </c>
      <c r="D1284" s="6">
        <v>40059</v>
      </c>
      <c r="E1284" s="4">
        <v>43</v>
      </c>
      <c r="F1284" s="12">
        <v>128060.9</v>
      </c>
      <c r="G1284" s="6">
        <v>39960</v>
      </c>
      <c r="H1284" s="6">
        <v>40058</v>
      </c>
      <c r="I1284" s="4">
        <f t="shared" si="40"/>
        <v>98</v>
      </c>
      <c r="J1284" s="4" t="s">
        <v>1</v>
      </c>
      <c r="K1284" s="4" t="s">
        <v>13</v>
      </c>
      <c r="L1284" s="13">
        <f t="shared" si="41"/>
        <v>34383.474520547941</v>
      </c>
    </row>
    <row r="1285" spans="1:12" x14ac:dyDescent="0.25">
      <c r="A1285" s="4" t="s">
        <v>5413</v>
      </c>
      <c r="B1285" s="5">
        <v>1284</v>
      </c>
      <c r="C1285" s="6">
        <v>40359</v>
      </c>
      <c r="D1285" s="6">
        <v>40059</v>
      </c>
      <c r="E1285" s="4">
        <v>210</v>
      </c>
      <c r="F1285" s="12">
        <v>-169941.3</v>
      </c>
      <c r="G1285" s="6">
        <v>39960</v>
      </c>
      <c r="H1285" s="6">
        <v>40058</v>
      </c>
      <c r="I1285" s="4">
        <f t="shared" si="40"/>
        <v>98</v>
      </c>
      <c r="J1285" s="4" t="s">
        <v>1</v>
      </c>
      <c r="K1285" s="4" t="s">
        <v>13</v>
      </c>
      <c r="L1285" s="13">
        <f t="shared" si="41"/>
        <v>-45628.075068493148</v>
      </c>
    </row>
    <row r="1286" spans="1:12" x14ac:dyDescent="0.25">
      <c r="A1286" s="4" t="s">
        <v>5414</v>
      </c>
      <c r="B1286" s="5">
        <v>1285</v>
      </c>
      <c r="C1286" s="6">
        <v>40093</v>
      </c>
      <c r="D1286" s="6">
        <v>40059</v>
      </c>
      <c r="E1286" s="4">
        <v>43</v>
      </c>
      <c r="F1286" s="12">
        <v>2411.9</v>
      </c>
      <c r="G1286" s="6">
        <v>40044</v>
      </c>
      <c r="H1286" s="6">
        <v>40058</v>
      </c>
      <c r="I1286" s="4">
        <f t="shared" si="40"/>
        <v>14</v>
      </c>
      <c r="J1286" s="4" t="s">
        <v>1</v>
      </c>
      <c r="K1286" s="4" t="s">
        <v>13</v>
      </c>
      <c r="L1286" s="13">
        <f t="shared" si="41"/>
        <v>92.511232876712327</v>
      </c>
    </row>
    <row r="1287" spans="1:12" x14ac:dyDescent="0.25">
      <c r="A1287" s="4" t="s">
        <v>5415</v>
      </c>
      <c r="B1287" s="5">
        <v>1286</v>
      </c>
      <c r="C1287" s="6">
        <v>40093</v>
      </c>
      <c r="D1287" s="6">
        <v>40059</v>
      </c>
      <c r="E1287" s="4">
        <v>210</v>
      </c>
      <c r="F1287" s="12">
        <v>1729.6</v>
      </c>
      <c r="G1287" s="6">
        <v>40044</v>
      </c>
      <c r="H1287" s="6">
        <v>40058</v>
      </c>
      <c r="I1287" s="4">
        <f t="shared" si="40"/>
        <v>14</v>
      </c>
      <c r="J1287" s="4" t="s">
        <v>1</v>
      </c>
      <c r="K1287" s="4" t="s">
        <v>13</v>
      </c>
      <c r="L1287" s="13">
        <f t="shared" si="41"/>
        <v>66.340821917808213</v>
      </c>
    </row>
    <row r="1288" spans="1:12" x14ac:dyDescent="0.25">
      <c r="A1288" s="4" t="s">
        <v>5416</v>
      </c>
      <c r="B1288" s="5">
        <v>1287</v>
      </c>
      <c r="C1288" s="6">
        <v>40224</v>
      </c>
      <c r="D1288" s="6">
        <v>40059</v>
      </c>
      <c r="E1288" s="4">
        <v>1</v>
      </c>
      <c r="F1288" s="12">
        <v>-118345.3</v>
      </c>
      <c r="G1288" s="6">
        <v>40016</v>
      </c>
      <c r="H1288" s="6">
        <v>40058</v>
      </c>
      <c r="I1288" s="4">
        <f t="shared" si="40"/>
        <v>42</v>
      </c>
      <c r="J1288" s="4" t="s">
        <v>1</v>
      </c>
      <c r="K1288" s="4" t="s">
        <v>13</v>
      </c>
      <c r="L1288" s="13">
        <f t="shared" si="41"/>
        <v>-13617.815342465754</v>
      </c>
    </row>
    <row r="1289" spans="1:12" x14ac:dyDescent="0.25">
      <c r="A1289" s="4" t="s">
        <v>5417</v>
      </c>
      <c r="B1289" s="5">
        <v>1288</v>
      </c>
      <c r="C1289" s="6">
        <v>40361</v>
      </c>
      <c r="D1289" s="6">
        <v>40059</v>
      </c>
      <c r="E1289" s="4">
        <v>1</v>
      </c>
      <c r="F1289" s="12">
        <v>-13099.2</v>
      </c>
      <c r="G1289" s="6">
        <v>39956</v>
      </c>
      <c r="H1289" s="6">
        <v>40058</v>
      </c>
      <c r="I1289" s="4">
        <f t="shared" si="40"/>
        <v>102</v>
      </c>
      <c r="J1289" s="4" t="s">
        <v>1</v>
      </c>
      <c r="K1289" s="4" t="s">
        <v>13</v>
      </c>
      <c r="L1289" s="13">
        <f t="shared" si="41"/>
        <v>-3660.5983561643839</v>
      </c>
    </row>
    <row r="1290" spans="1:12" x14ac:dyDescent="0.25">
      <c r="A1290" s="4" t="s">
        <v>5418</v>
      </c>
      <c r="B1290" s="5">
        <v>1289</v>
      </c>
      <c r="C1290" s="6">
        <v>40410</v>
      </c>
      <c r="D1290" s="6">
        <v>40060</v>
      </c>
      <c r="E1290" s="4">
        <v>1</v>
      </c>
      <c r="F1290" s="12">
        <v>-378062.3</v>
      </c>
      <c r="G1290" s="6">
        <v>40004</v>
      </c>
      <c r="H1290" s="6">
        <v>40059</v>
      </c>
      <c r="I1290" s="4">
        <f t="shared" si="40"/>
        <v>55</v>
      </c>
      <c r="J1290" s="4" t="s">
        <v>0</v>
      </c>
      <c r="K1290" s="4" t="s">
        <v>14</v>
      </c>
      <c r="L1290" s="13">
        <f t="shared" si="41"/>
        <v>-56968.291780821914</v>
      </c>
    </row>
    <row r="1291" spans="1:12" x14ac:dyDescent="0.25">
      <c r="A1291" s="4" t="s">
        <v>5419</v>
      </c>
      <c r="B1291" s="5">
        <v>1290</v>
      </c>
      <c r="C1291" s="6">
        <v>40359</v>
      </c>
      <c r="D1291" s="6">
        <v>40060</v>
      </c>
      <c r="E1291" s="4">
        <v>43</v>
      </c>
      <c r="F1291" s="12">
        <v>134345.79999999999</v>
      </c>
      <c r="G1291" s="6">
        <v>39950</v>
      </c>
      <c r="H1291" s="6">
        <v>40059</v>
      </c>
      <c r="I1291" s="4">
        <f t="shared" si="40"/>
        <v>109</v>
      </c>
      <c r="J1291" s="4" t="s">
        <v>1</v>
      </c>
      <c r="K1291" s="4" t="s">
        <v>13</v>
      </c>
      <c r="L1291" s="13">
        <f t="shared" si="41"/>
        <v>40119.704657534247</v>
      </c>
    </row>
    <row r="1292" spans="1:12" x14ac:dyDescent="0.25">
      <c r="A1292" s="4" t="s">
        <v>5420</v>
      </c>
      <c r="B1292" s="5">
        <v>1291</v>
      </c>
      <c r="C1292" s="6">
        <v>40359</v>
      </c>
      <c r="D1292" s="6">
        <v>40060</v>
      </c>
      <c r="E1292" s="4">
        <v>210</v>
      </c>
      <c r="F1292" s="12">
        <v>-189437.9</v>
      </c>
      <c r="G1292" s="6">
        <v>39950</v>
      </c>
      <c r="H1292" s="6">
        <v>40059</v>
      </c>
      <c r="I1292" s="4">
        <f t="shared" si="40"/>
        <v>109</v>
      </c>
      <c r="J1292" s="4" t="s">
        <v>1</v>
      </c>
      <c r="K1292" s="4" t="s">
        <v>13</v>
      </c>
      <c r="L1292" s="13">
        <f t="shared" si="41"/>
        <v>-56571.866027397264</v>
      </c>
    </row>
    <row r="1293" spans="1:12" x14ac:dyDescent="0.25">
      <c r="A1293" s="4" t="s">
        <v>5421</v>
      </c>
      <c r="B1293" s="5">
        <v>1292</v>
      </c>
      <c r="C1293" s="6">
        <v>40375</v>
      </c>
      <c r="D1293" s="6">
        <v>40061</v>
      </c>
      <c r="E1293" s="4">
        <v>1</v>
      </c>
      <c r="F1293" s="12">
        <v>-926936</v>
      </c>
      <c r="G1293" s="6">
        <v>40022</v>
      </c>
      <c r="H1293" s="6">
        <v>40060</v>
      </c>
      <c r="I1293" s="4">
        <f t="shared" si="40"/>
        <v>38</v>
      </c>
      <c r="J1293" s="4" t="s">
        <v>1</v>
      </c>
      <c r="K1293" s="4" t="s">
        <v>13</v>
      </c>
      <c r="L1293" s="13">
        <f t="shared" si="41"/>
        <v>-96502.926027397261</v>
      </c>
    </row>
    <row r="1294" spans="1:12" x14ac:dyDescent="0.25">
      <c r="A1294" s="4" t="s">
        <v>5422</v>
      </c>
      <c r="B1294" s="5">
        <v>1293</v>
      </c>
      <c r="C1294" s="6">
        <v>40191</v>
      </c>
      <c r="D1294" s="6">
        <v>40062</v>
      </c>
      <c r="E1294" s="4">
        <v>43</v>
      </c>
      <c r="F1294" s="12">
        <v>34922.6</v>
      </c>
      <c r="G1294" s="6">
        <v>39785</v>
      </c>
      <c r="H1294" s="6">
        <v>40061</v>
      </c>
      <c r="I1294" s="4">
        <f t="shared" si="40"/>
        <v>276</v>
      </c>
      <c r="J1294" s="4" t="s">
        <v>0</v>
      </c>
      <c r="K1294" s="4" t="s">
        <v>14</v>
      </c>
      <c r="L1294" s="13">
        <f t="shared" si="41"/>
        <v>26407.226301369861</v>
      </c>
    </row>
    <row r="1295" spans="1:12" x14ac:dyDescent="0.25">
      <c r="A1295" s="4" t="s">
        <v>5423</v>
      </c>
      <c r="B1295" s="5">
        <v>1294</v>
      </c>
      <c r="C1295" s="6">
        <v>40191</v>
      </c>
      <c r="D1295" s="6">
        <v>40062</v>
      </c>
      <c r="E1295" s="4">
        <v>210</v>
      </c>
      <c r="F1295" s="12">
        <v>-16729.099999999999</v>
      </c>
      <c r="G1295" s="6">
        <v>39785</v>
      </c>
      <c r="H1295" s="6">
        <v>40061</v>
      </c>
      <c r="I1295" s="4">
        <f t="shared" si="40"/>
        <v>276</v>
      </c>
      <c r="J1295" s="4" t="s">
        <v>0</v>
      </c>
      <c r="K1295" s="4" t="s">
        <v>14</v>
      </c>
      <c r="L1295" s="13">
        <f t="shared" si="41"/>
        <v>-12649.949589041094</v>
      </c>
    </row>
    <row r="1296" spans="1:12" x14ac:dyDescent="0.25">
      <c r="A1296" s="4" t="s">
        <v>5424</v>
      </c>
      <c r="B1296" s="5">
        <v>1295</v>
      </c>
      <c r="C1296" s="6">
        <v>40372</v>
      </c>
      <c r="D1296" s="6">
        <v>40062</v>
      </c>
      <c r="E1296" s="4">
        <v>44</v>
      </c>
      <c r="F1296" s="12">
        <v>-1037424.2</v>
      </c>
      <c r="G1296" s="6">
        <v>39970</v>
      </c>
      <c r="H1296" s="6">
        <v>40061</v>
      </c>
      <c r="I1296" s="4">
        <f t="shared" si="40"/>
        <v>91</v>
      </c>
      <c r="J1296" s="4" t="s">
        <v>1</v>
      </c>
      <c r="K1296" s="4" t="s">
        <v>13</v>
      </c>
      <c r="L1296" s="13">
        <f t="shared" si="41"/>
        <v>-258645.48547945207</v>
      </c>
    </row>
    <row r="1297" spans="1:12" x14ac:dyDescent="0.25">
      <c r="A1297" s="4" t="s">
        <v>5425</v>
      </c>
      <c r="B1297" s="5">
        <v>1296</v>
      </c>
      <c r="C1297" s="6">
        <v>40372</v>
      </c>
      <c r="D1297" s="6">
        <v>40062</v>
      </c>
      <c r="E1297" s="4">
        <v>208</v>
      </c>
      <c r="F1297" s="12">
        <v>-311226</v>
      </c>
      <c r="G1297" s="6">
        <v>39970</v>
      </c>
      <c r="H1297" s="6">
        <v>40061</v>
      </c>
      <c r="I1297" s="4">
        <f t="shared" si="40"/>
        <v>91</v>
      </c>
      <c r="J1297" s="4" t="s">
        <v>1</v>
      </c>
      <c r="K1297" s="4" t="s">
        <v>13</v>
      </c>
      <c r="L1297" s="13">
        <f t="shared" si="41"/>
        <v>-77593.33150684931</v>
      </c>
    </row>
    <row r="1298" spans="1:12" x14ac:dyDescent="0.25">
      <c r="A1298" s="4" t="s">
        <v>5426</v>
      </c>
      <c r="B1298" s="5">
        <v>1297</v>
      </c>
      <c r="C1298" s="6">
        <v>40380</v>
      </c>
      <c r="D1298" s="6">
        <v>40063</v>
      </c>
      <c r="E1298" s="4">
        <v>1</v>
      </c>
      <c r="F1298" s="12">
        <v>-141683.79999999999</v>
      </c>
      <c r="G1298" s="6">
        <v>39971</v>
      </c>
      <c r="H1298" s="6">
        <v>40062</v>
      </c>
      <c r="I1298" s="4">
        <f t="shared" si="40"/>
        <v>91</v>
      </c>
      <c r="J1298" s="4" t="s">
        <v>0</v>
      </c>
      <c r="K1298" s="4" t="s">
        <v>14</v>
      </c>
      <c r="L1298" s="13">
        <f t="shared" si="41"/>
        <v>-35323.906301369861</v>
      </c>
    </row>
    <row r="1299" spans="1:12" x14ac:dyDescent="0.25">
      <c r="A1299" s="4" t="s">
        <v>5427</v>
      </c>
      <c r="B1299" s="5">
        <v>1298</v>
      </c>
      <c r="C1299" s="6">
        <v>40201</v>
      </c>
      <c r="D1299" s="6">
        <v>40063</v>
      </c>
      <c r="E1299" s="4">
        <v>1</v>
      </c>
      <c r="F1299" s="12">
        <v>-254880.4</v>
      </c>
      <c r="G1299" s="6">
        <v>40046</v>
      </c>
      <c r="H1299" s="6">
        <v>40062</v>
      </c>
      <c r="I1299" s="4">
        <f t="shared" si="40"/>
        <v>16</v>
      </c>
      <c r="J1299" s="4" t="s">
        <v>1</v>
      </c>
      <c r="K1299" s="4" t="s">
        <v>13</v>
      </c>
      <c r="L1299" s="13">
        <f t="shared" si="41"/>
        <v>-11172.839452054794</v>
      </c>
    </row>
    <row r="1300" spans="1:12" x14ac:dyDescent="0.25">
      <c r="A1300" s="4" t="s">
        <v>5428</v>
      </c>
      <c r="B1300" s="5">
        <v>1299</v>
      </c>
      <c r="C1300" s="6">
        <v>40147</v>
      </c>
      <c r="D1300" s="6">
        <v>40063</v>
      </c>
      <c r="E1300" s="4">
        <v>1</v>
      </c>
      <c r="F1300" s="12">
        <v>-183448.2</v>
      </c>
      <c r="G1300" s="6">
        <v>39990</v>
      </c>
      <c r="H1300" s="6">
        <v>40062</v>
      </c>
      <c r="I1300" s="4">
        <f t="shared" si="40"/>
        <v>72</v>
      </c>
      <c r="J1300" s="4" t="s">
        <v>1</v>
      </c>
      <c r="K1300" s="4" t="s">
        <v>13</v>
      </c>
      <c r="L1300" s="13">
        <f t="shared" si="41"/>
        <v>-36187.04219178082</v>
      </c>
    </row>
    <row r="1301" spans="1:12" x14ac:dyDescent="0.25">
      <c r="A1301" s="4" t="s">
        <v>5429</v>
      </c>
      <c r="B1301" s="5">
        <v>1300</v>
      </c>
      <c r="C1301" s="6">
        <v>40212</v>
      </c>
      <c r="D1301" s="6">
        <v>40063</v>
      </c>
      <c r="E1301" s="4">
        <v>1</v>
      </c>
      <c r="F1301" s="12">
        <v>-99053.5</v>
      </c>
      <c r="G1301" s="6">
        <v>39978</v>
      </c>
      <c r="H1301" s="6">
        <v>40062</v>
      </c>
      <c r="I1301" s="4">
        <f t="shared" si="40"/>
        <v>84</v>
      </c>
      <c r="J1301" s="4" t="s">
        <v>1</v>
      </c>
      <c r="K1301" s="4" t="s">
        <v>13</v>
      </c>
      <c r="L1301" s="13">
        <f t="shared" si="41"/>
        <v>-22795.873972602738</v>
      </c>
    </row>
    <row r="1302" spans="1:12" x14ac:dyDescent="0.25">
      <c r="A1302" s="4" t="s">
        <v>5430</v>
      </c>
      <c r="B1302" s="5">
        <v>1301</v>
      </c>
      <c r="C1302" s="6">
        <v>40353</v>
      </c>
      <c r="D1302" s="6">
        <v>40064</v>
      </c>
      <c r="E1302" s="4">
        <v>43</v>
      </c>
      <c r="F1302" s="12">
        <v>170685.4</v>
      </c>
      <c r="G1302" s="6">
        <v>39948</v>
      </c>
      <c r="H1302" s="6">
        <v>40063</v>
      </c>
      <c r="I1302" s="4">
        <f t="shared" si="40"/>
        <v>115</v>
      </c>
      <c r="J1302" s="4" t="s">
        <v>1</v>
      </c>
      <c r="K1302" s="4" t="s">
        <v>13</v>
      </c>
      <c r="L1302" s="13">
        <f t="shared" si="41"/>
        <v>53777.591780821916</v>
      </c>
    </row>
    <row r="1303" spans="1:12" x14ac:dyDescent="0.25">
      <c r="A1303" s="4" t="s">
        <v>5431</v>
      </c>
      <c r="B1303" s="5">
        <v>1302</v>
      </c>
      <c r="C1303" s="6">
        <v>40353</v>
      </c>
      <c r="D1303" s="6">
        <v>40064</v>
      </c>
      <c r="E1303" s="4">
        <v>210</v>
      </c>
      <c r="F1303" s="12">
        <v>-247153.1</v>
      </c>
      <c r="G1303" s="6">
        <v>39948</v>
      </c>
      <c r="H1303" s="6">
        <v>40063</v>
      </c>
      <c r="I1303" s="4">
        <f t="shared" si="40"/>
        <v>115</v>
      </c>
      <c r="J1303" s="4" t="s">
        <v>1</v>
      </c>
      <c r="K1303" s="4" t="s">
        <v>13</v>
      </c>
      <c r="L1303" s="13">
        <f t="shared" si="41"/>
        <v>-77870.154794520553</v>
      </c>
    </row>
    <row r="1304" spans="1:12" x14ac:dyDescent="0.25">
      <c r="A1304" s="4" t="s">
        <v>5432</v>
      </c>
      <c r="B1304" s="5">
        <v>1303</v>
      </c>
      <c r="C1304" s="6">
        <v>40331</v>
      </c>
      <c r="D1304" s="6">
        <v>40064</v>
      </c>
      <c r="E1304" s="4">
        <v>1</v>
      </c>
      <c r="F1304" s="12">
        <v>-102013.8</v>
      </c>
      <c r="G1304" s="6">
        <v>40037</v>
      </c>
      <c r="H1304" s="6">
        <v>40063</v>
      </c>
      <c r="I1304" s="4">
        <f t="shared" si="40"/>
        <v>26</v>
      </c>
      <c r="J1304" s="4" t="s">
        <v>1</v>
      </c>
      <c r="K1304" s="4" t="s">
        <v>13</v>
      </c>
      <c r="L1304" s="13">
        <f t="shared" si="41"/>
        <v>-7266.7364383561653</v>
      </c>
    </row>
    <row r="1305" spans="1:12" x14ac:dyDescent="0.25">
      <c r="A1305" s="4" t="s">
        <v>5433</v>
      </c>
      <c r="B1305" s="5">
        <v>1304</v>
      </c>
      <c r="C1305" s="6">
        <v>40364</v>
      </c>
      <c r="D1305" s="6">
        <v>40065</v>
      </c>
      <c r="E1305" s="4">
        <v>1</v>
      </c>
      <c r="F1305" s="12">
        <v>-147009.20000000001</v>
      </c>
      <c r="G1305" s="6">
        <v>39955</v>
      </c>
      <c r="H1305" s="6">
        <v>40064</v>
      </c>
      <c r="I1305" s="4">
        <f t="shared" si="40"/>
        <v>109</v>
      </c>
      <c r="J1305" s="4" t="s">
        <v>1</v>
      </c>
      <c r="K1305" s="4" t="s">
        <v>13</v>
      </c>
      <c r="L1305" s="13">
        <f t="shared" si="41"/>
        <v>-43901.377534246574</v>
      </c>
    </row>
    <row r="1306" spans="1:12" x14ac:dyDescent="0.25">
      <c r="A1306" s="4" t="s">
        <v>5434</v>
      </c>
      <c r="B1306" s="5">
        <v>1305</v>
      </c>
      <c r="C1306" s="6">
        <v>40245</v>
      </c>
      <c r="D1306" s="6">
        <v>40065</v>
      </c>
      <c r="E1306" s="4">
        <v>43</v>
      </c>
      <c r="F1306" s="12">
        <v>-21226.799999999999</v>
      </c>
      <c r="G1306" s="6">
        <v>39999</v>
      </c>
      <c r="H1306" s="6">
        <v>40064</v>
      </c>
      <c r="I1306" s="4">
        <f t="shared" si="40"/>
        <v>65</v>
      </c>
      <c r="J1306" s="4" t="s">
        <v>1</v>
      </c>
      <c r="K1306" s="4" t="s">
        <v>13</v>
      </c>
      <c r="L1306" s="13">
        <f t="shared" si="41"/>
        <v>-3780.1150684931504</v>
      </c>
    </row>
    <row r="1307" spans="1:12" x14ac:dyDescent="0.25">
      <c r="A1307" s="4" t="s">
        <v>5435</v>
      </c>
      <c r="B1307" s="5">
        <v>1306</v>
      </c>
      <c r="C1307" s="6">
        <v>40245</v>
      </c>
      <c r="D1307" s="6">
        <v>40065</v>
      </c>
      <c r="E1307" s="4">
        <v>210</v>
      </c>
      <c r="F1307" s="12">
        <v>-127742</v>
      </c>
      <c r="G1307" s="6">
        <v>39999</v>
      </c>
      <c r="H1307" s="6">
        <v>40064</v>
      </c>
      <c r="I1307" s="4">
        <f t="shared" si="40"/>
        <v>65</v>
      </c>
      <c r="J1307" s="4" t="s">
        <v>1</v>
      </c>
      <c r="K1307" s="4" t="s">
        <v>13</v>
      </c>
      <c r="L1307" s="13">
        <f t="shared" si="41"/>
        <v>-22748.575342465752</v>
      </c>
    </row>
    <row r="1308" spans="1:12" x14ac:dyDescent="0.25">
      <c r="A1308" s="4" t="s">
        <v>5436</v>
      </c>
      <c r="B1308" s="5">
        <v>1307</v>
      </c>
      <c r="C1308" s="6">
        <v>40277</v>
      </c>
      <c r="D1308" s="6">
        <v>40065</v>
      </c>
      <c r="E1308" s="4">
        <v>1</v>
      </c>
      <c r="F1308" s="12">
        <v>-14886.4</v>
      </c>
      <c r="G1308" s="6">
        <v>39868</v>
      </c>
      <c r="H1308" s="6">
        <v>40064</v>
      </c>
      <c r="I1308" s="4">
        <f t="shared" si="40"/>
        <v>196</v>
      </c>
      <c r="J1308" s="4" t="s">
        <v>1</v>
      </c>
      <c r="K1308" s="4" t="s">
        <v>13</v>
      </c>
      <c r="L1308" s="13">
        <f t="shared" si="41"/>
        <v>-7993.7928767123294</v>
      </c>
    </row>
    <row r="1309" spans="1:12" x14ac:dyDescent="0.25">
      <c r="A1309" s="4" t="s">
        <v>5437</v>
      </c>
      <c r="B1309" s="5">
        <v>1308</v>
      </c>
      <c r="C1309" s="6">
        <v>40212</v>
      </c>
      <c r="D1309" s="6">
        <v>40066</v>
      </c>
      <c r="E1309" s="4">
        <v>191</v>
      </c>
      <c r="F1309" s="12">
        <v>-168500.3</v>
      </c>
      <c r="G1309" s="6">
        <v>40050</v>
      </c>
      <c r="H1309" s="6">
        <v>40065</v>
      </c>
      <c r="I1309" s="4">
        <f t="shared" si="40"/>
        <v>15</v>
      </c>
      <c r="J1309" s="4" t="s">
        <v>0</v>
      </c>
      <c r="K1309" s="4" t="s">
        <v>14</v>
      </c>
      <c r="L1309" s="13">
        <f t="shared" si="41"/>
        <v>-6924.669863013698</v>
      </c>
    </row>
    <row r="1310" spans="1:12" x14ac:dyDescent="0.25">
      <c r="A1310" s="4" t="s">
        <v>5438</v>
      </c>
      <c r="B1310" s="5">
        <v>1309</v>
      </c>
      <c r="C1310" s="6">
        <v>40409</v>
      </c>
      <c r="D1310" s="6">
        <v>40066</v>
      </c>
      <c r="E1310" s="4">
        <v>43</v>
      </c>
      <c r="F1310" s="12">
        <v>-514545</v>
      </c>
      <c r="G1310" s="6">
        <v>40002</v>
      </c>
      <c r="H1310" s="6">
        <v>40065</v>
      </c>
      <c r="I1310" s="4">
        <f t="shared" si="40"/>
        <v>63</v>
      </c>
      <c r="J1310" s="4" t="s">
        <v>0</v>
      </c>
      <c r="K1310" s="4" t="s">
        <v>14</v>
      </c>
      <c r="L1310" s="13">
        <f t="shared" si="41"/>
        <v>-88811.876712328769</v>
      </c>
    </row>
    <row r="1311" spans="1:12" x14ac:dyDescent="0.25">
      <c r="A1311" s="4" t="s">
        <v>5439</v>
      </c>
      <c r="B1311" s="5">
        <v>1310</v>
      </c>
      <c r="C1311" s="6">
        <v>40409</v>
      </c>
      <c r="D1311" s="6">
        <v>40066</v>
      </c>
      <c r="E1311" s="4">
        <v>210</v>
      </c>
      <c r="F1311" s="12">
        <v>-372918.3</v>
      </c>
      <c r="G1311" s="6">
        <v>40002</v>
      </c>
      <c r="H1311" s="6">
        <v>40065</v>
      </c>
      <c r="I1311" s="4">
        <f t="shared" si="40"/>
        <v>63</v>
      </c>
      <c r="J1311" s="4" t="s">
        <v>0</v>
      </c>
      <c r="K1311" s="4" t="s">
        <v>14</v>
      </c>
      <c r="L1311" s="13">
        <f t="shared" si="41"/>
        <v>-64366.720273972598</v>
      </c>
    </row>
    <row r="1312" spans="1:12" x14ac:dyDescent="0.25">
      <c r="A1312" s="4" t="s">
        <v>5440</v>
      </c>
      <c r="B1312" s="5">
        <v>1311</v>
      </c>
      <c r="C1312" s="6">
        <v>40336</v>
      </c>
      <c r="D1312" s="6">
        <v>40066</v>
      </c>
      <c r="E1312" s="4">
        <v>208</v>
      </c>
      <c r="F1312" s="12">
        <v>-107170.7</v>
      </c>
      <c r="G1312" s="6">
        <v>39918</v>
      </c>
      <c r="H1312" s="6">
        <v>40065</v>
      </c>
      <c r="I1312" s="4">
        <f t="shared" si="40"/>
        <v>147</v>
      </c>
      <c r="J1312" s="4" t="s">
        <v>1</v>
      </c>
      <c r="K1312" s="4" t="s">
        <v>13</v>
      </c>
      <c r="L1312" s="13">
        <f t="shared" si="41"/>
        <v>-43161.898356164384</v>
      </c>
    </row>
    <row r="1313" spans="1:12" x14ac:dyDescent="0.25">
      <c r="A1313" s="4" t="s">
        <v>5441</v>
      </c>
      <c r="B1313" s="5">
        <v>1312</v>
      </c>
      <c r="C1313" s="6">
        <v>40336</v>
      </c>
      <c r="D1313" s="6">
        <v>40066</v>
      </c>
      <c r="E1313" s="4">
        <v>358</v>
      </c>
      <c r="F1313" s="12">
        <v>804.4</v>
      </c>
      <c r="G1313" s="6">
        <v>39918</v>
      </c>
      <c r="H1313" s="6">
        <v>40065</v>
      </c>
      <c r="I1313" s="4">
        <f t="shared" si="40"/>
        <v>147</v>
      </c>
      <c r="J1313" s="4" t="s">
        <v>1</v>
      </c>
      <c r="K1313" s="4" t="s">
        <v>13</v>
      </c>
      <c r="L1313" s="13">
        <f t="shared" si="41"/>
        <v>323.96383561643836</v>
      </c>
    </row>
    <row r="1314" spans="1:12" x14ac:dyDescent="0.25">
      <c r="A1314" s="4" t="s">
        <v>5442</v>
      </c>
      <c r="B1314" s="5">
        <v>1313</v>
      </c>
      <c r="C1314" s="6">
        <v>40336</v>
      </c>
      <c r="D1314" s="6">
        <v>40066</v>
      </c>
      <c r="E1314" s="4">
        <v>360</v>
      </c>
      <c r="F1314" s="12">
        <v>-22586.2</v>
      </c>
      <c r="G1314" s="6">
        <v>39918</v>
      </c>
      <c r="H1314" s="6">
        <v>40065</v>
      </c>
      <c r="I1314" s="4">
        <f t="shared" si="40"/>
        <v>147</v>
      </c>
      <c r="J1314" s="4" t="s">
        <v>1</v>
      </c>
      <c r="K1314" s="4" t="s">
        <v>13</v>
      </c>
      <c r="L1314" s="13">
        <f t="shared" si="41"/>
        <v>-9096.36</v>
      </c>
    </row>
    <row r="1315" spans="1:12" x14ac:dyDescent="0.25">
      <c r="A1315" s="4" t="s">
        <v>5443</v>
      </c>
      <c r="B1315" s="5">
        <v>1314</v>
      </c>
      <c r="C1315" s="6">
        <v>40337</v>
      </c>
      <c r="D1315" s="6">
        <v>40066</v>
      </c>
      <c r="E1315" s="4">
        <v>1233</v>
      </c>
      <c r="F1315" s="12">
        <v>329805</v>
      </c>
      <c r="G1315" s="6">
        <v>39931</v>
      </c>
      <c r="H1315" s="6">
        <v>40065</v>
      </c>
      <c r="I1315" s="4">
        <f t="shared" si="40"/>
        <v>134</v>
      </c>
      <c r="J1315" s="4" t="s">
        <v>1</v>
      </c>
      <c r="K1315" s="4" t="s">
        <v>13</v>
      </c>
      <c r="L1315" s="13">
        <f t="shared" si="41"/>
        <v>121079.09589041096</v>
      </c>
    </row>
    <row r="1316" spans="1:12" x14ac:dyDescent="0.25">
      <c r="A1316" s="4" t="s">
        <v>5444</v>
      </c>
      <c r="B1316" s="5">
        <v>1315</v>
      </c>
      <c r="C1316" s="6">
        <v>40337</v>
      </c>
      <c r="D1316" s="6">
        <v>40066</v>
      </c>
      <c r="E1316" s="4">
        <v>1234</v>
      </c>
      <c r="F1316" s="12">
        <v>-333328.5</v>
      </c>
      <c r="G1316" s="6">
        <v>39931</v>
      </c>
      <c r="H1316" s="6">
        <v>40065</v>
      </c>
      <c r="I1316" s="4">
        <f t="shared" si="40"/>
        <v>134</v>
      </c>
      <c r="J1316" s="4" t="s">
        <v>1</v>
      </c>
      <c r="K1316" s="4" t="s">
        <v>13</v>
      </c>
      <c r="L1316" s="13">
        <f t="shared" si="41"/>
        <v>-122372.65479452054</v>
      </c>
    </row>
    <row r="1317" spans="1:12" x14ac:dyDescent="0.25">
      <c r="A1317" s="4" t="s">
        <v>5445</v>
      </c>
      <c r="B1317" s="5">
        <v>1316</v>
      </c>
      <c r="C1317" s="6">
        <v>40106</v>
      </c>
      <c r="D1317" s="6">
        <v>40066</v>
      </c>
      <c r="E1317" s="4">
        <v>1</v>
      </c>
      <c r="F1317" s="12">
        <v>-3493.3</v>
      </c>
      <c r="G1317" s="6">
        <v>39795</v>
      </c>
      <c r="H1317" s="6">
        <v>40065</v>
      </c>
      <c r="I1317" s="4">
        <f t="shared" si="40"/>
        <v>270</v>
      </c>
      <c r="J1317" s="4" t="s">
        <v>1</v>
      </c>
      <c r="K1317" s="4" t="s">
        <v>13</v>
      </c>
      <c r="L1317" s="13">
        <f t="shared" si="41"/>
        <v>-2584.0849315068494</v>
      </c>
    </row>
    <row r="1318" spans="1:12" x14ac:dyDescent="0.25">
      <c r="A1318" s="4" t="s">
        <v>5446</v>
      </c>
      <c r="B1318" s="5">
        <v>1317</v>
      </c>
      <c r="C1318" s="6">
        <v>40337</v>
      </c>
      <c r="D1318" s="6">
        <v>40066</v>
      </c>
      <c r="E1318" s="4">
        <v>1</v>
      </c>
      <c r="F1318" s="12">
        <v>-235215.7</v>
      </c>
      <c r="G1318" s="6">
        <v>39931</v>
      </c>
      <c r="H1318" s="6">
        <v>40065</v>
      </c>
      <c r="I1318" s="4">
        <f t="shared" si="40"/>
        <v>134</v>
      </c>
      <c r="J1318" s="4" t="s">
        <v>1</v>
      </c>
      <c r="K1318" s="4" t="s">
        <v>13</v>
      </c>
      <c r="L1318" s="13">
        <f t="shared" si="41"/>
        <v>-86353.161095890406</v>
      </c>
    </row>
    <row r="1319" spans="1:12" x14ac:dyDescent="0.25">
      <c r="A1319" s="4" t="s">
        <v>5447</v>
      </c>
      <c r="B1319" s="5">
        <v>1318</v>
      </c>
      <c r="C1319" s="6">
        <v>40242</v>
      </c>
      <c r="D1319" s="6">
        <v>40066</v>
      </c>
      <c r="E1319" s="4">
        <v>1</v>
      </c>
      <c r="F1319" s="12">
        <v>0</v>
      </c>
      <c r="G1319" s="6">
        <v>39931</v>
      </c>
      <c r="H1319" s="6">
        <v>40065</v>
      </c>
      <c r="I1319" s="4">
        <f t="shared" si="40"/>
        <v>134</v>
      </c>
      <c r="J1319" s="4" t="s">
        <v>1</v>
      </c>
      <c r="K1319" s="4" t="s">
        <v>13</v>
      </c>
      <c r="L1319" s="13">
        <f t="shared" si="41"/>
        <v>0</v>
      </c>
    </row>
    <row r="1320" spans="1:12" x14ac:dyDescent="0.25">
      <c r="A1320" s="4" t="s">
        <v>5448</v>
      </c>
      <c r="B1320" s="5">
        <v>1319</v>
      </c>
      <c r="C1320" s="6">
        <v>40297</v>
      </c>
      <c r="D1320" s="6">
        <v>40067</v>
      </c>
      <c r="E1320" s="4">
        <v>1</v>
      </c>
      <c r="F1320" s="12">
        <v>-201475.3</v>
      </c>
      <c r="G1320" s="6">
        <v>40048</v>
      </c>
      <c r="H1320" s="6">
        <v>40066</v>
      </c>
      <c r="I1320" s="4">
        <f t="shared" si="40"/>
        <v>18</v>
      </c>
      <c r="J1320" s="4" t="s">
        <v>0</v>
      </c>
      <c r="K1320" s="4" t="s">
        <v>14</v>
      </c>
      <c r="L1320" s="13">
        <f t="shared" si="41"/>
        <v>-9935.7682191780823</v>
      </c>
    </row>
    <row r="1321" spans="1:12" x14ac:dyDescent="0.25">
      <c r="A1321" s="4" t="s">
        <v>5449</v>
      </c>
      <c r="B1321" s="5">
        <v>1320</v>
      </c>
      <c r="C1321" s="6">
        <v>40422</v>
      </c>
      <c r="D1321" s="6">
        <v>40067</v>
      </c>
      <c r="E1321" s="4">
        <v>43</v>
      </c>
      <c r="F1321" s="12">
        <v>10382.6</v>
      </c>
      <c r="G1321" s="6">
        <v>40004</v>
      </c>
      <c r="H1321" s="6">
        <v>40066</v>
      </c>
      <c r="I1321" s="4">
        <f t="shared" si="40"/>
        <v>62</v>
      </c>
      <c r="J1321" s="4" t="s">
        <v>0</v>
      </c>
      <c r="K1321" s="4" t="s">
        <v>14</v>
      </c>
      <c r="L1321" s="13">
        <f t="shared" si="41"/>
        <v>1763.6197260273973</v>
      </c>
    </row>
    <row r="1322" spans="1:12" x14ac:dyDescent="0.25">
      <c r="A1322" s="4" t="s">
        <v>5450</v>
      </c>
      <c r="B1322" s="5">
        <v>1321</v>
      </c>
      <c r="C1322" s="6">
        <v>40422</v>
      </c>
      <c r="D1322" s="6">
        <v>40067</v>
      </c>
      <c r="E1322" s="4">
        <v>210</v>
      </c>
      <c r="F1322" s="12">
        <v>-326027.5</v>
      </c>
      <c r="G1322" s="6">
        <v>40004</v>
      </c>
      <c r="H1322" s="6">
        <v>40066</v>
      </c>
      <c r="I1322" s="4">
        <f t="shared" si="40"/>
        <v>62</v>
      </c>
      <c r="J1322" s="4" t="s">
        <v>0</v>
      </c>
      <c r="K1322" s="4" t="s">
        <v>14</v>
      </c>
      <c r="L1322" s="13">
        <f t="shared" si="41"/>
        <v>-55380.013698630137</v>
      </c>
    </row>
    <row r="1323" spans="1:12" x14ac:dyDescent="0.25">
      <c r="A1323" s="4" t="s">
        <v>5451</v>
      </c>
      <c r="B1323" s="5">
        <v>1322</v>
      </c>
      <c r="C1323" s="6">
        <v>40367</v>
      </c>
      <c r="D1323" s="6">
        <v>40067</v>
      </c>
      <c r="E1323" s="4">
        <v>1233</v>
      </c>
      <c r="F1323" s="12">
        <v>268520.2</v>
      </c>
      <c r="G1323" s="6">
        <v>39964</v>
      </c>
      <c r="H1323" s="6">
        <v>40066</v>
      </c>
      <c r="I1323" s="4">
        <f t="shared" si="40"/>
        <v>102</v>
      </c>
      <c r="J1323" s="4" t="s">
        <v>1</v>
      </c>
      <c r="K1323" s="4" t="s">
        <v>13</v>
      </c>
      <c r="L1323" s="13">
        <f t="shared" si="41"/>
        <v>75038.521643835629</v>
      </c>
    </row>
    <row r="1324" spans="1:12" x14ac:dyDescent="0.25">
      <c r="A1324" s="4" t="s">
        <v>5452</v>
      </c>
      <c r="B1324" s="5">
        <v>1323</v>
      </c>
      <c r="C1324" s="6">
        <v>40367</v>
      </c>
      <c r="D1324" s="6">
        <v>40067</v>
      </c>
      <c r="E1324" s="4">
        <v>1234</v>
      </c>
      <c r="F1324" s="12">
        <v>-364974.7</v>
      </c>
      <c r="G1324" s="6">
        <v>39964</v>
      </c>
      <c r="H1324" s="6">
        <v>40066</v>
      </c>
      <c r="I1324" s="4">
        <f t="shared" si="40"/>
        <v>102</v>
      </c>
      <c r="J1324" s="4" t="s">
        <v>1</v>
      </c>
      <c r="K1324" s="4" t="s">
        <v>13</v>
      </c>
      <c r="L1324" s="13">
        <f t="shared" si="41"/>
        <v>-101992.92986301371</v>
      </c>
    </row>
    <row r="1325" spans="1:12" x14ac:dyDescent="0.25">
      <c r="A1325" s="4" t="s">
        <v>5453</v>
      </c>
      <c r="B1325" s="5">
        <v>1324</v>
      </c>
      <c r="C1325" s="6">
        <v>40352</v>
      </c>
      <c r="D1325" s="6">
        <v>40070</v>
      </c>
      <c r="E1325" s="4">
        <v>43</v>
      </c>
      <c r="F1325" s="12">
        <v>91722.8</v>
      </c>
      <c r="G1325" s="6">
        <v>39948</v>
      </c>
      <c r="H1325" s="6">
        <v>40069</v>
      </c>
      <c r="I1325" s="4">
        <f t="shared" si="40"/>
        <v>121</v>
      </c>
      <c r="J1325" s="4" t="s">
        <v>0</v>
      </c>
      <c r="K1325" s="4" t="s">
        <v>14</v>
      </c>
      <c r="L1325" s="13">
        <f t="shared" si="41"/>
        <v>30406.736438356165</v>
      </c>
    </row>
    <row r="1326" spans="1:12" x14ac:dyDescent="0.25">
      <c r="A1326" s="4" t="s">
        <v>5454</v>
      </c>
      <c r="B1326" s="5">
        <v>1325</v>
      </c>
      <c r="C1326" s="6">
        <v>40352</v>
      </c>
      <c r="D1326" s="6">
        <v>40070</v>
      </c>
      <c r="E1326" s="4">
        <v>210</v>
      </c>
      <c r="F1326" s="12">
        <v>-148664.1</v>
      </c>
      <c r="G1326" s="6">
        <v>39948</v>
      </c>
      <c r="H1326" s="6">
        <v>40069</v>
      </c>
      <c r="I1326" s="4">
        <f t="shared" si="40"/>
        <v>121</v>
      </c>
      <c r="J1326" s="4" t="s">
        <v>0</v>
      </c>
      <c r="K1326" s="4" t="s">
        <v>14</v>
      </c>
      <c r="L1326" s="13">
        <f t="shared" si="41"/>
        <v>-49283.167397260273</v>
      </c>
    </row>
    <row r="1327" spans="1:12" x14ac:dyDescent="0.25">
      <c r="A1327" s="4" t="s">
        <v>5455</v>
      </c>
      <c r="B1327" s="5">
        <v>1326</v>
      </c>
      <c r="C1327" s="6">
        <v>40150</v>
      </c>
      <c r="D1327" s="6">
        <v>40070</v>
      </c>
      <c r="E1327" s="4">
        <v>1</v>
      </c>
      <c r="F1327" s="12">
        <v>-46829.9</v>
      </c>
      <c r="G1327" s="6">
        <v>39915</v>
      </c>
      <c r="H1327" s="6">
        <v>40069</v>
      </c>
      <c r="I1327" s="4">
        <f t="shared" si="40"/>
        <v>154</v>
      </c>
      <c r="J1327" s="4" t="s">
        <v>1</v>
      </c>
      <c r="K1327" s="4" t="s">
        <v>13</v>
      </c>
      <c r="L1327" s="13">
        <f t="shared" si="41"/>
        <v>-19758.368767123291</v>
      </c>
    </row>
    <row r="1328" spans="1:12" x14ac:dyDescent="0.25">
      <c r="A1328" s="4" t="s">
        <v>5456</v>
      </c>
      <c r="B1328" s="5">
        <v>1327</v>
      </c>
      <c r="C1328" s="6">
        <v>40387</v>
      </c>
      <c r="D1328" s="6">
        <v>40070</v>
      </c>
      <c r="E1328" s="4">
        <v>1</v>
      </c>
      <c r="F1328" s="12">
        <v>-332282</v>
      </c>
      <c r="G1328" s="6">
        <v>39978</v>
      </c>
      <c r="H1328" s="6">
        <v>40069</v>
      </c>
      <c r="I1328" s="4">
        <f t="shared" si="40"/>
        <v>91</v>
      </c>
      <c r="J1328" s="4" t="s">
        <v>1</v>
      </c>
      <c r="K1328" s="4" t="s">
        <v>13</v>
      </c>
      <c r="L1328" s="13">
        <f t="shared" si="41"/>
        <v>-82842.909589041097</v>
      </c>
    </row>
    <row r="1329" spans="1:12" x14ac:dyDescent="0.25">
      <c r="A1329" s="4" t="s">
        <v>5457</v>
      </c>
      <c r="B1329" s="5">
        <v>1328</v>
      </c>
      <c r="C1329" s="6">
        <v>40406</v>
      </c>
      <c r="D1329" s="6">
        <v>40070</v>
      </c>
      <c r="E1329" s="4">
        <v>43</v>
      </c>
      <c r="F1329" s="12">
        <v>253896.5</v>
      </c>
      <c r="G1329" s="6">
        <v>40004</v>
      </c>
      <c r="H1329" s="6">
        <v>40069</v>
      </c>
      <c r="I1329" s="4">
        <f t="shared" si="40"/>
        <v>65</v>
      </c>
      <c r="J1329" s="4" t="s">
        <v>1</v>
      </c>
      <c r="K1329" s="4" t="s">
        <v>13</v>
      </c>
      <c r="L1329" s="13">
        <f t="shared" si="41"/>
        <v>45214.445205479453</v>
      </c>
    </row>
    <row r="1330" spans="1:12" x14ac:dyDescent="0.25">
      <c r="A1330" s="4" t="s">
        <v>5458</v>
      </c>
      <c r="B1330" s="5">
        <v>1329</v>
      </c>
      <c r="C1330" s="6">
        <v>40406</v>
      </c>
      <c r="D1330" s="6">
        <v>40070</v>
      </c>
      <c r="E1330" s="4">
        <v>210</v>
      </c>
      <c r="F1330" s="12">
        <v>-372890.4</v>
      </c>
      <c r="G1330" s="6">
        <v>40004</v>
      </c>
      <c r="H1330" s="6">
        <v>40069</v>
      </c>
      <c r="I1330" s="4">
        <f t="shared" si="40"/>
        <v>65</v>
      </c>
      <c r="J1330" s="4" t="s">
        <v>1</v>
      </c>
      <c r="K1330" s="4" t="s">
        <v>13</v>
      </c>
      <c r="L1330" s="13">
        <f t="shared" si="41"/>
        <v>-66405.139726027395</v>
      </c>
    </row>
    <row r="1331" spans="1:12" x14ac:dyDescent="0.25">
      <c r="A1331" s="4" t="s">
        <v>5459</v>
      </c>
      <c r="B1331" s="5">
        <v>1330</v>
      </c>
      <c r="C1331" s="6">
        <v>40319</v>
      </c>
      <c r="D1331" s="6">
        <v>40070</v>
      </c>
      <c r="E1331" s="4">
        <v>1256</v>
      </c>
      <c r="F1331" s="12">
        <v>92037.3</v>
      </c>
      <c r="G1331" s="6">
        <v>40043</v>
      </c>
      <c r="H1331" s="6">
        <v>40069</v>
      </c>
      <c r="I1331" s="4">
        <f t="shared" si="40"/>
        <v>26</v>
      </c>
      <c r="J1331" s="4" t="s">
        <v>1</v>
      </c>
      <c r="K1331" s="4" t="s">
        <v>13</v>
      </c>
      <c r="L1331" s="13">
        <f t="shared" si="41"/>
        <v>6556.0816438356169</v>
      </c>
    </row>
    <row r="1332" spans="1:12" x14ac:dyDescent="0.25">
      <c r="A1332" s="4" t="s">
        <v>5460</v>
      </c>
      <c r="B1332" s="5">
        <v>1331</v>
      </c>
      <c r="C1332" s="6">
        <v>40319</v>
      </c>
      <c r="D1332" s="6">
        <v>40070</v>
      </c>
      <c r="E1332" s="4">
        <v>1257</v>
      </c>
      <c r="F1332" s="12">
        <v>-90475.1</v>
      </c>
      <c r="G1332" s="6">
        <v>40043</v>
      </c>
      <c r="H1332" s="6">
        <v>40069</v>
      </c>
      <c r="I1332" s="4">
        <f t="shared" si="40"/>
        <v>26</v>
      </c>
      <c r="J1332" s="4" t="s">
        <v>1</v>
      </c>
      <c r="K1332" s="4" t="s">
        <v>13</v>
      </c>
      <c r="L1332" s="13">
        <f t="shared" si="41"/>
        <v>-6444.8016438356162</v>
      </c>
    </row>
    <row r="1333" spans="1:12" x14ac:dyDescent="0.25">
      <c r="A1333" s="4" t="s">
        <v>5461</v>
      </c>
      <c r="B1333" s="5">
        <v>1332</v>
      </c>
      <c r="C1333" s="6">
        <v>40077</v>
      </c>
      <c r="D1333" s="6">
        <v>40071</v>
      </c>
      <c r="E1333" s="4">
        <v>1256</v>
      </c>
      <c r="F1333" s="12">
        <v>-13.8</v>
      </c>
      <c r="G1333" s="6">
        <v>39777</v>
      </c>
      <c r="H1333" s="6">
        <v>40070</v>
      </c>
      <c r="I1333" s="4">
        <f t="shared" si="40"/>
        <v>293</v>
      </c>
      <c r="J1333" s="4" t="s">
        <v>1</v>
      </c>
      <c r="K1333" s="4" t="s">
        <v>13</v>
      </c>
      <c r="L1333" s="13">
        <f t="shared" si="41"/>
        <v>-11.077808219178083</v>
      </c>
    </row>
    <row r="1334" spans="1:12" x14ac:dyDescent="0.25">
      <c r="A1334" s="4" t="s">
        <v>5462</v>
      </c>
      <c r="B1334" s="5">
        <v>1333</v>
      </c>
      <c r="C1334" s="6">
        <v>40077</v>
      </c>
      <c r="D1334" s="6">
        <v>40071</v>
      </c>
      <c r="E1334" s="4">
        <v>1257</v>
      </c>
      <c r="F1334" s="12">
        <v>3.7</v>
      </c>
      <c r="G1334" s="6">
        <v>39777</v>
      </c>
      <c r="H1334" s="6">
        <v>40070</v>
      </c>
      <c r="I1334" s="4">
        <f t="shared" si="40"/>
        <v>293</v>
      </c>
      <c r="J1334" s="4" t="s">
        <v>1</v>
      </c>
      <c r="K1334" s="4" t="s">
        <v>13</v>
      </c>
      <c r="L1334" s="13">
        <f t="shared" si="41"/>
        <v>2.97013698630137</v>
      </c>
    </row>
    <row r="1335" spans="1:12" x14ac:dyDescent="0.25">
      <c r="A1335" s="4" t="s">
        <v>5463</v>
      </c>
      <c r="B1335" s="5">
        <v>1334</v>
      </c>
      <c r="C1335" s="6">
        <v>40338</v>
      </c>
      <c r="D1335" s="6">
        <v>40071</v>
      </c>
      <c r="E1335" s="4">
        <v>1</v>
      </c>
      <c r="F1335" s="12">
        <v>-13165.5</v>
      </c>
      <c r="G1335" s="6">
        <v>39925</v>
      </c>
      <c r="H1335" s="6">
        <v>40070</v>
      </c>
      <c r="I1335" s="4">
        <f t="shared" si="40"/>
        <v>145</v>
      </c>
      <c r="J1335" s="4" t="s">
        <v>1</v>
      </c>
      <c r="K1335" s="4" t="s">
        <v>13</v>
      </c>
      <c r="L1335" s="13">
        <f t="shared" si="41"/>
        <v>-5230.1301369863013</v>
      </c>
    </row>
    <row r="1336" spans="1:12" x14ac:dyDescent="0.25">
      <c r="A1336" s="4" t="s">
        <v>5464</v>
      </c>
      <c r="B1336" s="5">
        <v>1335</v>
      </c>
      <c r="C1336" s="6">
        <v>40093</v>
      </c>
      <c r="D1336" s="6">
        <v>40071</v>
      </c>
      <c r="E1336" s="4">
        <v>43</v>
      </c>
      <c r="F1336" s="12">
        <v>-115942.39999999999</v>
      </c>
      <c r="G1336" s="6">
        <v>40027</v>
      </c>
      <c r="H1336" s="6">
        <v>40070</v>
      </c>
      <c r="I1336" s="4">
        <f t="shared" si="40"/>
        <v>43</v>
      </c>
      <c r="J1336" s="4" t="s">
        <v>1</v>
      </c>
      <c r="K1336" s="4" t="s">
        <v>13</v>
      </c>
      <c r="L1336" s="13">
        <f t="shared" si="41"/>
        <v>-13658.967671232876</v>
      </c>
    </row>
    <row r="1337" spans="1:12" x14ac:dyDescent="0.25">
      <c r="A1337" s="4" t="s">
        <v>5465</v>
      </c>
      <c r="B1337" s="5">
        <v>1336</v>
      </c>
      <c r="C1337" s="6">
        <v>40093</v>
      </c>
      <c r="D1337" s="6">
        <v>40071</v>
      </c>
      <c r="E1337" s="4">
        <v>210</v>
      </c>
      <c r="F1337" s="12">
        <v>-64803.4</v>
      </c>
      <c r="G1337" s="6">
        <v>40027</v>
      </c>
      <c r="H1337" s="6">
        <v>40070</v>
      </c>
      <c r="I1337" s="4">
        <f t="shared" si="40"/>
        <v>43</v>
      </c>
      <c r="J1337" s="4" t="s">
        <v>1</v>
      </c>
      <c r="K1337" s="4" t="s">
        <v>13</v>
      </c>
      <c r="L1337" s="13">
        <f t="shared" si="41"/>
        <v>-7634.3731506849317</v>
      </c>
    </row>
    <row r="1338" spans="1:12" x14ac:dyDescent="0.25">
      <c r="A1338" s="4" t="s">
        <v>5466</v>
      </c>
      <c r="B1338" s="5">
        <v>1337</v>
      </c>
      <c r="C1338" s="6">
        <v>40344</v>
      </c>
      <c r="D1338" s="6">
        <v>40071</v>
      </c>
      <c r="E1338" s="4">
        <v>1</v>
      </c>
      <c r="F1338" s="12">
        <v>-95907.7</v>
      </c>
      <c r="G1338" s="6">
        <v>39931</v>
      </c>
      <c r="H1338" s="6">
        <v>40070</v>
      </c>
      <c r="I1338" s="4">
        <f t="shared" si="40"/>
        <v>139</v>
      </c>
      <c r="J1338" s="4" t="s">
        <v>1</v>
      </c>
      <c r="K1338" s="4" t="s">
        <v>13</v>
      </c>
      <c r="L1338" s="13">
        <f t="shared" si="41"/>
        <v>-36523.754246575336</v>
      </c>
    </row>
    <row r="1339" spans="1:12" x14ac:dyDescent="0.25">
      <c r="A1339" s="4" t="s">
        <v>5467</v>
      </c>
      <c r="B1339" s="5">
        <v>1338</v>
      </c>
      <c r="C1339" s="6">
        <v>40225</v>
      </c>
      <c r="D1339" s="6">
        <v>40072</v>
      </c>
      <c r="E1339" s="4">
        <v>1</v>
      </c>
      <c r="F1339" s="12">
        <v>-120724.7</v>
      </c>
      <c r="G1339" s="6">
        <v>40061</v>
      </c>
      <c r="H1339" s="6">
        <v>40071</v>
      </c>
      <c r="I1339" s="4">
        <f t="shared" si="40"/>
        <v>10</v>
      </c>
      <c r="J1339" s="4" t="s">
        <v>0</v>
      </c>
      <c r="K1339" s="4" t="s">
        <v>14</v>
      </c>
      <c r="L1339" s="13">
        <f t="shared" si="41"/>
        <v>-3307.5260273972599</v>
      </c>
    </row>
    <row r="1340" spans="1:12" x14ac:dyDescent="0.25">
      <c r="A1340" s="4" t="s">
        <v>5468</v>
      </c>
      <c r="B1340" s="5">
        <v>1339</v>
      </c>
      <c r="C1340" s="6">
        <v>40364</v>
      </c>
      <c r="D1340" s="6">
        <v>40072</v>
      </c>
      <c r="E1340" s="4">
        <v>43</v>
      </c>
      <c r="F1340" s="12">
        <v>-24820.2</v>
      </c>
      <c r="G1340" s="6">
        <v>39958</v>
      </c>
      <c r="H1340" s="6">
        <v>40071</v>
      </c>
      <c r="I1340" s="4">
        <f t="shared" si="40"/>
        <v>113</v>
      </c>
      <c r="J1340" s="4" t="s">
        <v>1</v>
      </c>
      <c r="K1340" s="4" t="s">
        <v>13</v>
      </c>
      <c r="L1340" s="13">
        <f t="shared" si="41"/>
        <v>-7684.0619178082197</v>
      </c>
    </row>
    <row r="1341" spans="1:12" x14ac:dyDescent="0.25">
      <c r="A1341" s="4" t="s">
        <v>5469</v>
      </c>
      <c r="B1341" s="5">
        <v>1340</v>
      </c>
      <c r="C1341" s="6">
        <v>40364</v>
      </c>
      <c r="D1341" s="6">
        <v>40072</v>
      </c>
      <c r="E1341" s="4">
        <v>210</v>
      </c>
      <c r="F1341" s="12">
        <v>-237051.1</v>
      </c>
      <c r="G1341" s="6">
        <v>39958</v>
      </c>
      <c r="H1341" s="6">
        <v>40071</v>
      </c>
      <c r="I1341" s="4">
        <f t="shared" si="40"/>
        <v>113</v>
      </c>
      <c r="J1341" s="4" t="s">
        <v>1</v>
      </c>
      <c r="K1341" s="4" t="s">
        <v>13</v>
      </c>
      <c r="L1341" s="13">
        <f t="shared" si="41"/>
        <v>-73388.42273972604</v>
      </c>
    </row>
    <row r="1342" spans="1:12" x14ac:dyDescent="0.25">
      <c r="A1342" s="4" t="s">
        <v>5470</v>
      </c>
      <c r="B1342" s="5">
        <v>1341</v>
      </c>
      <c r="C1342" s="6">
        <v>40331</v>
      </c>
      <c r="D1342" s="6">
        <v>40072</v>
      </c>
      <c r="E1342" s="4">
        <v>1244</v>
      </c>
      <c r="F1342" s="12">
        <v>59073.599999999999</v>
      </c>
      <c r="G1342" s="6">
        <v>39913</v>
      </c>
      <c r="H1342" s="6">
        <v>40071</v>
      </c>
      <c r="I1342" s="4">
        <f t="shared" si="40"/>
        <v>158</v>
      </c>
      <c r="J1342" s="4" t="s">
        <v>1</v>
      </c>
      <c r="K1342" s="4" t="s">
        <v>13</v>
      </c>
      <c r="L1342" s="13">
        <f t="shared" si="41"/>
        <v>25571.585753424661</v>
      </c>
    </row>
    <row r="1343" spans="1:12" x14ac:dyDescent="0.25">
      <c r="A1343" s="4" t="s">
        <v>5471</v>
      </c>
      <c r="B1343" s="5">
        <v>1342</v>
      </c>
      <c r="C1343" s="6">
        <v>40331</v>
      </c>
      <c r="D1343" s="6">
        <v>40072</v>
      </c>
      <c r="E1343" s="4">
        <v>1245</v>
      </c>
      <c r="F1343" s="12">
        <v>-68775.100000000006</v>
      </c>
      <c r="G1343" s="6">
        <v>39913</v>
      </c>
      <c r="H1343" s="6">
        <v>40071</v>
      </c>
      <c r="I1343" s="4">
        <f t="shared" si="40"/>
        <v>158</v>
      </c>
      <c r="J1343" s="4" t="s">
        <v>1</v>
      </c>
      <c r="K1343" s="4" t="s">
        <v>13</v>
      </c>
      <c r="L1343" s="13">
        <f t="shared" si="41"/>
        <v>-29771.139178082194</v>
      </c>
    </row>
    <row r="1344" spans="1:12" x14ac:dyDescent="0.25">
      <c r="A1344" s="4" t="s">
        <v>5472</v>
      </c>
      <c r="B1344" s="5">
        <v>1343</v>
      </c>
      <c r="C1344" s="6">
        <v>40135</v>
      </c>
      <c r="D1344" s="6">
        <v>40073</v>
      </c>
      <c r="E1344" s="4">
        <v>43</v>
      </c>
      <c r="F1344" s="12">
        <v>40071.1</v>
      </c>
      <c r="G1344" s="6">
        <v>39996</v>
      </c>
      <c r="H1344" s="6">
        <v>40072</v>
      </c>
      <c r="I1344" s="4">
        <f t="shared" si="40"/>
        <v>76</v>
      </c>
      <c r="J1344" s="4" t="s">
        <v>1</v>
      </c>
      <c r="K1344" s="4" t="s">
        <v>13</v>
      </c>
      <c r="L1344" s="13">
        <f t="shared" si="41"/>
        <v>8343.5715068493155</v>
      </c>
    </row>
    <row r="1345" spans="1:12" x14ac:dyDescent="0.25">
      <c r="A1345" s="4" t="s">
        <v>5473</v>
      </c>
      <c r="B1345" s="5">
        <v>1344</v>
      </c>
      <c r="C1345" s="6">
        <v>40135</v>
      </c>
      <c r="D1345" s="6">
        <v>40073</v>
      </c>
      <c r="E1345" s="4">
        <v>210</v>
      </c>
      <c r="F1345" s="12">
        <v>-49776.5</v>
      </c>
      <c r="G1345" s="6">
        <v>39996</v>
      </c>
      <c r="H1345" s="6">
        <v>40072</v>
      </c>
      <c r="I1345" s="4">
        <f t="shared" si="40"/>
        <v>76</v>
      </c>
      <c r="J1345" s="4" t="s">
        <v>1</v>
      </c>
      <c r="K1345" s="4" t="s">
        <v>13</v>
      </c>
      <c r="L1345" s="13">
        <f t="shared" si="41"/>
        <v>-10364.421917808218</v>
      </c>
    </row>
    <row r="1346" spans="1:12" x14ac:dyDescent="0.25">
      <c r="A1346" s="4" t="s">
        <v>5474</v>
      </c>
      <c r="B1346" s="5">
        <v>1345</v>
      </c>
      <c r="C1346" s="6">
        <v>40393</v>
      </c>
      <c r="D1346" s="6">
        <v>40073</v>
      </c>
      <c r="E1346" s="4">
        <v>1244</v>
      </c>
      <c r="F1346" s="12">
        <v>157664.1</v>
      </c>
      <c r="G1346" s="6">
        <v>39986</v>
      </c>
      <c r="H1346" s="6">
        <v>40072</v>
      </c>
      <c r="I1346" s="4">
        <f t="shared" ref="I1346:I1409" si="42">H1346-G1346</f>
        <v>86</v>
      </c>
      <c r="J1346" s="4" t="s">
        <v>1</v>
      </c>
      <c r="K1346" s="4" t="s">
        <v>13</v>
      </c>
      <c r="L1346" s="13">
        <f t="shared" si="41"/>
        <v>37148.253698630142</v>
      </c>
    </row>
    <row r="1347" spans="1:12" x14ac:dyDescent="0.25">
      <c r="A1347" s="4" t="s">
        <v>5475</v>
      </c>
      <c r="B1347" s="5">
        <v>1346</v>
      </c>
      <c r="C1347" s="6">
        <v>40393</v>
      </c>
      <c r="D1347" s="6">
        <v>40073</v>
      </c>
      <c r="E1347" s="4">
        <v>1245</v>
      </c>
      <c r="F1347" s="12">
        <v>-220210.6</v>
      </c>
      <c r="G1347" s="6">
        <v>39986</v>
      </c>
      <c r="H1347" s="6">
        <v>40072</v>
      </c>
      <c r="I1347" s="4">
        <f t="shared" si="42"/>
        <v>86</v>
      </c>
      <c r="J1347" s="4" t="s">
        <v>1</v>
      </c>
      <c r="K1347" s="4" t="s">
        <v>13</v>
      </c>
      <c r="L1347" s="13">
        <f t="shared" ref="L1347:L1410" si="43">F1347/365*I1347</f>
        <v>-51885.237260273978</v>
      </c>
    </row>
    <row r="1348" spans="1:12" x14ac:dyDescent="0.25">
      <c r="A1348" s="4" t="s">
        <v>5476</v>
      </c>
      <c r="B1348" s="5">
        <v>1347</v>
      </c>
      <c r="C1348" s="6">
        <v>40105</v>
      </c>
      <c r="D1348" s="6">
        <v>40073</v>
      </c>
      <c r="E1348" s="4">
        <v>1235</v>
      </c>
      <c r="F1348" s="12">
        <v>991.4</v>
      </c>
      <c r="G1348" s="6">
        <v>39779</v>
      </c>
      <c r="H1348" s="6">
        <v>40072</v>
      </c>
      <c r="I1348" s="4">
        <f t="shared" si="42"/>
        <v>293</v>
      </c>
      <c r="J1348" s="4" t="s">
        <v>1</v>
      </c>
      <c r="K1348" s="4" t="s">
        <v>13</v>
      </c>
      <c r="L1348" s="13">
        <f t="shared" si="43"/>
        <v>795.8361643835616</v>
      </c>
    </row>
    <row r="1349" spans="1:12" x14ac:dyDescent="0.25">
      <c r="A1349" s="4" t="s">
        <v>5477</v>
      </c>
      <c r="B1349" s="5">
        <v>1348</v>
      </c>
      <c r="C1349" s="6">
        <v>40105</v>
      </c>
      <c r="D1349" s="6">
        <v>40073</v>
      </c>
      <c r="E1349" s="4">
        <v>1237</v>
      </c>
      <c r="F1349" s="12">
        <v>1811.5</v>
      </c>
      <c r="G1349" s="6">
        <v>39779</v>
      </c>
      <c r="H1349" s="6">
        <v>40072</v>
      </c>
      <c r="I1349" s="4">
        <f t="shared" si="42"/>
        <v>293</v>
      </c>
      <c r="J1349" s="4" t="s">
        <v>1</v>
      </c>
      <c r="K1349" s="4" t="s">
        <v>13</v>
      </c>
      <c r="L1349" s="13">
        <f t="shared" si="43"/>
        <v>1454.16301369863</v>
      </c>
    </row>
    <row r="1350" spans="1:12" x14ac:dyDescent="0.25">
      <c r="A1350" s="4" t="s">
        <v>5478</v>
      </c>
      <c r="B1350" s="5">
        <v>1349</v>
      </c>
      <c r="C1350" s="6">
        <v>40105</v>
      </c>
      <c r="D1350" s="6">
        <v>40073</v>
      </c>
      <c r="E1350" s="4">
        <v>1236</v>
      </c>
      <c r="F1350" s="12">
        <v>1545.1</v>
      </c>
      <c r="G1350" s="6">
        <v>39779</v>
      </c>
      <c r="H1350" s="6">
        <v>40072</v>
      </c>
      <c r="I1350" s="4">
        <f t="shared" si="42"/>
        <v>293</v>
      </c>
      <c r="J1350" s="4" t="s">
        <v>1</v>
      </c>
      <c r="K1350" s="4" t="s">
        <v>13</v>
      </c>
      <c r="L1350" s="13">
        <f t="shared" si="43"/>
        <v>1240.3131506849313</v>
      </c>
    </row>
    <row r="1351" spans="1:12" x14ac:dyDescent="0.25">
      <c r="A1351" s="4" t="s">
        <v>5479</v>
      </c>
      <c r="B1351" s="5">
        <v>1350</v>
      </c>
      <c r="C1351" s="6">
        <v>40362</v>
      </c>
      <c r="D1351" s="6">
        <v>40073</v>
      </c>
      <c r="E1351" s="4">
        <v>43</v>
      </c>
      <c r="F1351" s="12">
        <v>134695.9</v>
      </c>
      <c r="G1351" s="6">
        <v>39981</v>
      </c>
      <c r="H1351" s="6">
        <v>40072</v>
      </c>
      <c r="I1351" s="4">
        <f t="shared" si="42"/>
        <v>91</v>
      </c>
      <c r="J1351" s="4" t="s">
        <v>1</v>
      </c>
      <c r="K1351" s="4" t="s">
        <v>13</v>
      </c>
      <c r="L1351" s="13">
        <f t="shared" si="43"/>
        <v>33581.717534246571</v>
      </c>
    </row>
    <row r="1352" spans="1:12" x14ac:dyDescent="0.25">
      <c r="A1352" s="4" t="s">
        <v>5480</v>
      </c>
      <c r="B1352" s="5">
        <v>1351</v>
      </c>
      <c r="C1352" s="6">
        <v>40362</v>
      </c>
      <c r="D1352" s="6">
        <v>40073</v>
      </c>
      <c r="E1352" s="4">
        <v>210</v>
      </c>
      <c r="F1352" s="12">
        <v>-200795</v>
      </c>
      <c r="G1352" s="6">
        <v>39981</v>
      </c>
      <c r="H1352" s="6">
        <v>40072</v>
      </c>
      <c r="I1352" s="4">
        <f t="shared" si="42"/>
        <v>91</v>
      </c>
      <c r="J1352" s="4" t="s">
        <v>1</v>
      </c>
      <c r="K1352" s="4" t="s">
        <v>13</v>
      </c>
      <c r="L1352" s="13">
        <f t="shared" si="43"/>
        <v>-50061.219178082196</v>
      </c>
    </row>
    <row r="1353" spans="1:12" x14ac:dyDescent="0.25">
      <c r="A1353" s="4" t="s">
        <v>5481</v>
      </c>
      <c r="B1353" s="5">
        <v>1352</v>
      </c>
      <c r="C1353" s="6">
        <v>40151</v>
      </c>
      <c r="D1353" s="6">
        <v>40074</v>
      </c>
      <c r="E1353" s="4">
        <v>1</v>
      </c>
      <c r="F1353" s="12">
        <v>-35515.599999999999</v>
      </c>
      <c r="G1353" s="6">
        <v>39971</v>
      </c>
      <c r="H1353" s="6">
        <v>40073</v>
      </c>
      <c r="I1353" s="4">
        <f t="shared" si="42"/>
        <v>102</v>
      </c>
      <c r="J1353" s="4" t="s">
        <v>1</v>
      </c>
      <c r="K1353" s="4" t="s">
        <v>13</v>
      </c>
      <c r="L1353" s="13">
        <f t="shared" si="43"/>
        <v>-9924.9073972602746</v>
      </c>
    </row>
    <row r="1354" spans="1:12" x14ac:dyDescent="0.25">
      <c r="A1354" s="4" t="s">
        <v>5482</v>
      </c>
      <c r="B1354" s="5">
        <v>1353</v>
      </c>
      <c r="C1354" s="6">
        <v>40140</v>
      </c>
      <c r="D1354" s="6">
        <v>40074</v>
      </c>
      <c r="E1354" s="4">
        <v>1242</v>
      </c>
      <c r="F1354" s="12">
        <v>2017.2</v>
      </c>
      <c r="G1354" s="6">
        <v>40007</v>
      </c>
      <c r="H1354" s="6">
        <v>40073</v>
      </c>
      <c r="I1354" s="4">
        <f t="shared" si="42"/>
        <v>66</v>
      </c>
      <c r="J1354" s="4" t="s">
        <v>1</v>
      </c>
      <c r="K1354" s="4" t="s">
        <v>13</v>
      </c>
      <c r="L1354" s="13">
        <f t="shared" si="43"/>
        <v>364.75397260273974</v>
      </c>
    </row>
    <row r="1355" spans="1:12" x14ac:dyDescent="0.25">
      <c r="A1355" s="4" t="s">
        <v>5483</v>
      </c>
      <c r="B1355" s="5">
        <v>1354</v>
      </c>
      <c r="C1355" s="6">
        <v>40140</v>
      </c>
      <c r="D1355" s="6">
        <v>40074</v>
      </c>
      <c r="E1355" s="4">
        <v>1243</v>
      </c>
      <c r="F1355" s="12">
        <v>-49576.9</v>
      </c>
      <c r="G1355" s="6">
        <v>40007</v>
      </c>
      <c r="H1355" s="6">
        <v>40073</v>
      </c>
      <c r="I1355" s="4">
        <f t="shared" si="42"/>
        <v>66</v>
      </c>
      <c r="J1355" s="4" t="s">
        <v>1</v>
      </c>
      <c r="K1355" s="4" t="s">
        <v>13</v>
      </c>
      <c r="L1355" s="13">
        <f t="shared" si="43"/>
        <v>-8964.5901369863022</v>
      </c>
    </row>
    <row r="1356" spans="1:12" x14ac:dyDescent="0.25">
      <c r="A1356" s="4" t="s">
        <v>5484</v>
      </c>
      <c r="B1356" s="5">
        <v>1355</v>
      </c>
      <c r="C1356" s="6">
        <v>40108</v>
      </c>
      <c r="D1356" s="6">
        <v>40074</v>
      </c>
      <c r="E1356" s="4">
        <v>1</v>
      </c>
      <c r="F1356" s="12">
        <v>-76122.5</v>
      </c>
      <c r="G1356" s="6">
        <v>40017</v>
      </c>
      <c r="H1356" s="6">
        <v>40073</v>
      </c>
      <c r="I1356" s="4">
        <f t="shared" si="42"/>
        <v>56</v>
      </c>
      <c r="J1356" s="4" t="s">
        <v>1</v>
      </c>
      <c r="K1356" s="4" t="s">
        <v>13</v>
      </c>
      <c r="L1356" s="13">
        <f t="shared" si="43"/>
        <v>-11679.068493150684</v>
      </c>
    </row>
    <row r="1357" spans="1:12" x14ac:dyDescent="0.25">
      <c r="A1357" s="4" t="s">
        <v>5485</v>
      </c>
      <c r="B1357" s="5">
        <v>1356</v>
      </c>
      <c r="C1357" s="6">
        <v>40277</v>
      </c>
      <c r="D1357" s="6">
        <v>40074</v>
      </c>
      <c r="E1357" s="4">
        <v>1</v>
      </c>
      <c r="F1357" s="12">
        <v>-81433.3</v>
      </c>
      <c r="G1357" s="6">
        <v>39970</v>
      </c>
      <c r="H1357" s="6">
        <v>40073</v>
      </c>
      <c r="I1357" s="4">
        <f t="shared" si="42"/>
        <v>103</v>
      </c>
      <c r="J1357" s="4" t="s">
        <v>1</v>
      </c>
      <c r="K1357" s="4" t="s">
        <v>13</v>
      </c>
      <c r="L1357" s="13">
        <f t="shared" si="43"/>
        <v>-22979.807945205481</v>
      </c>
    </row>
    <row r="1358" spans="1:12" x14ac:dyDescent="0.25">
      <c r="A1358" s="4" t="s">
        <v>5486</v>
      </c>
      <c r="B1358" s="5">
        <v>1357</v>
      </c>
      <c r="C1358" s="6">
        <v>40358</v>
      </c>
      <c r="D1358" s="6">
        <v>40075</v>
      </c>
      <c r="E1358" s="4">
        <v>1</v>
      </c>
      <c r="F1358" s="12">
        <v>-207651.20000000001</v>
      </c>
      <c r="G1358" s="6">
        <v>39954</v>
      </c>
      <c r="H1358" s="6">
        <v>40074</v>
      </c>
      <c r="I1358" s="4">
        <f t="shared" si="42"/>
        <v>120</v>
      </c>
      <c r="J1358" s="4" t="s">
        <v>1</v>
      </c>
      <c r="K1358" s="4" t="s">
        <v>13</v>
      </c>
      <c r="L1358" s="13">
        <f t="shared" si="43"/>
        <v>-68268.887671232878</v>
      </c>
    </row>
    <row r="1359" spans="1:12" x14ac:dyDescent="0.25">
      <c r="A1359" s="4" t="s">
        <v>5487</v>
      </c>
      <c r="B1359" s="5">
        <v>1358</v>
      </c>
      <c r="C1359" s="6">
        <v>40238</v>
      </c>
      <c r="D1359" s="6">
        <v>40075</v>
      </c>
      <c r="E1359" s="4">
        <v>1</v>
      </c>
      <c r="F1359" s="12">
        <v>-68275.199999999997</v>
      </c>
      <c r="G1359" s="6">
        <v>39951</v>
      </c>
      <c r="H1359" s="6">
        <v>40074</v>
      </c>
      <c r="I1359" s="4">
        <f t="shared" si="42"/>
        <v>123</v>
      </c>
      <c r="J1359" s="4" t="s">
        <v>1</v>
      </c>
      <c r="K1359" s="4" t="s">
        <v>13</v>
      </c>
      <c r="L1359" s="13">
        <f t="shared" si="43"/>
        <v>-23007.807123287672</v>
      </c>
    </row>
    <row r="1360" spans="1:12" x14ac:dyDescent="0.25">
      <c r="A1360" s="4" t="s">
        <v>5488</v>
      </c>
      <c r="B1360" s="5">
        <v>1359</v>
      </c>
      <c r="C1360" s="6">
        <v>40388</v>
      </c>
      <c r="D1360" s="6">
        <v>40076</v>
      </c>
      <c r="E1360" s="4">
        <v>1</v>
      </c>
      <c r="F1360" s="12">
        <v>-266421.8</v>
      </c>
      <c r="G1360" s="6">
        <v>39989</v>
      </c>
      <c r="H1360" s="6">
        <v>40075</v>
      </c>
      <c r="I1360" s="4">
        <f t="shared" si="42"/>
        <v>86</v>
      </c>
      <c r="J1360" s="4" t="s">
        <v>0</v>
      </c>
      <c r="K1360" s="4" t="s">
        <v>14</v>
      </c>
      <c r="L1360" s="13">
        <f t="shared" si="43"/>
        <v>-62773.355616438348</v>
      </c>
    </row>
    <row r="1361" spans="1:12" x14ac:dyDescent="0.25">
      <c r="A1361" s="4" t="s">
        <v>5489</v>
      </c>
      <c r="B1361" s="5">
        <v>1360</v>
      </c>
      <c r="C1361" s="6">
        <v>40421</v>
      </c>
      <c r="D1361" s="6">
        <v>40076</v>
      </c>
      <c r="E1361" s="4">
        <v>1</v>
      </c>
      <c r="F1361" s="12">
        <v>-77792.7</v>
      </c>
      <c r="G1361" s="6">
        <v>40014</v>
      </c>
      <c r="H1361" s="6">
        <v>40075</v>
      </c>
      <c r="I1361" s="4">
        <f t="shared" si="42"/>
        <v>61</v>
      </c>
      <c r="J1361" s="4" t="s">
        <v>1</v>
      </c>
      <c r="K1361" s="4" t="s">
        <v>13</v>
      </c>
      <c r="L1361" s="13">
        <f t="shared" si="43"/>
        <v>-13000.971780821917</v>
      </c>
    </row>
    <row r="1362" spans="1:12" x14ac:dyDescent="0.25">
      <c r="A1362" s="4" t="s">
        <v>5490</v>
      </c>
      <c r="B1362" s="5">
        <v>1361</v>
      </c>
      <c r="C1362" s="6">
        <v>40421</v>
      </c>
      <c r="D1362" s="6">
        <v>40076</v>
      </c>
      <c r="E1362" s="4">
        <v>1</v>
      </c>
      <c r="F1362" s="12">
        <v>-17894.400000000001</v>
      </c>
      <c r="G1362" s="6">
        <v>40014</v>
      </c>
      <c r="H1362" s="6">
        <v>40075</v>
      </c>
      <c r="I1362" s="4">
        <f t="shared" si="42"/>
        <v>61</v>
      </c>
      <c r="J1362" s="4" t="s">
        <v>1</v>
      </c>
      <c r="K1362" s="4" t="s">
        <v>13</v>
      </c>
      <c r="L1362" s="13">
        <f t="shared" si="43"/>
        <v>-2990.5709589041098</v>
      </c>
    </row>
    <row r="1363" spans="1:12" x14ac:dyDescent="0.25">
      <c r="A1363" s="4" t="s">
        <v>5491</v>
      </c>
      <c r="B1363" s="5">
        <v>1362</v>
      </c>
      <c r="C1363" s="6">
        <v>40392</v>
      </c>
      <c r="D1363" s="6">
        <v>40077</v>
      </c>
      <c r="E1363" s="4">
        <v>43</v>
      </c>
      <c r="F1363" s="12">
        <v>123842.6</v>
      </c>
      <c r="G1363" s="6">
        <v>39989</v>
      </c>
      <c r="H1363" s="6">
        <v>40076</v>
      </c>
      <c r="I1363" s="4">
        <f t="shared" si="42"/>
        <v>87</v>
      </c>
      <c r="J1363" s="4" t="s">
        <v>0</v>
      </c>
      <c r="K1363" s="4" t="s">
        <v>14</v>
      </c>
      <c r="L1363" s="13">
        <f t="shared" si="43"/>
        <v>29518.647123287672</v>
      </c>
    </row>
    <row r="1364" spans="1:12" x14ac:dyDescent="0.25">
      <c r="A1364" s="4" t="s">
        <v>5492</v>
      </c>
      <c r="B1364" s="5">
        <v>1363</v>
      </c>
      <c r="C1364" s="6">
        <v>40392</v>
      </c>
      <c r="D1364" s="6">
        <v>40077</v>
      </c>
      <c r="E1364" s="4">
        <v>210</v>
      </c>
      <c r="F1364" s="12">
        <v>-306598.8</v>
      </c>
      <c r="G1364" s="6">
        <v>39989</v>
      </c>
      <c r="H1364" s="6">
        <v>40076</v>
      </c>
      <c r="I1364" s="4">
        <f t="shared" si="42"/>
        <v>87</v>
      </c>
      <c r="J1364" s="4" t="s">
        <v>0</v>
      </c>
      <c r="K1364" s="4" t="s">
        <v>14</v>
      </c>
      <c r="L1364" s="13">
        <f t="shared" si="43"/>
        <v>-73079.713972602738</v>
      </c>
    </row>
    <row r="1365" spans="1:12" x14ac:dyDescent="0.25">
      <c r="A1365" s="4" t="s">
        <v>5493</v>
      </c>
      <c r="B1365" s="5">
        <v>1364</v>
      </c>
      <c r="C1365" s="6">
        <v>40208</v>
      </c>
      <c r="D1365" s="6">
        <v>40077</v>
      </c>
      <c r="E1365" s="4">
        <v>1</v>
      </c>
      <c r="F1365" s="12">
        <v>-50315.8</v>
      </c>
      <c r="G1365" s="6">
        <v>39967</v>
      </c>
      <c r="H1365" s="6">
        <v>40076</v>
      </c>
      <c r="I1365" s="4">
        <f t="shared" si="42"/>
        <v>109</v>
      </c>
      <c r="J1365" s="4" t="s">
        <v>1</v>
      </c>
      <c r="K1365" s="4" t="s">
        <v>13</v>
      </c>
      <c r="L1365" s="13">
        <f t="shared" si="43"/>
        <v>-15025.814246575344</v>
      </c>
    </row>
    <row r="1366" spans="1:12" x14ac:dyDescent="0.25">
      <c r="A1366" s="4" t="s">
        <v>5494</v>
      </c>
      <c r="B1366" s="5">
        <v>1365</v>
      </c>
      <c r="C1366" s="6">
        <v>40338</v>
      </c>
      <c r="D1366" s="6">
        <v>40077</v>
      </c>
      <c r="E1366" s="4">
        <v>44</v>
      </c>
      <c r="F1366" s="12">
        <v>-2524534.5</v>
      </c>
      <c r="G1366" s="6">
        <v>39929</v>
      </c>
      <c r="H1366" s="6">
        <v>40076</v>
      </c>
      <c r="I1366" s="4">
        <f t="shared" si="42"/>
        <v>147</v>
      </c>
      <c r="J1366" s="4" t="s">
        <v>1</v>
      </c>
      <c r="K1366" s="4" t="s">
        <v>13</v>
      </c>
      <c r="L1366" s="13">
        <f t="shared" si="43"/>
        <v>-1016730.3328767124</v>
      </c>
    </row>
    <row r="1367" spans="1:12" x14ac:dyDescent="0.25">
      <c r="A1367" s="4" t="s">
        <v>5495</v>
      </c>
      <c r="B1367" s="5">
        <v>1366</v>
      </c>
      <c r="C1367" s="6">
        <v>40338</v>
      </c>
      <c r="D1367" s="6">
        <v>40077</v>
      </c>
      <c r="E1367" s="4">
        <v>208</v>
      </c>
      <c r="F1367" s="12">
        <v>-2426248.7000000002</v>
      </c>
      <c r="G1367" s="6">
        <v>39929</v>
      </c>
      <c r="H1367" s="6">
        <v>40076</v>
      </c>
      <c r="I1367" s="4">
        <f t="shared" si="42"/>
        <v>147</v>
      </c>
      <c r="J1367" s="4" t="s">
        <v>1</v>
      </c>
      <c r="K1367" s="4" t="s">
        <v>13</v>
      </c>
      <c r="L1367" s="13">
        <f t="shared" si="43"/>
        <v>-977146.73671232874</v>
      </c>
    </row>
    <row r="1368" spans="1:12" x14ac:dyDescent="0.25">
      <c r="A1368" s="4" t="s">
        <v>5496</v>
      </c>
      <c r="B1368" s="5">
        <v>1367</v>
      </c>
      <c r="C1368" s="6">
        <v>40375</v>
      </c>
      <c r="D1368" s="6">
        <v>40078</v>
      </c>
      <c r="E1368" s="4">
        <v>43</v>
      </c>
      <c r="F1368" s="12">
        <v>184652.5</v>
      </c>
      <c r="G1368" s="6">
        <v>39966</v>
      </c>
      <c r="H1368" s="6">
        <v>40077</v>
      </c>
      <c r="I1368" s="4">
        <f t="shared" si="42"/>
        <v>111</v>
      </c>
      <c r="J1368" s="4" t="s">
        <v>1</v>
      </c>
      <c r="K1368" s="4" t="s">
        <v>13</v>
      </c>
      <c r="L1368" s="13">
        <f t="shared" si="43"/>
        <v>56154.595890410958</v>
      </c>
    </row>
    <row r="1369" spans="1:12" x14ac:dyDescent="0.25">
      <c r="A1369" s="4" t="s">
        <v>5497</v>
      </c>
      <c r="B1369" s="5">
        <v>1368</v>
      </c>
      <c r="C1369" s="6">
        <v>40375</v>
      </c>
      <c r="D1369" s="6">
        <v>40078</v>
      </c>
      <c r="E1369" s="4">
        <v>210</v>
      </c>
      <c r="F1369" s="12">
        <v>-262108.7</v>
      </c>
      <c r="G1369" s="6">
        <v>39966</v>
      </c>
      <c r="H1369" s="6">
        <v>40077</v>
      </c>
      <c r="I1369" s="4">
        <f t="shared" si="42"/>
        <v>111</v>
      </c>
      <c r="J1369" s="4" t="s">
        <v>1</v>
      </c>
      <c r="K1369" s="4" t="s">
        <v>13</v>
      </c>
      <c r="L1369" s="13">
        <f t="shared" si="43"/>
        <v>-79709.769041095889</v>
      </c>
    </row>
    <row r="1370" spans="1:12" x14ac:dyDescent="0.25">
      <c r="A1370" s="4" t="s">
        <v>5498</v>
      </c>
      <c r="B1370" s="5">
        <v>1369</v>
      </c>
      <c r="C1370" s="6">
        <v>40374</v>
      </c>
      <c r="D1370" s="6">
        <v>40079</v>
      </c>
      <c r="E1370" s="4">
        <v>191</v>
      </c>
      <c r="F1370" s="12">
        <v>-633675.80000000005</v>
      </c>
      <c r="G1370" s="6">
        <v>39975</v>
      </c>
      <c r="H1370" s="6">
        <v>40078</v>
      </c>
      <c r="I1370" s="4">
        <f t="shared" si="42"/>
        <v>103</v>
      </c>
      <c r="J1370" s="4" t="s">
        <v>0</v>
      </c>
      <c r="K1370" s="4" t="s">
        <v>14</v>
      </c>
      <c r="L1370" s="13">
        <f t="shared" si="43"/>
        <v>-178818.10246575344</v>
      </c>
    </row>
    <row r="1371" spans="1:12" x14ac:dyDescent="0.25">
      <c r="A1371" s="4" t="s">
        <v>5499</v>
      </c>
      <c r="B1371" s="5">
        <v>1370</v>
      </c>
      <c r="C1371" s="6">
        <v>40217</v>
      </c>
      <c r="D1371" s="6">
        <v>40079</v>
      </c>
      <c r="E1371" s="4">
        <v>1235</v>
      </c>
      <c r="F1371" s="12">
        <v>-271067.7</v>
      </c>
      <c r="G1371" s="6">
        <v>40060</v>
      </c>
      <c r="H1371" s="6">
        <v>40078</v>
      </c>
      <c r="I1371" s="4">
        <f t="shared" si="42"/>
        <v>18</v>
      </c>
      <c r="J1371" s="4" t="s">
        <v>1</v>
      </c>
      <c r="K1371" s="4" t="s">
        <v>13</v>
      </c>
      <c r="L1371" s="13">
        <f t="shared" si="43"/>
        <v>-13367.722191780822</v>
      </c>
    </row>
    <row r="1372" spans="1:12" x14ac:dyDescent="0.25">
      <c r="A1372" s="4" t="s">
        <v>5500</v>
      </c>
      <c r="B1372" s="5">
        <v>1371</v>
      </c>
      <c r="C1372" s="6">
        <v>40217</v>
      </c>
      <c r="D1372" s="6">
        <v>40079</v>
      </c>
      <c r="E1372" s="4">
        <v>1236</v>
      </c>
      <c r="F1372" s="12">
        <v>40409.599999999999</v>
      </c>
      <c r="G1372" s="6">
        <v>40060</v>
      </c>
      <c r="H1372" s="6">
        <v>40078</v>
      </c>
      <c r="I1372" s="4">
        <f t="shared" si="42"/>
        <v>18</v>
      </c>
      <c r="J1372" s="4" t="s">
        <v>1</v>
      </c>
      <c r="K1372" s="4" t="s">
        <v>13</v>
      </c>
      <c r="L1372" s="13">
        <f t="shared" si="43"/>
        <v>1992.8021917808219</v>
      </c>
    </row>
    <row r="1373" spans="1:12" x14ac:dyDescent="0.25">
      <c r="A1373" s="4" t="s">
        <v>5501</v>
      </c>
      <c r="B1373" s="5">
        <v>1372</v>
      </c>
      <c r="C1373" s="6">
        <v>40217</v>
      </c>
      <c r="D1373" s="6">
        <v>40079</v>
      </c>
      <c r="E1373" s="4">
        <v>1237</v>
      </c>
      <c r="F1373" s="12">
        <v>58422.8</v>
      </c>
      <c r="G1373" s="6">
        <v>40060</v>
      </c>
      <c r="H1373" s="6">
        <v>40078</v>
      </c>
      <c r="I1373" s="4">
        <f t="shared" si="42"/>
        <v>18</v>
      </c>
      <c r="J1373" s="4" t="s">
        <v>1</v>
      </c>
      <c r="K1373" s="4" t="s">
        <v>13</v>
      </c>
      <c r="L1373" s="13">
        <f t="shared" si="43"/>
        <v>2881.1243835616442</v>
      </c>
    </row>
    <row r="1374" spans="1:12" x14ac:dyDescent="0.25">
      <c r="A1374" s="4" t="s">
        <v>5502</v>
      </c>
      <c r="B1374" s="5">
        <v>1373</v>
      </c>
      <c r="C1374" s="6">
        <v>40373</v>
      </c>
      <c r="D1374" s="6">
        <v>40080</v>
      </c>
      <c r="E1374" s="4">
        <v>43</v>
      </c>
      <c r="F1374" s="12">
        <v>-75217.3</v>
      </c>
      <c r="G1374" s="6">
        <v>39972</v>
      </c>
      <c r="H1374" s="6">
        <v>40079</v>
      </c>
      <c r="I1374" s="4">
        <f t="shared" si="42"/>
        <v>107</v>
      </c>
      <c r="J1374" s="4" t="s">
        <v>1</v>
      </c>
      <c r="K1374" s="4" t="s">
        <v>13</v>
      </c>
      <c r="L1374" s="13">
        <f t="shared" si="43"/>
        <v>-22050.003013698632</v>
      </c>
    </row>
    <row r="1375" spans="1:12" x14ac:dyDescent="0.25">
      <c r="A1375" s="4" t="s">
        <v>5503</v>
      </c>
      <c r="B1375" s="5">
        <v>1374</v>
      </c>
      <c r="C1375" s="6">
        <v>40373</v>
      </c>
      <c r="D1375" s="6">
        <v>40080</v>
      </c>
      <c r="E1375" s="4">
        <v>210</v>
      </c>
      <c r="F1375" s="12">
        <v>219287.9</v>
      </c>
      <c r="G1375" s="6">
        <v>39972</v>
      </c>
      <c r="H1375" s="6">
        <v>40079</v>
      </c>
      <c r="I1375" s="4">
        <f t="shared" si="42"/>
        <v>107</v>
      </c>
      <c r="J1375" s="4" t="s">
        <v>1</v>
      </c>
      <c r="K1375" s="4" t="s">
        <v>13</v>
      </c>
      <c r="L1375" s="13">
        <f t="shared" si="43"/>
        <v>64284.398082191787</v>
      </c>
    </row>
    <row r="1376" spans="1:12" x14ac:dyDescent="0.25">
      <c r="A1376" s="4" t="s">
        <v>5504</v>
      </c>
      <c r="B1376" s="5">
        <v>1375</v>
      </c>
      <c r="C1376" s="6">
        <v>40380</v>
      </c>
      <c r="D1376" s="6">
        <v>40080</v>
      </c>
      <c r="E1376" s="4">
        <v>43</v>
      </c>
      <c r="F1376" s="12">
        <v>151816.29999999999</v>
      </c>
      <c r="G1376" s="6">
        <v>39978</v>
      </c>
      <c r="H1376" s="6">
        <v>40079</v>
      </c>
      <c r="I1376" s="4">
        <f t="shared" si="42"/>
        <v>101</v>
      </c>
      <c r="J1376" s="4" t="s">
        <v>1</v>
      </c>
      <c r="K1376" s="4" t="s">
        <v>13</v>
      </c>
      <c r="L1376" s="13">
        <f t="shared" si="43"/>
        <v>42009.441917808217</v>
      </c>
    </row>
    <row r="1377" spans="1:12" x14ac:dyDescent="0.25">
      <c r="A1377" s="4" t="s">
        <v>5505</v>
      </c>
      <c r="B1377" s="5">
        <v>1376</v>
      </c>
      <c r="C1377" s="6">
        <v>40380</v>
      </c>
      <c r="D1377" s="6">
        <v>40080</v>
      </c>
      <c r="E1377" s="4">
        <v>210</v>
      </c>
      <c r="F1377" s="12">
        <v>-226139.2</v>
      </c>
      <c r="G1377" s="6">
        <v>39978</v>
      </c>
      <c r="H1377" s="6">
        <v>40079</v>
      </c>
      <c r="I1377" s="4">
        <f t="shared" si="42"/>
        <v>101</v>
      </c>
      <c r="J1377" s="4" t="s">
        <v>1</v>
      </c>
      <c r="K1377" s="4" t="s">
        <v>13</v>
      </c>
      <c r="L1377" s="13">
        <f t="shared" si="43"/>
        <v>-62575.504657534249</v>
      </c>
    </row>
    <row r="1378" spans="1:12" x14ac:dyDescent="0.25">
      <c r="A1378" s="4" t="s">
        <v>5506</v>
      </c>
      <c r="B1378" s="5">
        <v>1377</v>
      </c>
      <c r="C1378" s="6">
        <v>40394</v>
      </c>
      <c r="D1378" s="6">
        <v>40081</v>
      </c>
      <c r="E1378" s="4">
        <v>1</v>
      </c>
      <c r="F1378" s="12">
        <v>-38159.300000000003</v>
      </c>
      <c r="G1378" s="6">
        <v>39989</v>
      </c>
      <c r="H1378" s="6">
        <v>40080</v>
      </c>
      <c r="I1378" s="4">
        <f t="shared" si="42"/>
        <v>91</v>
      </c>
      <c r="J1378" s="4" t="s">
        <v>0</v>
      </c>
      <c r="K1378" s="4" t="s">
        <v>14</v>
      </c>
      <c r="L1378" s="13">
        <f t="shared" si="43"/>
        <v>-9513.6884931506847</v>
      </c>
    </row>
    <row r="1379" spans="1:12" x14ac:dyDescent="0.25">
      <c r="A1379" s="4" t="s">
        <v>5507</v>
      </c>
      <c r="B1379" s="5">
        <v>1378</v>
      </c>
      <c r="C1379" s="6">
        <v>40400</v>
      </c>
      <c r="D1379" s="6">
        <v>40081</v>
      </c>
      <c r="E1379" s="4">
        <v>1242</v>
      </c>
      <c r="F1379" s="12">
        <v>-2150.3000000000002</v>
      </c>
      <c r="G1379" s="6">
        <v>39989</v>
      </c>
      <c r="H1379" s="6">
        <v>40080</v>
      </c>
      <c r="I1379" s="4">
        <f t="shared" si="42"/>
        <v>91</v>
      </c>
      <c r="J1379" s="4" t="s">
        <v>1</v>
      </c>
      <c r="K1379" s="4" t="s">
        <v>13</v>
      </c>
      <c r="L1379" s="13">
        <f t="shared" si="43"/>
        <v>-536.10219178082195</v>
      </c>
    </row>
    <row r="1380" spans="1:12" x14ac:dyDescent="0.25">
      <c r="A1380" s="4" t="s">
        <v>5508</v>
      </c>
      <c r="B1380" s="5">
        <v>1379</v>
      </c>
      <c r="C1380" s="6">
        <v>40400</v>
      </c>
      <c r="D1380" s="6">
        <v>40081</v>
      </c>
      <c r="E1380" s="4">
        <v>1243</v>
      </c>
      <c r="F1380" s="12">
        <v>-181263</v>
      </c>
      <c r="G1380" s="6">
        <v>39989</v>
      </c>
      <c r="H1380" s="6">
        <v>40080</v>
      </c>
      <c r="I1380" s="4">
        <f t="shared" si="42"/>
        <v>91</v>
      </c>
      <c r="J1380" s="4" t="s">
        <v>1</v>
      </c>
      <c r="K1380" s="4" t="s">
        <v>13</v>
      </c>
      <c r="L1380" s="13">
        <f t="shared" si="43"/>
        <v>-45191.597260273971</v>
      </c>
    </row>
    <row r="1381" spans="1:12" x14ac:dyDescent="0.25">
      <c r="A1381" s="4" t="s">
        <v>5509</v>
      </c>
      <c r="B1381" s="5">
        <v>1380</v>
      </c>
      <c r="C1381" s="6">
        <v>40193</v>
      </c>
      <c r="D1381" s="6">
        <v>40082</v>
      </c>
      <c r="E1381" s="4">
        <v>196</v>
      </c>
      <c r="F1381" s="12">
        <v>-118009.2</v>
      </c>
      <c r="G1381" s="6">
        <v>40056</v>
      </c>
      <c r="H1381" s="6">
        <v>40081</v>
      </c>
      <c r="I1381" s="4">
        <f t="shared" si="42"/>
        <v>25</v>
      </c>
      <c r="J1381" s="4" t="s">
        <v>1</v>
      </c>
      <c r="K1381" s="4" t="s">
        <v>13</v>
      </c>
      <c r="L1381" s="13">
        <f t="shared" si="43"/>
        <v>-8082.821917808219</v>
      </c>
    </row>
    <row r="1382" spans="1:12" x14ac:dyDescent="0.25">
      <c r="A1382" s="4" t="s">
        <v>5510</v>
      </c>
      <c r="B1382" s="5">
        <v>1381</v>
      </c>
      <c r="C1382" s="6">
        <v>40395</v>
      </c>
      <c r="D1382" s="6">
        <v>40083</v>
      </c>
      <c r="E1382" s="4">
        <v>1</v>
      </c>
      <c r="F1382" s="12">
        <v>-150342.29999999999</v>
      </c>
      <c r="G1382" s="6">
        <v>39991</v>
      </c>
      <c r="H1382" s="6">
        <v>40082</v>
      </c>
      <c r="I1382" s="4">
        <f t="shared" si="42"/>
        <v>91</v>
      </c>
      <c r="J1382" s="4" t="s">
        <v>1</v>
      </c>
      <c r="K1382" s="4" t="s">
        <v>13</v>
      </c>
      <c r="L1382" s="13">
        <f t="shared" si="43"/>
        <v>-37482.600821917804</v>
      </c>
    </row>
    <row r="1383" spans="1:12" x14ac:dyDescent="0.25">
      <c r="A1383" s="4" t="s">
        <v>5511</v>
      </c>
      <c r="B1383" s="5">
        <v>1382</v>
      </c>
      <c r="C1383" s="6">
        <v>40304</v>
      </c>
      <c r="D1383" s="6">
        <v>40084</v>
      </c>
      <c r="E1383" s="4">
        <v>43</v>
      </c>
      <c r="F1383" s="12">
        <v>57547.7</v>
      </c>
      <c r="G1383" s="6">
        <v>40071</v>
      </c>
      <c r="H1383" s="6">
        <v>40083</v>
      </c>
      <c r="I1383" s="4">
        <f t="shared" si="42"/>
        <v>12</v>
      </c>
      <c r="J1383" s="4" t="s">
        <v>1</v>
      </c>
      <c r="K1383" s="4" t="s">
        <v>13</v>
      </c>
      <c r="L1383" s="13">
        <f t="shared" si="43"/>
        <v>1891.9791780821918</v>
      </c>
    </row>
    <row r="1384" spans="1:12" x14ac:dyDescent="0.25">
      <c r="A1384" s="4" t="s">
        <v>5512</v>
      </c>
      <c r="B1384" s="5">
        <v>1383</v>
      </c>
      <c r="C1384" s="6">
        <v>40304</v>
      </c>
      <c r="D1384" s="6">
        <v>40084</v>
      </c>
      <c r="E1384" s="4">
        <v>210</v>
      </c>
      <c r="F1384" s="12">
        <v>-59423.9</v>
      </c>
      <c r="G1384" s="6">
        <v>40071</v>
      </c>
      <c r="H1384" s="6">
        <v>40083</v>
      </c>
      <c r="I1384" s="4">
        <f t="shared" si="42"/>
        <v>12</v>
      </c>
      <c r="J1384" s="4" t="s">
        <v>1</v>
      </c>
      <c r="K1384" s="4" t="s">
        <v>13</v>
      </c>
      <c r="L1384" s="13">
        <f t="shared" si="43"/>
        <v>-1953.6624657534248</v>
      </c>
    </row>
    <row r="1385" spans="1:12" x14ac:dyDescent="0.25">
      <c r="A1385" s="4" t="s">
        <v>5513</v>
      </c>
      <c r="B1385" s="5">
        <v>1384</v>
      </c>
      <c r="C1385" s="6">
        <v>40343</v>
      </c>
      <c r="D1385" s="6">
        <v>40084</v>
      </c>
      <c r="E1385" s="4">
        <v>1</v>
      </c>
      <c r="F1385" s="12">
        <v>-1369</v>
      </c>
      <c r="G1385" s="6">
        <v>39959</v>
      </c>
      <c r="H1385" s="6">
        <v>40083</v>
      </c>
      <c r="I1385" s="4">
        <f t="shared" si="42"/>
        <v>124</v>
      </c>
      <c r="J1385" s="4" t="s">
        <v>1</v>
      </c>
      <c r="K1385" s="4" t="s">
        <v>13</v>
      </c>
      <c r="L1385" s="13">
        <f t="shared" si="43"/>
        <v>-465.08493150684927</v>
      </c>
    </row>
    <row r="1386" spans="1:12" x14ac:dyDescent="0.25">
      <c r="A1386" s="4" t="s">
        <v>5514</v>
      </c>
      <c r="B1386" s="5">
        <v>1385</v>
      </c>
      <c r="C1386" s="6">
        <v>40373</v>
      </c>
      <c r="D1386" s="6">
        <v>40084</v>
      </c>
      <c r="E1386" s="4">
        <v>43</v>
      </c>
      <c r="F1386" s="12">
        <v>82295.3</v>
      </c>
      <c r="G1386" s="6">
        <v>39970</v>
      </c>
      <c r="H1386" s="6">
        <v>40083</v>
      </c>
      <c r="I1386" s="4">
        <f t="shared" si="42"/>
        <v>113</v>
      </c>
      <c r="J1386" s="4" t="s">
        <v>1</v>
      </c>
      <c r="K1386" s="4" t="s">
        <v>13</v>
      </c>
      <c r="L1386" s="13">
        <f t="shared" si="43"/>
        <v>25477.723013698633</v>
      </c>
    </row>
    <row r="1387" spans="1:12" x14ac:dyDescent="0.25">
      <c r="A1387" s="4" t="s">
        <v>5515</v>
      </c>
      <c r="B1387" s="5">
        <v>1386</v>
      </c>
      <c r="C1387" s="6">
        <v>40373</v>
      </c>
      <c r="D1387" s="6">
        <v>40084</v>
      </c>
      <c r="E1387" s="4">
        <v>210</v>
      </c>
      <c r="F1387" s="12">
        <v>-94422.6</v>
      </c>
      <c r="G1387" s="6">
        <v>39970</v>
      </c>
      <c r="H1387" s="6">
        <v>40083</v>
      </c>
      <c r="I1387" s="4">
        <f t="shared" si="42"/>
        <v>113</v>
      </c>
      <c r="J1387" s="4" t="s">
        <v>1</v>
      </c>
      <c r="K1387" s="4" t="s">
        <v>13</v>
      </c>
      <c r="L1387" s="13">
        <f t="shared" si="43"/>
        <v>-29232.202191780823</v>
      </c>
    </row>
    <row r="1388" spans="1:12" x14ac:dyDescent="0.25">
      <c r="A1388" s="4" t="s">
        <v>5516</v>
      </c>
      <c r="B1388" s="5">
        <v>1387</v>
      </c>
      <c r="C1388" s="6">
        <v>40242</v>
      </c>
      <c r="D1388" s="6">
        <v>40084</v>
      </c>
      <c r="E1388" s="4">
        <v>43</v>
      </c>
      <c r="F1388" s="12">
        <v>21581.5</v>
      </c>
      <c r="G1388" s="6">
        <v>39832</v>
      </c>
      <c r="H1388" s="6">
        <v>40083</v>
      </c>
      <c r="I1388" s="4">
        <f t="shared" si="42"/>
        <v>251</v>
      </c>
      <c r="J1388" s="4" t="s">
        <v>1</v>
      </c>
      <c r="K1388" s="4" t="s">
        <v>13</v>
      </c>
      <c r="L1388" s="13">
        <f t="shared" si="43"/>
        <v>14840.976712328767</v>
      </c>
    </row>
    <row r="1389" spans="1:12" x14ac:dyDescent="0.25">
      <c r="A1389" s="4" t="s">
        <v>5517</v>
      </c>
      <c r="B1389" s="5">
        <v>1388</v>
      </c>
      <c r="C1389" s="6">
        <v>40242</v>
      </c>
      <c r="D1389" s="6">
        <v>40084</v>
      </c>
      <c r="E1389" s="4">
        <v>210</v>
      </c>
      <c r="F1389" s="12">
        <v>-31440.3</v>
      </c>
      <c r="G1389" s="6">
        <v>39832</v>
      </c>
      <c r="H1389" s="6">
        <v>40083</v>
      </c>
      <c r="I1389" s="4">
        <f t="shared" si="42"/>
        <v>251</v>
      </c>
      <c r="J1389" s="4" t="s">
        <v>1</v>
      </c>
      <c r="K1389" s="4" t="s">
        <v>13</v>
      </c>
      <c r="L1389" s="13">
        <f t="shared" si="43"/>
        <v>-21620.589863013698</v>
      </c>
    </row>
    <row r="1390" spans="1:12" x14ac:dyDescent="0.25">
      <c r="A1390" s="4" t="s">
        <v>5518</v>
      </c>
      <c r="B1390" s="5">
        <v>1389</v>
      </c>
      <c r="C1390" s="6">
        <v>40200</v>
      </c>
      <c r="D1390" s="6">
        <v>40084</v>
      </c>
      <c r="E1390" s="4">
        <v>1</v>
      </c>
      <c r="F1390" s="12">
        <v>-621370.6</v>
      </c>
      <c r="G1390" s="6">
        <v>40045</v>
      </c>
      <c r="H1390" s="6">
        <v>40083</v>
      </c>
      <c r="I1390" s="4">
        <f t="shared" si="42"/>
        <v>38</v>
      </c>
      <c r="J1390" s="4" t="s">
        <v>1</v>
      </c>
      <c r="K1390" s="4" t="s">
        <v>13</v>
      </c>
      <c r="L1390" s="13">
        <f t="shared" si="43"/>
        <v>-64690.637808219173</v>
      </c>
    </row>
    <row r="1391" spans="1:12" x14ac:dyDescent="0.25">
      <c r="A1391" s="4" t="s">
        <v>5519</v>
      </c>
      <c r="B1391" s="5">
        <v>1390</v>
      </c>
      <c r="C1391" s="6">
        <v>40352</v>
      </c>
      <c r="D1391" s="6">
        <v>40085</v>
      </c>
      <c r="E1391" s="4">
        <v>43</v>
      </c>
      <c r="F1391" s="12">
        <v>-28650.6</v>
      </c>
      <c r="G1391" s="6">
        <v>39974</v>
      </c>
      <c r="H1391" s="6">
        <v>40084</v>
      </c>
      <c r="I1391" s="4">
        <f t="shared" si="42"/>
        <v>110</v>
      </c>
      <c r="J1391" s="4" t="s">
        <v>1</v>
      </c>
      <c r="K1391" s="4" t="s">
        <v>13</v>
      </c>
      <c r="L1391" s="13">
        <f t="shared" si="43"/>
        <v>-8634.4273972602732</v>
      </c>
    </row>
    <row r="1392" spans="1:12" x14ac:dyDescent="0.25">
      <c r="A1392" s="4" t="s">
        <v>5520</v>
      </c>
      <c r="B1392" s="5">
        <v>1391</v>
      </c>
      <c r="C1392" s="6">
        <v>40352</v>
      </c>
      <c r="D1392" s="6">
        <v>40085</v>
      </c>
      <c r="E1392" s="4">
        <v>210</v>
      </c>
      <c r="F1392" s="12">
        <v>-11450.4</v>
      </c>
      <c r="G1392" s="6">
        <v>39974</v>
      </c>
      <c r="H1392" s="6">
        <v>40084</v>
      </c>
      <c r="I1392" s="4">
        <f t="shared" si="42"/>
        <v>110</v>
      </c>
      <c r="J1392" s="4" t="s">
        <v>1</v>
      </c>
      <c r="K1392" s="4" t="s">
        <v>13</v>
      </c>
      <c r="L1392" s="13">
        <f t="shared" si="43"/>
        <v>-3450.8054794520549</v>
      </c>
    </row>
    <row r="1393" spans="1:12" x14ac:dyDescent="0.25">
      <c r="A1393" s="4" t="s">
        <v>5521</v>
      </c>
      <c r="B1393" s="5">
        <v>1392</v>
      </c>
      <c r="C1393" s="6">
        <v>40224</v>
      </c>
      <c r="D1393" s="6">
        <v>40085</v>
      </c>
      <c r="E1393" s="4">
        <v>43</v>
      </c>
      <c r="F1393" s="12">
        <v>-54869.2</v>
      </c>
      <c r="G1393" s="6">
        <v>39972</v>
      </c>
      <c r="H1393" s="6">
        <v>40084</v>
      </c>
      <c r="I1393" s="4">
        <f t="shared" si="42"/>
        <v>112</v>
      </c>
      <c r="J1393" s="4" t="s">
        <v>1</v>
      </c>
      <c r="K1393" s="4" t="s">
        <v>13</v>
      </c>
      <c r="L1393" s="13">
        <f t="shared" si="43"/>
        <v>-16836.576438356165</v>
      </c>
    </row>
    <row r="1394" spans="1:12" x14ac:dyDescent="0.25">
      <c r="A1394" s="4" t="s">
        <v>5522</v>
      </c>
      <c r="B1394" s="5">
        <v>1393</v>
      </c>
      <c r="C1394" s="6">
        <v>40224</v>
      </c>
      <c r="D1394" s="6">
        <v>40085</v>
      </c>
      <c r="E1394" s="4">
        <v>210</v>
      </c>
      <c r="F1394" s="12">
        <v>84925.4</v>
      </c>
      <c r="G1394" s="6">
        <v>39972</v>
      </c>
      <c r="H1394" s="6">
        <v>40084</v>
      </c>
      <c r="I1394" s="4">
        <f t="shared" si="42"/>
        <v>112</v>
      </c>
      <c r="J1394" s="4" t="s">
        <v>1</v>
      </c>
      <c r="K1394" s="4" t="s">
        <v>13</v>
      </c>
      <c r="L1394" s="13">
        <f t="shared" si="43"/>
        <v>26059.300821917808</v>
      </c>
    </row>
    <row r="1395" spans="1:12" x14ac:dyDescent="0.25">
      <c r="A1395" s="4" t="s">
        <v>5523</v>
      </c>
      <c r="B1395" s="5">
        <v>1394</v>
      </c>
      <c r="C1395" s="6">
        <v>40401</v>
      </c>
      <c r="D1395" s="6">
        <v>40085</v>
      </c>
      <c r="E1395" s="4">
        <v>1246</v>
      </c>
      <c r="F1395" s="12">
        <v>121949.2</v>
      </c>
      <c r="G1395" s="6">
        <v>39999</v>
      </c>
      <c r="H1395" s="6">
        <v>40084</v>
      </c>
      <c r="I1395" s="4">
        <f t="shared" si="42"/>
        <v>85</v>
      </c>
      <c r="J1395" s="4" t="s">
        <v>1</v>
      </c>
      <c r="K1395" s="4" t="s">
        <v>13</v>
      </c>
      <c r="L1395" s="13">
        <f t="shared" si="43"/>
        <v>28399.128767123286</v>
      </c>
    </row>
    <row r="1396" spans="1:12" x14ac:dyDescent="0.25">
      <c r="A1396" s="4" t="s">
        <v>5524</v>
      </c>
      <c r="B1396" s="5">
        <v>1395</v>
      </c>
      <c r="C1396" s="6">
        <v>40401</v>
      </c>
      <c r="D1396" s="6">
        <v>40085</v>
      </c>
      <c r="E1396" s="4">
        <v>1247</v>
      </c>
      <c r="F1396" s="12">
        <v>-157588.1</v>
      </c>
      <c r="G1396" s="6">
        <v>39999</v>
      </c>
      <c r="H1396" s="6">
        <v>40084</v>
      </c>
      <c r="I1396" s="4">
        <f t="shared" si="42"/>
        <v>85</v>
      </c>
      <c r="J1396" s="4" t="s">
        <v>1</v>
      </c>
      <c r="K1396" s="4" t="s">
        <v>13</v>
      </c>
      <c r="L1396" s="13">
        <f t="shared" si="43"/>
        <v>-36698.598630136985</v>
      </c>
    </row>
    <row r="1397" spans="1:12" x14ac:dyDescent="0.25">
      <c r="A1397" s="4" t="s">
        <v>5525</v>
      </c>
      <c r="B1397" s="5">
        <v>1396</v>
      </c>
      <c r="C1397" s="6">
        <v>40407</v>
      </c>
      <c r="D1397" s="6">
        <v>40085</v>
      </c>
      <c r="E1397" s="4">
        <v>43</v>
      </c>
      <c r="F1397" s="12">
        <v>27394</v>
      </c>
      <c r="G1397" s="6">
        <v>39999</v>
      </c>
      <c r="H1397" s="6">
        <v>40084</v>
      </c>
      <c r="I1397" s="4">
        <f t="shared" si="42"/>
        <v>85</v>
      </c>
      <c r="J1397" s="4" t="s">
        <v>1</v>
      </c>
      <c r="K1397" s="4" t="s">
        <v>13</v>
      </c>
      <c r="L1397" s="13">
        <f t="shared" si="43"/>
        <v>6379.4246575342459</v>
      </c>
    </row>
    <row r="1398" spans="1:12" x14ac:dyDescent="0.25">
      <c r="A1398" s="4" t="s">
        <v>5526</v>
      </c>
      <c r="B1398" s="5">
        <v>1397</v>
      </c>
      <c r="C1398" s="6">
        <v>40407</v>
      </c>
      <c r="D1398" s="6">
        <v>40085</v>
      </c>
      <c r="E1398" s="4">
        <v>210</v>
      </c>
      <c r="F1398" s="12">
        <v>-32049.599999999999</v>
      </c>
      <c r="G1398" s="6">
        <v>39999</v>
      </c>
      <c r="H1398" s="6">
        <v>40084</v>
      </c>
      <c r="I1398" s="4">
        <f t="shared" si="42"/>
        <v>85</v>
      </c>
      <c r="J1398" s="4" t="s">
        <v>1</v>
      </c>
      <c r="K1398" s="4" t="s">
        <v>13</v>
      </c>
      <c r="L1398" s="13">
        <f t="shared" si="43"/>
        <v>-7463.6054794520551</v>
      </c>
    </row>
    <row r="1399" spans="1:12" x14ac:dyDescent="0.25">
      <c r="A1399" s="4" t="s">
        <v>5527</v>
      </c>
      <c r="B1399" s="5">
        <v>1398</v>
      </c>
      <c r="C1399" s="6">
        <v>40458</v>
      </c>
      <c r="D1399" s="6">
        <v>40086</v>
      </c>
      <c r="E1399" s="4">
        <v>43</v>
      </c>
      <c r="F1399" s="12">
        <v>-429238.7</v>
      </c>
      <c r="G1399" s="6">
        <v>40050</v>
      </c>
      <c r="H1399" s="6">
        <v>40085</v>
      </c>
      <c r="I1399" s="4">
        <f t="shared" si="42"/>
        <v>35</v>
      </c>
      <c r="J1399" s="4" t="s">
        <v>1</v>
      </c>
      <c r="K1399" s="4" t="s">
        <v>13</v>
      </c>
      <c r="L1399" s="13">
        <f t="shared" si="43"/>
        <v>-41159.875342465755</v>
      </c>
    </row>
    <row r="1400" spans="1:12" x14ac:dyDescent="0.25">
      <c r="A1400" s="4" t="s">
        <v>5528</v>
      </c>
      <c r="B1400" s="5">
        <v>1399</v>
      </c>
      <c r="C1400" s="6">
        <v>40458</v>
      </c>
      <c r="D1400" s="6">
        <v>40086</v>
      </c>
      <c r="E1400" s="4">
        <v>210</v>
      </c>
      <c r="F1400" s="12">
        <v>-57345.7</v>
      </c>
      <c r="G1400" s="6">
        <v>40050</v>
      </c>
      <c r="H1400" s="6">
        <v>40085</v>
      </c>
      <c r="I1400" s="4">
        <f t="shared" si="42"/>
        <v>35</v>
      </c>
      <c r="J1400" s="4" t="s">
        <v>1</v>
      </c>
      <c r="K1400" s="4" t="s">
        <v>13</v>
      </c>
      <c r="L1400" s="13">
        <f t="shared" si="43"/>
        <v>-5498.902739726027</v>
      </c>
    </row>
    <row r="1401" spans="1:12" x14ac:dyDescent="0.25">
      <c r="A1401" s="4" t="s">
        <v>5529</v>
      </c>
      <c r="B1401" s="5">
        <v>1400</v>
      </c>
      <c r="C1401" s="6">
        <v>40308</v>
      </c>
      <c r="D1401" s="6">
        <v>40086</v>
      </c>
      <c r="E1401" s="4">
        <v>1</v>
      </c>
      <c r="F1401" s="12">
        <v>-170759.7</v>
      </c>
      <c r="G1401" s="6">
        <v>40071</v>
      </c>
      <c r="H1401" s="6">
        <v>40085</v>
      </c>
      <c r="I1401" s="4">
        <f t="shared" si="42"/>
        <v>14</v>
      </c>
      <c r="J1401" s="4" t="s">
        <v>1</v>
      </c>
      <c r="K1401" s="4" t="s">
        <v>13</v>
      </c>
      <c r="L1401" s="13">
        <f t="shared" si="43"/>
        <v>-6549.687123287672</v>
      </c>
    </row>
    <row r="1402" spans="1:12" x14ac:dyDescent="0.25">
      <c r="A1402" s="4" t="s">
        <v>5530</v>
      </c>
      <c r="B1402" s="5">
        <v>1401</v>
      </c>
      <c r="C1402" s="6">
        <v>40312</v>
      </c>
      <c r="D1402" s="6">
        <v>40087</v>
      </c>
      <c r="E1402" s="4">
        <v>1</v>
      </c>
      <c r="F1402" s="12">
        <v>-97664.8</v>
      </c>
      <c r="G1402" s="6">
        <v>40059</v>
      </c>
      <c r="H1402" s="6">
        <v>40086</v>
      </c>
      <c r="I1402" s="4">
        <f t="shared" si="42"/>
        <v>27</v>
      </c>
      <c r="J1402" s="4" t="s">
        <v>0</v>
      </c>
      <c r="K1402" s="4" t="s">
        <v>14</v>
      </c>
      <c r="L1402" s="13">
        <f t="shared" si="43"/>
        <v>-7224.5194520547939</v>
      </c>
    </row>
    <row r="1403" spans="1:12" x14ac:dyDescent="0.25">
      <c r="A1403" s="4" t="s">
        <v>5531</v>
      </c>
      <c r="B1403" s="5">
        <v>1402</v>
      </c>
      <c r="C1403" s="6">
        <v>40477</v>
      </c>
      <c r="D1403" s="6">
        <v>40087</v>
      </c>
      <c r="E1403" s="4">
        <v>43</v>
      </c>
      <c r="F1403" s="12">
        <v>12096915.800000001</v>
      </c>
      <c r="G1403" s="6">
        <v>40069</v>
      </c>
      <c r="H1403" s="6">
        <v>40086</v>
      </c>
      <c r="I1403" s="4">
        <f t="shared" si="42"/>
        <v>17</v>
      </c>
      <c r="J1403" s="4" t="s">
        <v>1</v>
      </c>
      <c r="K1403" s="4" t="s">
        <v>13</v>
      </c>
      <c r="L1403" s="13">
        <f t="shared" si="43"/>
        <v>563417.9961643836</v>
      </c>
    </row>
    <row r="1404" spans="1:12" x14ac:dyDescent="0.25">
      <c r="A1404" s="4" t="s">
        <v>5532</v>
      </c>
      <c r="B1404" s="5">
        <v>1403</v>
      </c>
      <c r="C1404" s="6">
        <v>40477</v>
      </c>
      <c r="D1404" s="6">
        <v>40087</v>
      </c>
      <c r="E1404" s="4">
        <v>210</v>
      </c>
      <c r="F1404" s="12">
        <v>5258816</v>
      </c>
      <c r="G1404" s="6">
        <v>40069</v>
      </c>
      <c r="H1404" s="6">
        <v>40086</v>
      </c>
      <c r="I1404" s="4">
        <f t="shared" si="42"/>
        <v>17</v>
      </c>
      <c r="J1404" s="4" t="s">
        <v>1</v>
      </c>
      <c r="K1404" s="4" t="s">
        <v>13</v>
      </c>
      <c r="L1404" s="13">
        <f t="shared" si="43"/>
        <v>244931.15616438357</v>
      </c>
    </row>
    <row r="1405" spans="1:12" x14ac:dyDescent="0.25">
      <c r="A1405" s="4" t="s">
        <v>5533</v>
      </c>
      <c r="B1405" s="5">
        <v>1404</v>
      </c>
      <c r="C1405" s="6">
        <v>40407</v>
      </c>
      <c r="D1405" s="6">
        <v>40088</v>
      </c>
      <c r="E1405" s="4">
        <v>43</v>
      </c>
      <c r="F1405" s="12">
        <v>125792.7</v>
      </c>
      <c r="G1405" s="6">
        <v>39996</v>
      </c>
      <c r="H1405" s="6">
        <v>40087</v>
      </c>
      <c r="I1405" s="4">
        <f t="shared" si="42"/>
        <v>91</v>
      </c>
      <c r="J1405" s="4" t="s">
        <v>1</v>
      </c>
      <c r="K1405" s="4" t="s">
        <v>13</v>
      </c>
      <c r="L1405" s="13">
        <f t="shared" si="43"/>
        <v>31362.015616438355</v>
      </c>
    </row>
    <row r="1406" spans="1:12" x14ac:dyDescent="0.25">
      <c r="A1406" s="4" t="s">
        <v>5534</v>
      </c>
      <c r="B1406" s="5">
        <v>1405</v>
      </c>
      <c r="C1406" s="6">
        <v>40407</v>
      </c>
      <c r="D1406" s="6">
        <v>40088</v>
      </c>
      <c r="E1406" s="4">
        <v>210</v>
      </c>
      <c r="F1406" s="12">
        <v>-164671.1</v>
      </c>
      <c r="G1406" s="6">
        <v>39996</v>
      </c>
      <c r="H1406" s="6">
        <v>40087</v>
      </c>
      <c r="I1406" s="4">
        <f t="shared" si="42"/>
        <v>91</v>
      </c>
      <c r="J1406" s="4" t="s">
        <v>1</v>
      </c>
      <c r="K1406" s="4" t="s">
        <v>13</v>
      </c>
      <c r="L1406" s="13">
        <f t="shared" si="43"/>
        <v>-41054.986575342467</v>
      </c>
    </row>
    <row r="1407" spans="1:12" x14ac:dyDescent="0.25">
      <c r="A1407" s="4" t="s">
        <v>5535</v>
      </c>
      <c r="B1407" s="5">
        <v>1406</v>
      </c>
      <c r="C1407" s="6">
        <v>40098</v>
      </c>
      <c r="D1407" s="6">
        <v>40088</v>
      </c>
      <c r="E1407" s="4">
        <v>1</v>
      </c>
      <c r="F1407" s="12">
        <v>-102141.9</v>
      </c>
      <c r="G1407" s="6">
        <v>40057</v>
      </c>
      <c r="H1407" s="6">
        <v>40087</v>
      </c>
      <c r="I1407" s="4">
        <f t="shared" si="42"/>
        <v>30</v>
      </c>
      <c r="J1407" s="4" t="s">
        <v>1</v>
      </c>
      <c r="K1407" s="4" t="s">
        <v>13</v>
      </c>
      <c r="L1407" s="13">
        <f t="shared" si="43"/>
        <v>-8395.2246575342469</v>
      </c>
    </row>
    <row r="1408" spans="1:12" x14ac:dyDescent="0.25">
      <c r="A1408" s="4" t="s">
        <v>5536</v>
      </c>
      <c r="B1408" s="5">
        <v>1407</v>
      </c>
      <c r="C1408" s="6">
        <v>40417</v>
      </c>
      <c r="D1408" s="6">
        <v>40088</v>
      </c>
      <c r="E1408" s="4">
        <v>43</v>
      </c>
      <c r="F1408" s="12">
        <v>139397.9</v>
      </c>
      <c r="G1408" s="6">
        <v>40016</v>
      </c>
      <c r="H1408" s="6">
        <v>40087</v>
      </c>
      <c r="I1408" s="4">
        <f t="shared" si="42"/>
        <v>71</v>
      </c>
      <c r="J1408" s="4" t="s">
        <v>1</v>
      </c>
      <c r="K1408" s="4" t="s">
        <v>13</v>
      </c>
      <c r="L1408" s="13">
        <f t="shared" si="43"/>
        <v>27115.755890410957</v>
      </c>
    </row>
    <row r="1409" spans="1:12" x14ac:dyDescent="0.25">
      <c r="A1409" s="4" t="s">
        <v>5537</v>
      </c>
      <c r="B1409" s="5">
        <v>1408</v>
      </c>
      <c r="C1409" s="6">
        <v>40417</v>
      </c>
      <c r="D1409" s="6">
        <v>40088</v>
      </c>
      <c r="E1409" s="4">
        <v>210</v>
      </c>
      <c r="F1409" s="12">
        <v>-196559.6</v>
      </c>
      <c r="G1409" s="6">
        <v>40016</v>
      </c>
      <c r="H1409" s="6">
        <v>40087</v>
      </c>
      <c r="I1409" s="4">
        <f t="shared" si="42"/>
        <v>71</v>
      </c>
      <c r="J1409" s="4" t="s">
        <v>1</v>
      </c>
      <c r="K1409" s="4" t="s">
        <v>13</v>
      </c>
      <c r="L1409" s="13">
        <f t="shared" si="43"/>
        <v>-38234.881095890414</v>
      </c>
    </row>
    <row r="1410" spans="1:12" x14ac:dyDescent="0.25">
      <c r="A1410" s="4" t="s">
        <v>5538</v>
      </c>
      <c r="B1410" s="5">
        <v>1409</v>
      </c>
      <c r="C1410" s="6">
        <v>40337</v>
      </c>
      <c r="D1410" s="6">
        <v>40088</v>
      </c>
      <c r="E1410" s="4">
        <v>72</v>
      </c>
      <c r="F1410" s="12">
        <v>-63076.9</v>
      </c>
      <c r="G1410" s="6">
        <v>39933</v>
      </c>
      <c r="H1410" s="6">
        <v>40087</v>
      </c>
      <c r="I1410" s="4">
        <f t="shared" ref="I1410:I1473" si="44">H1410-G1410</f>
        <v>154</v>
      </c>
      <c r="J1410" s="4" t="s">
        <v>1</v>
      </c>
      <c r="K1410" s="4" t="s">
        <v>13</v>
      </c>
      <c r="L1410" s="13">
        <f t="shared" si="43"/>
        <v>-26613.267397260275</v>
      </c>
    </row>
    <row r="1411" spans="1:12" x14ac:dyDescent="0.25">
      <c r="A1411" s="4" t="s">
        <v>5539</v>
      </c>
      <c r="B1411" s="5">
        <v>1410</v>
      </c>
      <c r="C1411" s="6">
        <v>40337</v>
      </c>
      <c r="D1411" s="6">
        <v>40088</v>
      </c>
      <c r="E1411" s="4">
        <v>184</v>
      </c>
      <c r="F1411" s="12">
        <v>-88289</v>
      </c>
      <c r="G1411" s="6">
        <v>39933</v>
      </c>
      <c r="H1411" s="6">
        <v>40087</v>
      </c>
      <c r="I1411" s="4">
        <f t="shared" si="44"/>
        <v>154</v>
      </c>
      <c r="J1411" s="4" t="s">
        <v>1</v>
      </c>
      <c r="K1411" s="4" t="s">
        <v>13</v>
      </c>
      <c r="L1411" s="13">
        <f t="shared" ref="L1411:L1474" si="45">F1411/365*I1411</f>
        <v>-37250.701369863011</v>
      </c>
    </row>
    <row r="1412" spans="1:12" x14ac:dyDescent="0.25">
      <c r="A1412" s="4" t="s">
        <v>5540</v>
      </c>
      <c r="B1412" s="5">
        <v>1411</v>
      </c>
      <c r="C1412" s="6">
        <v>40149</v>
      </c>
      <c r="D1412" s="6">
        <v>40088</v>
      </c>
      <c r="E1412" s="4">
        <v>1</v>
      </c>
      <c r="F1412" s="12">
        <v>0</v>
      </c>
      <c r="G1412" s="6">
        <v>39826</v>
      </c>
      <c r="H1412" s="6">
        <v>40087</v>
      </c>
      <c r="I1412" s="4">
        <f t="shared" si="44"/>
        <v>261</v>
      </c>
      <c r="J1412" s="4" t="s">
        <v>1</v>
      </c>
      <c r="K1412" s="4" t="s">
        <v>13</v>
      </c>
      <c r="L1412" s="13">
        <f t="shared" si="45"/>
        <v>0</v>
      </c>
    </row>
    <row r="1413" spans="1:12" x14ac:dyDescent="0.25">
      <c r="A1413" s="4" t="s">
        <v>5541</v>
      </c>
      <c r="B1413" s="5">
        <v>1412</v>
      </c>
      <c r="C1413" s="6">
        <v>40310</v>
      </c>
      <c r="D1413" s="6">
        <v>40090</v>
      </c>
      <c r="E1413" s="4">
        <v>1242</v>
      </c>
      <c r="F1413" s="12">
        <v>6011.8</v>
      </c>
      <c r="G1413" s="6">
        <v>40075</v>
      </c>
      <c r="H1413" s="6">
        <v>40089</v>
      </c>
      <c r="I1413" s="4">
        <f t="shared" si="44"/>
        <v>14</v>
      </c>
      <c r="J1413" s="4" t="s">
        <v>1</v>
      </c>
      <c r="K1413" s="4" t="s">
        <v>13</v>
      </c>
      <c r="L1413" s="13">
        <f t="shared" si="45"/>
        <v>230.58958904109588</v>
      </c>
    </row>
    <row r="1414" spans="1:12" x14ac:dyDescent="0.25">
      <c r="A1414" s="4" t="s">
        <v>5542</v>
      </c>
      <c r="B1414" s="5">
        <v>1413</v>
      </c>
      <c r="C1414" s="6">
        <v>40310</v>
      </c>
      <c r="D1414" s="6">
        <v>40090</v>
      </c>
      <c r="E1414" s="4">
        <v>1243</v>
      </c>
      <c r="F1414" s="12">
        <v>3111.7</v>
      </c>
      <c r="G1414" s="6">
        <v>40075</v>
      </c>
      <c r="H1414" s="6">
        <v>40089</v>
      </c>
      <c r="I1414" s="4">
        <f t="shared" si="44"/>
        <v>14</v>
      </c>
      <c r="J1414" s="4" t="s">
        <v>1</v>
      </c>
      <c r="K1414" s="4" t="s">
        <v>13</v>
      </c>
      <c r="L1414" s="13">
        <f t="shared" si="45"/>
        <v>119.35287671232877</v>
      </c>
    </row>
    <row r="1415" spans="1:12" x14ac:dyDescent="0.25">
      <c r="A1415" s="4" t="s">
        <v>5543</v>
      </c>
      <c r="B1415" s="5">
        <v>1414</v>
      </c>
      <c r="C1415" s="6">
        <v>40212</v>
      </c>
      <c r="D1415" s="6">
        <v>40091</v>
      </c>
      <c r="E1415" s="4">
        <v>1240</v>
      </c>
      <c r="F1415" s="12">
        <v>3457.8</v>
      </c>
      <c r="G1415" s="6">
        <v>39803</v>
      </c>
      <c r="H1415" s="6">
        <v>40090</v>
      </c>
      <c r="I1415" s="4">
        <f t="shared" si="44"/>
        <v>287</v>
      </c>
      <c r="J1415" s="4" t="s">
        <v>1</v>
      </c>
      <c r="K1415" s="4" t="s">
        <v>13</v>
      </c>
      <c r="L1415" s="13">
        <f t="shared" si="45"/>
        <v>2718.8728767123289</v>
      </c>
    </row>
    <row r="1416" spans="1:12" x14ac:dyDescent="0.25">
      <c r="A1416" s="4" t="s">
        <v>5544</v>
      </c>
      <c r="B1416" s="5">
        <v>1415</v>
      </c>
      <c r="C1416" s="6">
        <v>40212</v>
      </c>
      <c r="D1416" s="6">
        <v>40091</v>
      </c>
      <c r="E1416" s="4">
        <v>1241</v>
      </c>
      <c r="F1416" s="12">
        <v>-9261.2999999999993</v>
      </c>
      <c r="G1416" s="6">
        <v>39803</v>
      </c>
      <c r="H1416" s="6">
        <v>40090</v>
      </c>
      <c r="I1416" s="4">
        <f t="shared" si="44"/>
        <v>287</v>
      </c>
      <c r="J1416" s="4" t="s">
        <v>1</v>
      </c>
      <c r="K1416" s="4" t="s">
        <v>13</v>
      </c>
      <c r="L1416" s="13">
        <f t="shared" si="45"/>
        <v>-7282.1728767123277</v>
      </c>
    </row>
    <row r="1417" spans="1:12" x14ac:dyDescent="0.25">
      <c r="A1417" s="4" t="s">
        <v>5545</v>
      </c>
      <c r="B1417" s="5">
        <v>1416</v>
      </c>
      <c r="C1417" s="6">
        <v>40368</v>
      </c>
      <c r="D1417" s="6">
        <v>40091</v>
      </c>
      <c r="E1417" s="4">
        <v>1</v>
      </c>
      <c r="F1417" s="12">
        <v>-175224.8</v>
      </c>
      <c r="G1417" s="6">
        <v>39968</v>
      </c>
      <c r="H1417" s="6">
        <v>40090</v>
      </c>
      <c r="I1417" s="4">
        <f t="shared" si="44"/>
        <v>122</v>
      </c>
      <c r="J1417" s="4" t="s">
        <v>1</v>
      </c>
      <c r="K1417" s="4" t="s">
        <v>13</v>
      </c>
      <c r="L1417" s="13">
        <f t="shared" si="45"/>
        <v>-58568.28931506849</v>
      </c>
    </row>
    <row r="1418" spans="1:12" x14ac:dyDescent="0.25">
      <c r="A1418" s="4" t="s">
        <v>5546</v>
      </c>
      <c r="B1418" s="5">
        <v>1417</v>
      </c>
      <c r="C1418" s="6">
        <v>40284</v>
      </c>
      <c r="D1418" s="6">
        <v>40091</v>
      </c>
      <c r="E1418" s="4">
        <v>43</v>
      </c>
      <c r="F1418" s="12">
        <v>-74586.7</v>
      </c>
      <c r="G1418" s="6">
        <v>39858</v>
      </c>
      <c r="H1418" s="6">
        <v>40090</v>
      </c>
      <c r="I1418" s="4">
        <f t="shared" si="44"/>
        <v>232</v>
      </c>
      <c r="J1418" s="4" t="s">
        <v>1</v>
      </c>
      <c r="K1418" s="4" t="s">
        <v>13</v>
      </c>
      <c r="L1418" s="13">
        <f t="shared" si="45"/>
        <v>-47408.532602739724</v>
      </c>
    </row>
    <row r="1419" spans="1:12" x14ac:dyDescent="0.25">
      <c r="A1419" s="4" t="s">
        <v>5547</v>
      </c>
      <c r="B1419" s="5">
        <v>1418</v>
      </c>
      <c r="C1419" s="6">
        <v>40284</v>
      </c>
      <c r="D1419" s="6">
        <v>40091</v>
      </c>
      <c r="E1419" s="4">
        <v>210</v>
      </c>
      <c r="F1419" s="12">
        <v>-9310.4</v>
      </c>
      <c r="G1419" s="6">
        <v>39858</v>
      </c>
      <c r="H1419" s="6">
        <v>40090</v>
      </c>
      <c r="I1419" s="4">
        <f t="shared" si="44"/>
        <v>232</v>
      </c>
      <c r="J1419" s="4" t="s">
        <v>1</v>
      </c>
      <c r="K1419" s="4" t="s">
        <v>13</v>
      </c>
      <c r="L1419" s="13">
        <f t="shared" si="45"/>
        <v>-5917.8432876712332</v>
      </c>
    </row>
    <row r="1420" spans="1:12" x14ac:dyDescent="0.25">
      <c r="A1420" s="4" t="s">
        <v>5548</v>
      </c>
      <c r="B1420" s="5">
        <v>1419</v>
      </c>
      <c r="C1420" s="6">
        <v>40338</v>
      </c>
      <c r="D1420" s="6">
        <v>40092</v>
      </c>
      <c r="E1420" s="4">
        <v>43</v>
      </c>
      <c r="F1420" s="12">
        <v>118553.1</v>
      </c>
      <c r="G1420" s="6">
        <v>39932</v>
      </c>
      <c r="H1420" s="6">
        <v>40091</v>
      </c>
      <c r="I1420" s="4">
        <f t="shared" si="44"/>
        <v>159</v>
      </c>
      <c r="J1420" s="4" t="s">
        <v>1</v>
      </c>
      <c r="K1420" s="4" t="s">
        <v>13</v>
      </c>
      <c r="L1420" s="13">
        <f t="shared" si="45"/>
        <v>51643.679178082195</v>
      </c>
    </row>
    <row r="1421" spans="1:12" x14ac:dyDescent="0.25">
      <c r="A1421" s="4" t="s">
        <v>5549</v>
      </c>
      <c r="B1421" s="5">
        <v>1420</v>
      </c>
      <c r="C1421" s="6">
        <v>40338</v>
      </c>
      <c r="D1421" s="6">
        <v>40092</v>
      </c>
      <c r="E1421" s="4">
        <v>210</v>
      </c>
      <c r="F1421" s="12">
        <v>-156564.5</v>
      </c>
      <c r="G1421" s="6">
        <v>39932</v>
      </c>
      <c r="H1421" s="6">
        <v>40091</v>
      </c>
      <c r="I1421" s="4">
        <f t="shared" si="44"/>
        <v>159</v>
      </c>
      <c r="J1421" s="4" t="s">
        <v>1</v>
      </c>
      <c r="K1421" s="4" t="s">
        <v>13</v>
      </c>
      <c r="L1421" s="13">
        <f t="shared" si="45"/>
        <v>-68202.069863013705</v>
      </c>
    </row>
    <row r="1422" spans="1:12" x14ac:dyDescent="0.25">
      <c r="A1422" s="4" t="s">
        <v>5550</v>
      </c>
      <c r="B1422" s="5">
        <v>1421</v>
      </c>
      <c r="C1422" s="6">
        <v>40365</v>
      </c>
      <c r="D1422" s="6">
        <v>40092</v>
      </c>
      <c r="E1422" s="4">
        <v>1233</v>
      </c>
      <c r="F1422" s="12">
        <v>-176720.2</v>
      </c>
      <c r="G1422" s="6">
        <v>39973</v>
      </c>
      <c r="H1422" s="6">
        <v>40091</v>
      </c>
      <c r="I1422" s="4">
        <f t="shared" si="44"/>
        <v>118</v>
      </c>
      <c r="J1422" s="4" t="s">
        <v>1</v>
      </c>
      <c r="K1422" s="4" t="s">
        <v>13</v>
      </c>
      <c r="L1422" s="13">
        <f t="shared" si="45"/>
        <v>-57131.461917808228</v>
      </c>
    </row>
    <row r="1423" spans="1:12" x14ac:dyDescent="0.25">
      <c r="A1423" s="4" t="s">
        <v>5551</v>
      </c>
      <c r="B1423" s="5">
        <v>1422</v>
      </c>
      <c r="C1423" s="6">
        <v>40365</v>
      </c>
      <c r="D1423" s="6">
        <v>40092</v>
      </c>
      <c r="E1423" s="4">
        <v>1234</v>
      </c>
      <c r="F1423" s="12">
        <v>-265476.2</v>
      </c>
      <c r="G1423" s="6">
        <v>39973</v>
      </c>
      <c r="H1423" s="6">
        <v>40091</v>
      </c>
      <c r="I1423" s="4">
        <f t="shared" si="44"/>
        <v>118</v>
      </c>
      <c r="J1423" s="4" t="s">
        <v>1</v>
      </c>
      <c r="K1423" s="4" t="s">
        <v>13</v>
      </c>
      <c r="L1423" s="13">
        <f t="shared" si="45"/>
        <v>-85825.182465753431</v>
      </c>
    </row>
    <row r="1424" spans="1:12" x14ac:dyDescent="0.25">
      <c r="A1424" s="4" t="s">
        <v>5552</v>
      </c>
      <c r="B1424" s="5">
        <v>1423</v>
      </c>
      <c r="C1424" s="6">
        <v>40108</v>
      </c>
      <c r="D1424" s="6">
        <v>40092</v>
      </c>
      <c r="E1424" s="4">
        <v>43</v>
      </c>
      <c r="F1424" s="12">
        <v>-18027.2</v>
      </c>
      <c r="G1424" s="6">
        <v>40056</v>
      </c>
      <c r="H1424" s="6">
        <v>40091</v>
      </c>
      <c r="I1424" s="4">
        <f t="shared" si="44"/>
        <v>35</v>
      </c>
      <c r="J1424" s="4" t="s">
        <v>1</v>
      </c>
      <c r="K1424" s="4" t="s">
        <v>13</v>
      </c>
      <c r="L1424" s="13">
        <f t="shared" si="45"/>
        <v>-1728.6356164383562</v>
      </c>
    </row>
    <row r="1425" spans="1:12" x14ac:dyDescent="0.25">
      <c r="A1425" s="4" t="s">
        <v>5553</v>
      </c>
      <c r="B1425" s="5">
        <v>1424</v>
      </c>
      <c r="C1425" s="6">
        <v>40108</v>
      </c>
      <c r="D1425" s="6">
        <v>40092</v>
      </c>
      <c r="E1425" s="4">
        <v>210</v>
      </c>
      <c r="F1425" s="12">
        <v>-60539.9</v>
      </c>
      <c r="G1425" s="6">
        <v>40056</v>
      </c>
      <c r="H1425" s="6">
        <v>40091</v>
      </c>
      <c r="I1425" s="4">
        <f t="shared" si="44"/>
        <v>35</v>
      </c>
      <c r="J1425" s="4" t="s">
        <v>1</v>
      </c>
      <c r="K1425" s="4" t="s">
        <v>13</v>
      </c>
      <c r="L1425" s="13">
        <f t="shared" si="45"/>
        <v>-5805.1958904109588</v>
      </c>
    </row>
    <row r="1426" spans="1:12" x14ac:dyDescent="0.25">
      <c r="A1426" s="4" t="s">
        <v>5554</v>
      </c>
      <c r="B1426" s="5">
        <v>1425</v>
      </c>
      <c r="C1426" s="6">
        <v>40365</v>
      </c>
      <c r="D1426" s="6">
        <v>40093</v>
      </c>
      <c r="E1426" s="4">
        <v>43</v>
      </c>
      <c r="F1426" s="12">
        <v>-90417.600000000006</v>
      </c>
      <c r="G1426" s="6">
        <v>39955</v>
      </c>
      <c r="H1426" s="6">
        <v>40092</v>
      </c>
      <c r="I1426" s="4">
        <f t="shared" si="44"/>
        <v>137</v>
      </c>
      <c r="J1426" s="4" t="s">
        <v>0</v>
      </c>
      <c r="K1426" s="4" t="s">
        <v>14</v>
      </c>
      <c r="L1426" s="13">
        <f t="shared" si="45"/>
        <v>-33937.564931506851</v>
      </c>
    </row>
    <row r="1427" spans="1:12" x14ac:dyDescent="0.25">
      <c r="A1427" s="4" t="s">
        <v>5555</v>
      </c>
      <c r="B1427" s="5">
        <v>1426</v>
      </c>
      <c r="C1427" s="6">
        <v>40365</v>
      </c>
      <c r="D1427" s="6">
        <v>40093</v>
      </c>
      <c r="E1427" s="4">
        <v>210</v>
      </c>
      <c r="F1427" s="12">
        <v>152229.1</v>
      </c>
      <c r="G1427" s="6">
        <v>39955</v>
      </c>
      <c r="H1427" s="6">
        <v>40092</v>
      </c>
      <c r="I1427" s="4">
        <f t="shared" si="44"/>
        <v>137</v>
      </c>
      <c r="J1427" s="4" t="s">
        <v>0</v>
      </c>
      <c r="K1427" s="4" t="s">
        <v>14</v>
      </c>
      <c r="L1427" s="13">
        <f t="shared" si="45"/>
        <v>57138.04575342466</v>
      </c>
    </row>
    <row r="1428" spans="1:12" x14ac:dyDescent="0.25">
      <c r="A1428" s="4" t="s">
        <v>5556</v>
      </c>
      <c r="B1428" s="5">
        <v>1427</v>
      </c>
      <c r="C1428" s="6">
        <v>40436</v>
      </c>
      <c r="D1428" s="6">
        <v>40093</v>
      </c>
      <c r="E1428" s="4">
        <v>43</v>
      </c>
      <c r="F1428" s="12">
        <v>-173015.1</v>
      </c>
      <c r="G1428" s="6">
        <v>40027</v>
      </c>
      <c r="H1428" s="6">
        <v>40092</v>
      </c>
      <c r="I1428" s="4">
        <f t="shared" si="44"/>
        <v>65</v>
      </c>
      <c r="J1428" s="4" t="s">
        <v>0</v>
      </c>
      <c r="K1428" s="4" t="s">
        <v>14</v>
      </c>
      <c r="L1428" s="13">
        <f t="shared" si="45"/>
        <v>-30810.908219178084</v>
      </c>
    </row>
    <row r="1429" spans="1:12" x14ac:dyDescent="0.25">
      <c r="A1429" s="4" t="s">
        <v>5557</v>
      </c>
      <c r="B1429" s="5">
        <v>1428</v>
      </c>
      <c r="C1429" s="6">
        <v>40436</v>
      </c>
      <c r="D1429" s="6">
        <v>40093</v>
      </c>
      <c r="E1429" s="4">
        <v>210</v>
      </c>
      <c r="F1429" s="12">
        <v>288201</v>
      </c>
      <c r="G1429" s="6">
        <v>40027</v>
      </c>
      <c r="H1429" s="6">
        <v>40092</v>
      </c>
      <c r="I1429" s="4">
        <f t="shared" si="44"/>
        <v>65</v>
      </c>
      <c r="J1429" s="4" t="s">
        <v>0</v>
      </c>
      <c r="K1429" s="4" t="s">
        <v>14</v>
      </c>
      <c r="L1429" s="13">
        <f t="shared" si="45"/>
        <v>51323.465753424658</v>
      </c>
    </row>
    <row r="1430" spans="1:12" x14ac:dyDescent="0.25">
      <c r="A1430" s="4" t="s">
        <v>5558</v>
      </c>
      <c r="B1430" s="5">
        <v>1429</v>
      </c>
      <c r="C1430" s="6">
        <v>40406</v>
      </c>
      <c r="D1430" s="6">
        <v>40094</v>
      </c>
      <c r="E1430" s="4">
        <v>43</v>
      </c>
      <c r="F1430" s="12">
        <v>100625.8</v>
      </c>
      <c r="G1430" s="6">
        <v>39999</v>
      </c>
      <c r="H1430" s="6">
        <v>40093</v>
      </c>
      <c r="I1430" s="4">
        <f t="shared" si="44"/>
        <v>94</v>
      </c>
      <c r="J1430" s="4" t="s">
        <v>1</v>
      </c>
      <c r="K1430" s="4" t="s">
        <v>13</v>
      </c>
      <c r="L1430" s="13">
        <f t="shared" si="45"/>
        <v>25914.589589041094</v>
      </c>
    </row>
    <row r="1431" spans="1:12" x14ac:dyDescent="0.25">
      <c r="A1431" s="4" t="s">
        <v>5559</v>
      </c>
      <c r="B1431" s="5">
        <v>1430</v>
      </c>
      <c r="C1431" s="6">
        <v>40406</v>
      </c>
      <c r="D1431" s="6">
        <v>40094</v>
      </c>
      <c r="E1431" s="4">
        <v>210</v>
      </c>
      <c r="F1431" s="12">
        <v>-138558</v>
      </c>
      <c r="G1431" s="6">
        <v>39999</v>
      </c>
      <c r="H1431" s="6">
        <v>40093</v>
      </c>
      <c r="I1431" s="4">
        <f t="shared" si="44"/>
        <v>94</v>
      </c>
      <c r="J1431" s="4" t="s">
        <v>1</v>
      </c>
      <c r="K1431" s="4" t="s">
        <v>13</v>
      </c>
      <c r="L1431" s="13">
        <f t="shared" si="45"/>
        <v>-35683.430136986302</v>
      </c>
    </row>
    <row r="1432" spans="1:12" x14ac:dyDescent="0.25">
      <c r="A1432" s="4" t="s">
        <v>5560</v>
      </c>
      <c r="B1432" s="5">
        <v>1431</v>
      </c>
      <c r="C1432" s="6">
        <v>40312</v>
      </c>
      <c r="D1432" s="6">
        <v>40094</v>
      </c>
      <c r="E1432" s="4">
        <v>1</v>
      </c>
      <c r="F1432" s="12">
        <v>-100612.4</v>
      </c>
      <c r="G1432" s="6">
        <v>40089</v>
      </c>
      <c r="H1432" s="6">
        <v>40093</v>
      </c>
      <c r="I1432" s="4">
        <f t="shared" si="44"/>
        <v>4</v>
      </c>
      <c r="J1432" s="4" t="s">
        <v>1</v>
      </c>
      <c r="K1432" s="4" t="s">
        <v>13</v>
      </c>
      <c r="L1432" s="13">
        <f t="shared" si="45"/>
        <v>-1102.6016438356164</v>
      </c>
    </row>
    <row r="1433" spans="1:12" x14ac:dyDescent="0.25">
      <c r="A1433" s="4" t="s">
        <v>5561</v>
      </c>
      <c r="B1433" s="5">
        <v>1432</v>
      </c>
      <c r="C1433" s="6">
        <v>40347</v>
      </c>
      <c r="D1433" s="6">
        <v>40094</v>
      </c>
      <c r="E1433" s="4">
        <v>1</v>
      </c>
      <c r="F1433" s="12">
        <v>-61598</v>
      </c>
      <c r="G1433" s="6">
        <v>39943</v>
      </c>
      <c r="H1433" s="6">
        <v>40093</v>
      </c>
      <c r="I1433" s="4">
        <f t="shared" si="44"/>
        <v>150</v>
      </c>
      <c r="J1433" s="4" t="s">
        <v>1</v>
      </c>
      <c r="K1433" s="4" t="s">
        <v>13</v>
      </c>
      <c r="L1433" s="13">
        <f t="shared" si="45"/>
        <v>-25314.246575342466</v>
      </c>
    </row>
    <row r="1434" spans="1:12" x14ac:dyDescent="0.25">
      <c r="A1434" s="4" t="s">
        <v>5562</v>
      </c>
      <c r="B1434" s="5">
        <v>1433</v>
      </c>
      <c r="C1434" s="6">
        <v>40394</v>
      </c>
      <c r="D1434" s="6">
        <v>40094</v>
      </c>
      <c r="E1434" s="4">
        <v>43</v>
      </c>
      <c r="F1434" s="12">
        <v>278072.90000000002</v>
      </c>
      <c r="G1434" s="6">
        <v>39990</v>
      </c>
      <c r="H1434" s="6">
        <v>40093</v>
      </c>
      <c r="I1434" s="4">
        <f t="shared" si="44"/>
        <v>103</v>
      </c>
      <c r="J1434" s="4" t="s">
        <v>1</v>
      </c>
      <c r="K1434" s="4" t="s">
        <v>13</v>
      </c>
      <c r="L1434" s="13">
        <f t="shared" si="45"/>
        <v>78469.886849315066</v>
      </c>
    </row>
    <row r="1435" spans="1:12" x14ac:dyDescent="0.25">
      <c r="A1435" s="4" t="s">
        <v>5563</v>
      </c>
      <c r="B1435" s="5">
        <v>1434</v>
      </c>
      <c r="C1435" s="6">
        <v>40394</v>
      </c>
      <c r="D1435" s="6">
        <v>40094</v>
      </c>
      <c r="E1435" s="4">
        <v>210</v>
      </c>
      <c r="F1435" s="12">
        <v>-389219.3</v>
      </c>
      <c r="G1435" s="6">
        <v>39990</v>
      </c>
      <c r="H1435" s="6">
        <v>40093</v>
      </c>
      <c r="I1435" s="4">
        <f t="shared" si="44"/>
        <v>103</v>
      </c>
      <c r="J1435" s="4" t="s">
        <v>1</v>
      </c>
      <c r="K1435" s="4" t="s">
        <v>13</v>
      </c>
      <c r="L1435" s="13">
        <f t="shared" si="45"/>
        <v>-109834.48739726027</v>
      </c>
    </row>
    <row r="1436" spans="1:12" x14ac:dyDescent="0.25">
      <c r="A1436" s="4" t="s">
        <v>5564</v>
      </c>
      <c r="B1436" s="5">
        <v>1435</v>
      </c>
      <c r="C1436" s="6">
        <v>40393</v>
      </c>
      <c r="D1436" s="6">
        <v>40095</v>
      </c>
      <c r="E1436" s="4">
        <v>1242</v>
      </c>
      <c r="F1436" s="12">
        <v>103818.7</v>
      </c>
      <c r="G1436" s="6">
        <v>39986</v>
      </c>
      <c r="H1436" s="6">
        <v>40094</v>
      </c>
      <c r="I1436" s="4">
        <f t="shared" si="44"/>
        <v>108</v>
      </c>
      <c r="J1436" s="4" t="s">
        <v>1</v>
      </c>
      <c r="K1436" s="4" t="s">
        <v>13</v>
      </c>
      <c r="L1436" s="13">
        <f t="shared" si="45"/>
        <v>30718.957808219177</v>
      </c>
    </row>
    <row r="1437" spans="1:12" x14ac:dyDescent="0.25">
      <c r="A1437" s="4" t="s">
        <v>5565</v>
      </c>
      <c r="B1437" s="5">
        <v>1436</v>
      </c>
      <c r="C1437" s="6">
        <v>40393</v>
      </c>
      <c r="D1437" s="6">
        <v>40095</v>
      </c>
      <c r="E1437" s="4">
        <v>1243</v>
      </c>
      <c r="F1437" s="12">
        <v>-132891.79999999999</v>
      </c>
      <c r="G1437" s="6">
        <v>39986</v>
      </c>
      <c r="H1437" s="6">
        <v>40094</v>
      </c>
      <c r="I1437" s="4">
        <f t="shared" si="44"/>
        <v>108</v>
      </c>
      <c r="J1437" s="4" t="s">
        <v>1</v>
      </c>
      <c r="K1437" s="4" t="s">
        <v>13</v>
      </c>
      <c r="L1437" s="13">
        <f t="shared" si="45"/>
        <v>-39321.409315068493</v>
      </c>
    </row>
    <row r="1438" spans="1:12" x14ac:dyDescent="0.25">
      <c r="A1438" s="4" t="s">
        <v>5566</v>
      </c>
      <c r="B1438" s="5">
        <v>1437</v>
      </c>
      <c r="C1438" s="6">
        <v>40392</v>
      </c>
      <c r="D1438" s="6">
        <v>40095</v>
      </c>
      <c r="E1438" s="4">
        <v>43</v>
      </c>
      <c r="F1438" s="12">
        <v>159834.4</v>
      </c>
      <c r="G1438" s="6">
        <v>39985</v>
      </c>
      <c r="H1438" s="6">
        <v>40094</v>
      </c>
      <c r="I1438" s="4">
        <f t="shared" si="44"/>
        <v>109</v>
      </c>
      <c r="J1438" s="4" t="s">
        <v>1</v>
      </c>
      <c r="K1438" s="4" t="s">
        <v>13</v>
      </c>
      <c r="L1438" s="13">
        <f t="shared" si="45"/>
        <v>47731.368767123284</v>
      </c>
    </row>
    <row r="1439" spans="1:12" x14ac:dyDescent="0.25">
      <c r="A1439" s="4" t="s">
        <v>5567</v>
      </c>
      <c r="B1439" s="5">
        <v>1438</v>
      </c>
      <c r="C1439" s="6">
        <v>40392</v>
      </c>
      <c r="D1439" s="6">
        <v>40095</v>
      </c>
      <c r="E1439" s="4">
        <v>210</v>
      </c>
      <c r="F1439" s="12">
        <v>-169187.4</v>
      </c>
      <c r="G1439" s="6">
        <v>39985</v>
      </c>
      <c r="H1439" s="6">
        <v>40094</v>
      </c>
      <c r="I1439" s="4">
        <f t="shared" si="44"/>
        <v>109</v>
      </c>
      <c r="J1439" s="4" t="s">
        <v>1</v>
      </c>
      <c r="K1439" s="4" t="s">
        <v>13</v>
      </c>
      <c r="L1439" s="13">
        <f t="shared" si="45"/>
        <v>-50524.456438356159</v>
      </c>
    </row>
    <row r="1440" spans="1:12" x14ac:dyDescent="0.25">
      <c r="A1440" s="4" t="s">
        <v>5568</v>
      </c>
      <c r="B1440" s="5">
        <v>1439</v>
      </c>
      <c r="C1440" s="6">
        <v>40310</v>
      </c>
      <c r="D1440" s="6">
        <v>40095</v>
      </c>
      <c r="E1440" s="4">
        <v>43</v>
      </c>
      <c r="F1440" s="12">
        <v>-73129.2</v>
      </c>
      <c r="G1440" s="6">
        <v>40012</v>
      </c>
      <c r="H1440" s="6">
        <v>40094</v>
      </c>
      <c r="I1440" s="4">
        <f t="shared" si="44"/>
        <v>82</v>
      </c>
      <c r="J1440" s="4" t="s">
        <v>1</v>
      </c>
      <c r="K1440" s="4" t="s">
        <v>13</v>
      </c>
      <c r="L1440" s="13">
        <f t="shared" si="45"/>
        <v>-16429.025753424659</v>
      </c>
    </row>
    <row r="1441" spans="1:12" x14ac:dyDescent="0.25">
      <c r="A1441" s="4" t="s">
        <v>5569</v>
      </c>
      <c r="B1441" s="5">
        <v>1440</v>
      </c>
      <c r="C1441" s="6">
        <v>40310</v>
      </c>
      <c r="D1441" s="6">
        <v>40095</v>
      </c>
      <c r="E1441" s="4">
        <v>210</v>
      </c>
      <c r="F1441" s="12">
        <v>-70015.8</v>
      </c>
      <c r="G1441" s="6">
        <v>40012</v>
      </c>
      <c r="H1441" s="6">
        <v>40094</v>
      </c>
      <c r="I1441" s="4">
        <f t="shared" si="44"/>
        <v>82</v>
      </c>
      <c r="J1441" s="4" t="s">
        <v>1</v>
      </c>
      <c r="K1441" s="4" t="s">
        <v>13</v>
      </c>
      <c r="L1441" s="13">
        <f t="shared" si="45"/>
        <v>-15729.576986301372</v>
      </c>
    </row>
    <row r="1442" spans="1:12" x14ac:dyDescent="0.25">
      <c r="A1442" s="4" t="s">
        <v>5570</v>
      </c>
      <c r="B1442" s="5">
        <v>1441</v>
      </c>
      <c r="C1442" s="6">
        <v>40291</v>
      </c>
      <c r="D1442" s="6">
        <v>40095</v>
      </c>
      <c r="E1442" s="4">
        <v>1</v>
      </c>
      <c r="F1442" s="12">
        <v>-65105.3</v>
      </c>
      <c r="G1442" s="6">
        <v>40086</v>
      </c>
      <c r="H1442" s="6">
        <v>40094</v>
      </c>
      <c r="I1442" s="4">
        <f t="shared" si="44"/>
        <v>8</v>
      </c>
      <c r="J1442" s="4" t="s">
        <v>1</v>
      </c>
      <c r="K1442" s="4" t="s">
        <v>13</v>
      </c>
      <c r="L1442" s="13">
        <f t="shared" si="45"/>
        <v>-1426.9654794520548</v>
      </c>
    </row>
    <row r="1443" spans="1:12" x14ac:dyDescent="0.25">
      <c r="A1443" s="4" t="s">
        <v>5571</v>
      </c>
      <c r="B1443" s="5">
        <v>1442</v>
      </c>
      <c r="C1443" s="6">
        <v>40338</v>
      </c>
      <c r="D1443" s="6">
        <v>40096</v>
      </c>
      <c r="E1443" s="4">
        <v>43</v>
      </c>
      <c r="F1443" s="12">
        <v>-1623770.4</v>
      </c>
      <c r="G1443" s="6">
        <v>39943</v>
      </c>
      <c r="H1443" s="6">
        <v>40095</v>
      </c>
      <c r="I1443" s="4">
        <f t="shared" si="44"/>
        <v>152</v>
      </c>
      <c r="J1443" s="4" t="s">
        <v>1</v>
      </c>
      <c r="K1443" s="4" t="s">
        <v>13</v>
      </c>
      <c r="L1443" s="13">
        <f t="shared" si="45"/>
        <v>-676200.27616438351</v>
      </c>
    </row>
    <row r="1444" spans="1:12" x14ac:dyDescent="0.25">
      <c r="A1444" s="4" t="s">
        <v>5572</v>
      </c>
      <c r="B1444" s="5">
        <v>1443</v>
      </c>
      <c r="C1444" s="6">
        <v>40338</v>
      </c>
      <c r="D1444" s="6">
        <v>40096</v>
      </c>
      <c r="E1444" s="4">
        <v>210</v>
      </c>
      <c r="F1444" s="12">
        <v>1601976.3</v>
      </c>
      <c r="G1444" s="6">
        <v>39943</v>
      </c>
      <c r="H1444" s="6">
        <v>40095</v>
      </c>
      <c r="I1444" s="4">
        <f t="shared" si="44"/>
        <v>152</v>
      </c>
      <c r="J1444" s="4" t="s">
        <v>1</v>
      </c>
      <c r="K1444" s="4" t="s">
        <v>13</v>
      </c>
      <c r="L1444" s="13">
        <f t="shared" si="45"/>
        <v>667124.37698630139</v>
      </c>
    </row>
    <row r="1445" spans="1:12" x14ac:dyDescent="0.25">
      <c r="A1445" s="4" t="s">
        <v>5573</v>
      </c>
      <c r="B1445" s="5">
        <v>1444</v>
      </c>
      <c r="C1445" s="6">
        <v>40337</v>
      </c>
      <c r="D1445" s="6">
        <v>40096</v>
      </c>
      <c r="E1445" s="4">
        <v>1</v>
      </c>
      <c r="F1445" s="12">
        <v>-92502.9</v>
      </c>
      <c r="G1445" s="6">
        <v>39929</v>
      </c>
      <c r="H1445" s="6">
        <v>40095</v>
      </c>
      <c r="I1445" s="4">
        <f t="shared" si="44"/>
        <v>166</v>
      </c>
      <c r="J1445" s="4" t="s">
        <v>1</v>
      </c>
      <c r="K1445" s="4" t="s">
        <v>13</v>
      </c>
      <c r="L1445" s="13">
        <f t="shared" si="45"/>
        <v>-42069.812054794515</v>
      </c>
    </row>
    <row r="1446" spans="1:12" x14ac:dyDescent="0.25">
      <c r="A1446" s="4" t="s">
        <v>5574</v>
      </c>
      <c r="B1446" s="5">
        <v>1445</v>
      </c>
      <c r="C1446" s="6">
        <v>40220</v>
      </c>
      <c r="D1446" s="6">
        <v>40098</v>
      </c>
      <c r="E1446" s="4">
        <v>1</v>
      </c>
      <c r="F1446" s="12">
        <v>-442.8</v>
      </c>
      <c r="G1446" s="6">
        <v>40015</v>
      </c>
      <c r="H1446" s="6">
        <v>40097</v>
      </c>
      <c r="I1446" s="4">
        <f t="shared" si="44"/>
        <v>82</v>
      </c>
      <c r="J1446" s="4" t="s">
        <v>1</v>
      </c>
      <c r="K1446" s="4" t="s">
        <v>13</v>
      </c>
      <c r="L1446" s="13">
        <f t="shared" si="45"/>
        <v>-99.478356164383555</v>
      </c>
    </row>
    <row r="1447" spans="1:12" x14ac:dyDescent="0.25">
      <c r="A1447" s="4" t="s">
        <v>5575</v>
      </c>
      <c r="B1447" s="5">
        <v>1446</v>
      </c>
      <c r="C1447" s="6">
        <v>40414</v>
      </c>
      <c r="D1447" s="6">
        <v>40098</v>
      </c>
      <c r="E1447" s="4">
        <v>1</v>
      </c>
      <c r="F1447" s="12">
        <v>-192443.6</v>
      </c>
      <c r="G1447" s="6">
        <v>40007</v>
      </c>
      <c r="H1447" s="6">
        <v>40097</v>
      </c>
      <c r="I1447" s="4">
        <f t="shared" si="44"/>
        <v>90</v>
      </c>
      <c r="J1447" s="4" t="s">
        <v>1</v>
      </c>
      <c r="K1447" s="4" t="s">
        <v>13</v>
      </c>
      <c r="L1447" s="13">
        <f t="shared" si="45"/>
        <v>-47451.846575342461</v>
      </c>
    </row>
    <row r="1448" spans="1:12" x14ac:dyDescent="0.25">
      <c r="A1448" s="4" t="s">
        <v>5576</v>
      </c>
      <c r="B1448" s="5">
        <v>1447</v>
      </c>
      <c r="C1448" s="6">
        <v>40364</v>
      </c>
      <c r="D1448" s="6">
        <v>40099</v>
      </c>
      <c r="E1448" s="4">
        <v>1</v>
      </c>
      <c r="F1448" s="12">
        <v>-65177</v>
      </c>
      <c r="G1448" s="6">
        <v>39962</v>
      </c>
      <c r="H1448" s="6">
        <v>40098</v>
      </c>
      <c r="I1448" s="4">
        <f t="shared" si="44"/>
        <v>136</v>
      </c>
      <c r="J1448" s="4" t="s">
        <v>1</v>
      </c>
      <c r="K1448" s="4" t="s">
        <v>13</v>
      </c>
      <c r="L1448" s="13">
        <f t="shared" si="45"/>
        <v>-24285.128767123286</v>
      </c>
    </row>
    <row r="1449" spans="1:12" x14ac:dyDescent="0.25">
      <c r="A1449" s="4" t="s">
        <v>5577</v>
      </c>
      <c r="B1449" s="5">
        <v>1448</v>
      </c>
      <c r="C1449" s="6">
        <v>40340</v>
      </c>
      <c r="D1449" s="6">
        <v>40100</v>
      </c>
      <c r="E1449" s="4">
        <v>356</v>
      </c>
      <c r="F1449" s="12">
        <v>73628.899999999994</v>
      </c>
      <c r="G1449" s="6">
        <v>39966</v>
      </c>
      <c r="H1449" s="6">
        <v>40099</v>
      </c>
      <c r="I1449" s="4">
        <f t="shared" si="44"/>
        <v>133</v>
      </c>
      <c r="J1449" s="4" t="s">
        <v>1</v>
      </c>
      <c r="K1449" s="4" t="s">
        <v>13</v>
      </c>
      <c r="L1449" s="13">
        <f t="shared" si="45"/>
        <v>26829.160821917805</v>
      </c>
    </row>
    <row r="1450" spans="1:12" x14ac:dyDescent="0.25">
      <c r="A1450" s="4" t="s">
        <v>5578</v>
      </c>
      <c r="B1450" s="5">
        <v>1449</v>
      </c>
      <c r="C1450" s="6">
        <v>40340</v>
      </c>
      <c r="D1450" s="6">
        <v>40100</v>
      </c>
      <c r="E1450" s="4">
        <v>357</v>
      </c>
      <c r="F1450" s="12">
        <v>-89920.3</v>
      </c>
      <c r="G1450" s="6">
        <v>39966</v>
      </c>
      <c r="H1450" s="6">
        <v>40099</v>
      </c>
      <c r="I1450" s="4">
        <f t="shared" si="44"/>
        <v>133</v>
      </c>
      <c r="J1450" s="4" t="s">
        <v>1</v>
      </c>
      <c r="K1450" s="4" t="s">
        <v>13</v>
      </c>
      <c r="L1450" s="13">
        <f t="shared" si="45"/>
        <v>-32765.479178082191</v>
      </c>
    </row>
    <row r="1451" spans="1:12" x14ac:dyDescent="0.25">
      <c r="A1451" s="4" t="s">
        <v>5579</v>
      </c>
      <c r="B1451" s="5">
        <v>1450</v>
      </c>
      <c r="C1451" s="6">
        <v>40338</v>
      </c>
      <c r="D1451" s="6">
        <v>40101</v>
      </c>
      <c r="E1451" s="4">
        <v>1273</v>
      </c>
      <c r="F1451" s="12">
        <v>92854</v>
      </c>
      <c r="G1451" s="6">
        <v>39925</v>
      </c>
      <c r="H1451" s="6">
        <v>40100</v>
      </c>
      <c r="I1451" s="4">
        <f t="shared" si="44"/>
        <v>175</v>
      </c>
      <c r="J1451" s="4" t="s">
        <v>0</v>
      </c>
      <c r="K1451" s="4" t="s">
        <v>14</v>
      </c>
      <c r="L1451" s="13">
        <f t="shared" si="45"/>
        <v>44519.04109589041</v>
      </c>
    </row>
    <row r="1452" spans="1:12" x14ac:dyDescent="0.25">
      <c r="A1452" s="4" t="s">
        <v>5580</v>
      </c>
      <c r="B1452" s="5">
        <v>1451</v>
      </c>
      <c r="C1452" s="6">
        <v>40338</v>
      </c>
      <c r="D1452" s="6">
        <v>40101</v>
      </c>
      <c r="E1452" s="4">
        <v>1274</v>
      </c>
      <c r="F1452" s="12">
        <v>-127560.1</v>
      </c>
      <c r="G1452" s="6">
        <v>39925</v>
      </c>
      <c r="H1452" s="6">
        <v>40100</v>
      </c>
      <c r="I1452" s="4">
        <f t="shared" si="44"/>
        <v>175</v>
      </c>
      <c r="J1452" s="4" t="s">
        <v>0</v>
      </c>
      <c r="K1452" s="4" t="s">
        <v>14</v>
      </c>
      <c r="L1452" s="13">
        <f t="shared" si="45"/>
        <v>-61158.952054794521</v>
      </c>
    </row>
    <row r="1453" spans="1:12" x14ac:dyDescent="0.25">
      <c r="A1453" s="4" t="s">
        <v>5581</v>
      </c>
      <c r="B1453" s="5">
        <v>1452</v>
      </c>
      <c r="C1453" s="6">
        <v>40326</v>
      </c>
      <c r="D1453" s="6">
        <v>40101</v>
      </c>
      <c r="E1453" s="4">
        <v>43</v>
      </c>
      <c r="F1453" s="12">
        <v>29993.8</v>
      </c>
      <c r="G1453" s="6">
        <v>39921</v>
      </c>
      <c r="H1453" s="6">
        <v>40100</v>
      </c>
      <c r="I1453" s="4">
        <f t="shared" si="44"/>
        <v>179</v>
      </c>
      <c r="J1453" s="4" t="s">
        <v>1</v>
      </c>
      <c r="K1453" s="4" t="s">
        <v>13</v>
      </c>
      <c r="L1453" s="13">
        <f t="shared" si="45"/>
        <v>14709.288219178083</v>
      </c>
    </row>
    <row r="1454" spans="1:12" x14ac:dyDescent="0.25">
      <c r="A1454" s="4" t="s">
        <v>5582</v>
      </c>
      <c r="B1454" s="5">
        <v>1453</v>
      </c>
      <c r="C1454" s="6">
        <v>40326</v>
      </c>
      <c r="D1454" s="6">
        <v>40101</v>
      </c>
      <c r="E1454" s="4">
        <v>210</v>
      </c>
      <c r="F1454" s="12">
        <v>-192859.2</v>
      </c>
      <c r="G1454" s="6">
        <v>39921</v>
      </c>
      <c r="H1454" s="6">
        <v>40100</v>
      </c>
      <c r="I1454" s="4">
        <f t="shared" si="44"/>
        <v>179</v>
      </c>
      <c r="J1454" s="4" t="s">
        <v>1</v>
      </c>
      <c r="K1454" s="4" t="s">
        <v>13</v>
      </c>
      <c r="L1454" s="13">
        <f t="shared" si="45"/>
        <v>-94580.265205479445</v>
      </c>
    </row>
    <row r="1455" spans="1:12" x14ac:dyDescent="0.25">
      <c r="A1455" s="4" t="s">
        <v>5583</v>
      </c>
      <c r="B1455" s="5">
        <v>1454</v>
      </c>
      <c r="C1455" s="6">
        <v>40366</v>
      </c>
      <c r="D1455" s="6">
        <v>40101</v>
      </c>
      <c r="E1455" s="4">
        <v>1233</v>
      </c>
      <c r="F1455" s="12">
        <v>121149.7</v>
      </c>
      <c r="G1455" s="6">
        <v>39963</v>
      </c>
      <c r="H1455" s="6">
        <v>40100</v>
      </c>
      <c r="I1455" s="4">
        <f t="shared" si="44"/>
        <v>137</v>
      </c>
      <c r="J1455" s="4" t="s">
        <v>1</v>
      </c>
      <c r="K1455" s="4" t="s">
        <v>13</v>
      </c>
      <c r="L1455" s="13">
        <f t="shared" si="45"/>
        <v>45472.627123287668</v>
      </c>
    </row>
    <row r="1456" spans="1:12" x14ac:dyDescent="0.25">
      <c r="A1456" s="4" t="s">
        <v>5584</v>
      </c>
      <c r="B1456" s="5">
        <v>1455</v>
      </c>
      <c r="C1456" s="6">
        <v>40366</v>
      </c>
      <c r="D1456" s="6">
        <v>40101</v>
      </c>
      <c r="E1456" s="4">
        <v>1234</v>
      </c>
      <c r="F1456" s="12">
        <v>-123329.7</v>
      </c>
      <c r="G1456" s="6">
        <v>39963</v>
      </c>
      <c r="H1456" s="6">
        <v>40100</v>
      </c>
      <c r="I1456" s="4">
        <f t="shared" si="44"/>
        <v>137</v>
      </c>
      <c r="J1456" s="4" t="s">
        <v>1</v>
      </c>
      <c r="K1456" s="4" t="s">
        <v>13</v>
      </c>
      <c r="L1456" s="13">
        <f t="shared" si="45"/>
        <v>-46290.87369863013</v>
      </c>
    </row>
    <row r="1457" spans="1:12" x14ac:dyDescent="0.25">
      <c r="A1457" s="4" t="s">
        <v>5585</v>
      </c>
      <c r="B1457" s="5">
        <v>1456</v>
      </c>
      <c r="C1457" s="6">
        <v>40443</v>
      </c>
      <c r="D1457" s="6">
        <v>40101</v>
      </c>
      <c r="E1457" s="4">
        <v>1</v>
      </c>
      <c r="F1457" s="12">
        <v>-86189.7</v>
      </c>
      <c r="G1457" s="6">
        <v>40040</v>
      </c>
      <c r="H1457" s="6">
        <v>40100</v>
      </c>
      <c r="I1457" s="4">
        <f t="shared" si="44"/>
        <v>60</v>
      </c>
      <c r="J1457" s="4" t="s">
        <v>1</v>
      </c>
      <c r="K1457" s="4" t="s">
        <v>13</v>
      </c>
      <c r="L1457" s="13">
        <f t="shared" si="45"/>
        <v>-14168.169863013698</v>
      </c>
    </row>
    <row r="1458" spans="1:12" x14ac:dyDescent="0.25">
      <c r="A1458" s="4" t="s">
        <v>5586</v>
      </c>
      <c r="B1458" s="5">
        <v>1457</v>
      </c>
      <c r="C1458" s="6">
        <v>40415</v>
      </c>
      <c r="D1458" s="6">
        <v>40101</v>
      </c>
      <c r="E1458" s="4">
        <v>43</v>
      </c>
      <c r="F1458" s="12">
        <v>102316.7</v>
      </c>
      <c r="G1458" s="6">
        <v>40009</v>
      </c>
      <c r="H1458" s="6">
        <v>40100</v>
      </c>
      <c r="I1458" s="4">
        <f t="shared" si="44"/>
        <v>91</v>
      </c>
      <c r="J1458" s="4" t="s">
        <v>1</v>
      </c>
      <c r="K1458" s="4" t="s">
        <v>13</v>
      </c>
      <c r="L1458" s="13">
        <f t="shared" si="45"/>
        <v>25509.095068493152</v>
      </c>
    </row>
    <row r="1459" spans="1:12" x14ac:dyDescent="0.25">
      <c r="A1459" s="4" t="s">
        <v>5587</v>
      </c>
      <c r="B1459" s="5">
        <v>1458</v>
      </c>
      <c r="C1459" s="6">
        <v>40415</v>
      </c>
      <c r="D1459" s="6">
        <v>40101</v>
      </c>
      <c r="E1459" s="4">
        <v>210</v>
      </c>
      <c r="F1459" s="12">
        <v>-204198.6</v>
      </c>
      <c r="G1459" s="6">
        <v>40009</v>
      </c>
      <c r="H1459" s="6">
        <v>40100</v>
      </c>
      <c r="I1459" s="4">
        <f t="shared" si="44"/>
        <v>91</v>
      </c>
      <c r="J1459" s="4" t="s">
        <v>1</v>
      </c>
      <c r="K1459" s="4" t="s">
        <v>13</v>
      </c>
      <c r="L1459" s="13">
        <f t="shared" si="45"/>
        <v>-50909.787945205484</v>
      </c>
    </row>
    <row r="1460" spans="1:12" x14ac:dyDescent="0.25">
      <c r="A1460" s="4" t="s">
        <v>5588</v>
      </c>
      <c r="B1460" s="5">
        <v>1459</v>
      </c>
      <c r="C1460" s="6">
        <v>40403</v>
      </c>
      <c r="D1460" s="6">
        <v>40101</v>
      </c>
      <c r="E1460" s="4">
        <v>1</v>
      </c>
      <c r="F1460" s="12">
        <v>-140650.20000000001</v>
      </c>
      <c r="G1460" s="6">
        <v>40003</v>
      </c>
      <c r="H1460" s="6">
        <v>40100</v>
      </c>
      <c r="I1460" s="4">
        <f t="shared" si="44"/>
        <v>97</v>
      </c>
      <c r="J1460" s="4" t="s">
        <v>1</v>
      </c>
      <c r="K1460" s="4" t="s">
        <v>13</v>
      </c>
      <c r="L1460" s="13">
        <f t="shared" si="45"/>
        <v>-37378.272328767125</v>
      </c>
    </row>
    <row r="1461" spans="1:12" x14ac:dyDescent="0.25">
      <c r="A1461" s="4" t="s">
        <v>5589</v>
      </c>
      <c r="B1461" s="5">
        <v>1460</v>
      </c>
      <c r="C1461" s="6">
        <v>40422</v>
      </c>
      <c r="D1461" s="6">
        <v>40102</v>
      </c>
      <c r="E1461" s="4">
        <v>1</v>
      </c>
      <c r="F1461" s="12">
        <v>-173760.6</v>
      </c>
      <c r="G1461" s="6">
        <v>40010</v>
      </c>
      <c r="H1461" s="6">
        <v>40101</v>
      </c>
      <c r="I1461" s="4">
        <f t="shared" si="44"/>
        <v>91</v>
      </c>
      <c r="J1461" s="4" t="s">
        <v>0</v>
      </c>
      <c r="K1461" s="4" t="s">
        <v>14</v>
      </c>
      <c r="L1461" s="13">
        <f t="shared" si="45"/>
        <v>-43321.135890410958</v>
      </c>
    </row>
    <row r="1462" spans="1:12" x14ac:dyDescent="0.25">
      <c r="A1462" s="4" t="s">
        <v>5590</v>
      </c>
      <c r="B1462" s="5">
        <v>1461</v>
      </c>
      <c r="C1462" s="6">
        <v>40424</v>
      </c>
      <c r="D1462" s="6">
        <v>40102</v>
      </c>
      <c r="E1462" s="4">
        <v>43</v>
      </c>
      <c r="F1462" s="12">
        <v>-116352.2</v>
      </c>
      <c r="G1462" s="6">
        <v>40016</v>
      </c>
      <c r="H1462" s="6">
        <v>40101</v>
      </c>
      <c r="I1462" s="4">
        <f t="shared" si="44"/>
        <v>85</v>
      </c>
      <c r="J1462" s="4" t="s">
        <v>1</v>
      </c>
      <c r="K1462" s="4" t="s">
        <v>13</v>
      </c>
      <c r="L1462" s="13">
        <f t="shared" si="45"/>
        <v>-27095.717808219179</v>
      </c>
    </row>
    <row r="1463" spans="1:12" x14ac:dyDescent="0.25">
      <c r="A1463" s="4" t="s">
        <v>5591</v>
      </c>
      <c r="B1463" s="5">
        <v>1462</v>
      </c>
      <c r="C1463" s="6">
        <v>40424</v>
      </c>
      <c r="D1463" s="6">
        <v>40102</v>
      </c>
      <c r="E1463" s="4">
        <v>210</v>
      </c>
      <c r="F1463" s="12">
        <v>5729</v>
      </c>
      <c r="G1463" s="6">
        <v>40016</v>
      </c>
      <c r="H1463" s="6">
        <v>40101</v>
      </c>
      <c r="I1463" s="4">
        <f t="shared" si="44"/>
        <v>85</v>
      </c>
      <c r="J1463" s="4" t="s">
        <v>1</v>
      </c>
      <c r="K1463" s="4" t="s">
        <v>13</v>
      </c>
      <c r="L1463" s="13">
        <f t="shared" si="45"/>
        <v>1334.1506849315069</v>
      </c>
    </row>
    <row r="1464" spans="1:12" x14ac:dyDescent="0.25">
      <c r="A1464" s="4" t="s">
        <v>5592</v>
      </c>
      <c r="B1464" s="5">
        <v>1463</v>
      </c>
      <c r="C1464" s="6">
        <v>40428</v>
      </c>
      <c r="D1464" s="6">
        <v>40102</v>
      </c>
      <c r="E1464" s="4">
        <v>1</v>
      </c>
      <c r="F1464" s="12">
        <v>-16556.900000000001</v>
      </c>
      <c r="G1464" s="6">
        <v>40014</v>
      </c>
      <c r="H1464" s="6">
        <v>40101</v>
      </c>
      <c r="I1464" s="4">
        <f t="shared" si="44"/>
        <v>87</v>
      </c>
      <c r="J1464" s="4" t="s">
        <v>1</v>
      </c>
      <c r="K1464" s="4" t="s">
        <v>13</v>
      </c>
      <c r="L1464" s="13">
        <f t="shared" si="45"/>
        <v>-3946.439178082192</v>
      </c>
    </row>
    <row r="1465" spans="1:12" x14ac:dyDescent="0.25">
      <c r="A1465" s="4" t="s">
        <v>5593</v>
      </c>
      <c r="B1465" s="5">
        <v>1464</v>
      </c>
      <c r="C1465" s="6">
        <v>40416</v>
      </c>
      <c r="D1465" s="6">
        <v>40103</v>
      </c>
      <c r="E1465" s="4">
        <v>43</v>
      </c>
      <c r="F1465" s="12">
        <v>97757.7</v>
      </c>
      <c r="G1465" s="6">
        <v>40011</v>
      </c>
      <c r="H1465" s="6">
        <v>40102</v>
      </c>
      <c r="I1465" s="4">
        <f t="shared" si="44"/>
        <v>91</v>
      </c>
      <c r="J1465" s="4" t="s">
        <v>1</v>
      </c>
      <c r="K1465" s="4" t="s">
        <v>13</v>
      </c>
      <c r="L1465" s="13">
        <f t="shared" si="45"/>
        <v>24372.467671232876</v>
      </c>
    </row>
    <row r="1466" spans="1:12" x14ac:dyDescent="0.25">
      <c r="A1466" s="4" t="s">
        <v>5594</v>
      </c>
      <c r="B1466" s="5">
        <v>1465</v>
      </c>
      <c r="C1466" s="6">
        <v>40416</v>
      </c>
      <c r="D1466" s="6">
        <v>40103</v>
      </c>
      <c r="E1466" s="4">
        <v>210</v>
      </c>
      <c r="F1466" s="12">
        <v>-140136.9</v>
      </c>
      <c r="G1466" s="6">
        <v>40011</v>
      </c>
      <c r="H1466" s="6">
        <v>40102</v>
      </c>
      <c r="I1466" s="4">
        <f t="shared" si="44"/>
        <v>91</v>
      </c>
      <c r="J1466" s="4" t="s">
        <v>1</v>
      </c>
      <c r="K1466" s="4" t="s">
        <v>13</v>
      </c>
      <c r="L1466" s="13">
        <f t="shared" si="45"/>
        <v>-34938.240821917803</v>
      </c>
    </row>
    <row r="1467" spans="1:12" x14ac:dyDescent="0.25">
      <c r="A1467" s="4" t="s">
        <v>5595</v>
      </c>
      <c r="B1467" s="5">
        <v>1466</v>
      </c>
      <c r="C1467" s="6">
        <v>40333</v>
      </c>
      <c r="D1467" s="6">
        <v>40103</v>
      </c>
      <c r="E1467" s="4">
        <v>43</v>
      </c>
      <c r="F1467" s="12">
        <v>62896.800000000003</v>
      </c>
      <c r="G1467" s="6">
        <v>39930</v>
      </c>
      <c r="H1467" s="6">
        <v>40102</v>
      </c>
      <c r="I1467" s="4">
        <f t="shared" si="44"/>
        <v>172</v>
      </c>
      <c r="J1467" s="4" t="s">
        <v>1</v>
      </c>
      <c r="K1467" s="4" t="s">
        <v>13</v>
      </c>
      <c r="L1467" s="13">
        <f t="shared" si="45"/>
        <v>29639.040000000005</v>
      </c>
    </row>
    <row r="1468" spans="1:12" x14ac:dyDescent="0.25">
      <c r="A1468" s="4" t="s">
        <v>5596</v>
      </c>
      <c r="B1468" s="5">
        <v>1467</v>
      </c>
      <c r="C1468" s="6">
        <v>40333</v>
      </c>
      <c r="D1468" s="6">
        <v>40103</v>
      </c>
      <c r="E1468" s="4">
        <v>210</v>
      </c>
      <c r="F1468" s="12">
        <v>-75942.399999999994</v>
      </c>
      <c r="G1468" s="6">
        <v>39930</v>
      </c>
      <c r="H1468" s="6">
        <v>40102</v>
      </c>
      <c r="I1468" s="4">
        <f t="shared" si="44"/>
        <v>172</v>
      </c>
      <c r="J1468" s="4" t="s">
        <v>1</v>
      </c>
      <c r="K1468" s="4" t="s">
        <v>13</v>
      </c>
      <c r="L1468" s="13">
        <f t="shared" si="45"/>
        <v>-35786.555616438352</v>
      </c>
    </row>
    <row r="1469" spans="1:12" x14ac:dyDescent="0.25">
      <c r="A1469" s="4" t="s">
        <v>5597</v>
      </c>
      <c r="B1469" s="5">
        <v>1468</v>
      </c>
      <c r="C1469" s="6">
        <v>40415</v>
      </c>
      <c r="D1469" s="6">
        <v>40103</v>
      </c>
      <c r="E1469" s="4">
        <v>1244</v>
      </c>
      <c r="F1469" s="12">
        <v>239.5</v>
      </c>
      <c r="G1469" s="6">
        <v>40011</v>
      </c>
      <c r="H1469" s="6">
        <v>40102</v>
      </c>
      <c r="I1469" s="4">
        <f t="shared" si="44"/>
        <v>91</v>
      </c>
      <c r="J1469" s="4" t="s">
        <v>1</v>
      </c>
      <c r="K1469" s="4" t="s">
        <v>13</v>
      </c>
      <c r="L1469" s="13">
        <f t="shared" si="45"/>
        <v>59.710958904109589</v>
      </c>
    </row>
    <row r="1470" spans="1:12" x14ac:dyDescent="0.25">
      <c r="A1470" s="4" t="s">
        <v>5598</v>
      </c>
      <c r="B1470" s="5">
        <v>1469</v>
      </c>
      <c r="C1470" s="6">
        <v>40415</v>
      </c>
      <c r="D1470" s="6">
        <v>40103</v>
      </c>
      <c r="E1470" s="4">
        <v>1245</v>
      </c>
      <c r="F1470" s="12">
        <v>-7323.9</v>
      </c>
      <c r="G1470" s="6">
        <v>40011</v>
      </c>
      <c r="H1470" s="6">
        <v>40102</v>
      </c>
      <c r="I1470" s="4">
        <f t="shared" si="44"/>
        <v>91</v>
      </c>
      <c r="J1470" s="4" t="s">
        <v>1</v>
      </c>
      <c r="K1470" s="4" t="s">
        <v>13</v>
      </c>
      <c r="L1470" s="13">
        <f t="shared" si="45"/>
        <v>-1825.9586301369864</v>
      </c>
    </row>
    <row r="1471" spans="1:12" x14ac:dyDescent="0.25">
      <c r="A1471" s="4" t="s">
        <v>5599</v>
      </c>
      <c r="B1471" s="5">
        <v>1470</v>
      </c>
      <c r="C1471" s="6">
        <v>40458</v>
      </c>
      <c r="D1471" s="6">
        <v>40104</v>
      </c>
      <c r="E1471" s="4">
        <v>1</v>
      </c>
      <c r="F1471" s="12">
        <v>-724632.1</v>
      </c>
      <c r="G1471" s="6">
        <v>40050</v>
      </c>
      <c r="H1471" s="6">
        <v>40103</v>
      </c>
      <c r="I1471" s="4">
        <f t="shared" si="44"/>
        <v>53</v>
      </c>
      <c r="J1471" s="4" t="s">
        <v>1</v>
      </c>
      <c r="K1471" s="4" t="s">
        <v>13</v>
      </c>
      <c r="L1471" s="13">
        <f t="shared" si="45"/>
        <v>-105220.55150684931</v>
      </c>
    </row>
    <row r="1472" spans="1:12" x14ac:dyDescent="0.25">
      <c r="A1472" s="4" t="s">
        <v>5600</v>
      </c>
      <c r="B1472" s="5">
        <v>1471</v>
      </c>
      <c r="C1472" s="6">
        <v>40193</v>
      </c>
      <c r="D1472" s="6">
        <v>40105</v>
      </c>
      <c r="E1472" s="4">
        <v>1248</v>
      </c>
      <c r="F1472" s="12">
        <v>-5876.4</v>
      </c>
      <c r="G1472" s="6">
        <v>39977</v>
      </c>
      <c r="H1472" s="6">
        <v>40104</v>
      </c>
      <c r="I1472" s="4">
        <f t="shared" si="44"/>
        <v>127</v>
      </c>
      <c r="J1472" s="4" t="s">
        <v>1</v>
      </c>
      <c r="K1472" s="4" t="s">
        <v>13</v>
      </c>
      <c r="L1472" s="13">
        <f t="shared" si="45"/>
        <v>-2044.665205479452</v>
      </c>
    </row>
    <row r="1473" spans="1:12" x14ac:dyDescent="0.25">
      <c r="A1473" s="4" t="s">
        <v>5601</v>
      </c>
      <c r="B1473" s="5">
        <v>1472</v>
      </c>
      <c r="C1473" s="6">
        <v>40193</v>
      </c>
      <c r="D1473" s="6">
        <v>40105</v>
      </c>
      <c r="E1473" s="4">
        <v>1249</v>
      </c>
      <c r="F1473" s="12">
        <v>-72172.2</v>
      </c>
      <c r="G1473" s="6">
        <v>39977</v>
      </c>
      <c r="H1473" s="6">
        <v>40104</v>
      </c>
      <c r="I1473" s="4">
        <f t="shared" si="44"/>
        <v>127</v>
      </c>
      <c r="J1473" s="4" t="s">
        <v>1</v>
      </c>
      <c r="K1473" s="4" t="s">
        <v>13</v>
      </c>
      <c r="L1473" s="13">
        <f t="shared" si="45"/>
        <v>-25111.970958904109</v>
      </c>
    </row>
    <row r="1474" spans="1:12" x14ac:dyDescent="0.25">
      <c r="A1474" s="4" t="s">
        <v>5602</v>
      </c>
      <c r="B1474" s="5">
        <v>1473</v>
      </c>
      <c r="C1474" s="6">
        <v>40456</v>
      </c>
      <c r="D1474" s="6">
        <v>40105</v>
      </c>
      <c r="E1474" s="4">
        <v>1</v>
      </c>
      <c r="F1474" s="12">
        <v>-98582.8</v>
      </c>
      <c r="G1474" s="6">
        <v>40049</v>
      </c>
      <c r="H1474" s="6">
        <v>40104</v>
      </c>
      <c r="I1474" s="4">
        <f t="shared" ref="I1474:I1537" si="46">H1474-G1474</f>
        <v>55</v>
      </c>
      <c r="J1474" s="4" t="s">
        <v>1</v>
      </c>
      <c r="K1474" s="4" t="s">
        <v>13</v>
      </c>
      <c r="L1474" s="13">
        <f t="shared" si="45"/>
        <v>-14854.942465753424</v>
      </c>
    </row>
    <row r="1475" spans="1:12" x14ac:dyDescent="0.25">
      <c r="A1475" s="4" t="s">
        <v>5603</v>
      </c>
      <c r="B1475" s="5">
        <v>1474</v>
      </c>
      <c r="C1475" s="6">
        <v>40422</v>
      </c>
      <c r="D1475" s="6">
        <v>40105</v>
      </c>
      <c r="E1475" s="4">
        <v>1</v>
      </c>
      <c r="F1475" s="12">
        <v>-148339.9</v>
      </c>
      <c r="G1475" s="6">
        <v>40008</v>
      </c>
      <c r="H1475" s="6">
        <v>40104</v>
      </c>
      <c r="I1475" s="4">
        <f t="shared" si="46"/>
        <v>96</v>
      </c>
      <c r="J1475" s="4" t="s">
        <v>1</v>
      </c>
      <c r="K1475" s="4" t="s">
        <v>13</v>
      </c>
      <c r="L1475" s="13">
        <f t="shared" ref="L1475:L1538" si="47">F1475/365*I1475</f>
        <v>-39015.425753424657</v>
      </c>
    </row>
    <row r="1476" spans="1:12" x14ac:dyDescent="0.25">
      <c r="A1476" s="4" t="s">
        <v>5604</v>
      </c>
      <c r="B1476" s="5">
        <v>1475</v>
      </c>
      <c r="C1476" s="6">
        <v>40421</v>
      </c>
      <c r="D1476" s="6">
        <v>40106</v>
      </c>
      <c r="E1476" s="4">
        <v>43</v>
      </c>
      <c r="F1476" s="12">
        <v>-123473.1</v>
      </c>
      <c r="G1476" s="6">
        <v>40014</v>
      </c>
      <c r="H1476" s="6">
        <v>40105</v>
      </c>
      <c r="I1476" s="4">
        <f t="shared" si="46"/>
        <v>91</v>
      </c>
      <c r="J1476" s="4" t="s">
        <v>1</v>
      </c>
      <c r="K1476" s="4" t="s">
        <v>13</v>
      </c>
      <c r="L1476" s="13">
        <f t="shared" si="47"/>
        <v>-30783.704383561646</v>
      </c>
    </row>
    <row r="1477" spans="1:12" x14ac:dyDescent="0.25">
      <c r="A1477" s="4" t="s">
        <v>5605</v>
      </c>
      <c r="B1477" s="5">
        <v>1476</v>
      </c>
      <c r="C1477" s="6">
        <v>40421</v>
      </c>
      <c r="D1477" s="6">
        <v>40106</v>
      </c>
      <c r="E1477" s="4">
        <v>210</v>
      </c>
      <c r="F1477" s="12">
        <v>10125.700000000001</v>
      </c>
      <c r="G1477" s="6">
        <v>40014</v>
      </c>
      <c r="H1477" s="6">
        <v>40105</v>
      </c>
      <c r="I1477" s="4">
        <f t="shared" si="46"/>
        <v>91</v>
      </c>
      <c r="J1477" s="4" t="s">
        <v>1</v>
      </c>
      <c r="K1477" s="4" t="s">
        <v>13</v>
      </c>
      <c r="L1477" s="13">
        <f t="shared" si="47"/>
        <v>2524.4895890410962</v>
      </c>
    </row>
    <row r="1478" spans="1:12" x14ac:dyDescent="0.25">
      <c r="A1478" s="4" t="s">
        <v>5606</v>
      </c>
      <c r="B1478" s="5">
        <v>1477</v>
      </c>
      <c r="C1478" s="6">
        <v>40266</v>
      </c>
      <c r="D1478" s="6">
        <v>40106</v>
      </c>
      <c r="E1478" s="4">
        <v>1</v>
      </c>
      <c r="F1478" s="12">
        <v>-126431.3</v>
      </c>
      <c r="G1478" s="6">
        <v>40077</v>
      </c>
      <c r="H1478" s="6">
        <v>40105</v>
      </c>
      <c r="I1478" s="4">
        <f t="shared" si="46"/>
        <v>28</v>
      </c>
      <c r="J1478" s="4" t="s">
        <v>1</v>
      </c>
      <c r="K1478" s="4" t="s">
        <v>13</v>
      </c>
      <c r="L1478" s="13">
        <f t="shared" si="47"/>
        <v>-9698.8394520547936</v>
      </c>
    </row>
    <row r="1479" spans="1:12" x14ac:dyDescent="0.25">
      <c r="A1479" s="4" t="s">
        <v>5607</v>
      </c>
      <c r="B1479" s="5">
        <v>1478</v>
      </c>
      <c r="C1479" s="6">
        <v>40380</v>
      </c>
      <c r="D1479" s="6">
        <v>40106</v>
      </c>
      <c r="E1479" s="4">
        <v>1256</v>
      </c>
      <c r="F1479" s="12">
        <v>121125.4</v>
      </c>
      <c r="G1479" s="6">
        <v>39978</v>
      </c>
      <c r="H1479" s="6">
        <v>40105</v>
      </c>
      <c r="I1479" s="4">
        <f t="shared" si="46"/>
        <v>127</v>
      </c>
      <c r="J1479" s="4" t="s">
        <v>1</v>
      </c>
      <c r="K1479" s="4" t="s">
        <v>13</v>
      </c>
      <c r="L1479" s="13">
        <f t="shared" si="47"/>
        <v>42145.002191780819</v>
      </c>
    </row>
    <row r="1480" spans="1:12" x14ac:dyDescent="0.25">
      <c r="A1480" s="4" t="s">
        <v>5608</v>
      </c>
      <c r="B1480" s="5">
        <v>1479</v>
      </c>
      <c r="C1480" s="6">
        <v>40380</v>
      </c>
      <c r="D1480" s="6">
        <v>40106</v>
      </c>
      <c r="E1480" s="4">
        <v>1257</v>
      </c>
      <c r="F1480" s="12">
        <v>-160049.29999999999</v>
      </c>
      <c r="G1480" s="6">
        <v>39978</v>
      </c>
      <c r="H1480" s="6">
        <v>40105</v>
      </c>
      <c r="I1480" s="4">
        <f t="shared" si="46"/>
        <v>127</v>
      </c>
      <c r="J1480" s="4" t="s">
        <v>1</v>
      </c>
      <c r="K1480" s="4" t="s">
        <v>13</v>
      </c>
      <c r="L1480" s="13">
        <f t="shared" si="47"/>
        <v>-55688.386575342462</v>
      </c>
    </row>
    <row r="1481" spans="1:12" x14ac:dyDescent="0.25">
      <c r="A1481" s="4" t="s">
        <v>5609</v>
      </c>
      <c r="B1481" s="5">
        <v>1480</v>
      </c>
      <c r="C1481" s="6">
        <v>40424</v>
      </c>
      <c r="D1481" s="6">
        <v>40106</v>
      </c>
      <c r="E1481" s="4">
        <v>1</v>
      </c>
      <c r="F1481" s="12">
        <v>-226572.9</v>
      </c>
      <c r="G1481" s="6">
        <v>40014</v>
      </c>
      <c r="H1481" s="6">
        <v>40105</v>
      </c>
      <c r="I1481" s="4">
        <f t="shared" si="46"/>
        <v>91</v>
      </c>
      <c r="J1481" s="4" t="s">
        <v>1</v>
      </c>
      <c r="K1481" s="4" t="s">
        <v>13</v>
      </c>
      <c r="L1481" s="13">
        <f t="shared" si="47"/>
        <v>-56488.038082191779</v>
      </c>
    </row>
    <row r="1482" spans="1:12" x14ac:dyDescent="0.25">
      <c r="A1482" s="4" t="s">
        <v>5610</v>
      </c>
      <c r="B1482" s="5">
        <v>1481</v>
      </c>
      <c r="C1482" s="6">
        <v>40414</v>
      </c>
      <c r="D1482" s="6">
        <v>40106</v>
      </c>
      <c r="E1482" s="4">
        <v>1</v>
      </c>
      <c r="F1482" s="12">
        <v>-4049.1</v>
      </c>
      <c r="G1482" s="6">
        <v>40009</v>
      </c>
      <c r="H1482" s="6">
        <v>40105</v>
      </c>
      <c r="I1482" s="4">
        <f t="shared" si="46"/>
        <v>96</v>
      </c>
      <c r="J1482" s="4" t="s">
        <v>1</v>
      </c>
      <c r="K1482" s="4" t="s">
        <v>13</v>
      </c>
      <c r="L1482" s="13">
        <f t="shared" si="47"/>
        <v>-1064.9687671232878</v>
      </c>
    </row>
    <row r="1483" spans="1:12" x14ac:dyDescent="0.25">
      <c r="A1483" s="4" t="s">
        <v>5611</v>
      </c>
      <c r="B1483" s="5">
        <v>1482</v>
      </c>
      <c r="C1483" s="6">
        <v>40227</v>
      </c>
      <c r="D1483" s="6">
        <v>40106</v>
      </c>
      <c r="E1483" s="4">
        <v>1202</v>
      </c>
      <c r="F1483" s="12">
        <v>-105379</v>
      </c>
      <c r="G1483" s="6">
        <v>40081</v>
      </c>
      <c r="H1483" s="6">
        <v>40105</v>
      </c>
      <c r="I1483" s="4">
        <f t="shared" si="46"/>
        <v>24</v>
      </c>
      <c r="J1483" s="4" t="s">
        <v>1</v>
      </c>
      <c r="K1483" s="4" t="s">
        <v>13</v>
      </c>
      <c r="L1483" s="13">
        <f t="shared" si="47"/>
        <v>-6929.0301369863018</v>
      </c>
    </row>
    <row r="1484" spans="1:12" x14ac:dyDescent="0.25">
      <c r="A1484" s="4" t="s">
        <v>5612</v>
      </c>
      <c r="B1484" s="5">
        <v>1483</v>
      </c>
      <c r="C1484" s="6">
        <v>40227</v>
      </c>
      <c r="D1484" s="6">
        <v>40106</v>
      </c>
      <c r="E1484" s="4">
        <v>1203</v>
      </c>
      <c r="F1484" s="12">
        <v>12838.4</v>
      </c>
      <c r="G1484" s="6">
        <v>40081</v>
      </c>
      <c r="H1484" s="6">
        <v>40105</v>
      </c>
      <c r="I1484" s="4">
        <f t="shared" si="46"/>
        <v>24</v>
      </c>
      <c r="J1484" s="4" t="s">
        <v>1</v>
      </c>
      <c r="K1484" s="4" t="s">
        <v>13</v>
      </c>
      <c r="L1484" s="13">
        <f t="shared" si="47"/>
        <v>844.16876712328758</v>
      </c>
    </row>
    <row r="1485" spans="1:12" x14ac:dyDescent="0.25">
      <c r="A1485" s="4" t="s">
        <v>5613</v>
      </c>
      <c r="B1485" s="5">
        <v>1484</v>
      </c>
      <c r="C1485" s="6">
        <v>40337</v>
      </c>
      <c r="D1485" s="6">
        <v>40107</v>
      </c>
      <c r="E1485" s="4">
        <v>43</v>
      </c>
      <c r="F1485" s="12">
        <v>137369.20000000001</v>
      </c>
      <c r="G1485" s="6">
        <v>39927</v>
      </c>
      <c r="H1485" s="6">
        <v>40106</v>
      </c>
      <c r="I1485" s="4">
        <f t="shared" si="46"/>
        <v>179</v>
      </c>
      <c r="J1485" s="4" t="s">
        <v>0</v>
      </c>
      <c r="K1485" s="4" t="s">
        <v>14</v>
      </c>
      <c r="L1485" s="13">
        <f t="shared" si="47"/>
        <v>67367.361095890417</v>
      </c>
    </row>
    <row r="1486" spans="1:12" x14ac:dyDescent="0.25">
      <c r="A1486" s="4" t="s">
        <v>5614</v>
      </c>
      <c r="B1486" s="5">
        <v>1485</v>
      </c>
      <c r="C1486" s="6">
        <v>40337</v>
      </c>
      <c r="D1486" s="6">
        <v>40107</v>
      </c>
      <c r="E1486" s="4">
        <v>210</v>
      </c>
      <c r="F1486" s="12">
        <v>-186118.5</v>
      </c>
      <c r="G1486" s="6">
        <v>39927</v>
      </c>
      <c r="H1486" s="6">
        <v>40106</v>
      </c>
      <c r="I1486" s="4">
        <f t="shared" si="46"/>
        <v>179</v>
      </c>
      <c r="J1486" s="4" t="s">
        <v>0</v>
      </c>
      <c r="K1486" s="4" t="s">
        <v>14</v>
      </c>
      <c r="L1486" s="13">
        <f t="shared" si="47"/>
        <v>-91274.55205479452</v>
      </c>
    </row>
    <row r="1487" spans="1:12" x14ac:dyDescent="0.25">
      <c r="A1487" s="4" t="s">
        <v>5615</v>
      </c>
      <c r="B1487" s="5">
        <v>1486</v>
      </c>
      <c r="C1487" s="6">
        <v>40413</v>
      </c>
      <c r="D1487" s="6">
        <v>40107</v>
      </c>
      <c r="E1487" s="4">
        <v>43</v>
      </c>
      <c r="F1487" s="12">
        <v>202655.3</v>
      </c>
      <c r="G1487" s="6">
        <v>40004</v>
      </c>
      <c r="H1487" s="6">
        <v>40106</v>
      </c>
      <c r="I1487" s="4">
        <f t="shared" si="46"/>
        <v>102</v>
      </c>
      <c r="J1487" s="4" t="s">
        <v>1</v>
      </c>
      <c r="K1487" s="4" t="s">
        <v>13</v>
      </c>
      <c r="L1487" s="13">
        <f t="shared" si="47"/>
        <v>56632.439999999988</v>
      </c>
    </row>
    <row r="1488" spans="1:12" x14ac:dyDescent="0.25">
      <c r="A1488" s="4" t="s">
        <v>5616</v>
      </c>
      <c r="B1488" s="5">
        <v>1487</v>
      </c>
      <c r="C1488" s="6">
        <v>40413</v>
      </c>
      <c r="D1488" s="6">
        <v>40107</v>
      </c>
      <c r="E1488" s="4">
        <v>210</v>
      </c>
      <c r="F1488" s="12">
        <v>-269011.09999999998</v>
      </c>
      <c r="G1488" s="6">
        <v>40004</v>
      </c>
      <c r="H1488" s="6">
        <v>40106</v>
      </c>
      <c r="I1488" s="4">
        <f t="shared" si="46"/>
        <v>102</v>
      </c>
      <c r="J1488" s="4" t="s">
        <v>1</v>
      </c>
      <c r="K1488" s="4" t="s">
        <v>13</v>
      </c>
      <c r="L1488" s="13">
        <f t="shared" si="47"/>
        <v>-75175.704657534239</v>
      </c>
    </row>
    <row r="1489" spans="1:12" x14ac:dyDescent="0.25">
      <c r="A1489" s="4" t="s">
        <v>5617</v>
      </c>
      <c r="B1489" s="5">
        <v>1488</v>
      </c>
      <c r="C1489" s="6">
        <v>40393</v>
      </c>
      <c r="D1489" s="6">
        <v>40107</v>
      </c>
      <c r="E1489" s="4">
        <v>43</v>
      </c>
      <c r="F1489" s="12">
        <v>76785.399999999994</v>
      </c>
      <c r="G1489" s="6">
        <v>39986</v>
      </c>
      <c r="H1489" s="6">
        <v>40106</v>
      </c>
      <c r="I1489" s="4">
        <f t="shared" si="46"/>
        <v>120</v>
      </c>
      <c r="J1489" s="4" t="s">
        <v>1</v>
      </c>
      <c r="K1489" s="4" t="s">
        <v>13</v>
      </c>
      <c r="L1489" s="13">
        <f t="shared" si="47"/>
        <v>25244.51506849315</v>
      </c>
    </row>
    <row r="1490" spans="1:12" x14ac:dyDescent="0.25">
      <c r="A1490" s="4" t="s">
        <v>5618</v>
      </c>
      <c r="B1490" s="5">
        <v>1489</v>
      </c>
      <c r="C1490" s="6">
        <v>40393</v>
      </c>
      <c r="D1490" s="6">
        <v>40107</v>
      </c>
      <c r="E1490" s="4">
        <v>210</v>
      </c>
      <c r="F1490" s="12">
        <v>-94843.9</v>
      </c>
      <c r="G1490" s="6">
        <v>39986</v>
      </c>
      <c r="H1490" s="6">
        <v>40106</v>
      </c>
      <c r="I1490" s="4">
        <f t="shared" si="46"/>
        <v>120</v>
      </c>
      <c r="J1490" s="4" t="s">
        <v>1</v>
      </c>
      <c r="K1490" s="4" t="s">
        <v>13</v>
      </c>
      <c r="L1490" s="13">
        <f t="shared" si="47"/>
        <v>-31181.556164383561</v>
      </c>
    </row>
    <row r="1491" spans="1:12" x14ac:dyDescent="0.25">
      <c r="A1491" s="4" t="s">
        <v>5619</v>
      </c>
      <c r="B1491" s="5">
        <v>1490</v>
      </c>
      <c r="C1491" s="6">
        <v>40374</v>
      </c>
      <c r="D1491" s="6">
        <v>40107</v>
      </c>
      <c r="E1491" s="4">
        <v>43</v>
      </c>
      <c r="F1491" s="12">
        <v>142371.6</v>
      </c>
      <c r="G1491" s="6">
        <v>39975</v>
      </c>
      <c r="H1491" s="6">
        <v>40106</v>
      </c>
      <c r="I1491" s="4">
        <f t="shared" si="46"/>
        <v>131</v>
      </c>
      <c r="J1491" s="4" t="s">
        <v>1</v>
      </c>
      <c r="K1491" s="4" t="s">
        <v>13</v>
      </c>
      <c r="L1491" s="13">
        <f t="shared" si="47"/>
        <v>51097.752328767128</v>
      </c>
    </row>
    <row r="1492" spans="1:12" x14ac:dyDescent="0.25">
      <c r="A1492" s="4" t="s">
        <v>5620</v>
      </c>
      <c r="B1492" s="5">
        <v>1491</v>
      </c>
      <c r="C1492" s="6">
        <v>40374</v>
      </c>
      <c r="D1492" s="6">
        <v>40107</v>
      </c>
      <c r="E1492" s="4">
        <v>210</v>
      </c>
      <c r="F1492" s="12">
        <v>-190160.8</v>
      </c>
      <c r="G1492" s="6">
        <v>39975</v>
      </c>
      <c r="H1492" s="6">
        <v>40106</v>
      </c>
      <c r="I1492" s="4">
        <f t="shared" si="46"/>
        <v>131</v>
      </c>
      <c r="J1492" s="4" t="s">
        <v>1</v>
      </c>
      <c r="K1492" s="4" t="s">
        <v>13</v>
      </c>
      <c r="L1492" s="13">
        <f t="shared" si="47"/>
        <v>-68249.492602739731</v>
      </c>
    </row>
    <row r="1493" spans="1:12" x14ac:dyDescent="0.25">
      <c r="A1493" s="4" t="s">
        <v>5621</v>
      </c>
      <c r="B1493" s="5">
        <v>1492</v>
      </c>
      <c r="C1493" s="6">
        <v>40254</v>
      </c>
      <c r="D1493" s="6">
        <v>40107</v>
      </c>
      <c r="E1493" s="4">
        <v>1250</v>
      </c>
      <c r="F1493" s="12">
        <v>36118.400000000001</v>
      </c>
      <c r="G1493" s="6">
        <v>39852</v>
      </c>
      <c r="H1493" s="6">
        <v>40106</v>
      </c>
      <c r="I1493" s="4">
        <f t="shared" si="46"/>
        <v>254</v>
      </c>
      <c r="J1493" s="4" t="s">
        <v>1</v>
      </c>
      <c r="K1493" s="4" t="s">
        <v>13</v>
      </c>
      <c r="L1493" s="13">
        <f t="shared" si="47"/>
        <v>25134.448219178084</v>
      </c>
    </row>
    <row r="1494" spans="1:12" x14ac:dyDescent="0.25">
      <c r="A1494" s="4" t="s">
        <v>5622</v>
      </c>
      <c r="B1494" s="5">
        <v>1493</v>
      </c>
      <c r="C1494" s="6">
        <v>40254</v>
      </c>
      <c r="D1494" s="6">
        <v>40107</v>
      </c>
      <c r="E1494" s="4">
        <v>1251</v>
      </c>
      <c r="F1494" s="12">
        <v>-33011.9</v>
      </c>
      <c r="G1494" s="6">
        <v>39852</v>
      </c>
      <c r="H1494" s="6">
        <v>40106</v>
      </c>
      <c r="I1494" s="4">
        <f t="shared" si="46"/>
        <v>254</v>
      </c>
      <c r="J1494" s="4" t="s">
        <v>1</v>
      </c>
      <c r="K1494" s="4" t="s">
        <v>13</v>
      </c>
      <c r="L1494" s="13">
        <f t="shared" si="47"/>
        <v>-22972.664657534249</v>
      </c>
    </row>
    <row r="1495" spans="1:12" x14ac:dyDescent="0.25">
      <c r="A1495" s="4" t="s">
        <v>5623</v>
      </c>
      <c r="B1495" s="5">
        <v>1494</v>
      </c>
      <c r="C1495" s="6">
        <v>40332</v>
      </c>
      <c r="D1495" s="6">
        <v>40108</v>
      </c>
      <c r="E1495" s="4">
        <v>43</v>
      </c>
      <c r="F1495" s="12">
        <v>-407576.4</v>
      </c>
      <c r="G1495" s="6">
        <v>40009</v>
      </c>
      <c r="H1495" s="6">
        <v>40107</v>
      </c>
      <c r="I1495" s="4">
        <f t="shared" si="46"/>
        <v>98</v>
      </c>
      <c r="J1495" s="4" t="s">
        <v>1</v>
      </c>
      <c r="K1495" s="4" t="s">
        <v>13</v>
      </c>
      <c r="L1495" s="13">
        <f t="shared" si="47"/>
        <v>-109431.47178082191</v>
      </c>
    </row>
    <row r="1496" spans="1:12" x14ac:dyDescent="0.25">
      <c r="A1496" s="4" t="s">
        <v>5624</v>
      </c>
      <c r="B1496" s="5">
        <v>1495</v>
      </c>
      <c r="C1496" s="6">
        <v>40332</v>
      </c>
      <c r="D1496" s="6">
        <v>40108</v>
      </c>
      <c r="E1496" s="4">
        <v>210</v>
      </c>
      <c r="F1496" s="12">
        <v>-589583.69999999995</v>
      </c>
      <c r="G1496" s="6">
        <v>40009</v>
      </c>
      <c r="H1496" s="6">
        <v>40107</v>
      </c>
      <c r="I1496" s="4">
        <f t="shared" si="46"/>
        <v>98</v>
      </c>
      <c r="J1496" s="4" t="s">
        <v>1</v>
      </c>
      <c r="K1496" s="4" t="s">
        <v>13</v>
      </c>
      <c r="L1496" s="13">
        <f t="shared" si="47"/>
        <v>-158299.18520547944</v>
      </c>
    </row>
    <row r="1497" spans="1:12" x14ac:dyDescent="0.25">
      <c r="A1497" s="4" t="s">
        <v>5625</v>
      </c>
      <c r="B1497" s="5">
        <v>1496</v>
      </c>
      <c r="C1497" s="6">
        <v>40119</v>
      </c>
      <c r="D1497" s="6">
        <v>40108</v>
      </c>
      <c r="E1497" s="4">
        <v>43</v>
      </c>
      <c r="F1497" s="12">
        <v>-3817.4</v>
      </c>
      <c r="G1497" s="6">
        <v>40034</v>
      </c>
      <c r="H1497" s="6">
        <v>40107</v>
      </c>
      <c r="I1497" s="4">
        <f t="shared" si="46"/>
        <v>73</v>
      </c>
      <c r="J1497" s="4" t="s">
        <v>1</v>
      </c>
      <c r="K1497" s="4" t="s">
        <v>13</v>
      </c>
      <c r="L1497" s="13">
        <f t="shared" si="47"/>
        <v>-763.48</v>
      </c>
    </row>
    <row r="1498" spans="1:12" x14ac:dyDescent="0.25">
      <c r="A1498" s="4" t="s">
        <v>5626</v>
      </c>
      <c r="B1498" s="5">
        <v>1497</v>
      </c>
      <c r="C1498" s="6">
        <v>40119</v>
      </c>
      <c r="D1498" s="6">
        <v>40108</v>
      </c>
      <c r="E1498" s="4">
        <v>210</v>
      </c>
      <c r="F1498" s="12">
        <v>-33569.599999999999</v>
      </c>
      <c r="G1498" s="6">
        <v>40034</v>
      </c>
      <c r="H1498" s="6">
        <v>40107</v>
      </c>
      <c r="I1498" s="4">
        <f t="shared" si="46"/>
        <v>73</v>
      </c>
      <c r="J1498" s="4" t="s">
        <v>1</v>
      </c>
      <c r="K1498" s="4" t="s">
        <v>13</v>
      </c>
      <c r="L1498" s="13">
        <f t="shared" si="47"/>
        <v>-6713.9199999999992</v>
      </c>
    </row>
    <row r="1499" spans="1:12" x14ac:dyDescent="0.25">
      <c r="A1499" s="4" t="s">
        <v>5627</v>
      </c>
      <c r="B1499" s="5">
        <v>1498</v>
      </c>
      <c r="C1499" s="6">
        <v>40238</v>
      </c>
      <c r="D1499" s="6">
        <v>40108</v>
      </c>
      <c r="E1499" s="4">
        <v>1</v>
      </c>
      <c r="F1499" s="12">
        <v>-93227.8</v>
      </c>
      <c r="G1499" s="6">
        <v>39828</v>
      </c>
      <c r="H1499" s="6">
        <v>40107</v>
      </c>
      <c r="I1499" s="4">
        <f t="shared" si="46"/>
        <v>279</v>
      </c>
      <c r="J1499" s="4" t="s">
        <v>1</v>
      </c>
      <c r="K1499" s="4" t="s">
        <v>13</v>
      </c>
      <c r="L1499" s="13">
        <f t="shared" si="47"/>
        <v>-71261.797808219184</v>
      </c>
    </row>
    <row r="1500" spans="1:12" x14ac:dyDescent="0.25">
      <c r="A1500" s="4" t="s">
        <v>5628</v>
      </c>
      <c r="B1500" s="5">
        <v>1499</v>
      </c>
      <c r="C1500" s="6">
        <v>40361</v>
      </c>
      <c r="D1500" s="6">
        <v>40108</v>
      </c>
      <c r="E1500" s="4">
        <v>43</v>
      </c>
      <c r="F1500" s="12">
        <v>-61271.7</v>
      </c>
      <c r="G1500" s="6">
        <v>39960</v>
      </c>
      <c r="H1500" s="6">
        <v>40107</v>
      </c>
      <c r="I1500" s="4">
        <f t="shared" si="46"/>
        <v>147</v>
      </c>
      <c r="J1500" s="4" t="s">
        <v>1</v>
      </c>
      <c r="K1500" s="4" t="s">
        <v>13</v>
      </c>
      <c r="L1500" s="13">
        <f t="shared" si="47"/>
        <v>-24676.547671232878</v>
      </c>
    </row>
    <row r="1501" spans="1:12" x14ac:dyDescent="0.25">
      <c r="A1501" s="4" t="s">
        <v>5629</v>
      </c>
      <c r="B1501" s="5">
        <v>1500</v>
      </c>
      <c r="C1501" s="6">
        <v>40361</v>
      </c>
      <c r="D1501" s="6">
        <v>40108</v>
      </c>
      <c r="E1501" s="4">
        <v>210</v>
      </c>
      <c r="F1501" s="12">
        <v>97584.9</v>
      </c>
      <c r="G1501" s="6">
        <v>39960</v>
      </c>
      <c r="H1501" s="6">
        <v>40107</v>
      </c>
      <c r="I1501" s="4">
        <f t="shared" si="46"/>
        <v>147</v>
      </c>
      <c r="J1501" s="4" t="s">
        <v>1</v>
      </c>
      <c r="K1501" s="4" t="s">
        <v>13</v>
      </c>
      <c r="L1501" s="13">
        <f t="shared" si="47"/>
        <v>39301.315890410951</v>
      </c>
    </row>
    <row r="1502" spans="1:12" x14ac:dyDescent="0.25">
      <c r="A1502" s="4" t="s">
        <v>5630</v>
      </c>
      <c r="B1502" s="5">
        <v>1501</v>
      </c>
      <c r="C1502" s="6">
        <v>40267</v>
      </c>
      <c r="D1502" s="6">
        <v>40108</v>
      </c>
      <c r="E1502" s="4">
        <v>1202</v>
      </c>
      <c r="F1502" s="12">
        <v>-696.6</v>
      </c>
      <c r="G1502" s="6">
        <v>39871</v>
      </c>
      <c r="H1502" s="6">
        <v>40107</v>
      </c>
      <c r="I1502" s="4">
        <f t="shared" si="46"/>
        <v>236</v>
      </c>
      <c r="J1502" s="4" t="s">
        <v>1</v>
      </c>
      <c r="K1502" s="4" t="s">
        <v>13</v>
      </c>
      <c r="L1502" s="13">
        <f t="shared" si="47"/>
        <v>-450.40438356164384</v>
      </c>
    </row>
    <row r="1503" spans="1:12" x14ac:dyDescent="0.25">
      <c r="A1503" s="4" t="s">
        <v>5631</v>
      </c>
      <c r="B1503" s="5">
        <v>1502</v>
      </c>
      <c r="C1503" s="6">
        <v>40267</v>
      </c>
      <c r="D1503" s="6">
        <v>40108</v>
      </c>
      <c r="E1503" s="4">
        <v>1203</v>
      </c>
      <c r="F1503" s="12">
        <v>-1408</v>
      </c>
      <c r="G1503" s="6">
        <v>39871</v>
      </c>
      <c r="H1503" s="6">
        <v>40107</v>
      </c>
      <c r="I1503" s="4">
        <f t="shared" si="46"/>
        <v>236</v>
      </c>
      <c r="J1503" s="4" t="s">
        <v>1</v>
      </c>
      <c r="K1503" s="4" t="s">
        <v>13</v>
      </c>
      <c r="L1503" s="13">
        <f t="shared" si="47"/>
        <v>-910.37808219178089</v>
      </c>
    </row>
    <row r="1504" spans="1:12" x14ac:dyDescent="0.25">
      <c r="A1504" s="4" t="s">
        <v>5632</v>
      </c>
      <c r="B1504" s="5">
        <v>1503</v>
      </c>
      <c r="C1504" s="6">
        <v>40113</v>
      </c>
      <c r="D1504" s="6">
        <v>40108</v>
      </c>
      <c r="E1504" s="4">
        <v>1</v>
      </c>
      <c r="F1504" s="12">
        <v>31302.2</v>
      </c>
      <c r="G1504" s="6">
        <v>40070</v>
      </c>
      <c r="H1504" s="6">
        <v>40107</v>
      </c>
      <c r="I1504" s="4">
        <f t="shared" si="46"/>
        <v>37</v>
      </c>
      <c r="J1504" s="4" t="s">
        <v>1</v>
      </c>
      <c r="K1504" s="4" t="s">
        <v>13</v>
      </c>
      <c r="L1504" s="13">
        <f t="shared" si="47"/>
        <v>3173.0997260273975</v>
      </c>
    </row>
    <row r="1505" spans="1:12" x14ac:dyDescent="0.25">
      <c r="A1505" s="4" t="s">
        <v>5633</v>
      </c>
      <c r="B1505" s="5">
        <v>1504</v>
      </c>
      <c r="C1505" s="6">
        <v>40417</v>
      </c>
      <c r="D1505" s="6">
        <v>40109</v>
      </c>
      <c r="E1505" s="4">
        <v>43</v>
      </c>
      <c r="F1505" s="12">
        <v>131338.29999999999</v>
      </c>
      <c r="G1505" s="6">
        <v>40013</v>
      </c>
      <c r="H1505" s="6">
        <v>40108</v>
      </c>
      <c r="I1505" s="4">
        <f t="shared" si="46"/>
        <v>95</v>
      </c>
      <c r="J1505" s="4" t="s">
        <v>1</v>
      </c>
      <c r="K1505" s="4" t="s">
        <v>13</v>
      </c>
      <c r="L1505" s="13">
        <f t="shared" si="47"/>
        <v>34183.941095890405</v>
      </c>
    </row>
    <row r="1506" spans="1:12" x14ac:dyDescent="0.25">
      <c r="A1506" s="4" t="s">
        <v>5634</v>
      </c>
      <c r="B1506" s="5">
        <v>1505</v>
      </c>
      <c r="C1506" s="6">
        <v>40417</v>
      </c>
      <c r="D1506" s="6">
        <v>40109</v>
      </c>
      <c r="E1506" s="4">
        <v>210</v>
      </c>
      <c r="F1506" s="12">
        <v>-167351.79999999999</v>
      </c>
      <c r="G1506" s="6">
        <v>40013</v>
      </c>
      <c r="H1506" s="6">
        <v>40108</v>
      </c>
      <c r="I1506" s="4">
        <f t="shared" si="46"/>
        <v>95</v>
      </c>
      <c r="J1506" s="4" t="s">
        <v>1</v>
      </c>
      <c r="K1506" s="4" t="s">
        <v>13</v>
      </c>
      <c r="L1506" s="13">
        <f t="shared" si="47"/>
        <v>-43557.317808219173</v>
      </c>
    </row>
    <row r="1507" spans="1:12" x14ac:dyDescent="0.25">
      <c r="A1507" s="4" t="s">
        <v>5635</v>
      </c>
      <c r="B1507" s="5">
        <v>1506</v>
      </c>
      <c r="C1507" s="6">
        <v>40365</v>
      </c>
      <c r="D1507" s="6">
        <v>40109</v>
      </c>
      <c r="E1507" s="4">
        <v>43</v>
      </c>
      <c r="F1507" s="12">
        <v>72559.8</v>
      </c>
      <c r="G1507" s="6">
        <v>39962</v>
      </c>
      <c r="H1507" s="6">
        <v>40108</v>
      </c>
      <c r="I1507" s="4">
        <f t="shared" si="46"/>
        <v>146</v>
      </c>
      <c r="J1507" s="4" t="s">
        <v>1</v>
      </c>
      <c r="K1507" s="4" t="s">
        <v>13</v>
      </c>
      <c r="L1507" s="13">
        <f t="shared" si="47"/>
        <v>29023.920000000002</v>
      </c>
    </row>
    <row r="1508" spans="1:12" x14ac:dyDescent="0.25">
      <c r="A1508" s="4" t="s">
        <v>5636</v>
      </c>
      <c r="B1508" s="5">
        <v>1507</v>
      </c>
      <c r="C1508" s="6">
        <v>40365</v>
      </c>
      <c r="D1508" s="6">
        <v>40109</v>
      </c>
      <c r="E1508" s="4">
        <v>210</v>
      </c>
      <c r="F1508" s="12">
        <v>-70652.100000000006</v>
      </c>
      <c r="G1508" s="6">
        <v>39962</v>
      </c>
      <c r="H1508" s="6">
        <v>40108</v>
      </c>
      <c r="I1508" s="4">
        <f t="shared" si="46"/>
        <v>146</v>
      </c>
      <c r="J1508" s="4" t="s">
        <v>1</v>
      </c>
      <c r="K1508" s="4" t="s">
        <v>13</v>
      </c>
      <c r="L1508" s="13">
        <f t="shared" si="47"/>
        <v>-28260.840000000004</v>
      </c>
    </row>
    <row r="1509" spans="1:12" x14ac:dyDescent="0.25">
      <c r="A1509" s="4" t="s">
        <v>5637</v>
      </c>
      <c r="B1509" s="5">
        <v>1508</v>
      </c>
      <c r="C1509" s="6">
        <v>40428</v>
      </c>
      <c r="D1509" s="6">
        <v>40111</v>
      </c>
      <c r="E1509" s="4">
        <v>1</v>
      </c>
      <c r="F1509" s="12">
        <v>-705690.7</v>
      </c>
      <c r="G1509" s="6">
        <v>40085</v>
      </c>
      <c r="H1509" s="6">
        <v>40110</v>
      </c>
      <c r="I1509" s="4">
        <f t="shared" si="46"/>
        <v>25</v>
      </c>
      <c r="J1509" s="4" t="s">
        <v>1</v>
      </c>
      <c r="K1509" s="4" t="s">
        <v>13</v>
      </c>
      <c r="L1509" s="13">
        <f t="shared" si="47"/>
        <v>-48334.979452054788</v>
      </c>
    </row>
    <row r="1510" spans="1:12" x14ac:dyDescent="0.25">
      <c r="A1510" s="4" t="s">
        <v>5638</v>
      </c>
      <c r="B1510" s="5">
        <v>1509</v>
      </c>
      <c r="C1510" s="6">
        <v>40338</v>
      </c>
      <c r="D1510" s="6">
        <v>40112</v>
      </c>
      <c r="E1510" s="4">
        <v>43</v>
      </c>
      <c r="F1510" s="12">
        <v>57581.7</v>
      </c>
      <c r="G1510" s="6">
        <v>39921</v>
      </c>
      <c r="H1510" s="6">
        <v>40111</v>
      </c>
      <c r="I1510" s="4">
        <f t="shared" si="46"/>
        <v>190</v>
      </c>
      <c r="J1510" s="4" t="s">
        <v>1</v>
      </c>
      <c r="K1510" s="4" t="s">
        <v>13</v>
      </c>
      <c r="L1510" s="13">
        <f t="shared" si="47"/>
        <v>29974.035616438352</v>
      </c>
    </row>
    <row r="1511" spans="1:12" x14ac:dyDescent="0.25">
      <c r="A1511" s="4" t="s">
        <v>5639</v>
      </c>
      <c r="B1511" s="5">
        <v>1510</v>
      </c>
      <c r="C1511" s="6">
        <v>40338</v>
      </c>
      <c r="D1511" s="6">
        <v>40112</v>
      </c>
      <c r="E1511" s="4">
        <v>210</v>
      </c>
      <c r="F1511" s="12">
        <v>-61567.5</v>
      </c>
      <c r="G1511" s="6">
        <v>39921</v>
      </c>
      <c r="H1511" s="6">
        <v>40111</v>
      </c>
      <c r="I1511" s="4">
        <f t="shared" si="46"/>
        <v>190</v>
      </c>
      <c r="J1511" s="4" t="s">
        <v>1</v>
      </c>
      <c r="K1511" s="4" t="s">
        <v>13</v>
      </c>
      <c r="L1511" s="13">
        <f t="shared" si="47"/>
        <v>-32048.835616438355</v>
      </c>
    </row>
    <row r="1512" spans="1:12" x14ac:dyDescent="0.25">
      <c r="A1512" s="4" t="s">
        <v>5640</v>
      </c>
      <c r="B1512" s="5">
        <v>1511</v>
      </c>
      <c r="C1512" s="6">
        <v>40313</v>
      </c>
      <c r="D1512" s="6">
        <v>40112</v>
      </c>
      <c r="E1512" s="4">
        <v>43</v>
      </c>
      <c r="F1512" s="12">
        <v>-77880.7</v>
      </c>
      <c r="G1512" s="6">
        <v>40014</v>
      </c>
      <c r="H1512" s="6">
        <v>40111</v>
      </c>
      <c r="I1512" s="4">
        <f t="shared" si="46"/>
        <v>97</v>
      </c>
      <c r="J1512" s="4" t="s">
        <v>1</v>
      </c>
      <c r="K1512" s="4" t="s">
        <v>13</v>
      </c>
      <c r="L1512" s="13">
        <f t="shared" si="47"/>
        <v>-20697.062739726029</v>
      </c>
    </row>
    <row r="1513" spans="1:12" x14ac:dyDescent="0.25">
      <c r="A1513" s="4" t="s">
        <v>5641</v>
      </c>
      <c r="B1513" s="5">
        <v>1512</v>
      </c>
      <c r="C1513" s="6">
        <v>40313</v>
      </c>
      <c r="D1513" s="6">
        <v>40112</v>
      </c>
      <c r="E1513" s="4">
        <v>210</v>
      </c>
      <c r="F1513" s="12">
        <v>-41324.400000000001</v>
      </c>
      <c r="G1513" s="6">
        <v>40014</v>
      </c>
      <c r="H1513" s="6">
        <v>40111</v>
      </c>
      <c r="I1513" s="4">
        <f t="shared" si="46"/>
        <v>97</v>
      </c>
      <c r="J1513" s="4" t="s">
        <v>1</v>
      </c>
      <c r="K1513" s="4" t="s">
        <v>13</v>
      </c>
      <c r="L1513" s="13">
        <f t="shared" si="47"/>
        <v>-10982.100821917807</v>
      </c>
    </row>
    <row r="1514" spans="1:12" x14ac:dyDescent="0.25">
      <c r="A1514" s="4" t="s">
        <v>5642</v>
      </c>
      <c r="B1514" s="5">
        <v>1513</v>
      </c>
      <c r="C1514" s="6">
        <v>40228</v>
      </c>
      <c r="D1514" s="6">
        <v>40112</v>
      </c>
      <c r="E1514" s="4">
        <v>1240</v>
      </c>
      <c r="F1514" s="12">
        <v>-111094.7</v>
      </c>
      <c r="G1514" s="6">
        <v>40040</v>
      </c>
      <c r="H1514" s="6">
        <v>40111</v>
      </c>
      <c r="I1514" s="4">
        <f t="shared" si="46"/>
        <v>71</v>
      </c>
      <c r="J1514" s="4" t="s">
        <v>1</v>
      </c>
      <c r="K1514" s="4" t="s">
        <v>13</v>
      </c>
      <c r="L1514" s="13">
        <f t="shared" si="47"/>
        <v>-21610.201917808219</v>
      </c>
    </row>
    <row r="1515" spans="1:12" x14ac:dyDescent="0.25">
      <c r="A1515" s="4" t="s">
        <v>5643</v>
      </c>
      <c r="B1515" s="5">
        <v>1514</v>
      </c>
      <c r="C1515" s="6">
        <v>40228</v>
      </c>
      <c r="D1515" s="6">
        <v>40112</v>
      </c>
      <c r="E1515" s="4">
        <v>1241</v>
      </c>
      <c r="F1515" s="12">
        <v>-14769.3</v>
      </c>
      <c r="G1515" s="6">
        <v>40040</v>
      </c>
      <c r="H1515" s="6">
        <v>40111</v>
      </c>
      <c r="I1515" s="4">
        <f t="shared" si="46"/>
        <v>71</v>
      </c>
      <c r="J1515" s="4" t="s">
        <v>1</v>
      </c>
      <c r="K1515" s="4" t="s">
        <v>13</v>
      </c>
      <c r="L1515" s="13">
        <f t="shared" si="47"/>
        <v>-2872.9323287671232</v>
      </c>
    </row>
    <row r="1516" spans="1:12" x14ac:dyDescent="0.25">
      <c r="A1516" s="4" t="s">
        <v>5644</v>
      </c>
      <c r="B1516" s="5">
        <v>1515</v>
      </c>
      <c r="C1516" s="6">
        <v>40373</v>
      </c>
      <c r="D1516" s="6">
        <v>40112</v>
      </c>
      <c r="E1516" s="4">
        <v>43</v>
      </c>
      <c r="F1516" s="12">
        <v>69787.899999999994</v>
      </c>
      <c r="G1516" s="6">
        <v>39970</v>
      </c>
      <c r="H1516" s="6">
        <v>40111</v>
      </c>
      <c r="I1516" s="4">
        <f t="shared" si="46"/>
        <v>141</v>
      </c>
      <c r="J1516" s="4" t="s">
        <v>1</v>
      </c>
      <c r="K1516" s="4" t="s">
        <v>13</v>
      </c>
      <c r="L1516" s="13">
        <f t="shared" si="47"/>
        <v>26959.161369863014</v>
      </c>
    </row>
    <row r="1517" spans="1:12" x14ac:dyDescent="0.25">
      <c r="A1517" s="4" t="s">
        <v>5645</v>
      </c>
      <c r="B1517" s="5">
        <v>1516</v>
      </c>
      <c r="C1517" s="6">
        <v>40373</v>
      </c>
      <c r="D1517" s="6">
        <v>40112</v>
      </c>
      <c r="E1517" s="4">
        <v>210</v>
      </c>
      <c r="F1517" s="12">
        <v>-76343.199999999997</v>
      </c>
      <c r="G1517" s="6">
        <v>39970</v>
      </c>
      <c r="H1517" s="6">
        <v>40111</v>
      </c>
      <c r="I1517" s="4">
        <f t="shared" si="46"/>
        <v>141</v>
      </c>
      <c r="J1517" s="4" t="s">
        <v>1</v>
      </c>
      <c r="K1517" s="4" t="s">
        <v>13</v>
      </c>
      <c r="L1517" s="13">
        <f t="shared" si="47"/>
        <v>-29491.482739726027</v>
      </c>
    </row>
    <row r="1518" spans="1:12" x14ac:dyDescent="0.25">
      <c r="A1518" s="4" t="s">
        <v>5646</v>
      </c>
      <c r="B1518" s="5">
        <v>1517</v>
      </c>
      <c r="C1518" s="6">
        <v>40283</v>
      </c>
      <c r="D1518" s="6">
        <v>40112</v>
      </c>
      <c r="E1518" s="4">
        <v>1</v>
      </c>
      <c r="F1518" s="12">
        <v>-48360.2</v>
      </c>
      <c r="G1518" s="6">
        <v>40036</v>
      </c>
      <c r="H1518" s="6">
        <v>40111</v>
      </c>
      <c r="I1518" s="4">
        <f t="shared" si="46"/>
        <v>75</v>
      </c>
      <c r="J1518" s="4" t="s">
        <v>1</v>
      </c>
      <c r="K1518" s="4" t="s">
        <v>13</v>
      </c>
      <c r="L1518" s="13">
        <f t="shared" si="47"/>
        <v>-9937.0273972602736</v>
      </c>
    </row>
    <row r="1519" spans="1:12" x14ac:dyDescent="0.25">
      <c r="A1519" s="4" t="s">
        <v>5647</v>
      </c>
      <c r="B1519" s="5">
        <v>1518</v>
      </c>
      <c r="C1519" s="6">
        <v>40441</v>
      </c>
      <c r="D1519" s="6">
        <v>40113</v>
      </c>
      <c r="E1519" s="4">
        <v>43</v>
      </c>
      <c r="F1519" s="12">
        <v>-16965.3</v>
      </c>
      <c r="G1519" s="6">
        <v>40032</v>
      </c>
      <c r="H1519" s="6">
        <v>40112</v>
      </c>
      <c r="I1519" s="4">
        <f t="shared" si="46"/>
        <v>80</v>
      </c>
      <c r="J1519" s="4" t="s">
        <v>0</v>
      </c>
      <c r="K1519" s="4" t="s">
        <v>14</v>
      </c>
      <c r="L1519" s="13">
        <f t="shared" si="47"/>
        <v>-3718.421917808219</v>
      </c>
    </row>
    <row r="1520" spans="1:12" x14ac:dyDescent="0.25">
      <c r="A1520" s="4" t="s">
        <v>5648</v>
      </c>
      <c r="B1520" s="5">
        <v>1519</v>
      </c>
      <c r="C1520" s="6">
        <v>40441</v>
      </c>
      <c r="D1520" s="6">
        <v>40113</v>
      </c>
      <c r="E1520" s="4">
        <v>210</v>
      </c>
      <c r="F1520" s="12">
        <v>5901.8</v>
      </c>
      <c r="G1520" s="6">
        <v>40032</v>
      </c>
      <c r="H1520" s="6">
        <v>40112</v>
      </c>
      <c r="I1520" s="4">
        <f t="shared" si="46"/>
        <v>80</v>
      </c>
      <c r="J1520" s="4" t="s">
        <v>0</v>
      </c>
      <c r="K1520" s="4" t="s">
        <v>14</v>
      </c>
      <c r="L1520" s="13">
        <f t="shared" si="47"/>
        <v>1293.5452054794521</v>
      </c>
    </row>
    <row r="1521" spans="1:12" x14ac:dyDescent="0.25">
      <c r="A1521" s="4" t="s">
        <v>5649</v>
      </c>
      <c r="B1521" s="5">
        <v>1520</v>
      </c>
      <c r="C1521" s="6">
        <v>40305</v>
      </c>
      <c r="D1521" s="6">
        <v>40113</v>
      </c>
      <c r="E1521" s="4">
        <v>1</v>
      </c>
      <c r="F1521" s="12">
        <v>-169839.6</v>
      </c>
      <c r="G1521" s="6">
        <v>40070</v>
      </c>
      <c r="H1521" s="6">
        <v>40112</v>
      </c>
      <c r="I1521" s="4">
        <f t="shared" si="46"/>
        <v>42</v>
      </c>
      <c r="J1521" s="4" t="s">
        <v>1</v>
      </c>
      <c r="K1521" s="4" t="s">
        <v>13</v>
      </c>
      <c r="L1521" s="13">
        <f t="shared" si="47"/>
        <v>-19543.186849315069</v>
      </c>
    </row>
    <row r="1522" spans="1:12" x14ac:dyDescent="0.25">
      <c r="A1522" s="4" t="s">
        <v>5650</v>
      </c>
      <c r="B1522" s="5">
        <v>1521</v>
      </c>
      <c r="C1522" s="6">
        <v>40362</v>
      </c>
      <c r="D1522" s="6">
        <v>40114</v>
      </c>
      <c r="E1522" s="4">
        <v>43</v>
      </c>
      <c r="F1522" s="12">
        <v>71571.5</v>
      </c>
      <c r="G1522" s="6">
        <v>39960</v>
      </c>
      <c r="H1522" s="6">
        <v>40113</v>
      </c>
      <c r="I1522" s="4">
        <f t="shared" si="46"/>
        <v>153</v>
      </c>
      <c r="J1522" s="4" t="s">
        <v>1</v>
      </c>
      <c r="K1522" s="4" t="s">
        <v>13</v>
      </c>
      <c r="L1522" s="13">
        <f t="shared" si="47"/>
        <v>30001.204109589042</v>
      </c>
    </row>
    <row r="1523" spans="1:12" x14ac:dyDescent="0.25">
      <c r="A1523" s="4" t="s">
        <v>5651</v>
      </c>
      <c r="B1523" s="5">
        <v>1522</v>
      </c>
      <c r="C1523" s="6">
        <v>40362</v>
      </c>
      <c r="D1523" s="6">
        <v>40114</v>
      </c>
      <c r="E1523" s="4">
        <v>210</v>
      </c>
      <c r="F1523" s="12">
        <v>-93382.6</v>
      </c>
      <c r="G1523" s="6">
        <v>39960</v>
      </c>
      <c r="H1523" s="6">
        <v>40113</v>
      </c>
      <c r="I1523" s="4">
        <f t="shared" si="46"/>
        <v>153</v>
      </c>
      <c r="J1523" s="4" t="s">
        <v>1</v>
      </c>
      <c r="K1523" s="4" t="s">
        <v>13</v>
      </c>
      <c r="L1523" s="13">
        <f t="shared" si="47"/>
        <v>-39143.939178082197</v>
      </c>
    </row>
    <row r="1524" spans="1:12" x14ac:dyDescent="0.25">
      <c r="A1524" s="4" t="s">
        <v>5652</v>
      </c>
      <c r="B1524" s="5">
        <v>1523</v>
      </c>
      <c r="C1524" s="6">
        <v>40236</v>
      </c>
      <c r="D1524" s="6">
        <v>40114</v>
      </c>
      <c r="E1524" s="4">
        <v>1</v>
      </c>
      <c r="F1524" s="12">
        <v>-48915.1</v>
      </c>
      <c r="G1524" s="6">
        <v>39998</v>
      </c>
      <c r="H1524" s="6">
        <v>40113</v>
      </c>
      <c r="I1524" s="4">
        <f t="shared" si="46"/>
        <v>115</v>
      </c>
      <c r="J1524" s="4" t="s">
        <v>1</v>
      </c>
      <c r="K1524" s="4" t="s">
        <v>13</v>
      </c>
      <c r="L1524" s="13">
        <f t="shared" si="47"/>
        <v>-15411.606849315069</v>
      </c>
    </row>
    <row r="1525" spans="1:12" x14ac:dyDescent="0.25">
      <c r="A1525" s="4" t="s">
        <v>5653</v>
      </c>
      <c r="B1525" s="5">
        <v>1524</v>
      </c>
      <c r="C1525" s="6">
        <v>40338</v>
      </c>
      <c r="D1525" s="6">
        <v>40115</v>
      </c>
      <c r="E1525" s="4">
        <v>43</v>
      </c>
      <c r="F1525" s="12">
        <v>-51178.3</v>
      </c>
      <c r="G1525" s="6">
        <v>39933</v>
      </c>
      <c r="H1525" s="6">
        <v>40114</v>
      </c>
      <c r="I1525" s="4">
        <f t="shared" si="46"/>
        <v>181</v>
      </c>
      <c r="J1525" s="4" t="s">
        <v>1</v>
      </c>
      <c r="K1525" s="4" t="s">
        <v>13</v>
      </c>
      <c r="L1525" s="13">
        <f t="shared" si="47"/>
        <v>-25378.828219178085</v>
      </c>
    </row>
    <row r="1526" spans="1:12" x14ac:dyDescent="0.25">
      <c r="A1526" s="4" t="s">
        <v>5654</v>
      </c>
      <c r="B1526" s="5">
        <v>1525</v>
      </c>
      <c r="C1526" s="6">
        <v>40338</v>
      </c>
      <c r="D1526" s="6">
        <v>40115</v>
      </c>
      <c r="E1526" s="4">
        <v>210</v>
      </c>
      <c r="F1526" s="12">
        <v>93756.9</v>
      </c>
      <c r="G1526" s="6">
        <v>39933</v>
      </c>
      <c r="H1526" s="6">
        <v>40114</v>
      </c>
      <c r="I1526" s="4">
        <f t="shared" si="46"/>
        <v>181</v>
      </c>
      <c r="J1526" s="4" t="s">
        <v>1</v>
      </c>
      <c r="K1526" s="4" t="s">
        <v>13</v>
      </c>
      <c r="L1526" s="13">
        <f t="shared" si="47"/>
        <v>46493.14767123288</v>
      </c>
    </row>
    <row r="1527" spans="1:12" x14ac:dyDescent="0.25">
      <c r="A1527" s="4" t="s">
        <v>5655</v>
      </c>
      <c r="B1527" s="5">
        <v>1526</v>
      </c>
      <c r="C1527" s="6">
        <v>40336</v>
      </c>
      <c r="D1527" s="6">
        <v>40115</v>
      </c>
      <c r="E1527" s="4">
        <v>1246</v>
      </c>
      <c r="F1527" s="12">
        <v>77060.3</v>
      </c>
      <c r="G1527" s="6">
        <v>39932</v>
      </c>
      <c r="H1527" s="6">
        <v>40114</v>
      </c>
      <c r="I1527" s="4">
        <f t="shared" si="46"/>
        <v>182</v>
      </c>
      <c r="J1527" s="4" t="s">
        <v>1</v>
      </c>
      <c r="K1527" s="4" t="s">
        <v>13</v>
      </c>
      <c r="L1527" s="13">
        <f t="shared" si="47"/>
        <v>38424.58794520548</v>
      </c>
    </row>
    <row r="1528" spans="1:12" x14ac:dyDescent="0.25">
      <c r="A1528" s="4" t="s">
        <v>5656</v>
      </c>
      <c r="B1528" s="5">
        <v>1527</v>
      </c>
      <c r="C1528" s="6">
        <v>40336</v>
      </c>
      <c r="D1528" s="6">
        <v>40115</v>
      </c>
      <c r="E1528" s="4">
        <v>1247</v>
      </c>
      <c r="F1528" s="12">
        <v>-86508.6</v>
      </c>
      <c r="G1528" s="6">
        <v>39932</v>
      </c>
      <c r="H1528" s="6">
        <v>40114</v>
      </c>
      <c r="I1528" s="4">
        <f t="shared" si="46"/>
        <v>182</v>
      </c>
      <c r="J1528" s="4" t="s">
        <v>1</v>
      </c>
      <c r="K1528" s="4" t="s">
        <v>13</v>
      </c>
      <c r="L1528" s="13">
        <f t="shared" si="47"/>
        <v>-43135.795068493149</v>
      </c>
    </row>
    <row r="1529" spans="1:12" x14ac:dyDescent="0.25">
      <c r="A1529" s="4" t="s">
        <v>5657</v>
      </c>
      <c r="B1529" s="5">
        <v>1528</v>
      </c>
      <c r="C1529" s="6">
        <v>40310</v>
      </c>
      <c r="D1529" s="6">
        <v>40116</v>
      </c>
      <c r="E1529" s="4">
        <v>43</v>
      </c>
      <c r="F1529" s="12">
        <v>46381.2</v>
      </c>
      <c r="G1529" s="6">
        <v>40079</v>
      </c>
      <c r="H1529" s="6">
        <v>40115</v>
      </c>
      <c r="I1529" s="4">
        <f t="shared" si="46"/>
        <v>36</v>
      </c>
      <c r="J1529" s="4" t="s">
        <v>0</v>
      </c>
      <c r="K1529" s="4" t="s">
        <v>14</v>
      </c>
      <c r="L1529" s="13">
        <f t="shared" si="47"/>
        <v>4574.584109589041</v>
      </c>
    </row>
    <row r="1530" spans="1:12" x14ac:dyDescent="0.25">
      <c r="A1530" s="4" t="s">
        <v>5658</v>
      </c>
      <c r="B1530" s="5">
        <v>1529</v>
      </c>
      <c r="C1530" s="6">
        <v>40310</v>
      </c>
      <c r="D1530" s="6">
        <v>40116</v>
      </c>
      <c r="E1530" s="4">
        <v>210</v>
      </c>
      <c r="F1530" s="12">
        <v>-48106.400000000001</v>
      </c>
      <c r="G1530" s="6">
        <v>40079</v>
      </c>
      <c r="H1530" s="6">
        <v>40115</v>
      </c>
      <c r="I1530" s="4">
        <f t="shared" si="46"/>
        <v>36</v>
      </c>
      <c r="J1530" s="4" t="s">
        <v>0</v>
      </c>
      <c r="K1530" s="4" t="s">
        <v>14</v>
      </c>
      <c r="L1530" s="13">
        <f t="shared" si="47"/>
        <v>-4744.7408219178087</v>
      </c>
    </row>
    <row r="1531" spans="1:12" x14ac:dyDescent="0.25">
      <c r="A1531" s="4" t="s">
        <v>5659</v>
      </c>
      <c r="B1531" s="5">
        <v>1530</v>
      </c>
      <c r="C1531" s="6">
        <v>40344</v>
      </c>
      <c r="D1531" s="6">
        <v>40116</v>
      </c>
      <c r="E1531" s="4">
        <v>1256</v>
      </c>
      <c r="F1531" s="12">
        <v>93307</v>
      </c>
      <c r="G1531" s="6">
        <v>39939</v>
      </c>
      <c r="H1531" s="6">
        <v>40115</v>
      </c>
      <c r="I1531" s="4">
        <f t="shared" si="46"/>
        <v>176</v>
      </c>
      <c r="J1531" s="4" t="s">
        <v>1</v>
      </c>
      <c r="K1531" s="4" t="s">
        <v>13</v>
      </c>
      <c r="L1531" s="13">
        <f t="shared" si="47"/>
        <v>44991.86849315068</v>
      </c>
    </row>
    <row r="1532" spans="1:12" x14ac:dyDescent="0.25">
      <c r="A1532" s="4" t="s">
        <v>5660</v>
      </c>
      <c r="B1532" s="5">
        <v>1531</v>
      </c>
      <c r="C1532" s="6">
        <v>40344</v>
      </c>
      <c r="D1532" s="6">
        <v>40116</v>
      </c>
      <c r="E1532" s="4">
        <v>1257</v>
      </c>
      <c r="F1532" s="12">
        <v>-98292.6</v>
      </c>
      <c r="G1532" s="6">
        <v>39939</v>
      </c>
      <c r="H1532" s="6">
        <v>40115</v>
      </c>
      <c r="I1532" s="4">
        <f t="shared" si="46"/>
        <v>176</v>
      </c>
      <c r="J1532" s="4" t="s">
        <v>1</v>
      </c>
      <c r="K1532" s="4" t="s">
        <v>13</v>
      </c>
      <c r="L1532" s="13">
        <f t="shared" si="47"/>
        <v>-47395.883835616442</v>
      </c>
    </row>
    <row r="1533" spans="1:12" x14ac:dyDescent="0.25">
      <c r="A1533" s="4" t="s">
        <v>5661</v>
      </c>
      <c r="B1533" s="5">
        <v>1532</v>
      </c>
      <c r="C1533" s="6">
        <v>40239</v>
      </c>
      <c r="D1533" s="6">
        <v>40116</v>
      </c>
      <c r="E1533" s="4">
        <v>1235</v>
      </c>
      <c r="F1533" s="12">
        <v>-3310.6</v>
      </c>
      <c r="G1533" s="6">
        <v>39833</v>
      </c>
      <c r="H1533" s="6">
        <v>40115</v>
      </c>
      <c r="I1533" s="4">
        <f t="shared" si="46"/>
        <v>282</v>
      </c>
      <c r="J1533" s="4" t="s">
        <v>1</v>
      </c>
      <c r="K1533" s="4" t="s">
        <v>13</v>
      </c>
      <c r="L1533" s="13">
        <f t="shared" si="47"/>
        <v>-2557.7786301369861</v>
      </c>
    </row>
    <row r="1534" spans="1:12" x14ac:dyDescent="0.25">
      <c r="A1534" s="4" t="s">
        <v>5662</v>
      </c>
      <c r="B1534" s="5">
        <v>1533</v>
      </c>
      <c r="C1534" s="6">
        <v>40239</v>
      </c>
      <c r="D1534" s="6">
        <v>40116</v>
      </c>
      <c r="E1534" s="4">
        <v>1236</v>
      </c>
      <c r="F1534" s="12">
        <v>57440</v>
      </c>
      <c r="G1534" s="6">
        <v>39833</v>
      </c>
      <c r="H1534" s="6">
        <v>40115</v>
      </c>
      <c r="I1534" s="4">
        <f t="shared" si="46"/>
        <v>282</v>
      </c>
      <c r="J1534" s="4" t="s">
        <v>1</v>
      </c>
      <c r="K1534" s="4" t="s">
        <v>13</v>
      </c>
      <c r="L1534" s="13">
        <f t="shared" si="47"/>
        <v>44378.301369863009</v>
      </c>
    </row>
    <row r="1535" spans="1:12" x14ac:dyDescent="0.25">
      <c r="A1535" s="4" t="s">
        <v>5663</v>
      </c>
      <c r="B1535" s="5">
        <v>1534</v>
      </c>
      <c r="C1535" s="6">
        <v>40239</v>
      </c>
      <c r="D1535" s="6">
        <v>40116</v>
      </c>
      <c r="E1535" s="4">
        <v>1237</v>
      </c>
      <c r="F1535" s="12">
        <v>-31568.7</v>
      </c>
      <c r="G1535" s="6">
        <v>39833</v>
      </c>
      <c r="H1535" s="6">
        <v>40115</v>
      </c>
      <c r="I1535" s="4">
        <f t="shared" si="46"/>
        <v>282</v>
      </c>
      <c r="J1535" s="4" t="s">
        <v>1</v>
      </c>
      <c r="K1535" s="4" t="s">
        <v>13</v>
      </c>
      <c r="L1535" s="13">
        <f t="shared" si="47"/>
        <v>-24390.064109589042</v>
      </c>
    </row>
    <row r="1536" spans="1:12" x14ac:dyDescent="0.25">
      <c r="A1536" s="4" t="s">
        <v>5664</v>
      </c>
      <c r="B1536" s="5">
        <v>1535</v>
      </c>
      <c r="C1536" s="6">
        <v>40430</v>
      </c>
      <c r="D1536" s="6">
        <v>40117</v>
      </c>
      <c r="E1536" s="4">
        <v>43</v>
      </c>
      <c r="F1536" s="12">
        <v>107386</v>
      </c>
      <c r="G1536" s="6">
        <v>40025</v>
      </c>
      <c r="H1536" s="6">
        <v>40116</v>
      </c>
      <c r="I1536" s="4">
        <f t="shared" si="46"/>
        <v>91</v>
      </c>
      <c r="J1536" s="4" t="s">
        <v>1</v>
      </c>
      <c r="K1536" s="4" t="s">
        <v>13</v>
      </c>
      <c r="L1536" s="13">
        <f t="shared" si="47"/>
        <v>26772.947945205477</v>
      </c>
    </row>
    <row r="1537" spans="1:12" x14ac:dyDescent="0.25">
      <c r="A1537" s="4" t="s">
        <v>5665</v>
      </c>
      <c r="B1537" s="5">
        <v>1536</v>
      </c>
      <c r="C1537" s="6">
        <v>40430</v>
      </c>
      <c r="D1537" s="6">
        <v>40117</v>
      </c>
      <c r="E1537" s="4">
        <v>210</v>
      </c>
      <c r="F1537" s="12">
        <v>-121373</v>
      </c>
      <c r="G1537" s="6">
        <v>40025</v>
      </c>
      <c r="H1537" s="6">
        <v>40116</v>
      </c>
      <c r="I1537" s="4">
        <f t="shared" si="46"/>
        <v>91</v>
      </c>
      <c r="J1537" s="4" t="s">
        <v>1</v>
      </c>
      <c r="K1537" s="4" t="s">
        <v>13</v>
      </c>
      <c r="L1537" s="13">
        <f t="shared" si="47"/>
        <v>-30260.117808219176</v>
      </c>
    </row>
    <row r="1538" spans="1:12" x14ac:dyDescent="0.25">
      <c r="A1538" s="4" t="s">
        <v>5666</v>
      </c>
      <c r="B1538" s="5">
        <v>1537</v>
      </c>
      <c r="C1538" s="6">
        <v>40407</v>
      </c>
      <c r="D1538" s="6">
        <v>40119</v>
      </c>
      <c r="E1538" s="4">
        <v>43</v>
      </c>
      <c r="F1538" s="12">
        <v>144672.20000000001</v>
      </c>
      <c r="G1538" s="6">
        <v>40000</v>
      </c>
      <c r="H1538" s="6">
        <v>40118</v>
      </c>
      <c r="I1538" s="4">
        <f t="shared" ref="I1538:I1601" si="48">H1538-G1538</f>
        <v>118</v>
      </c>
      <c r="J1538" s="4" t="s">
        <v>0</v>
      </c>
      <c r="K1538" s="4" t="s">
        <v>14</v>
      </c>
      <c r="L1538" s="13">
        <f t="shared" si="47"/>
        <v>46770.738630136992</v>
      </c>
    </row>
    <row r="1539" spans="1:12" x14ac:dyDescent="0.25">
      <c r="A1539" s="4" t="s">
        <v>5667</v>
      </c>
      <c r="B1539" s="5">
        <v>1538</v>
      </c>
      <c r="C1539" s="6">
        <v>40407</v>
      </c>
      <c r="D1539" s="6">
        <v>40119</v>
      </c>
      <c r="E1539" s="4">
        <v>210</v>
      </c>
      <c r="F1539" s="12">
        <v>-189059.8</v>
      </c>
      <c r="G1539" s="6">
        <v>40000</v>
      </c>
      <c r="H1539" s="6">
        <v>40118</v>
      </c>
      <c r="I1539" s="4">
        <f t="shared" si="48"/>
        <v>118</v>
      </c>
      <c r="J1539" s="4" t="s">
        <v>0</v>
      </c>
      <c r="K1539" s="4" t="s">
        <v>14</v>
      </c>
      <c r="L1539" s="13">
        <f t="shared" ref="L1539:L1602" si="49">F1539/365*I1539</f>
        <v>-61120.702465753428</v>
      </c>
    </row>
    <row r="1540" spans="1:12" x14ac:dyDescent="0.25">
      <c r="A1540" s="4" t="s">
        <v>5668</v>
      </c>
      <c r="B1540" s="5">
        <v>1539</v>
      </c>
      <c r="C1540" s="6">
        <v>40323</v>
      </c>
      <c r="D1540" s="6">
        <v>40119</v>
      </c>
      <c r="E1540" s="4">
        <v>1</v>
      </c>
      <c r="F1540" s="12">
        <v>-511182.5</v>
      </c>
      <c r="G1540" s="6">
        <v>40053</v>
      </c>
      <c r="H1540" s="6">
        <v>40118</v>
      </c>
      <c r="I1540" s="4">
        <f t="shared" si="48"/>
        <v>65</v>
      </c>
      <c r="J1540" s="4" t="s">
        <v>1</v>
      </c>
      <c r="K1540" s="4" t="s">
        <v>13</v>
      </c>
      <c r="L1540" s="13">
        <f t="shared" si="49"/>
        <v>-91032.5</v>
      </c>
    </row>
    <row r="1541" spans="1:12" x14ac:dyDescent="0.25">
      <c r="A1541" s="4" t="s">
        <v>5669</v>
      </c>
      <c r="B1541" s="5">
        <v>1540</v>
      </c>
      <c r="C1541" s="6">
        <v>40336</v>
      </c>
      <c r="D1541" s="6">
        <v>40119</v>
      </c>
      <c r="E1541" s="4">
        <v>1233</v>
      </c>
      <c r="F1541" s="12">
        <v>2221</v>
      </c>
      <c r="G1541" s="6">
        <v>39918</v>
      </c>
      <c r="H1541" s="6">
        <v>40118</v>
      </c>
      <c r="I1541" s="4">
        <f t="shared" si="48"/>
        <v>200</v>
      </c>
      <c r="J1541" s="4" t="s">
        <v>1</v>
      </c>
      <c r="K1541" s="4" t="s">
        <v>13</v>
      </c>
      <c r="L1541" s="13">
        <f t="shared" si="49"/>
        <v>1216.9863013698632</v>
      </c>
    </row>
    <row r="1542" spans="1:12" x14ac:dyDescent="0.25">
      <c r="A1542" s="4" t="s">
        <v>5670</v>
      </c>
      <c r="B1542" s="5">
        <v>1541</v>
      </c>
      <c r="C1542" s="6">
        <v>40336</v>
      </c>
      <c r="D1542" s="6">
        <v>40119</v>
      </c>
      <c r="E1542" s="4">
        <v>1234</v>
      </c>
      <c r="F1542" s="12">
        <v>-175278.5</v>
      </c>
      <c r="G1542" s="6">
        <v>39918</v>
      </c>
      <c r="H1542" s="6">
        <v>40118</v>
      </c>
      <c r="I1542" s="4">
        <f t="shared" si="48"/>
        <v>200</v>
      </c>
      <c r="J1542" s="4" t="s">
        <v>1</v>
      </c>
      <c r="K1542" s="4" t="s">
        <v>13</v>
      </c>
      <c r="L1542" s="13">
        <f t="shared" si="49"/>
        <v>-96043.013698630137</v>
      </c>
    </row>
    <row r="1543" spans="1:12" x14ac:dyDescent="0.25">
      <c r="A1543" s="4" t="s">
        <v>5671</v>
      </c>
      <c r="B1543" s="5">
        <v>1542</v>
      </c>
      <c r="C1543" s="6">
        <v>40434</v>
      </c>
      <c r="D1543" s="6">
        <v>40119</v>
      </c>
      <c r="E1543" s="4">
        <v>1</v>
      </c>
      <c r="F1543" s="12">
        <v>-149317.79999999999</v>
      </c>
      <c r="G1543" s="6">
        <v>40027</v>
      </c>
      <c r="H1543" s="6">
        <v>40118</v>
      </c>
      <c r="I1543" s="4">
        <f t="shared" si="48"/>
        <v>91</v>
      </c>
      <c r="J1543" s="4" t="s">
        <v>1</v>
      </c>
      <c r="K1543" s="4" t="s">
        <v>13</v>
      </c>
      <c r="L1543" s="13">
        <f t="shared" si="49"/>
        <v>-37227.177534246577</v>
      </c>
    </row>
    <row r="1544" spans="1:12" x14ac:dyDescent="0.25">
      <c r="A1544" s="4" t="s">
        <v>5672</v>
      </c>
      <c r="B1544" s="5">
        <v>1543</v>
      </c>
      <c r="C1544" s="6">
        <v>40354</v>
      </c>
      <c r="D1544" s="6">
        <v>40120</v>
      </c>
      <c r="E1544" s="4">
        <v>1</v>
      </c>
      <c r="F1544" s="12">
        <v>-79169.899999999994</v>
      </c>
      <c r="G1544" s="6">
        <v>39949</v>
      </c>
      <c r="H1544" s="6">
        <v>40119</v>
      </c>
      <c r="I1544" s="4">
        <f t="shared" si="48"/>
        <v>170</v>
      </c>
      <c r="J1544" s="4" t="s">
        <v>1</v>
      </c>
      <c r="K1544" s="4" t="s">
        <v>13</v>
      </c>
      <c r="L1544" s="13">
        <f t="shared" si="49"/>
        <v>-36873.652054794518</v>
      </c>
    </row>
    <row r="1545" spans="1:12" x14ac:dyDescent="0.25">
      <c r="A1545" s="4" t="s">
        <v>5673</v>
      </c>
      <c r="B1545" s="5">
        <v>1544</v>
      </c>
      <c r="C1545" s="6">
        <v>40437</v>
      </c>
      <c r="D1545" s="6">
        <v>40121</v>
      </c>
      <c r="E1545" s="4">
        <v>43</v>
      </c>
      <c r="F1545" s="12">
        <v>187368.8</v>
      </c>
      <c r="G1545" s="6">
        <v>40029</v>
      </c>
      <c r="H1545" s="6">
        <v>40120</v>
      </c>
      <c r="I1545" s="4">
        <f t="shared" si="48"/>
        <v>91</v>
      </c>
      <c r="J1545" s="4" t="s">
        <v>1</v>
      </c>
      <c r="K1545" s="4" t="s">
        <v>13</v>
      </c>
      <c r="L1545" s="13">
        <f t="shared" si="49"/>
        <v>46713.865205479451</v>
      </c>
    </row>
    <row r="1546" spans="1:12" x14ac:dyDescent="0.25">
      <c r="A1546" s="4" t="s">
        <v>5674</v>
      </c>
      <c r="B1546" s="5">
        <v>1545</v>
      </c>
      <c r="C1546" s="6">
        <v>40437</v>
      </c>
      <c r="D1546" s="6">
        <v>40121</v>
      </c>
      <c r="E1546" s="4">
        <v>210</v>
      </c>
      <c r="F1546" s="12">
        <v>-181484.7</v>
      </c>
      <c r="G1546" s="6">
        <v>40029</v>
      </c>
      <c r="H1546" s="6">
        <v>40120</v>
      </c>
      <c r="I1546" s="4">
        <f t="shared" si="48"/>
        <v>91</v>
      </c>
      <c r="J1546" s="4" t="s">
        <v>1</v>
      </c>
      <c r="K1546" s="4" t="s">
        <v>13</v>
      </c>
      <c r="L1546" s="13">
        <f t="shared" si="49"/>
        <v>-45246.870410958909</v>
      </c>
    </row>
    <row r="1547" spans="1:12" x14ac:dyDescent="0.25">
      <c r="A1547" s="4" t="s">
        <v>5675</v>
      </c>
      <c r="B1547" s="5">
        <v>1546</v>
      </c>
      <c r="C1547" s="6">
        <v>40499</v>
      </c>
      <c r="D1547" s="6">
        <v>40122</v>
      </c>
      <c r="E1547" s="4">
        <v>43</v>
      </c>
      <c r="F1547" s="12">
        <v>-576565.1</v>
      </c>
      <c r="G1547" s="6">
        <v>40091</v>
      </c>
      <c r="H1547" s="6">
        <v>40121</v>
      </c>
      <c r="I1547" s="4">
        <f t="shared" si="48"/>
        <v>30</v>
      </c>
      <c r="J1547" s="4" t="s">
        <v>1</v>
      </c>
      <c r="K1547" s="4" t="s">
        <v>13</v>
      </c>
      <c r="L1547" s="13">
        <f t="shared" si="49"/>
        <v>-47388.912328767125</v>
      </c>
    </row>
    <row r="1548" spans="1:12" x14ac:dyDescent="0.25">
      <c r="A1548" s="4" t="s">
        <v>5676</v>
      </c>
      <c r="B1548" s="5">
        <v>1547</v>
      </c>
      <c r="C1548" s="6">
        <v>40499</v>
      </c>
      <c r="D1548" s="6">
        <v>40122</v>
      </c>
      <c r="E1548" s="4">
        <v>210</v>
      </c>
      <c r="F1548" s="12">
        <v>-197252.6</v>
      </c>
      <c r="G1548" s="6">
        <v>40091</v>
      </c>
      <c r="H1548" s="6">
        <v>40121</v>
      </c>
      <c r="I1548" s="4">
        <f t="shared" si="48"/>
        <v>30</v>
      </c>
      <c r="J1548" s="4" t="s">
        <v>1</v>
      </c>
      <c r="K1548" s="4" t="s">
        <v>13</v>
      </c>
      <c r="L1548" s="13">
        <f t="shared" si="49"/>
        <v>-16212.542465753426</v>
      </c>
    </row>
    <row r="1549" spans="1:12" x14ac:dyDescent="0.25">
      <c r="A1549" s="4" t="s">
        <v>5677</v>
      </c>
      <c r="B1549" s="5">
        <v>1548</v>
      </c>
      <c r="C1549" s="6">
        <v>40170</v>
      </c>
      <c r="D1549" s="6">
        <v>40122</v>
      </c>
      <c r="E1549" s="4">
        <v>1</v>
      </c>
      <c r="F1549" s="12">
        <v>-147782.6</v>
      </c>
      <c r="G1549" s="6">
        <v>40088</v>
      </c>
      <c r="H1549" s="6">
        <v>40121</v>
      </c>
      <c r="I1549" s="4">
        <f t="shared" si="48"/>
        <v>33</v>
      </c>
      <c r="J1549" s="4" t="s">
        <v>1</v>
      </c>
      <c r="K1549" s="4" t="s">
        <v>13</v>
      </c>
      <c r="L1549" s="13">
        <f t="shared" si="49"/>
        <v>-13361.166575342466</v>
      </c>
    </row>
    <row r="1550" spans="1:12" x14ac:dyDescent="0.25">
      <c r="A1550" s="4" t="s">
        <v>5678</v>
      </c>
      <c r="B1550" s="5">
        <v>1549</v>
      </c>
      <c r="C1550" s="6">
        <v>40423</v>
      </c>
      <c r="D1550" s="6">
        <v>40122</v>
      </c>
      <c r="E1550" s="4">
        <v>43</v>
      </c>
      <c r="F1550" s="12">
        <v>-109268</v>
      </c>
      <c r="G1550" s="6">
        <v>40017</v>
      </c>
      <c r="H1550" s="6">
        <v>40121</v>
      </c>
      <c r="I1550" s="4">
        <f t="shared" si="48"/>
        <v>104</v>
      </c>
      <c r="J1550" s="4" t="s">
        <v>1</v>
      </c>
      <c r="K1550" s="4" t="s">
        <v>13</v>
      </c>
      <c r="L1550" s="13">
        <f t="shared" si="49"/>
        <v>-31133.895890410957</v>
      </c>
    </row>
    <row r="1551" spans="1:12" x14ac:dyDescent="0.25">
      <c r="A1551" s="4" t="s">
        <v>5679</v>
      </c>
      <c r="B1551" s="5">
        <v>1550</v>
      </c>
      <c r="C1551" s="6">
        <v>40423</v>
      </c>
      <c r="D1551" s="6">
        <v>40122</v>
      </c>
      <c r="E1551" s="4">
        <v>210</v>
      </c>
      <c r="F1551" s="12">
        <v>145993.1</v>
      </c>
      <c r="G1551" s="6">
        <v>40017</v>
      </c>
      <c r="H1551" s="6">
        <v>40121</v>
      </c>
      <c r="I1551" s="4">
        <f t="shared" si="48"/>
        <v>104</v>
      </c>
      <c r="J1551" s="4" t="s">
        <v>1</v>
      </c>
      <c r="K1551" s="4" t="s">
        <v>13</v>
      </c>
      <c r="L1551" s="13">
        <f t="shared" si="49"/>
        <v>41598.033972602745</v>
      </c>
    </row>
    <row r="1552" spans="1:12" x14ac:dyDescent="0.25">
      <c r="A1552" s="4" t="s">
        <v>5680</v>
      </c>
      <c r="B1552" s="5">
        <v>1551</v>
      </c>
      <c r="C1552" s="6">
        <v>40442</v>
      </c>
      <c r="D1552" s="6">
        <v>40123</v>
      </c>
      <c r="E1552" s="4">
        <v>1</v>
      </c>
      <c r="F1552" s="12">
        <v>-125027.4</v>
      </c>
      <c r="G1552" s="6">
        <v>40039</v>
      </c>
      <c r="H1552" s="6">
        <v>40122</v>
      </c>
      <c r="I1552" s="4">
        <f t="shared" si="48"/>
        <v>83</v>
      </c>
      <c r="J1552" s="4" t="s">
        <v>0</v>
      </c>
      <c r="K1552" s="4" t="s">
        <v>14</v>
      </c>
      <c r="L1552" s="13">
        <f t="shared" si="49"/>
        <v>-28430.888219178083</v>
      </c>
    </row>
    <row r="1553" spans="1:12" x14ac:dyDescent="0.25">
      <c r="A1553" s="4" t="s">
        <v>5681</v>
      </c>
      <c r="B1553" s="5">
        <v>1552</v>
      </c>
      <c r="C1553" s="6">
        <v>40417</v>
      </c>
      <c r="D1553" s="6">
        <v>40123</v>
      </c>
      <c r="E1553" s="4">
        <v>1250</v>
      </c>
      <c r="F1553" s="12">
        <v>-87398.3</v>
      </c>
      <c r="G1553" s="6">
        <v>40011</v>
      </c>
      <c r="H1553" s="6">
        <v>40122</v>
      </c>
      <c r="I1553" s="4">
        <f t="shared" si="48"/>
        <v>111</v>
      </c>
      <c r="J1553" s="4" t="s">
        <v>1</v>
      </c>
      <c r="K1553" s="4" t="s">
        <v>13</v>
      </c>
      <c r="L1553" s="13">
        <f t="shared" si="49"/>
        <v>-26578.661095890413</v>
      </c>
    </row>
    <row r="1554" spans="1:12" x14ac:dyDescent="0.25">
      <c r="A1554" s="4" t="s">
        <v>5682</v>
      </c>
      <c r="B1554" s="5">
        <v>1553</v>
      </c>
      <c r="C1554" s="6">
        <v>40417</v>
      </c>
      <c r="D1554" s="6">
        <v>40123</v>
      </c>
      <c r="E1554" s="4">
        <v>1251</v>
      </c>
      <c r="F1554" s="12">
        <v>114024</v>
      </c>
      <c r="G1554" s="6">
        <v>40011</v>
      </c>
      <c r="H1554" s="6">
        <v>40122</v>
      </c>
      <c r="I1554" s="4">
        <f t="shared" si="48"/>
        <v>111</v>
      </c>
      <c r="J1554" s="4" t="s">
        <v>1</v>
      </c>
      <c r="K1554" s="4" t="s">
        <v>13</v>
      </c>
      <c r="L1554" s="13">
        <f t="shared" si="49"/>
        <v>34675.791780821921</v>
      </c>
    </row>
    <row r="1555" spans="1:12" x14ac:dyDescent="0.25">
      <c r="A1555" s="4" t="s">
        <v>5683</v>
      </c>
      <c r="B1555" s="5">
        <v>1554</v>
      </c>
      <c r="C1555" s="6">
        <v>40464</v>
      </c>
      <c r="D1555" s="6">
        <v>40124</v>
      </c>
      <c r="E1555" s="4">
        <v>43</v>
      </c>
      <c r="F1555" s="12">
        <v>-179392.2</v>
      </c>
      <c r="G1555" s="6">
        <v>40061</v>
      </c>
      <c r="H1555" s="6">
        <v>40123</v>
      </c>
      <c r="I1555" s="4">
        <f t="shared" si="48"/>
        <v>62</v>
      </c>
      <c r="J1555" s="4" t="s">
        <v>1</v>
      </c>
      <c r="K1555" s="4" t="s">
        <v>13</v>
      </c>
      <c r="L1555" s="13">
        <f t="shared" si="49"/>
        <v>-30472.099726027402</v>
      </c>
    </row>
    <row r="1556" spans="1:12" x14ac:dyDescent="0.25">
      <c r="A1556" s="4" t="s">
        <v>5684</v>
      </c>
      <c r="B1556" s="5">
        <v>1555</v>
      </c>
      <c r="C1556" s="6">
        <v>40464</v>
      </c>
      <c r="D1556" s="6">
        <v>40124</v>
      </c>
      <c r="E1556" s="4">
        <v>210</v>
      </c>
      <c r="F1556" s="12">
        <v>214218.4</v>
      </c>
      <c r="G1556" s="6">
        <v>40061</v>
      </c>
      <c r="H1556" s="6">
        <v>40123</v>
      </c>
      <c r="I1556" s="4">
        <f t="shared" si="48"/>
        <v>62</v>
      </c>
      <c r="J1556" s="4" t="s">
        <v>1</v>
      </c>
      <c r="K1556" s="4" t="s">
        <v>13</v>
      </c>
      <c r="L1556" s="13">
        <f t="shared" si="49"/>
        <v>36387.78301369863</v>
      </c>
    </row>
    <row r="1557" spans="1:12" x14ac:dyDescent="0.25">
      <c r="A1557" s="4" t="s">
        <v>5685</v>
      </c>
      <c r="B1557" s="5">
        <v>1556</v>
      </c>
      <c r="C1557" s="6">
        <v>40437</v>
      </c>
      <c r="D1557" s="6">
        <v>40124</v>
      </c>
      <c r="E1557" s="4">
        <v>43</v>
      </c>
      <c r="F1557" s="12">
        <v>-65813.899999999994</v>
      </c>
      <c r="G1557" s="6">
        <v>40032</v>
      </c>
      <c r="H1557" s="6">
        <v>40123</v>
      </c>
      <c r="I1557" s="4">
        <f t="shared" si="48"/>
        <v>91</v>
      </c>
      <c r="J1557" s="4" t="s">
        <v>1</v>
      </c>
      <c r="K1557" s="4" t="s">
        <v>13</v>
      </c>
      <c r="L1557" s="13">
        <f t="shared" si="49"/>
        <v>-16408.396986301366</v>
      </c>
    </row>
    <row r="1558" spans="1:12" x14ac:dyDescent="0.25">
      <c r="A1558" s="4" t="s">
        <v>5686</v>
      </c>
      <c r="B1558" s="5">
        <v>1557</v>
      </c>
      <c r="C1558" s="6">
        <v>40437</v>
      </c>
      <c r="D1558" s="6">
        <v>40124</v>
      </c>
      <c r="E1558" s="4">
        <v>210</v>
      </c>
      <c r="F1558" s="12">
        <v>99382</v>
      </c>
      <c r="G1558" s="6">
        <v>40032</v>
      </c>
      <c r="H1558" s="6">
        <v>40123</v>
      </c>
      <c r="I1558" s="4">
        <f t="shared" si="48"/>
        <v>91</v>
      </c>
      <c r="J1558" s="4" t="s">
        <v>1</v>
      </c>
      <c r="K1558" s="4" t="s">
        <v>13</v>
      </c>
      <c r="L1558" s="13">
        <f t="shared" si="49"/>
        <v>24777.430136986302</v>
      </c>
    </row>
    <row r="1559" spans="1:12" x14ac:dyDescent="0.25">
      <c r="A1559" s="4" t="s">
        <v>5687</v>
      </c>
      <c r="B1559" s="5">
        <v>1558</v>
      </c>
      <c r="C1559" s="6">
        <v>40437</v>
      </c>
      <c r="D1559" s="6">
        <v>40124</v>
      </c>
      <c r="E1559" s="4">
        <v>1</v>
      </c>
      <c r="F1559" s="12">
        <v>-60250.400000000001</v>
      </c>
      <c r="G1559" s="6">
        <v>40032</v>
      </c>
      <c r="H1559" s="6">
        <v>40123</v>
      </c>
      <c r="I1559" s="4">
        <f t="shared" si="48"/>
        <v>91</v>
      </c>
      <c r="J1559" s="4" t="s">
        <v>1</v>
      </c>
      <c r="K1559" s="4" t="s">
        <v>13</v>
      </c>
      <c r="L1559" s="13">
        <f t="shared" si="49"/>
        <v>-15021.332602739727</v>
      </c>
    </row>
    <row r="1560" spans="1:12" x14ac:dyDescent="0.25">
      <c r="A1560" s="4" t="s">
        <v>5688</v>
      </c>
      <c r="B1560" s="5">
        <v>1559</v>
      </c>
      <c r="C1560" s="6">
        <v>40441</v>
      </c>
      <c r="D1560" s="6">
        <v>40126</v>
      </c>
      <c r="E1560" s="4">
        <v>1</v>
      </c>
      <c r="F1560" s="12">
        <v>-124928.3</v>
      </c>
      <c r="G1560" s="6">
        <v>40034</v>
      </c>
      <c r="H1560" s="6">
        <v>40125</v>
      </c>
      <c r="I1560" s="4">
        <f t="shared" si="48"/>
        <v>91</v>
      </c>
      <c r="J1560" s="4" t="s">
        <v>0</v>
      </c>
      <c r="K1560" s="4" t="s">
        <v>14</v>
      </c>
      <c r="L1560" s="13">
        <f t="shared" si="49"/>
        <v>-31146.507671232877</v>
      </c>
    </row>
    <row r="1561" spans="1:12" x14ac:dyDescent="0.25">
      <c r="A1561" s="4" t="s">
        <v>5689</v>
      </c>
      <c r="B1561" s="5">
        <v>1560</v>
      </c>
      <c r="C1561" s="6">
        <v>40429</v>
      </c>
      <c r="D1561" s="6">
        <v>40126</v>
      </c>
      <c r="E1561" s="4">
        <v>114</v>
      </c>
      <c r="F1561" s="12">
        <v>-203015.2</v>
      </c>
      <c r="G1561" s="6">
        <v>40018</v>
      </c>
      <c r="H1561" s="6">
        <v>40125</v>
      </c>
      <c r="I1561" s="4">
        <f t="shared" si="48"/>
        <v>107</v>
      </c>
      <c r="J1561" s="4" t="s">
        <v>1</v>
      </c>
      <c r="K1561" s="4" t="s">
        <v>13</v>
      </c>
      <c r="L1561" s="13">
        <f t="shared" si="49"/>
        <v>-59514.044931506854</v>
      </c>
    </row>
    <row r="1562" spans="1:12" x14ac:dyDescent="0.25">
      <c r="A1562" s="4" t="s">
        <v>5690</v>
      </c>
      <c r="B1562" s="5">
        <v>1561</v>
      </c>
      <c r="C1562" s="6">
        <v>40373</v>
      </c>
      <c r="D1562" s="6">
        <v>40126</v>
      </c>
      <c r="E1562" s="4">
        <v>43</v>
      </c>
      <c r="F1562" s="12">
        <v>101421.7</v>
      </c>
      <c r="G1562" s="6">
        <v>39972</v>
      </c>
      <c r="H1562" s="6">
        <v>40125</v>
      </c>
      <c r="I1562" s="4">
        <f t="shared" si="48"/>
        <v>153</v>
      </c>
      <c r="J1562" s="4" t="s">
        <v>1</v>
      </c>
      <c r="K1562" s="4" t="s">
        <v>13</v>
      </c>
      <c r="L1562" s="13">
        <f t="shared" si="49"/>
        <v>42513.753698630135</v>
      </c>
    </row>
    <row r="1563" spans="1:12" x14ac:dyDescent="0.25">
      <c r="A1563" s="4" t="s">
        <v>5691</v>
      </c>
      <c r="B1563" s="5">
        <v>1562</v>
      </c>
      <c r="C1563" s="6">
        <v>40373</v>
      </c>
      <c r="D1563" s="6">
        <v>40126</v>
      </c>
      <c r="E1563" s="4">
        <v>210</v>
      </c>
      <c r="F1563" s="12">
        <v>-117472.9</v>
      </c>
      <c r="G1563" s="6">
        <v>39972</v>
      </c>
      <c r="H1563" s="6">
        <v>40125</v>
      </c>
      <c r="I1563" s="4">
        <f t="shared" si="48"/>
        <v>153</v>
      </c>
      <c r="J1563" s="4" t="s">
        <v>1</v>
      </c>
      <c r="K1563" s="4" t="s">
        <v>13</v>
      </c>
      <c r="L1563" s="13">
        <f t="shared" si="49"/>
        <v>-49242.064931506844</v>
      </c>
    </row>
    <row r="1564" spans="1:12" x14ac:dyDescent="0.25">
      <c r="A1564" s="4" t="s">
        <v>5692</v>
      </c>
      <c r="B1564" s="5">
        <v>1563</v>
      </c>
      <c r="C1564" s="6">
        <v>40441</v>
      </c>
      <c r="D1564" s="6">
        <v>40127</v>
      </c>
      <c r="E1564" s="4">
        <v>43</v>
      </c>
      <c r="F1564" s="12">
        <v>41223.699999999997</v>
      </c>
      <c r="G1564" s="6">
        <v>40033</v>
      </c>
      <c r="H1564" s="6">
        <v>40126</v>
      </c>
      <c r="I1564" s="4">
        <f t="shared" si="48"/>
        <v>93</v>
      </c>
      <c r="J1564" s="4" t="s">
        <v>1</v>
      </c>
      <c r="K1564" s="4" t="s">
        <v>13</v>
      </c>
      <c r="L1564" s="13">
        <f t="shared" si="49"/>
        <v>10503.572876712327</v>
      </c>
    </row>
    <row r="1565" spans="1:12" x14ac:dyDescent="0.25">
      <c r="A1565" s="4" t="s">
        <v>5693</v>
      </c>
      <c r="B1565" s="5">
        <v>1564</v>
      </c>
      <c r="C1565" s="6">
        <v>40441</v>
      </c>
      <c r="D1565" s="6">
        <v>40127</v>
      </c>
      <c r="E1565" s="4">
        <v>210</v>
      </c>
      <c r="F1565" s="12">
        <v>-41925.199999999997</v>
      </c>
      <c r="G1565" s="6">
        <v>40033</v>
      </c>
      <c r="H1565" s="6">
        <v>40126</v>
      </c>
      <c r="I1565" s="4">
        <f t="shared" si="48"/>
        <v>93</v>
      </c>
      <c r="J1565" s="4" t="s">
        <v>1</v>
      </c>
      <c r="K1565" s="4" t="s">
        <v>13</v>
      </c>
      <c r="L1565" s="13">
        <f t="shared" si="49"/>
        <v>-10682.311232876711</v>
      </c>
    </row>
    <row r="1566" spans="1:12" x14ac:dyDescent="0.25">
      <c r="A1566" s="4" t="s">
        <v>5694</v>
      </c>
      <c r="B1566" s="5">
        <v>1565</v>
      </c>
      <c r="C1566" s="6">
        <v>40340</v>
      </c>
      <c r="D1566" s="6">
        <v>40127</v>
      </c>
      <c r="E1566" s="4">
        <v>1242</v>
      </c>
      <c r="F1566" s="12">
        <v>-129719.1</v>
      </c>
      <c r="G1566" s="6">
        <v>39935</v>
      </c>
      <c r="H1566" s="6">
        <v>40126</v>
      </c>
      <c r="I1566" s="4">
        <f t="shared" si="48"/>
        <v>191</v>
      </c>
      <c r="J1566" s="4" t="s">
        <v>1</v>
      </c>
      <c r="K1566" s="4" t="s">
        <v>13</v>
      </c>
      <c r="L1566" s="13">
        <f t="shared" si="49"/>
        <v>-67880.405753424668</v>
      </c>
    </row>
    <row r="1567" spans="1:12" x14ac:dyDescent="0.25">
      <c r="A1567" s="4" t="s">
        <v>5695</v>
      </c>
      <c r="B1567" s="5">
        <v>1566</v>
      </c>
      <c r="C1567" s="6">
        <v>40340</v>
      </c>
      <c r="D1567" s="6">
        <v>40127</v>
      </c>
      <c r="E1567" s="4">
        <v>1243</v>
      </c>
      <c r="F1567" s="12">
        <v>-11897.7</v>
      </c>
      <c r="G1567" s="6">
        <v>39935</v>
      </c>
      <c r="H1567" s="6">
        <v>40126</v>
      </c>
      <c r="I1567" s="4">
        <f t="shared" si="48"/>
        <v>191</v>
      </c>
      <c r="J1567" s="4" t="s">
        <v>1</v>
      </c>
      <c r="K1567" s="4" t="s">
        <v>13</v>
      </c>
      <c r="L1567" s="13">
        <f t="shared" si="49"/>
        <v>-6225.9197260273977</v>
      </c>
    </row>
    <row r="1568" spans="1:12" x14ac:dyDescent="0.25">
      <c r="A1568" s="4" t="s">
        <v>5696</v>
      </c>
      <c r="B1568" s="5">
        <v>1567</v>
      </c>
      <c r="C1568" s="6">
        <v>40407</v>
      </c>
      <c r="D1568" s="6">
        <v>40127</v>
      </c>
      <c r="E1568" s="4">
        <v>43</v>
      </c>
      <c r="F1568" s="12">
        <v>236600.9</v>
      </c>
      <c r="G1568" s="6">
        <v>39999</v>
      </c>
      <c r="H1568" s="6">
        <v>40126</v>
      </c>
      <c r="I1568" s="4">
        <f t="shared" si="48"/>
        <v>127</v>
      </c>
      <c r="J1568" s="4" t="s">
        <v>1</v>
      </c>
      <c r="K1568" s="4" t="s">
        <v>13</v>
      </c>
      <c r="L1568" s="13">
        <f t="shared" si="49"/>
        <v>82324.14876712329</v>
      </c>
    </row>
    <row r="1569" spans="1:12" x14ac:dyDescent="0.25">
      <c r="A1569" s="4" t="s">
        <v>5697</v>
      </c>
      <c r="B1569" s="5">
        <v>1568</v>
      </c>
      <c r="C1569" s="6">
        <v>40407</v>
      </c>
      <c r="D1569" s="6">
        <v>40127</v>
      </c>
      <c r="E1569" s="4">
        <v>210</v>
      </c>
      <c r="F1569" s="12">
        <v>61374.400000000001</v>
      </c>
      <c r="G1569" s="6">
        <v>39999</v>
      </c>
      <c r="H1569" s="6">
        <v>40126</v>
      </c>
      <c r="I1569" s="4">
        <f t="shared" si="48"/>
        <v>127</v>
      </c>
      <c r="J1569" s="4" t="s">
        <v>1</v>
      </c>
      <c r="K1569" s="4" t="s">
        <v>13</v>
      </c>
      <c r="L1569" s="13">
        <f t="shared" si="49"/>
        <v>21354.928219178084</v>
      </c>
    </row>
    <row r="1570" spans="1:12" x14ac:dyDescent="0.25">
      <c r="A1570" s="4" t="s">
        <v>5698</v>
      </c>
      <c r="B1570" s="5">
        <v>1569</v>
      </c>
      <c r="C1570" s="6">
        <v>40410</v>
      </c>
      <c r="D1570" s="6">
        <v>40128</v>
      </c>
      <c r="E1570" s="4">
        <v>43</v>
      </c>
      <c r="F1570" s="12">
        <v>76572.399999999994</v>
      </c>
      <c r="G1570" s="6">
        <v>40004</v>
      </c>
      <c r="H1570" s="6">
        <v>40127</v>
      </c>
      <c r="I1570" s="4">
        <f t="shared" si="48"/>
        <v>123</v>
      </c>
      <c r="J1570" s="4" t="s">
        <v>0</v>
      </c>
      <c r="K1570" s="4" t="s">
        <v>14</v>
      </c>
      <c r="L1570" s="13">
        <f t="shared" si="49"/>
        <v>25803.849863013696</v>
      </c>
    </row>
    <row r="1571" spans="1:12" x14ac:dyDescent="0.25">
      <c r="A1571" s="4" t="s">
        <v>5699</v>
      </c>
      <c r="B1571" s="5">
        <v>1570</v>
      </c>
      <c r="C1571" s="6">
        <v>40410</v>
      </c>
      <c r="D1571" s="6">
        <v>40128</v>
      </c>
      <c r="E1571" s="4">
        <v>210</v>
      </c>
      <c r="F1571" s="12">
        <v>-97094.1</v>
      </c>
      <c r="G1571" s="6">
        <v>40004</v>
      </c>
      <c r="H1571" s="6">
        <v>40127</v>
      </c>
      <c r="I1571" s="4">
        <f t="shared" si="48"/>
        <v>123</v>
      </c>
      <c r="J1571" s="4" t="s">
        <v>0</v>
      </c>
      <c r="K1571" s="4" t="s">
        <v>14</v>
      </c>
      <c r="L1571" s="13">
        <f t="shared" si="49"/>
        <v>-32719.381643835623</v>
      </c>
    </row>
    <row r="1572" spans="1:12" x14ac:dyDescent="0.25">
      <c r="A1572" s="4" t="s">
        <v>5700</v>
      </c>
      <c r="B1572" s="5">
        <v>1571</v>
      </c>
      <c r="C1572" s="6">
        <v>40529</v>
      </c>
      <c r="D1572" s="6">
        <v>40128</v>
      </c>
      <c r="E1572" s="4">
        <v>1250</v>
      </c>
      <c r="F1572" s="12">
        <v>-339863.2</v>
      </c>
      <c r="G1572" s="6">
        <v>40014</v>
      </c>
      <c r="H1572" s="6">
        <v>40127</v>
      </c>
      <c r="I1572" s="4">
        <f t="shared" si="48"/>
        <v>113</v>
      </c>
      <c r="J1572" s="4" t="s">
        <v>1</v>
      </c>
      <c r="K1572" s="4" t="s">
        <v>13</v>
      </c>
      <c r="L1572" s="13">
        <f t="shared" si="49"/>
        <v>-105217.92219178083</v>
      </c>
    </row>
    <row r="1573" spans="1:12" x14ac:dyDescent="0.25">
      <c r="A1573" s="4" t="s">
        <v>5701</v>
      </c>
      <c r="B1573" s="5">
        <v>1572</v>
      </c>
      <c r="C1573" s="6">
        <v>40529</v>
      </c>
      <c r="D1573" s="6">
        <v>40128</v>
      </c>
      <c r="E1573" s="4">
        <v>1251</v>
      </c>
      <c r="F1573" s="12">
        <v>-7281.4</v>
      </c>
      <c r="G1573" s="6">
        <v>40014</v>
      </c>
      <c r="H1573" s="6">
        <v>40127</v>
      </c>
      <c r="I1573" s="4">
        <f t="shared" si="48"/>
        <v>113</v>
      </c>
      <c r="J1573" s="4" t="s">
        <v>1</v>
      </c>
      <c r="K1573" s="4" t="s">
        <v>13</v>
      </c>
      <c r="L1573" s="13">
        <f t="shared" si="49"/>
        <v>-2254.2416438356163</v>
      </c>
    </row>
    <row r="1574" spans="1:12" x14ac:dyDescent="0.25">
      <c r="A1574" s="4" t="s">
        <v>5702</v>
      </c>
      <c r="B1574" s="5">
        <v>1573</v>
      </c>
      <c r="C1574" s="6">
        <v>40415</v>
      </c>
      <c r="D1574" s="6">
        <v>40128</v>
      </c>
      <c r="E1574" s="4">
        <v>1</v>
      </c>
      <c r="F1574" s="12">
        <v>-312807.40000000002</v>
      </c>
      <c r="G1574" s="6">
        <v>40009</v>
      </c>
      <c r="H1574" s="6">
        <v>40127</v>
      </c>
      <c r="I1574" s="4">
        <f t="shared" si="48"/>
        <v>118</v>
      </c>
      <c r="J1574" s="4" t="s">
        <v>1</v>
      </c>
      <c r="K1574" s="4" t="s">
        <v>13</v>
      </c>
      <c r="L1574" s="13">
        <f t="shared" si="49"/>
        <v>-101126.77589041097</v>
      </c>
    </row>
    <row r="1575" spans="1:12" x14ac:dyDescent="0.25">
      <c r="A1575" s="4" t="s">
        <v>5703</v>
      </c>
      <c r="B1575" s="5">
        <v>1574</v>
      </c>
      <c r="C1575" s="6">
        <v>40364</v>
      </c>
      <c r="D1575" s="6">
        <v>40128</v>
      </c>
      <c r="E1575" s="4">
        <v>1</v>
      </c>
      <c r="F1575" s="12">
        <v>-92289.5</v>
      </c>
      <c r="G1575" s="6">
        <v>39962</v>
      </c>
      <c r="H1575" s="6">
        <v>40127</v>
      </c>
      <c r="I1575" s="4">
        <f t="shared" si="48"/>
        <v>165</v>
      </c>
      <c r="J1575" s="4" t="s">
        <v>1</v>
      </c>
      <c r="K1575" s="4" t="s">
        <v>13</v>
      </c>
      <c r="L1575" s="13">
        <f t="shared" si="49"/>
        <v>-41719.910958904111</v>
      </c>
    </row>
    <row r="1576" spans="1:12" x14ac:dyDescent="0.25">
      <c r="A1576" s="4" t="s">
        <v>5704</v>
      </c>
      <c r="B1576" s="5">
        <v>1575</v>
      </c>
      <c r="C1576" s="6">
        <v>40434</v>
      </c>
      <c r="D1576" s="6">
        <v>40129</v>
      </c>
      <c r="E1576" s="4">
        <v>43</v>
      </c>
      <c r="F1576" s="12">
        <v>96262.6</v>
      </c>
      <c r="G1576" s="6">
        <v>40027</v>
      </c>
      <c r="H1576" s="6">
        <v>40128</v>
      </c>
      <c r="I1576" s="4">
        <f t="shared" si="48"/>
        <v>101</v>
      </c>
      <c r="J1576" s="4" t="s">
        <v>0</v>
      </c>
      <c r="K1576" s="4" t="s">
        <v>14</v>
      </c>
      <c r="L1576" s="13">
        <f t="shared" si="49"/>
        <v>26637.048219178083</v>
      </c>
    </row>
    <row r="1577" spans="1:12" x14ac:dyDescent="0.25">
      <c r="A1577" s="4" t="s">
        <v>5705</v>
      </c>
      <c r="B1577" s="5">
        <v>1576</v>
      </c>
      <c r="C1577" s="6">
        <v>40434</v>
      </c>
      <c r="D1577" s="6">
        <v>40129</v>
      </c>
      <c r="E1577" s="4">
        <v>210</v>
      </c>
      <c r="F1577" s="12">
        <v>-65340.3</v>
      </c>
      <c r="G1577" s="6">
        <v>40027</v>
      </c>
      <c r="H1577" s="6">
        <v>40128</v>
      </c>
      <c r="I1577" s="4">
        <f t="shared" si="48"/>
        <v>101</v>
      </c>
      <c r="J1577" s="4" t="s">
        <v>0</v>
      </c>
      <c r="K1577" s="4" t="s">
        <v>14</v>
      </c>
      <c r="L1577" s="13">
        <f t="shared" si="49"/>
        <v>-18080.466575342467</v>
      </c>
    </row>
    <row r="1578" spans="1:12" x14ac:dyDescent="0.25">
      <c r="A1578" s="4" t="s">
        <v>5706</v>
      </c>
      <c r="B1578" s="5">
        <v>1577</v>
      </c>
      <c r="C1578" s="6">
        <v>40375</v>
      </c>
      <c r="D1578" s="6">
        <v>40130</v>
      </c>
      <c r="E1578" s="4">
        <v>43</v>
      </c>
      <c r="F1578" s="12">
        <v>-120694.39999999999</v>
      </c>
      <c r="G1578" s="6">
        <v>39976</v>
      </c>
      <c r="H1578" s="6">
        <v>40129</v>
      </c>
      <c r="I1578" s="4">
        <f t="shared" si="48"/>
        <v>153</v>
      </c>
      <c r="J1578" s="4" t="s">
        <v>1</v>
      </c>
      <c r="K1578" s="4" t="s">
        <v>13</v>
      </c>
      <c r="L1578" s="13">
        <f t="shared" si="49"/>
        <v>-50592.447123287668</v>
      </c>
    </row>
    <row r="1579" spans="1:12" x14ac:dyDescent="0.25">
      <c r="A1579" s="4" t="s">
        <v>5707</v>
      </c>
      <c r="B1579" s="5">
        <v>1578</v>
      </c>
      <c r="C1579" s="6">
        <v>40375</v>
      </c>
      <c r="D1579" s="6">
        <v>40130</v>
      </c>
      <c r="E1579" s="4">
        <v>210</v>
      </c>
      <c r="F1579" s="12">
        <v>165656.70000000001</v>
      </c>
      <c r="G1579" s="6">
        <v>39976</v>
      </c>
      <c r="H1579" s="6">
        <v>40129</v>
      </c>
      <c r="I1579" s="4">
        <f t="shared" si="48"/>
        <v>153</v>
      </c>
      <c r="J1579" s="4" t="s">
        <v>1</v>
      </c>
      <c r="K1579" s="4" t="s">
        <v>13</v>
      </c>
      <c r="L1579" s="13">
        <f t="shared" si="49"/>
        <v>69439.657808219185</v>
      </c>
    </row>
    <row r="1580" spans="1:12" x14ac:dyDescent="0.25">
      <c r="A1580" s="4" t="s">
        <v>5708</v>
      </c>
      <c r="B1580" s="5">
        <v>1579</v>
      </c>
      <c r="C1580" s="6">
        <v>40282</v>
      </c>
      <c r="D1580" s="6">
        <v>40130</v>
      </c>
      <c r="E1580" s="4">
        <v>1</v>
      </c>
      <c r="F1580" s="12">
        <v>-294826.09999999998</v>
      </c>
      <c r="G1580" s="6">
        <v>40129</v>
      </c>
      <c r="H1580" s="6">
        <v>40129</v>
      </c>
      <c r="I1580" s="4">
        <f t="shared" si="48"/>
        <v>0</v>
      </c>
      <c r="J1580" s="4" t="s">
        <v>1</v>
      </c>
      <c r="K1580" s="4" t="s">
        <v>13</v>
      </c>
      <c r="L1580" s="13">
        <f t="shared" si="49"/>
        <v>0</v>
      </c>
    </row>
    <row r="1581" spans="1:12" x14ac:dyDescent="0.25">
      <c r="A1581" s="4" t="s">
        <v>5709</v>
      </c>
      <c r="B1581" s="5">
        <v>1580</v>
      </c>
      <c r="C1581" s="6">
        <v>40200</v>
      </c>
      <c r="D1581" s="6">
        <v>40133</v>
      </c>
      <c r="E1581" s="4">
        <v>1</v>
      </c>
      <c r="F1581" s="12">
        <v>-26215</v>
      </c>
      <c r="G1581" s="6">
        <v>40062</v>
      </c>
      <c r="H1581" s="6">
        <v>40132</v>
      </c>
      <c r="I1581" s="4">
        <f t="shared" si="48"/>
        <v>70</v>
      </c>
      <c r="J1581" s="4" t="s">
        <v>1</v>
      </c>
      <c r="K1581" s="4" t="s">
        <v>13</v>
      </c>
      <c r="L1581" s="13">
        <f t="shared" si="49"/>
        <v>-5027.5342465753429</v>
      </c>
    </row>
    <row r="1582" spans="1:12" x14ac:dyDescent="0.25">
      <c r="A1582" s="4" t="s">
        <v>5710</v>
      </c>
      <c r="B1582" s="5">
        <v>1581</v>
      </c>
      <c r="C1582" s="6">
        <v>40373</v>
      </c>
      <c r="D1582" s="6">
        <v>40133</v>
      </c>
      <c r="E1582" s="4">
        <v>43</v>
      </c>
      <c r="F1582" s="12">
        <v>79664.3</v>
      </c>
      <c r="G1582" s="6">
        <v>39972</v>
      </c>
      <c r="H1582" s="6">
        <v>40132</v>
      </c>
      <c r="I1582" s="4">
        <f t="shared" si="48"/>
        <v>160</v>
      </c>
      <c r="J1582" s="4" t="s">
        <v>1</v>
      </c>
      <c r="K1582" s="4" t="s">
        <v>13</v>
      </c>
      <c r="L1582" s="13">
        <f t="shared" si="49"/>
        <v>34921.336986301372</v>
      </c>
    </row>
    <row r="1583" spans="1:12" x14ac:dyDescent="0.25">
      <c r="A1583" s="4" t="s">
        <v>5711</v>
      </c>
      <c r="B1583" s="5">
        <v>1582</v>
      </c>
      <c r="C1583" s="6">
        <v>40373</v>
      </c>
      <c r="D1583" s="6">
        <v>40133</v>
      </c>
      <c r="E1583" s="4">
        <v>210</v>
      </c>
      <c r="F1583" s="12">
        <v>-123532.7</v>
      </c>
      <c r="G1583" s="6">
        <v>39972</v>
      </c>
      <c r="H1583" s="6">
        <v>40132</v>
      </c>
      <c r="I1583" s="4">
        <f t="shared" si="48"/>
        <v>160</v>
      </c>
      <c r="J1583" s="4" t="s">
        <v>1</v>
      </c>
      <c r="K1583" s="4" t="s">
        <v>13</v>
      </c>
      <c r="L1583" s="13">
        <f t="shared" si="49"/>
        <v>-54151.320547945208</v>
      </c>
    </row>
    <row r="1584" spans="1:12" x14ac:dyDescent="0.25">
      <c r="A1584" s="4" t="s">
        <v>5712</v>
      </c>
      <c r="B1584" s="5">
        <v>1583</v>
      </c>
      <c r="C1584" s="6">
        <v>40429</v>
      </c>
      <c r="D1584" s="6">
        <v>40133</v>
      </c>
      <c r="E1584" s="4">
        <v>1233</v>
      </c>
      <c r="F1584" s="12">
        <v>-29209.4</v>
      </c>
      <c r="G1584" s="6">
        <v>40022</v>
      </c>
      <c r="H1584" s="6">
        <v>40132</v>
      </c>
      <c r="I1584" s="4">
        <f t="shared" si="48"/>
        <v>110</v>
      </c>
      <c r="J1584" s="4" t="s">
        <v>1</v>
      </c>
      <c r="K1584" s="4" t="s">
        <v>13</v>
      </c>
      <c r="L1584" s="13">
        <f t="shared" si="49"/>
        <v>-8802.8328767123294</v>
      </c>
    </row>
    <row r="1585" spans="1:12" x14ac:dyDescent="0.25">
      <c r="A1585" s="4" t="s">
        <v>5713</v>
      </c>
      <c r="B1585" s="5">
        <v>1584</v>
      </c>
      <c r="C1585" s="6">
        <v>40429</v>
      </c>
      <c r="D1585" s="6">
        <v>40133</v>
      </c>
      <c r="E1585" s="4">
        <v>1234</v>
      </c>
      <c r="F1585" s="12">
        <v>-115054.7</v>
      </c>
      <c r="G1585" s="6">
        <v>40022</v>
      </c>
      <c r="H1585" s="6">
        <v>40132</v>
      </c>
      <c r="I1585" s="4">
        <f t="shared" si="48"/>
        <v>110</v>
      </c>
      <c r="J1585" s="4" t="s">
        <v>1</v>
      </c>
      <c r="K1585" s="4" t="s">
        <v>13</v>
      </c>
      <c r="L1585" s="13">
        <f t="shared" si="49"/>
        <v>-34674.019178082192</v>
      </c>
    </row>
    <row r="1586" spans="1:12" x14ac:dyDescent="0.25">
      <c r="A1586" s="4" t="s">
        <v>5714</v>
      </c>
      <c r="B1586" s="5">
        <v>1585</v>
      </c>
      <c r="C1586" s="6">
        <v>40445</v>
      </c>
      <c r="D1586" s="6">
        <v>40133</v>
      </c>
      <c r="E1586" s="4">
        <v>43</v>
      </c>
      <c r="F1586" s="12">
        <v>251534.9</v>
      </c>
      <c r="G1586" s="6">
        <v>40038</v>
      </c>
      <c r="H1586" s="6">
        <v>40132</v>
      </c>
      <c r="I1586" s="4">
        <f t="shared" si="48"/>
        <v>94</v>
      </c>
      <c r="J1586" s="4" t="s">
        <v>1</v>
      </c>
      <c r="K1586" s="4" t="s">
        <v>13</v>
      </c>
      <c r="L1586" s="13">
        <f t="shared" si="49"/>
        <v>64778.850958904106</v>
      </c>
    </row>
    <row r="1587" spans="1:12" x14ac:dyDescent="0.25">
      <c r="A1587" s="4" t="s">
        <v>5715</v>
      </c>
      <c r="B1587" s="5">
        <v>1586</v>
      </c>
      <c r="C1587" s="6">
        <v>40445</v>
      </c>
      <c r="D1587" s="6">
        <v>40133</v>
      </c>
      <c r="E1587" s="4">
        <v>210</v>
      </c>
      <c r="F1587" s="12">
        <v>-276200.09999999998</v>
      </c>
      <c r="G1587" s="6">
        <v>40038</v>
      </c>
      <c r="H1587" s="6">
        <v>40132</v>
      </c>
      <c r="I1587" s="4">
        <f t="shared" si="48"/>
        <v>94</v>
      </c>
      <c r="J1587" s="4" t="s">
        <v>1</v>
      </c>
      <c r="K1587" s="4" t="s">
        <v>13</v>
      </c>
      <c r="L1587" s="13">
        <f t="shared" si="49"/>
        <v>-71130.984657534238</v>
      </c>
    </row>
    <row r="1588" spans="1:12" x14ac:dyDescent="0.25">
      <c r="A1588" s="4" t="s">
        <v>5716</v>
      </c>
      <c r="B1588" s="5">
        <v>1587</v>
      </c>
      <c r="C1588" s="6">
        <v>40309</v>
      </c>
      <c r="D1588" s="6">
        <v>40133</v>
      </c>
      <c r="E1588" s="4">
        <v>1</v>
      </c>
      <c r="F1588" s="12">
        <v>-46733.3</v>
      </c>
      <c r="G1588" s="6">
        <v>40056</v>
      </c>
      <c r="H1588" s="6">
        <v>40132</v>
      </c>
      <c r="I1588" s="4">
        <f t="shared" si="48"/>
        <v>76</v>
      </c>
      <c r="J1588" s="4" t="s">
        <v>1</v>
      </c>
      <c r="K1588" s="4" t="s">
        <v>13</v>
      </c>
      <c r="L1588" s="13">
        <f t="shared" si="49"/>
        <v>-9730.7693150684936</v>
      </c>
    </row>
    <row r="1589" spans="1:12" x14ac:dyDescent="0.25">
      <c r="A1589" s="4" t="s">
        <v>5717</v>
      </c>
      <c r="B1589" s="5">
        <v>1588</v>
      </c>
      <c r="C1589" s="6">
        <v>40444</v>
      </c>
      <c r="D1589" s="6">
        <v>40134</v>
      </c>
      <c r="E1589" s="4">
        <v>43</v>
      </c>
      <c r="F1589" s="12">
        <v>126553.60000000001</v>
      </c>
      <c r="G1589" s="6">
        <v>40035</v>
      </c>
      <c r="H1589" s="6">
        <v>40133</v>
      </c>
      <c r="I1589" s="4">
        <f t="shared" si="48"/>
        <v>98</v>
      </c>
      <c r="J1589" s="4" t="s">
        <v>0</v>
      </c>
      <c r="K1589" s="4" t="s">
        <v>14</v>
      </c>
      <c r="L1589" s="13">
        <f t="shared" si="49"/>
        <v>33978.774794520548</v>
      </c>
    </row>
    <row r="1590" spans="1:12" x14ac:dyDescent="0.25">
      <c r="A1590" s="4" t="s">
        <v>5718</v>
      </c>
      <c r="B1590" s="5">
        <v>1589</v>
      </c>
      <c r="C1590" s="6">
        <v>40444</v>
      </c>
      <c r="D1590" s="6">
        <v>40134</v>
      </c>
      <c r="E1590" s="4">
        <v>210</v>
      </c>
      <c r="F1590" s="12">
        <v>-147707.5</v>
      </c>
      <c r="G1590" s="6">
        <v>40035</v>
      </c>
      <c r="H1590" s="6">
        <v>40133</v>
      </c>
      <c r="I1590" s="4">
        <f t="shared" si="48"/>
        <v>98</v>
      </c>
      <c r="J1590" s="4" t="s">
        <v>0</v>
      </c>
      <c r="K1590" s="4" t="s">
        <v>14</v>
      </c>
      <c r="L1590" s="13">
        <f t="shared" si="49"/>
        <v>-39658.452054794521</v>
      </c>
    </row>
    <row r="1591" spans="1:12" x14ac:dyDescent="0.25">
      <c r="A1591" s="4" t="s">
        <v>5719</v>
      </c>
      <c r="B1591" s="5">
        <v>1590</v>
      </c>
      <c r="C1591" s="6">
        <v>40416</v>
      </c>
      <c r="D1591" s="6">
        <v>40134</v>
      </c>
      <c r="E1591" s="4">
        <v>43</v>
      </c>
      <c r="F1591" s="12">
        <v>-76848</v>
      </c>
      <c r="G1591" s="6">
        <v>40016</v>
      </c>
      <c r="H1591" s="6">
        <v>40133</v>
      </c>
      <c r="I1591" s="4">
        <f t="shared" si="48"/>
        <v>117</v>
      </c>
      <c r="J1591" s="4" t="s">
        <v>1</v>
      </c>
      <c r="K1591" s="4" t="s">
        <v>13</v>
      </c>
      <c r="L1591" s="13">
        <f t="shared" si="49"/>
        <v>-24633.468493150685</v>
      </c>
    </row>
    <row r="1592" spans="1:12" x14ac:dyDescent="0.25">
      <c r="A1592" s="4" t="s">
        <v>5720</v>
      </c>
      <c r="B1592" s="5">
        <v>1591</v>
      </c>
      <c r="C1592" s="6">
        <v>40416</v>
      </c>
      <c r="D1592" s="6">
        <v>40134</v>
      </c>
      <c r="E1592" s="4">
        <v>210</v>
      </c>
      <c r="F1592" s="12">
        <v>94631.4</v>
      </c>
      <c r="G1592" s="6">
        <v>40016</v>
      </c>
      <c r="H1592" s="6">
        <v>40133</v>
      </c>
      <c r="I1592" s="4">
        <f t="shared" si="48"/>
        <v>117</v>
      </c>
      <c r="J1592" s="4" t="s">
        <v>1</v>
      </c>
      <c r="K1592" s="4" t="s">
        <v>13</v>
      </c>
      <c r="L1592" s="13">
        <f t="shared" si="49"/>
        <v>30333.900821917807</v>
      </c>
    </row>
    <row r="1593" spans="1:12" x14ac:dyDescent="0.25">
      <c r="A1593" s="4" t="s">
        <v>5721</v>
      </c>
      <c r="B1593" s="5">
        <v>1592</v>
      </c>
      <c r="C1593" s="6">
        <v>40357</v>
      </c>
      <c r="D1593" s="6">
        <v>40134</v>
      </c>
      <c r="E1593" s="4">
        <v>43</v>
      </c>
      <c r="F1593" s="12">
        <v>90584.8</v>
      </c>
      <c r="G1593" s="6">
        <v>39958</v>
      </c>
      <c r="H1593" s="6">
        <v>40133</v>
      </c>
      <c r="I1593" s="4">
        <f t="shared" si="48"/>
        <v>175</v>
      </c>
      <c r="J1593" s="4" t="s">
        <v>1</v>
      </c>
      <c r="K1593" s="4" t="s">
        <v>13</v>
      </c>
      <c r="L1593" s="13">
        <f t="shared" si="49"/>
        <v>43431.068493150691</v>
      </c>
    </row>
    <row r="1594" spans="1:12" x14ac:dyDescent="0.25">
      <c r="A1594" s="4" t="s">
        <v>5722</v>
      </c>
      <c r="B1594" s="5">
        <v>1593</v>
      </c>
      <c r="C1594" s="6">
        <v>40357</v>
      </c>
      <c r="D1594" s="6">
        <v>40134</v>
      </c>
      <c r="E1594" s="4">
        <v>210</v>
      </c>
      <c r="F1594" s="12">
        <v>-94053.5</v>
      </c>
      <c r="G1594" s="6">
        <v>39958</v>
      </c>
      <c r="H1594" s="6">
        <v>40133</v>
      </c>
      <c r="I1594" s="4">
        <f t="shared" si="48"/>
        <v>175</v>
      </c>
      <c r="J1594" s="4" t="s">
        <v>1</v>
      </c>
      <c r="K1594" s="4" t="s">
        <v>13</v>
      </c>
      <c r="L1594" s="13">
        <f t="shared" si="49"/>
        <v>-45094.143835616436</v>
      </c>
    </row>
    <row r="1595" spans="1:12" x14ac:dyDescent="0.25">
      <c r="A1595" s="4" t="s">
        <v>5723</v>
      </c>
      <c r="B1595" s="5">
        <v>1594</v>
      </c>
      <c r="C1595" s="6">
        <v>40441</v>
      </c>
      <c r="D1595" s="6">
        <v>40134</v>
      </c>
      <c r="E1595" s="4">
        <v>43</v>
      </c>
      <c r="F1595" s="12">
        <v>175174.8</v>
      </c>
      <c r="G1595" s="6">
        <v>40042</v>
      </c>
      <c r="H1595" s="6">
        <v>40133</v>
      </c>
      <c r="I1595" s="4">
        <f t="shared" si="48"/>
        <v>91</v>
      </c>
      <c r="J1595" s="4" t="s">
        <v>1</v>
      </c>
      <c r="K1595" s="4" t="s">
        <v>13</v>
      </c>
      <c r="L1595" s="13">
        <f t="shared" si="49"/>
        <v>43673.717260273967</v>
      </c>
    </row>
    <row r="1596" spans="1:12" x14ac:dyDescent="0.25">
      <c r="A1596" s="4" t="s">
        <v>5724</v>
      </c>
      <c r="B1596" s="5">
        <v>1595</v>
      </c>
      <c r="C1596" s="6">
        <v>40441</v>
      </c>
      <c r="D1596" s="6">
        <v>40134</v>
      </c>
      <c r="E1596" s="4">
        <v>210</v>
      </c>
      <c r="F1596" s="12">
        <v>-192004.6</v>
      </c>
      <c r="G1596" s="6">
        <v>40042</v>
      </c>
      <c r="H1596" s="6">
        <v>40133</v>
      </c>
      <c r="I1596" s="4">
        <f t="shared" si="48"/>
        <v>91</v>
      </c>
      <c r="J1596" s="4" t="s">
        <v>1</v>
      </c>
      <c r="K1596" s="4" t="s">
        <v>13</v>
      </c>
      <c r="L1596" s="13">
        <f t="shared" si="49"/>
        <v>-47869.64</v>
      </c>
    </row>
    <row r="1597" spans="1:12" x14ac:dyDescent="0.25">
      <c r="A1597" s="4" t="s">
        <v>5725</v>
      </c>
      <c r="B1597" s="5">
        <v>1596</v>
      </c>
      <c r="C1597" s="6">
        <v>40208</v>
      </c>
      <c r="D1597" s="6">
        <v>40134</v>
      </c>
      <c r="E1597" s="4">
        <v>1</v>
      </c>
      <c r="F1597" s="12">
        <v>-694036.3</v>
      </c>
      <c r="G1597" s="6">
        <v>40095</v>
      </c>
      <c r="H1597" s="6">
        <v>40133</v>
      </c>
      <c r="I1597" s="4">
        <f t="shared" si="48"/>
        <v>38</v>
      </c>
      <c r="J1597" s="4" t="s">
        <v>1</v>
      </c>
      <c r="K1597" s="4" t="s">
        <v>13</v>
      </c>
      <c r="L1597" s="13">
        <f t="shared" si="49"/>
        <v>-72255.833972602748</v>
      </c>
    </row>
    <row r="1598" spans="1:12" x14ac:dyDescent="0.25">
      <c r="A1598" s="4" t="s">
        <v>5726</v>
      </c>
      <c r="B1598" s="5">
        <v>1597</v>
      </c>
      <c r="C1598" s="6">
        <v>40304</v>
      </c>
      <c r="D1598" s="6">
        <v>40135</v>
      </c>
      <c r="E1598" s="4">
        <v>1</v>
      </c>
      <c r="F1598" s="12">
        <v>-95174.6</v>
      </c>
      <c r="G1598" s="6">
        <v>40134</v>
      </c>
      <c r="H1598" s="6">
        <v>40134</v>
      </c>
      <c r="I1598" s="4">
        <f t="shared" si="48"/>
        <v>0</v>
      </c>
      <c r="J1598" s="4" t="s">
        <v>1</v>
      </c>
      <c r="K1598" s="4" t="s">
        <v>13</v>
      </c>
      <c r="L1598" s="13">
        <f t="shared" si="49"/>
        <v>0</v>
      </c>
    </row>
    <row r="1599" spans="1:12" x14ac:dyDescent="0.25">
      <c r="A1599" s="4" t="s">
        <v>5727</v>
      </c>
      <c r="B1599" s="5">
        <v>1598</v>
      </c>
      <c r="C1599" s="6">
        <v>40281</v>
      </c>
      <c r="D1599" s="6">
        <v>40135</v>
      </c>
      <c r="E1599" s="4">
        <v>1256</v>
      </c>
      <c r="F1599" s="12">
        <v>6127.2</v>
      </c>
      <c r="G1599" s="6">
        <v>39946</v>
      </c>
      <c r="H1599" s="6">
        <v>40134</v>
      </c>
      <c r="I1599" s="4">
        <f t="shared" si="48"/>
        <v>188</v>
      </c>
      <c r="J1599" s="4" t="s">
        <v>1</v>
      </c>
      <c r="K1599" s="4" t="s">
        <v>13</v>
      </c>
      <c r="L1599" s="13">
        <f t="shared" si="49"/>
        <v>3155.9276712328769</v>
      </c>
    </row>
    <row r="1600" spans="1:12" x14ac:dyDescent="0.25">
      <c r="A1600" s="4" t="s">
        <v>5728</v>
      </c>
      <c r="B1600" s="5">
        <v>1599</v>
      </c>
      <c r="C1600" s="6">
        <v>40281</v>
      </c>
      <c r="D1600" s="6">
        <v>40135</v>
      </c>
      <c r="E1600" s="4">
        <v>1257</v>
      </c>
      <c r="F1600" s="12">
        <v>107.1</v>
      </c>
      <c r="G1600" s="6">
        <v>39946</v>
      </c>
      <c r="H1600" s="6">
        <v>40134</v>
      </c>
      <c r="I1600" s="4">
        <f t="shared" si="48"/>
        <v>188</v>
      </c>
      <c r="J1600" s="4" t="s">
        <v>1</v>
      </c>
      <c r="K1600" s="4" t="s">
        <v>13</v>
      </c>
      <c r="L1600" s="13">
        <f t="shared" si="49"/>
        <v>55.163835616438355</v>
      </c>
    </row>
    <row r="1601" spans="1:12" x14ac:dyDescent="0.25">
      <c r="A1601" s="4" t="s">
        <v>5729</v>
      </c>
      <c r="B1601" s="5">
        <v>1600</v>
      </c>
      <c r="C1601" s="6">
        <v>40472</v>
      </c>
      <c r="D1601" s="6">
        <v>40136</v>
      </c>
      <c r="E1601" s="4">
        <v>1265</v>
      </c>
      <c r="F1601" s="12">
        <v>-186714.4</v>
      </c>
      <c r="G1601" s="6">
        <v>40069</v>
      </c>
      <c r="H1601" s="6">
        <v>40135</v>
      </c>
      <c r="I1601" s="4">
        <f t="shared" si="48"/>
        <v>66</v>
      </c>
      <c r="J1601" s="4" t="s">
        <v>0</v>
      </c>
      <c r="K1601" s="4" t="s">
        <v>14</v>
      </c>
      <c r="L1601" s="13">
        <f t="shared" si="49"/>
        <v>-33762.055890410957</v>
      </c>
    </row>
    <row r="1602" spans="1:12" x14ac:dyDescent="0.25">
      <c r="A1602" s="4" t="s">
        <v>5730</v>
      </c>
      <c r="B1602" s="5">
        <v>1601</v>
      </c>
      <c r="C1602" s="6">
        <v>40472</v>
      </c>
      <c r="D1602" s="6">
        <v>40136</v>
      </c>
      <c r="E1602" s="4">
        <v>1266</v>
      </c>
      <c r="F1602" s="12">
        <v>216171.7</v>
      </c>
      <c r="G1602" s="6">
        <v>40069</v>
      </c>
      <c r="H1602" s="6">
        <v>40135</v>
      </c>
      <c r="I1602" s="4">
        <f t="shared" ref="I1602:I1665" si="50">H1602-G1602</f>
        <v>66</v>
      </c>
      <c r="J1602" s="4" t="s">
        <v>0</v>
      </c>
      <c r="K1602" s="4" t="s">
        <v>14</v>
      </c>
      <c r="L1602" s="13">
        <f t="shared" si="49"/>
        <v>39088.581369863015</v>
      </c>
    </row>
    <row r="1603" spans="1:12" x14ac:dyDescent="0.25">
      <c r="A1603" s="4" t="s">
        <v>5731</v>
      </c>
      <c r="B1603" s="5">
        <v>1602</v>
      </c>
      <c r="C1603" s="6">
        <v>40442</v>
      </c>
      <c r="D1603" s="6">
        <v>40136</v>
      </c>
      <c r="E1603" s="4">
        <v>1244</v>
      </c>
      <c r="F1603" s="12">
        <v>212088.7</v>
      </c>
      <c r="G1603" s="6">
        <v>40039</v>
      </c>
      <c r="H1603" s="6">
        <v>40135</v>
      </c>
      <c r="I1603" s="4">
        <f t="shared" si="50"/>
        <v>96</v>
      </c>
      <c r="J1603" s="4" t="s">
        <v>1</v>
      </c>
      <c r="K1603" s="4" t="s">
        <v>13</v>
      </c>
      <c r="L1603" s="13">
        <f t="shared" ref="L1603:L1666" si="51">F1603/365*I1603</f>
        <v>55782.233424657534</v>
      </c>
    </row>
    <row r="1604" spans="1:12" x14ac:dyDescent="0.25">
      <c r="A1604" s="4" t="s">
        <v>5732</v>
      </c>
      <c r="B1604" s="5">
        <v>1603</v>
      </c>
      <c r="C1604" s="6">
        <v>40442</v>
      </c>
      <c r="D1604" s="6">
        <v>40136</v>
      </c>
      <c r="E1604" s="4">
        <v>1245</v>
      </c>
      <c r="F1604" s="12">
        <v>-234342.39999999999</v>
      </c>
      <c r="G1604" s="6">
        <v>40039</v>
      </c>
      <c r="H1604" s="6">
        <v>40135</v>
      </c>
      <c r="I1604" s="4">
        <f t="shared" si="50"/>
        <v>96</v>
      </c>
      <c r="J1604" s="4" t="s">
        <v>1</v>
      </c>
      <c r="K1604" s="4" t="s">
        <v>13</v>
      </c>
      <c r="L1604" s="13">
        <f t="shared" si="51"/>
        <v>-61635.261369863016</v>
      </c>
    </row>
    <row r="1605" spans="1:12" x14ac:dyDescent="0.25">
      <c r="A1605" s="4" t="s">
        <v>5733</v>
      </c>
      <c r="B1605" s="5">
        <v>1604</v>
      </c>
      <c r="C1605" s="6">
        <v>40504</v>
      </c>
      <c r="D1605" s="6">
        <v>40136</v>
      </c>
      <c r="E1605" s="4">
        <v>1233</v>
      </c>
      <c r="F1605" s="12">
        <v>-618398.4</v>
      </c>
      <c r="G1605" s="6">
        <v>40097</v>
      </c>
      <c r="H1605" s="6">
        <v>40135</v>
      </c>
      <c r="I1605" s="4">
        <f t="shared" si="50"/>
        <v>38</v>
      </c>
      <c r="J1605" s="4" t="s">
        <v>1</v>
      </c>
      <c r="K1605" s="4" t="s">
        <v>13</v>
      </c>
      <c r="L1605" s="13">
        <f t="shared" si="51"/>
        <v>-64381.203287671233</v>
      </c>
    </row>
    <row r="1606" spans="1:12" x14ac:dyDescent="0.25">
      <c r="A1606" s="4" t="s">
        <v>5734</v>
      </c>
      <c r="B1606" s="5">
        <v>1605</v>
      </c>
      <c r="C1606" s="6">
        <v>40504</v>
      </c>
      <c r="D1606" s="6">
        <v>40136</v>
      </c>
      <c r="E1606" s="4">
        <v>1234</v>
      </c>
      <c r="F1606" s="12">
        <v>88680.7</v>
      </c>
      <c r="G1606" s="6">
        <v>40097</v>
      </c>
      <c r="H1606" s="6">
        <v>40135</v>
      </c>
      <c r="I1606" s="4">
        <f t="shared" si="50"/>
        <v>38</v>
      </c>
      <c r="J1606" s="4" t="s">
        <v>1</v>
      </c>
      <c r="K1606" s="4" t="s">
        <v>13</v>
      </c>
      <c r="L1606" s="13">
        <f t="shared" si="51"/>
        <v>9232.5112328767118</v>
      </c>
    </row>
    <row r="1607" spans="1:12" x14ac:dyDescent="0.25">
      <c r="A1607" s="4" t="s">
        <v>5735</v>
      </c>
      <c r="B1607" s="5">
        <v>1606</v>
      </c>
      <c r="C1607" s="6">
        <v>40375</v>
      </c>
      <c r="D1607" s="6">
        <v>40136</v>
      </c>
      <c r="E1607" s="4">
        <v>1250</v>
      </c>
      <c r="F1607" s="12">
        <v>120154.8</v>
      </c>
      <c r="G1607" s="6">
        <v>39976</v>
      </c>
      <c r="H1607" s="6">
        <v>40135</v>
      </c>
      <c r="I1607" s="4">
        <f t="shared" si="50"/>
        <v>159</v>
      </c>
      <c r="J1607" s="4" t="s">
        <v>1</v>
      </c>
      <c r="K1607" s="4" t="s">
        <v>13</v>
      </c>
      <c r="L1607" s="13">
        <f t="shared" si="51"/>
        <v>52341.406027397257</v>
      </c>
    </row>
    <row r="1608" spans="1:12" x14ac:dyDescent="0.25">
      <c r="A1608" s="4" t="s">
        <v>5736</v>
      </c>
      <c r="B1608" s="5">
        <v>1607</v>
      </c>
      <c r="C1608" s="6">
        <v>40375</v>
      </c>
      <c r="D1608" s="6">
        <v>40136</v>
      </c>
      <c r="E1608" s="4">
        <v>1251</v>
      </c>
      <c r="F1608" s="12">
        <v>-139602.1</v>
      </c>
      <c r="G1608" s="6">
        <v>39976</v>
      </c>
      <c r="H1608" s="6">
        <v>40135</v>
      </c>
      <c r="I1608" s="4">
        <f t="shared" si="50"/>
        <v>159</v>
      </c>
      <c r="J1608" s="4" t="s">
        <v>1</v>
      </c>
      <c r="K1608" s="4" t="s">
        <v>13</v>
      </c>
      <c r="L1608" s="13">
        <f t="shared" si="51"/>
        <v>-60812.969589041095</v>
      </c>
    </row>
    <row r="1609" spans="1:12" x14ac:dyDescent="0.25">
      <c r="A1609" s="4" t="s">
        <v>5737</v>
      </c>
      <c r="B1609" s="5">
        <v>1608</v>
      </c>
      <c r="C1609" s="6">
        <v>40388</v>
      </c>
      <c r="D1609" s="6">
        <v>40136</v>
      </c>
      <c r="E1609" s="4">
        <v>1</v>
      </c>
      <c r="F1609" s="12">
        <v>9722.5</v>
      </c>
      <c r="G1609" s="6">
        <v>40077</v>
      </c>
      <c r="H1609" s="6">
        <v>40135</v>
      </c>
      <c r="I1609" s="4">
        <f t="shared" si="50"/>
        <v>58</v>
      </c>
      <c r="J1609" s="4" t="s">
        <v>1</v>
      </c>
      <c r="K1609" s="4" t="s">
        <v>13</v>
      </c>
      <c r="L1609" s="13">
        <f t="shared" si="51"/>
        <v>1544.9452054794519</v>
      </c>
    </row>
    <row r="1610" spans="1:12" x14ac:dyDescent="0.25">
      <c r="A1610" s="4" t="s">
        <v>5738</v>
      </c>
      <c r="B1610" s="5">
        <v>1609</v>
      </c>
      <c r="C1610" s="6">
        <v>40368</v>
      </c>
      <c r="D1610" s="6">
        <v>40137</v>
      </c>
      <c r="E1610" s="4">
        <v>43</v>
      </c>
      <c r="F1610" s="12">
        <v>-111880.8</v>
      </c>
      <c r="G1610" s="6">
        <v>39969</v>
      </c>
      <c r="H1610" s="6">
        <v>40136</v>
      </c>
      <c r="I1610" s="4">
        <f t="shared" si="50"/>
        <v>167</v>
      </c>
      <c r="J1610" s="4" t="s">
        <v>0</v>
      </c>
      <c r="K1610" s="4" t="s">
        <v>14</v>
      </c>
      <c r="L1610" s="13">
        <f t="shared" si="51"/>
        <v>-51189.297534246572</v>
      </c>
    </row>
    <row r="1611" spans="1:12" x14ac:dyDescent="0.25">
      <c r="A1611" s="4" t="s">
        <v>5739</v>
      </c>
      <c r="B1611" s="5">
        <v>1610</v>
      </c>
      <c r="C1611" s="6">
        <v>40368</v>
      </c>
      <c r="D1611" s="6">
        <v>40137</v>
      </c>
      <c r="E1611" s="4">
        <v>210</v>
      </c>
      <c r="F1611" s="12">
        <v>-23661.200000000001</v>
      </c>
      <c r="G1611" s="6">
        <v>39969</v>
      </c>
      <c r="H1611" s="6">
        <v>40136</v>
      </c>
      <c r="I1611" s="4">
        <f t="shared" si="50"/>
        <v>167</v>
      </c>
      <c r="J1611" s="4" t="s">
        <v>0</v>
      </c>
      <c r="K1611" s="4" t="s">
        <v>14</v>
      </c>
      <c r="L1611" s="13">
        <f t="shared" si="51"/>
        <v>-10825.809315068493</v>
      </c>
    </row>
    <row r="1612" spans="1:12" x14ac:dyDescent="0.25">
      <c r="A1612" s="4" t="s">
        <v>5740</v>
      </c>
      <c r="B1612" s="5">
        <v>1611</v>
      </c>
      <c r="C1612" s="6">
        <v>40200</v>
      </c>
      <c r="D1612" s="6">
        <v>40137</v>
      </c>
      <c r="E1612" s="4">
        <v>1</v>
      </c>
      <c r="F1612" s="12">
        <v>-110627.2</v>
      </c>
      <c r="G1612" s="6">
        <v>40078</v>
      </c>
      <c r="H1612" s="6">
        <v>40136</v>
      </c>
      <c r="I1612" s="4">
        <f t="shared" si="50"/>
        <v>58</v>
      </c>
      <c r="J1612" s="4" t="s">
        <v>1</v>
      </c>
      <c r="K1612" s="4" t="s">
        <v>13</v>
      </c>
      <c r="L1612" s="13">
        <f t="shared" si="51"/>
        <v>-17579.116712328767</v>
      </c>
    </row>
    <row r="1613" spans="1:12" x14ac:dyDescent="0.25">
      <c r="A1613" s="4" t="s">
        <v>5741</v>
      </c>
      <c r="B1613" s="5">
        <v>1612</v>
      </c>
      <c r="C1613" s="6">
        <v>40452</v>
      </c>
      <c r="D1613" s="6">
        <v>40138</v>
      </c>
      <c r="E1613" s="4">
        <v>1</v>
      </c>
      <c r="F1613" s="12">
        <v>-152264.29999999999</v>
      </c>
      <c r="G1613" s="6">
        <v>40046</v>
      </c>
      <c r="H1613" s="6">
        <v>40137</v>
      </c>
      <c r="I1613" s="4">
        <f t="shared" si="50"/>
        <v>91</v>
      </c>
      <c r="J1613" s="4" t="s">
        <v>0</v>
      </c>
      <c r="K1613" s="4" t="s">
        <v>14</v>
      </c>
      <c r="L1613" s="13">
        <f t="shared" si="51"/>
        <v>-37961.784383561637</v>
      </c>
    </row>
    <row r="1614" spans="1:12" x14ac:dyDescent="0.25">
      <c r="A1614" s="4" t="s">
        <v>5742</v>
      </c>
      <c r="B1614" s="5">
        <v>1613</v>
      </c>
      <c r="C1614" s="6">
        <v>40455</v>
      </c>
      <c r="D1614" s="6">
        <v>40138</v>
      </c>
      <c r="E1614" s="4">
        <v>1</v>
      </c>
      <c r="F1614" s="12">
        <v>-250720.3</v>
      </c>
      <c r="G1614" s="6">
        <v>40046</v>
      </c>
      <c r="H1614" s="6">
        <v>40137</v>
      </c>
      <c r="I1614" s="4">
        <f t="shared" si="50"/>
        <v>91</v>
      </c>
      <c r="J1614" s="4" t="s">
        <v>1</v>
      </c>
      <c r="K1614" s="4" t="s">
        <v>13</v>
      </c>
      <c r="L1614" s="13">
        <f t="shared" si="51"/>
        <v>-62508.34876712328</v>
      </c>
    </row>
    <row r="1615" spans="1:12" x14ac:dyDescent="0.25">
      <c r="A1615" s="4" t="s">
        <v>5743</v>
      </c>
      <c r="B1615" s="5">
        <v>1614</v>
      </c>
      <c r="C1615" s="6">
        <v>40450</v>
      </c>
      <c r="D1615" s="6">
        <v>40139</v>
      </c>
      <c r="E1615" s="4">
        <v>1</v>
      </c>
      <c r="F1615" s="12">
        <v>-150912.6</v>
      </c>
      <c r="G1615" s="6">
        <v>40047</v>
      </c>
      <c r="H1615" s="6">
        <v>40138</v>
      </c>
      <c r="I1615" s="4">
        <f t="shared" si="50"/>
        <v>91</v>
      </c>
      <c r="J1615" s="4" t="s">
        <v>1</v>
      </c>
      <c r="K1615" s="4" t="s">
        <v>13</v>
      </c>
      <c r="L1615" s="13">
        <f t="shared" si="51"/>
        <v>-37624.785205479449</v>
      </c>
    </row>
    <row r="1616" spans="1:12" x14ac:dyDescent="0.25">
      <c r="A1616" s="4" t="s">
        <v>5744</v>
      </c>
      <c r="B1616" s="5">
        <v>1615</v>
      </c>
      <c r="C1616" s="6">
        <v>40449</v>
      </c>
      <c r="D1616" s="6">
        <v>40139</v>
      </c>
      <c r="E1616" s="4">
        <v>1</v>
      </c>
      <c r="F1616" s="12">
        <v>-200786.1</v>
      </c>
      <c r="G1616" s="6">
        <v>40046</v>
      </c>
      <c r="H1616" s="6">
        <v>40138</v>
      </c>
      <c r="I1616" s="4">
        <f t="shared" si="50"/>
        <v>92</v>
      </c>
      <c r="J1616" s="4" t="s">
        <v>1</v>
      </c>
      <c r="K1616" s="4" t="s">
        <v>13</v>
      </c>
      <c r="L1616" s="13">
        <f t="shared" si="51"/>
        <v>-50609.099178082193</v>
      </c>
    </row>
    <row r="1617" spans="1:12" x14ac:dyDescent="0.25">
      <c r="A1617" s="4" t="s">
        <v>5745</v>
      </c>
      <c r="B1617" s="5">
        <v>1616</v>
      </c>
      <c r="C1617" s="6">
        <v>40444</v>
      </c>
      <c r="D1617" s="6">
        <v>40140</v>
      </c>
      <c r="E1617" s="4">
        <v>43</v>
      </c>
      <c r="F1617" s="12">
        <v>-302729.7</v>
      </c>
      <c r="G1617" s="6">
        <v>40039</v>
      </c>
      <c r="H1617" s="6">
        <v>40139</v>
      </c>
      <c r="I1617" s="4">
        <f t="shared" si="50"/>
        <v>100</v>
      </c>
      <c r="J1617" s="4" t="s">
        <v>0</v>
      </c>
      <c r="K1617" s="4" t="s">
        <v>14</v>
      </c>
      <c r="L1617" s="13">
        <f t="shared" si="51"/>
        <v>-82939.643835616444</v>
      </c>
    </row>
    <row r="1618" spans="1:12" x14ac:dyDescent="0.25">
      <c r="A1618" s="4" t="s">
        <v>5746</v>
      </c>
      <c r="B1618" s="5">
        <v>1617</v>
      </c>
      <c r="C1618" s="6">
        <v>40444</v>
      </c>
      <c r="D1618" s="6">
        <v>40140</v>
      </c>
      <c r="E1618" s="4">
        <v>210</v>
      </c>
      <c r="F1618" s="12">
        <v>-71153</v>
      </c>
      <c r="G1618" s="6">
        <v>40039</v>
      </c>
      <c r="H1618" s="6">
        <v>40139</v>
      </c>
      <c r="I1618" s="4">
        <f t="shared" si="50"/>
        <v>100</v>
      </c>
      <c r="J1618" s="4" t="s">
        <v>0</v>
      </c>
      <c r="K1618" s="4" t="s">
        <v>14</v>
      </c>
      <c r="L1618" s="13">
        <f t="shared" si="51"/>
        <v>-19493.972602739726</v>
      </c>
    </row>
    <row r="1619" spans="1:12" x14ac:dyDescent="0.25">
      <c r="A1619" s="4" t="s">
        <v>5747</v>
      </c>
      <c r="B1619" s="5">
        <v>1618</v>
      </c>
      <c r="C1619" s="6">
        <v>40262</v>
      </c>
      <c r="D1619" s="6">
        <v>40140</v>
      </c>
      <c r="E1619" s="4">
        <v>1224</v>
      </c>
      <c r="F1619" s="12">
        <v>1105.0999999999999</v>
      </c>
      <c r="G1619" s="6">
        <v>40035</v>
      </c>
      <c r="H1619" s="6">
        <v>40139</v>
      </c>
      <c r="I1619" s="4">
        <f t="shared" si="50"/>
        <v>104</v>
      </c>
      <c r="J1619" s="4" t="s">
        <v>1</v>
      </c>
      <c r="K1619" s="4" t="s">
        <v>13</v>
      </c>
      <c r="L1619" s="13">
        <f t="shared" si="51"/>
        <v>314.87780821917806</v>
      </c>
    </row>
    <row r="1620" spans="1:12" x14ac:dyDescent="0.25">
      <c r="A1620" s="4" t="s">
        <v>5748</v>
      </c>
      <c r="B1620" s="5">
        <v>1619</v>
      </c>
      <c r="C1620" s="6">
        <v>40262</v>
      </c>
      <c r="D1620" s="6">
        <v>40140</v>
      </c>
      <c r="E1620" s="4">
        <v>1225</v>
      </c>
      <c r="F1620" s="12">
        <v>-43754.7</v>
      </c>
      <c r="G1620" s="6">
        <v>40035</v>
      </c>
      <c r="H1620" s="6">
        <v>40139</v>
      </c>
      <c r="I1620" s="4">
        <f t="shared" si="50"/>
        <v>104</v>
      </c>
      <c r="J1620" s="4" t="s">
        <v>1</v>
      </c>
      <c r="K1620" s="4" t="s">
        <v>13</v>
      </c>
      <c r="L1620" s="13">
        <f t="shared" si="51"/>
        <v>-12467.092602739725</v>
      </c>
    </row>
    <row r="1621" spans="1:12" x14ac:dyDescent="0.25">
      <c r="A1621" s="4" t="s">
        <v>5749</v>
      </c>
      <c r="B1621" s="5">
        <v>1620</v>
      </c>
      <c r="C1621" s="6">
        <v>40354</v>
      </c>
      <c r="D1621" s="6">
        <v>40140</v>
      </c>
      <c r="E1621" s="4">
        <v>1242</v>
      </c>
      <c r="F1621" s="12">
        <v>58401</v>
      </c>
      <c r="G1621" s="6">
        <v>39951</v>
      </c>
      <c r="H1621" s="6">
        <v>40139</v>
      </c>
      <c r="I1621" s="4">
        <f t="shared" si="50"/>
        <v>188</v>
      </c>
      <c r="J1621" s="4" t="s">
        <v>1</v>
      </c>
      <c r="K1621" s="4" t="s">
        <v>13</v>
      </c>
      <c r="L1621" s="13">
        <f t="shared" si="51"/>
        <v>30080.515068493147</v>
      </c>
    </row>
    <row r="1622" spans="1:12" x14ac:dyDescent="0.25">
      <c r="A1622" s="4" t="s">
        <v>5750</v>
      </c>
      <c r="B1622" s="5">
        <v>1621</v>
      </c>
      <c r="C1622" s="6">
        <v>40354</v>
      </c>
      <c r="D1622" s="6">
        <v>40140</v>
      </c>
      <c r="E1622" s="4">
        <v>1243</v>
      </c>
      <c r="F1622" s="12">
        <v>-59436</v>
      </c>
      <c r="G1622" s="6">
        <v>39951</v>
      </c>
      <c r="H1622" s="6">
        <v>40139</v>
      </c>
      <c r="I1622" s="4">
        <f t="shared" si="50"/>
        <v>188</v>
      </c>
      <c r="J1622" s="4" t="s">
        <v>1</v>
      </c>
      <c r="K1622" s="4" t="s">
        <v>13</v>
      </c>
      <c r="L1622" s="13">
        <f t="shared" si="51"/>
        <v>-30613.610958904108</v>
      </c>
    </row>
    <row r="1623" spans="1:12" x14ac:dyDescent="0.25">
      <c r="A1623" s="4" t="s">
        <v>5751</v>
      </c>
      <c r="B1623" s="5">
        <v>1622</v>
      </c>
      <c r="C1623" s="6">
        <v>40462</v>
      </c>
      <c r="D1623" s="6">
        <v>40141</v>
      </c>
      <c r="E1623" s="4">
        <v>1</v>
      </c>
      <c r="F1623" s="12">
        <v>-138548.20000000001</v>
      </c>
      <c r="G1623" s="6">
        <v>40055</v>
      </c>
      <c r="H1623" s="6">
        <v>40140</v>
      </c>
      <c r="I1623" s="4">
        <f t="shared" si="50"/>
        <v>85</v>
      </c>
      <c r="J1623" s="4" t="s">
        <v>0</v>
      </c>
      <c r="K1623" s="4" t="s">
        <v>14</v>
      </c>
      <c r="L1623" s="13">
        <f t="shared" si="51"/>
        <v>-32264.649315068495</v>
      </c>
    </row>
    <row r="1624" spans="1:12" x14ac:dyDescent="0.25">
      <c r="A1624" s="4" t="s">
        <v>5752</v>
      </c>
      <c r="B1624" s="5">
        <v>1623</v>
      </c>
      <c r="C1624" s="6">
        <v>40445</v>
      </c>
      <c r="D1624" s="6">
        <v>40141</v>
      </c>
      <c r="E1624" s="4">
        <v>1248</v>
      </c>
      <c r="F1624" s="12">
        <v>-10657.2</v>
      </c>
      <c r="G1624" s="6">
        <v>40039</v>
      </c>
      <c r="H1624" s="6">
        <v>40140</v>
      </c>
      <c r="I1624" s="4">
        <f t="shared" si="50"/>
        <v>101</v>
      </c>
      <c r="J1624" s="4" t="s">
        <v>1</v>
      </c>
      <c r="K1624" s="4" t="s">
        <v>13</v>
      </c>
      <c r="L1624" s="13">
        <f t="shared" si="51"/>
        <v>-2948.9786301369868</v>
      </c>
    </row>
    <row r="1625" spans="1:12" x14ac:dyDescent="0.25">
      <c r="A1625" s="4" t="s">
        <v>5753</v>
      </c>
      <c r="B1625" s="5">
        <v>1624</v>
      </c>
      <c r="C1625" s="6">
        <v>40445</v>
      </c>
      <c r="D1625" s="6">
        <v>40141</v>
      </c>
      <c r="E1625" s="4">
        <v>1249</v>
      </c>
      <c r="F1625" s="12">
        <v>-57966</v>
      </c>
      <c r="G1625" s="6">
        <v>40039</v>
      </c>
      <c r="H1625" s="6">
        <v>40140</v>
      </c>
      <c r="I1625" s="4">
        <f t="shared" si="50"/>
        <v>101</v>
      </c>
      <c r="J1625" s="4" t="s">
        <v>1</v>
      </c>
      <c r="K1625" s="4" t="s">
        <v>13</v>
      </c>
      <c r="L1625" s="13">
        <f t="shared" si="51"/>
        <v>-16039.906849315068</v>
      </c>
    </row>
    <row r="1626" spans="1:12" x14ac:dyDescent="0.25">
      <c r="A1626" s="4" t="s">
        <v>5754</v>
      </c>
      <c r="B1626" s="5">
        <v>1625</v>
      </c>
      <c r="C1626" s="6">
        <v>40304</v>
      </c>
      <c r="D1626" s="6">
        <v>40142</v>
      </c>
      <c r="E1626" s="4">
        <v>1</v>
      </c>
      <c r="F1626" s="12">
        <v>-103780.1</v>
      </c>
      <c r="G1626" s="6">
        <v>40133</v>
      </c>
      <c r="H1626" s="6">
        <v>40141</v>
      </c>
      <c r="I1626" s="4">
        <f t="shared" si="50"/>
        <v>8</v>
      </c>
      <c r="J1626" s="4" t="s">
        <v>0</v>
      </c>
      <c r="K1626" s="4" t="s">
        <v>14</v>
      </c>
      <c r="L1626" s="13">
        <f t="shared" si="51"/>
        <v>-2274.6323287671235</v>
      </c>
    </row>
    <row r="1627" spans="1:12" x14ac:dyDescent="0.25">
      <c r="A1627" s="4" t="s">
        <v>5755</v>
      </c>
      <c r="B1627" s="5">
        <v>1626</v>
      </c>
      <c r="C1627" s="6">
        <v>40445</v>
      </c>
      <c r="D1627" s="6">
        <v>40142</v>
      </c>
      <c r="E1627" s="4">
        <v>1250</v>
      </c>
      <c r="F1627" s="12">
        <v>-70911.5</v>
      </c>
      <c r="G1627" s="6">
        <v>40040</v>
      </c>
      <c r="H1627" s="6">
        <v>40141</v>
      </c>
      <c r="I1627" s="4">
        <f t="shared" si="50"/>
        <v>101</v>
      </c>
      <c r="J1627" s="4" t="s">
        <v>1</v>
      </c>
      <c r="K1627" s="4" t="s">
        <v>13</v>
      </c>
      <c r="L1627" s="13">
        <f t="shared" si="51"/>
        <v>-19622.086301369862</v>
      </c>
    </row>
    <row r="1628" spans="1:12" x14ac:dyDescent="0.25">
      <c r="A1628" s="4" t="s">
        <v>5756</v>
      </c>
      <c r="B1628" s="5">
        <v>1627</v>
      </c>
      <c r="C1628" s="6">
        <v>40445</v>
      </c>
      <c r="D1628" s="6">
        <v>40142</v>
      </c>
      <c r="E1628" s="4">
        <v>1251</v>
      </c>
      <c r="F1628" s="12">
        <v>83003.600000000006</v>
      </c>
      <c r="G1628" s="6">
        <v>40040</v>
      </c>
      <c r="H1628" s="6">
        <v>40141</v>
      </c>
      <c r="I1628" s="4">
        <f t="shared" si="50"/>
        <v>101</v>
      </c>
      <c r="J1628" s="4" t="s">
        <v>1</v>
      </c>
      <c r="K1628" s="4" t="s">
        <v>13</v>
      </c>
      <c r="L1628" s="13">
        <f t="shared" si="51"/>
        <v>22968.119452054798</v>
      </c>
    </row>
    <row r="1629" spans="1:12" x14ac:dyDescent="0.25">
      <c r="A1629" s="4" t="s">
        <v>5757</v>
      </c>
      <c r="B1629" s="5">
        <v>1628</v>
      </c>
      <c r="C1629" s="6">
        <v>40236</v>
      </c>
      <c r="D1629" s="6">
        <v>40143</v>
      </c>
      <c r="E1629" s="4">
        <v>1</v>
      </c>
      <c r="F1629" s="12">
        <v>-44339.3</v>
      </c>
      <c r="G1629" s="6">
        <v>40006</v>
      </c>
      <c r="H1629" s="6">
        <v>40142</v>
      </c>
      <c r="I1629" s="4">
        <f t="shared" si="50"/>
        <v>136</v>
      </c>
      <c r="J1629" s="4" t="s">
        <v>1</v>
      </c>
      <c r="K1629" s="4" t="s">
        <v>13</v>
      </c>
      <c r="L1629" s="13">
        <f t="shared" si="51"/>
        <v>-16520.944657534248</v>
      </c>
    </row>
    <row r="1630" spans="1:12" x14ac:dyDescent="0.25">
      <c r="A1630" s="4" t="s">
        <v>5758</v>
      </c>
      <c r="B1630" s="5">
        <v>1629</v>
      </c>
      <c r="C1630" s="6">
        <v>40206</v>
      </c>
      <c r="D1630" s="6">
        <v>40144</v>
      </c>
      <c r="E1630" s="4">
        <v>1</v>
      </c>
      <c r="F1630" s="12">
        <v>-44039</v>
      </c>
      <c r="G1630" s="6">
        <v>39974</v>
      </c>
      <c r="H1630" s="6">
        <v>40143</v>
      </c>
      <c r="I1630" s="4">
        <f t="shared" si="50"/>
        <v>169</v>
      </c>
      <c r="J1630" s="4" t="s">
        <v>1</v>
      </c>
      <c r="K1630" s="4" t="s">
        <v>13</v>
      </c>
      <c r="L1630" s="13">
        <f t="shared" si="51"/>
        <v>-20390.660273972604</v>
      </c>
    </row>
    <row r="1631" spans="1:12" x14ac:dyDescent="0.25">
      <c r="A1631" s="4" t="s">
        <v>5759</v>
      </c>
      <c r="B1631" s="5">
        <v>1630</v>
      </c>
      <c r="C1631" s="6">
        <v>40449</v>
      </c>
      <c r="D1631" s="6">
        <v>40145</v>
      </c>
      <c r="E1631" s="4">
        <v>1</v>
      </c>
      <c r="F1631" s="12">
        <v>-208219.8</v>
      </c>
      <c r="G1631" s="6">
        <v>40046</v>
      </c>
      <c r="H1631" s="6">
        <v>40144</v>
      </c>
      <c r="I1631" s="4">
        <f t="shared" si="50"/>
        <v>98</v>
      </c>
      <c r="J1631" s="4" t="s">
        <v>1</v>
      </c>
      <c r="K1631" s="4" t="s">
        <v>13</v>
      </c>
      <c r="L1631" s="13">
        <f t="shared" si="51"/>
        <v>-55905.590136986299</v>
      </c>
    </row>
    <row r="1632" spans="1:12" x14ac:dyDescent="0.25">
      <c r="A1632" s="4" t="s">
        <v>5760</v>
      </c>
      <c r="B1632" s="5">
        <v>1631</v>
      </c>
      <c r="C1632" s="6">
        <v>40449</v>
      </c>
      <c r="D1632" s="6">
        <v>40145</v>
      </c>
      <c r="E1632" s="4">
        <v>1</v>
      </c>
      <c r="F1632" s="12">
        <v>-100890.3</v>
      </c>
      <c r="G1632" s="6">
        <v>40046</v>
      </c>
      <c r="H1632" s="6">
        <v>40144</v>
      </c>
      <c r="I1632" s="4">
        <f t="shared" si="50"/>
        <v>98</v>
      </c>
      <c r="J1632" s="4" t="s">
        <v>1</v>
      </c>
      <c r="K1632" s="4" t="s">
        <v>13</v>
      </c>
      <c r="L1632" s="13">
        <f t="shared" si="51"/>
        <v>-27088.354520547946</v>
      </c>
    </row>
    <row r="1633" spans="1:12" x14ac:dyDescent="0.25">
      <c r="A1633" s="4" t="s">
        <v>5761</v>
      </c>
      <c r="B1633" s="5">
        <v>1632</v>
      </c>
      <c r="C1633" s="6">
        <v>40458</v>
      </c>
      <c r="D1633" s="6">
        <v>40146</v>
      </c>
      <c r="E1633" s="4">
        <v>1</v>
      </c>
      <c r="F1633" s="12">
        <v>-83528.5</v>
      </c>
      <c r="G1633" s="6">
        <v>40054</v>
      </c>
      <c r="H1633" s="6">
        <v>40145</v>
      </c>
      <c r="I1633" s="4">
        <f t="shared" si="50"/>
        <v>91</v>
      </c>
      <c r="J1633" s="4" t="s">
        <v>1</v>
      </c>
      <c r="K1633" s="4" t="s">
        <v>13</v>
      </c>
      <c r="L1633" s="13">
        <f t="shared" si="51"/>
        <v>-20824.913698630138</v>
      </c>
    </row>
    <row r="1634" spans="1:12" x14ac:dyDescent="0.25">
      <c r="A1634" s="4" t="s">
        <v>5762</v>
      </c>
      <c r="B1634" s="5">
        <v>1633</v>
      </c>
      <c r="C1634" s="6">
        <v>40379</v>
      </c>
      <c r="D1634" s="6">
        <v>40147</v>
      </c>
      <c r="E1634" s="4">
        <v>1</v>
      </c>
      <c r="F1634" s="12">
        <v>-157884</v>
      </c>
      <c r="G1634" s="6">
        <v>40058</v>
      </c>
      <c r="H1634" s="6">
        <v>40146</v>
      </c>
      <c r="I1634" s="4">
        <f t="shared" si="50"/>
        <v>88</v>
      </c>
      <c r="J1634" s="4" t="s">
        <v>0</v>
      </c>
      <c r="K1634" s="4" t="s">
        <v>14</v>
      </c>
      <c r="L1634" s="13">
        <f t="shared" si="51"/>
        <v>-38065.183561643833</v>
      </c>
    </row>
    <row r="1635" spans="1:12" x14ac:dyDescent="0.25">
      <c r="A1635" s="4" t="s">
        <v>5763</v>
      </c>
      <c r="B1635" s="5">
        <v>1634</v>
      </c>
      <c r="C1635" s="6">
        <v>40387</v>
      </c>
      <c r="D1635" s="6">
        <v>40147</v>
      </c>
      <c r="E1635" s="4">
        <v>1</v>
      </c>
      <c r="F1635" s="12">
        <v>-106000.8</v>
      </c>
      <c r="G1635" s="6">
        <v>39984</v>
      </c>
      <c r="H1635" s="6">
        <v>40146</v>
      </c>
      <c r="I1635" s="4">
        <f t="shared" si="50"/>
        <v>162</v>
      </c>
      <c r="J1635" s="4" t="s">
        <v>1</v>
      </c>
      <c r="K1635" s="4" t="s">
        <v>13</v>
      </c>
      <c r="L1635" s="13">
        <f t="shared" si="51"/>
        <v>-47046.930410958907</v>
      </c>
    </row>
    <row r="1636" spans="1:12" x14ac:dyDescent="0.25">
      <c r="A1636" s="4" t="s">
        <v>5764</v>
      </c>
      <c r="B1636" s="5">
        <v>1635</v>
      </c>
      <c r="C1636" s="6">
        <v>40463</v>
      </c>
      <c r="D1636" s="6">
        <v>40147</v>
      </c>
      <c r="E1636" s="4">
        <v>43</v>
      </c>
      <c r="F1636" s="12">
        <v>-118623.7</v>
      </c>
      <c r="G1636" s="6">
        <v>40056</v>
      </c>
      <c r="H1636" s="6">
        <v>40146</v>
      </c>
      <c r="I1636" s="4">
        <f t="shared" si="50"/>
        <v>90</v>
      </c>
      <c r="J1636" s="4" t="s">
        <v>1</v>
      </c>
      <c r="K1636" s="4" t="s">
        <v>13</v>
      </c>
      <c r="L1636" s="13">
        <f t="shared" si="51"/>
        <v>-29249.679452054796</v>
      </c>
    </row>
    <row r="1637" spans="1:12" x14ac:dyDescent="0.25">
      <c r="A1637" s="4" t="s">
        <v>5765</v>
      </c>
      <c r="B1637" s="5">
        <v>1636</v>
      </c>
      <c r="C1637" s="6">
        <v>40463</v>
      </c>
      <c r="D1637" s="6">
        <v>40147</v>
      </c>
      <c r="E1637" s="4">
        <v>210</v>
      </c>
      <c r="F1637" s="12">
        <v>139887.20000000001</v>
      </c>
      <c r="G1637" s="6">
        <v>40056</v>
      </c>
      <c r="H1637" s="6">
        <v>40146</v>
      </c>
      <c r="I1637" s="4">
        <f t="shared" si="50"/>
        <v>90</v>
      </c>
      <c r="J1637" s="4" t="s">
        <v>1</v>
      </c>
      <c r="K1637" s="4" t="s">
        <v>13</v>
      </c>
      <c r="L1637" s="13">
        <f t="shared" si="51"/>
        <v>34492.734246575346</v>
      </c>
    </row>
    <row r="1638" spans="1:12" x14ac:dyDescent="0.25">
      <c r="A1638" s="4" t="s">
        <v>5766</v>
      </c>
      <c r="B1638" s="5">
        <v>1637</v>
      </c>
      <c r="C1638" s="6">
        <v>40416</v>
      </c>
      <c r="D1638" s="6">
        <v>40147</v>
      </c>
      <c r="E1638" s="4">
        <v>1233</v>
      </c>
      <c r="F1638" s="12">
        <v>-155603.29999999999</v>
      </c>
      <c r="G1638" s="6">
        <v>40011</v>
      </c>
      <c r="H1638" s="6">
        <v>40146</v>
      </c>
      <c r="I1638" s="4">
        <f t="shared" si="50"/>
        <v>135</v>
      </c>
      <c r="J1638" s="4" t="s">
        <v>1</v>
      </c>
      <c r="K1638" s="4" t="s">
        <v>13</v>
      </c>
      <c r="L1638" s="13">
        <f t="shared" si="51"/>
        <v>-57551.905479452049</v>
      </c>
    </row>
    <row r="1639" spans="1:12" x14ac:dyDescent="0.25">
      <c r="A1639" s="4" t="s">
        <v>5767</v>
      </c>
      <c r="B1639" s="5">
        <v>1638</v>
      </c>
      <c r="C1639" s="6">
        <v>40416</v>
      </c>
      <c r="D1639" s="6">
        <v>40147</v>
      </c>
      <c r="E1639" s="4">
        <v>1234</v>
      </c>
      <c r="F1639" s="12">
        <v>-26316.2</v>
      </c>
      <c r="G1639" s="6">
        <v>40011</v>
      </c>
      <c r="H1639" s="6">
        <v>40146</v>
      </c>
      <c r="I1639" s="4">
        <f t="shared" si="50"/>
        <v>135</v>
      </c>
      <c r="J1639" s="4" t="s">
        <v>1</v>
      </c>
      <c r="K1639" s="4" t="s">
        <v>13</v>
      </c>
      <c r="L1639" s="13">
        <f t="shared" si="51"/>
        <v>-9733.3890410958902</v>
      </c>
    </row>
    <row r="1640" spans="1:12" x14ac:dyDescent="0.25">
      <c r="A1640" s="4" t="s">
        <v>5768</v>
      </c>
      <c r="B1640" s="5">
        <v>1639</v>
      </c>
      <c r="C1640" s="6">
        <v>40350</v>
      </c>
      <c r="D1640" s="6">
        <v>40147</v>
      </c>
      <c r="E1640" s="4">
        <v>43</v>
      </c>
      <c r="F1640" s="12">
        <v>97442.2</v>
      </c>
      <c r="G1640" s="6">
        <v>39947</v>
      </c>
      <c r="H1640" s="6">
        <v>40146</v>
      </c>
      <c r="I1640" s="4">
        <f t="shared" si="50"/>
        <v>199</v>
      </c>
      <c r="J1640" s="4" t="s">
        <v>1</v>
      </c>
      <c r="K1640" s="4" t="s">
        <v>13</v>
      </c>
      <c r="L1640" s="13">
        <f t="shared" si="51"/>
        <v>53126.021369863018</v>
      </c>
    </row>
    <row r="1641" spans="1:12" x14ac:dyDescent="0.25">
      <c r="A1641" s="4" t="s">
        <v>5769</v>
      </c>
      <c r="B1641" s="5">
        <v>1640</v>
      </c>
      <c r="C1641" s="6">
        <v>40350</v>
      </c>
      <c r="D1641" s="6">
        <v>40147</v>
      </c>
      <c r="E1641" s="4">
        <v>210</v>
      </c>
      <c r="F1641" s="12">
        <v>-115591.2</v>
      </c>
      <c r="G1641" s="6">
        <v>39947</v>
      </c>
      <c r="H1641" s="6">
        <v>40146</v>
      </c>
      <c r="I1641" s="4">
        <f t="shared" si="50"/>
        <v>199</v>
      </c>
      <c r="J1641" s="4" t="s">
        <v>1</v>
      </c>
      <c r="K1641" s="4" t="s">
        <v>13</v>
      </c>
      <c r="L1641" s="13">
        <f t="shared" si="51"/>
        <v>-63020.955616438354</v>
      </c>
    </row>
    <row r="1642" spans="1:12" x14ac:dyDescent="0.25">
      <c r="A1642" s="4" t="s">
        <v>5770</v>
      </c>
      <c r="B1642" s="5">
        <v>1641</v>
      </c>
      <c r="C1642" s="6">
        <v>40416</v>
      </c>
      <c r="D1642" s="6">
        <v>40147</v>
      </c>
      <c r="E1642" s="4">
        <v>43</v>
      </c>
      <c r="F1642" s="12">
        <v>73947.100000000006</v>
      </c>
      <c r="G1642" s="6">
        <v>40011</v>
      </c>
      <c r="H1642" s="6">
        <v>40146</v>
      </c>
      <c r="I1642" s="4">
        <f t="shared" si="50"/>
        <v>135</v>
      </c>
      <c r="J1642" s="4" t="s">
        <v>1</v>
      </c>
      <c r="K1642" s="4" t="s">
        <v>13</v>
      </c>
      <c r="L1642" s="13">
        <f t="shared" si="51"/>
        <v>27350.297260273976</v>
      </c>
    </row>
    <row r="1643" spans="1:12" x14ac:dyDescent="0.25">
      <c r="A1643" s="4" t="s">
        <v>5771</v>
      </c>
      <c r="B1643" s="5">
        <v>1642</v>
      </c>
      <c r="C1643" s="6">
        <v>40416</v>
      </c>
      <c r="D1643" s="6">
        <v>40147</v>
      </c>
      <c r="E1643" s="4">
        <v>210</v>
      </c>
      <c r="F1643" s="12">
        <v>-72046.2</v>
      </c>
      <c r="G1643" s="6">
        <v>40011</v>
      </c>
      <c r="H1643" s="6">
        <v>40146</v>
      </c>
      <c r="I1643" s="4">
        <f t="shared" si="50"/>
        <v>135</v>
      </c>
      <c r="J1643" s="4" t="s">
        <v>1</v>
      </c>
      <c r="K1643" s="4" t="s">
        <v>13</v>
      </c>
      <c r="L1643" s="13">
        <f t="shared" si="51"/>
        <v>-26647.224657534243</v>
      </c>
    </row>
    <row r="1644" spans="1:12" x14ac:dyDescent="0.25">
      <c r="A1644" s="4" t="s">
        <v>5772</v>
      </c>
      <c r="B1644" s="5">
        <v>1643</v>
      </c>
      <c r="C1644" s="6">
        <v>40387</v>
      </c>
      <c r="D1644" s="6">
        <v>40147</v>
      </c>
      <c r="E1644" s="4">
        <v>43</v>
      </c>
      <c r="F1644" s="12">
        <v>108805.7</v>
      </c>
      <c r="G1644" s="6">
        <v>39984</v>
      </c>
      <c r="H1644" s="6">
        <v>40146</v>
      </c>
      <c r="I1644" s="4">
        <f t="shared" si="50"/>
        <v>162</v>
      </c>
      <c r="J1644" s="4" t="s">
        <v>1</v>
      </c>
      <c r="K1644" s="4" t="s">
        <v>13</v>
      </c>
      <c r="L1644" s="13">
        <f t="shared" si="51"/>
        <v>48291.84493150685</v>
      </c>
    </row>
    <row r="1645" spans="1:12" x14ac:dyDescent="0.25">
      <c r="A1645" s="4" t="s">
        <v>5773</v>
      </c>
      <c r="B1645" s="5">
        <v>1644</v>
      </c>
      <c r="C1645" s="6">
        <v>40387</v>
      </c>
      <c r="D1645" s="6">
        <v>40147</v>
      </c>
      <c r="E1645" s="4">
        <v>210</v>
      </c>
      <c r="F1645" s="12">
        <v>-123576.7</v>
      </c>
      <c r="G1645" s="6">
        <v>39984</v>
      </c>
      <c r="H1645" s="6">
        <v>40146</v>
      </c>
      <c r="I1645" s="4">
        <f t="shared" si="50"/>
        <v>162</v>
      </c>
      <c r="J1645" s="4" t="s">
        <v>1</v>
      </c>
      <c r="K1645" s="4" t="s">
        <v>13</v>
      </c>
      <c r="L1645" s="13">
        <f t="shared" si="51"/>
        <v>-54847.740821917811</v>
      </c>
    </row>
    <row r="1646" spans="1:12" x14ac:dyDescent="0.25">
      <c r="A1646" s="4" t="s">
        <v>5774</v>
      </c>
      <c r="B1646" s="5">
        <v>1645</v>
      </c>
      <c r="C1646" s="6">
        <v>40386</v>
      </c>
      <c r="D1646" s="6">
        <v>40147</v>
      </c>
      <c r="E1646" s="4">
        <v>43</v>
      </c>
      <c r="F1646" s="12">
        <v>53872.1</v>
      </c>
      <c r="G1646" s="6">
        <v>39984</v>
      </c>
      <c r="H1646" s="6">
        <v>40146</v>
      </c>
      <c r="I1646" s="4">
        <f t="shared" si="50"/>
        <v>162</v>
      </c>
      <c r="J1646" s="4" t="s">
        <v>1</v>
      </c>
      <c r="K1646" s="4" t="s">
        <v>13</v>
      </c>
      <c r="L1646" s="13">
        <f t="shared" si="51"/>
        <v>23910.356712328765</v>
      </c>
    </row>
    <row r="1647" spans="1:12" x14ac:dyDescent="0.25">
      <c r="A1647" s="4" t="s">
        <v>5775</v>
      </c>
      <c r="B1647" s="5">
        <v>1646</v>
      </c>
      <c r="C1647" s="6">
        <v>40386</v>
      </c>
      <c r="D1647" s="6">
        <v>40147</v>
      </c>
      <c r="E1647" s="4">
        <v>210</v>
      </c>
      <c r="F1647" s="12">
        <v>-63357.8</v>
      </c>
      <c r="G1647" s="6">
        <v>39984</v>
      </c>
      <c r="H1647" s="6">
        <v>40146</v>
      </c>
      <c r="I1647" s="4">
        <f t="shared" si="50"/>
        <v>162</v>
      </c>
      <c r="J1647" s="4" t="s">
        <v>1</v>
      </c>
      <c r="K1647" s="4" t="s">
        <v>13</v>
      </c>
      <c r="L1647" s="13">
        <f t="shared" si="51"/>
        <v>-28120.448219178084</v>
      </c>
    </row>
    <row r="1648" spans="1:12" x14ac:dyDescent="0.25">
      <c r="A1648" s="4" t="s">
        <v>5776</v>
      </c>
      <c r="B1648" s="5">
        <v>1647</v>
      </c>
      <c r="C1648" s="6">
        <v>40379</v>
      </c>
      <c r="D1648" s="6">
        <v>40147</v>
      </c>
      <c r="E1648" s="4">
        <v>43</v>
      </c>
      <c r="F1648" s="12">
        <v>-56329.5</v>
      </c>
      <c r="G1648" s="6">
        <v>39978</v>
      </c>
      <c r="H1648" s="6">
        <v>40146</v>
      </c>
      <c r="I1648" s="4">
        <f t="shared" si="50"/>
        <v>168</v>
      </c>
      <c r="J1648" s="4" t="s">
        <v>1</v>
      </c>
      <c r="K1648" s="4" t="s">
        <v>13</v>
      </c>
      <c r="L1648" s="13">
        <f t="shared" si="51"/>
        <v>-25927.002739726027</v>
      </c>
    </row>
    <row r="1649" spans="1:12" x14ac:dyDescent="0.25">
      <c r="A1649" s="4" t="s">
        <v>5777</v>
      </c>
      <c r="B1649" s="5">
        <v>1648</v>
      </c>
      <c r="C1649" s="6">
        <v>40379</v>
      </c>
      <c r="D1649" s="6">
        <v>40147</v>
      </c>
      <c r="E1649" s="4">
        <v>210</v>
      </c>
      <c r="F1649" s="12">
        <v>74720.2</v>
      </c>
      <c r="G1649" s="6">
        <v>39978</v>
      </c>
      <c r="H1649" s="6">
        <v>40146</v>
      </c>
      <c r="I1649" s="4">
        <f t="shared" si="50"/>
        <v>168</v>
      </c>
      <c r="J1649" s="4" t="s">
        <v>1</v>
      </c>
      <c r="K1649" s="4" t="s">
        <v>13</v>
      </c>
      <c r="L1649" s="13">
        <f t="shared" si="51"/>
        <v>34391.763287671231</v>
      </c>
    </row>
    <row r="1650" spans="1:12" x14ac:dyDescent="0.25">
      <c r="A1650" s="4" t="s">
        <v>5778</v>
      </c>
      <c r="B1650" s="5">
        <v>1649</v>
      </c>
      <c r="C1650" s="6">
        <v>40461</v>
      </c>
      <c r="D1650" s="6">
        <v>40148</v>
      </c>
      <c r="E1650" s="4">
        <v>1250</v>
      </c>
      <c r="F1650" s="12">
        <v>32674.3</v>
      </c>
      <c r="G1650" s="6">
        <v>40057</v>
      </c>
      <c r="H1650" s="6">
        <v>40147</v>
      </c>
      <c r="I1650" s="4">
        <f t="shared" si="50"/>
        <v>90</v>
      </c>
      <c r="J1650" s="4" t="s">
        <v>1</v>
      </c>
      <c r="K1650" s="4" t="s">
        <v>13</v>
      </c>
      <c r="L1650" s="13">
        <f t="shared" si="51"/>
        <v>8056.6767123287673</v>
      </c>
    </row>
    <row r="1651" spans="1:12" x14ac:dyDescent="0.25">
      <c r="A1651" s="4" t="s">
        <v>5779</v>
      </c>
      <c r="B1651" s="5">
        <v>1650</v>
      </c>
      <c r="C1651" s="6">
        <v>40461</v>
      </c>
      <c r="D1651" s="6">
        <v>40148</v>
      </c>
      <c r="E1651" s="4">
        <v>1251</v>
      </c>
      <c r="F1651" s="12">
        <v>-316578.5</v>
      </c>
      <c r="G1651" s="6">
        <v>40057</v>
      </c>
      <c r="H1651" s="6">
        <v>40147</v>
      </c>
      <c r="I1651" s="4">
        <f t="shared" si="50"/>
        <v>90</v>
      </c>
      <c r="J1651" s="4" t="s">
        <v>1</v>
      </c>
      <c r="K1651" s="4" t="s">
        <v>13</v>
      </c>
      <c r="L1651" s="13">
        <f t="shared" si="51"/>
        <v>-78060.452054794514</v>
      </c>
    </row>
    <row r="1652" spans="1:12" x14ac:dyDescent="0.25">
      <c r="A1652" s="4" t="s">
        <v>5780</v>
      </c>
      <c r="B1652" s="5">
        <v>1651</v>
      </c>
      <c r="C1652" s="6">
        <v>40472</v>
      </c>
      <c r="D1652" s="6">
        <v>40148</v>
      </c>
      <c r="E1652" s="4">
        <v>1</v>
      </c>
      <c r="F1652" s="12">
        <v>-386566.2</v>
      </c>
      <c r="G1652" s="6">
        <v>40069</v>
      </c>
      <c r="H1652" s="6">
        <v>40147</v>
      </c>
      <c r="I1652" s="4">
        <f t="shared" si="50"/>
        <v>78</v>
      </c>
      <c r="J1652" s="4" t="s">
        <v>1</v>
      </c>
      <c r="K1652" s="4" t="s">
        <v>13</v>
      </c>
      <c r="L1652" s="13">
        <f t="shared" si="51"/>
        <v>-82608.667397260273</v>
      </c>
    </row>
    <row r="1653" spans="1:12" x14ac:dyDescent="0.25">
      <c r="A1653" s="4" t="s">
        <v>5781</v>
      </c>
      <c r="B1653" s="5">
        <v>1652</v>
      </c>
      <c r="C1653" s="6">
        <v>40462</v>
      </c>
      <c r="D1653" s="6">
        <v>40149</v>
      </c>
      <c r="E1653" s="4">
        <v>43</v>
      </c>
      <c r="F1653" s="12">
        <v>-3345.3</v>
      </c>
      <c r="G1653" s="6">
        <v>40058</v>
      </c>
      <c r="H1653" s="6">
        <v>40148</v>
      </c>
      <c r="I1653" s="4">
        <f t="shared" si="50"/>
        <v>90</v>
      </c>
      <c r="J1653" s="4" t="s">
        <v>1</v>
      </c>
      <c r="K1653" s="4" t="s">
        <v>13</v>
      </c>
      <c r="L1653" s="13">
        <f t="shared" si="51"/>
        <v>-824.86849315068503</v>
      </c>
    </row>
    <row r="1654" spans="1:12" x14ac:dyDescent="0.25">
      <c r="A1654" s="4" t="s">
        <v>5782</v>
      </c>
      <c r="B1654" s="5">
        <v>1653</v>
      </c>
      <c r="C1654" s="6">
        <v>40462</v>
      </c>
      <c r="D1654" s="6">
        <v>40149</v>
      </c>
      <c r="E1654" s="4">
        <v>210</v>
      </c>
      <c r="F1654" s="12">
        <v>-13840.7</v>
      </c>
      <c r="G1654" s="6">
        <v>40058</v>
      </c>
      <c r="H1654" s="6">
        <v>40148</v>
      </c>
      <c r="I1654" s="4">
        <f t="shared" si="50"/>
        <v>90</v>
      </c>
      <c r="J1654" s="4" t="s">
        <v>1</v>
      </c>
      <c r="K1654" s="4" t="s">
        <v>13</v>
      </c>
      <c r="L1654" s="13">
        <f t="shared" si="51"/>
        <v>-3412.7753424657535</v>
      </c>
    </row>
    <row r="1655" spans="1:12" x14ac:dyDescent="0.25">
      <c r="A1655" s="4" t="s">
        <v>5783</v>
      </c>
      <c r="B1655" s="5">
        <v>1654</v>
      </c>
      <c r="C1655" s="6">
        <v>40476</v>
      </c>
      <c r="D1655" s="6">
        <v>40149</v>
      </c>
      <c r="E1655" s="4">
        <v>1256</v>
      </c>
      <c r="F1655" s="12">
        <v>115277.4</v>
      </c>
      <c r="G1655" s="6">
        <v>40069</v>
      </c>
      <c r="H1655" s="6">
        <v>40148</v>
      </c>
      <c r="I1655" s="4">
        <f t="shared" si="50"/>
        <v>79</v>
      </c>
      <c r="J1655" s="4" t="s">
        <v>1</v>
      </c>
      <c r="K1655" s="4" t="s">
        <v>13</v>
      </c>
      <c r="L1655" s="13">
        <f t="shared" si="51"/>
        <v>24950.450958904108</v>
      </c>
    </row>
    <row r="1656" spans="1:12" x14ac:dyDescent="0.25">
      <c r="A1656" s="4" t="s">
        <v>5784</v>
      </c>
      <c r="B1656" s="5">
        <v>1655</v>
      </c>
      <c r="C1656" s="6">
        <v>40476</v>
      </c>
      <c r="D1656" s="6">
        <v>40149</v>
      </c>
      <c r="E1656" s="4">
        <v>1257</v>
      </c>
      <c r="F1656" s="12">
        <v>-103646</v>
      </c>
      <c r="G1656" s="6">
        <v>40069</v>
      </c>
      <c r="H1656" s="6">
        <v>40148</v>
      </c>
      <c r="I1656" s="4">
        <f t="shared" si="50"/>
        <v>79</v>
      </c>
      <c r="J1656" s="4" t="s">
        <v>1</v>
      </c>
      <c r="K1656" s="4" t="s">
        <v>13</v>
      </c>
      <c r="L1656" s="13">
        <f t="shared" si="51"/>
        <v>-22432.969863013699</v>
      </c>
    </row>
    <row r="1657" spans="1:12" x14ac:dyDescent="0.25">
      <c r="A1657" s="4" t="s">
        <v>5785</v>
      </c>
      <c r="B1657" s="5">
        <v>1656</v>
      </c>
      <c r="C1657" s="6">
        <v>40435</v>
      </c>
      <c r="D1657" s="6">
        <v>40149</v>
      </c>
      <c r="E1657" s="4">
        <v>1202</v>
      </c>
      <c r="F1657" s="12">
        <v>-38746.1</v>
      </c>
      <c r="G1657" s="6">
        <v>40033</v>
      </c>
      <c r="H1657" s="6">
        <v>40148</v>
      </c>
      <c r="I1657" s="4">
        <f t="shared" si="50"/>
        <v>115</v>
      </c>
      <c r="J1657" s="4" t="s">
        <v>1</v>
      </c>
      <c r="K1657" s="4" t="s">
        <v>13</v>
      </c>
      <c r="L1657" s="13">
        <f t="shared" si="51"/>
        <v>-12207.675342465753</v>
      </c>
    </row>
    <row r="1658" spans="1:12" x14ac:dyDescent="0.25">
      <c r="A1658" s="4" t="s">
        <v>5786</v>
      </c>
      <c r="B1658" s="5">
        <v>1657</v>
      </c>
      <c r="C1658" s="6">
        <v>40435</v>
      </c>
      <c r="D1658" s="6">
        <v>40149</v>
      </c>
      <c r="E1658" s="4">
        <v>1203</v>
      </c>
      <c r="F1658" s="12">
        <v>-191155</v>
      </c>
      <c r="G1658" s="6">
        <v>40033</v>
      </c>
      <c r="H1658" s="6">
        <v>40148</v>
      </c>
      <c r="I1658" s="4">
        <f t="shared" si="50"/>
        <v>115</v>
      </c>
      <c r="J1658" s="4" t="s">
        <v>1</v>
      </c>
      <c r="K1658" s="4" t="s">
        <v>13</v>
      </c>
      <c r="L1658" s="13">
        <f t="shared" si="51"/>
        <v>-60226.917808219179</v>
      </c>
    </row>
    <row r="1659" spans="1:12" x14ac:dyDescent="0.25">
      <c r="A1659" s="4" t="s">
        <v>5787</v>
      </c>
      <c r="B1659" s="5">
        <v>1658</v>
      </c>
      <c r="C1659" s="6">
        <v>40339</v>
      </c>
      <c r="D1659" s="6">
        <v>40149</v>
      </c>
      <c r="E1659" s="4">
        <v>1</v>
      </c>
      <c r="F1659" s="12">
        <v>-31830.9</v>
      </c>
      <c r="G1659" s="6">
        <v>39935</v>
      </c>
      <c r="H1659" s="6">
        <v>40148</v>
      </c>
      <c r="I1659" s="4">
        <f t="shared" si="50"/>
        <v>213</v>
      </c>
      <c r="J1659" s="4" t="s">
        <v>1</v>
      </c>
      <c r="K1659" s="4" t="s">
        <v>13</v>
      </c>
      <c r="L1659" s="13">
        <f t="shared" si="51"/>
        <v>-18575.292328767126</v>
      </c>
    </row>
    <row r="1660" spans="1:12" x14ac:dyDescent="0.25">
      <c r="A1660" s="4" t="s">
        <v>5788</v>
      </c>
      <c r="B1660" s="5">
        <v>1659</v>
      </c>
      <c r="C1660" s="6">
        <v>40470</v>
      </c>
      <c r="D1660" s="6">
        <v>40149</v>
      </c>
      <c r="E1660" s="4">
        <v>43</v>
      </c>
      <c r="F1660" s="12">
        <v>140462.70000000001</v>
      </c>
      <c r="G1660" s="6">
        <v>40068</v>
      </c>
      <c r="H1660" s="6">
        <v>40148</v>
      </c>
      <c r="I1660" s="4">
        <f t="shared" si="50"/>
        <v>80</v>
      </c>
      <c r="J1660" s="4" t="s">
        <v>1</v>
      </c>
      <c r="K1660" s="4" t="s">
        <v>13</v>
      </c>
      <c r="L1660" s="13">
        <f t="shared" si="51"/>
        <v>30786.345205479454</v>
      </c>
    </row>
    <row r="1661" spans="1:12" x14ac:dyDescent="0.25">
      <c r="A1661" s="4" t="s">
        <v>5789</v>
      </c>
      <c r="B1661" s="5">
        <v>1660</v>
      </c>
      <c r="C1661" s="6">
        <v>40470</v>
      </c>
      <c r="D1661" s="6">
        <v>40149</v>
      </c>
      <c r="E1661" s="4">
        <v>210</v>
      </c>
      <c r="F1661" s="12">
        <v>-123815</v>
      </c>
      <c r="G1661" s="6">
        <v>40068</v>
      </c>
      <c r="H1661" s="6">
        <v>40148</v>
      </c>
      <c r="I1661" s="4">
        <f t="shared" si="50"/>
        <v>80</v>
      </c>
      <c r="J1661" s="4" t="s">
        <v>1</v>
      </c>
      <c r="K1661" s="4" t="s">
        <v>13</v>
      </c>
      <c r="L1661" s="13">
        <f t="shared" si="51"/>
        <v>-27137.534246575342</v>
      </c>
    </row>
    <row r="1662" spans="1:12" x14ac:dyDescent="0.25">
      <c r="A1662" s="4" t="s">
        <v>5790</v>
      </c>
      <c r="B1662" s="5">
        <v>1661</v>
      </c>
      <c r="C1662" s="6">
        <v>40483</v>
      </c>
      <c r="D1662" s="6">
        <v>40150</v>
      </c>
      <c r="E1662" s="4">
        <v>43</v>
      </c>
      <c r="F1662" s="12">
        <v>121361.3</v>
      </c>
      <c r="G1662" s="6">
        <v>40080</v>
      </c>
      <c r="H1662" s="6">
        <v>40149</v>
      </c>
      <c r="I1662" s="4">
        <f t="shared" si="50"/>
        <v>69</v>
      </c>
      <c r="J1662" s="4" t="s">
        <v>1</v>
      </c>
      <c r="K1662" s="4" t="s">
        <v>13</v>
      </c>
      <c r="L1662" s="13">
        <f t="shared" si="51"/>
        <v>22942.27315068493</v>
      </c>
    </row>
    <row r="1663" spans="1:12" x14ac:dyDescent="0.25">
      <c r="A1663" s="4" t="s">
        <v>5791</v>
      </c>
      <c r="B1663" s="5">
        <v>1662</v>
      </c>
      <c r="C1663" s="6">
        <v>40483</v>
      </c>
      <c r="D1663" s="6">
        <v>40150</v>
      </c>
      <c r="E1663" s="4">
        <v>210</v>
      </c>
      <c r="F1663" s="12">
        <v>-114285.5</v>
      </c>
      <c r="G1663" s="6">
        <v>40080</v>
      </c>
      <c r="H1663" s="6">
        <v>40149</v>
      </c>
      <c r="I1663" s="4">
        <f t="shared" si="50"/>
        <v>69</v>
      </c>
      <c r="J1663" s="4" t="s">
        <v>1</v>
      </c>
      <c r="K1663" s="4" t="s">
        <v>13</v>
      </c>
      <c r="L1663" s="13">
        <f t="shared" si="51"/>
        <v>-21604.656164383559</v>
      </c>
    </row>
    <row r="1664" spans="1:12" x14ac:dyDescent="0.25">
      <c r="A1664" s="4" t="s">
        <v>5792</v>
      </c>
      <c r="B1664" s="5">
        <v>1663</v>
      </c>
      <c r="C1664" s="6">
        <v>40450</v>
      </c>
      <c r="D1664" s="6">
        <v>40150</v>
      </c>
      <c r="E1664" s="4">
        <v>43</v>
      </c>
      <c r="F1664" s="12">
        <v>-780839.8</v>
      </c>
      <c r="G1664" s="6">
        <v>40041</v>
      </c>
      <c r="H1664" s="6">
        <v>40149</v>
      </c>
      <c r="I1664" s="4">
        <f t="shared" si="50"/>
        <v>108</v>
      </c>
      <c r="J1664" s="4" t="s">
        <v>1</v>
      </c>
      <c r="K1664" s="4" t="s">
        <v>13</v>
      </c>
      <c r="L1664" s="13">
        <f t="shared" si="51"/>
        <v>-231043.00931506851</v>
      </c>
    </row>
    <row r="1665" spans="1:12" x14ac:dyDescent="0.25">
      <c r="A1665" s="4" t="s">
        <v>5793</v>
      </c>
      <c r="B1665" s="5">
        <v>1664</v>
      </c>
      <c r="C1665" s="6">
        <v>40450</v>
      </c>
      <c r="D1665" s="6">
        <v>40150</v>
      </c>
      <c r="E1665" s="4">
        <v>210</v>
      </c>
      <c r="F1665" s="12">
        <v>851921.5</v>
      </c>
      <c r="G1665" s="6">
        <v>40041</v>
      </c>
      <c r="H1665" s="6">
        <v>40149</v>
      </c>
      <c r="I1665" s="4">
        <f t="shared" si="50"/>
        <v>108</v>
      </c>
      <c r="J1665" s="4" t="s">
        <v>1</v>
      </c>
      <c r="K1665" s="4" t="s">
        <v>13</v>
      </c>
      <c r="L1665" s="13">
        <f t="shared" si="51"/>
        <v>252075.40273972604</v>
      </c>
    </row>
    <row r="1666" spans="1:12" x14ac:dyDescent="0.25">
      <c r="A1666" s="4" t="s">
        <v>5794</v>
      </c>
      <c r="B1666" s="5">
        <v>1665</v>
      </c>
      <c r="C1666" s="6">
        <v>40483</v>
      </c>
      <c r="D1666" s="6">
        <v>40151</v>
      </c>
      <c r="E1666" s="4">
        <v>43</v>
      </c>
      <c r="F1666" s="12">
        <v>114483.6</v>
      </c>
      <c r="G1666" s="6">
        <v>40079</v>
      </c>
      <c r="H1666" s="6">
        <v>40150</v>
      </c>
      <c r="I1666" s="4">
        <f t="shared" ref="I1666:I1729" si="52">H1666-G1666</f>
        <v>71</v>
      </c>
      <c r="J1666" s="4" t="s">
        <v>0</v>
      </c>
      <c r="K1666" s="4" t="s">
        <v>14</v>
      </c>
      <c r="L1666" s="13">
        <f t="shared" si="51"/>
        <v>22269.412602739729</v>
      </c>
    </row>
    <row r="1667" spans="1:12" x14ac:dyDescent="0.25">
      <c r="A1667" s="4" t="s">
        <v>5795</v>
      </c>
      <c r="B1667" s="5">
        <v>1666</v>
      </c>
      <c r="C1667" s="6">
        <v>40483</v>
      </c>
      <c r="D1667" s="6">
        <v>40151</v>
      </c>
      <c r="E1667" s="4">
        <v>210</v>
      </c>
      <c r="F1667" s="12">
        <v>-105674.5</v>
      </c>
      <c r="G1667" s="6">
        <v>40079</v>
      </c>
      <c r="H1667" s="6">
        <v>40150</v>
      </c>
      <c r="I1667" s="4">
        <f t="shared" si="52"/>
        <v>71</v>
      </c>
      <c r="J1667" s="4" t="s">
        <v>0</v>
      </c>
      <c r="K1667" s="4" t="s">
        <v>14</v>
      </c>
      <c r="L1667" s="13">
        <f t="shared" ref="L1667:L1730" si="53">F1667/365*I1667</f>
        <v>-20555.861643835618</v>
      </c>
    </row>
    <row r="1668" spans="1:12" x14ac:dyDescent="0.25">
      <c r="A1668" s="4" t="s">
        <v>5796</v>
      </c>
      <c r="B1668" s="5">
        <v>1667</v>
      </c>
      <c r="C1668" s="6">
        <v>40428</v>
      </c>
      <c r="D1668" s="6">
        <v>40151</v>
      </c>
      <c r="E1668" s="4">
        <v>1233</v>
      </c>
      <c r="F1668" s="12">
        <v>-94195</v>
      </c>
      <c r="G1668" s="6">
        <v>40025</v>
      </c>
      <c r="H1668" s="6">
        <v>40150</v>
      </c>
      <c r="I1668" s="4">
        <f t="shared" si="52"/>
        <v>125</v>
      </c>
      <c r="J1668" s="4" t="s">
        <v>1</v>
      </c>
      <c r="K1668" s="4" t="s">
        <v>13</v>
      </c>
      <c r="L1668" s="13">
        <f t="shared" si="53"/>
        <v>-32258.561643835619</v>
      </c>
    </row>
    <row r="1669" spans="1:12" x14ac:dyDescent="0.25">
      <c r="A1669" s="4" t="s">
        <v>5797</v>
      </c>
      <c r="B1669" s="5">
        <v>1668</v>
      </c>
      <c r="C1669" s="6">
        <v>40428</v>
      </c>
      <c r="D1669" s="6">
        <v>40151</v>
      </c>
      <c r="E1669" s="4">
        <v>1234</v>
      </c>
      <c r="F1669" s="12">
        <v>109177.2</v>
      </c>
      <c r="G1669" s="6">
        <v>40025</v>
      </c>
      <c r="H1669" s="6">
        <v>40150</v>
      </c>
      <c r="I1669" s="4">
        <f t="shared" si="52"/>
        <v>125</v>
      </c>
      <c r="J1669" s="4" t="s">
        <v>1</v>
      </c>
      <c r="K1669" s="4" t="s">
        <v>13</v>
      </c>
      <c r="L1669" s="13">
        <f t="shared" si="53"/>
        <v>37389.452054794521</v>
      </c>
    </row>
    <row r="1670" spans="1:12" x14ac:dyDescent="0.25">
      <c r="A1670" s="4" t="s">
        <v>5798</v>
      </c>
      <c r="B1670" s="5">
        <v>1669</v>
      </c>
      <c r="C1670" s="6">
        <v>40239</v>
      </c>
      <c r="D1670" s="6">
        <v>40151</v>
      </c>
      <c r="E1670" s="4">
        <v>1</v>
      </c>
      <c r="F1670" s="12">
        <v>-12888.1</v>
      </c>
      <c r="G1670" s="6">
        <v>39831</v>
      </c>
      <c r="H1670" s="6">
        <v>40150</v>
      </c>
      <c r="I1670" s="4">
        <f t="shared" si="52"/>
        <v>319</v>
      </c>
      <c r="J1670" s="4" t="s">
        <v>1</v>
      </c>
      <c r="K1670" s="4" t="s">
        <v>13</v>
      </c>
      <c r="L1670" s="13">
        <f t="shared" si="53"/>
        <v>-11263.846301369864</v>
      </c>
    </row>
    <row r="1671" spans="1:12" x14ac:dyDescent="0.25">
      <c r="A1671" s="4" t="s">
        <v>5799</v>
      </c>
      <c r="B1671" s="5">
        <v>1670</v>
      </c>
      <c r="C1671" s="6">
        <v>40428</v>
      </c>
      <c r="D1671" s="6">
        <v>40151</v>
      </c>
      <c r="E1671" s="4">
        <v>43</v>
      </c>
      <c r="F1671" s="12">
        <v>-70790.899999999994</v>
      </c>
      <c r="G1671" s="6">
        <v>40019</v>
      </c>
      <c r="H1671" s="6">
        <v>40150</v>
      </c>
      <c r="I1671" s="4">
        <f t="shared" si="52"/>
        <v>131</v>
      </c>
      <c r="J1671" s="4" t="s">
        <v>1</v>
      </c>
      <c r="K1671" s="4" t="s">
        <v>13</v>
      </c>
      <c r="L1671" s="13">
        <f t="shared" si="53"/>
        <v>-25407.144931506849</v>
      </c>
    </row>
    <row r="1672" spans="1:12" x14ac:dyDescent="0.25">
      <c r="A1672" s="4" t="s">
        <v>5800</v>
      </c>
      <c r="B1672" s="5">
        <v>1671</v>
      </c>
      <c r="C1672" s="6">
        <v>40428</v>
      </c>
      <c r="D1672" s="6">
        <v>40151</v>
      </c>
      <c r="E1672" s="4">
        <v>210</v>
      </c>
      <c r="F1672" s="12">
        <v>90165.5</v>
      </c>
      <c r="G1672" s="6">
        <v>40019</v>
      </c>
      <c r="H1672" s="6">
        <v>40150</v>
      </c>
      <c r="I1672" s="4">
        <f t="shared" si="52"/>
        <v>131</v>
      </c>
      <c r="J1672" s="4" t="s">
        <v>1</v>
      </c>
      <c r="K1672" s="4" t="s">
        <v>13</v>
      </c>
      <c r="L1672" s="13">
        <f t="shared" si="53"/>
        <v>32360.768493150685</v>
      </c>
    </row>
    <row r="1673" spans="1:12" x14ac:dyDescent="0.25">
      <c r="A1673" s="4" t="s">
        <v>5801</v>
      </c>
      <c r="B1673" s="5">
        <v>1672</v>
      </c>
      <c r="C1673" s="6">
        <v>40261</v>
      </c>
      <c r="D1673" s="6">
        <v>40153</v>
      </c>
      <c r="E1673" s="4">
        <v>76</v>
      </c>
      <c r="F1673" s="12">
        <v>-81053.2</v>
      </c>
      <c r="G1673" s="6">
        <v>40110</v>
      </c>
      <c r="H1673" s="6">
        <v>40152</v>
      </c>
      <c r="I1673" s="4">
        <f t="shared" si="52"/>
        <v>42</v>
      </c>
      <c r="J1673" s="4" t="s">
        <v>0</v>
      </c>
      <c r="K1673" s="4" t="s">
        <v>14</v>
      </c>
      <c r="L1673" s="13">
        <f t="shared" si="53"/>
        <v>-9326.6695890410956</v>
      </c>
    </row>
    <row r="1674" spans="1:12" x14ac:dyDescent="0.25">
      <c r="A1674" s="4" t="s">
        <v>5802</v>
      </c>
      <c r="B1674" s="5">
        <v>1673</v>
      </c>
      <c r="C1674" s="6">
        <v>40466</v>
      </c>
      <c r="D1674" s="6">
        <v>40153</v>
      </c>
      <c r="E1674" s="4">
        <v>1</v>
      </c>
      <c r="F1674" s="12">
        <v>-71918.600000000006</v>
      </c>
      <c r="G1674" s="6">
        <v>40062</v>
      </c>
      <c r="H1674" s="6">
        <v>40152</v>
      </c>
      <c r="I1674" s="4">
        <f t="shared" si="52"/>
        <v>90</v>
      </c>
      <c r="J1674" s="4" t="s">
        <v>1</v>
      </c>
      <c r="K1674" s="4" t="s">
        <v>13</v>
      </c>
      <c r="L1674" s="13">
        <f t="shared" si="53"/>
        <v>-17733.353424657536</v>
      </c>
    </row>
    <row r="1675" spans="1:12" x14ac:dyDescent="0.25">
      <c r="A1675" s="4" t="s">
        <v>5803</v>
      </c>
      <c r="B1675" s="5">
        <v>1674</v>
      </c>
      <c r="C1675" s="6">
        <v>40464</v>
      </c>
      <c r="D1675" s="6">
        <v>40154</v>
      </c>
      <c r="E1675" s="4">
        <v>1</v>
      </c>
      <c r="F1675" s="12">
        <v>-52253.4</v>
      </c>
      <c r="G1675" s="6">
        <v>40063</v>
      </c>
      <c r="H1675" s="6">
        <v>40153</v>
      </c>
      <c r="I1675" s="4">
        <f t="shared" si="52"/>
        <v>90</v>
      </c>
      <c r="J1675" s="4" t="s">
        <v>0</v>
      </c>
      <c r="K1675" s="4" t="s">
        <v>14</v>
      </c>
      <c r="L1675" s="13">
        <f t="shared" si="53"/>
        <v>-12884.4</v>
      </c>
    </row>
    <row r="1676" spans="1:12" x14ac:dyDescent="0.25">
      <c r="A1676" s="4" t="s">
        <v>5804</v>
      </c>
      <c r="B1676" s="5">
        <v>1675</v>
      </c>
      <c r="C1676" s="6">
        <v>40463</v>
      </c>
      <c r="D1676" s="6">
        <v>40154</v>
      </c>
      <c r="E1676" s="4">
        <v>43</v>
      </c>
      <c r="F1676" s="12">
        <v>95318.399999999994</v>
      </c>
      <c r="G1676" s="6">
        <v>40061</v>
      </c>
      <c r="H1676" s="6">
        <v>40153</v>
      </c>
      <c r="I1676" s="4">
        <f t="shared" si="52"/>
        <v>92</v>
      </c>
      <c r="J1676" s="4" t="s">
        <v>0</v>
      </c>
      <c r="K1676" s="4" t="s">
        <v>14</v>
      </c>
      <c r="L1676" s="13">
        <f t="shared" si="53"/>
        <v>24025.459726027399</v>
      </c>
    </row>
    <row r="1677" spans="1:12" x14ac:dyDescent="0.25">
      <c r="A1677" s="4" t="s">
        <v>5805</v>
      </c>
      <c r="B1677" s="5">
        <v>1676</v>
      </c>
      <c r="C1677" s="6">
        <v>40463</v>
      </c>
      <c r="D1677" s="6">
        <v>40154</v>
      </c>
      <c r="E1677" s="4">
        <v>210</v>
      </c>
      <c r="F1677" s="12">
        <v>-91656</v>
      </c>
      <c r="G1677" s="6">
        <v>40061</v>
      </c>
      <c r="H1677" s="6">
        <v>40153</v>
      </c>
      <c r="I1677" s="4">
        <f t="shared" si="52"/>
        <v>92</v>
      </c>
      <c r="J1677" s="4" t="s">
        <v>0</v>
      </c>
      <c r="K1677" s="4" t="s">
        <v>14</v>
      </c>
      <c r="L1677" s="13">
        <f t="shared" si="53"/>
        <v>-23102.334246575345</v>
      </c>
    </row>
    <row r="1678" spans="1:12" x14ac:dyDescent="0.25">
      <c r="A1678" s="4" t="s">
        <v>5806</v>
      </c>
      <c r="B1678" s="5">
        <v>1677</v>
      </c>
      <c r="C1678" s="6">
        <v>40220</v>
      </c>
      <c r="D1678" s="6">
        <v>40154</v>
      </c>
      <c r="E1678" s="4">
        <v>1</v>
      </c>
      <c r="F1678" s="12">
        <v>-69046.8</v>
      </c>
      <c r="G1678" s="6">
        <v>40140</v>
      </c>
      <c r="H1678" s="6">
        <v>40153</v>
      </c>
      <c r="I1678" s="4">
        <f t="shared" si="52"/>
        <v>13</v>
      </c>
      <c r="J1678" s="4" t="s">
        <v>1</v>
      </c>
      <c r="K1678" s="4" t="s">
        <v>13</v>
      </c>
      <c r="L1678" s="13">
        <f t="shared" si="53"/>
        <v>-2459.2010958904111</v>
      </c>
    </row>
    <row r="1679" spans="1:12" x14ac:dyDescent="0.25">
      <c r="A1679" s="4" t="s">
        <v>5807</v>
      </c>
      <c r="B1679" s="5">
        <v>1678</v>
      </c>
      <c r="C1679" s="6">
        <v>40259</v>
      </c>
      <c r="D1679" s="6">
        <v>40154</v>
      </c>
      <c r="E1679" s="4">
        <v>43</v>
      </c>
      <c r="F1679" s="12">
        <v>-65570.5</v>
      </c>
      <c r="G1679" s="6">
        <v>40108</v>
      </c>
      <c r="H1679" s="6">
        <v>40153</v>
      </c>
      <c r="I1679" s="4">
        <f t="shared" si="52"/>
        <v>45</v>
      </c>
      <c r="J1679" s="4" t="s">
        <v>1</v>
      </c>
      <c r="K1679" s="4" t="s">
        <v>13</v>
      </c>
      <c r="L1679" s="13">
        <f t="shared" si="53"/>
        <v>-8084.034246575342</v>
      </c>
    </row>
    <row r="1680" spans="1:12" x14ac:dyDescent="0.25">
      <c r="A1680" s="4" t="s">
        <v>5808</v>
      </c>
      <c r="B1680" s="5">
        <v>1679</v>
      </c>
      <c r="C1680" s="6">
        <v>40259</v>
      </c>
      <c r="D1680" s="6">
        <v>40154</v>
      </c>
      <c r="E1680" s="4">
        <v>210</v>
      </c>
      <c r="F1680" s="12">
        <v>-67086.5</v>
      </c>
      <c r="G1680" s="6">
        <v>40108</v>
      </c>
      <c r="H1680" s="6">
        <v>40153</v>
      </c>
      <c r="I1680" s="4">
        <f t="shared" si="52"/>
        <v>45</v>
      </c>
      <c r="J1680" s="4" t="s">
        <v>1</v>
      </c>
      <c r="K1680" s="4" t="s">
        <v>13</v>
      </c>
      <c r="L1680" s="13">
        <f t="shared" si="53"/>
        <v>-8270.9383561643845</v>
      </c>
    </row>
    <row r="1681" spans="1:12" x14ac:dyDescent="0.25">
      <c r="A1681" s="4" t="s">
        <v>5809</v>
      </c>
      <c r="B1681" s="5">
        <v>1680</v>
      </c>
      <c r="C1681" s="6">
        <v>40388</v>
      </c>
      <c r="D1681" s="6">
        <v>40155</v>
      </c>
      <c r="E1681" s="4">
        <v>1</v>
      </c>
      <c r="F1681" s="12">
        <v>-177893.4</v>
      </c>
      <c r="G1681" s="6">
        <v>39984</v>
      </c>
      <c r="H1681" s="6">
        <v>40154</v>
      </c>
      <c r="I1681" s="4">
        <f t="shared" si="52"/>
        <v>170</v>
      </c>
      <c r="J1681" s="4" t="s">
        <v>0</v>
      </c>
      <c r="K1681" s="4" t="s">
        <v>14</v>
      </c>
      <c r="L1681" s="13">
        <f t="shared" si="53"/>
        <v>-82854.460273972596</v>
      </c>
    </row>
    <row r="1682" spans="1:12" x14ac:dyDescent="0.25">
      <c r="A1682" s="4" t="s">
        <v>5810</v>
      </c>
      <c r="B1682" s="5">
        <v>1681</v>
      </c>
      <c r="C1682" s="6">
        <v>40456</v>
      </c>
      <c r="D1682" s="6">
        <v>40155</v>
      </c>
      <c r="E1682" s="4">
        <v>72</v>
      </c>
      <c r="F1682" s="12">
        <v>-133169.20000000001</v>
      </c>
      <c r="G1682" s="6">
        <v>40047</v>
      </c>
      <c r="H1682" s="6">
        <v>40154</v>
      </c>
      <c r="I1682" s="4">
        <f t="shared" si="52"/>
        <v>107</v>
      </c>
      <c r="J1682" s="4" t="s">
        <v>1</v>
      </c>
      <c r="K1682" s="4" t="s">
        <v>13</v>
      </c>
      <c r="L1682" s="13">
        <f t="shared" si="53"/>
        <v>-39038.642191780826</v>
      </c>
    </row>
    <row r="1683" spans="1:12" x14ac:dyDescent="0.25">
      <c r="A1683" s="4" t="s">
        <v>5811</v>
      </c>
      <c r="B1683" s="5">
        <v>1682</v>
      </c>
      <c r="C1683" s="6">
        <v>40456</v>
      </c>
      <c r="D1683" s="6">
        <v>40155</v>
      </c>
      <c r="E1683" s="4">
        <v>184</v>
      </c>
      <c r="F1683" s="12">
        <v>72582.600000000006</v>
      </c>
      <c r="G1683" s="6">
        <v>40047</v>
      </c>
      <c r="H1683" s="6">
        <v>40154</v>
      </c>
      <c r="I1683" s="4">
        <f t="shared" si="52"/>
        <v>107</v>
      </c>
      <c r="J1683" s="4" t="s">
        <v>1</v>
      </c>
      <c r="K1683" s="4" t="s">
        <v>13</v>
      </c>
      <c r="L1683" s="13">
        <f t="shared" si="53"/>
        <v>21277.63890410959</v>
      </c>
    </row>
    <row r="1684" spans="1:12" x14ac:dyDescent="0.25">
      <c r="A1684" s="4" t="s">
        <v>5812</v>
      </c>
      <c r="B1684" s="5">
        <v>1683</v>
      </c>
      <c r="C1684" s="6">
        <v>40322</v>
      </c>
      <c r="D1684" s="6">
        <v>40155</v>
      </c>
      <c r="E1684" s="4">
        <v>1</v>
      </c>
      <c r="F1684" s="12">
        <v>-52702.7</v>
      </c>
      <c r="G1684" s="6">
        <v>40136</v>
      </c>
      <c r="H1684" s="6">
        <v>40154</v>
      </c>
      <c r="I1684" s="4">
        <f t="shared" si="52"/>
        <v>18</v>
      </c>
      <c r="J1684" s="4" t="s">
        <v>1</v>
      </c>
      <c r="K1684" s="4" t="s">
        <v>13</v>
      </c>
      <c r="L1684" s="13">
        <f t="shared" si="53"/>
        <v>-2599.0372602739722</v>
      </c>
    </row>
    <row r="1685" spans="1:12" x14ac:dyDescent="0.25">
      <c r="A1685" s="4" t="s">
        <v>5813</v>
      </c>
      <c r="B1685" s="5">
        <v>1684</v>
      </c>
      <c r="C1685" s="6">
        <v>40463</v>
      </c>
      <c r="D1685" s="6">
        <v>40156</v>
      </c>
      <c r="E1685" s="4">
        <v>1</v>
      </c>
      <c r="F1685" s="12">
        <v>-352176</v>
      </c>
      <c r="G1685" s="6">
        <v>40060</v>
      </c>
      <c r="H1685" s="6">
        <v>40155</v>
      </c>
      <c r="I1685" s="4">
        <f t="shared" si="52"/>
        <v>95</v>
      </c>
      <c r="J1685" s="4" t="s">
        <v>0</v>
      </c>
      <c r="K1685" s="4" t="s">
        <v>14</v>
      </c>
      <c r="L1685" s="13">
        <f t="shared" si="53"/>
        <v>-91662.246575342462</v>
      </c>
    </row>
    <row r="1686" spans="1:12" x14ac:dyDescent="0.25">
      <c r="A1686" s="4" t="s">
        <v>5814</v>
      </c>
      <c r="B1686" s="5">
        <v>1685</v>
      </c>
      <c r="C1686" s="6">
        <v>40466</v>
      </c>
      <c r="D1686" s="6">
        <v>40156</v>
      </c>
      <c r="E1686" s="4">
        <v>43</v>
      </c>
      <c r="F1686" s="12">
        <v>98414.6</v>
      </c>
      <c r="G1686" s="6">
        <v>40062</v>
      </c>
      <c r="H1686" s="6">
        <v>40155</v>
      </c>
      <c r="I1686" s="4">
        <f t="shared" si="52"/>
        <v>93</v>
      </c>
      <c r="J1686" s="4" t="s">
        <v>1</v>
      </c>
      <c r="K1686" s="4" t="s">
        <v>13</v>
      </c>
      <c r="L1686" s="13">
        <f t="shared" si="53"/>
        <v>25075.500821917813</v>
      </c>
    </row>
    <row r="1687" spans="1:12" x14ac:dyDescent="0.25">
      <c r="A1687" s="4" t="s">
        <v>5815</v>
      </c>
      <c r="B1687" s="5">
        <v>1686</v>
      </c>
      <c r="C1687" s="6">
        <v>40466</v>
      </c>
      <c r="D1687" s="6">
        <v>40156</v>
      </c>
      <c r="E1687" s="4">
        <v>210</v>
      </c>
      <c r="F1687" s="12">
        <v>-92036.4</v>
      </c>
      <c r="G1687" s="6">
        <v>40062</v>
      </c>
      <c r="H1687" s="6">
        <v>40155</v>
      </c>
      <c r="I1687" s="4">
        <f t="shared" si="52"/>
        <v>93</v>
      </c>
      <c r="J1687" s="4" t="s">
        <v>1</v>
      </c>
      <c r="K1687" s="4" t="s">
        <v>13</v>
      </c>
      <c r="L1687" s="13">
        <f t="shared" si="53"/>
        <v>-23450.370410958902</v>
      </c>
    </row>
    <row r="1688" spans="1:12" x14ac:dyDescent="0.25">
      <c r="A1688" s="4" t="s">
        <v>5816</v>
      </c>
      <c r="B1688" s="5">
        <v>1687</v>
      </c>
      <c r="C1688" s="6">
        <v>40529</v>
      </c>
      <c r="D1688" s="6">
        <v>40156</v>
      </c>
      <c r="E1688" s="4">
        <v>1210</v>
      </c>
      <c r="F1688" s="12">
        <v>-231243.1</v>
      </c>
      <c r="G1688" s="6">
        <v>40126</v>
      </c>
      <c r="H1688" s="6">
        <v>40155</v>
      </c>
      <c r="I1688" s="4">
        <f t="shared" si="52"/>
        <v>29</v>
      </c>
      <c r="J1688" s="4" t="s">
        <v>1</v>
      </c>
      <c r="K1688" s="4" t="s">
        <v>13</v>
      </c>
      <c r="L1688" s="13">
        <f t="shared" si="53"/>
        <v>-18372.739452054797</v>
      </c>
    </row>
    <row r="1689" spans="1:12" x14ac:dyDescent="0.25">
      <c r="A1689" s="4" t="s">
        <v>5817</v>
      </c>
      <c r="B1689" s="5">
        <v>1688</v>
      </c>
      <c r="C1689" s="6">
        <v>40529</v>
      </c>
      <c r="D1689" s="6">
        <v>40156</v>
      </c>
      <c r="E1689" s="4">
        <v>1211</v>
      </c>
      <c r="F1689" s="12">
        <v>-12573.8</v>
      </c>
      <c r="G1689" s="6">
        <v>40126</v>
      </c>
      <c r="H1689" s="6">
        <v>40155</v>
      </c>
      <c r="I1689" s="4">
        <f t="shared" si="52"/>
        <v>29</v>
      </c>
      <c r="J1689" s="4" t="s">
        <v>1</v>
      </c>
      <c r="K1689" s="4" t="s">
        <v>13</v>
      </c>
      <c r="L1689" s="13">
        <f t="shared" si="53"/>
        <v>-999.01424657534233</v>
      </c>
    </row>
    <row r="1690" spans="1:12" x14ac:dyDescent="0.25">
      <c r="A1690" s="4" t="s">
        <v>5818</v>
      </c>
      <c r="B1690" s="5">
        <v>1689</v>
      </c>
      <c r="C1690" s="6">
        <v>40291</v>
      </c>
      <c r="D1690" s="6">
        <v>40157</v>
      </c>
      <c r="E1690" s="4">
        <v>1</v>
      </c>
      <c r="F1690" s="12">
        <v>6172.5</v>
      </c>
      <c r="G1690" s="6">
        <v>39947</v>
      </c>
      <c r="H1690" s="6">
        <v>40156</v>
      </c>
      <c r="I1690" s="4">
        <f t="shared" si="52"/>
        <v>209</v>
      </c>
      <c r="J1690" s="4" t="s">
        <v>1</v>
      </c>
      <c r="K1690" s="4" t="s">
        <v>13</v>
      </c>
      <c r="L1690" s="13">
        <f t="shared" si="53"/>
        <v>3534.3904109589039</v>
      </c>
    </row>
    <row r="1691" spans="1:12" x14ac:dyDescent="0.25">
      <c r="A1691" s="4" t="s">
        <v>5819</v>
      </c>
      <c r="B1691" s="5">
        <v>1690</v>
      </c>
      <c r="C1691" s="6">
        <v>40373</v>
      </c>
      <c r="D1691" s="6">
        <v>40157</v>
      </c>
      <c r="E1691" s="4">
        <v>1</v>
      </c>
      <c r="F1691" s="12">
        <v>-59977.1</v>
      </c>
      <c r="G1691" s="6">
        <v>39971</v>
      </c>
      <c r="H1691" s="6">
        <v>40156</v>
      </c>
      <c r="I1691" s="4">
        <f t="shared" si="52"/>
        <v>185</v>
      </c>
      <c r="J1691" s="4" t="s">
        <v>1</v>
      </c>
      <c r="K1691" s="4" t="s">
        <v>13</v>
      </c>
      <c r="L1691" s="13">
        <f t="shared" si="53"/>
        <v>-30399.352054794519</v>
      </c>
    </row>
    <row r="1692" spans="1:12" x14ac:dyDescent="0.25">
      <c r="A1692" s="4" t="s">
        <v>5820</v>
      </c>
      <c r="B1692" s="5">
        <v>1691</v>
      </c>
      <c r="C1692" s="6">
        <v>40413</v>
      </c>
      <c r="D1692" s="6">
        <v>40157</v>
      </c>
      <c r="E1692" s="4">
        <v>1</v>
      </c>
      <c r="F1692" s="12">
        <v>-83288.3</v>
      </c>
      <c r="G1692" s="6">
        <v>40010</v>
      </c>
      <c r="H1692" s="6">
        <v>40156</v>
      </c>
      <c r="I1692" s="4">
        <f t="shared" si="52"/>
        <v>146</v>
      </c>
      <c r="J1692" s="4" t="s">
        <v>1</v>
      </c>
      <c r="K1692" s="4" t="s">
        <v>13</v>
      </c>
      <c r="L1692" s="13">
        <f t="shared" si="53"/>
        <v>-33315.32</v>
      </c>
    </row>
    <row r="1693" spans="1:12" x14ac:dyDescent="0.25">
      <c r="A1693" s="4" t="s">
        <v>5821</v>
      </c>
      <c r="B1693" s="5">
        <v>1692</v>
      </c>
      <c r="C1693" s="6">
        <v>40463</v>
      </c>
      <c r="D1693" s="6">
        <v>40158</v>
      </c>
      <c r="E1693" s="4">
        <v>43</v>
      </c>
      <c r="F1693" s="12">
        <v>182431.9</v>
      </c>
      <c r="G1693" s="6">
        <v>40057</v>
      </c>
      <c r="H1693" s="6">
        <v>40157</v>
      </c>
      <c r="I1693" s="4">
        <f t="shared" si="52"/>
        <v>100</v>
      </c>
      <c r="J1693" s="4" t="s">
        <v>1</v>
      </c>
      <c r="K1693" s="4" t="s">
        <v>13</v>
      </c>
      <c r="L1693" s="13">
        <f t="shared" si="53"/>
        <v>49981.342465753427</v>
      </c>
    </row>
    <row r="1694" spans="1:12" x14ac:dyDescent="0.25">
      <c r="A1694" s="4" t="s">
        <v>5822</v>
      </c>
      <c r="B1694" s="5">
        <v>1693</v>
      </c>
      <c r="C1694" s="6">
        <v>40463</v>
      </c>
      <c r="D1694" s="6">
        <v>40158</v>
      </c>
      <c r="E1694" s="4">
        <v>210</v>
      </c>
      <c r="F1694" s="12">
        <v>-181928.9</v>
      </c>
      <c r="G1694" s="6">
        <v>40057</v>
      </c>
      <c r="H1694" s="6">
        <v>40157</v>
      </c>
      <c r="I1694" s="4">
        <f t="shared" si="52"/>
        <v>100</v>
      </c>
      <c r="J1694" s="4" t="s">
        <v>1</v>
      </c>
      <c r="K1694" s="4" t="s">
        <v>13</v>
      </c>
      <c r="L1694" s="13">
        <f t="shared" si="53"/>
        <v>-49843.534246575342</v>
      </c>
    </row>
    <row r="1695" spans="1:12" x14ac:dyDescent="0.25">
      <c r="A1695" s="4" t="s">
        <v>5823</v>
      </c>
      <c r="B1695" s="5">
        <v>1694</v>
      </c>
      <c r="C1695" s="6">
        <v>40472</v>
      </c>
      <c r="D1695" s="6">
        <v>40158</v>
      </c>
      <c r="E1695" s="4">
        <v>43</v>
      </c>
      <c r="F1695" s="12">
        <v>-38475</v>
      </c>
      <c r="G1695" s="6">
        <v>40066</v>
      </c>
      <c r="H1695" s="6">
        <v>40157</v>
      </c>
      <c r="I1695" s="4">
        <f t="shared" si="52"/>
        <v>91</v>
      </c>
      <c r="J1695" s="4" t="s">
        <v>1</v>
      </c>
      <c r="K1695" s="4" t="s">
        <v>13</v>
      </c>
      <c r="L1695" s="13">
        <f t="shared" si="53"/>
        <v>-9592.3972602739723</v>
      </c>
    </row>
    <row r="1696" spans="1:12" x14ac:dyDescent="0.25">
      <c r="A1696" s="4" t="s">
        <v>5824</v>
      </c>
      <c r="B1696" s="5">
        <v>1695</v>
      </c>
      <c r="C1696" s="6">
        <v>40472</v>
      </c>
      <c r="D1696" s="6">
        <v>40158</v>
      </c>
      <c r="E1696" s="4">
        <v>210</v>
      </c>
      <c r="F1696" s="12">
        <v>-388252.5</v>
      </c>
      <c r="G1696" s="6">
        <v>40066</v>
      </c>
      <c r="H1696" s="6">
        <v>40157</v>
      </c>
      <c r="I1696" s="4">
        <f t="shared" si="52"/>
        <v>91</v>
      </c>
      <c r="J1696" s="4" t="s">
        <v>1</v>
      </c>
      <c r="K1696" s="4" t="s">
        <v>13</v>
      </c>
      <c r="L1696" s="13">
        <f t="shared" si="53"/>
        <v>-96797.198630136976</v>
      </c>
    </row>
    <row r="1697" spans="1:12" x14ac:dyDescent="0.25">
      <c r="A1697" s="4" t="s">
        <v>5825</v>
      </c>
      <c r="B1697" s="5">
        <v>1696</v>
      </c>
      <c r="C1697" s="6">
        <v>40200</v>
      </c>
      <c r="D1697" s="6">
        <v>40158</v>
      </c>
      <c r="E1697" s="4">
        <v>1256</v>
      </c>
      <c r="F1697" s="12">
        <v>-20316.5</v>
      </c>
      <c r="G1697" s="6">
        <v>40088</v>
      </c>
      <c r="H1697" s="6">
        <v>40157</v>
      </c>
      <c r="I1697" s="4">
        <f t="shared" si="52"/>
        <v>69</v>
      </c>
      <c r="J1697" s="4" t="s">
        <v>1</v>
      </c>
      <c r="K1697" s="4" t="s">
        <v>13</v>
      </c>
      <c r="L1697" s="13">
        <f t="shared" si="53"/>
        <v>-3840.6534246575343</v>
      </c>
    </row>
    <row r="1698" spans="1:12" x14ac:dyDescent="0.25">
      <c r="A1698" s="4" t="s">
        <v>5826</v>
      </c>
      <c r="B1698" s="5">
        <v>1697</v>
      </c>
      <c r="C1698" s="6">
        <v>40200</v>
      </c>
      <c r="D1698" s="6">
        <v>40158</v>
      </c>
      <c r="E1698" s="4">
        <v>1257</v>
      </c>
      <c r="F1698" s="12">
        <v>-61821.9</v>
      </c>
      <c r="G1698" s="6">
        <v>40088</v>
      </c>
      <c r="H1698" s="6">
        <v>40157</v>
      </c>
      <c r="I1698" s="4">
        <f t="shared" si="52"/>
        <v>69</v>
      </c>
      <c r="J1698" s="4" t="s">
        <v>1</v>
      </c>
      <c r="K1698" s="4" t="s">
        <v>13</v>
      </c>
      <c r="L1698" s="13">
        <f t="shared" si="53"/>
        <v>-11686.879726027397</v>
      </c>
    </row>
    <row r="1699" spans="1:12" x14ac:dyDescent="0.25">
      <c r="A1699" s="4" t="s">
        <v>5827</v>
      </c>
      <c r="B1699" s="5">
        <v>1698</v>
      </c>
      <c r="C1699" s="6">
        <v>40214</v>
      </c>
      <c r="D1699" s="6">
        <v>40158</v>
      </c>
      <c r="E1699" s="4">
        <v>1</v>
      </c>
      <c r="F1699" s="12">
        <v>-36553.199999999997</v>
      </c>
      <c r="G1699" s="6">
        <v>40137</v>
      </c>
      <c r="H1699" s="6">
        <v>40157</v>
      </c>
      <c r="I1699" s="4">
        <f t="shared" si="52"/>
        <v>20</v>
      </c>
      <c r="J1699" s="4" t="s">
        <v>1</v>
      </c>
      <c r="K1699" s="4" t="s">
        <v>13</v>
      </c>
      <c r="L1699" s="13">
        <f t="shared" si="53"/>
        <v>-2002.9150684931506</v>
      </c>
    </row>
    <row r="1700" spans="1:12" x14ac:dyDescent="0.25">
      <c r="A1700" s="4" t="s">
        <v>5828</v>
      </c>
      <c r="B1700" s="5">
        <v>1699</v>
      </c>
      <c r="C1700" s="6">
        <v>40470</v>
      </c>
      <c r="D1700" s="6">
        <v>40159</v>
      </c>
      <c r="E1700" s="4">
        <v>43</v>
      </c>
      <c r="F1700" s="12">
        <v>-85428.6</v>
      </c>
      <c r="G1700" s="6">
        <v>40067</v>
      </c>
      <c r="H1700" s="6">
        <v>40158</v>
      </c>
      <c r="I1700" s="4">
        <f t="shared" si="52"/>
        <v>91</v>
      </c>
      <c r="J1700" s="4" t="s">
        <v>1</v>
      </c>
      <c r="K1700" s="4" t="s">
        <v>13</v>
      </c>
      <c r="L1700" s="13">
        <f t="shared" si="53"/>
        <v>-21298.637260273972</v>
      </c>
    </row>
    <row r="1701" spans="1:12" x14ac:dyDescent="0.25">
      <c r="A1701" s="4" t="s">
        <v>5829</v>
      </c>
      <c r="B1701" s="5">
        <v>1700</v>
      </c>
      <c r="C1701" s="6">
        <v>40470</v>
      </c>
      <c r="D1701" s="6">
        <v>40159</v>
      </c>
      <c r="E1701" s="4">
        <v>210</v>
      </c>
      <c r="F1701" s="12">
        <v>91066.9</v>
      </c>
      <c r="G1701" s="6">
        <v>40067</v>
      </c>
      <c r="H1701" s="6">
        <v>40158</v>
      </c>
      <c r="I1701" s="4">
        <f t="shared" si="52"/>
        <v>91</v>
      </c>
      <c r="J1701" s="4" t="s">
        <v>1</v>
      </c>
      <c r="K1701" s="4" t="s">
        <v>13</v>
      </c>
      <c r="L1701" s="13">
        <f t="shared" si="53"/>
        <v>22704.350410958905</v>
      </c>
    </row>
    <row r="1702" spans="1:12" x14ac:dyDescent="0.25">
      <c r="A1702" s="4" t="s">
        <v>5830</v>
      </c>
      <c r="B1702" s="5">
        <v>1701</v>
      </c>
      <c r="C1702" s="6">
        <v>40380</v>
      </c>
      <c r="D1702" s="6">
        <v>40160</v>
      </c>
      <c r="E1702" s="4">
        <v>1</v>
      </c>
      <c r="F1702" s="12">
        <v>-48827</v>
      </c>
      <c r="G1702" s="6">
        <v>39975</v>
      </c>
      <c r="H1702" s="6">
        <v>40159</v>
      </c>
      <c r="I1702" s="4">
        <f t="shared" si="52"/>
        <v>184</v>
      </c>
      <c r="J1702" s="4" t="s">
        <v>1</v>
      </c>
      <c r="K1702" s="4" t="s">
        <v>13</v>
      </c>
      <c r="L1702" s="13">
        <f t="shared" si="53"/>
        <v>-24614.15890410959</v>
      </c>
    </row>
    <row r="1703" spans="1:12" x14ac:dyDescent="0.25">
      <c r="A1703" s="4" t="s">
        <v>5831</v>
      </c>
      <c r="B1703" s="5">
        <v>1702</v>
      </c>
      <c r="C1703" s="6">
        <v>40473</v>
      </c>
      <c r="D1703" s="6">
        <v>40160</v>
      </c>
      <c r="E1703" s="4">
        <v>1</v>
      </c>
      <c r="F1703" s="12">
        <v>-275011.7</v>
      </c>
      <c r="G1703" s="6">
        <v>40069</v>
      </c>
      <c r="H1703" s="6">
        <v>40159</v>
      </c>
      <c r="I1703" s="4">
        <f t="shared" si="52"/>
        <v>90</v>
      </c>
      <c r="J1703" s="4" t="s">
        <v>1</v>
      </c>
      <c r="K1703" s="4" t="s">
        <v>13</v>
      </c>
      <c r="L1703" s="13">
        <f t="shared" si="53"/>
        <v>-67811.10410958904</v>
      </c>
    </row>
    <row r="1704" spans="1:12" x14ac:dyDescent="0.25">
      <c r="A1704" s="4" t="s">
        <v>5832</v>
      </c>
      <c r="B1704" s="5">
        <v>1703</v>
      </c>
      <c r="C1704" s="6">
        <v>40465</v>
      </c>
      <c r="D1704" s="6">
        <v>40161</v>
      </c>
      <c r="E1704" s="4">
        <v>43</v>
      </c>
      <c r="F1704" s="12">
        <v>65755.899999999994</v>
      </c>
      <c r="G1704" s="6">
        <v>40061</v>
      </c>
      <c r="H1704" s="6">
        <v>40160</v>
      </c>
      <c r="I1704" s="4">
        <f t="shared" si="52"/>
        <v>99</v>
      </c>
      <c r="J1704" s="4" t="s">
        <v>1</v>
      </c>
      <c r="K1704" s="4" t="s">
        <v>13</v>
      </c>
      <c r="L1704" s="13">
        <f t="shared" si="53"/>
        <v>17835.161917808218</v>
      </c>
    </row>
    <row r="1705" spans="1:12" x14ac:dyDescent="0.25">
      <c r="A1705" s="4" t="s">
        <v>5833</v>
      </c>
      <c r="B1705" s="5">
        <v>1704</v>
      </c>
      <c r="C1705" s="6">
        <v>40465</v>
      </c>
      <c r="D1705" s="6">
        <v>40161</v>
      </c>
      <c r="E1705" s="4">
        <v>210</v>
      </c>
      <c r="F1705" s="12">
        <v>-129099.6</v>
      </c>
      <c r="G1705" s="6">
        <v>40061</v>
      </c>
      <c r="H1705" s="6">
        <v>40160</v>
      </c>
      <c r="I1705" s="4">
        <f t="shared" si="52"/>
        <v>99</v>
      </c>
      <c r="J1705" s="4" t="s">
        <v>1</v>
      </c>
      <c r="K1705" s="4" t="s">
        <v>13</v>
      </c>
      <c r="L1705" s="13">
        <f t="shared" si="53"/>
        <v>-35016.055890410957</v>
      </c>
    </row>
    <row r="1706" spans="1:12" x14ac:dyDescent="0.25">
      <c r="A1706" s="4" t="s">
        <v>5834</v>
      </c>
      <c r="B1706" s="5">
        <v>1705</v>
      </c>
      <c r="C1706" s="6">
        <v>40238</v>
      </c>
      <c r="D1706" s="6">
        <v>40161</v>
      </c>
      <c r="E1706" s="4">
        <v>43</v>
      </c>
      <c r="F1706" s="12">
        <v>-71910.899999999994</v>
      </c>
      <c r="G1706" s="6">
        <v>40096</v>
      </c>
      <c r="H1706" s="6">
        <v>40160</v>
      </c>
      <c r="I1706" s="4">
        <f t="shared" si="52"/>
        <v>64</v>
      </c>
      <c r="J1706" s="4" t="s">
        <v>1</v>
      </c>
      <c r="K1706" s="4" t="s">
        <v>13</v>
      </c>
      <c r="L1706" s="13">
        <f t="shared" si="53"/>
        <v>-12609.034520547944</v>
      </c>
    </row>
    <row r="1707" spans="1:12" x14ac:dyDescent="0.25">
      <c r="A1707" s="4" t="s">
        <v>5835</v>
      </c>
      <c r="B1707" s="5">
        <v>1706</v>
      </c>
      <c r="C1707" s="6">
        <v>40238</v>
      </c>
      <c r="D1707" s="6">
        <v>40161</v>
      </c>
      <c r="E1707" s="4">
        <v>210</v>
      </c>
      <c r="F1707" s="12">
        <v>-56193.2</v>
      </c>
      <c r="G1707" s="6">
        <v>40096</v>
      </c>
      <c r="H1707" s="6">
        <v>40160</v>
      </c>
      <c r="I1707" s="4">
        <f t="shared" si="52"/>
        <v>64</v>
      </c>
      <c r="J1707" s="4" t="s">
        <v>1</v>
      </c>
      <c r="K1707" s="4" t="s">
        <v>13</v>
      </c>
      <c r="L1707" s="13">
        <f t="shared" si="53"/>
        <v>-9853.0542465753424</v>
      </c>
    </row>
    <row r="1708" spans="1:12" x14ac:dyDescent="0.25">
      <c r="A1708" s="4" t="s">
        <v>5836</v>
      </c>
      <c r="B1708" s="5">
        <v>1707</v>
      </c>
      <c r="C1708" s="6">
        <v>40401</v>
      </c>
      <c r="D1708" s="6">
        <v>40162</v>
      </c>
      <c r="E1708" s="4">
        <v>43</v>
      </c>
      <c r="F1708" s="12">
        <v>67407.5</v>
      </c>
      <c r="G1708" s="6">
        <v>39994</v>
      </c>
      <c r="H1708" s="6">
        <v>40161</v>
      </c>
      <c r="I1708" s="4">
        <f t="shared" si="52"/>
        <v>167</v>
      </c>
      <c r="J1708" s="4" t="s">
        <v>0</v>
      </c>
      <c r="K1708" s="4" t="s">
        <v>14</v>
      </c>
      <c r="L1708" s="13">
        <f t="shared" si="53"/>
        <v>30841.239726027397</v>
      </c>
    </row>
    <row r="1709" spans="1:12" x14ac:dyDescent="0.25">
      <c r="A1709" s="4" t="s">
        <v>5837</v>
      </c>
      <c r="B1709" s="5">
        <v>1708</v>
      </c>
      <c r="C1709" s="6">
        <v>40401</v>
      </c>
      <c r="D1709" s="6">
        <v>40162</v>
      </c>
      <c r="E1709" s="4">
        <v>210</v>
      </c>
      <c r="F1709" s="12">
        <v>-68894.5</v>
      </c>
      <c r="G1709" s="6">
        <v>39994</v>
      </c>
      <c r="H1709" s="6">
        <v>40161</v>
      </c>
      <c r="I1709" s="4">
        <f t="shared" si="52"/>
        <v>167</v>
      </c>
      <c r="J1709" s="4" t="s">
        <v>0</v>
      </c>
      <c r="K1709" s="4" t="s">
        <v>14</v>
      </c>
      <c r="L1709" s="13">
        <f t="shared" si="53"/>
        <v>-31521.59315068493</v>
      </c>
    </row>
    <row r="1710" spans="1:12" x14ac:dyDescent="0.25">
      <c r="A1710" s="4" t="s">
        <v>5838</v>
      </c>
      <c r="B1710" s="5">
        <v>1709</v>
      </c>
      <c r="C1710" s="6">
        <v>40445</v>
      </c>
      <c r="D1710" s="6">
        <v>40162</v>
      </c>
      <c r="E1710" s="4">
        <v>43</v>
      </c>
      <c r="F1710" s="12">
        <v>-130319.6</v>
      </c>
      <c r="G1710" s="6">
        <v>40040</v>
      </c>
      <c r="H1710" s="6">
        <v>40161</v>
      </c>
      <c r="I1710" s="4">
        <f t="shared" si="52"/>
        <v>121</v>
      </c>
      <c r="J1710" s="4" t="s">
        <v>1</v>
      </c>
      <c r="K1710" s="4" t="s">
        <v>13</v>
      </c>
      <c r="L1710" s="13">
        <f t="shared" si="53"/>
        <v>-43201.840000000004</v>
      </c>
    </row>
    <row r="1711" spans="1:12" x14ac:dyDescent="0.25">
      <c r="A1711" s="4" t="s">
        <v>5839</v>
      </c>
      <c r="B1711" s="5">
        <v>1710</v>
      </c>
      <c r="C1711" s="6">
        <v>40445</v>
      </c>
      <c r="D1711" s="6">
        <v>40162</v>
      </c>
      <c r="E1711" s="4">
        <v>210</v>
      </c>
      <c r="F1711" s="12">
        <v>-43127.4</v>
      </c>
      <c r="G1711" s="6">
        <v>40040</v>
      </c>
      <c r="H1711" s="6">
        <v>40161</v>
      </c>
      <c r="I1711" s="4">
        <f t="shared" si="52"/>
        <v>121</v>
      </c>
      <c r="J1711" s="4" t="s">
        <v>1</v>
      </c>
      <c r="K1711" s="4" t="s">
        <v>13</v>
      </c>
      <c r="L1711" s="13">
        <f t="shared" si="53"/>
        <v>-14297.028493150687</v>
      </c>
    </row>
    <row r="1712" spans="1:12" x14ac:dyDescent="0.25">
      <c r="A1712" s="4" t="s">
        <v>5840</v>
      </c>
      <c r="B1712" s="5">
        <v>1711</v>
      </c>
      <c r="C1712" s="6">
        <v>40242</v>
      </c>
      <c r="D1712" s="6">
        <v>40162</v>
      </c>
      <c r="E1712" s="4">
        <v>43</v>
      </c>
      <c r="F1712" s="12">
        <v>-12298.7</v>
      </c>
      <c r="G1712" s="6">
        <v>40045</v>
      </c>
      <c r="H1712" s="6">
        <v>40161</v>
      </c>
      <c r="I1712" s="4">
        <f t="shared" si="52"/>
        <v>116</v>
      </c>
      <c r="J1712" s="4" t="s">
        <v>1</v>
      </c>
      <c r="K1712" s="4" t="s">
        <v>13</v>
      </c>
      <c r="L1712" s="13">
        <f t="shared" si="53"/>
        <v>-3908.6279452054796</v>
      </c>
    </row>
    <row r="1713" spans="1:12" x14ac:dyDescent="0.25">
      <c r="A1713" s="4" t="s">
        <v>5841</v>
      </c>
      <c r="B1713" s="5">
        <v>1712</v>
      </c>
      <c r="C1713" s="6">
        <v>40242</v>
      </c>
      <c r="D1713" s="6">
        <v>40162</v>
      </c>
      <c r="E1713" s="4">
        <v>210</v>
      </c>
      <c r="F1713" s="12">
        <v>-35673.599999999999</v>
      </c>
      <c r="G1713" s="6">
        <v>40045</v>
      </c>
      <c r="H1713" s="6">
        <v>40161</v>
      </c>
      <c r="I1713" s="4">
        <f t="shared" si="52"/>
        <v>116</v>
      </c>
      <c r="J1713" s="4" t="s">
        <v>1</v>
      </c>
      <c r="K1713" s="4" t="s">
        <v>13</v>
      </c>
      <c r="L1713" s="13">
        <f t="shared" si="53"/>
        <v>-11337.363287671233</v>
      </c>
    </row>
    <row r="1714" spans="1:12" x14ac:dyDescent="0.25">
      <c r="A1714" s="4" t="s">
        <v>5842</v>
      </c>
      <c r="B1714" s="5">
        <v>1713</v>
      </c>
      <c r="C1714" s="6">
        <v>40388</v>
      </c>
      <c r="D1714" s="6">
        <v>40162</v>
      </c>
      <c r="E1714" s="4">
        <v>1</v>
      </c>
      <c r="F1714" s="12">
        <v>-89682.1</v>
      </c>
      <c r="G1714" s="6">
        <v>39986</v>
      </c>
      <c r="H1714" s="6">
        <v>40161</v>
      </c>
      <c r="I1714" s="4">
        <f t="shared" si="52"/>
        <v>175</v>
      </c>
      <c r="J1714" s="4" t="s">
        <v>1</v>
      </c>
      <c r="K1714" s="4" t="s">
        <v>13</v>
      </c>
      <c r="L1714" s="13">
        <f t="shared" si="53"/>
        <v>-42998.267123287675</v>
      </c>
    </row>
    <row r="1715" spans="1:12" x14ac:dyDescent="0.25">
      <c r="A1715" s="4" t="s">
        <v>5843</v>
      </c>
      <c r="B1715" s="5">
        <v>1714</v>
      </c>
      <c r="C1715" s="6">
        <v>40450</v>
      </c>
      <c r="D1715" s="6">
        <v>40162</v>
      </c>
      <c r="E1715" s="4">
        <v>1</v>
      </c>
      <c r="F1715" s="12">
        <v>-2770887.2</v>
      </c>
      <c r="G1715" s="6">
        <v>40044</v>
      </c>
      <c r="H1715" s="6">
        <v>40161</v>
      </c>
      <c r="I1715" s="4">
        <f t="shared" si="52"/>
        <v>117</v>
      </c>
      <c r="J1715" s="4" t="s">
        <v>1</v>
      </c>
      <c r="K1715" s="4" t="s">
        <v>13</v>
      </c>
      <c r="L1715" s="13">
        <f t="shared" si="53"/>
        <v>-888202.1983561645</v>
      </c>
    </row>
    <row r="1716" spans="1:12" x14ac:dyDescent="0.25">
      <c r="A1716" s="4" t="s">
        <v>5844</v>
      </c>
      <c r="B1716" s="5">
        <v>1715</v>
      </c>
      <c r="C1716" s="6">
        <v>40367</v>
      </c>
      <c r="D1716" s="6">
        <v>40163</v>
      </c>
      <c r="E1716" s="4">
        <v>43</v>
      </c>
      <c r="F1716" s="12">
        <v>60592.6</v>
      </c>
      <c r="G1716" s="6">
        <v>39964</v>
      </c>
      <c r="H1716" s="6">
        <v>40162</v>
      </c>
      <c r="I1716" s="4">
        <f t="shared" si="52"/>
        <v>198</v>
      </c>
      <c r="J1716" s="4" t="s">
        <v>1</v>
      </c>
      <c r="K1716" s="4" t="s">
        <v>13</v>
      </c>
      <c r="L1716" s="13">
        <f t="shared" si="53"/>
        <v>32869.410410958903</v>
      </c>
    </row>
    <row r="1717" spans="1:12" x14ac:dyDescent="0.25">
      <c r="A1717" s="4" t="s">
        <v>5845</v>
      </c>
      <c r="B1717" s="5">
        <v>1716</v>
      </c>
      <c r="C1717" s="6">
        <v>40367</v>
      </c>
      <c r="D1717" s="6">
        <v>40163</v>
      </c>
      <c r="E1717" s="4">
        <v>210</v>
      </c>
      <c r="F1717" s="12">
        <v>-54235.9</v>
      </c>
      <c r="G1717" s="6">
        <v>39964</v>
      </c>
      <c r="H1717" s="6">
        <v>40162</v>
      </c>
      <c r="I1717" s="4">
        <f t="shared" si="52"/>
        <v>198</v>
      </c>
      <c r="J1717" s="4" t="s">
        <v>1</v>
      </c>
      <c r="K1717" s="4" t="s">
        <v>13</v>
      </c>
      <c r="L1717" s="13">
        <f t="shared" si="53"/>
        <v>-29421.118356164385</v>
      </c>
    </row>
    <row r="1718" spans="1:12" x14ac:dyDescent="0.25">
      <c r="A1718" s="4" t="s">
        <v>5846</v>
      </c>
      <c r="B1718" s="5">
        <v>1717</v>
      </c>
      <c r="C1718" s="6">
        <v>40366</v>
      </c>
      <c r="D1718" s="6">
        <v>40163</v>
      </c>
      <c r="E1718" s="4">
        <v>43</v>
      </c>
      <c r="F1718" s="12">
        <v>0</v>
      </c>
      <c r="G1718" s="6">
        <v>39963</v>
      </c>
      <c r="H1718" s="6">
        <v>40162</v>
      </c>
      <c r="I1718" s="4">
        <f t="shared" si="52"/>
        <v>199</v>
      </c>
      <c r="J1718" s="4" t="s">
        <v>1</v>
      </c>
      <c r="K1718" s="4" t="s">
        <v>13</v>
      </c>
      <c r="L1718" s="13">
        <f t="shared" si="53"/>
        <v>0</v>
      </c>
    </row>
    <row r="1719" spans="1:12" x14ac:dyDescent="0.25">
      <c r="A1719" s="4" t="s">
        <v>5847</v>
      </c>
      <c r="B1719" s="5">
        <v>1718</v>
      </c>
      <c r="C1719" s="6">
        <v>40366</v>
      </c>
      <c r="D1719" s="6">
        <v>40163</v>
      </c>
      <c r="E1719" s="4">
        <v>210</v>
      </c>
      <c r="F1719" s="12">
        <v>-85667.6</v>
      </c>
      <c r="G1719" s="6">
        <v>39963</v>
      </c>
      <c r="H1719" s="6">
        <v>40162</v>
      </c>
      <c r="I1719" s="4">
        <f t="shared" si="52"/>
        <v>199</v>
      </c>
      <c r="J1719" s="4" t="s">
        <v>1</v>
      </c>
      <c r="K1719" s="4" t="s">
        <v>13</v>
      </c>
      <c r="L1719" s="13">
        <f t="shared" si="53"/>
        <v>-46706.444931506856</v>
      </c>
    </row>
    <row r="1720" spans="1:12" x14ac:dyDescent="0.25">
      <c r="A1720" s="4" t="s">
        <v>5848</v>
      </c>
      <c r="B1720" s="5">
        <v>1719</v>
      </c>
      <c r="C1720" s="6">
        <v>40471</v>
      </c>
      <c r="D1720" s="6">
        <v>40163</v>
      </c>
      <c r="E1720" s="4">
        <v>43</v>
      </c>
      <c r="F1720" s="12">
        <v>-293204.7</v>
      </c>
      <c r="G1720" s="6">
        <v>40072</v>
      </c>
      <c r="H1720" s="6">
        <v>40162</v>
      </c>
      <c r="I1720" s="4">
        <f t="shared" si="52"/>
        <v>90</v>
      </c>
      <c r="J1720" s="4" t="s">
        <v>1</v>
      </c>
      <c r="K1720" s="4" t="s">
        <v>13</v>
      </c>
      <c r="L1720" s="13">
        <f t="shared" si="53"/>
        <v>-72297.049315068492</v>
      </c>
    </row>
    <row r="1721" spans="1:12" x14ac:dyDescent="0.25">
      <c r="A1721" s="4" t="s">
        <v>5849</v>
      </c>
      <c r="B1721" s="5">
        <v>1720</v>
      </c>
      <c r="C1721" s="6">
        <v>40471</v>
      </c>
      <c r="D1721" s="6">
        <v>40163</v>
      </c>
      <c r="E1721" s="4">
        <v>210</v>
      </c>
      <c r="F1721" s="12">
        <v>-221343.8</v>
      </c>
      <c r="G1721" s="6">
        <v>40072</v>
      </c>
      <c r="H1721" s="6">
        <v>40162</v>
      </c>
      <c r="I1721" s="4">
        <f t="shared" si="52"/>
        <v>90</v>
      </c>
      <c r="J1721" s="4" t="s">
        <v>1</v>
      </c>
      <c r="K1721" s="4" t="s">
        <v>13</v>
      </c>
      <c r="L1721" s="13">
        <f t="shared" si="53"/>
        <v>-54577.923287671227</v>
      </c>
    </row>
    <row r="1722" spans="1:12" x14ac:dyDescent="0.25">
      <c r="A1722" s="4" t="s">
        <v>5850</v>
      </c>
      <c r="B1722" s="5">
        <v>1721</v>
      </c>
      <c r="C1722" s="6">
        <v>40380</v>
      </c>
      <c r="D1722" s="6">
        <v>40163</v>
      </c>
      <c r="E1722" s="4">
        <v>1256</v>
      </c>
      <c r="F1722" s="12">
        <v>57554.5</v>
      </c>
      <c r="G1722" s="6">
        <v>39978</v>
      </c>
      <c r="H1722" s="6">
        <v>40162</v>
      </c>
      <c r="I1722" s="4">
        <f t="shared" si="52"/>
        <v>184</v>
      </c>
      <c r="J1722" s="4" t="s">
        <v>1</v>
      </c>
      <c r="K1722" s="4" t="s">
        <v>13</v>
      </c>
      <c r="L1722" s="13">
        <f t="shared" si="53"/>
        <v>29013.775342465753</v>
      </c>
    </row>
    <row r="1723" spans="1:12" x14ac:dyDescent="0.25">
      <c r="A1723" s="4" t="s">
        <v>5851</v>
      </c>
      <c r="B1723" s="5">
        <v>1722</v>
      </c>
      <c r="C1723" s="6">
        <v>40380</v>
      </c>
      <c r="D1723" s="6">
        <v>40163</v>
      </c>
      <c r="E1723" s="4">
        <v>1257</v>
      </c>
      <c r="F1723" s="12">
        <v>-55431</v>
      </c>
      <c r="G1723" s="6">
        <v>39978</v>
      </c>
      <c r="H1723" s="6">
        <v>40162</v>
      </c>
      <c r="I1723" s="4">
        <f t="shared" si="52"/>
        <v>184</v>
      </c>
      <c r="J1723" s="4" t="s">
        <v>1</v>
      </c>
      <c r="K1723" s="4" t="s">
        <v>13</v>
      </c>
      <c r="L1723" s="13">
        <f t="shared" si="53"/>
        <v>-27943.298630136986</v>
      </c>
    </row>
    <row r="1724" spans="1:12" x14ac:dyDescent="0.25">
      <c r="A1724" s="4" t="s">
        <v>5852</v>
      </c>
      <c r="B1724" s="5">
        <v>1723</v>
      </c>
      <c r="C1724" s="6">
        <v>40479</v>
      </c>
      <c r="D1724" s="6">
        <v>40164</v>
      </c>
      <c r="E1724" s="4">
        <v>1233</v>
      </c>
      <c r="F1724" s="12">
        <v>-239823.9</v>
      </c>
      <c r="G1724" s="6">
        <v>40072</v>
      </c>
      <c r="H1724" s="6">
        <v>40163</v>
      </c>
      <c r="I1724" s="4">
        <f t="shared" si="52"/>
        <v>91</v>
      </c>
      <c r="J1724" s="4" t="s">
        <v>1</v>
      </c>
      <c r="K1724" s="4" t="s">
        <v>13</v>
      </c>
      <c r="L1724" s="13">
        <f t="shared" si="53"/>
        <v>-59791.712054794516</v>
      </c>
    </row>
    <row r="1725" spans="1:12" x14ac:dyDescent="0.25">
      <c r="A1725" s="4" t="s">
        <v>5853</v>
      </c>
      <c r="B1725" s="5">
        <v>1724</v>
      </c>
      <c r="C1725" s="6">
        <v>40479</v>
      </c>
      <c r="D1725" s="6">
        <v>40164</v>
      </c>
      <c r="E1725" s="4">
        <v>1234</v>
      </c>
      <c r="F1725" s="12">
        <v>172490.8</v>
      </c>
      <c r="G1725" s="6">
        <v>40072</v>
      </c>
      <c r="H1725" s="6">
        <v>40163</v>
      </c>
      <c r="I1725" s="4">
        <f t="shared" si="52"/>
        <v>91</v>
      </c>
      <c r="J1725" s="4" t="s">
        <v>1</v>
      </c>
      <c r="K1725" s="4" t="s">
        <v>13</v>
      </c>
      <c r="L1725" s="13">
        <f t="shared" si="53"/>
        <v>43004.555616438352</v>
      </c>
    </row>
    <row r="1726" spans="1:12" x14ac:dyDescent="0.25">
      <c r="A1726" s="4" t="s">
        <v>5854</v>
      </c>
      <c r="B1726" s="5">
        <v>1725</v>
      </c>
      <c r="C1726" s="6">
        <v>40476</v>
      </c>
      <c r="D1726" s="6">
        <v>40164</v>
      </c>
      <c r="E1726" s="4">
        <v>1256</v>
      </c>
      <c r="F1726" s="12">
        <v>-180585.2</v>
      </c>
      <c r="G1726" s="6">
        <v>40073</v>
      </c>
      <c r="H1726" s="6">
        <v>40163</v>
      </c>
      <c r="I1726" s="4">
        <f t="shared" si="52"/>
        <v>90</v>
      </c>
      <c r="J1726" s="4" t="s">
        <v>1</v>
      </c>
      <c r="K1726" s="4" t="s">
        <v>13</v>
      </c>
      <c r="L1726" s="13">
        <f t="shared" si="53"/>
        <v>-44527.857534246577</v>
      </c>
    </row>
    <row r="1727" spans="1:12" x14ac:dyDescent="0.25">
      <c r="A1727" s="4" t="s">
        <v>5855</v>
      </c>
      <c r="B1727" s="5">
        <v>1726</v>
      </c>
      <c r="C1727" s="6">
        <v>40476</v>
      </c>
      <c r="D1727" s="6">
        <v>40164</v>
      </c>
      <c r="E1727" s="4">
        <v>1257</v>
      </c>
      <c r="F1727" s="12">
        <v>-105591.8</v>
      </c>
      <c r="G1727" s="6">
        <v>40073</v>
      </c>
      <c r="H1727" s="6">
        <v>40163</v>
      </c>
      <c r="I1727" s="4">
        <f t="shared" si="52"/>
        <v>90</v>
      </c>
      <c r="J1727" s="4" t="s">
        <v>1</v>
      </c>
      <c r="K1727" s="4" t="s">
        <v>13</v>
      </c>
      <c r="L1727" s="13">
        <f t="shared" si="53"/>
        <v>-26036.334246575341</v>
      </c>
    </row>
    <row r="1728" spans="1:12" x14ac:dyDescent="0.25">
      <c r="A1728" s="4" t="s">
        <v>5856</v>
      </c>
      <c r="B1728" s="5">
        <v>1727</v>
      </c>
      <c r="C1728" s="6">
        <v>40456</v>
      </c>
      <c r="D1728" s="6">
        <v>40165</v>
      </c>
      <c r="E1728" s="4">
        <v>43</v>
      </c>
      <c r="F1728" s="12">
        <v>69754.100000000006</v>
      </c>
      <c r="G1728" s="6">
        <v>40047</v>
      </c>
      <c r="H1728" s="6">
        <v>40164</v>
      </c>
      <c r="I1728" s="4">
        <f t="shared" si="52"/>
        <v>117</v>
      </c>
      <c r="J1728" s="4" t="s">
        <v>1</v>
      </c>
      <c r="K1728" s="4" t="s">
        <v>13</v>
      </c>
      <c r="L1728" s="13">
        <f t="shared" si="53"/>
        <v>22359.533424657537</v>
      </c>
    </row>
    <row r="1729" spans="1:12" x14ac:dyDescent="0.25">
      <c r="A1729" s="4" t="s">
        <v>5857</v>
      </c>
      <c r="B1729" s="5">
        <v>1728</v>
      </c>
      <c r="C1729" s="6">
        <v>40456</v>
      </c>
      <c r="D1729" s="6">
        <v>40165</v>
      </c>
      <c r="E1729" s="4">
        <v>210</v>
      </c>
      <c r="F1729" s="12">
        <v>-62286.7</v>
      </c>
      <c r="G1729" s="6">
        <v>40047</v>
      </c>
      <c r="H1729" s="6">
        <v>40164</v>
      </c>
      <c r="I1729" s="4">
        <f t="shared" si="52"/>
        <v>117</v>
      </c>
      <c r="J1729" s="4" t="s">
        <v>1</v>
      </c>
      <c r="K1729" s="4" t="s">
        <v>13</v>
      </c>
      <c r="L1729" s="13">
        <f t="shared" si="53"/>
        <v>-19965.873698630134</v>
      </c>
    </row>
    <row r="1730" spans="1:12" x14ac:dyDescent="0.25">
      <c r="A1730" s="4" t="s">
        <v>5858</v>
      </c>
      <c r="B1730" s="5">
        <v>1729</v>
      </c>
      <c r="C1730" s="6">
        <v>40458</v>
      </c>
      <c r="D1730" s="6">
        <v>40165</v>
      </c>
      <c r="E1730" s="4">
        <v>43</v>
      </c>
      <c r="F1730" s="12">
        <v>-115772.1</v>
      </c>
      <c r="G1730" s="6">
        <v>40054</v>
      </c>
      <c r="H1730" s="6">
        <v>40164</v>
      </c>
      <c r="I1730" s="4">
        <f t="shared" ref="I1730:I1793" si="54">H1730-G1730</f>
        <v>110</v>
      </c>
      <c r="J1730" s="4" t="s">
        <v>1</v>
      </c>
      <c r="K1730" s="4" t="s">
        <v>13</v>
      </c>
      <c r="L1730" s="13">
        <f t="shared" si="53"/>
        <v>-34890.221917808223</v>
      </c>
    </row>
    <row r="1731" spans="1:12" x14ac:dyDescent="0.25">
      <c r="A1731" s="4" t="s">
        <v>5859</v>
      </c>
      <c r="B1731" s="5">
        <v>1730</v>
      </c>
      <c r="C1731" s="6">
        <v>40458</v>
      </c>
      <c r="D1731" s="6">
        <v>40165</v>
      </c>
      <c r="E1731" s="4">
        <v>210</v>
      </c>
      <c r="F1731" s="12">
        <v>-306532.3</v>
      </c>
      <c r="G1731" s="6">
        <v>40054</v>
      </c>
      <c r="H1731" s="6">
        <v>40164</v>
      </c>
      <c r="I1731" s="4">
        <f t="shared" si="54"/>
        <v>110</v>
      </c>
      <c r="J1731" s="4" t="s">
        <v>1</v>
      </c>
      <c r="K1731" s="4" t="s">
        <v>13</v>
      </c>
      <c r="L1731" s="13">
        <f t="shared" ref="L1731:L1794" si="55">F1731/365*I1731</f>
        <v>-92379.597260273978</v>
      </c>
    </row>
    <row r="1732" spans="1:12" x14ac:dyDescent="0.25">
      <c r="A1732" s="4" t="s">
        <v>5860</v>
      </c>
      <c r="B1732" s="5">
        <v>1731</v>
      </c>
      <c r="C1732" s="6">
        <v>40478</v>
      </c>
      <c r="D1732" s="6">
        <v>40165</v>
      </c>
      <c r="E1732" s="4">
        <v>43</v>
      </c>
      <c r="F1732" s="12">
        <v>88268.9</v>
      </c>
      <c r="G1732" s="6">
        <v>40074</v>
      </c>
      <c r="H1732" s="6">
        <v>40164</v>
      </c>
      <c r="I1732" s="4">
        <f t="shared" si="54"/>
        <v>90</v>
      </c>
      <c r="J1732" s="4" t="s">
        <v>1</v>
      </c>
      <c r="K1732" s="4" t="s">
        <v>13</v>
      </c>
      <c r="L1732" s="13">
        <f t="shared" si="55"/>
        <v>21764.93424657534</v>
      </c>
    </row>
    <row r="1733" spans="1:12" x14ac:dyDescent="0.25">
      <c r="A1733" s="4" t="s">
        <v>5861</v>
      </c>
      <c r="B1733" s="5">
        <v>1732</v>
      </c>
      <c r="C1733" s="6">
        <v>40478</v>
      </c>
      <c r="D1733" s="6">
        <v>40165</v>
      </c>
      <c r="E1733" s="4">
        <v>210</v>
      </c>
      <c r="F1733" s="12">
        <v>-74482.5</v>
      </c>
      <c r="G1733" s="6">
        <v>40074</v>
      </c>
      <c r="H1733" s="6">
        <v>40164</v>
      </c>
      <c r="I1733" s="4">
        <f t="shared" si="54"/>
        <v>90</v>
      </c>
      <c r="J1733" s="4" t="s">
        <v>1</v>
      </c>
      <c r="K1733" s="4" t="s">
        <v>13</v>
      </c>
      <c r="L1733" s="13">
        <f t="shared" si="55"/>
        <v>-18365.547945205479</v>
      </c>
    </row>
    <row r="1734" spans="1:12" x14ac:dyDescent="0.25">
      <c r="A1734" s="4" t="s">
        <v>5862</v>
      </c>
      <c r="B1734" s="5">
        <v>1733</v>
      </c>
      <c r="C1734" s="6">
        <v>40480</v>
      </c>
      <c r="D1734" s="6">
        <v>40167</v>
      </c>
      <c r="E1734" s="4">
        <v>1</v>
      </c>
      <c r="F1734" s="12">
        <v>-114505.3</v>
      </c>
      <c r="G1734" s="6">
        <v>40076</v>
      </c>
      <c r="H1734" s="6">
        <v>40166</v>
      </c>
      <c r="I1734" s="4">
        <f t="shared" si="54"/>
        <v>90</v>
      </c>
      <c r="J1734" s="4" t="s">
        <v>0</v>
      </c>
      <c r="K1734" s="4" t="s">
        <v>14</v>
      </c>
      <c r="L1734" s="13">
        <f t="shared" si="55"/>
        <v>-28234.183561643837</v>
      </c>
    </row>
    <row r="1735" spans="1:12" x14ac:dyDescent="0.25">
      <c r="A1735" s="4" t="s">
        <v>5863</v>
      </c>
      <c r="B1735" s="5">
        <v>1734</v>
      </c>
      <c r="C1735" s="6">
        <v>40478</v>
      </c>
      <c r="D1735" s="6">
        <v>40167</v>
      </c>
      <c r="E1735" s="4">
        <v>43</v>
      </c>
      <c r="F1735" s="12">
        <v>-3318.3</v>
      </c>
      <c r="G1735" s="6">
        <v>40074</v>
      </c>
      <c r="H1735" s="6">
        <v>40166</v>
      </c>
      <c r="I1735" s="4">
        <f t="shared" si="54"/>
        <v>92</v>
      </c>
      <c r="J1735" s="4" t="s">
        <v>1</v>
      </c>
      <c r="K1735" s="4" t="s">
        <v>13</v>
      </c>
      <c r="L1735" s="13">
        <f t="shared" si="55"/>
        <v>-836.3934246575343</v>
      </c>
    </row>
    <row r="1736" spans="1:12" x14ac:dyDescent="0.25">
      <c r="A1736" s="4" t="s">
        <v>5864</v>
      </c>
      <c r="B1736" s="5">
        <v>1735</v>
      </c>
      <c r="C1736" s="6">
        <v>40478</v>
      </c>
      <c r="D1736" s="6">
        <v>40167</v>
      </c>
      <c r="E1736" s="4">
        <v>210</v>
      </c>
      <c r="F1736" s="12">
        <v>-103177.3</v>
      </c>
      <c r="G1736" s="6">
        <v>40074</v>
      </c>
      <c r="H1736" s="6">
        <v>40166</v>
      </c>
      <c r="I1736" s="4">
        <f t="shared" si="54"/>
        <v>92</v>
      </c>
      <c r="J1736" s="4" t="s">
        <v>1</v>
      </c>
      <c r="K1736" s="4" t="s">
        <v>13</v>
      </c>
      <c r="L1736" s="13">
        <f t="shared" si="55"/>
        <v>-26006.333150684932</v>
      </c>
    </row>
    <row r="1737" spans="1:12" x14ac:dyDescent="0.25">
      <c r="A1737" s="4" t="s">
        <v>5865</v>
      </c>
      <c r="B1737" s="5">
        <v>1736</v>
      </c>
      <c r="C1737" s="6">
        <v>40449</v>
      </c>
      <c r="D1737" s="6">
        <v>40168</v>
      </c>
      <c r="E1737" s="4">
        <v>92</v>
      </c>
      <c r="F1737" s="12">
        <v>146170.70000000001</v>
      </c>
      <c r="G1737" s="6">
        <v>40040</v>
      </c>
      <c r="H1737" s="6">
        <v>40167</v>
      </c>
      <c r="I1737" s="4">
        <f t="shared" si="54"/>
        <v>127</v>
      </c>
      <c r="J1737" s="4" t="s">
        <v>0</v>
      </c>
      <c r="K1737" s="4" t="s">
        <v>14</v>
      </c>
      <c r="L1737" s="13">
        <f t="shared" si="55"/>
        <v>50859.394246575343</v>
      </c>
    </row>
    <row r="1738" spans="1:12" x14ac:dyDescent="0.25">
      <c r="A1738" s="4" t="s">
        <v>5866</v>
      </c>
      <c r="B1738" s="5">
        <v>1737</v>
      </c>
      <c r="C1738" s="6">
        <v>40449</v>
      </c>
      <c r="D1738" s="6">
        <v>40168</v>
      </c>
      <c r="E1738" s="4">
        <v>244</v>
      </c>
      <c r="F1738" s="12">
        <v>2819</v>
      </c>
      <c r="G1738" s="6">
        <v>40040</v>
      </c>
      <c r="H1738" s="6">
        <v>40167</v>
      </c>
      <c r="I1738" s="4">
        <f t="shared" si="54"/>
        <v>127</v>
      </c>
      <c r="J1738" s="4" t="s">
        <v>0</v>
      </c>
      <c r="K1738" s="4" t="s">
        <v>14</v>
      </c>
      <c r="L1738" s="13">
        <f t="shared" si="55"/>
        <v>980.85753424657526</v>
      </c>
    </row>
    <row r="1739" spans="1:12" x14ac:dyDescent="0.25">
      <c r="A1739" s="4" t="s">
        <v>5867</v>
      </c>
      <c r="B1739" s="5">
        <v>1738</v>
      </c>
      <c r="C1739" s="6">
        <v>40449</v>
      </c>
      <c r="D1739" s="6">
        <v>40168</v>
      </c>
      <c r="E1739" s="4">
        <v>249</v>
      </c>
      <c r="F1739" s="12">
        <v>892.3</v>
      </c>
      <c r="G1739" s="6">
        <v>40040</v>
      </c>
      <c r="H1739" s="6">
        <v>40167</v>
      </c>
      <c r="I1739" s="4">
        <f t="shared" si="54"/>
        <v>127</v>
      </c>
      <c r="J1739" s="4" t="s">
        <v>0</v>
      </c>
      <c r="K1739" s="4" t="s">
        <v>14</v>
      </c>
      <c r="L1739" s="13">
        <f t="shared" si="55"/>
        <v>310.47150684931506</v>
      </c>
    </row>
    <row r="1740" spans="1:12" x14ac:dyDescent="0.25">
      <c r="A1740" s="4" t="s">
        <v>5868</v>
      </c>
      <c r="B1740" s="5">
        <v>1739</v>
      </c>
      <c r="C1740" s="6">
        <v>40449</v>
      </c>
      <c r="D1740" s="6">
        <v>40168</v>
      </c>
      <c r="E1740" s="4">
        <v>252</v>
      </c>
      <c r="F1740" s="12">
        <v>1431.2</v>
      </c>
      <c r="G1740" s="6">
        <v>40040</v>
      </c>
      <c r="H1740" s="6">
        <v>40167</v>
      </c>
      <c r="I1740" s="4">
        <f t="shared" si="54"/>
        <v>127</v>
      </c>
      <c r="J1740" s="4" t="s">
        <v>0</v>
      </c>
      <c r="K1740" s="4" t="s">
        <v>14</v>
      </c>
      <c r="L1740" s="13">
        <f t="shared" si="55"/>
        <v>497.97917808219177</v>
      </c>
    </row>
    <row r="1741" spans="1:12" x14ac:dyDescent="0.25">
      <c r="A1741" s="4" t="s">
        <v>5869</v>
      </c>
      <c r="B1741" s="5">
        <v>1740</v>
      </c>
      <c r="C1741" s="6">
        <v>40449</v>
      </c>
      <c r="D1741" s="6">
        <v>40168</v>
      </c>
      <c r="E1741" s="4">
        <v>240</v>
      </c>
      <c r="F1741" s="12">
        <v>2224.3000000000002</v>
      </c>
      <c r="G1741" s="6">
        <v>40040</v>
      </c>
      <c r="H1741" s="6">
        <v>40167</v>
      </c>
      <c r="I1741" s="4">
        <f t="shared" si="54"/>
        <v>127</v>
      </c>
      <c r="J1741" s="4" t="s">
        <v>0</v>
      </c>
      <c r="K1741" s="4" t="s">
        <v>14</v>
      </c>
      <c r="L1741" s="13">
        <f t="shared" si="55"/>
        <v>773.93452054794523</v>
      </c>
    </row>
    <row r="1742" spans="1:12" x14ac:dyDescent="0.25">
      <c r="A1742" s="4" t="s">
        <v>5870</v>
      </c>
      <c r="B1742" s="5">
        <v>1741</v>
      </c>
      <c r="C1742" s="6">
        <v>40449</v>
      </c>
      <c r="D1742" s="6">
        <v>40168</v>
      </c>
      <c r="E1742" s="4">
        <v>210</v>
      </c>
      <c r="F1742" s="12">
        <v>56994.2</v>
      </c>
      <c r="G1742" s="6">
        <v>40040</v>
      </c>
      <c r="H1742" s="6">
        <v>40167</v>
      </c>
      <c r="I1742" s="4">
        <f t="shared" si="54"/>
        <v>127</v>
      </c>
      <c r="J1742" s="4" t="s">
        <v>0</v>
      </c>
      <c r="K1742" s="4" t="s">
        <v>14</v>
      </c>
      <c r="L1742" s="13">
        <f t="shared" si="55"/>
        <v>19830.858630136983</v>
      </c>
    </row>
    <row r="1743" spans="1:12" x14ac:dyDescent="0.25">
      <c r="A1743" s="4" t="s">
        <v>5871</v>
      </c>
      <c r="B1743" s="5">
        <v>1742</v>
      </c>
      <c r="C1743" s="6">
        <v>40196</v>
      </c>
      <c r="D1743" s="6">
        <v>40169</v>
      </c>
      <c r="E1743" s="4">
        <v>43</v>
      </c>
      <c r="F1743" s="12">
        <v>-28879.599999999999</v>
      </c>
      <c r="G1743" s="6">
        <v>40027</v>
      </c>
      <c r="H1743" s="6">
        <v>40168</v>
      </c>
      <c r="I1743" s="4">
        <f t="shared" si="54"/>
        <v>141</v>
      </c>
      <c r="J1743" s="4" t="s">
        <v>1</v>
      </c>
      <c r="K1743" s="4" t="s">
        <v>13</v>
      </c>
      <c r="L1743" s="13">
        <f t="shared" si="55"/>
        <v>-11156.229041095889</v>
      </c>
    </row>
    <row r="1744" spans="1:12" x14ac:dyDescent="0.25">
      <c r="A1744" s="4" t="s">
        <v>5872</v>
      </c>
      <c r="B1744" s="5">
        <v>1743</v>
      </c>
      <c r="C1744" s="6">
        <v>40196</v>
      </c>
      <c r="D1744" s="6">
        <v>40169</v>
      </c>
      <c r="E1744" s="4">
        <v>210</v>
      </c>
      <c r="F1744" s="12">
        <v>-2053.6999999999998</v>
      </c>
      <c r="G1744" s="6">
        <v>40027</v>
      </c>
      <c r="H1744" s="6">
        <v>40168</v>
      </c>
      <c r="I1744" s="4">
        <f t="shared" si="54"/>
        <v>141</v>
      </c>
      <c r="J1744" s="4" t="s">
        <v>1</v>
      </c>
      <c r="K1744" s="4" t="s">
        <v>13</v>
      </c>
      <c r="L1744" s="13">
        <f t="shared" si="55"/>
        <v>-793.34712328767114</v>
      </c>
    </row>
    <row r="1745" spans="1:12" x14ac:dyDescent="0.25">
      <c r="A1745" s="4" t="s">
        <v>5873</v>
      </c>
      <c r="B1745" s="5">
        <v>1744</v>
      </c>
      <c r="C1745" s="6">
        <v>40319</v>
      </c>
      <c r="D1745" s="6">
        <v>40169</v>
      </c>
      <c r="E1745" s="4">
        <v>1</v>
      </c>
      <c r="F1745" s="12">
        <v>-13398.6</v>
      </c>
      <c r="G1745" s="6">
        <v>40066</v>
      </c>
      <c r="H1745" s="6">
        <v>40168</v>
      </c>
      <c r="I1745" s="4">
        <f t="shared" si="54"/>
        <v>102</v>
      </c>
      <c r="J1745" s="4" t="s">
        <v>1</v>
      </c>
      <c r="K1745" s="4" t="s">
        <v>13</v>
      </c>
      <c r="L1745" s="13">
        <f t="shared" si="55"/>
        <v>-3744.266301369863</v>
      </c>
    </row>
    <row r="1746" spans="1:12" x14ac:dyDescent="0.25">
      <c r="A1746" s="4" t="s">
        <v>5874</v>
      </c>
      <c r="B1746" s="5">
        <v>1745</v>
      </c>
      <c r="C1746" s="6">
        <v>40281</v>
      </c>
      <c r="D1746" s="6">
        <v>40170</v>
      </c>
      <c r="E1746" s="4">
        <v>1256</v>
      </c>
      <c r="F1746" s="12">
        <v>-51839.6</v>
      </c>
      <c r="G1746" s="6">
        <v>40101</v>
      </c>
      <c r="H1746" s="6">
        <v>40169</v>
      </c>
      <c r="I1746" s="4">
        <f t="shared" si="54"/>
        <v>68</v>
      </c>
      <c r="J1746" s="4" t="s">
        <v>1</v>
      </c>
      <c r="K1746" s="4" t="s">
        <v>13</v>
      </c>
      <c r="L1746" s="13">
        <f t="shared" si="55"/>
        <v>-9657.7884931506851</v>
      </c>
    </row>
    <row r="1747" spans="1:12" x14ac:dyDescent="0.25">
      <c r="A1747" s="4" t="s">
        <v>5875</v>
      </c>
      <c r="B1747" s="5">
        <v>1746</v>
      </c>
      <c r="C1747" s="6">
        <v>40281</v>
      </c>
      <c r="D1747" s="6">
        <v>40170</v>
      </c>
      <c r="E1747" s="4">
        <v>1257</v>
      </c>
      <c r="F1747" s="12">
        <v>21412.7</v>
      </c>
      <c r="G1747" s="6">
        <v>40101</v>
      </c>
      <c r="H1747" s="6">
        <v>40169</v>
      </c>
      <c r="I1747" s="4">
        <f t="shared" si="54"/>
        <v>68</v>
      </c>
      <c r="J1747" s="4" t="s">
        <v>1</v>
      </c>
      <c r="K1747" s="4" t="s">
        <v>13</v>
      </c>
      <c r="L1747" s="13">
        <f t="shared" si="55"/>
        <v>3989.2153424657536</v>
      </c>
    </row>
    <row r="1748" spans="1:12" x14ac:dyDescent="0.25">
      <c r="A1748" s="4" t="s">
        <v>5876</v>
      </c>
      <c r="B1748" s="5">
        <v>1747</v>
      </c>
      <c r="C1748" s="6">
        <v>40458</v>
      </c>
      <c r="D1748" s="6">
        <v>40171</v>
      </c>
      <c r="E1748" s="4">
        <v>1248</v>
      </c>
      <c r="F1748" s="12">
        <v>83234.100000000006</v>
      </c>
      <c r="G1748" s="6">
        <v>40050</v>
      </c>
      <c r="H1748" s="6">
        <v>40170</v>
      </c>
      <c r="I1748" s="4">
        <f t="shared" si="54"/>
        <v>120</v>
      </c>
      <c r="J1748" s="4" t="s">
        <v>1</v>
      </c>
      <c r="K1748" s="4" t="s">
        <v>13</v>
      </c>
      <c r="L1748" s="13">
        <f t="shared" si="55"/>
        <v>27364.635616438358</v>
      </c>
    </row>
    <row r="1749" spans="1:12" x14ac:dyDescent="0.25">
      <c r="A1749" s="4" t="s">
        <v>5877</v>
      </c>
      <c r="B1749" s="5">
        <v>1748</v>
      </c>
      <c r="C1749" s="6">
        <v>40458</v>
      </c>
      <c r="D1749" s="6">
        <v>40171</v>
      </c>
      <c r="E1749" s="4">
        <v>1249</v>
      </c>
      <c r="F1749" s="12">
        <v>-68325.3</v>
      </c>
      <c r="G1749" s="6">
        <v>40050</v>
      </c>
      <c r="H1749" s="6">
        <v>40170</v>
      </c>
      <c r="I1749" s="4">
        <f t="shared" si="54"/>
        <v>120</v>
      </c>
      <c r="J1749" s="4" t="s">
        <v>1</v>
      </c>
      <c r="K1749" s="4" t="s">
        <v>13</v>
      </c>
      <c r="L1749" s="13">
        <f t="shared" si="55"/>
        <v>-22463.112328767122</v>
      </c>
    </row>
    <row r="1750" spans="1:12" x14ac:dyDescent="0.25">
      <c r="A1750" s="4" t="s">
        <v>5878</v>
      </c>
      <c r="B1750" s="5">
        <v>1749</v>
      </c>
      <c r="C1750" s="6">
        <v>40483</v>
      </c>
      <c r="D1750" s="6">
        <v>40172</v>
      </c>
      <c r="E1750" s="4">
        <v>1</v>
      </c>
      <c r="F1750" s="12">
        <v>-180328.8</v>
      </c>
      <c r="G1750" s="6">
        <v>40081</v>
      </c>
      <c r="H1750" s="6">
        <v>40171</v>
      </c>
      <c r="I1750" s="4">
        <f t="shared" si="54"/>
        <v>90</v>
      </c>
      <c r="J1750" s="4" t="s">
        <v>1</v>
      </c>
      <c r="K1750" s="4" t="s">
        <v>13</v>
      </c>
      <c r="L1750" s="13">
        <f t="shared" si="55"/>
        <v>-44464.635616438354</v>
      </c>
    </row>
    <row r="1751" spans="1:12" x14ac:dyDescent="0.25">
      <c r="A1751" s="4" t="s">
        <v>5879</v>
      </c>
      <c r="B1751" s="5">
        <v>1750</v>
      </c>
      <c r="C1751" s="6">
        <v>40483</v>
      </c>
      <c r="D1751" s="6">
        <v>40172</v>
      </c>
      <c r="E1751" s="4">
        <v>1252</v>
      </c>
      <c r="F1751" s="12">
        <v>-298685.40000000002</v>
      </c>
      <c r="G1751" s="6">
        <v>40081</v>
      </c>
      <c r="H1751" s="6">
        <v>40171</v>
      </c>
      <c r="I1751" s="4">
        <f t="shared" si="54"/>
        <v>90</v>
      </c>
      <c r="J1751" s="4" t="s">
        <v>1</v>
      </c>
      <c r="K1751" s="4" t="s">
        <v>13</v>
      </c>
      <c r="L1751" s="13">
        <f t="shared" si="55"/>
        <v>-73648.454794520556</v>
      </c>
    </row>
    <row r="1752" spans="1:12" x14ac:dyDescent="0.25">
      <c r="A1752" s="4" t="s">
        <v>5880</v>
      </c>
      <c r="B1752" s="5">
        <v>1751</v>
      </c>
      <c r="C1752" s="6">
        <v>40483</v>
      </c>
      <c r="D1752" s="6">
        <v>40172</v>
      </c>
      <c r="E1752" s="4">
        <v>1253</v>
      </c>
      <c r="F1752" s="12">
        <v>115733.5</v>
      </c>
      <c r="G1752" s="6">
        <v>40081</v>
      </c>
      <c r="H1752" s="6">
        <v>40171</v>
      </c>
      <c r="I1752" s="4">
        <f t="shared" si="54"/>
        <v>90</v>
      </c>
      <c r="J1752" s="4" t="s">
        <v>1</v>
      </c>
      <c r="K1752" s="4" t="s">
        <v>13</v>
      </c>
      <c r="L1752" s="13">
        <f t="shared" si="55"/>
        <v>28537.027397260274</v>
      </c>
    </row>
    <row r="1753" spans="1:12" x14ac:dyDescent="0.25">
      <c r="A1753" s="4" t="s">
        <v>5881</v>
      </c>
      <c r="B1753" s="5">
        <v>1752</v>
      </c>
      <c r="C1753" s="6">
        <v>40478</v>
      </c>
      <c r="D1753" s="6">
        <v>40173</v>
      </c>
      <c r="E1753" s="4">
        <v>1250</v>
      </c>
      <c r="F1753" s="12">
        <v>-131844.5</v>
      </c>
      <c r="G1753" s="6">
        <v>40077</v>
      </c>
      <c r="H1753" s="6">
        <v>40172</v>
      </c>
      <c r="I1753" s="4">
        <f t="shared" si="54"/>
        <v>95</v>
      </c>
      <c r="J1753" s="4" t="s">
        <v>1</v>
      </c>
      <c r="K1753" s="4" t="s">
        <v>13</v>
      </c>
      <c r="L1753" s="13">
        <f t="shared" si="55"/>
        <v>-34315.691780821922</v>
      </c>
    </row>
    <row r="1754" spans="1:12" x14ac:dyDescent="0.25">
      <c r="A1754" s="4" t="s">
        <v>5882</v>
      </c>
      <c r="B1754" s="5">
        <v>1753</v>
      </c>
      <c r="C1754" s="6">
        <v>40478</v>
      </c>
      <c r="D1754" s="6">
        <v>40173</v>
      </c>
      <c r="E1754" s="4">
        <v>1251</v>
      </c>
      <c r="F1754" s="12">
        <v>128127</v>
      </c>
      <c r="G1754" s="6">
        <v>40077</v>
      </c>
      <c r="H1754" s="6">
        <v>40172</v>
      </c>
      <c r="I1754" s="4">
        <f t="shared" si="54"/>
        <v>95</v>
      </c>
      <c r="J1754" s="4" t="s">
        <v>1</v>
      </c>
      <c r="K1754" s="4" t="s">
        <v>13</v>
      </c>
      <c r="L1754" s="13">
        <f t="shared" si="55"/>
        <v>33348.123287671231</v>
      </c>
    </row>
    <row r="1755" spans="1:12" x14ac:dyDescent="0.25">
      <c r="A1755" s="4" t="s">
        <v>5883</v>
      </c>
      <c r="B1755" s="5">
        <v>1754</v>
      </c>
      <c r="C1755" s="6">
        <v>40491</v>
      </c>
      <c r="D1755" s="6">
        <v>40173</v>
      </c>
      <c r="E1755" s="4">
        <v>356</v>
      </c>
      <c r="F1755" s="12">
        <v>-97816.4</v>
      </c>
      <c r="G1755" s="6">
        <v>40082</v>
      </c>
      <c r="H1755" s="6">
        <v>40172</v>
      </c>
      <c r="I1755" s="4">
        <f t="shared" si="54"/>
        <v>90</v>
      </c>
      <c r="J1755" s="4" t="s">
        <v>1</v>
      </c>
      <c r="K1755" s="4" t="s">
        <v>13</v>
      </c>
      <c r="L1755" s="13">
        <f t="shared" si="55"/>
        <v>-24119.112328767122</v>
      </c>
    </row>
    <row r="1756" spans="1:12" x14ac:dyDescent="0.25">
      <c r="A1756" s="4" t="s">
        <v>5884</v>
      </c>
      <c r="B1756" s="5">
        <v>1755</v>
      </c>
      <c r="C1756" s="6">
        <v>40491</v>
      </c>
      <c r="D1756" s="6">
        <v>40173</v>
      </c>
      <c r="E1756" s="4">
        <v>357</v>
      </c>
      <c r="F1756" s="12">
        <v>96487</v>
      </c>
      <c r="G1756" s="6">
        <v>40082</v>
      </c>
      <c r="H1756" s="6">
        <v>40172</v>
      </c>
      <c r="I1756" s="4">
        <f t="shared" si="54"/>
        <v>90</v>
      </c>
      <c r="J1756" s="4" t="s">
        <v>1</v>
      </c>
      <c r="K1756" s="4" t="s">
        <v>13</v>
      </c>
      <c r="L1756" s="13">
        <f t="shared" si="55"/>
        <v>23791.31506849315</v>
      </c>
    </row>
    <row r="1757" spans="1:12" x14ac:dyDescent="0.25">
      <c r="A1757" s="4" t="s">
        <v>5885</v>
      </c>
      <c r="B1757" s="5">
        <v>1756</v>
      </c>
      <c r="C1757" s="6">
        <v>40351</v>
      </c>
      <c r="D1757" s="6">
        <v>40173</v>
      </c>
      <c r="E1757" s="4">
        <v>1</v>
      </c>
      <c r="F1757" s="12">
        <v>-155665.20000000001</v>
      </c>
      <c r="G1757" s="6">
        <v>39939</v>
      </c>
      <c r="H1757" s="6">
        <v>40172</v>
      </c>
      <c r="I1757" s="4">
        <f t="shared" si="54"/>
        <v>233</v>
      </c>
      <c r="J1757" s="4" t="s">
        <v>1</v>
      </c>
      <c r="K1757" s="4" t="s">
        <v>13</v>
      </c>
      <c r="L1757" s="13">
        <f t="shared" si="55"/>
        <v>-99369.840000000011</v>
      </c>
    </row>
    <row r="1758" spans="1:12" x14ac:dyDescent="0.25">
      <c r="A1758" s="4" t="s">
        <v>5886</v>
      </c>
      <c r="B1758" s="5">
        <v>1757</v>
      </c>
      <c r="C1758" s="6">
        <v>40491</v>
      </c>
      <c r="D1758" s="6">
        <v>40175</v>
      </c>
      <c r="E1758" s="4">
        <v>43</v>
      </c>
      <c r="F1758" s="12">
        <v>-242107.4</v>
      </c>
      <c r="G1758" s="6">
        <v>40084</v>
      </c>
      <c r="H1758" s="6">
        <v>40174</v>
      </c>
      <c r="I1758" s="4">
        <f t="shared" si="54"/>
        <v>90</v>
      </c>
      <c r="J1758" s="4" t="s">
        <v>0</v>
      </c>
      <c r="K1758" s="4" t="s">
        <v>14</v>
      </c>
      <c r="L1758" s="13">
        <f t="shared" si="55"/>
        <v>-59697.715068493148</v>
      </c>
    </row>
    <row r="1759" spans="1:12" x14ac:dyDescent="0.25">
      <c r="A1759" s="4" t="s">
        <v>5887</v>
      </c>
      <c r="B1759" s="5">
        <v>1758</v>
      </c>
      <c r="C1759" s="6">
        <v>40491</v>
      </c>
      <c r="D1759" s="6">
        <v>40175</v>
      </c>
      <c r="E1759" s="4">
        <v>210</v>
      </c>
      <c r="F1759" s="12">
        <v>-62414.7</v>
      </c>
      <c r="G1759" s="6">
        <v>40084</v>
      </c>
      <c r="H1759" s="6">
        <v>40174</v>
      </c>
      <c r="I1759" s="4">
        <f t="shared" si="54"/>
        <v>90</v>
      </c>
      <c r="J1759" s="4" t="s">
        <v>0</v>
      </c>
      <c r="K1759" s="4" t="s">
        <v>14</v>
      </c>
      <c r="L1759" s="13">
        <f t="shared" si="55"/>
        <v>-15389.92602739726</v>
      </c>
    </row>
    <row r="1760" spans="1:12" x14ac:dyDescent="0.25">
      <c r="A1760" s="4" t="s">
        <v>5888</v>
      </c>
      <c r="B1760" s="5">
        <v>1759</v>
      </c>
      <c r="C1760" s="6">
        <v>40490</v>
      </c>
      <c r="D1760" s="6">
        <v>40176</v>
      </c>
      <c r="E1760" s="4">
        <v>43</v>
      </c>
      <c r="F1760" s="12">
        <v>85451.6</v>
      </c>
      <c r="G1760" s="6">
        <v>40085</v>
      </c>
      <c r="H1760" s="6">
        <v>40175</v>
      </c>
      <c r="I1760" s="4">
        <f t="shared" si="54"/>
        <v>90</v>
      </c>
      <c r="J1760" s="4" t="s">
        <v>1</v>
      </c>
      <c r="K1760" s="4" t="s">
        <v>13</v>
      </c>
      <c r="L1760" s="13">
        <f t="shared" si="55"/>
        <v>21070.257534246579</v>
      </c>
    </row>
    <row r="1761" spans="1:12" x14ac:dyDescent="0.25">
      <c r="A1761" s="4" t="s">
        <v>5889</v>
      </c>
      <c r="B1761" s="5">
        <v>1760</v>
      </c>
      <c r="C1761" s="6">
        <v>40490</v>
      </c>
      <c r="D1761" s="6">
        <v>40176</v>
      </c>
      <c r="E1761" s="4">
        <v>210</v>
      </c>
      <c r="F1761" s="12">
        <v>-66029.7</v>
      </c>
      <c r="G1761" s="6">
        <v>40085</v>
      </c>
      <c r="H1761" s="6">
        <v>40175</v>
      </c>
      <c r="I1761" s="4">
        <f t="shared" si="54"/>
        <v>90</v>
      </c>
      <c r="J1761" s="4" t="s">
        <v>1</v>
      </c>
      <c r="K1761" s="4" t="s">
        <v>13</v>
      </c>
      <c r="L1761" s="13">
        <f t="shared" si="55"/>
        <v>-16281.295890410958</v>
      </c>
    </row>
    <row r="1762" spans="1:12" x14ac:dyDescent="0.25">
      <c r="A1762" s="4" t="s">
        <v>5890</v>
      </c>
      <c r="B1762" s="5">
        <v>1761</v>
      </c>
      <c r="C1762" s="6">
        <v>40360</v>
      </c>
      <c r="D1762" s="6">
        <v>40176</v>
      </c>
      <c r="E1762" s="4">
        <v>1246</v>
      </c>
      <c r="F1762" s="12">
        <v>-129744.1</v>
      </c>
      <c r="G1762" s="6">
        <v>39950</v>
      </c>
      <c r="H1762" s="6">
        <v>40175</v>
      </c>
      <c r="I1762" s="4">
        <f t="shared" si="54"/>
        <v>225</v>
      </c>
      <c r="J1762" s="4" t="s">
        <v>1</v>
      </c>
      <c r="K1762" s="4" t="s">
        <v>13</v>
      </c>
      <c r="L1762" s="13">
        <f t="shared" si="55"/>
        <v>-79979.239726027401</v>
      </c>
    </row>
    <row r="1763" spans="1:12" x14ac:dyDescent="0.25">
      <c r="A1763" s="4" t="s">
        <v>5891</v>
      </c>
      <c r="B1763" s="5">
        <v>1762</v>
      </c>
      <c r="C1763" s="6">
        <v>40360</v>
      </c>
      <c r="D1763" s="6">
        <v>40176</v>
      </c>
      <c r="E1763" s="4">
        <v>1247</v>
      </c>
      <c r="F1763" s="12">
        <v>-5178.8999999999996</v>
      </c>
      <c r="G1763" s="6">
        <v>39950</v>
      </c>
      <c r="H1763" s="6">
        <v>40175</v>
      </c>
      <c r="I1763" s="4">
        <f t="shared" si="54"/>
        <v>225</v>
      </c>
      <c r="J1763" s="4" t="s">
        <v>1</v>
      </c>
      <c r="K1763" s="4" t="s">
        <v>13</v>
      </c>
      <c r="L1763" s="13">
        <f t="shared" si="55"/>
        <v>-3192.472602739726</v>
      </c>
    </row>
    <row r="1764" spans="1:12" x14ac:dyDescent="0.25">
      <c r="A1764" s="4" t="s">
        <v>5892</v>
      </c>
      <c r="B1764" s="5">
        <v>1763</v>
      </c>
      <c r="C1764" s="6">
        <v>40492</v>
      </c>
      <c r="D1764" s="6">
        <v>40177</v>
      </c>
      <c r="E1764" s="4">
        <v>43</v>
      </c>
      <c r="F1764" s="12">
        <v>11938.9</v>
      </c>
      <c r="G1764" s="6">
        <v>40086</v>
      </c>
      <c r="H1764" s="6">
        <v>40176</v>
      </c>
      <c r="I1764" s="4">
        <f t="shared" si="54"/>
        <v>90</v>
      </c>
      <c r="J1764" s="4" t="s">
        <v>0</v>
      </c>
      <c r="K1764" s="4" t="s">
        <v>14</v>
      </c>
      <c r="L1764" s="13">
        <f t="shared" si="55"/>
        <v>2943.8383561643832</v>
      </c>
    </row>
    <row r="1765" spans="1:12" x14ac:dyDescent="0.25">
      <c r="A1765" s="4" t="s">
        <v>5893</v>
      </c>
      <c r="B1765" s="5">
        <v>1764</v>
      </c>
      <c r="C1765" s="6">
        <v>40492</v>
      </c>
      <c r="D1765" s="6">
        <v>40177</v>
      </c>
      <c r="E1765" s="4">
        <v>210</v>
      </c>
      <c r="F1765" s="12">
        <v>-188724.6</v>
      </c>
      <c r="G1765" s="6">
        <v>40086</v>
      </c>
      <c r="H1765" s="6">
        <v>40176</v>
      </c>
      <c r="I1765" s="4">
        <f t="shared" si="54"/>
        <v>90</v>
      </c>
      <c r="J1765" s="4" t="s">
        <v>0</v>
      </c>
      <c r="K1765" s="4" t="s">
        <v>14</v>
      </c>
      <c r="L1765" s="13">
        <f t="shared" si="55"/>
        <v>-46534.832876712331</v>
      </c>
    </row>
    <row r="1766" spans="1:12" x14ac:dyDescent="0.25">
      <c r="A1766" s="4" t="s">
        <v>5894</v>
      </c>
      <c r="B1766" s="5">
        <v>1765</v>
      </c>
      <c r="C1766" s="6">
        <v>40464</v>
      </c>
      <c r="D1766" s="6">
        <v>40177</v>
      </c>
      <c r="E1766" s="4">
        <v>43</v>
      </c>
      <c r="F1766" s="12">
        <v>63347.8</v>
      </c>
      <c r="G1766" s="6">
        <v>40055</v>
      </c>
      <c r="H1766" s="6">
        <v>40176</v>
      </c>
      <c r="I1766" s="4">
        <f t="shared" si="54"/>
        <v>121</v>
      </c>
      <c r="J1766" s="4" t="s">
        <v>1</v>
      </c>
      <c r="K1766" s="4" t="s">
        <v>13</v>
      </c>
      <c r="L1766" s="13">
        <f t="shared" si="55"/>
        <v>21000.229589041097</v>
      </c>
    </row>
    <row r="1767" spans="1:12" x14ac:dyDescent="0.25">
      <c r="A1767" s="4" t="s">
        <v>5895</v>
      </c>
      <c r="B1767" s="5">
        <v>1766</v>
      </c>
      <c r="C1767" s="6">
        <v>40464</v>
      </c>
      <c r="D1767" s="6">
        <v>40177</v>
      </c>
      <c r="E1767" s="4">
        <v>210</v>
      </c>
      <c r="F1767" s="12">
        <v>29966.3</v>
      </c>
      <c r="G1767" s="6">
        <v>40055</v>
      </c>
      <c r="H1767" s="6">
        <v>40176</v>
      </c>
      <c r="I1767" s="4">
        <f t="shared" si="54"/>
        <v>121</v>
      </c>
      <c r="J1767" s="4" t="s">
        <v>1</v>
      </c>
      <c r="K1767" s="4" t="s">
        <v>13</v>
      </c>
      <c r="L1767" s="13">
        <f t="shared" si="55"/>
        <v>9934.0336986301354</v>
      </c>
    </row>
    <row r="1768" spans="1:12" x14ac:dyDescent="0.25">
      <c r="A1768" s="4" t="s">
        <v>5896</v>
      </c>
      <c r="B1768" s="5">
        <v>1767</v>
      </c>
      <c r="C1768" s="6">
        <v>40491</v>
      </c>
      <c r="D1768" s="6">
        <v>40177</v>
      </c>
      <c r="E1768" s="4">
        <v>1</v>
      </c>
      <c r="F1768" s="12">
        <v>-100583.1</v>
      </c>
      <c r="G1768" s="6">
        <v>40086</v>
      </c>
      <c r="H1768" s="6">
        <v>40176</v>
      </c>
      <c r="I1768" s="4">
        <f t="shared" si="54"/>
        <v>90</v>
      </c>
      <c r="J1768" s="4" t="s">
        <v>1</v>
      </c>
      <c r="K1768" s="4" t="s">
        <v>13</v>
      </c>
      <c r="L1768" s="13">
        <f t="shared" si="55"/>
        <v>-24801.312328767126</v>
      </c>
    </row>
    <row r="1769" spans="1:12" x14ac:dyDescent="0.25">
      <c r="A1769" s="4" t="s">
        <v>5897</v>
      </c>
      <c r="B1769" s="5">
        <v>1768</v>
      </c>
      <c r="C1769" s="6">
        <v>40485</v>
      </c>
      <c r="D1769" s="6">
        <v>40177</v>
      </c>
      <c r="E1769" s="4">
        <v>1</v>
      </c>
      <c r="F1769" s="12">
        <v>-122749.2</v>
      </c>
      <c r="G1769" s="6">
        <v>40081</v>
      </c>
      <c r="H1769" s="6">
        <v>40176</v>
      </c>
      <c r="I1769" s="4">
        <f t="shared" si="54"/>
        <v>95</v>
      </c>
      <c r="J1769" s="4" t="s">
        <v>1</v>
      </c>
      <c r="K1769" s="4" t="s">
        <v>13</v>
      </c>
      <c r="L1769" s="13">
        <f t="shared" si="55"/>
        <v>-31948.421917808217</v>
      </c>
    </row>
    <row r="1770" spans="1:12" x14ac:dyDescent="0.25">
      <c r="A1770" s="4" t="s">
        <v>5898</v>
      </c>
      <c r="B1770" s="5">
        <v>1769</v>
      </c>
      <c r="C1770" s="6">
        <v>40491</v>
      </c>
      <c r="D1770" s="6">
        <v>40177</v>
      </c>
      <c r="E1770" s="4">
        <v>1224</v>
      </c>
      <c r="F1770" s="12">
        <v>68929.5</v>
      </c>
      <c r="G1770" s="6">
        <v>40086</v>
      </c>
      <c r="H1770" s="6">
        <v>40176</v>
      </c>
      <c r="I1770" s="4">
        <f t="shared" si="54"/>
        <v>90</v>
      </c>
      <c r="J1770" s="4" t="s">
        <v>1</v>
      </c>
      <c r="K1770" s="4" t="s">
        <v>13</v>
      </c>
      <c r="L1770" s="13">
        <f t="shared" si="55"/>
        <v>16996.31506849315</v>
      </c>
    </row>
    <row r="1771" spans="1:12" x14ac:dyDescent="0.25">
      <c r="A1771" s="4" t="s">
        <v>5899</v>
      </c>
      <c r="B1771" s="5">
        <v>1770</v>
      </c>
      <c r="C1771" s="6">
        <v>40491</v>
      </c>
      <c r="D1771" s="6">
        <v>40177</v>
      </c>
      <c r="E1771" s="4">
        <v>1225</v>
      </c>
      <c r="F1771" s="12">
        <v>-82660.2</v>
      </c>
      <c r="G1771" s="6">
        <v>40086</v>
      </c>
      <c r="H1771" s="6">
        <v>40176</v>
      </c>
      <c r="I1771" s="4">
        <f t="shared" si="54"/>
        <v>90</v>
      </c>
      <c r="J1771" s="4" t="s">
        <v>1</v>
      </c>
      <c r="K1771" s="4" t="s">
        <v>13</v>
      </c>
      <c r="L1771" s="13">
        <f t="shared" si="55"/>
        <v>-20381.967123287672</v>
      </c>
    </row>
    <row r="1772" spans="1:12" x14ac:dyDescent="0.25">
      <c r="A1772" s="4" t="s">
        <v>5900</v>
      </c>
      <c r="B1772" s="5">
        <v>1771</v>
      </c>
      <c r="C1772" s="6">
        <v>40505</v>
      </c>
      <c r="D1772" s="6">
        <v>40177</v>
      </c>
      <c r="E1772" s="4">
        <v>43</v>
      </c>
      <c r="F1772" s="12">
        <v>112272</v>
      </c>
      <c r="G1772" s="6">
        <v>40101</v>
      </c>
      <c r="H1772" s="6">
        <v>40176</v>
      </c>
      <c r="I1772" s="4">
        <f t="shared" si="54"/>
        <v>75</v>
      </c>
      <c r="J1772" s="4" t="s">
        <v>1</v>
      </c>
      <c r="K1772" s="4" t="s">
        <v>13</v>
      </c>
      <c r="L1772" s="13">
        <f t="shared" si="55"/>
        <v>23069.589041095889</v>
      </c>
    </row>
    <row r="1773" spans="1:12" x14ac:dyDescent="0.25">
      <c r="A1773" s="4" t="s">
        <v>5901</v>
      </c>
      <c r="B1773" s="5">
        <v>1772</v>
      </c>
      <c r="C1773" s="6">
        <v>40505</v>
      </c>
      <c r="D1773" s="6">
        <v>40177</v>
      </c>
      <c r="E1773" s="4">
        <v>210</v>
      </c>
      <c r="F1773" s="12">
        <v>-99244.6</v>
      </c>
      <c r="G1773" s="6">
        <v>40101</v>
      </c>
      <c r="H1773" s="6">
        <v>40176</v>
      </c>
      <c r="I1773" s="4">
        <f t="shared" si="54"/>
        <v>75</v>
      </c>
      <c r="J1773" s="4" t="s">
        <v>1</v>
      </c>
      <c r="K1773" s="4" t="s">
        <v>13</v>
      </c>
      <c r="L1773" s="13">
        <f t="shared" si="55"/>
        <v>-20392.726027397261</v>
      </c>
    </row>
    <row r="1774" spans="1:12" x14ac:dyDescent="0.25">
      <c r="A1774" s="4" t="s">
        <v>5902</v>
      </c>
      <c r="B1774" s="5">
        <v>1773</v>
      </c>
      <c r="C1774" s="6">
        <v>40316</v>
      </c>
      <c r="D1774" s="6">
        <v>40178</v>
      </c>
      <c r="E1774" s="4">
        <v>43</v>
      </c>
      <c r="F1774" s="12">
        <v>9732</v>
      </c>
      <c r="G1774" s="6">
        <v>39990</v>
      </c>
      <c r="H1774" s="6">
        <v>40177</v>
      </c>
      <c r="I1774" s="4">
        <f t="shared" si="54"/>
        <v>187</v>
      </c>
      <c r="J1774" s="4" t="s">
        <v>1</v>
      </c>
      <c r="K1774" s="4" t="s">
        <v>13</v>
      </c>
      <c r="L1774" s="13">
        <f t="shared" si="55"/>
        <v>4985.9835616438359</v>
      </c>
    </row>
    <row r="1775" spans="1:12" x14ac:dyDescent="0.25">
      <c r="A1775" s="4" t="s">
        <v>5903</v>
      </c>
      <c r="B1775" s="5">
        <v>1774</v>
      </c>
      <c r="C1775" s="6">
        <v>40316</v>
      </c>
      <c r="D1775" s="6">
        <v>40178</v>
      </c>
      <c r="E1775" s="4">
        <v>210</v>
      </c>
      <c r="F1775" s="12">
        <v>2466.1</v>
      </c>
      <c r="G1775" s="6">
        <v>39990</v>
      </c>
      <c r="H1775" s="6">
        <v>40177</v>
      </c>
      <c r="I1775" s="4">
        <f t="shared" si="54"/>
        <v>187</v>
      </c>
      <c r="J1775" s="4" t="s">
        <v>1</v>
      </c>
      <c r="K1775" s="4" t="s">
        <v>13</v>
      </c>
      <c r="L1775" s="13">
        <f t="shared" si="55"/>
        <v>1263.4539726027397</v>
      </c>
    </row>
    <row r="1776" spans="1:12" x14ac:dyDescent="0.25">
      <c r="A1776" s="4" t="s">
        <v>5904</v>
      </c>
      <c r="B1776" s="5">
        <v>1775</v>
      </c>
      <c r="C1776" s="6">
        <v>40483</v>
      </c>
      <c r="D1776" s="6">
        <v>40178</v>
      </c>
      <c r="E1776" s="4">
        <v>1</v>
      </c>
      <c r="F1776" s="12">
        <v>-262924.3</v>
      </c>
      <c r="G1776" s="6">
        <v>40081</v>
      </c>
      <c r="H1776" s="6">
        <v>40177</v>
      </c>
      <c r="I1776" s="4">
        <f t="shared" si="54"/>
        <v>96</v>
      </c>
      <c r="J1776" s="4" t="s">
        <v>1</v>
      </c>
      <c r="K1776" s="4" t="s">
        <v>13</v>
      </c>
      <c r="L1776" s="13">
        <f t="shared" si="55"/>
        <v>-69152.692602739728</v>
      </c>
    </row>
    <row r="1777" spans="1:12" x14ac:dyDescent="0.25">
      <c r="A1777" s="4" t="s">
        <v>5905</v>
      </c>
      <c r="B1777" s="5">
        <v>1776</v>
      </c>
      <c r="C1777" s="6">
        <v>40504</v>
      </c>
      <c r="D1777" s="6">
        <v>40178</v>
      </c>
      <c r="E1777" s="4">
        <v>1242</v>
      </c>
      <c r="F1777" s="12">
        <v>86736.8</v>
      </c>
      <c r="G1777" s="6">
        <v>40100</v>
      </c>
      <c r="H1777" s="6">
        <v>40177</v>
      </c>
      <c r="I1777" s="4">
        <f t="shared" si="54"/>
        <v>77</v>
      </c>
      <c r="J1777" s="4" t="s">
        <v>1</v>
      </c>
      <c r="K1777" s="4" t="s">
        <v>13</v>
      </c>
      <c r="L1777" s="13">
        <f t="shared" si="55"/>
        <v>18297.900273972602</v>
      </c>
    </row>
    <row r="1778" spans="1:12" x14ac:dyDescent="0.25">
      <c r="A1778" s="4" t="s">
        <v>5906</v>
      </c>
      <c r="B1778" s="5">
        <v>1777</v>
      </c>
      <c r="C1778" s="6">
        <v>40504</v>
      </c>
      <c r="D1778" s="6">
        <v>40178</v>
      </c>
      <c r="E1778" s="4">
        <v>1243</v>
      </c>
      <c r="F1778" s="12">
        <v>-73023.100000000006</v>
      </c>
      <c r="G1778" s="6">
        <v>40100</v>
      </c>
      <c r="H1778" s="6">
        <v>40177</v>
      </c>
      <c r="I1778" s="4">
        <f t="shared" si="54"/>
        <v>77</v>
      </c>
      <c r="J1778" s="4" t="s">
        <v>1</v>
      </c>
      <c r="K1778" s="4" t="s">
        <v>13</v>
      </c>
      <c r="L1778" s="13">
        <f t="shared" si="55"/>
        <v>-15404.873150684933</v>
      </c>
    </row>
    <row r="1779" spans="1:12" x14ac:dyDescent="0.25">
      <c r="A1779" s="4" t="s">
        <v>5907</v>
      </c>
      <c r="B1779" s="5">
        <v>1778</v>
      </c>
      <c r="C1779" s="6">
        <v>40414</v>
      </c>
      <c r="D1779" s="6">
        <v>40179</v>
      </c>
      <c r="E1779" s="4">
        <v>1</v>
      </c>
      <c r="F1779" s="12">
        <v>-47440.7</v>
      </c>
      <c r="G1779" s="6">
        <v>40009</v>
      </c>
      <c r="H1779" s="6">
        <v>40178</v>
      </c>
      <c r="I1779" s="4">
        <f t="shared" si="54"/>
        <v>169</v>
      </c>
      <c r="J1779" s="4" t="s">
        <v>1</v>
      </c>
      <c r="K1779" s="4" t="s">
        <v>13</v>
      </c>
      <c r="L1779" s="13">
        <f t="shared" si="55"/>
        <v>-21965.693972602738</v>
      </c>
    </row>
    <row r="1780" spans="1:12" x14ac:dyDescent="0.25">
      <c r="A1780" s="4" t="s">
        <v>5908</v>
      </c>
      <c r="B1780" s="5">
        <v>1779</v>
      </c>
      <c r="C1780" s="6">
        <v>40492</v>
      </c>
      <c r="D1780" s="6">
        <v>40179</v>
      </c>
      <c r="E1780" s="4">
        <v>1</v>
      </c>
      <c r="F1780" s="12">
        <v>-131074.4</v>
      </c>
      <c r="G1780" s="6">
        <v>40087</v>
      </c>
      <c r="H1780" s="6">
        <v>40178</v>
      </c>
      <c r="I1780" s="4">
        <f t="shared" si="54"/>
        <v>91</v>
      </c>
      <c r="J1780" s="4" t="s">
        <v>1</v>
      </c>
      <c r="K1780" s="4" t="s">
        <v>13</v>
      </c>
      <c r="L1780" s="13">
        <f t="shared" si="55"/>
        <v>-32678.823013698628</v>
      </c>
    </row>
    <row r="1781" spans="1:12" x14ac:dyDescent="0.25">
      <c r="A1781" s="4" t="s">
        <v>5909</v>
      </c>
      <c r="B1781" s="5">
        <v>1780</v>
      </c>
      <c r="C1781" s="6">
        <v>40424</v>
      </c>
      <c r="D1781" s="6">
        <v>40179</v>
      </c>
      <c r="E1781" s="4">
        <v>1</v>
      </c>
      <c r="F1781" s="12">
        <v>-108314.5</v>
      </c>
      <c r="G1781" s="6">
        <v>40023</v>
      </c>
      <c r="H1781" s="6">
        <v>40178</v>
      </c>
      <c r="I1781" s="4">
        <f t="shared" si="54"/>
        <v>155</v>
      </c>
      <c r="J1781" s="4" t="s">
        <v>1</v>
      </c>
      <c r="K1781" s="4" t="s">
        <v>13</v>
      </c>
      <c r="L1781" s="13">
        <f t="shared" si="55"/>
        <v>-45996.568493150691</v>
      </c>
    </row>
    <row r="1782" spans="1:12" x14ac:dyDescent="0.25">
      <c r="A1782" s="4" t="s">
        <v>5910</v>
      </c>
      <c r="B1782" s="5">
        <v>1781</v>
      </c>
      <c r="C1782" s="6">
        <v>40465</v>
      </c>
      <c r="D1782" s="6">
        <v>40180</v>
      </c>
      <c r="E1782" s="4">
        <v>1</v>
      </c>
      <c r="F1782" s="12">
        <v>-406891.7</v>
      </c>
      <c r="G1782" s="6">
        <v>40175</v>
      </c>
      <c r="H1782" s="6">
        <v>40179</v>
      </c>
      <c r="I1782" s="4">
        <f t="shared" si="54"/>
        <v>4</v>
      </c>
      <c r="J1782" s="4" t="s">
        <v>1</v>
      </c>
      <c r="K1782" s="4" t="s">
        <v>13</v>
      </c>
      <c r="L1782" s="13">
        <f t="shared" si="55"/>
        <v>-4459.0871232876716</v>
      </c>
    </row>
    <row r="1783" spans="1:12" x14ac:dyDescent="0.25">
      <c r="A1783" s="4" t="s">
        <v>5911</v>
      </c>
      <c r="B1783" s="5">
        <v>1782</v>
      </c>
      <c r="C1783" s="6">
        <v>40428</v>
      </c>
      <c r="D1783" s="6">
        <v>40180</v>
      </c>
      <c r="E1783" s="4">
        <v>43</v>
      </c>
      <c r="F1783" s="12">
        <v>77310.2</v>
      </c>
      <c r="G1783" s="6">
        <v>40025</v>
      </c>
      <c r="H1783" s="6">
        <v>40179</v>
      </c>
      <c r="I1783" s="4">
        <f t="shared" si="54"/>
        <v>154</v>
      </c>
      <c r="J1783" s="4" t="s">
        <v>1</v>
      </c>
      <c r="K1783" s="4" t="s">
        <v>13</v>
      </c>
      <c r="L1783" s="13">
        <f t="shared" si="55"/>
        <v>32618.550136986298</v>
      </c>
    </row>
    <row r="1784" spans="1:12" x14ac:dyDescent="0.25">
      <c r="A1784" s="4" t="s">
        <v>5912</v>
      </c>
      <c r="B1784" s="5">
        <v>1783</v>
      </c>
      <c r="C1784" s="6">
        <v>40428</v>
      </c>
      <c r="D1784" s="6">
        <v>40180</v>
      </c>
      <c r="E1784" s="4">
        <v>210</v>
      </c>
      <c r="F1784" s="12">
        <v>-55135.6</v>
      </c>
      <c r="G1784" s="6">
        <v>40025</v>
      </c>
      <c r="H1784" s="6">
        <v>40179</v>
      </c>
      <c r="I1784" s="4">
        <f t="shared" si="54"/>
        <v>154</v>
      </c>
      <c r="J1784" s="4" t="s">
        <v>1</v>
      </c>
      <c r="K1784" s="4" t="s">
        <v>13</v>
      </c>
      <c r="L1784" s="13">
        <f t="shared" si="55"/>
        <v>-23262.691506849318</v>
      </c>
    </row>
    <row r="1785" spans="1:12" x14ac:dyDescent="0.25">
      <c r="A1785" s="4" t="s">
        <v>5913</v>
      </c>
      <c r="B1785" s="5">
        <v>1784</v>
      </c>
      <c r="C1785" s="6">
        <v>40316</v>
      </c>
      <c r="D1785" s="6">
        <v>40181</v>
      </c>
      <c r="E1785" s="4">
        <v>1</v>
      </c>
      <c r="F1785" s="12">
        <v>-29593.599999999999</v>
      </c>
      <c r="G1785" s="6">
        <v>40096</v>
      </c>
      <c r="H1785" s="6">
        <v>40180</v>
      </c>
      <c r="I1785" s="4">
        <f t="shared" si="54"/>
        <v>84</v>
      </c>
      <c r="J1785" s="4" t="s">
        <v>1</v>
      </c>
      <c r="K1785" s="4" t="s">
        <v>13</v>
      </c>
      <c r="L1785" s="13">
        <f t="shared" si="55"/>
        <v>-6810.5819178082193</v>
      </c>
    </row>
    <row r="1786" spans="1:12" x14ac:dyDescent="0.25">
      <c r="A1786" s="4" t="s">
        <v>5914</v>
      </c>
      <c r="B1786" s="5">
        <v>1785</v>
      </c>
      <c r="C1786" s="6">
        <v>40494</v>
      </c>
      <c r="D1786" s="6">
        <v>40182</v>
      </c>
      <c r="E1786" s="4">
        <v>1</v>
      </c>
      <c r="F1786" s="12">
        <v>-101150.8</v>
      </c>
      <c r="G1786" s="6">
        <v>40090</v>
      </c>
      <c r="H1786" s="6">
        <v>40181</v>
      </c>
      <c r="I1786" s="4">
        <f t="shared" si="54"/>
        <v>91</v>
      </c>
      <c r="J1786" s="4" t="s">
        <v>1</v>
      </c>
      <c r="K1786" s="4" t="s">
        <v>13</v>
      </c>
      <c r="L1786" s="13">
        <f t="shared" si="55"/>
        <v>-25218.418630136985</v>
      </c>
    </row>
    <row r="1787" spans="1:12" x14ac:dyDescent="0.25">
      <c r="A1787" s="4" t="s">
        <v>5915</v>
      </c>
      <c r="B1787" s="5">
        <v>1786</v>
      </c>
      <c r="C1787" s="6">
        <v>40189</v>
      </c>
      <c r="D1787" s="6">
        <v>40184</v>
      </c>
      <c r="E1787" s="4">
        <v>43</v>
      </c>
      <c r="F1787" s="12">
        <v>-122.8</v>
      </c>
      <c r="G1787" s="6">
        <v>39780</v>
      </c>
      <c r="H1787" s="6">
        <v>40183</v>
      </c>
      <c r="I1787" s="4">
        <f t="shared" si="54"/>
        <v>403</v>
      </c>
      <c r="J1787" s="4" t="s">
        <v>1</v>
      </c>
      <c r="K1787" s="4" t="s">
        <v>13</v>
      </c>
      <c r="L1787" s="13">
        <f t="shared" si="55"/>
        <v>-135.58465753424656</v>
      </c>
    </row>
    <row r="1788" spans="1:12" x14ac:dyDescent="0.25">
      <c r="A1788" s="4" t="s">
        <v>5916</v>
      </c>
      <c r="B1788" s="5">
        <v>1787</v>
      </c>
      <c r="C1788" s="6">
        <v>40189</v>
      </c>
      <c r="D1788" s="6">
        <v>40184</v>
      </c>
      <c r="E1788" s="4">
        <v>210</v>
      </c>
      <c r="F1788" s="12">
        <v>-6621.8</v>
      </c>
      <c r="G1788" s="6">
        <v>39780</v>
      </c>
      <c r="H1788" s="6">
        <v>40183</v>
      </c>
      <c r="I1788" s="4">
        <f t="shared" si="54"/>
        <v>403</v>
      </c>
      <c r="J1788" s="4" t="s">
        <v>1</v>
      </c>
      <c r="K1788" s="4" t="s">
        <v>13</v>
      </c>
      <c r="L1788" s="13">
        <f t="shared" si="55"/>
        <v>-7311.1928767123291</v>
      </c>
    </row>
    <row r="1789" spans="1:12" x14ac:dyDescent="0.25">
      <c r="A1789" s="4" t="s">
        <v>5917</v>
      </c>
      <c r="B1789" s="5">
        <v>1788</v>
      </c>
      <c r="C1789" s="6">
        <v>40373</v>
      </c>
      <c r="D1789" s="6">
        <v>40184</v>
      </c>
      <c r="E1789" s="4">
        <v>43</v>
      </c>
      <c r="F1789" s="12">
        <v>64071.9</v>
      </c>
      <c r="G1789" s="6">
        <v>39989</v>
      </c>
      <c r="H1789" s="6">
        <v>40183</v>
      </c>
      <c r="I1789" s="4">
        <f t="shared" si="54"/>
        <v>194</v>
      </c>
      <c r="J1789" s="4" t="s">
        <v>1</v>
      </c>
      <c r="K1789" s="4" t="s">
        <v>13</v>
      </c>
      <c r="L1789" s="13">
        <f t="shared" si="55"/>
        <v>34054.653698630143</v>
      </c>
    </row>
    <row r="1790" spans="1:12" x14ac:dyDescent="0.25">
      <c r="A1790" s="4" t="s">
        <v>5918</v>
      </c>
      <c r="B1790" s="5">
        <v>1789</v>
      </c>
      <c r="C1790" s="6">
        <v>40373</v>
      </c>
      <c r="D1790" s="6">
        <v>40184</v>
      </c>
      <c r="E1790" s="4">
        <v>210</v>
      </c>
      <c r="F1790" s="12">
        <v>-61161.5</v>
      </c>
      <c r="G1790" s="6">
        <v>39989</v>
      </c>
      <c r="H1790" s="6">
        <v>40183</v>
      </c>
      <c r="I1790" s="4">
        <f t="shared" si="54"/>
        <v>194</v>
      </c>
      <c r="J1790" s="4" t="s">
        <v>1</v>
      </c>
      <c r="K1790" s="4" t="s">
        <v>13</v>
      </c>
      <c r="L1790" s="13">
        <f t="shared" si="55"/>
        <v>-32507.756164383565</v>
      </c>
    </row>
    <row r="1791" spans="1:12" x14ac:dyDescent="0.25">
      <c r="A1791" s="4" t="s">
        <v>5919</v>
      </c>
      <c r="B1791" s="5">
        <v>1790</v>
      </c>
      <c r="C1791" s="6">
        <v>40497</v>
      </c>
      <c r="D1791" s="6">
        <v>40185</v>
      </c>
      <c r="E1791" s="4">
        <v>1</v>
      </c>
      <c r="F1791" s="12">
        <v>-174602.9</v>
      </c>
      <c r="G1791" s="6">
        <v>40093</v>
      </c>
      <c r="H1791" s="6">
        <v>40184</v>
      </c>
      <c r="I1791" s="4">
        <f t="shared" si="54"/>
        <v>91</v>
      </c>
      <c r="J1791" s="4" t="s">
        <v>1</v>
      </c>
      <c r="K1791" s="4" t="s">
        <v>13</v>
      </c>
      <c r="L1791" s="13">
        <f t="shared" si="55"/>
        <v>-43531.133972602744</v>
      </c>
    </row>
    <row r="1792" spans="1:12" x14ac:dyDescent="0.25">
      <c r="A1792" s="4" t="s">
        <v>5920</v>
      </c>
      <c r="B1792" s="5">
        <v>1791</v>
      </c>
      <c r="C1792" s="6">
        <v>40400</v>
      </c>
      <c r="D1792" s="6">
        <v>40185</v>
      </c>
      <c r="E1792" s="4">
        <v>1</v>
      </c>
      <c r="F1792" s="12">
        <v>-156513.79999999999</v>
      </c>
      <c r="G1792" s="6">
        <v>39996</v>
      </c>
      <c r="H1792" s="6">
        <v>40184</v>
      </c>
      <c r="I1792" s="4">
        <f t="shared" si="54"/>
        <v>188</v>
      </c>
      <c r="J1792" s="4" t="s">
        <v>1</v>
      </c>
      <c r="K1792" s="4" t="s">
        <v>13</v>
      </c>
      <c r="L1792" s="13">
        <f t="shared" si="55"/>
        <v>-80615.327123287672</v>
      </c>
    </row>
    <row r="1793" spans="1:12" x14ac:dyDescent="0.25">
      <c r="A1793" s="4" t="s">
        <v>5921</v>
      </c>
      <c r="B1793" s="5">
        <v>1792</v>
      </c>
      <c r="C1793" s="6">
        <v>40374</v>
      </c>
      <c r="D1793" s="6">
        <v>40185</v>
      </c>
      <c r="E1793" s="4">
        <v>1</v>
      </c>
      <c r="F1793" s="12">
        <v>-56761.8</v>
      </c>
      <c r="G1793" s="6">
        <v>39975</v>
      </c>
      <c r="H1793" s="6">
        <v>40184</v>
      </c>
      <c r="I1793" s="4">
        <f t="shared" si="54"/>
        <v>209</v>
      </c>
      <c r="J1793" s="4" t="s">
        <v>1</v>
      </c>
      <c r="K1793" s="4" t="s">
        <v>13</v>
      </c>
      <c r="L1793" s="13">
        <f t="shared" si="55"/>
        <v>-32501.962191780825</v>
      </c>
    </row>
    <row r="1794" spans="1:12" x14ac:dyDescent="0.25">
      <c r="A1794" s="4" t="s">
        <v>5922</v>
      </c>
      <c r="B1794" s="5">
        <v>1793</v>
      </c>
      <c r="C1794" s="6">
        <v>40498</v>
      </c>
      <c r="D1794" s="6">
        <v>40186</v>
      </c>
      <c r="E1794" s="4">
        <v>1</v>
      </c>
      <c r="F1794" s="12">
        <v>-304623.90000000002</v>
      </c>
      <c r="G1794" s="6">
        <v>40094</v>
      </c>
      <c r="H1794" s="6">
        <v>40185</v>
      </c>
      <c r="I1794" s="4">
        <f t="shared" ref="I1794:I1857" si="56">H1794-G1794</f>
        <v>91</v>
      </c>
      <c r="J1794" s="4" t="s">
        <v>1</v>
      </c>
      <c r="K1794" s="4" t="s">
        <v>13</v>
      </c>
      <c r="L1794" s="13">
        <f t="shared" si="55"/>
        <v>-75947.328493150693</v>
      </c>
    </row>
    <row r="1795" spans="1:12" x14ac:dyDescent="0.25">
      <c r="A1795" s="4" t="s">
        <v>5923</v>
      </c>
      <c r="B1795" s="5">
        <v>1794</v>
      </c>
      <c r="C1795" s="6">
        <v>40499</v>
      </c>
      <c r="D1795" s="6">
        <v>40187</v>
      </c>
      <c r="E1795" s="4">
        <v>43</v>
      </c>
      <c r="F1795" s="12">
        <v>-16077.7</v>
      </c>
      <c r="G1795" s="6">
        <v>40095</v>
      </c>
      <c r="H1795" s="6">
        <v>40186</v>
      </c>
      <c r="I1795" s="4">
        <f t="shared" si="56"/>
        <v>91</v>
      </c>
      <c r="J1795" s="4" t="s">
        <v>0</v>
      </c>
      <c r="K1795" s="4" t="s">
        <v>14</v>
      </c>
      <c r="L1795" s="13">
        <f t="shared" ref="L1795:L1858" si="57">F1795/365*I1795</f>
        <v>-4008.4128767123289</v>
      </c>
    </row>
    <row r="1796" spans="1:12" x14ac:dyDescent="0.25">
      <c r="A1796" s="4" t="s">
        <v>5924</v>
      </c>
      <c r="B1796" s="5">
        <v>1795</v>
      </c>
      <c r="C1796" s="6">
        <v>40499</v>
      </c>
      <c r="D1796" s="6">
        <v>40187</v>
      </c>
      <c r="E1796" s="4">
        <v>210</v>
      </c>
      <c r="F1796" s="12">
        <v>-16833.3</v>
      </c>
      <c r="G1796" s="6">
        <v>40095</v>
      </c>
      <c r="H1796" s="6">
        <v>40186</v>
      </c>
      <c r="I1796" s="4">
        <f t="shared" si="56"/>
        <v>91</v>
      </c>
      <c r="J1796" s="4" t="s">
        <v>0</v>
      </c>
      <c r="K1796" s="4" t="s">
        <v>14</v>
      </c>
      <c r="L1796" s="13">
        <f t="shared" si="57"/>
        <v>-4196.7953424657535</v>
      </c>
    </row>
    <row r="1797" spans="1:12" x14ac:dyDescent="0.25">
      <c r="A1797" s="4" t="s">
        <v>5925</v>
      </c>
      <c r="B1797" s="5">
        <v>1796</v>
      </c>
      <c r="C1797" s="6">
        <v>40470</v>
      </c>
      <c r="D1797" s="6">
        <v>40188</v>
      </c>
      <c r="E1797" s="4">
        <v>1233</v>
      </c>
      <c r="F1797" s="12">
        <v>-40978.400000000001</v>
      </c>
      <c r="G1797" s="6">
        <v>40066</v>
      </c>
      <c r="H1797" s="6">
        <v>40187</v>
      </c>
      <c r="I1797" s="4">
        <f t="shared" si="56"/>
        <v>121</v>
      </c>
      <c r="J1797" s="4" t="s">
        <v>1</v>
      </c>
      <c r="K1797" s="4" t="s">
        <v>13</v>
      </c>
      <c r="L1797" s="13">
        <f t="shared" si="57"/>
        <v>-13584.620273972603</v>
      </c>
    </row>
    <row r="1798" spans="1:12" x14ac:dyDescent="0.25">
      <c r="A1798" s="4" t="s">
        <v>5926</v>
      </c>
      <c r="B1798" s="5">
        <v>1797</v>
      </c>
      <c r="C1798" s="6">
        <v>40470</v>
      </c>
      <c r="D1798" s="6">
        <v>40188</v>
      </c>
      <c r="E1798" s="4">
        <v>1234</v>
      </c>
      <c r="F1798" s="12">
        <v>-75234.5</v>
      </c>
      <c r="G1798" s="6">
        <v>40066</v>
      </c>
      <c r="H1798" s="6">
        <v>40187</v>
      </c>
      <c r="I1798" s="4">
        <f t="shared" si="56"/>
        <v>121</v>
      </c>
      <c r="J1798" s="4" t="s">
        <v>1</v>
      </c>
      <c r="K1798" s="4" t="s">
        <v>13</v>
      </c>
      <c r="L1798" s="13">
        <f t="shared" si="57"/>
        <v>-24940.752054794521</v>
      </c>
    </row>
    <row r="1799" spans="1:12" x14ac:dyDescent="0.25">
      <c r="A1799" s="4" t="s">
        <v>5927</v>
      </c>
      <c r="B1799" s="5">
        <v>1798</v>
      </c>
      <c r="C1799" s="6">
        <v>40396</v>
      </c>
      <c r="D1799" s="6">
        <v>40189</v>
      </c>
      <c r="E1799" s="4">
        <v>43</v>
      </c>
      <c r="F1799" s="12">
        <v>96199.4</v>
      </c>
      <c r="G1799" s="6">
        <v>39996</v>
      </c>
      <c r="H1799" s="6">
        <v>40188</v>
      </c>
      <c r="I1799" s="4">
        <f t="shared" si="56"/>
        <v>192</v>
      </c>
      <c r="J1799" s="4" t="s">
        <v>1</v>
      </c>
      <c r="K1799" s="4" t="s">
        <v>13</v>
      </c>
      <c r="L1799" s="13">
        <f t="shared" si="57"/>
        <v>50603.520000000004</v>
      </c>
    </row>
    <row r="1800" spans="1:12" x14ac:dyDescent="0.25">
      <c r="A1800" s="4" t="s">
        <v>5928</v>
      </c>
      <c r="B1800" s="5">
        <v>1799</v>
      </c>
      <c r="C1800" s="6">
        <v>40396</v>
      </c>
      <c r="D1800" s="6">
        <v>40189</v>
      </c>
      <c r="E1800" s="4">
        <v>210</v>
      </c>
      <c r="F1800" s="12">
        <v>-108614.7</v>
      </c>
      <c r="G1800" s="6">
        <v>39996</v>
      </c>
      <c r="H1800" s="6">
        <v>40188</v>
      </c>
      <c r="I1800" s="4">
        <f t="shared" si="56"/>
        <v>192</v>
      </c>
      <c r="J1800" s="4" t="s">
        <v>1</v>
      </c>
      <c r="K1800" s="4" t="s">
        <v>13</v>
      </c>
      <c r="L1800" s="13">
        <f t="shared" si="57"/>
        <v>-57134.307945205481</v>
      </c>
    </row>
    <row r="1801" spans="1:12" x14ac:dyDescent="0.25">
      <c r="A1801" s="4" t="s">
        <v>5929</v>
      </c>
      <c r="B1801" s="5">
        <v>1800</v>
      </c>
      <c r="C1801" s="6">
        <v>40339</v>
      </c>
      <c r="D1801" s="6">
        <v>40190</v>
      </c>
      <c r="E1801" s="4">
        <v>184</v>
      </c>
      <c r="F1801" s="12">
        <v>-578.4</v>
      </c>
      <c r="G1801" s="6">
        <v>39935</v>
      </c>
      <c r="H1801" s="6">
        <v>40189</v>
      </c>
      <c r="I1801" s="4">
        <f t="shared" si="56"/>
        <v>254</v>
      </c>
      <c r="J1801" s="4" t="s">
        <v>1</v>
      </c>
      <c r="K1801" s="4" t="s">
        <v>13</v>
      </c>
      <c r="L1801" s="13">
        <f t="shared" si="57"/>
        <v>-402.50301369863007</v>
      </c>
    </row>
    <row r="1802" spans="1:12" x14ac:dyDescent="0.25">
      <c r="A1802" s="4" t="s">
        <v>5930</v>
      </c>
      <c r="B1802" s="5">
        <v>1801</v>
      </c>
      <c r="C1802" s="6">
        <v>40339</v>
      </c>
      <c r="D1802" s="6">
        <v>40190</v>
      </c>
      <c r="E1802" s="4">
        <v>210</v>
      </c>
      <c r="F1802" s="12">
        <v>-1577.2</v>
      </c>
      <c r="G1802" s="6">
        <v>39935</v>
      </c>
      <c r="H1802" s="6">
        <v>40189</v>
      </c>
      <c r="I1802" s="4">
        <f t="shared" si="56"/>
        <v>254</v>
      </c>
      <c r="J1802" s="4" t="s">
        <v>1</v>
      </c>
      <c r="K1802" s="4" t="s">
        <v>13</v>
      </c>
      <c r="L1802" s="13">
        <f t="shared" si="57"/>
        <v>-1097.5583561643834</v>
      </c>
    </row>
    <row r="1803" spans="1:12" x14ac:dyDescent="0.25">
      <c r="A1803" s="4" t="s">
        <v>5931</v>
      </c>
      <c r="B1803" s="5">
        <v>1802</v>
      </c>
      <c r="C1803" s="6">
        <v>40339</v>
      </c>
      <c r="D1803" s="6">
        <v>40190</v>
      </c>
      <c r="E1803" s="4">
        <v>187</v>
      </c>
      <c r="F1803" s="12">
        <v>-1119.7</v>
      </c>
      <c r="G1803" s="6">
        <v>39935</v>
      </c>
      <c r="H1803" s="6">
        <v>40189</v>
      </c>
      <c r="I1803" s="4">
        <f t="shared" si="56"/>
        <v>254</v>
      </c>
      <c r="J1803" s="4" t="s">
        <v>1</v>
      </c>
      <c r="K1803" s="4" t="s">
        <v>13</v>
      </c>
      <c r="L1803" s="13">
        <f t="shared" si="57"/>
        <v>-779.18849315068496</v>
      </c>
    </row>
    <row r="1804" spans="1:12" x14ac:dyDescent="0.25">
      <c r="A1804" s="4" t="s">
        <v>5932</v>
      </c>
      <c r="B1804" s="5">
        <v>1803</v>
      </c>
      <c r="C1804" s="6">
        <v>40458</v>
      </c>
      <c r="D1804" s="6">
        <v>40190</v>
      </c>
      <c r="E1804" s="4">
        <v>43</v>
      </c>
      <c r="F1804" s="12">
        <v>-67757.8</v>
      </c>
      <c r="G1804" s="6">
        <v>40050</v>
      </c>
      <c r="H1804" s="6">
        <v>40189</v>
      </c>
      <c r="I1804" s="4">
        <f t="shared" si="56"/>
        <v>139</v>
      </c>
      <c r="J1804" s="4" t="s">
        <v>1</v>
      </c>
      <c r="K1804" s="4" t="s">
        <v>13</v>
      </c>
      <c r="L1804" s="13">
        <f t="shared" si="57"/>
        <v>-25803.655342465754</v>
      </c>
    </row>
    <row r="1805" spans="1:12" x14ac:dyDescent="0.25">
      <c r="A1805" s="4" t="s">
        <v>5933</v>
      </c>
      <c r="B1805" s="5">
        <v>1804</v>
      </c>
      <c r="C1805" s="6">
        <v>40458</v>
      </c>
      <c r="D1805" s="6">
        <v>40190</v>
      </c>
      <c r="E1805" s="4">
        <v>210</v>
      </c>
      <c r="F1805" s="12">
        <v>75000.2</v>
      </c>
      <c r="G1805" s="6">
        <v>40050</v>
      </c>
      <c r="H1805" s="6">
        <v>40189</v>
      </c>
      <c r="I1805" s="4">
        <f t="shared" si="56"/>
        <v>139</v>
      </c>
      <c r="J1805" s="4" t="s">
        <v>1</v>
      </c>
      <c r="K1805" s="4" t="s">
        <v>13</v>
      </c>
      <c r="L1805" s="13">
        <f t="shared" si="57"/>
        <v>28561.719999999998</v>
      </c>
    </row>
    <row r="1806" spans="1:12" x14ac:dyDescent="0.25">
      <c r="A1806" s="4" t="s">
        <v>5934</v>
      </c>
      <c r="B1806" s="5">
        <v>1805</v>
      </c>
      <c r="C1806" s="6">
        <v>40504</v>
      </c>
      <c r="D1806" s="6">
        <v>40192</v>
      </c>
      <c r="E1806" s="4">
        <v>1252</v>
      </c>
      <c r="F1806" s="12">
        <v>133971.29999999999</v>
      </c>
      <c r="G1806" s="6">
        <v>40100</v>
      </c>
      <c r="H1806" s="6">
        <v>40191</v>
      </c>
      <c r="I1806" s="4">
        <f t="shared" si="56"/>
        <v>91</v>
      </c>
      <c r="J1806" s="4" t="s">
        <v>1</v>
      </c>
      <c r="K1806" s="4" t="s">
        <v>13</v>
      </c>
      <c r="L1806" s="13">
        <f t="shared" si="57"/>
        <v>33401.063835616435</v>
      </c>
    </row>
    <row r="1807" spans="1:12" x14ac:dyDescent="0.25">
      <c r="A1807" s="4" t="s">
        <v>5935</v>
      </c>
      <c r="B1807" s="5">
        <v>1806</v>
      </c>
      <c r="C1807" s="6">
        <v>40504</v>
      </c>
      <c r="D1807" s="6">
        <v>40192</v>
      </c>
      <c r="E1807" s="4">
        <v>1253</v>
      </c>
      <c r="F1807" s="12">
        <v>-124084.9</v>
      </c>
      <c r="G1807" s="6">
        <v>40100</v>
      </c>
      <c r="H1807" s="6">
        <v>40191</v>
      </c>
      <c r="I1807" s="4">
        <f t="shared" si="56"/>
        <v>91</v>
      </c>
      <c r="J1807" s="4" t="s">
        <v>1</v>
      </c>
      <c r="K1807" s="4" t="s">
        <v>13</v>
      </c>
      <c r="L1807" s="13">
        <f t="shared" si="57"/>
        <v>-30936.235342465752</v>
      </c>
    </row>
    <row r="1808" spans="1:12" x14ac:dyDescent="0.25">
      <c r="A1808" s="4" t="s">
        <v>5936</v>
      </c>
      <c r="B1808" s="5">
        <v>1807</v>
      </c>
      <c r="C1808" s="6">
        <v>40222</v>
      </c>
      <c r="D1808" s="6">
        <v>40192</v>
      </c>
      <c r="E1808" s="4">
        <v>44</v>
      </c>
      <c r="F1808" s="12">
        <v>-3755010.3</v>
      </c>
      <c r="G1808" s="6">
        <v>40112</v>
      </c>
      <c r="H1808" s="6">
        <v>40191</v>
      </c>
      <c r="I1808" s="4">
        <f t="shared" si="56"/>
        <v>79</v>
      </c>
      <c r="J1808" s="4" t="s">
        <v>1</v>
      </c>
      <c r="K1808" s="4" t="s">
        <v>13</v>
      </c>
      <c r="L1808" s="13">
        <f t="shared" si="57"/>
        <v>-812728.25671232876</v>
      </c>
    </row>
    <row r="1809" spans="1:12" x14ac:dyDescent="0.25">
      <c r="A1809" s="4" t="s">
        <v>5937</v>
      </c>
      <c r="B1809" s="5">
        <v>1808</v>
      </c>
      <c r="C1809" s="6">
        <v>40222</v>
      </c>
      <c r="D1809" s="6">
        <v>40192</v>
      </c>
      <c r="E1809" s="4">
        <v>208</v>
      </c>
      <c r="F1809" s="12">
        <v>-4984817.5</v>
      </c>
      <c r="G1809" s="6">
        <v>40112</v>
      </c>
      <c r="H1809" s="6">
        <v>40191</v>
      </c>
      <c r="I1809" s="4">
        <f t="shared" si="56"/>
        <v>79</v>
      </c>
      <c r="J1809" s="4" t="s">
        <v>1</v>
      </c>
      <c r="K1809" s="4" t="s">
        <v>13</v>
      </c>
      <c r="L1809" s="13">
        <f t="shared" si="57"/>
        <v>-1078905.7054794519</v>
      </c>
    </row>
    <row r="1810" spans="1:12" x14ac:dyDescent="0.25">
      <c r="A1810" s="4" t="s">
        <v>5938</v>
      </c>
      <c r="B1810" s="5">
        <v>1809</v>
      </c>
      <c r="C1810" s="6">
        <v>40340</v>
      </c>
      <c r="D1810" s="6">
        <v>40192</v>
      </c>
      <c r="E1810" s="4">
        <v>1</v>
      </c>
      <c r="F1810" s="12">
        <v>-86400.2</v>
      </c>
      <c r="G1810" s="6">
        <v>39936</v>
      </c>
      <c r="H1810" s="6">
        <v>40191</v>
      </c>
      <c r="I1810" s="4">
        <f t="shared" si="56"/>
        <v>255</v>
      </c>
      <c r="J1810" s="4" t="s">
        <v>1</v>
      </c>
      <c r="K1810" s="4" t="s">
        <v>13</v>
      </c>
      <c r="L1810" s="13">
        <f t="shared" si="57"/>
        <v>-60361.783561643831</v>
      </c>
    </row>
    <row r="1811" spans="1:12" x14ac:dyDescent="0.25">
      <c r="A1811" s="4" t="s">
        <v>5939</v>
      </c>
      <c r="B1811" s="5">
        <v>1810</v>
      </c>
      <c r="C1811" s="6">
        <v>40506</v>
      </c>
      <c r="D1811" s="6">
        <v>40193</v>
      </c>
      <c r="E1811" s="4">
        <v>43</v>
      </c>
      <c r="F1811" s="12">
        <v>71704.7</v>
      </c>
      <c r="G1811" s="6">
        <v>40101</v>
      </c>
      <c r="H1811" s="6">
        <v>40192</v>
      </c>
      <c r="I1811" s="4">
        <f t="shared" si="56"/>
        <v>91</v>
      </c>
      <c r="J1811" s="4" t="s">
        <v>0</v>
      </c>
      <c r="K1811" s="4" t="s">
        <v>14</v>
      </c>
      <c r="L1811" s="13">
        <f t="shared" si="57"/>
        <v>17877.06219178082</v>
      </c>
    </row>
    <row r="1812" spans="1:12" x14ac:dyDescent="0.25">
      <c r="A1812" s="4" t="s">
        <v>5940</v>
      </c>
      <c r="B1812" s="5">
        <v>1811</v>
      </c>
      <c r="C1812" s="6">
        <v>40506</v>
      </c>
      <c r="D1812" s="6">
        <v>40193</v>
      </c>
      <c r="E1812" s="4">
        <v>210</v>
      </c>
      <c r="F1812" s="12">
        <v>-58928.1</v>
      </c>
      <c r="G1812" s="6">
        <v>40101</v>
      </c>
      <c r="H1812" s="6">
        <v>40192</v>
      </c>
      <c r="I1812" s="4">
        <f t="shared" si="56"/>
        <v>91</v>
      </c>
      <c r="J1812" s="4" t="s">
        <v>0</v>
      </c>
      <c r="K1812" s="4" t="s">
        <v>14</v>
      </c>
      <c r="L1812" s="13">
        <f t="shared" si="57"/>
        <v>-14691.663287671232</v>
      </c>
    </row>
    <row r="1813" spans="1:12" x14ac:dyDescent="0.25">
      <c r="A1813" s="4" t="s">
        <v>5941</v>
      </c>
      <c r="B1813" s="5">
        <v>1812</v>
      </c>
      <c r="C1813" s="6">
        <v>40280</v>
      </c>
      <c r="D1813" s="6">
        <v>40193</v>
      </c>
      <c r="E1813" s="4">
        <v>1</v>
      </c>
      <c r="F1813" s="12">
        <v>-33421.800000000003</v>
      </c>
      <c r="G1813" s="6">
        <v>40061</v>
      </c>
      <c r="H1813" s="6">
        <v>40192</v>
      </c>
      <c r="I1813" s="4">
        <f t="shared" si="56"/>
        <v>131</v>
      </c>
      <c r="J1813" s="4" t="s">
        <v>1</v>
      </c>
      <c r="K1813" s="4" t="s">
        <v>13</v>
      </c>
      <c r="L1813" s="13">
        <f t="shared" si="57"/>
        <v>-11995.221369863015</v>
      </c>
    </row>
    <row r="1814" spans="1:12" x14ac:dyDescent="0.25">
      <c r="A1814" s="4" t="s">
        <v>5942</v>
      </c>
      <c r="B1814" s="5">
        <v>1813</v>
      </c>
      <c r="C1814" s="6">
        <v>40409</v>
      </c>
      <c r="D1814" s="6">
        <v>40193</v>
      </c>
      <c r="E1814" s="4">
        <v>1</v>
      </c>
      <c r="F1814" s="12">
        <v>-159887.6</v>
      </c>
      <c r="G1814" s="6">
        <v>40102</v>
      </c>
      <c r="H1814" s="6">
        <v>40192</v>
      </c>
      <c r="I1814" s="4">
        <f t="shared" si="56"/>
        <v>90</v>
      </c>
      <c r="J1814" s="4" t="s">
        <v>1</v>
      </c>
      <c r="K1814" s="4" t="s">
        <v>13</v>
      </c>
      <c r="L1814" s="13">
        <f t="shared" si="57"/>
        <v>-39424.3397260274</v>
      </c>
    </row>
    <row r="1815" spans="1:12" x14ac:dyDescent="0.25">
      <c r="A1815" s="4" t="s">
        <v>5943</v>
      </c>
      <c r="B1815" s="5">
        <v>1814</v>
      </c>
      <c r="C1815" s="6">
        <v>40497</v>
      </c>
      <c r="D1815" s="6">
        <v>40193</v>
      </c>
      <c r="E1815" s="4">
        <v>356</v>
      </c>
      <c r="F1815" s="12">
        <v>-217751.8</v>
      </c>
      <c r="G1815" s="6">
        <v>40096</v>
      </c>
      <c r="H1815" s="6">
        <v>40192</v>
      </c>
      <c r="I1815" s="4">
        <f t="shared" si="56"/>
        <v>96</v>
      </c>
      <c r="J1815" s="4" t="s">
        <v>1</v>
      </c>
      <c r="K1815" s="4" t="s">
        <v>13</v>
      </c>
      <c r="L1815" s="13">
        <f t="shared" si="57"/>
        <v>-57271.706301369864</v>
      </c>
    </row>
    <row r="1816" spans="1:12" x14ac:dyDescent="0.25">
      <c r="A1816" s="4" t="s">
        <v>5944</v>
      </c>
      <c r="B1816" s="5">
        <v>1815</v>
      </c>
      <c r="C1816" s="6">
        <v>40497</v>
      </c>
      <c r="D1816" s="6">
        <v>40193</v>
      </c>
      <c r="E1816" s="4">
        <v>357</v>
      </c>
      <c r="F1816" s="12">
        <v>-53475.5</v>
      </c>
      <c r="G1816" s="6">
        <v>40096</v>
      </c>
      <c r="H1816" s="6">
        <v>40192</v>
      </c>
      <c r="I1816" s="4">
        <f t="shared" si="56"/>
        <v>96</v>
      </c>
      <c r="J1816" s="4" t="s">
        <v>1</v>
      </c>
      <c r="K1816" s="4" t="s">
        <v>13</v>
      </c>
      <c r="L1816" s="13">
        <f t="shared" si="57"/>
        <v>-14064.78904109589</v>
      </c>
    </row>
    <row r="1817" spans="1:12" x14ac:dyDescent="0.25">
      <c r="A1817" s="4" t="s">
        <v>5945</v>
      </c>
      <c r="B1817" s="5">
        <v>1816</v>
      </c>
      <c r="C1817" s="6">
        <v>40506</v>
      </c>
      <c r="D1817" s="6">
        <v>40194</v>
      </c>
      <c r="E1817" s="4">
        <v>1</v>
      </c>
      <c r="F1817" s="12">
        <v>-77518.100000000006</v>
      </c>
      <c r="G1817" s="6">
        <v>40102</v>
      </c>
      <c r="H1817" s="6">
        <v>40193</v>
      </c>
      <c r="I1817" s="4">
        <f t="shared" si="56"/>
        <v>91</v>
      </c>
      <c r="J1817" s="4" t="s">
        <v>1</v>
      </c>
      <c r="K1817" s="4" t="s">
        <v>13</v>
      </c>
      <c r="L1817" s="13">
        <f t="shared" si="57"/>
        <v>-19326.430410958907</v>
      </c>
    </row>
    <row r="1818" spans="1:12" x14ac:dyDescent="0.25">
      <c r="A1818" s="4" t="s">
        <v>5946</v>
      </c>
      <c r="B1818" s="5">
        <v>1817</v>
      </c>
      <c r="C1818" s="6">
        <v>40304</v>
      </c>
      <c r="D1818" s="6">
        <v>40196</v>
      </c>
      <c r="E1818" s="4">
        <v>1265</v>
      </c>
      <c r="F1818" s="12">
        <v>-11677.5</v>
      </c>
      <c r="G1818" s="6">
        <v>40179</v>
      </c>
      <c r="H1818" s="6">
        <v>40195</v>
      </c>
      <c r="I1818" s="4">
        <f t="shared" si="56"/>
        <v>16</v>
      </c>
      <c r="J1818" s="4" t="s">
        <v>0</v>
      </c>
      <c r="K1818" s="4" t="s">
        <v>14</v>
      </c>
      <c r="L1818" s="13">
        <f t="shared" si="57"/>
        <v>-511.89041095890411</v>
      </c>
    </row>
    <row r="1819" spans="1:12" x14ac:dyDescent="0.25">
      <c r="A1819" s="4" t="s">
        <v>5947</v>
      </c>
      <c r="B1819" s="5">
        <v>1818</v>
      </c>
      <c r="C1819" s="6">
        <v>40304</v>
      </c>
      <c r="D1819" s="6">
        <v>40196</v>
      </c>
      <c r="E1819" s="4">
        <v>1266</v>
      </c>
      <c r="F1819" s="12">
        <v>-11766.1</v>
      </c>
      <c r="G1819" s="6">
        <v>40179</v>
      </c>
      <c r="H1819" s="6">
        <v>40195</v>
      </c>
      <c r="I1819" s="4">
        <f t="shared" si="56"/>
        <v>16</v>
      </c>
      <c r="J1819" s="4" t="s">
        <v>0</v>
      </c>
      <c r="K1819" s="4" t="s">
        <v>14</v>
      </c>
      <c r="L1819" s="13">
        <f t="shared" si="57"/>
        <v>-515.77424657534243</v>
      </c>
    </row>
    <row r="1820" spans="1:12" x14ac:dyDescent="0.25">
      <c r="A1820" s="4" t="s">
        <v>5948</v>
      </c>
      <c r="B1820" s="5">
        <v>1819</v>
      </c>
      <c r="C1820" s="6">
        <v>40506</v>
      </c>
      <c r="D1820" s="6">
        <v>40196</v>
      </c>
      <c r="E1820" s="4">
        <v>1233</v>
      </c>
      <c r="F1820" s="12">
        <v>80760.5</v>
      </c>
      <c r="G1820" s="6">
        <v>40101</v>
      </c>
      <c r="H1820" s="6">
        <v>40195</v>
      </c>
      <c r="I1820" s="4">
        <f t="shared" si="56"/>
        <v>94</v>
      </c>
      <c r="J1820" s="4" t="s">
        <v>1</v>
      </c>
      <c r="K1820" s="4" t="s">
        <v>13</v>
      </c>
      <c r="L1820" s="13">
        <f t="shared" si="57"/>
        <v>20798.594520547944</v>
      </c>
    </row>
    <row r="1821" spans="1:12" x14ac:dyDescent="0.25">
      <c r="A1821" s="4" t="s">
        <v>5949</v>
      </c>
      <c r="B1821" s="5">
        <v>1820</v>
      </c>
      <c r="C1821" s="6">
        <v>40506</v>
      </c>
      <c r="D1821" s="6">
        <v>40196</v>
      </c>
      <c r="E1821" s="4">
        <v>1234</v>
      </c>
      <c r="F1821" s="12">
        <v>-64421.7</v>
      </c>
      <c r="G1821" s="6">
        <v>40101</v>
      </c>
      <c r="H1821" s="6">
        <v>40195</v>
      </c>
      <c r="I1821" s="4">
        <f t="shared" si="56"/>
        <v>94</v>
      </c>
      <c r="J1821" s="4" t="s">
        <v>1</v>
      </c>
      <c r="K1821" s="4" t="s">
        <v>13</v>
      </c>
      <c r="L1821" s="13">
        <f t="shared" si="57"/>
        <v>-16590.79397260274</v>
      </c>
    </row>
    <row r="1822" spans="1:12" x14ac:dyDescent="0.25">
      <c r="A1822" s="4" t="s">
        <v>5950</v>
      </c>
      <c r="B1822" s="5">
        <v>1821</v>
      </c>
      <c r="C1822" s="6">
        <v>40512</v>
      </c>
      <c r="D1822" s="6">
        <v>40196</v>
      </c>
      <c r="E1822" s="4">
        <v>43</v>
      </c>
      <c r="F1822" s="12">
        <v>-127478.5</v>
      </c>
      <c r="G1822" s="6">
        <v>40104</v>
      </c>
      <c r="H1822" s="6">
        <v>40195</v>
      </c>
      <c r="I1822" s="4">
        <f t="shared" si="56"/>
        <v>91</v>
      </c>
      <c r="J1822" s="4" t="s">
        <v>1</v>
      </c>
      <c r="K1822" s="4" t="s">
        <v>13</v>
      </c>
      <c r="L1822" s="13">
        <f t="shared" si="57"/>
        <v>-31782.310958904112</v>
      </c>
    </row>
    <row r="1823" spans="1:12" x14ac:dyDescent="0.25">
      <c r="A1823" s="4" t="s">
        <v>5951</v>
      </c>
      <c r="B1823" s="5">
        <v>1822</v>
      </c>
      <c r="C1823" s="6">
        <v>40512</v>
      </c>
      <c r="D1823" s="6">
        <v>40196</v>
      </c>
      <c r="E1823" s="4">
        <v>210</v>
      </c>
      <c r="F1823" s="12">
        <v>123287.6</v>
      </c>
      <c r="G1823" s="6">
        <v>40104</v>
      </c>
      <c r="H1823" s="6">
        <v>40195</v>
      </c>
      <c r="I1823" s="4">
        <f t="shared" si="56"/>
        <v>91</v>
      </c>
      <c r="J1823" s="4" t="s">
        <v>1</v>
      </c>
      <c r="K1823" s="4" t="s">
        <v>13</v>
      </c>
      <c r="L1823" s="13">
        <f t="shared" si="57"/>
        <v>30737.456438356166</v>
      </c>
    </row>
    <row r="1824" spans="1:12" x14ac:dyDescent="0.25">
      <c r="A1824" s="4" t="s">
        <v>5952</v>
      </c>
      <c r="B1824" s="5">
        <v>1823</v>
      </c>
      <c r="C1824" s="6">
        <v>40527</v>
      </c>
      <c r="D1824" s="6">
        <v>40196</v>
      </c>
      <c r="E1824" s="4">
        <v>1250</v>
      </c>
      <c r="F1824" s="12">
        <v>-144245.70000000001</v>
      </c>
      <c r="G1824" s="6">
        <v>40122</v>
      </c>
      <c r="H1824" s="6">
        <v>40195</v>
      </c>
      <c r="I1824" s="4">
        <f t="shared" si="56"/>
        <v>73</v>
      </c>
      <c r="J1824" s="4" t="s">
        <v>1</v>
      </c>
      <c r="K1824" s="4" t="s">
        <v>13</v>
      </c>
      <c r="L1824" s="13">
        <f t="shared" si="57"/>
        <v>-28849.140000000003</v>
      </c>
    </row>
    <row r="1825" spans="1:12" x14ac:dyDescent="0.25">
      <c r="A1825" s="4" t="s">
        <v>5953</v>
      </c>
      <c r="B1825" s="5">
        <v>1824</v>
      </c>
      <c r="C1825" s="6">
        <v>40527</v>
      </c>
      <c r="D1825" s="6">
        <v>40196</v>
      </c>
      <c r="E1825" s="4">
        <v>1251</v>
      </c>
      <c r="F1825" s="12">
        <v>144868.6</v>
      </c>
      <c r="G1825" s="6">
        <v>40122</v>
      </c>
      <c r="H1825" s="6">
        <v>40195</v>
      </c>
      <c r="I1825" s="4">
        <f t="shared" si="56"/>
        <v>73</v>
      </c>
      <c r="J1825" s="4" t="s">
        <v>1</v>
      </c>
      <c r="K1825" s="4" t="s">
        <v>13</v>
      </c>
      <c r="L1825" s="13">
        <f t="shared" si="57"/>
        <v>28973.72</v>
      </c>
    </row>
    <row r="1826" spans="1:12" x14ac:dyDescent="0.25">
      <c r="A1826" s="4" t="s">
        <v>5954</v>
      </c>
      <c r="B1826" s="5">
        <v>1825</v>
      </c>
      <c r="C1826" s="6">
        <v>40388</v>
      </c>
      <c r="D1826" s="6">
        <v>40196</v>
      </c>
      <c r="E1826" s="4">
        <v>1</v>
      </c>
      <c r="F1826" s="12">
        <v>-115956.7</v>
      </c>
      <c r="G1826" s="6">
        <v>39989</v>
      </c>
      <c r="H1826" s="6">
        <v>40195</v>
      </c>
      <c r="I1826" s="4">
        <f t="shared" si="56"/>
        <v>206</v>
      </c>
      <c r="J1826" s="4" t="s">
        <v>1</v>
      </c>
      <c r="K1826" s="4" t="s">
        <v>13</v>
      </c>
      <c r="L1826" s="13">
        <f t="shared" si="57"/>
        <v>-65444.055342465748</v>
      </c>
    </row>
    <row r="1827" spans="1:12" x14ac:dyDescent="0.25">
      <c r="A1827" s="4" t="s">
        <v>5955</v>
      </c>
      <c r="B1827" s="5">
        <v>1826</v>
      </c>
      <c r="C1827" s="6">
        <v>40476</v>
      </c>
      <c r="D1827" s="6">
        <v>40197</v>
      </c>
      <c r="E1827" s="4">
        <v>1</v>
      </c>
      <c r="F1827" s="12">
        <v>-187789.1</v>
      </c>
      <c r="G1827" s="6">
        <v>40072</v>
      </c>
      <c r="H1827" s="6">
        <v>40196</v>
      </c>
      <c r="I1827" s="4">
        <f t="shared" si="56"/>
        <v>124</v>
      </c>
      <c r="J1827" s="4" t="s">
        <v>0</v>
      </c>
      <c r="K1827" s="4" t="s">
        <v>14</v>
      </c>
      <c r="L1827" s="13">
        <f t="shared" si="57"/>
        <v>-63796.84493150685</v>
      </c>
    </row>
    <row r="1828" spans="1:12" x14ac:dyDescent="0.25">
      <c r="A1828" s="4" t="s">
        <v>5956</v>
      </c>
      <c r="B1828" s="5">
        <v>1827</v>
      </c>
      <c r="C1828" s="6">
        <v>40380</v>
      </c>
      <c r="D1828" s="6">
        <v>40197</v>
      </c>
      <c r="E1828" s="4">
        <v>1242</v>
      </c>
      <c r="F1828" s="12">
        <v>42610.6</v>
      </c>
      <c r="G1828" s="6">
        <v>39978</v>
      </c>
      <c r="H1828" s="6">
        <v>40196</v>
      </c>
      <c r="I1828" s="4">
        <f t="shared" si="56"/>
        <v>218</v>
      </c>
      <c r="J1828" s="4" t="s">
        <v>1</v>
      </c>
      <c r="K1828" s="4" t="s">
        <v>13</v>
      </c>
      <c r="L1828" s="13">
        <f t="shared" si="57"/>
        <v>25449.618630136985</v>
      </c>
    </row>
    <row r="1829" spans="1:12" x14ac:dyDescent="0.25">
      <c r="A1829" s="4" t="s">
        <v>5957</v>
      </c>
      <c r="B1829" s="5">
        <v>1828</v>
      </c>
      <c r="C1829" s="6">
        <v>40380</v>
      </c>
      <c r="D1829" s="6">
        <v>40197</v>
      </c>
      <c r="E1829" s="4">
        <v>1243</v>
      </c>
      <c r="F1829" s="12">
        <v>-34996.5</v>
      </c>
      <c r="G1829" s="6">
        <v>39978</v>
      </c>
      <c r="H1829" s="6">
        <v>40196</v>
      </c>
      <c r="I1829" s="4">
        <f t="shared" si="56"/>
        <v>218</v>
      </c>
      <c r="J1829" s="4" t="s">
        <v>1</v>
      </c>
      <c r="K1829" s="4" t="s">
        <v>13</v>
      </c>
      <c r="L1829" s="13">
        <f t="shared" si="57"/>
        <v>-20902.019178082192</v>
      </c>
    </row>
    <row r="1830" spans="1:12" x14ac:dyDescent="0.25">
      <c r="A1830" s="4" t="s">
        <v>5958</v>
      </c>
      <c r="B1830" s="5">
        <v>1829</v>
      </c>
      <c r="C1830" s="6">
        <v>40504</v>
      </c>
      <c r="D1830" s="6">
        <v>40198</v>
      </c>
      <c r="E1830" s="4">
        <v>1250</v>
      </c>
      <c r="F1830" s="12">
        <v>81058.5</v>
      </c>
      <c r="G1830" s="6">
        <v>40094</v>
      </c>
      <c r="H1830" s="6">
        <v>40197</v>
      </c>
      <c r="I1830" s="4">
        <f t="shared" si="56"/>
        <v>103</v>
      </c>
      <c r="J1830" s="4" t="s">
        <v>1</v>
      </c>
      <c r="K1830" s="4" t="s">
        <v>13</v>
      </c>
      <c r="L1830" s="13">
        <f t="shared" si="57"/>
        <v>22874.042465753424</v>
      </c>
    </row>
    <row r="1831" spans="1:12" x14ac:dyDescent="0.25">
      <c r="A1831" s="4" t="s">
        <v>5959</v>
      </c>
      <c r="B1831" s="5">
        <v>1830</v>
      </c>
      <c r="C1831" s="6">
        <v>40504</v>
      </c>
      <c r="D1831" s="6">
        <v>40198</v>
      </c>
      <c r="E1831" s="4">
        <v>1251</v>
      </c>
      <c r="F1831" s="12">
        <v>-62514.6</v>
      </c>
      <c r="G1831" s="6">
        <v>40094</v>
      </c>
      <c r="H1831" s="6">
        <v>40197</v>
      </c>
      <c r="I1831" s="4">
        <f t="shared" si="56"/>
        <v>103</v>
      </c>
      <c r="J1831" s="4" t="s">
        <v>1</v>
      </c>
      <c r="K1831" s="4" t="s">
        <v>13</v>
      </c>
      <c r="L1831" s="13">
        <f t="shared" si="57"/>
        <v>-17641.106301369862</v>
      </c>
    </row>
    <row r="1832" spans="1:12" x14ac:dyDescent="0.25">
      <c r="A1832" s="4" t="s">
        <v>5960</v>
      </c>
      <c r="B1832" s="5">
        <v>1831</v>
      </c>
      <c r="C1832" s="6">
        <v>40414</v>
      </c>
      <c r="D1832" s="6">
        <v>40198</v>
      </c>
      <c r="E1832" s="4">
        <v>1250</v>
      </c>
      <c r="F1832" s="12">
        <v>50417.5</v>
      </c>
      <c r="G1832" s="6">
        <v>40012</v>
      </c>
      <c r="H1832" s="6">
        <v>40197</v>
      </c>
      <c r="I1832" s="4">
        <f t="shared" si="56"/>
        <v>185</v>
      </c>
      <c r="J1832" s="4" t="s">
        <v>1</v>
      </c>
      <c r="K1832" s="4" t="s">
        <v>13</v>
      </c>
      <c r="L1832" s="13">
        <f t="shared" si="57"/>
        <v>25554.075342465756</v>
      </c>
    </row>
    <row r="1833" spans="1:12" x14ac:dyDescent="0.25">
      <c r="A1833" s="4" t="s">
        <v>5961</v>
      </c>
      <c r="B1833" s="5">
        <v>1832</v>
      </c>
      <c r="C1833" s="6">
        <v>40414</v>
      </c>
      <c r="D1833" s="6">
        <v>40198</v>
      </c>
      <c r="E1833" s="4">
        <v>1251</v>
      </c>
      <c r="F1833" s="12">
        <v>-41500.300000000003</v>
      </c>
      <c r="G1833" s="6">
        <v>40012</v>
      </c>
      <c r="H1833" s="6">
        <v>40197</v>
      </c>
      <c r="I1833" s="4">
        <f t="shared" si="56"/>
        <v>185</v>
      </c>
      <c r="J1833" s="4" t="s">
        <v>1</v>
      </c>
      <c r="K1833" s="4" t="s">
        <v>13</v>
      </c>
      <c r="L1833" s="13">
        <f t="shared" si="57"/>
        <v>-21034.398630136988</v>
      </c>
    </row>
    <row r="1834" spans="1:12" x14ac:dyDescent="0.25">
      <c r="A1834" s="4" t="s">
        <v>5962</v>
      </c>
      <c r="B1834" s="5">
        <v>1833</v>
      </c>
      <c r="C1834" s="6">
        <v>40415</v>
      </c>
      <c r="D1834" s="6">
        <v>40199</v>
      </c>
      <c r="E1834" s="4">
        <v>1</v>
      </c>
      <c r="F1834" s="12">
        <v>-195893.2</v>
      </c>
      <c r="G1834" s="6">
        <v>40101</v>
      </c>
      <c r="H1834" s="6">
        <v>40198</v>
      </c>
      <c r="I1834" s="4">
        <f t="shared" si="56"/>
        <v>97</v>
      </c>
      <c r="J1834" s="4" t="s">
        <v>1</v>
      </c>
      <c r="K1834" s="4" t="s">
        <v>13</v>
      </c>
      <c r="L1834" s="13">
        <f t="shared" si="57"/>
        <v>-52059.288767123282</v>
      </c>
    </row>
    <row r="1835" spans="1:12" x14ac:dyDescent="0.25">
      <c r="A1835" s="4" t="s">
        <v>5963</v>
      </c>
      <c r="B1835" s="5">
        <v>1834</v>
      </c>
      <c r="C1835" s="6">
        <v>40359</v>
      </c>
      <c r="D1835" s="6">
        <v>40200</v>
      </c>
      <c r="E1835" s="4">
        <v>1</v>
      </c>
      <c r="F1835" s="12">
        <v>-68573.7</v>
      </c>
      <c r="G1835" s="6">
        <v>39974</v>
      </c>
      <c r="H1835" s="6">
        <v>40199</v>
      </c>
      <c r="I1835" s="4">
        <f t="shared" si="56"/>
        <v>225</v>
      </c>
      <c r="J1835" s="4" t="s">
        <v>0</v>
      </c>
      <c r="K1835" s="4" t="s">
        <v>14</v>
      </c>
      <c r="L1835" s="13">
        <f t="shared" si="57"/>
        <v>-42271.458904109582</v>
      </c>
    </row>
    <row r="1836" spans="1:12" x14ac:dyDescent="0.25">
      <c r="A1836" s="4" t="s">
        <v>5964</v>
      </c>
      <c r="B1836" s="5">
        <v>1835</v>
      </c>
      <c r="C1836" s="6">
        <v>40514</v>
      </c>
      <c r="D1836" s="6">
        <v>40200</v>
      </c>
      <c r="E1836" s="4">
        <v>43</v>
      </c>
      <c r="F1836" s="12">
        <v>-87202.9</v>
      </c>
      <c r="G1836" s="6">
        <v>40108</v>
      </c>
      <c r="H1836" s="6">
        <v>40199</v>
      </c>
      <c r="I1836" s="4">
        <f t="shared" si="56"/>
        <v>91</v>
      </c>
      <c r="J1836" s="4" t="s">
        <v>1</v>
      </c>
      <c r="K1836" s="4" t="s">
        <v>13</v>
      </c>
      <c r="L1836" s="13">
        <f t="shared" si="57"/>
        <v>-21740.996986301368</v>
      </c>
    </row>
    <row r="1837" spans="1:12" x14ac:dyDescent="0.25">
      <c r="A1837" s="4" t="s">
        <v>5965</v>
      </c>
      <c r="B1837" s="5">
        <v>1836</v>
      </c>
      <c r="C1837" s="6">
        <v>40514</v>
      </c>
      <c r="D1837" s="6">
        <v>40200</v>
      </c>
      <c r="E1837" s="4">
        <v>210</v>
      </c>
      <c r="F1837" s="12">
        <v>-18000.3</v>
      </c>
      <c r="G1837" s="6">
        <v>40108</v>
      </c>
      <c r="H1837" s="6">
        <v>40199</v>
      </c>
      <c r="I1837" s="4">
        <f t="shared" si="56"/>
        <v>91</v>
      </c>
      <c r="J1837" s="4" t="s">
        <v>1</v>
      </c>
      <c r="K1837" s="4" t="s">
        <v>13</v>
      </c>
      <c r="L1837" s="13">
        <f t="shared" si="57"/>
        <v>-4487.7460273972601</v>
      </c>
    </row>
    <row r="1838" spans="1:12" x14ac:dyDescent="0.25">
      <c r="A1838" s="4" t="s">
        <v>5966</v>
      </c>
      <c r="B1838" s="5">
        <v>1837</v>
      </c>
      <c r="C1838" s="6">
        <v>40578</v>
      </c>
      <c r="D1838" s="6">
        <v>40200</v>
      </c>
      <c r="E1838" s="4">
        <v>1</v>
      </c>
      <c r="F1838" s="12">
        <v>-603588.9</v>
      </c>
      <c r="G1838" s="6">
        <v>40171</v>
      </c>
      <c r="H1838" s="6">
        <v>40199</v>
      </c>
      <c r="I1838" s="4">
        <f t="shared" si="56"/>
        <v>28</v>
      </c>
      <c r="J1838" s="4" t="s">
        <v>1</v>
      </c>
      <c r="K1838" s="4" t="s">
        <v>13</v>
      </c>
      <c r="L1838" s="13">
        <f t="shared" si="57"/>
        <v>-46302.710136986301</v>
      </c>
    </row>
    <row r="1839" spans="1:12" x14ac:dyDescent="0.25">
      <c r="A1839" s="4" t="s">
        <v>5967</v>
      </c>
      <c r="B1839" s="5">
        <v>1838</v>
      </c>
      <c r="C1839" s="6">
        <v>40511</v>
      </c>
      <c r="D1839" s="6">
        <v>40200</v>
      </c>
      <c r="E1839" s="4">
        <v>1226</v>
      </c>
      <c r="F1839" s="12">
        <v>-55776.800000000003</v>
      </c>
      <c r="G1839" s="6">
        <v>40108</v>
      </c>
      <c r="H1839" s="6">
        <v>40199</v>
      </c>
      <c r="I1839" s="4">
        <f t="shared" si="56"/>
        <v>91</v>
      </c>
      <c r="J1839" s="4" t="s">
        <v>1</v>
      </c>
      <c r="K1839" s="4" t="s">
        <v>13</v>
      </c>
      <c r="L1839" s="13">
        <f t="shared" si="57"/>
        <v>-13905.996712328768</v>
      </c>
    </row>
    <row r="1840" spans="1:12" x14ac:dyDescent="0.25">
      <c r="A1840" s="4" t="s">
        <v>5968</v>
      </c>
      <c r="B1840" s="5">
        <v>1839</v>
      </c>
      <c r="C1840" s="6">
        <v>40511</v>
      </c>
      <c r="D1840" s="6">
        <v>40200</v>
      </c>
      <c r="E1840" s="4">
        <v>1227</v>
      </c>
      <c r="F1840" s="12">
        <v>-50610.7</v>
      </c>
      <c r="G1840" s="6">
        <v>40108</v>
      </c>
      <c r="H1840" s="6">
        <v>40199</v>
      </c>
      <c r="I1840" s="4">
        <f t="shared" si="56"/>
        <v>91</v>
      </c>
      <c r="J1840" s="4" t="s">
        <v>1</v>
      </c>
      <c r="K1840" s="4" t="s">
        <v>13</v>
      </c>
      <c r="L1840" s="13">
        <f t="shared" si="57"/>
        <v>-12618.0101369863</v>
      </c>
    </row>
    <row r="1841" spans="1:12" x14ac:dyDescent="0.25">
      <c r="A1841" s="4" t="s">
        <v>5969</v>
      </c>
      <c r="B1841" s="5">
        <v>1840</v>
      </c>
      <c r="C1841" s="6">
        <v>40445</v>
      </c>
      <c r="D1841" s="6">
        <v>40202</v>
      </c>
      <c r="E1841" s="4">
        <v>1</v>
      </c>
      <c r="F1841" s="12">
        <v>-94833.5</v>
      </c>
      <c r="G1841" s="6">
        <v>40045</v>
      </c>
      <c r="H1841" s="6">
        <v>40201</v>
      </c>
      <c r="I1841" s="4">
        <f t="shared" si="56"/>
        <v>156</v>
      </c>
      <c r="J1841" s="4" t="s">
        <v>1</v>
      </c>
      <c r="K1841" s="4" t="s">
        <v>13</v>
      </c>
      <c r="L1841" s="13">
        <f t="shared" si="57"/>
        <v>-40531.57808219178</v>
      </c>
    </row>
    <row r="1842" spans="1:12" x14ac:dyDescent="0.25">
      <c r="A1842" s="4" t="s">
        <v>5970</v>
      </c>
      <c r="B1842" s="5">
        <v>1841</v>
      </c>
      <c r="C1842" s="6">
        <v>40527</v>
      </c>
      <c r="D1842" s="6">
        <v>40203</v>
      </c>
      <c r="E1842" s="4">
        <v>1265</v>
      </c>
      <c r="F1842" s="12">
        <v>-115449.60000000001</v>
      </c>
      <c r="G1842" s="6">
        <v>40122</v>
      </c>
      <c r="H1842" s="6">
        <v>40202</v>
      </c>
      <c r="I1842" s="4">
        <f t="shared" si="56"/>
        <v>80</v>
      </c>
      <c r="J1842" s="4" t="s">
        <v>0</v>
      </c>
      <c r="K1842" s="4" t="s">
        <v>14</v>
      </c>
      <c r="L1842" s="13">
        <f t="shared" si="57"/>
        <v>-25304.021917808222</v>
      </c>
    </row>
    <row r="1843" spans="1:12" x14ac:dyDescent="0.25">
      <c r="A1843" s="4" t="s">
        <v>5971</v>
      </c>
      <c r="B1843" s="5">
        <v>1842</v>
      </c>
      <c r="C1843" s="6">
        <v>40527</v>
      </c>
      <c r="D1843" s="6">
        <v>40203</v>
      </c>
      <c r="E1843" s="4">
        <v>1266</v>
      </c>
      <c r="F1843" s="12">
        <v>61853.8</v>
      </c>
      <c r="G1843" s="6">
        <v>40122</v>
      </c>
      <c r="H1843" s="6">
        <v>40202</v>
      </c>
      <c r="I1843" s="4">
        <f t="shared" si="56"/>
        <v>80</v>
      </c>
      <c r="J1843" s="4" t="s">
        <v>0</v>
      </c>
      <c r="K1843" s="4" t="s">
        <v>14</v>
      </c>
      <c r="L1843" s="13">
        <f t="shared" si="57"/>
        <v>13556.997260273973</v>
      </c>
    </row>
    <row r="1844" spans="1:12" x14ac:dyDescent="0.25">
      <c r="A1844" s="4" t="s">
        <v>5972</v>
      </c>
      <c r="B1844" s="5">
        <v>1843</v>
      </c>
      <c r="C1844" s="6">
        <v>40513</v>
      </c>
      <c r="D1844" s="6">
        <v>40203</v>
      </c>
      <c r="E1844" s="4">
        <v>43</v>
      </c>
      <c r="F1844" s="12">
        <v>97317</v>
      </c>
      <c r="G1844" s="6">
        <v>40111</v>
      </c>
      <c r="H1844" s="6">
        <v>40202</v>
      </c>
      <c r="I1844" s="4">
        <f t="shared" si="56"/>
        <v>91</v>
      </c>
      <c r="J1844" s="4" t="s">
        <v>1</v>
      </c>
      <c r="K1844" s="4" t="s">
        <v>13</v>
      </c>
      <c r="L1844" s="13">
        <f t="shared" si="57"/>
        <v>24262.594520547944</v>
      </c>
    </row>
    <row r="1845" spans="1:12" x14ac:dyDescent="0.25">
      <c r="A1845" s="4" t="s">
        <v>5973</v>
      </c>
      <c r="B1845" s="5">
        <v>1844</v>
      </c>
      <c r="C1845" s="6">
        <v>40513</v>
      </c>
      <c r="D1845" s="6">
        <v>40203</v>
      </c>
      <c r="E1845" s="4">
        <v>210</v>
      </c>
      <c r="F1845" s="12">
        <v>-63965.4</v>
      </c>
      <c r="G1845" s="6">
        <v>40111</v>
      </c>
      <c r="H1845" s="6">
        <v>40202</v>
      </c>
      <c r="I1845" s="4">
        <f t="shared" si="56"/>
        <v>91</v>
      </c>
      <c r="J1845" s="4" t="s">
        <v>1</v>
      </c>
      <c r="K1845" s="4" t="s">
        <v>13</v>
      </c>
      <c r="L1845" s="13">
        <f t="shared" si="57"/>
        <v>-15947.538082191781</v>
      </c>
    </row>
    <row r="1846" spans="1:12" x14ac:dyDescent="0.25">
      <c r="A1846" s="4" t="s">
        <v>5974</v>
      </c>
      <c r="B1846" s="5">
        <v>1845</v>
      </c>
      <c r="C1846" s="6">
        <v>40459</v>
      </c>
      <c r="D1846" s="6">
        <v>40203</v>
      </c>
      <c r="E1846" s="4">
        <v>1</v>
      </c>
      <c r="F1846" s="12">
        <v>-62556.3</v>
      </c>
      <c r="G1846" s="6">
        <v>40050</v>
      </c>
      <c r="H1846" s="6">
        <v>40202</v>
      </c>
      <c r="I1846" s="4">
        <f t="shared" si="56"/>
        <v>152</v>
      </c>
      <c r="J1846" s="4" t="s">
        <v>1</v>
      </c>
      <c r="K1846" s="4" t="s">
        <v>13</v>
      </c>
      <c r="L1846" s="13">
        <f t="shared" si="57"/>
        <v>-26050.842739726028</v>
      </c>
    </row>
    <row r="1847" spans="1:12" x14ac:dyDescent="0.25">
      <c r="A1847" s="4" t="s">
        <v>5975</v>
      </c>
      <c r="B1847" s="5">
        <v>1846</v>
      </c>
      <c r="C1847" s="6">
        <v>40515</v>
      </c>
      <c r="D1847" s="6">
        <v>40204</v>
      </c>
      <c r="E1847" s="4">
        <v>1</v>
      </c>
      <c r="F1847" s="12">
        <v>-243974.6</v>
      </c>
      <c r="G1847" s="6">
        <v>40111</v>
      </c>
      <c r="H1847" s="6">
        <v>40203</v>
      </c>
      <c r="I1847" s="4">
        <f t="shared" si="56"/>
        <v>92</v>
      </c>
      <c r="J1847" s="4" t="s">
        <v>1</v>
      </c>
      <c r="K1847" s="4" t="s">
        <v>13</v>
      </c>
      <c r="L1847" s="13">
        <f t="shared" si="57"/>
        <v>-61494.96767123288</v>
      </c>
    </row>
    <row r="1848" spans="1:12" x14ac:dyDescent="0.25">
      <c r="A1848" s="4" t="s">
        <v>5976</v>
      </c>
      <c r="B1848" s="5">
        <v>1847</v>
      </c>
      <c r="C1848" s="6">
        <v>40278</v>
      </c>
      <c r="D1848" s="6">
        <v>40204</v>
      </c>
      <c r="E1848" s="4">
        <v>1</v>
      </c>
      <c r="F1848" s="12">
        <v>-39695.9</v>
      </c>
      <c r="G1848" s="6">
        <v>40036</v>
      </c>
      <c r="H1848" s="6">
        <v>40203</v>
      </c>
      <c r="I1848" s="4">
        <f t="shared" si="56"/>
        <v>167</v>
      </c>
      <c r="J1848" s="4" t="s">
        <v>1</v>
      </c>
      <c r="K1848" s="4" t="s">
        <v>13</v>
      </c>
      <c r="L1848" s="13">
        <f t="shared" si="57"/>
        <v>-18162.233698630138</v>
      </c>
    </row>
    <row r="1849" spans="1:12" x14ac:dyDescent="0.25">
      <c r="A1849" s="4" t="s">
        <v>5977</v>
      </c>
      <c r="B1849" s="5">
        <v>1848</v>
      </c>
      <c r="C1849" s="6">
        <v>40256</v>
      </c>
      <c r="D1849" s="6">
        <v>40204</v>
      </c>
      <c r="E1849" s="4">
        <v>1224</v>
      </c>
      <c r="F1849" s="12">
        <v>-20809.099999999999</v>
      </c>
      <c r="G1849" s="6">
        <v>40081</v>
      </c>
      <c r="H1849" s="6">
        <v>40203</v>
      </c>
      <c r="I1849" s="4">
        <f t="shared" si="56"/>
        <v>122</v>
      </c>
      <c r="J1849" s="4" t="s">
        <v>1</v>
      </c>
      <c r="K1849" s="4" t="s">
        <v>13</v>
      </c>
      <c r="L1849" s="13">
        <f t="shared" si="57"/>
        <v>-6955.3704109589044</v>
      </c>
    </row>
    <row r="1850" spans="1:12" x14ac:dyDescent="0.25">
      <c r="A1850" s="4" t="s">
        <v>5978</v>
      </c>
      <c r="B1850" s="5">
        <v>1849</v>
      </c>
      <c r="C1850" s="6">
        <v>40256</v>
      </c>
      <c r="D1850" s="6">
        <v>40204</v>
      </c>
      <c r="E1850" s="4">
        <v>1225</v>
      </c>
      <c r="F1850" s="12">
        <v>-13296.6</v>
      </c>
      <c r="G1850" s="6">
        <v>40081</v>
      </c>
      <c r="H1850" s="6">
        <v>40203</v>
      </c>
      <c r="I1850" s="4">
        <f t="shared" si="56"/>
        <v>122</v>
      </c>
      <c r="J1850" s="4" t="s">
        <v>1</v>
      </c>
      <c r="K1850" s="4" t="s">
        <v>13</v>
      </c>
      <c r="L1850" s="13">
        <f t="shared" si="57"/>
        <v>-4444.3430136986299</v>
      </c>
    </row>
    <row r="1851" spans="1:12" x14ac:dyDescent="0.25">
      <c r="A1851" s="4" t="s">
        <v>5979</v>
      </c>
      <c r="B1851" s="5">
        <v>1850</v>
      </c>
      <c r="C1851" s="6">
        <v>40522</v>
      </c>
      <c r="D1851" s="6">
        <v>40205</v>
      </c>
      <c r="E1851" s="4">
        <v>43</v>
      </c>
      <c r="F1851" s="12">
        <v>1192877.2</v>
      </c>
      <c r="G1851" s="6">
        <v>40118</v>
      </c>
      <c r="H1851" s="6">
        <v>40204</v>
      </c>
      <c r="I1851" s="4">
        <f t="shared" si="56"/>
        <v>86</v>
      </c>
      <c r="J1851" s="4" t="s">
        <v>0</v>
      </c>
      <c r="K1851" s="4" t="s">
        <v>14</v>
      </c>
      <c r="L1851" s="13">
        <f t="shared" si="57"/>
        <v>281061.47726027394</v>
      </c>
    </row>
    <row r="1852" spans="1:12" x14ac:dyDescent="0.25">
      <c r="A1852" s="4" t="s">
        <v>5980</v>
      </c>
      <c r="B1852" s="5">
        <v>1851</v>
      </c>
      <c r="C1852" s="6">
        <v>40522</v>
      </c>
      <c r="D1852" s="6">
        <v>40205</v>
      </c>
      <c r="E1852" s="4">
        <v>210</v>
      </c>
      <c r="F1852" s="12">
        <v>-1020447.9</v>
      </c>
      <c r="G1852" s="6">
        <v>40118</v>
      </c>
      <c r="H1852" s="6">
        <v>40204</v>
      </c>
      <c r="I1852" s="4">
        <f t="shared" si="56"/>
        <v>86</v>
      </c>
      <c r="J1852" s="4" t="s">
        <v>0</v>
      </c>
      <c r="K1852" s="4" t="s">
        <v>14</v>
      </c>
      <c r="L1852" s="13">
        <f t="shared" si="57"/>
        <v>-240434.29972602738</v>
      </c>
    </row>
    <row r="1853" spans="1:12" x14ac:dyDescent="0.25">
      <c r="A1853" s="4" t="s">
        <v>5981</v>
      </c>
      <c r="B1853" s="5">
        <v>1852</v>
      </c>
      <c r="C1853" s="6">
        <v>40504</v>
      </c>
      <c r="D1853" s="6">
        <v>40205</v>
      </c>
      <c r="E1853" s="4">
        <v>1254</v>
      </c>
      <c r="F1853" s="12">
        <v>-81582.100000000006</v>
      </c>
      <c r="G1853" s="6">
        <v>40100</v>
      </c>
      <c r="H1853" s="6">
        <v>40204</v>
      </c>
      <c r="I1853" s="4">
        <f t="shared" si="56"/>
        <v>104</v>
      </c>
      <c r="J1853" s="4" t="s">
        <v>1</v>
      </c>
      <c r="K1853" s="4" t="s">
        <v>13</v>
      </c>
      <c r="L1853" s="13">
        <f t="shared" si="57"/>
        <v>-23245.310684931508</v>
      </c>
    </row>
    <row r="1854" spans="1:12" x14ac:dyDescent="0.25">
      <c r="A1854" s="4" t="s">
        <v>5982</v>
      </c>
      <c r="B1854" s="5">
        <v>1853</v>
      </c>
      <c r="C1854" s="6">
        <v>40504</v>
      </c>
      <c r="D1854" s="6">
        <v>40205</v>
      </c>
      <c r="E1854" s="4">
        <v>1255</v>
      </c>
      <c r="F1854" s="12">
        <v>88608.8</v>
      </c>
      <c r="G1854" s="6">
        <v>40100</v>
      </c>
      <c r="H1854" s="6">
        <v>40204</v>
      </c>
      <c r="I1854" s="4">
        <f t="shared" si="56"/>
        <v>104</v>
      </c>
      <c r="J1854" s="4" t="s">
        <v>1</v>
      </c>
      <c r="K1854" s="4" t="s">
        <v>13</v>
      </c>
      <c r="L1854" s="13">
        <f t="shared" si="57"/>
        <v>25247.438904109589</v>
      </c>
    </row>
    <row r="1855" spans="1:12" x14ac:dyDescent="0.25">
      <c r="A1855" s="4" t="s">
        <v>5983</v>
      </c>
      <c r="B1855" s="5">
        <v>1854</v>
      </c>
      <c r="C1855" s="6">
        <v>40532</v>
      </c>
      <c r="D1855" s="6">
        <v>40205</v>
      </c>
      <c r="E1855" s="4">
        <v>1</v>
      </c>
      <c r="F1855" s="12">
        <v>-100201.4</v>
      </c>
      <c r="G1855" s="6">
        <v>40122</v>
      </c>
      <c r="H1855" s="6">
        <v>40204</v>
      </c>
      <c r="I1855" s="4">
        <f t="shared" si="56"/>
        <v>82</v>
      </c>
      <c r="J1855" s="4" t="s">
        <v>1</v>
      </c>
      <c r="K1855" s="4" t="s">
        <v>13</v>
      </c>
      <c r="L1855" s="13">
        <f t="shared" si="57"/>
        <v>-22510.999452054795</v>
      </c>
    </row>
    <row r="1856" spans="1:12" x14ac:dyDescent="0.25">
      <c r="A1856" s="4" t="s">
        <v>5984</v>
      </c>
      <c r="B1856" s="5">
        <v>1855</v>
      </c>
      <c r="C1856" s="6">
        <v>40470</v>
      </c>
      <c r="D1856" s="6">
        <v>40205</v>
      </c>
      <c r="E1856" s="4">
        <v>172</v>
      </c>
      <c r="F1856" s="12">
        <v>-43936</v>
      </c>
      <c r="G1856" s="6">
        <v>40061</v>
      </c>
      <c r="H1856" s="6">
        <v>40204</v>
      </c>
      <c r="I1856" s="4">
        <f t="shared" si="56"/>
        <v>143</v>
      </c>
      <c r="J1856" s="4" t="s">
        <v>1</v>
      </c>
      <c r="K1856" s="4" t="s">
        <v>13</v>
      </c>
      <c r="L1856" s="13">
        <f t="shared" si="57"/>
        <v>-17213.282191780821</v>
      </c>
    </row>
    <row r="1857" spans="1:12" x14ac:dyDescent="0.25">
      <c r="A1857" s="4" t="s">
        <v>5985</v>
      </c>
      <c r="B1857" s="5">
        <v>1856</v>
      </c>
      <c r="C1857" s="6">
        <v>40372</v>
      </c>
      <c r="D1857" s="6">
        <v>40206</v>
      </c>
      <c r="E1857" s="4">
        <v>1</v>
      </c>
      <c r="F1857" s="12">
        <v>-100815.3</v>
      </c>
      <c r="G1857" s="6">
        <v>39970</v>
      </c>
      <c r="H1857" s="6">
        <v>40205</v>
      </c>
      <c r="I1857" s="4">
        <f t="shared" si="56"/>
        <v>235</v>
      </c>
      <c r="J1857" s="4" t="s">
        <v>1</v>
      </c>
      <c r="K1857" s="4" t="s">
        <v>13</v>
      </c>
      <c r="L1857" s="13">
        <f t="shared" si="57"/>
        <v>-64908.480821917808</v>
      </c>
    </row>
    <row r="1858" spans="1:12" x14ac:dyDescent="0.25">
      <c r="A1858" s="4" t="s">
        <v>5986</v>
      </c>
      <c r="B1858" s="5">
        <v>1857</v>
      </c>
      <c r="C1858" s="6">
        <v>40518</v>
      </c>
      <c r="D1858" s="6">
        <v>40206</v>
      </c>
      <c r="E1858" s="4">
        <v>1</v>
      </c>
      <c r="F1858" s="12">
        <v>-107172.4</v>
      </c>
      <c r="G1858" s="6">
        <v>40114</v>
      </c>
      <c r="H1858" s="6">
        <v>40205</v>
      </c>
      <c r="I1858" s="4">
        <f t="shared" ref="I1858:I1921" si="58">H1858-G1858</f>
        <v>91</v>
      </c>
      <c r="J1858" s="4" t="s">
        <v>1</v>
      </c>
      <c r="K1858" s="4" t="s">
        <v>13</v>
      </c>
      <c r="L1858" s="13">
        <f t="shared" si="57"/>
        <v>-26719.694246575342</v>
      </c>
    </row>
    <row r="1859" spans="1:12" x14ac:dyDescent="0.25">
      <c r="A1859" s="4" t="s">
        <v>5987</v>
      </c>
      <c r="B1859" s="5">
        <v>1858</v>
      </c>
      <c r="C1859" s="6">
        <v>40518</v>
      </c>
      <c r="D1859" s="6">
        <v>40206</v>
      </c>
      <c r="E1859" s="4">
        <v>1</v>
      </c>
      <c r="F1859" s="12">
        <v>-100514.9</v>
      </c>
      <c r="G1859" s="6">
        <v>40114</v>
      </c>
      <c r="H1859" s="6">
        <v>40205</v>
      </c>
      <c r="I1859" s="4">
        <f t="shared" si="58"/>
        <v>91</v>
      </c>
      <c r="J1859" s="4" t="s">
        <v>1</v>
      </c>
      <c r="K1859" s="4" t="s">
        <v>13</v>
      </c>
      <c r="L1859" s="13">
        <f t="shared" ref="L1859:L1922" si="59">F1859/365*I1859</f>
        <v>-25059.879178082188</v>
      </c>
    </row>
    <row r="1860" spans="1:12" x14ac:dyDescent="0.25">
      <c r="A1860" s="4" t="s">
        <v>5988</v>
      </c>
      <c r="B1860" s="5">
        <v>1859</v>
      </c>
      <c r="C1860" s="6">
        <v>40374</v>
      </c>
      <c r="D1860" s="6">
        <v>40206</v>
      </c>
      <c r="E1860" s="4">
        <v>1</v>
      </c>
      <c r="F1860" s="12">
        <v>-87.3</v>
      </c>
      <c r="G1860" s="6">
        <v>40004</v>
      </c>
      <c r="H1860" s="6">
        <v>40205</v>
      </c>
      <c r="I1860" s="4">
        <f t="shared" si="58"/>
        <v>201</v>
      </c>
      <c r="J1860" s="4" t="s">
        <v>1</v>
      </c>
      <c r="K1860" s="4" t="s">
        <v>13</v>
      </c>
      <c r="L1860" s="13">
        <f t="shared" si="59"/>
        <v>-48.074794520547947</v>
      </c>
    </row>
    <row r="1861" spans="1:12" x14ac:dyDescent="0.25">
      <c r="A1861" s="4" t="s">
        <v>5989</v>
      </c>
      <c r="B1861" s="5">
        <v>1860</v>
      </c>
      <c r="C1861" s="6">
        <v>40380</v>
      </c>
      <c r="D1861" s="6">
        <v>40206</v>
      </c>
      <c r="E1861" s="4">
        <v>43</v>
      </c>
      <c r="F1861" s="12">
        <v>-88350.6</v>
      </c>
      <c r="G1861" s="6">
        <v>39975</v>
      </c>
      <c r="H1861" s="6">
        <v>40205</v>
      </c>
      <c r="I1861" s="4">
        <f t="shared" si="58"/>
        <v>230</v>
      </c>
      <c r="J1861" s="4" t="s">
        <v>1</v>
      </c>
      <c r="K1861" s="4" t="s">
        <v>13</v>
      </c>
      <c r="L1861" s="13">
        <f t="shared" si="59"/>
        <v>-55672.980821917808</v>
      </c>
    </row>
    <row r="1862" spans="1:12" x14ac:dyDescent="0.25">
      <c r="A1862" s="4" t="s">
        <v>5990</v>
      </c>
      <c r="B1862" s="5">
        <v>1861</v>
      </c>
      <c r="C1862" s="6">
        <v>40380</v>
      </c>
      <c r="D1862" s="6">
        <v>40206</v>
      </c>
      <c r="E1862" s="4">
        <v>210</v>
      </c>
      <c r="F1862" s="12">
        <v>-10210.299999999999</v>
      </c>
      <c r="G1862" s="6">
        <v>39975</v>
      </c>
      <c r="H1862" s="6">
        <v>40205</v>
      </c>
      <c r="I1862" s="4">
        <f t="shared" si="58"/>
        <v>230</v>
      </c>
      <c r="J1862" s="4" t="s">
        <v>1</v>
      </c>
      <c r="K1862" s="4" t="s">
        <v>13</v>
      </c>
      <c r="L1862" s="13">
        <f t="shared" si="59"/>
        <v>-6433.8876712328765</v>
      </c>
    </row>
    <row r="1863" spans="1:12" x14ac:dyDescent="0.25">
      <c r="A1863" s="4" t="s">
        <v>5991</v>
      </c>
      <c r="B1863" s="5">
        <v>1862</v>
      </c>
      <c r="C1863" s="6">
        <v>40456</v>
      </c>
      <c r="D1863" s="6">
        <v>40207</v>
      </c>
      <c r="E1863" s="4">
        <v>1</v>
      </c>
      <c r="F1863" s="12">
        <v>-190128</v>
      </c>
      <c r="G1863" s="6">
        <v>40052</v>
      </c>
      <c r="H1863" s="6">
        <v>40206</v>
      </c>
      <c r="I1863" s="4">
        <f t="shared" si="58"/>
        <v>154</v>
      </c>
      <c r="J1863" s="4" t="s">
        <v>0</v>
      </c>
      <c r="K1863" s="4" t="s">
        <v>14</v>
      </c>
      <c r="L1863" s="13">
        <f t="shared" si="59"/>
        <v>-80218.389041095885</v>
      </c>
    </row>
    <row r="1864" spans="1:12" x14ac:dyDescent="0.25">
      <c r="A1864" s="4" t="s">
        <v>5992</v>
      </c>
      <c r="B1864" s="5">
        <v>1863</v>
      </c>
      <c r="C1864" s="6">
        <v>40518</v>
      </c>
      <c r="D1864" s="6">
        <v>40207</v>
      </c>
      <c r="E1864" s="4">
        <v>1</v>
      </c>
      <c r="F1864" s="12">
        <v>-59760.6</v>
      </c>
      <c r="G1864" s="6">
        <v>40115</v>
      </c>
      <c r="H1864" s="6">
        <v>40206</v>
      </c>
      <c r="I1864" s="4">
        <f t="shared" si="58"/>
        <v>91</v>
      </c>
      <c r="J1864" s="4" t="s">
        <v>1</v>
      </c>
      <c r="K1864" s="4" t="s">
        <v>13</v>
      </c>
      <c r="L1864" s="13">
        <f t="shared" si="59"/>
        <v>-14899.218082191779</v>
      </c>
    </row>
    <row r="1865" spans="1:12" x14ac:dyDescent="0.25">
      <c r="A1865" s="4" t="s">
        <v>5993</v>
      </c>
      <c r="B1865" s="5">
        <v>1864</v>
      </c>
      <c r="C1865" s="6">
        <v>40519</v>
      </c>
      <c r="D1865" s="6">
        <v>40208</v>
      </c>
      <c r="E1865" s="4">
        <v>43</v>
      </c>
      <c r="F1865" s="12">
        <v>18342.599999999999</v>
      </c>
      <c r="G1865" s="6">
        <v>40116</v>
      </c>
      <c r="H1865" s="6">
        <v>40207</v>
      </c>
      <c r="I1865" s="4">
        <f t="shared" si="58"/>
        <v>91</v>
      </c>
      <c r="J1865" s="4" t="s">
        <v>0</v>
      </c>
      <c r="K1865" s="4" t="s">
        <v>14</v>
      </c>
      <c r="L1865" s="13">
        <f t="shared" si="59"/>
        <v>4573.086575342465</v>
      </c>
    </row>
    <row r="1866" spans="1:12" x14ac:dyDescent="0.25">
      <c r="A1866" s="4" t="s">
        <v>5994</v>
      </c>
      <c r="B1866" s="5">
        <v>1865</v>
      </c>
      <c r="C1866" s="6">
        <v>40519</v>
      </c>
      <c r="D1866" s="6">
        <v>40208</v>
      </c>
      <c r="E1866" s="4">
        <v>210</v>
      </c>
      <c r="F1866" s="12">
        <v>-228360.1</v>
      </c>
      <c r="G1866" s="6">
        <v>40116</v>
      </c>
      <c r="H1866" s="6">
        <v>40207</v>
      </c>
      <c r="I1866" s="4">
        <f t="shared" si="58"/>
        <v>91</v>
      </c>
      <c r="J1866" s="4" t="s">
        <v>0</v>
      </c>
      <c r="K1866" s="4" t="s">
        <v>14</v>
      </c>
      <c r="L1866" s="13">
        <f t="shared" si="59"/>
        <v>-56933.613972602747</v>
      </c>
    </row>
    <row r="1867" spans="1:12" x14ac:dyDescent="0.25">
      <c r="A1867" s="4" t="s">
        <v>5995</v>
      </c>
      <c r="B1867" s="5">
        <v>1866</v>
      </c>
      <c r="C1867" s="6">
        <v>40337</v>
      </c>
      <c r="D1867" s="6">
        <v>40208</v>
      </c>
      <c r="E1867" s="4">
        <v>43</v>
      </c>
      <c r="F1867" s="12">
        <v>33358</v>
      </c>
      <c r="G1867" s="6">
        <v>39929</v>
      </c>
      <c r="H1867" s="6">
        <v>40207</v>
      </c>
      <c r="I1867" s="4">
        <f t="shared" si="58"/>
        <v>278</v>
      </c>
      <c r="J1867" s="4" t="s">
        <v>1</v>
      </c>
      <c r="K1867" s="4" t="s">
        <v>13</v>
      </c>
      <c r="L1867" s="13">
        <f t="shared" si="59"/>
        <v>25406.915068493148</v>
      </c>
    </row>
    <row r="1868" spans="1:12" x14ac:dyDescent="0.25">
      <c r="A1868" s="4" t="s">
        <v>5996</v>
      </c>
      <c r="B1868" s="5">
        <v>1867</v>
      </c>
      <c r="C1868" s="6">
        <v>40337</v>
      </c>
      <c r="D1868" s="6">
        <v>40208</v>
      </c>
      <c r="E1868" s="4">
        <v>210</v>
      </c>
      <c r="F1868" s="12">
        <v>-26085.7</v>
      </c>
      <c r="G1868" s="6">
        <v>39929</v>
      </c>
      <c r="H1868" s="6">
        <v>40207</v>
      </c>
      <c r="I1868" s="4">
        <f t="shared" si="58"/>
        <v>278</v>
      </c>
      <c r="J1868" s="4" t="s">
        <v>1</v>
      </c>
      <c r="K1868" s="4" t="s">
        <v>13</v>
      </c>
      <c r="L1868" s="13">
        <f t="shared" si="59"/>
        <v>-19868.012602739727</v>
      </c>
    </row>
    <row r="1869" spans="1:12" x14ac:dyDescent="0.25">
      <c r="A1869" s="4" t="s">
        <v>5997</v>
      </c>
      <c r="B1869" s="5">
        <v>1868</v>
      </c>
      <c r="C1869" s="6">
        <v>40521</v>
      </c>
      <c r="D1869" s="6">
        <v>40209</v>
      </c>
      <c r="E1869" s="4">
        <v>1</v>
      </c>
      <c r="F1869" s="12">
        <v>-138447.5</v>
      </c>
      <c r="G1869" s="6">
        <v>40117</v>
      </c>
      <c r="H1869" s="6">
        <v>40208</v>
      </c>
      <c r="I1869" s="4">
        <f t="shared" si="58"/>
        <v>91</v>
      </c>
      <c r="J1869" s="4" t="s">
        <v>0</v>
      </c>
      <c r="K1869" s="4" t="s">
        <v>14</v>
      </c>
      <c r="L1869" s="13">
        <f t="shared" si="59"/>
        <v>-34517.047945205479</v>
      </c>
    </row>
    <row r="1870" spans="1:12" x14ac:dyDescent="0.25">
      <c r="A1870" s="4" t="s">
        <v>5998</v>
      </c>
      <c r="B1870" s="5">
        <v>1869</v>
      </c>
      <c r="C1870" s="6">
        <v>40521</v>
      </c>
      <c r="D1870" s="6">
        <v>40209</v>
      </c>
      <c r="E1870" s="4">
        <v>1</v>
      </c>
      <c r="F1870" s="12">
        <v>-66082.600000000006</v>
      </c>
      <c r="G1870" s="6">
        <v>40117</v>
      </c>
      <c r="H1870" s="6">
        <v>40208</v>
      </c>
      <c r="I1870" s="4">
        <f t="shared" si="58"/>
        <v>91</v>
      </c>
      <c r="J1870" s="4" t="s">
        <v>1</v>
      </c>
      <c r="K1870" s="4" t="s">
        <v>13</v>
      </c>
      <c r="L1870" s="13">
        <f t="shared" si="59"/>
        <v>-16475.387945205483</v>
      </c>
    </row>
    <row r="1871" spans="1:12" x14ac:dyDescent="0.25">
      <c r="A1871" s="4" t="s">
        <v>5999</v>
      </c>
      <c r="B1871" s="5">
        <v>1870</v>
      </c>
      <c r="C1871" s="6">
        <v>40519</v>
      </c>
      <c r="D1871" s="6">
        <v>40210</v>
      </c>
      <c r="E1871" s="4">
        <v>1</v>
      </c>
      <c r="F1871" s="12">
        <v>-139128.4</v>
      </c>
      <c r="G1871" s="6">
        <v>40114</v>
      </c>
      <c r="H1871" s="6">
        <v>40209</v>
      </c>
      <c r="I1871" s="4">
        <f t="shared" si="58"/>
        <v>95</v>
      </c>
      <c r="J1871" s="4" t="s">
        <v>0</v>
      </c>
      <c r="K1871" s="4" t="s">
        <v>14</v>
      </c>
      <c r="L1871" s="13">
        <f t="shared" si="59"/>
        <v>-36211.501369863014</v>
      </c>
    </row>
    <row r="1872" spans="1:12" x14ac:dyDescent="0.25">
      <c r="A1872" s="4" t="s">
        <v>6000</v>
      </c>
      <c r="B1872" s="5">
        <v>1871</v>
      </c>
      <c r="C1872" s="6">
        <v>40511</v>
      </c>
      <c r="D1872" s="6">
        <v>40210</v>
      </c>
      <c r="E1872" s="4">
        <v>43</v>
      </c>
      <c r="F1872" s="12">
        <v>4242.8</v>
      </c>
      <c r="G1872" s="6">
        <v>40107</v>
      </c>
      <c r="H1872" s="6">
        <v>40209</v>
      </c>
      <c r="I1872" s="4">
        <f t="shared" si="58"/>
        <v>102</v>
      </c>
      <c r="J1872" s="4" t="s">
        <v>0</v>
      </c>
      <c r="K1872" s="4" t="s">
        <v>14</v>
      </c>
      <c r="L1872" s="13">
        <f t="shared" si="59"/>
        <v>1185.6591780821918</v>
      </c>
    </row>
    <row r="1873" spans="1:12" x14ac:dyDescent="0.25">
      <c r="A1873" s="4" t="s">
        <v>6001</v>
      </c>
      <c r="B1873" s="5">
        <v>1872</v>
      </c>
      <c r="C1873" s="6">
        <v>40511</v>
      </c>
      <c r="D1873" s="6">
        <v>40210</v>
      </c>
      <c r="E1873" s="4">
        <v>210</v>
      </c>
      <c r="F1873" s="12">
        <v>-58828.6</v>
      </c>
      <c r="G1873" s="6">
        <v>40107</v>
      </c>
      <c r="H1873" s="6">
        <v>40209</v>
      </c>
      <c r="I1873" s="4">
        <f t="shared" si="58"/>
        <v>102</v>
      </c>
      <c r="J1873" s="4" t="s">
        <v>0</v>
      </c>
      <c r="K1873" s="4" t="s">
        <v>14</v>
      </c>
      <c r="L1873" s="13">
        <f t="shared" si="59"/>
        <v>-16439.77315068493</v>
      </c>
    </row>
    <row r="1874" spans="1:12" x14ac:dyDescent="0.25">
      <c r="A1874" s="4" t="s">
        <v>6002</v>
      </c>
      <c r="B1874" s="5">
        <v>1873</v>
      </c>
      <c r="C1874" s="6">
        <v>40526</v>
      </c>
      <c r="D1874" s="6">
        <v>40210</v>
      </c>
      <c r="E1874" s="4">
        <v>1</v>
      </c>
      <c r="F1874" s="12">
        <v>-81996.800000000003</v>
      </c>
      <c r="G1874" s="6">
        <v>40118</v>
      </c>
      <c r="H1874" s="6">
        <v>40209</v>
      </c>
      <c r="I1874" s="4">
        <f t="shared" si="58"/>
        <v>91</v>
      </c>
      <c r="J1874" s="4" t="s">
        <v>1</v>
      </c>
      <c r="K1874" s="4" t="s">
        <v>13</v>
      </c>
      <c r="L1874" s="13">
        <f t="shared" si="59"/>
        <v>-20443.037808219178</v>
      </c>
    </row>
    <row r="1875" spans="1:12" x14ac:dyDescent="0.25">
      <c r="A1875" s="4" t="s">
        <v>6003</v>
      </c>
      <c r="B1875" s="5">
        <v>1874</v>
      </c>
      <c r="C1875" s="6">
        <v>40415</v>
      </c>
      <c r="D1875" s="6">
        <v>40210</v>
      </c>
      <c r="E1875" s="4">
        <v>43</v>
      </c>
      <c r="F1875" s="12">
        <v>-58959.7</v>
      </c>
      <c r="G1875" s="6">
        <v>40009</v>
      </c>
      <c r="H1875" s="6">
        <v>40209</v>
      </c>
      <c r="I1875" s="4">
        <f t="shared" si="58"/>
        <v>200</v>
      </c>
      <c r="J1875" s="4" t="s">
        <v>1</v>
      </c>
      <c r="K1875" s="4" t="s">
        <v>13</v>
      </c>
      <c r="L1875" s="13">
        <f t="shared" si="59"/>
        <v>-32306.684931506847</v>
      </c>
    </row>
    <row r="1876" spans="1:12" x14ac:dyDescent="0.25">
      <c r="A1876" s="4" t="s">
        <v>6004</v>
      </c>
      <c r="B1876" s="5">
        <v>1875</v>
      </c>
      <c r="C1876" s="6">
        <v>40415</v>
      </c>
      <c r="D1876" s="6">
        <v>40210</v>
      </c>
      <c r="E1876" s="4">
        <v>210</v>
      </c>
      <c r="F1876" s="12">
        <v>2354.3000000000002</v>
      </c>
      <c r="G1876" s="6">
        <v>40009</v>
      </c>
      <c r="H1876" s="6">
        <v>40209</v>
      </c>
      <c r="I1876" s="4">
        <f t="shared" si="58"/>
        <v>200</v>
      </c>
      <c r="J1876" s="4" t="s">
        <v>1</v>
      </c>
      <c r="K1876" s="4" t="s">
        <v>13</v>
      </c>
      <c r="L1876" s="13">
        <f t="shared" si="59"/>
        <v>1290.027397260274</v>
      </c>
    </row>
    <row r="1877" spans="1:12" x14ac:dyDescent="0.25">
      <c r="A1877" s="4" t="s">
        <v>6005</v>
      </c>
      <c r="B1877" s="5">
        <v>1876</v>
      </c>
      <c r="C1877" s="6">
        <v>40308</v>
      </c>
      <c r="D1877" s="6">
        <v>40211</v>
      </c>
      <c r="E1877" s="4">
        <v>1</v>
      </c>
      <c r="F1877" s="12">
        <v>-36891.1</v>
      </c>
      <c r="G1877" s="6">
        <v>40190</v>
      </c>
      <c r="H1877" s="6">
        <v>40210</v>
      </c>
      <c r="I1877" s="4">
        <f t="shared" si="58"/>
        <v>20</v>
      </c>
      <c r="J1877" s="4" t="s">
        <v>1</v>
      </c>
      <c r="K1877" s="4" t="s">
        <v>13</v>
      </c>
      <c r="L1877" s="13">
        <f t="shared" si="59"/>
        <v>-2021.4301369863015</v>
      </c>
    </row>
    <row r="1878" spans="1:12" x14ac:dyDescent="0.25">
      <c r="A1878" s="4" t="s">
        <v>6006</v>
      </c>
      <c r="B1878" s="5">
        <v>1877</v>
      </c>
      <c r="C1878" s="6">
        <v>40389</v>
      </c>
      <c r="D1878" s="6">
        <v>40211</v>
      </c>
      <c r="E1878" s="4">
        <v>1256</v>
      </c>
      <c r="F1878" s="12">
        <v>-34891.800000000003</v>
      </c>
      <c r="G1878" s="6">
        <v>39989</v>
      </c>
      <c r="H1878" s="6">
        <v>40210</v>
      </c>
      <c r="I1878" s="4">
        <f t="shared" si="58"/>
        <v>221</v>
      </c>
      <c r="J1878" s="4" t="s">
        <v>1</v>
      </c>
      <c r="K1878" s="4" t="s">
        <v>13</v>
      </c>
      <c r="L1878" s="13">
        <f t="shared" si="59"/>
        <v>-21126.267945205484</v>
      </c>
    </row>
    <row r="1879" spans="1:12" x14ac:dyDescent="0.25">
      <c r="A1879" s="4" t="s">
        <v>6007</v>
      </c>
      <c r="B1879" s="5">
        <v>1878</v>
      </c>
      <c r="C1879" s="6">
        <v>40389</v>
      </c>
      <c r="D1879" s="6">
        <v>40211</v>
      </c>
      <c r="E1879" s="4">
        <v>1257</v>
      </c>
      <c r="F1879" s="12">
        <v>52984.1</v>
      </c>
      <c r="G1879" s="6">
        <v>39989</v>
      </c>
      <c r="H1879" s="6">
        <v>40210</v>
      </c>
      <c r="I1879" s="4">
        <f t="shared" si="58"/>
        <v>221</v>
      </c>
      <c r="J1879" s="4" t="s">
        <v>1</v>
      </c>
      <c r="K1879" s="4" t="s">
        <v>13</v>
      </c>
      <c r="L1879" s="13">
        <f t="shared" si="59"/>
        <v>32080.783835616439</v>
      </c>
    </row>
    <row r="1880" spans="1:12" x14ac:dyDescent="0.25">
      <c r="A1880" s="4" t="s">
        <v>6008</v>
      </c>
      <c r="B1880" s="5">
        <v>1879</v>
      </c>
      <c r="C1880" s="6">
        <v>40472</v>
      </c>
      <c r="D1880" s="6">
        <v>40211</v>
      </c>
      <c r="E1880" s="4">
        <v>43</v>
      </c>
      <c r="F1880" s="12">
        <v>517310.7</v>
      </c>
      <c r="G1880" s="6">
        <v>40069</v>
      </c>
      <c r="H1880" s="6">
        <v>40210</v>
      </c>
      <c r="I1880" s="4">
        <f t="shared" si="58"/>
        <v>141</v>
      </c>
      <c r="J1880" s="4" t="s">
        <v>1</v>
      </c>
      <c r="K1880" s="4" t="s">
        <v>13</v>
      </c>
      <c r="L1880" s="13">
        <f t="shared" si="59"/>
        <v>199837.83205479453</v>
      </c>
    </row>
    <row r="1881" spans="1:12" x14ac:dyDescent="0.25">
      <c r="A1881" s="4" t="s">
        <v>6009</v>
      </c>
      <c r="B1881" s="5">
        <v>1880</v>
      </c>
      <c r="C1881" s="6">
        <v>40472</v>
      </c>
      <c r="D1881" s="6">
        <v>40211</v>
      </c>
      <c r="E1881" s="4">
        <v>210</v>
      </c>
      <c r="F1881" s="12">
        <v>-738856.7</v>
      </c>
      <c r="G1881" s="6">
        <v>40069</v>
      </c>
      <c r="H1881" s="6">
        <v>40210</v>
      </c>
      <c r="I1881" s="4">
        <f t="shared" si="58"/>
        <v>141</v>
      </c>
      <c r="J1881" s="4" t="s">
        <v>1</v>
      </c>
      <c r="K1881" s="4" t="s">
        <v>13</v>
      </c>
      <c r="L1881" s="13">
        <f t="shared" si="59"/>
        <v>-285421.35534246574</v>
      </c>
    </row>
    <row r="1882" spans="1:12" x14ac:dyDescent="0.25">
      <c r="A1882" s="4" t="s">
        <v>6010</v>
      </c>
      <c r="B1882" s="5">
        <v>1881</v>
      </c>
      <c r="C1882" s="6">
        <v>40438</v>
      </c>
      <c r="D1882" s="6">
        <v>40212</v>
      </c>
      <c r="E1882" s="4">
        <v>1250</v>
      </c>
      <c r="F1882" s="12">
        <v>41278.699999999997</v>
      </c>
      <c r="G1882" s="6">
        <v>40032</v>
      </c>
      <c r="H1882" s="6">
        <v>40211</v>
      </c>
      <c r="I1882" s="4">
        <f t="shared" si="58"/>
        <v>179</v>
      </c>
      <c r="J1882" s="4" t="s">
        <v>1</v>
      </c>
      <c r="K1882" s="4" t="s">
        <v>13</v>
      </c>
      <c r="L1882" s="13">
        <f t="shared" si="59"/>
        <v>20243.526849315065</v>
      </c>
    </row>
    <row r="1883" spans="1:12" x14ac:dyDescent="0.25">
      <c r="A1883" s="4" t="s">
        <v>6011</v>
      </c>
      <c r="B1883" s="5">
        <v>1882</v>
      </c>
      <c r="C1883" s="6">
        <v>40438</v>
      </c>
      <c r="D1883" s="6">
        <v>40212</v>
      </c>
      <c r="E1883" s="4">
        <v>1251</v>
      </c>
      <c r="F1883" s="12">
        <v>-37789</v>
      </c>
      <c r="G1883" s="6">
        <v>40032</v>
      </c>
      <c r="H1883" s="6">
        <v>40211</v>
      </c>
      <c r="I1883" s="4">
        <f t="shared" si="58"/>
        <v>179</v>
      </c>
      <c r="J1883" s="4" t="s">
        <v>1</v>
      </c>
      <c r="K1883" s="4" t="s">
        <v>13</v>
      </c>
      <c r="L1883" s="13">
        <f t="shared" si="59"/>
        <v>-18532.139726027395</v>
      </c>
    </row>
    <row r="1884" spans="1:12" x14ac:dyDescent="0.25">
      <c r="A1884" s="4" t="s">
        <v>6012</v>
      </c>
      <c r="B1884" s="5">
        <v>1883</v>
      </c>
      <c r="C1884" s="6">
        <v>40575</v>
      </c>
      <c r="D1884" s="6">
        <v>40212</v>
      </c>
      <c r="E1884" s="4">
        <v>43</v>
      </c>
      <c r="F1884" s="12">
        <v>-475027.5</v>
      </c>
      <c r="G1884" s="6">
        <v>40170</v>
      </c>
      <c r="H1884" s="6">
        <v>40211</v>
      </c>
      <c r="I1884" s="4">
        <f t="shared" si="58"/>
        <v>41</v>
      </c>
      <c r="J1884" s="4" t="s">
        <v>1</v>
      </c>
      <c r="K1884" s="4" t="s">
        <v>13</v>
      </c>
      <c r="L1884" s="13">
        <f t="shared" si="59"/>
        <v>-53359.253424657531</v>
      </c>
    </row>
    <row r="1885" spans="1:12" x14ac:dyDescent="0.25">
      <c r="A1885" s="4" t="s">
        <v>6013</v>
      </c>
      <c r="B1885" s="5">
        <v>1884</v>
      </c>
      <c r="C1885" s="6">
        <v>40575</v>
      </c>
      <c r="D1885" s="6">
        <v>40212</v>
      </c>
      <c r="E1885" s="4">
        <v>210</v>
      </c>
      <c r="F1885" s="12">
        <v>-184161.5</v>
      </c>
      <c r="G1885" s="6">
        <v>40170</v>
      </c>
      <c r="H1885" s="6">
        <v>40211</v>
      </c>
      <c r="I1885" s="4">
        <f t="shared" si="58"/>
        <v>41</v>
      </c>
      <c r="J1885" s="4" t="s">
        <v>1</v>
      </c>
      <c r="K1885" s="4" t="s">
        <v>13</v>
      </c>
      <c r="L1885" s="13">
        <f t="shared" si="59"/>
        <v>-20686.634246575341</v>
      </c>
    </row>
    <row r="1886" spans="1:12" x14ac:dyDescent="0.25">
      <c r="A1886" s="4" t="s">
        <v>6014</v>
      </c>
      <c r="B1886" s="5">
        <v>1885</v>
      </c>
      <c r="C1886" s="6">
        <v>40476</v>
      </c>
      <c r="D1886" s="6">
        <v>40212</v>
      </c>
      <c r="E1886" s="4">
        <v>43</v>
      </c>
      <c r="F1886" s="12">
        <v>156289.60000000001</v>
      </c>
      <c r="G1886" s="6">
        <v>40069</v>
      </c>
      <c r="H1886" s="6">
        <v>40211</v>
      </c>
      <c r="I1886" s="4">
        <f t="shared" si="58"/>
        <v>142</v>
      </c>
      <c r="J1886" s="4" t="s">
        <v>1</v>
      </c>
      <c r="K1886" s="4" t="s">
        <v>13</v>
      </c>
      <c r="L1886" s="13">
        <f t="shared" si="59"/>
        <v>60803.077260273974</v>
      </c>
    </row>
    <row r="1887" spans="1:12" x14ac:dyDescent="0.25">
      <c r="A1887" s="4" t="s">
        <v>6015</v>
      </c>
      <c r="B1887" s="5">
        <v>1886</v>
      </c>
      <c r="C1887" s="6">
        <v>40476</v>
      </c>
      <c r="D1887" s="6">
        <v>40212</v>
      </c>
      <c r="E1887" s="4">
        <v>210</v>
      </c>
      <c r="F1887" s="12">
        <v>-122294.3</v>
      </c>
      <c r="G1887" s="6">
        <v>40069</v>
      </c>
      <c r="H1887" s="6">
        <v>40211</v>
      </c>
      <c r="I1887" s="4">
        <f t="shared" si="58"/>
        <v>142</v>
      </c>
      <c r="J1887" s="4" t="s">
        <v>1</v>
      </c>
      <c r="K1887" s="4" t="s">
        <v>13</v>
      </c>
      <c r="L1887" s="13">
        <f t="shared" si="59"/>
        <v>-47577.508493150686</v>
      </c>
    </row>
    <row r="1888" spans="1:12" x14ac:dyDescent="0.25">
      <c r="A1888" s="4" t="s">
        <v>6016</v>
      </c>
      <c r="B1888" s="5">
        <v>1887</v>
      </c>
      <c r="C1888" s="6">
        <v>40255</v>
      </c>
      <c r="D1888" s="6">
        <v>40212</v>
      </c>
      <c r="E1888" s="4">
        <v>1</v>
      </c>
      <c r="F1888" s="12">
        <v>-34405.300000000003</v>
      </c>
      <c r="G1888" s="6">
        <v>40178</v>
      </c>
      <c r="H1888" s="6">
        <v>40211</v>
      </c>
      <c r="I1888" s="4">
        <f t="shared" si="58"/>
        <v>33</v>
      </c>
      <c r="J1888" s="4" t="s">
        <v>1</v>
      </c>
      <c r="K1888" s="4" t="s">
        <v>13</v>
      </c>
      <c r="L1888" s="13">
        <f t="shared" si="59"/>
        <v>-3110.6161643835621</v>
      </c>
    </row>
    <row r="1889" spans="1:12" x14ac:dyDescent="0.25">
      <c r="A1889" s="4" t="s">
        <v>6017</v>
      </c>
      <c r="B1889" s="5">
        <v>1888</v>
      </c>
      <c r="C1889" s="6">
        <v>40493</v>
      </c>
      <c r="D1889" s="6">
        <v>40213</v>
      </c>
      <c r="E1889" s="4">
        <v>43</v>
      </c>
      <c r="F1889" s="12">
        <v>77332.600000000006</v>
      </c>
      <c r="G1889" s="6">
        <v>40114</v>
      </c>
      <c r="H1889" s="6">
        <v>40212</v>
      </c>
      <c r="I1889" s="4">
        <f t="shared" si="58"/>
        <v>98</v>
      </c>
      <c r="J1889" s="4" t="s">
        <v>1</v>
      </c>
      <c r="K1889" s="4" t="s">
        <v>13</v>
      </c>
      <c r="L1889" s="13">
        <f t="shared" si="59"/>
        <v>20763.273424657535</v>
      </c>
    </row>
    <row r="1890" spans="1:12" x14ac:dyDescent="0.25">
      <c r="A1890" s="4" t="s">
        <v>6018</v>
      </c>
      <c r="B1890" s="5">
        <v>1889</v>
      </c>
      <c r="C1890" s="6">
        <v>40493</v>
      </c>
      <c r="D1890" s="6">
        <v>40213</v>
      </c>
      <c r="E1890" s="4">
        <v>210</v>
      </c>
      <c r="F1890" s="12">
        <v>-64315.5</v>
      </c>
      <c r="G1890" s="6">
        <v>40114</v>
      </c>
      <c r="H1890" s="6">
        <v>40212</v>
      </c>
      <c r="I1890" s="4">
        <f t="shared" si="58"/>
        <v>98</v>
      </c>
      <c r="J1890" s="4" t="s">
        <v>1</v>
      </c>
      <c r="K1890" s="4" t="s">
        <v>13</v>
      </c>
      <c r="L1890" s="13">
        <f t="shared" si="59"/>
        <v>-17268.271232876712</v>
      </c>
    </row>
    <row r="1891" spans="1:12" x14ac:dyDescent="0.25">
      <c r="A1891" s="4" t="s">
        <v>6019</v>
      </c>
      <c r="B1891" s="5">
        <v>1890</v>
      </c>
      <c r="C1891" s="6">
        <v>40470</v>
      </c>
      <c r="D1891" s="6">
        <v>40213</v>
      </c>
      <c r="E1891" s="4">
        <v>1</v>
      </c>
      <c r="F1891" s="12">
        <v>-118080.4</v>
      </c>
      <c r="G1891" s="6">
        <v>40068</v>
      </c>
      <c r="H1891" s="6">
        <v>40212</v>
      </c>
      <c r="I1891" s="4">
        <f t="shared" si="58"/>
        <v>144</v>
      </c>
      <c r="J1891" s="4" t="s">
        <v>1</v>
      </c>
      <c r="K1891" s="4" t="s">
        <v>13</v>
      </c>
      <c r="L1891" s="13">
        <f t="shared" si="59"/>
        <v>-46585.144109589033</v>
      </c>
    </row>
    <row r="1892" spans="1:12" x14ac:dyDescent="0.25">
      <c r="A1892" s="4" t="s">
        <v>6020</v>
      </c>
      <c r="B1892" s="5">
        <v>1891</v>
      </c>
      <c r="C1892" s="6">
        <v>40525</v>
      </c>
      <c r="D1892" s="6">
        <v>40214</v>
      </c>
      <c r="E1892" s="4">
        <v>1</v>
      </c>
      <c r="F1892" s="12">
        <v>-139513.29999999999</v>
      </c>
      <c r="G1892" s="6">
        <v>40122</v>
      </c>
      <c r="H1892" s="6">
        <v>40213</v>
      </c>
      <c r="I1892" s="4">
        <f t="shared" si="58"/>
        <v>91</v>
      </c>
      <c r="J1892" s="4" t="s">
        <v>1</v>
      </c>
      <c r="K1892" s="4" t="s">
        <v>13</v>
      </c>
      <c r="L1892" s="13">
        <f t="shared" si="59"/>
        <v>-34782.767945205473</v>
      </c>
    </row>
    <row r="1893" spans="1:12" x14ac:dyDescent="0.25">
      <c r="A1893" s="4" t="s">
        <v>6021</v>
      </c>
      <c r="B1893" s="5">
        <v>1892</v>
      </c>
      <c r="C1893" s="6">
        <v>40528</v>
      </c>
      <c r="D1893" s="6">
        <v>40215</v>
      </c>
      <c r="E1893" s="4">
        <v>1246</v>
      </c>
      <c r="F1893" s="12">
        <v>-116303.8</v>
      </c>
      <c r="G1893" s="6">
        <v>40123</v>
      </c>
      <c r="H1893" s="6">
        <v>40214</v>
      </c>
      <c r="I1893" s="4">
        <f t="shared" si="58"/>
        <v>91</v>
      </c>
      <c r="J1893" s="4" t="s">
        <v>1</v>
      </c>
      <c r="K1893" s="4" t="s">
        <v>13</v>
      </c>
      <c r="L1893" s="13">
        <f t="shared" si="59"/>
        <v>-28996.289863013699</v>
      </c>
    </row>
    <row r="1894" spans="1:12" x14ac:dyDescent="0.25">
      <c r="A1894" s="4" t="s">
        <v>6022</v>
      </c>
      <c r="B1894" s="5">
        <v>1893</v>
      </c>
      <c r="C1894" s="6">
        <v>40528</v>
      </c>
      <c r="D1894" s="6">
        <v>40215</v>
      </c>
      <c r="E1894" s="4">
        <v>1247</v>
      </c>
      <c r="F1894" s="12">
        <v>-57227.3</v>
      </c>
      <c r="G1894" s="6">
        <v>40123</v>
      </c>
      <c r="H1894" s="6">
        <v>40214</v>
      </c>
      <c r="I1894" s="4">
        <f t="shared" si="58"/>
        <v>91</v>
      </c>
      <c r="J1894" s="4" t="s">
        <v>1</v>
      </c>
      <c r="K1894" s="4" t="s">
        <v>13</v>
      </c>
      <c r="L1894" s="13">
        <f t="shared" si="59"/>
        <v>-14267.628219178083</v>
      </c>
    </row>
    <row r="1895" spans="1:12" x14ac:dyDescent="0.25">
      <c r="A1895" s="4" t="s">
        <v>6023</v>
      </c>
      <c r="B1895" s="5">
        <v>1894</v>
      </c>
      <c r="C1895" s="6">
        <v>40400</v>
      </c>
      <c r="D1895" s="6">
        <v>40217</v>
      </c>
      <c r="E1895" s="4">
        <v>43</v>
      </c>
      <c r="F1895" s="12">
        <v>-52665.7</v>
      </c>
      <c r="G1895" s="6">
        <v>39996</v>
      </c>
      <c r="H1895" s="6">
        <v>40216</v>
      </c>
      <c r="I1895" s="4">
        <f t="shared" si="58"/>
        <v>220</v>
      </c>
      <c r="J1895" s="4" t="s">
        <v>0</v>
      </c>
      <c r="K1895" s="4" t="s">
        <v>14</v>
      </c>
      <c r="L1895" s="13">
        <f t="shared" si="59"/>
        <v>-31743.709589041096</v>
      </c>
    </row>
    <row r="1896" spans="1:12" x14ac:dyDescent="0.25">
      <c r="A1896" s="4" t="s">
        <v>6024</v>
      </c>
      <c r="B1896" s="5">
        <v>1895</v>
      </c>
      <c r="C1896" s="6">
        <v>40400</v>
      </c>
      <c r="D1896" s="6">
        <v>40217</v>
      </c>
      <c r="E1896" s="4">
        <v>210</v>
      </c>
      <c r="F1896" s="12">
        <v>-15115.2</v>
      </c>
      <c r="G1896" s="6">
        <v>39996</v>
      </c>
      <c r="H1896" s="6">
        <v>40216</v>
      </c>
      <c r="I1896" s="4">
        <f t="shared" si="58"/>
        <v>220</v>
      </c>
      <c r="J1896" s="4" t="s">
        <v>0</v>
      </c>
      <c r="K1896" s="4" t="s">
        <v>14</v>
      </c>
      <c r="L1896" s="13">
        <f t="shared" si="59"/>
        <v>-9110.5315068493146</v>
      </c>
    </row>
    <row r="1897" spans="1:12" x14ac:dyDescent="0.25">
      <c r="A1897" s="4" t="s">
        <v>6025</v>
      </c>
      <c r="B1897" s="5">
        <v>1896</v>
      </c>
      <c r="C1897" s="6">
        <v>40283</v>
      </c>
      <c r="D1897" s="6">
        <v>40217</v>
      </c>
      <c r="E1897" s="4">
        <v>1</v>
      </c>
      <c r="F1897" s="12">
        <v>-209870.1</v>
      </c>
      <c r="G1897" s="6">
        <v>40200</v>
      </c>
      <c r="H1897" s="6">
        <v>40216</v>
      </c>
      <c r="I1897" s="4">
        <f t="shared" si="58"/>
        <v>16</v>
      </c>
      <c r="J1897" s="4" t="s">
        <v>1</v>
      </c>
      <c r="K1897" s="4" t="s">
        <v>13</v>
      </c>
      <c r="L1897" s="13">
        <f t="shared" si="59"/>
        <v>-9199.785205479453</v>
      </c>
    </row>
    <row r="1898" spans="1:12" x14ac:dyDescent="0.25">
      <c r="A1898" s="4" t="s">
        <v>6026</v>
      </c>
      <c r="B1898" s="5">
        <v>1897</v>
      </c>
      <c r="C1898" s="6">
        <v>40365</v>
      </c>
      <c r="D1898" s="6">
        <v>40218</v>
      </c>
      <c r="E1898" s="4">
        <v>43</v>
      </c>
      <c r="F1898" s="12">
        <v>-41657.4</v>
      </c>
      <c r="G1898" s="6">
        <v>39958</v>
      </c>
      <c r="H1898" s="6">
        <v>40217</v>
      </c>
      <c r="I1898" s="4">
        <f t="shared" si="58"/>
        <v>259</v>
      </c>
      <c r="J1898" s="4" t="s">
        <v>1</v>
      </c>
      <c r="K1898" s="4" t="s">
        <v>13</v>
      </c>
      <c r="L1898" s="13">
        <f t="shared" si="59"/>
        <v>-29559.634520547948</v>
      </c>
    </row>
    <row r="1899" spans="1:12" x14ac:dyDescent="0.25">
      <c r="A1899" s="4" t="s">
        <v>6027</v>
      </c>
      <c r="B1899" s="5">
        <v>1898</v>
      </c>
      <c r="C1899" s="6">
        <v>40365</v>
      </c>
      <c r="D1899" s="6">
        <v>40218</v>
      </c>
      <c r="E1899" s="4">
        <v>210</v>
      </c>
      <c r="F1899" s="12">
        <v>-30264.7</v>
      </c>
      <c r="G1899" s="6">
        <v>39958</v>
      </c>
      <c r="H1899" s="6">
        <v>40217</v>
      </c>
      <c r="I1899" s="4">
        <f t="shared" si="58"/>
        <v>259</v>
      </c>
      <c r="J1899" s="4" t="s">
        <v>1</v>
      </c>
      <c r="K1899" s="4" t="s">
        <v>13</v>
      </c>
      <c r="L1899" s="13">
        <f t="shared" si="59"/>
        <v>-21475.499452054795</v>
      </c>
    </row>
    <row r="1900" spans="1:12" x14ac:dyDescent="0.25">
      <c r="A1900" s="4" t="s">
        <v>6028</v>
      </c>
      <c r="B1900" s="5">
        <v>1899</v>
      </c>
      <c r="C1900" s="6">
        <v>40529</v>
      </c>
      <c r="D1900" s="6">
        <v>40218</v>
      </c>
      <c r="E1900" s="4">
        <v>1233</v>
      </c>
      <c r="F1900" s="12">
        <v>73093.399999999994</v>
      </c>
      <c r="G1900" s="6">
        <v>40126</v>
      </c>
      <c r="H1900" s="6">
        <v>40217</v>
      </c>
      <c r="I1900" s="4">
        <f t="shared" si="58"/>
        <v>91</v>
      </c>
      <c r="J1900" s="4" t="s">
        <v>1</v>
      </c>
      <c r="K1900" s="4" t="s">
        <v>13</v>
      </c>
      <c r="L1900" s="13">
        <f t="shared" si="59"/>
        <v>18223.286027397258</v>
      </c>
    </row>
    <row r="1901" spans="1:12" x14ac:dyDescent="0.25">
      <c r="A1901" s="4" t="s">
        <v>6029</v>
      </c>
      <c r="B1901" s="5">
        <v>1900</v>
      </c>
      <c r="C1901" s="6">
        <v>40529</v>
      </c>
      <c r="D1901" s="6">
        <v>40218</v>
      </c>
      <c r="E1901" s="4">
        <v>1234</v>
      </c>
      <c r="F1901" s="12">
        <v>-57429.1</v>
      </c>
      <c r="G1901" s="6">
        <v>40126</v>
      </c>
      <c r="H1901" s="6">
        <v>40217</v>
      </c>
      <c r="I1901" s="4">
        <f t="shared" si="58"/>
        <v>91</v>
      </c>
      <c r="J1901" s="4" t="s">
        <v>1</v>
      </c>
      <c r="K1901" s="4" t="s">
        <v>13</v>
      </c>
      <c r="L1901" s="13">
        <f t="shared" si="59"/>
        <v>-14317.94</v>
      </c>
    </row>
    <row r="1902" spans="1:12" x14ac:dyDescent="0.25">
      <c r="A1902" s="4" t="s">
        <v>6030</v>
      </c>
      <c r="B1902" s="5">
        <v>1901</v>
      </c>
      <c r="C1902" s="6">
        <v>40295</v>
      </c>
      <c r="D1902" s="6">
        <v>40218</v>
      </c>
      <c r="E1902" s="4">
        <v>1233</v>
      </c>
      <c r="F1902" s="12">
        <v>30638.2</v>
      </c>
      <c r="G1902" s="6">
        <v>39885</v>
      </c>
      <c r="H1902" s="6">
        <v>40217</v>
      </c>
      <c r="I1902" s="4">
        <f t="shared" si="58"/>
        <v>332</v>
      </c>
      <c r="J1902" s="4" t="s">
        <v>1</v>
      </c>
      <c r="K1902" s="4" t="s">
        <v>13</v>
      </c>
      <c r="L1902" s="13">
        <f t="shared" si="59"/>
        <v>27868.170958904109</v>
      </c>
    </row>
    <row r="1903" spans="1:12" x14ac:dyDescent="0.25">
      <c r="A1903" s="4" t="s">
        <v>6031</v>
      </c>
      <c r="B1903" s="5">
        <v>1902</v>
      </c>
      <c r="C1903" s="6">
        <v>40295</v>
      </c>
      <c r="D1903" s="6">
        <v>40218</v>
      </c>
      <c r="E1903" s="4">
        <v>1234</v>
      </c>
      <c r="F1903" s="12">
        <v>-298</v>
      </c>
      <c r="G1903" s="6">
        <v>39885</v>
      </c>
      <c r="H1903" s="6">
        <v>40217</v>
      </c>
      <c r="I1903" s="4">
        <f t="shared" si="58"/>
        <v>332</v>
      </c>
      <c r="J1903" s="4" t="s">
        <v>1</v>
      </c>
      <c r="K1903" s="4" t="s">
        <v>13</v>
      </c>
      <c r="L1903" s="13">
        <f t="shared" si="59"/>
        <v>-271.05753424657536</v>
      </c>
    </row>
    <row r="1904" spans="1:12" x14ac:dyDescent="0.25">
      <c r="A1904" s="4" t="s">
        <v>6032</v>
      </c>
      <c r="B1904" s="5">
        <v>1903</v>
      </c>
      <c r="C1904" s="6">
        <v>40527</v>
      </c>
      <c r="D1904" s="6">
        <v>40218</v>
      </c>
      <c r="E1904" s="4">
        <v>43</v>
      </c>
      <c r="F1904" s="12">
        <v>21144.6</v>
      </c>
      <c r="G1904" s="6">
        <v>40122</v>
      </c>
      <c r="H1904" s="6">
        <v>40217</v>
      </c>
      <c r="I1904" s="4">
        <f t="shared" si="58"/>
        <v>95</v>
      </c>
      <c r="J1904" s="4" t="s">
        <v>1</v>
      </c>
      <c r="K1904" s="4" t="s">
        <v>13</v>
      </c>
      <c r="L1904" s="13">
        <f t="shared" si="59"/>
        <v>5503.3890410958902</v>
      </c>
    </row>
    <row r="1905" spans="1:12" x14ac:dyDescent="0.25">
      <c r="A1905" s="4" t="s">
        <v>6033</v>
      </c>
      <c r="B1905" s="5">
        <v>1904</v>
      </c>
      <c r="C1905" s="6">
        <v>40527</v>
      </c>
      <c r="D1905" s="6">
        <v>40218</v>
      </c>
      <c r="E1905" s="4">
        <v>210</v>
      </c>
      <c r="F1905" s="12">
        <v>-30220.1</v>
      </c>
      <c r="G1905" s="6">
        <v>40122</v>
      </c>
      <c r="H1905" s="6">
        <v>40217</v>
      </c>
      <c r="I1905" s="4">
        <f t="shared" si="58"/>
        <v>95</v>
      </c>
      <c r="J1905" s="4" t="s">
        <v>1</v>
      </c>
      <c r="K1905" s="4" t="s">
        <v>13</v>
      </c>
      <c r="L1905" s="13">
        <f t="shared" si="59"/>
        <v>-7865.5054794520538</v>
      </c>
    </row>
    <row r="1906" spans="1:12" x14ac:dyDescent="0.25">
      <c r="A1906" s="4" t="s">
        <v>6034</v>
      </c>
      <c r="B1906" s="5">
        <v>1905</v>
      </c>
      <c r="C1906" s="6">
        <v>40389</v>
      </c>
      <c r="D1906" s="6">
        <v>40219</v>
      </c>
      <c r="E1906" s="4">
        <v>1</v>
      </c>
      <c r="F1906" s="12">
        <v>-92013.5</v>
      </c>
      <c r="G1906" s="6">
        <v>39984</v>
      </c>
      <c r="H1906" s="6">
        <v>40218</v>
      </c>
      <c r="I1906" s="4">
        <f t="shared" si="58"/>
        <v>234</v>
      </c>
      <c r="J1906" s="4" t="s">
        <v>1</v>
      </c>
      <c r="K1906" s="4" t="s">
        <v>13</v>
      </c>
      <c r="L1906" s="13">
        <f t="shared" si="59"/>
        <v>-58989.476712328767</v>
      </c>
    </row>
    <row r="1907" spans="1:12" x14ac:dyDescent="0.25">
      <c r="A1907" s="4" t="s">
        <v>6035</v>
      </c>
      <c r="B1907" s="5">
        <v>1906</v>
      </c>
      <c r="C1907" s="6">
        <v>40331</v>
      </c>
      <c r="D1907" s="6">
        <v>40219</v>
      </c>
      <c r="E1907" s="4">
        <v>1</v>
      </c>
      <c r="F1907" s="12">
        <v>-60200.7</v>
      </c>
      <c r="G1907" s="6">
        <v>39927</v>
      </c>
      <c r="H1907" s="6">
        <v>40218</v>
      </c>
      <c r="I1907" s="4">
        <f t="shared" si="58"/>
        <v>291</v>
      </c>
      <c r="J1907" s="4" t="s">
        <v>1</v>
      </c>
      <c r="K1907" s="4" t="s">
        <v>13</v>
      </c>
      <c r="L1907" s="13">
        <f t="shared" si="59"/>
        <v>-47995.62657534246</v>
      </c>
    </row>
    <row r="1908" spans="1:12" x14ac:dyDescent="0.25">
      <c r="A1908" s="4" t="s">
        <v>6036</v>
      </c>
      <c r="B1908" s="5">
        <v>1907</v>
      </c>
      <c r="C1908" s="6">
        <v>40287</v>
      </c>
      <c r="D1908" s="6">
        <v>40219</v>
      </c>
      <c r="E1908" s="4">
        <v>43</v>
      </c>
      <c r="F1908" s="12">
        <v>-26599.200000000001</v>
      </c>
      <c r="G1908" s="6">
        <v>40217</v>
      </c>
      <c r="H1908" s="6">
        <v>40218</v>
      </c>
      <c r="I1908" s="4">
        <f t="shared" si="58"/>
        <v>1</v>
      </c>
      <c r="J1908" s="4" t="s">
        <v>1</v>
      </c>
      <c r="K1908" s="4" t="s">
        <v>13</v>
      </c>
      <c r="L1908" s="13">
        <f t="shared" si="59"/>
        <v>-72.87452054794521</v>
      </c>
    </row>
    <row r="1909" spans="1:12" x14ac:dyDescent="0.25">
      <c r="A1909" s="4" t="s">
        <v>6037</v>
      </c>
      <c r="B1909" s="5">
        <v>1908</v>
      </c>
      <c r="C1909" s="6">
        <v>40287</v>
      </c>
      <c r="D1909" s="6">
        <v>40219</v>
      </c>
      <c r="E1909" s="4">
        <v>210</v>
      </c>
      <c r="F1909" s="12">
        <v>-9437.2000000000007</v>
      </c>
      <c r="G1909" s="6">
        <v>40217</v>
      </c>
      <c r="H1909" s="6">
        <v>40218</v>
      </c>
      <c r="I1909" s="4">
        <f t="shared" si="58"/>
        <v>1</v>
      </c>
      <c r="J1909" s="4" t="s">
        <v>1</v>
      </c>
      <c r="K1909" s="4" t="s">
        <v>13</v>
      </c>
      <c r="L1909" s="13">
        <f t="shared" si="59"/>
        <v>-25.855342465753427</v>
      </c>
    </row>
    <row r="1910" spans="1:12" x14ac:dyDescent="0.25">
      <c r="A1910" s="4" t="s">
        <v>6038</v>
      </c>
      <c r="B1910" s="5">
        <v>1909</v>
      </c>
      <c r="C1910" s="6">
        <v>40402</v>
      </c>
      <c r="D1910" s="6">
        <v>40220</v>
      </c>
      <c r="E1910" s="4">
        <v>1256</v>
      </c>
      <c r="F1910" s="12">
        <v>-38042.199999999997</v>
      </c>
      <c r="G1910" s="6">
        <v>40002</v>
      </c>
      <c r="H1910" s="6">
        <v>40219</v>
      </c>
      <c r="I1910" s="4">
        <f t="shared" si="58"/>
        <v>217</v>
      </c>
      <c r="J1910" s="4" t="s">
        <v>1</v>
      </c>
      <c r="K1910" s="4" t="s">
        <v>13</v>
      </c>
      <c r="L1910" s="13">
        <f t="shared" si="59"/>
        <v>-22616.869589041093</v>
      </c>
    </row>
    <row r="1911" spans="1:12" x14ac:dyDescent="0.25">
      <c r="A1911" s="4" t="s">
        <v>6039</v>
      </c>
      <c r="B1911" s="5">
        <v>1910</v>
      </c>
      <c r="C1911" s="6">
        <v>40402</v>
      </c>
      <c r="D1911" s="6">
        <v>40220</v>
      </c>
      <c r="E1911" s="4">
        <v>1257</v>
      </c>
      <c r="F1911" s="12">
        <v>-7637.6</v>
      </c>
      <c r="G1911" s="6">
        <v>40002</v>
      </c>
      <c r="H1911" s="6">
        <v>40219</v>
      </c>
      <c r="I1911" s="4">
        <f t="shared" si="58"/>
        <v>217</v>
      </c>
      <c r="J1911" s="4" t="s">
        <v>1</v>
      </c>
      <c r="K1911" s="4" t="s">
        <v>13</v>
      </c>
      <c r="L1911" s="13">
        <f t="shared" si="59"/>
        <v>-4540.7101369863012</v>
      </c>
    </row>
    <row r="1912" spans="1:12" x14ac:dyDescent="0.25">
      <c r="A1912" s="4" t="s">
        <v>6040</v>
      </c>
      <c r="B1912" s="5">
        <v>1911</v>
      </c>
      <c r="C1912" s="6">
        <v>40532</v>
      </c>
      <c r="D1912" s="6">
        <v>40220</v>
      </c>
      <c r="E1912" s="4">
        <v>43</v>
      </c>
      <c r="F1912" s="12">
        <v>98255.1</v>
      </c>
      <c r="G1912" s="6">
        <v>40128</v>
      </c>
      <c r="H1912" s="6">
        <v>40219</v>
      </c>
      <c r="I1912" s="4">
        <f t="shared" si="58"/>
        <v>91</v>
      </c>
      <c r="J1912" s="4" t="s">
        <v>1</v>
      </c>
      <c r="K1912" s="4" t="s">
        <v>13</v>
      </c>
      <c r="L1912" s="13">
        <f t="shared" si="59"/>
        <v>24496.476986301372</v>
      </c>
    </row>
    <row r="1913" spans="1:12" x14ac:dyDescent="0.25">
      <c r="A1913" s="4" t="s">
        <v>6041</v>
      </c>
      <c r="B1913" s="5">
        <v>1912</v>
      </c>
      <c r="C1913" s="6">
        <v>40532</v>
      </c>
      <c r="D1913" s="6">
        <v>40220</v>
      </c>
      <c r="E1913" s="4">
        <v>210</v>
      </c>
      <c r="F1913" s="12">
        <v>-81262.3</v>
      </c>
      <c r="G1913" s="6">
        <v>40128</v>
      </c>
      <c r="H1913" s="6">
        <v>40219</v>
      </c>
      <c r="I1913" s="4">
        <f t="shared" si="58"/>
        <v>91</v>
      </c>
      <c r="J1913" s="4" t="s">
        <v>1</v>
      </c>
      <c r="K1913" s="4" t="s">
        <v>13</v>
      </c>
      <c r="L1913" s="13">
        <f t="shared" si="59"/>
        <v>-20259.915890410961</v>
      </c>
    </row>
    <row r="1914" spans="1:12" x14ac:dyDescent="0.25">
      <c r="A1914" s="4" t="s">
        <v>6042</v>
      </c>
      <c r="B1914" s="5">
        <v>1913</v>
      </c>
      <c r="C1914" s="6">
        <v>40402</v>
      </c>
      <c r="D1914" s="6">
        <v>40221</v>
      </c>
      <c r="E1914" s="4">
        <v>43</v>
      </c>
      <c r="F1914" s="12">
        <v>643298.19999999995</v>
      </c>
      <c r="G1914" s="6">
        <v>40002</v>
      </c>
      <c r="H1914" s="6">
        <v>40220</v>
      </c>
      <c r="I1914" s="4">
        <f t="shared" si="58"/>
        <v>218</v>
      </c>
      <c r="J1914" s="4" t="s">
        <v>0</v>
      </c>
      <c r="K1914" s="4" t="s">
        <v>14</v>
      </c>
      <c r="L1914" s="13">
        <f t="shared" si="59"/>
        <v>384216.45917808218</v>
      </c>
    </row>
    <row r="1915" spans="1:12" x14ac:dyDescent="0.25">
      <c r="A1915" s="4" t="s">
        <v>6043</v>
      </c>
      <c r="B1915" s="5">
        <v>1914</v>
      </c>
      <c r="C1915" s="6">
        <v>40402</v>
      </c>
      <c r="D1915" s="6">
        <v>40221</v>
      </c>
      <c r="E1915" s="4">
        <v>210</v>
      </c>
      <c r="F1915" s="12">
        <v>-645750.5</v>
      </c>
      <c r="G1915" s="6">
        <v>40002</v>
      </c>
      <c r="H1915" s="6">
        <v>40220</v>
      </c>
      <c r="I1915" s="4">
        <f t="shared" si="58"/>
        <v>218</v>
      </c>
      <c r="J1915" s="4" t="s">
        <v>0</v>
      </c>
      <c r="K1915" s="4" t="s">
        <v>14</v>
      </c>
      <c r="L1915" s="13">
        <f t="shared" si="59"/>
        <v>-385681.1205479452</v>
      </c>
    </row>
    <row r="1916" spans="1:12" x14ac:dyDescent="0.25">
      <c r="A1916" s="4" t="s">
        <v>6044</v>
      </c>
      <c r="B1916" s="5">
        <v>1915</v>
      </c>
      <c r="C1916" s="6">
        <v>40518</v>
      </c>
      <c r="D1916" s="6">
        <v>40221</v>
      </c>
      <c r="E1916" s="4">
        <v>1250</v>
      </c>
      <c r="F1916" s="12">
        <v>56889</v>
      </c>
      <c r="G1916" s="6">
        <v>40114</v>
      </c>
      <c r="H1916" s="6">
        <v>40220</v>
      </c>
      <c r="I1916" s="4">
        <f t="shared" si="58"/>
        <v>106</v>
      </c>
      <c r="J1916" s="4" t="s">
        <v>1</v>
      </c>
      <c r="K1916" s="4" t="s">
        <v>13</v>
      </c>
      <c r="L1916" s="13">
        <f t="shared" si="59"/>
        <v>16521.189041095888</v>
      </c>
    </row>
    <row r="1917" spans="1:12" x14ac:dyDescent="0.25">
      <c r="A1917" s="4" t="s">
        <v>6045</v>
      </c>
      <c r="B1917" s="5">
        <v>1916</v>
      </c>
      <c r="C1917" s="6">
        <v>40518</v>
      </c>
      <c r="D1917" s="6">
        <v>40221</v>
      </c>
      <c r="E1917" s="4">
        <v>1251</v>
      </c>
      <c r="F1917" s="12">
        <v>-48798.5</v>
      </c>
      <c r="G1917" s="6">
        <v>40114</v>
      </c>
      <c r="H1917" s="6">
        <v>40220</v>
      </c>
      <c r="I1917" s="4">
        <f t="shared" si="58"/>
        <v>106</v>
      </c>
      <c r="J1917" s="4" t="s">
        <v>1</v>
      </c>
      <c r="K1917" s="4" t="s">
        <v>13</v>
      </c>
      <c r="L1917" s="13">
        <f t="shared" si="59"/>
        <v>-14171.619178082194</v>
      </c>
    </row>
    <row r="1918" spans="1:12" x14ac:dyDescent="0.25">
      <c r="A1918" s="4" t="s">
        <v>6046</v>
      </c>
      <c r="B1918" s="5">
        <v>1917</v>
      </c>
      <c r="C1918" s="6">
        <v>40336</v>
      </c>
      <c r="D1918" s="6">
        <v>40221</v>
      </c>
      <c r="E1918" s="4">
        <v>1</v>
      </c>
      <c r="F1918" s="12">
        <v>-111753.4</v>
      </c>
      <c r="G1918" s="6">
        <v>39926</v>
      </c>
      <c r="H1918" s="6">
        <v>40220</v>
      </c>
      <c r="I1918" s="4">
        <f t="shared" si="58"/>
        <v>294</v>
      </c>
      <c r="J1918" s="4" t="s">
        <v>1</v>
      </c>
      <c r="K1918" s="4" t="s">
        <v>13</v>
      </c>
      <c r="L1918" s="13">
        <f t="shared" si="59"/>
        <v>-90015.067397260267</v>
      </c>
    </row>
    <row r="1919" spans="1:12" x14ac:dyDescent="0.25">
      <c r="A1919" s="4" t="s">
        <v>6047</v>
      </c>
      <c r="B1919" s="5">
        <v>1918</v>
      </c>
      <c r="C1919" s="6">
        <v>40242</v>
      </c>
      <c r="D1919" s="6">
        <v>40221</v>
      </c>
      <c r="E1919" s="4">
        <v>1233</v>
      </c>
      <c r="F1919" s="12">
        <v>1763.1</v>
      </c>
      <c r="G1919" s="6">
        <v>39842</v>
      </c>
      <c r="H1919" s="6">
        <v>40220</v>
      </c>
      <c r="I1919" s="4">
        <f t="shared" si="58"/>
        <v>378</v>
      </c>
      <c r="J1919" s="4" t="s">
        <v>1</v>
      </c>
      <c r="K1919" s="4" t="s">
        <v>13</v>
      </c>
      <c r="L1919" s="13">
        <f t="shared" si="59"/>
        <v>1825.8953424657534</v>
      </c>
    </row>
    <row r="1920" spans="1:12" x14ac:dyDescent="0.25">
      <c r="A1920" s="4" t="s">
        <v>6048</v>
      </c>
      <c r="B1920" s="5">
        <v>1919</v>
      </c>
      <c r="C1920" s="6">
        <v>40242</v>
      </c>
      <c r="D1920" s="6">
        <v>40221</v>
      </c>
      <c r="E1920" s="4">
        <v>1234</v>
      </c>
      <c r="F1920" s="12">
        <v>-10699</v>
      </c>
      <c r="G1920" s="6">
        <v>39842</v>
      </c>
      <c r="H1920" s="6">
        <v>40220</v>
      </c>
      <c r="I1920" s="4">
        <f t="shared" si="58"/>
        <v>378</v>
      </c>
      <c r="J1920" s="4" t="s">
        <v>1</v>
      </c>
      <c r="K1920" s="4" t="s">
        <v>13</v>
      </c>
      <c r="L1920" s="13">
        <f t="shared" si="59"/>
        <v>-11080.060273972602</v>
      </c>
    </row>
    <row r="1921" spans="1:12" x14ac:dyDescent="0.25">
      <c r="A1921" s="4" t="s">
        <v>6049</v>
      </c>
      <c r="B1921" s="5">
        <v>1920</v>
      </c>
      <c r="C1921" s="6">
        <v>40438</v>
      </c>
      <c r="D1921" s="6">
        <v>40224</v>
      </c>
      <c r="E1921" s="4">
        <v>43</v>
      </c>
      <c r="F1921" s="12">
        <v>51560.6</v>
      </c>
      <c r="G1921" s="6">
        <v>40034</v>
      </c>
      <c r="H1921" s="6">
        <v>40223</v>
      </c>
      <c r="I1921" s="4">
        <f t="shared" si="58"/>
        <v>189</v>
      </c>
      <c r="J1921" s="4" t="s">
        <v>0</v>
      </c>
      <c r="K1921" s="4" t="s">
        <v>14</v>
      </c>
      <c r="L1921" s="13">
        <f t="shared" si="59"/>
        <v>26698.502465753427</v>
      </c>
    </row>
    <row r="1922" spans="1:12" x14ac:dyDescent="0.25">
      <c r="A1922" s="4" t="s">
        <v>6050</v>
      </c>
      <c r="B1922" s="5">
        <v>1921</v>
      </c>
      <c r="C1922" s="6">
        <v>40438</v>
      </c>
      <c r="D1922" s="6">
        <v>40224</v>
      </c>
      <c r="E1922" s="4">
        <v>210</v>
      </c>
      <c r="F1922" s="12">
        <v>-42364.7</v>
      </c>
      <c r="G1922" s="6">
        <v>40034</v>
      </c>
      <c r="H1922" s="6">
        <v>40223</v>
      </c>
      <c r="I1922" s="4">
        <f t="shared" ref="I1922:I1985" si="60">H1922-G1922</f>
        <v>189</v>
      </c>
      <c r="J1922" s="4" t="s">
        <v>0</v>
      </c>
      <c r="K1922" s="4" t="s">
        <v>14</v>
      </c>
      <c r="L1922" s="13">
        <f t="shared" si="59"/>
        <v>-21936.789863013699</v>
      </c>
    </row>
    <row r="1923" spans="1:12" x14ac:dyDescent="0.25">
      <c r="A1923" s="4" t="s">
        <v>6051</v>
      </c>
      <c r="B1923" s="5">
        <v>1922</v>
      </c>
      <c r="C1923" s="6">
        <v>40533</v>
      </c>
      <c r="D1923" s="6">
        <v>40224</v>
      </c>
      <c r="E1923" s="4">
        <v>43</v>
      </c>
      <c r="F1923" s="12">
        <v>77311.5</v>
      </c>
      <c r="G1923" s="6">
        <v>40132</v>
      </c>
      <c r="H1923" s="6">
        <v>40223</v>
      </c>
      <c r="I1923" s="4">
        <f t="shared" si="60"/>
        <v>91</v>
      </c>
      <c r="J1923" s="4" t="s">
        <v>1</v>
      </c>
      <c r="K1923" s="4" t="s">
        <v>13</v>
      </c>
      <c r="L1923" s="13">
        <f t="shared" ref="L1923:L1986" si="61">F1923/365*I1923</f>
        <v>19274.92191780822</v>
      </c>
    </row>
    <row r="1924" spans="1:12" x14ac:dyDescent="0.25">
      <c r="A1924" s="4" t="s">
        <v>6052</v>
      </c>
      <c r="B1924" s="5">
        <v>1923</v>
      </c>
      <c r="C1924" s="6">
        <v>40533</v>
      </c>
      <c r="D1924" s="6">
        <v>40224</v>
      </c>
      <c r="E1924" s="4">
        <v>210</v>
      </c>
      <c r="F1924" s="12">
        <v>-55821.9</v>
      </c>
      <c r="G1924" s="6">
        <v>40132</v>
      </c>
      <c r="H1924" s="6">
        <v>40223</v>
      </c>
      <c r="I1924" s="4">
        <f t="shared" si="60"/>
        <v>91</v>
      </c>
      <c r="J1924" s="4" t="s">
        <v>1</v>
      </c>
      <c r="K1924" s="4" t="s">
        <v>13</v>
      </c>
      <c r="L1924" s="13">
        <f t="shared" si="61"/>
        <v>-13917.240821917809</v>
      </c>
    </row>
    <row r="1925" spans="1:12" x14ac:dyDescent="0.25">
      <c r="A1925" s="4" t="s">
        <v>6053</v>
      </c>
      <c r="B1925" s="5">
        <v>1924</v>
      </c>
      <c r="C1925" s="6">
        <v>40337</v>
      </c>
      <c r="D1925" s="6">
        <v>40224</v>
      </c>
      <c r="E1925" s="4">
        <v>1248</v>
      </c>
      <c r="F1925" s="12">
        <v>-42851.4</v>
      </c>
      <c r="G1925" s="6">
        <v>39933</v>
      </c>
      <c r="H1925" s="6">
        <v>40223</v>
      </c>
      <c r="I1925" s="4">
        <f t="shared" si="60"/>
        <v>290</v>
      </c>
      <c r="J1925" s="4" t="s">
        <v>1</v>
      </c>
      <c r="K1925" s="4" t="s">
        <v>13</v>
      </c>
      <c r="L1925" s="13">
        <f t="shared" si="61"/>
        <v>-34046.317808219181</v>
      </c>
    </row>
    <row r="1926" spans="1:12" x14ac:dyDescent="0.25">
      <c r="A1926" s="4" t="s">
        <v>6054</v>
      </c>
      <c r="B1926" s="5">
        <v>1925</v>
      </c>
      <c r="C1926" s="6">
        <v>40337</v>
      </c>
      <c r="D1926" s="6">
        <v>40224</v>
      </c>
      <c r="E1926" s="4">
        <v>1249</v>
      </c>
      <c r="F1926" s="12">
        <v>-5865.5</v>
      </c>
      <c r="G1926" s="6">
        <v>39933</v>
      </c>
      <c r="H1926" s="6">
        <v>40223</v>
      </c>
      <c r="I1926" s="4">
        <f t="shared" si="60"/>
        <v>290</v>
      </c>
      <c r="J1926" s="4" t="s">
        <v>1</v>
      </c>
      <c r="K1926" s="4" t="s">
        <v>13</v>
      </c>
      <c r="L1926" s="13">
        <f t="shared" si="61"/>
        <v>-4660.2602739726026</v>
      </c>
    </row>
    <row r="1927" spans="1:12" x14ac:dyDescent="0.25">
      <c r="A1927" s="4" t="s">
        <v>6055</v>
      </c>
      <c r="B1927" s="5">
        <v>1926</v>
      </c>
      <c r="C1927" s="6">
        <v>40480</v>
      </c>
      <c r="D1927" s="6">
        <v>40224</v>
      </c>
      <c r="E1927" s="4">
        <v>1</v>
      </c>
      <c r="F1927" s="12">
        <v>-208172.2</v>
      </c>
      <c r="G1927" s="6">
        <v>40075</v>
      </c>
      <c r="H1927" s="6">
        <v>40223</v>
      </c>
      <c r="I1927" s="4">
        <f t="shared" si="60"/>
        <v>148</v>
      </c>
      <c r="J1927" s="4" t="s">
        <v>1</v>
      </c>
      <c r="K1927" s="4" t="s">
        <v>13</v>
      </c>
      <c r="L1927" s="13">
        <f t="shared" si="61"/>
        <v>-84409.549589041111</v>
      </c>
    </row>
    <row r="1928" spans="1:12" x14ac:dyDescent="0.25">
      <c r="A1928" s="4" t="s">
        <v>6056</v>
      </c>
      <c r="B1928" s="5">
        <v>1927</v>
      </c>
      <c r="C1928" s="6">
        <v>40533</v>
      </c>
      <c r="D1928" s="6">
        <v>40224</v>
      </c>
      <c r="E1928" s="4">
        <v>1233</v>
      </c>
      <c r="F1928" s="12">
        <v>72836.800000000003</v>
      </c>
      <c r="G1928" s="6">
        <v>40132</v>
      </c>
      <c r="H1928" s="6">
        <v>40223</v>
      </c>
      <c r="I1928" s="4">
        <f t="shared" si="60"/>
        <v>91</v>
      </c>
      <c r="J1928" s="4" t="s">
        <v>1</v>
      </c>
      <c r="K1928" s="4" t="s">
        <v>13</v>
      </c>
      <c r="L1928" s="13">
        <f t="shared" si="61"/>
        <v>18159.311780821918</v>
      </c>
    </row>
    <row r="1929" spans="1:12" x14ac:dyDescent="0.25">
      <c r="A1929" s="4" t="s">
        <v>6057</v>
      </c>
      <c r="B1929" s="5">
        <v>1928</v>
      </c>
      <c r="C1929" s="6">
        <v>40533</v>
      </c>
      <c r="D1929" s="6">
        <v>40224</v>
      </c>
      <c r="E1929" s="4">
        <v>1234</v>
      </c>
      <c r="F1929" s="12">
        <v>-54288.2</v>
      </c>
      <c r="G1929" s="6">
        <v>40132</v>
      </c>
      <c r="H1929" s="6">
        <v>40223</v>
      </c>
      <c r="I1929" s="4">
        <f t="shared" si="60"/>
        <v>91</v>
      </c>
      <c r="J1929" s="4" t="s">
        <v>1</v>
      </c>
      <c r="K1929" s="4" t="s">
        <v>13</v>
      </c>
      <c r="L1929" s="13">
        <f t="shared" si="61"/>
        <v>-13534.866301369864</v>
      </c>
    </row>
    <row r="1930" spans="1:12" x14ac:dyDescent="0.25">
      <c r="A1930" s="4" t="s">
        <v>6058</v>
      </c>
      <c r="B1930" s="5">
        <v>1929</v>
      </c>
      <c r="C1930" s="6">
        <v>40406</v>
      </c>
      <c r="D1930" s="6">
        <v>40224</v>
      </c>
      <c r="E1930" s="4">
        <v>43</v>
      </c>
      <c r="F1930" s="12">
        <v>60759.7</v>
      </c>
      <c r="G1930" s="6">
        <v>40001</v>
      </c>
      <c r="H1930" s="6">
        <v>40223</v>
      </c>
      <c r="I1930" s="4">
        <f t="shared" si="60"/>
        <v>222</v>
      </c>
      <c r="J1930" s="4" t="s">
        <v>1</v>
      </c>
      <c r="K1930" s="4" t="s">
        <v>13</v>
      </c>
      <c r="L1930" s="13">
        <f t="shared" si="61"/>
        <v>36955.214794520543</v>
      </c>
    </row>
    <row r="1931" spans="1:12" x14ac:dyDescent="0.25">
      <c r="A1931" s="4" t="s">
        <v>6059</v>
      </c>
      <c r="B1931" s="5">
        <v>1930</v>
      </c>
      <c r="C1931" s="6">
        <v>40406</v>
      </c>
      <c r="D1931" s="6">
        <v>40224</v>
      </c>
      <c r="E1931" s="4">
        <v>210</v>
      </c>
      <c r="F1931" s="12">
        <v>-46189.3</v>
      </c>
      <c r="G1931" s="6">
        <v>40001</v>
      </c>
      <c r="H1931" s="6">
        <v>40223</v>
      </c>
      <c r="I1931" s="4">
        <f t="shared" si="60"/>
        <v>222</v>
      </c>
      <c r="J1931" s="4" t="s">
        <v>1</v>
      </c>
      <c r="K1931" s="4" t="s">
        <v>13</v>
      </c>
      <c r="L1931" s="13">
        <f t="shared" si="61"/>
        <v>-28093.218082191783</v>
      </c>
    </row>
    <row r="1932" spans="1:12" x14ac:dyDescent="0.25">
      <c r="A1932" s="4" t="s">
        <v>6060</v>
      </c>
      <c r="B1932" s="5">
        <v>1931</v>
      </c>
      <c r="C1932" s="6">
        <v>40532</v>
      </c>
      <c r="D1932" s="6">
        <v>40226</v>
      </c>
      <c r="E1932" s="4">
        <v>1</v>
      </c>
      <c r="F1932" s="12">
        <v>-65896.100000000006</v>
      </c>
      <c r="G1932" s="6">
        <v>40134</v>
      </c>
      <c r="H1932" s="6">
        <v>40225</v>
      </c>
      <c r="I1932" s="4">
        <f t="shared" si="60"/>
        <v>91</v>
      </c>
      <c r="J1932" s="4" t="s">
        <v>1</v>
      </c>
      <c r="K1932" s="4" t="s">
        <v>13</v>
      </c>
      <c r="L1932" s="13">
        <f t="shared" si="61"/>
        <v>-16428.890684931506</v>
      </c>
    </row>
    <row r="1933" spans="1:12" x14ac:dyDescent="0.25">
      <c r="A1933" s="4" t="s">
        <v>6061</v>
      </c>
      <c r="B1933" s="5">
        <v>1932</v>
      </c>
      <c r="C1933" s="6">
        <v>40388</v>
      </c>
      <c r="D1933" s="6">
        <v>40226</v>
      </c>
      <c r="E1933" s="4">
        <v>1</v>
      </c>
      <c r="F1933" s="12">
        <v>-85144.8</v>
      </c>
      <c r="G1933" s="6">
        <v>39988</v>
      </c>
      <c r="H1933" s="6">
        <v>40225</v>
      </c>
      <c r="I1933" s="4">
        <f t="shared" si="60"/>
        <v>237</v>
      </c>
      <c r="J1933" s="4" t="s">
        <v>1</v>
      </c>
      <c r="K1933" s="4" t="s">
        <v>13</v>
      </c>
      <c r="L1933" s="13">
        <f t="shared" si="61"/>
        <v>-55285.801643835621</v>
      </c>
    </row>
    <row r="1934" spans="1:12" x14ac:dyDescent="0.25">
      <c r="A1934" s="4" t="s">
        <v>6062</v>
      </c>
      <c r="B1934" s="5">
        <v>1933</v>
      </c>
      <c r="C1934" s="6">
        <v>40340</v>
      </c>
      <c r="D1934" s="6">
        <v>40227</v>
      </c>
      <c r="E1934" s="4">
        <v>1</v>
      </c>
      <c r="F1934" s="12">
        <v>-37312.6</v>
      </c>
      <c r="G1934" s="6">
        <v>39938</v>
      </c>
      <c r="H1934" s="6">
        <v>40226</v>
      </c>
      <c r="I1934" s="4">
        <f t="shared" si="60"/>
        <v>288</v>
      </c>
      <c r="J1934" s="4" t="s">
        <v>1</v>
      </c>
      <c r="K1934" s="4" t="s">
        <v>13</v>
      </c>
      <c r="L1934" s="13">
        <f t="shared" si="61"/>
        <v>-29441.174794520546</v>
      </c>
    </row>
    <row r="1935" spans="1:12" x14ac:dyDescent="0.25">
      <c r="A1935" s="4" t="s">
        <v>6063</v>
      </c>
      <c r="B1935" s="5">
        <v>1934</v>
      </c>
      <c r="C1935" s="6">
        <v>40536</v>
      </c>
      <c r="D1935" s="6">
        <v>40228</v>
      </c>
      <c r="E1935" s="4">
        <v>43</v>
      </c>
      <c r="F1935" s="12">
        <v>72218.2</v>
      </c>
      <c r="G1935" s="6">
        <v>40136</v>
      </c>
      <c r="H1935" s="6">
        <v>40227</v>
      </c>
      <c r="I1935" s="4">
        <f t="shared" si="60"/>
        <v>91</v>
      </c>
      <c r="J1935" s="4" t="s">
        <v>1</v>
      </c>
      <c r="K1935" s="4" t="s">
        <v>13</v>
      </c>
      <c r="L1935" s="13">
        <f t="shared" si="61"/>
        <v>18005.085479452056</v>
      </c>
    </row>
    <row r="1936" spans="1:12" x14ac:dyDescent="0.25">
      <c r="A1936" s="4" t="s">
        <v>6064</v>
      </c>
      <c r="B1936" s="5">
        <v>1935</v>
      </c>
      <c r="C1936" s="6">
        <v>40536</v>
      </c>
      <c r="D1936" s="6">
        <v>40228</v>
      </c>
      <c r="E1936" s="4">
        <v>210</v>
      </c>
      <c r="F1936" s="12">
        <v>-56746.3</v>
      </c>
      <c r="G1936" s="6">
        <v>40136</v>
      </c>
      <c r="H1936" s="6">
        <v>40227</v>
      </c>
      <c r="I1936" s="4">
        <f t="shared" si="60"/>
        <v>91</v>
      </c>
      <c r="J1936" s="4" t="s">
        <v>1</v>
      </c>
      <c r="K1936" s="4" t="s">
        <v>13</v>
      </c>
      <c r="L1936" s="13">
        <f t="shared" si="61"/>
        <v>-14147.707671232878</v>
      </c>
    </row>
    <row r="1937" spans="1:12" x14ac:dyDescent="0.25">
      <c r="A1937" s="4" t="s">
        <v>6065</v>
      </c>
      <c r="B1937" s="5">
        <v>1936</v>
      </c>
      <c r="C1937" s="6">
        <v>40382</v>
      </c>
      <c r="D1937" s="6">
        <v>40228</v>
      </c>
      <c r="E1937" s="4">
        <v>1</v>
      </c>
      <c r="F1937" s="12">
        <v>-29578</v>
      </c>
      <c r="G1937" s="6">
        <v>39976</v>
      </c>
      <c r="H1937" s="6">
        <v>40227</v>
      </c>
      <c r="I1937" s="4">
        <f t="shared" si="60"/>
        <v>251</v>
      </c>
      <c r="J1937" s="4" t="s">
        <v>1</v>
      </c>
      <c r="K1937" s="4" t="s">
        <v>13</v>
      </c>
      <c r="L1937" s="13">
        <f t="shared" si="61"/>
        <v>-20339.939726027394</v>
      </c>
    </row>
    <row r="1938" spans="1:12" x14ac:dyDescent="0.25">
      <c r="A1938" s="4" t="s">
        <v>6066</v>
      </c>
      <c r="B1938" s="5">
        <v>1937</v>
      </c>
      <c r="C1938" s="6">
        <v>40546</v>
      </c>
      <c r="D1938" s="6">
        <v>40230</v>
      </c>
      <c r="E1938" s="4">
        <v>1254</v>
      </c>
      <c r="F1938" s="12">
        <v>-191149.9</v>
      </c>
      <c r="G1938" s="6">
        <v>40138</v>
      </c>
      <c r="H1938" s="6">
        <v>40229</v>
      </c>
      <c r="I1938" s="4">
        <f t="shared" si="60"/>
        <v>91</v>
      </c>
      <c r="J1938" s="4" t="s">
        <v>1</v>
      </c>
      <c r="K1938" s="4" t="s">
        <v>13</v>
      </c>
      <c r="L1938" s="13">
        <f t="shared" si="61"/>
        <v>-47656.550410958902</v>
      </c>
    </row>
    <row r="1939" spans="1:12" x14ac:dyDescent="0.25">
      <c r="A1939" s="4" t="s">
        <v>6067</v>
      </c>
      <c r="B1939" s="5">
        <v>1938</v>
      </c>
      <c r="C1939" s="6">
        <v>40546</v>
      </c>
      <c r="D1939" s="6">
        <v>40230</v>
      </c>
      <c r="E1939" s="4">
        <v>1255</v>
      </c>
      <c r="F1939" s="12">
        <v>-97125.7</v>
      </c>
      <c r="G1939" s="6">
        <v>40138</v>
      </c>
      <c r="H1939" s="6">
        <v>40229</v>
      </c>
      <c r="I1939" s="4">
        <f t="shared" si="60"/>
        <v>91</v>
      </c>
      <c r="J1939" s="4" t="s">
        <v>1</v>
      </c>
      <c r="K1939" s="4" t="s">
        <v>13</v>
      </c>
      <c r="L1939" s="13">
        <f t="shared" si="61"/>
        <v>-24214.900547945206</v>
      </c>
    </row>
    <row r="1940" spans="1:12" x14ac:dyDescent="0.25">
      <c r="A1940" s="4" t="s">
        <v>6068</v>
      </c>
      <c r="B1940" s="5">
        <v>1939</v>
      </c>
      <c r="C1940" s="6">
        <v>40541</v>
      </c>
      <c r="D1940" s="6">
        <v>40230</v>
      </c>
      <c r="E1940" s="4">
        <v>1240</v>
      </c>
      <c r="F1940" s="12">
        <v>101924.3</v>
      </c>
      <c r="G1940" s="6">
        <v>40138</v>
      </c>
      <c r="H1940" s="6">
        <v>40229</v>
      </c>
      <c r="I1940" s="4">
        <f t="shared" si="60"/>
        <v>91</v>
      </c>
      <c r="J1940" s="4" t="s">
        <v>1</v>
      </c>
      <c r="K1940" s="4" t="s">
        <v>13</v>
      </c>
      <c r="L1940" s="13">
        <f t="shared" si="61"/>
        <v>25411.263835616439</v>
      </c>
    </row>
    <row r="1941" spans="1:12" x14ac:dyDescent="0.25">
      <c r="A1941" s="4" t="s">
        <v>6069</v>
      </c>
      <c r="B1941" s="5">
        <v>1940</v>
      </c>
      <c r="C1941" s="6">
        <v>40541</v>
      </c>
      <c r="D1941" s="6">
        <v>40230</v>
      </c>
      <c r="E1941" s="4">
        <v>1241</v>
      </c>
      <c r="F1941" s="12">
        <v>-74310.2</v>
      </c>
      <c r="G1941" s="6">
        <v>40138</v>
      </c>
      <c r="H1941" s="6">
        <v>40229</v>
      </c>
      <c r="I1941" s="4">
        <f t="shared" si="60"/>
        <v>91</v>
      </c>
      <c r="J1941" s="4" t="s">
        <v>1</v>
      </c>
      <c r="K1941" s="4" t="s">
        <v>13</v>
      </c>
      <c r="L1941" s="13">
        <f t="shared" si="61"/>
        <v>-18526.652602739723</v>
      </c>
    </row>
    <row r="1942" spans="1:12" x14ac:dyDescent="0.25">
      <c r="A1942" s="4" t="s">
        <v>6070</v>
      </c>
      <c r="B1942" s="5">
        <v>1941</v>
      </c>
      <c r="C1942" s="6">
        <v>40548</v>
      </c>
      <c r="D1942" s="6">
        <v>40230</v>
      </c>
      <c r="E1942" s="4">
        <v>1</v>
      </c>
      <c r="F1942" s="12">
        <v>-173304</v>
      </c>
      <c r="G1942" s="6">
        <v>40138</v>
      </c>
      <c r="H1942" s="6">
        <v>40229</v>
      </c>
      <c r="I1942" s="4">
        <f t="shared" si="60"/>
        <v>91</v>
      </c>
      <c r="J1942" s="4" t="s">
        <v>1</v>
      </c>
      <c r="K1942" s="4" t="s">
        <v>13</v>
      </c>
      <c r="L1942" s="13">
        <f t="shared" si="61"/>
        <v>-43207.298630136982</v>
      </c>
    </row>
    <row r="1943" spans="1:12" x14ac:dyDescent="0.25">
      <c r="A1943" s="4" t="s">
        <v>6071</v>
      </c>
      <c r="B1943" s="5">
        <v>1942</v>
      </c>
      <c r="C1943" s="6">
        <v>40548</v>
      </c>
      <c r="D1943" s="6">
        <v>40230</v>
      </c>
      <c r="E1943" s="4">
        <v>1248</v>
      </c>
      <c r="F1943" s="12">
        <v>70896.399999999994</v>
      </c>
      <c r="G1943" s="6">
        <v>40142</v>
      </c>
      <c r="H1943" s="6">
        <v>40229</v>
      </c>
      <c r="I1943" s="4">
        <f t="shared" si="60"/>
        <v>87</v>
      </c>
      <c r="J1943" s="4" t="s">
        <v>1</v>
      </c>
      <c r="K1943" s="4" t="s">
        <v>13</v>
      </c>
      <c r="L1943" s="13">
        <f t="shared" si="61"/>
        <v>16898.593972602739</v>
      </c>
    </row>
    <row r="1944" spans="1:12" x14ac:dyDescent="0.25">
      <c r="A1944" s="4" t="s">
        <v>6072</v>
      </c>
      <c r="B1944" s="5">
        <v>1943</v>
      </c>
      <c r="C1944" s="6">
        <v>40548</v>
      </c>
      <c r="D1944" s="6">
        <v>40230</v>
      </c>
      <c r="E1944" s="4">
        <v>1249</v>
      </c>
      <c r="F1944" s="12">
        <v>-58337.599999999999</v>
      </c>
      <c r="G1944" s="6">
        <v>40142</v>
      </c>
      <c r="H1944" s="6">
        <v>40229</v>
      </c>
      <c r="I1944" s="4">
        <f t="shared" si="60"/>
        <v>87</v>
      </c>
      <c r="J1944" s="4" t="s">
        <v>1</v>
      </c>
      <c r="K1944" s="4" t="s">
        <v>13</v>
      </c>
      <c r="L1944" s="13">
        <f t="shared" si="61"/>
        <v>-13905.126575342465</v>
      </c>
    </row>
    <row r="1945" spans="1:12" x14ac:dyDescent="0.25">
      <c r="A1945" s="4" t="s">
        <v>6073</v>
      </c>
      <c r="B1945" s="5">
        <v>1944</v>
      </c>
      <c r="C1945" s="6">
        <v>40543</v>
      </c>
      <c r="D1945" s="6">
        <v>40231</v>
      </c>
      <c r="E1945" s="4">
        <v>1</v>
      </c>
      <c r="F1945" s="12">
        <v>-99085.5</v>
      </c>
      <c r="G1945" s="6">
        <v>40139</v>
      </c>
      <c r="H1945" s="6">
        <v>40230</v>
      </c>
      <c r="I1945" s="4">
        <f t="shared" si="60"/>
        <v>91</v>
      </c>
      <c r="J1945" s="4" t="s">
        <v>1</v>
      </c>
      <c r="K1945" s="4" t="s">
        <v>13</v>
      </c>
      <c r="L1945" s="13">
        <f t="shared" si="61"/>
        <v>-24703.508219178086</v>
      </c>
    </row>
    <row r="1946" spans="1:12" x14ac:dyDescent="0.25">
      <c r="A1946" s="4" t="s">
        <v>6074</v>
      </c>
      <c r="B1946" s="5">
        <v>1945</v>
      </c>
      <c r="C1946" s="6">
        <v>40322</v>
      </c>
      <c r="D1946" s="6">
        <v>40232</v>
      </c>
      <c r="E1946" s="4">
        <v>43</v>
      </c>
      <c r="F1946" s="12">
        <v>30509.599999999999</v>
      </c>
      <c r="G1946" s="6">
        <v>39918</v>
      </c>
      <c r="H1946" s="6">
        <v>40231</v>
      </c>
      <c r="I1946" s="4">
        <f t="shared" si="60"/>
        <v>313</v>
      </c>
      <c r="J1946" s="4" t="s">
        <v>1</v>
      </c>
      <c r="K1946" s="4" t="s">
        <v>13</v>
      </c>
      <c r="L1946" s="13">
        <f t="shared" si="61"/>
        <v>26163.026849315065</v>
      </c>
    </row>
    <row r="1947" spans="1:12" x14ac:dyDescent="0.25">
      <c r="A1947" s="4" t="s">
        <v>6075</v>
      </c>
      <c r="B1947" s="5">
        <v>1946</v>
      </c>
      <c r="C1947" s="6">
        <v>40322</v>
      </c>
      <c r="D1947" s="6">
        <v>40232</v>
      </c>
      <c r="E1947" s="4">
        <v>210</v>
      </c>
      <c r="F1947" s="12">
        <v>-21284.2</v>
      </c>
      <c r="G1947" s="6">
        <v>39918</v>
      </c>
      <c r="H1947" s="6">
        <v>40231</v>
      </c>
      <c r="I1947" s="4">
        <f t="shared" si="60"/>
        <v>313</v>
      </c>
      <c r="J1947" s="4" t="s">
        <v>1</v>
      </c>
      <c r="K1947" s="4" t="s">
        <v>13</v>
      </c>
      <c r="L1947" s="13">
        <f t="shared" si="61"/>
        <v>-18251.930410958903</v>
      </c>
    </row>
    <row r="1948" spans="1:12" x14ac:dyDescent="0.25">
      <c r="A1948" s="4" t="s">
        <v>6076</v>
      </c>
      <c r="B1948" s="5">
        <v>1947</v>
      </c>
      <c r="C1948" s="6">
        <v>40291</v>
      </c>
      <c r="D1948" s="6">
        <v>40232</v>
      </c>
      <c r="E1948" s="4">
        <v>1233</v>
      </c>
      <c r="F1948" s="12">
        <v>26098.9</v>
      </c>
      <c r="G1948" s="6">
        <v>40044</v>
      </c>
      <c r="H1948" s="6">
        <v>40231</v>
      </c>
      <c r="I1948" s="4">
        <f t="shared" si="60"/>
        <v>187</v>
      </c>
      <c r="J1948" s="4" t="s">
        <v>1</v>
      </c>
      <c r="K1948" s="4" t="s">
        <v>13</v>
      </c>
      <c r="L1948" s="13">
        <f t="shared" si="61"/>
        <v>13371.217260273974</v>
      </c>
    </row>
    <row r="1949" spans="1:12" x14ac:dyDescent="0.25">
      <c r="A1949" s="4" t="s">
        <v>6077</v>
      </c>
      <c r="B1949" s="5">
        <v>1948</v>
      </c>
      <c r="C1949" s="6">
        <v>40291</v>
      </c>
      <c r="D1949" s="6">
        <v>40232</v>
      </c>
      <c r="E1949" s="4">
        <v>1234</v>
      </c>
      <c r="F1949" s="12">
        <v>7578.7</v>
      </c>
      <c r="G1949" s="6">
        <v>40044</v>
      </c>
      <c r="H1949" s="6">
        <v>40231</v>
      </c>
      <c r="I1949" s="4">
        <f t="shared" si="60"/>
        <v>187</v>
      </c>
      <c r="J1949" s="4" t="s">
        <v>1</v>
      </c>
      <c r="K1949" s="4" t="s">
        <v>13</v>
      </c>
      <c r="L1949" s="13">
        <f t="shared" si="61"/>
        <v>3882.7860273972601</v>
      </c>
    </row>
    <row r="1950" spans="1:12" x14ac:dyDescent="0.25">
      <c r="A1950" s="4" t="s">
        <v>6078</v>
      </c>
      <c r="B1950" s="5">
        <v>1949</v>
      </c>
      <c r="C1950" s="6">
        <v>40357</v>
      </c>
      <c r="D1950" s="6">
        <v>40235</v>
      </c>
      <c r="E1950" s="4">
        <v>1</v>
      </c>
      <c r="F1950" s="12">
        <v>-58709.8</v>
      </c>
      <c r="G1950" s="6">
        <v>39954</v>
      </c>
      <c r="H1950" s="6">
        <v>40234</v>
      </c>
      <c r="I1950" s="4">
        <f t="shared" si="60"/>
        <v>280</v>
      </c>
      <c r="J1950" s="4" t="s">
        <v>1</v>
      </c>
      <c r="K1950" s="4" t="s">
        <v>13</v>
      </c>
      <c r="L1950" s="13">
        <f t="shared" si="61"/>
        <v>-45037.654794520546</v>
      </c>
    </row>
    <row r="1951" spans="1:12" x14ac:dyDescent="0.25">
      <c r="A1951" s="4" t="s">
        <v>6079</v>
      </c>
      <c r="B1951" s="5">
        <v>1950</v>
      </c>
      <c r="C1951" s="6">
        <v>40548</v>
      </c>
      <c r="D1951" s="6">
        <v>40235</v>
      </c>
      <c r="E1951" s="4">
        <v>118</v>
      </c>
      <c r="F1951" s="12">
        <v>-83927.1</v>
      </c>
      <c r="G1951" s="6">
        <v>40143</v>
      </c>
      <c r="H1951" s="6">
        <v>40234</v>
      </c>
      <c r="I1951" s="4">
        <f t="shared" si="60"/>
        <v>91</v>
      </c>
      <c r="J1951" s="4" t="s">
        <v>1</v>
      </c>
      <c r="K1951" s="4" t="s">
        <v>13</v>
      </c>
      <c r="L1951" s="13">
        <f t="shared" si="61"/>
        <v>-20924.290684931508</v>
      </c>
    </row>
    <row r="1952" spans="1:12" x14ac:dyDescent="0.25">
      <c r="A1952" s="4" t="s">
        <v>6080</v>
      </c>
      <c r="B1952" s="5">
        <v>1951</v>
      </c>
      <c r="C1952" s="6">
        <v>40324</v>
      </c>
      <c r="D1952" s="6">
        <v>40235</v>
      </c>
      <c r="E1952" s="4">
        <v>1202</v>
      </c>
      <c r="F1952" s="12">
        <v>-6969.8</v>
      </c>
      <c r="G1952" s="6">
        <v>39919</v>
      </c>
      <c r="H1952" s="6">
        <v>40234</v>
      </c>
      <c r="I1952" s="4">
        <f t="shared" si="60"/>
        <v>315</v>
      </c>
      <c r="J1952" s="4" t="s">
        <v>1</v>
      </c>
      <c r="K1952" s="4" t="s">
        <v>13</v>
      </c>
      <c r="L1952" s="13">
        <f t="shared" si="61"/>
        <v>-6015.0328767123292</v>
      </c>
    </row>
    <row r="1953" spans="1:12" x14ac:dyDescent="0.25">
      <c r="A1953" s="4" t="s">
        <v>6081</v>
      </c>
      <c r="B1953" s="5">
        <v>1952</v>
      </c>
      <c r="C1953" s="6">
        <v>40324</v>
      </c>
      <c r="D1953" s="6">
        <v>40235</v>
      </c>
      <c r="E1953" s="4">
        <v>1203</v>
      </c>
      <c r="F1953" s="12">
        <v>-3587.7</v>
      </c>
      <c r="G1953" s="6">
        <v>39919</v>
      </c>
      <c r="H1953" s="6">
        <v>40234</v>
      </c>
      <c r="I1953" s="4">
        <f t="shared" si="60"/>
        <v>315</v>
      </c>
      <c r="J1953" s="4" t="s">
        <v>1</v>
      </c>
      <c r="K1953" s="4" t="s">
        <v>13</v>
      </c>
      <c r="L1953" s="13">
        <f t="shared" si="61"/>
        <v>-3096.2342465753422</v>
      </c>
    </row>
    <row r="1954" spans="1:12" x14ac:dyDescent="0.25">
      <c r="A1954" s="4" t="s">
        <v>6082</v>
      </c>
      <c r="B1954" s="5">
        <v>1953</v>
      </c>
      <c r="C1954" s="6">
        <v>40582</v>
      </c>
      <c r="D1954" s="6">
        <v>40238</v>
      </c>
      <c r="E1954" s="4">
        <v>1</v>
      </c>
      <c r="F1954" s="12">
        <v>-468947.6</v>
      </c>
      <c r="G1954" s="6">
        <v>40174</v>
      </c>
      <c r="H1954" s="6">
        <v>40237</v>
      </c>
      <c r="I1954" s="4">
        <f t="shared" si="60"/>
        <v>63</v>
      </c>
      <c r="J1954" s="4" t="s">
        <v>1</v>
      </c>
      <c r="K1954" s="4" t="s">
        <v>13</v>
      </c>
      <c r="L1954" s="13">
        <f t="shared" si="61"/>
        <v>-80941.640547945208</v>
      </c>
    </row>
    <row r="1955" spans="1:12" x14ac:dyDescent="0.25">
      <c r="A1955" s="4" t="s">
        <v>6083</v>
      </c>
      <c r="B1955" s="5">
        <v>1954</v>
      </c>
      <c r="C1955" s="6">
        <v>40588</v>
      </c>
      <c r="D1955" s="6">
        <v>40238</v>
      </c>
      <c r="E1955" s="4">
        <v>43</v>
      </c>
      <c r="F1955" s="12">
        <v>69775.3</v>
      </c>
      <c r="G1955" s="6">
        <v>40182</v>
      </c>
      <c r="H1955" s="6">
        <v>40237</v>
      </c>
      <c r="I1955" s="4">
        <f t="shared" si="60"/>
        <v>55</v>
      </c>
      <c r="J1955" s="4" t="s">
        <v>1</v>
      </c>
      <c r="K1955" s="4" t="s">
        <v>13</v>
      </c>
      <c r="L1955" s="13">
        <f t="shared" si="61"/>
        <v>10514.086301369864</v>
      </c>
    </row>
    <row r="1956" spans="1:12" x14ac:dyDescent="0.25">
      <c r="A1956" s="4" t="s">
        <v>6084</v>
      </c>
      <c r="B1956" s="5">
        <v>1955</v>
      </c>
      <c r="C1956" s="6">
        <v>40588</v>
      </c>
      <c r="D1956" s="6">
        <v>40238</v>
      </c>
      <c r="E1956" s="4">
        <v>210</v>
      </c>
      <c r="F1956" s="12">
        <v>-188186.2</v>
      </c>
      <c r="G1956" s="6">
        <v>40182</v>
      </c>
      <c r="H1956" s="6">
        <v>40237</v>
      </c>
      <c r="I1956" s="4">
        <f t="shared" si="60"/>
        <v>55</v>
      </c>
      <c r="J1956" s="4" t="s">
        <v>1</v>
      </c>
      <c r="K1956" s="4" t="s">
        <v>13</v>
      </c>
      <c r="L1956" s="13">
        <f t="shared" si="61"/>
        <v>-28356.824657534249</v>
      </c>
    </row>
    <row r="1957" spans="1:12" x14ac:dyDescent="0.25">
      <c r="A1957" s="4" t="s">
        <v>6085</v>
      </c>
      <c r="B1957" s="5">
        <v>1956</v>
      </c>
      <c r="C1957" s="6">
        <v>40366</v>
      </c>
      <c r="D1957" s="6">
        <v>40239</v>
      </c>
      <c r="E1957" s="4">
        <v>1</v>
      </c>
      <c r="F1957" s="12">
        <v>-29752.6</v>
      </c>
      <c r="G1957" s="6">
        <v>39949</v>
      </c>
      <c r="H1957" s="6">
        <v>40238</v>
      </c>
      <c r="I1957" s="4">
        <f t="shared" si="60"/>
        <v>289</v>
      </c>
      <c r="J1957" s="4" t="s">
        <v>1</v>
      </c>
      <c r="K1957" s="4" t="s">
        <v>13</v>
      </c>
      <c r="L1957" s="13">
        <f t="shared" si="61"/>
        <v>-23557.538082191782</v>
      </c>
    </row>
    <row r="1958" spans="1:12" x14ac:dyDescent="0.25">
      <c r="A1958" s="4" t="s">
        <v>6086</v>
      </c>
      <c r="B1958" s="5">
        <v>1957</v>
      </c>
      <c r="C1958" s="6">
        <v>40364</v>
      </c>
      <c r="D1958" s="6">
        <v>40239</v>
      </c>
      <c r="E1958" s="4">
        <v>1</v>
      </c>
      <c r="F1958" s="12">
        <v>-37875.5</v>
      </c>
      <c r="G1958" s="6">
        <v>39962</v>
      </c>
      <c r="H1958" s="6">
        <v>40238</v>
      </c>
      <c r="I1958" s="4">
        <f t="shared" si="60"/>
        <v>276</v>
      </c>
      <c r="J1958" s="4" t="s">
        <v>1</v>
      </c>
      <c r="K1958" s="4" t="s">
        <v>13</v>
      </c>
      <c r="L1958" s="13">
        <f t="shared" si="61"/>
        <v>-28640.10410958904</v>
      </c>
    </row>
    <row r="1959" spans="1:12" x14ac:dyDescent="0.25">
      <c r="A1959" s="4" t="s">
        <v>6087</v>
      </c>
      <c r="B1959" s="5">
        <v>1958</v>
      </c>
      <c r="C1959" s="6">
        <v>40560</v>
      </c>
      <c r="D1959" s="6">
        <v>40239</v>
      </c>
      <c r="E1959" s="4">
        <v>1</v>
      </c>
      <c r="F1959" s="12">
        <v>-121194.3</v>
      </c>
      <c r="G1959" s="6">
        <v>40149</v>
      </c>
      <c r="H1959" s="6">
        <v>40238</v>
      </c>
      <c r="I1959" s="4">
        <f t="shared" si="60"/>
        <v>89</v>
      </c>
      <c r="J1959" s="4" t="s">
        <v>1</v>
      </c>
      <c r="K1959" s="4" t="s">
        <v>13</v>
      </c>
      <c r="L1959" s="13">
        <f t="shared" si="61"/>
        <v>-29551.486849315068</v>
      </c>
    </row>
    <row r="1960" spans="1:12" x14ac:dyDescent="0.25">
      <c r="A1960" s="4" t="s">
        <v>6088</v>
      </c>
      <c r="B1960" s="5">
        <v>1959</v>
      </c>
      <c r="C1960" s="6">
        <v>40371</v>
      </c>
      <c r="D1960" s="6">
        <v>40239</v>
      </c>
      <c r="E1960" s="4">
        <v>1</v>
      </c>
      <c r="F1960" s="12">
        <v>-1910.8</v>
      </c>
      <c r="G1960" s="6">
        <v>39962</v>
      </c>
      <c r="H1960" s="6">
        <v>40238</v>
      </c>
      <c r="I1960" s="4">
        <f t="shared" si="60"/>
        <v>276</v>
      </c>
      <c r="J1960" s="4" t="s">
        <v>1</v>
      </c>
      <c r="K1960" s="4" t="s">
        <v>13</v>
      </c>
      <c r="L1960" s="13">
        <f t="shared" si="61"/>
        <v>-1444.878904109589</v>
      </c>
    </row>
    <row r="1961" spans="1:12" x14ac:dyDescent="0.25">
      <c r="A1961" s="4" t="s">
        <v>6089</v>
      </c>
      <c r="B1961" s="5">
        <v>1960</v>
      </c>
      <c r="C1961" s="6">
        <v>40449</v>
      </c>
      <c r="D1961" s="6">
        <v>40240</v>
      </c>
      <c r="E1961" s="4">
        <v>43</v>
      </c>
      <c r="F1961" s="12">
        <v>49251.1</v>
      </c>
      <c r="G1961" s="6">
        <v>40041</v>
      </c>
      <c r="H1961" s="6">
        <v>40239</v>
      </c>
      <c r="I1961" s="4">
        <f t="shared" si="60"/>
        <v>198</v>
      </c>
      <c r="J1961" s="4" t="s">
        <v>1</v>
      </c>
      <c r="K1961" s="4" t="s">
        <v>13</v>
      </c>
      <c r="L1961" s="13">
        <f t="shared" si="61"/>
        <v>26717.035068493151</v>
      </c>
    </row>
    <row r="1962" spans="1:12" x14ac:dyDescent="0.25">
      <c r="A1962" s="4" t="s">
        <v>6090</v>
      </c>
      <c r="B1962" s="5">
        <v>1961</v>
      </c>
      <c r="C1962" s="6">
        <v>40449</v>
      </c>
      <c r="D1962" s="6">
        <v>40240</v>
      </c>
      <c r="E1962" s="4">
        <v>210</v>
      </c>
      <c r="F1962" s="12">
        <v>-39548.1</v>
      </c>
      <c r="G1962" s="6">
        <v>40041</v>
      </c>
      <c r="H1962" s="6">
        <v>40239</v>
      </c>
      <c r="I1962" s="4">
        <f t="shared" si="60"/>
        <v>198</v>
      </c>
      <c r="J1962" s="4" t="s">
        <v>1</v>
      </c>
      <c r="K1962" s="4" t="s">
        <v>13</v>
      </c>
      <c r="L1962" s="13">
        <f t="shared" si="61"/>
        <v>-21453.4898630137</v>
      </c>
    </row>
    <row r="1963" spans="1:12" x14ac:dyDescent="0.25">
      <c r="A1963" s="4" t="s">
        <v>6091</v>
      </c>
      <c r="B1963" s="5">
        <v>1962</v>
      </c>
      <c r="C1963" s="6">
        <v>40561</v>
      </c>
      <c r="D1963" s="6">
        <v>40240</v>
      </c>
      <c r="E1963" s="4">
        <v>1</v>
      </c>
      <c r="F1963" s="12">
        <v>-34692.5</v>
      </c>
      <c r="G1963" s="6">
        <v>40150</v>
      </c>
      <c r="H1963" s="6">
        <v>40239</v>
      </c>
      <c r="I1963" s="4">
        <f t="shared" si="60"/>
        <v>89</v>
      </c>
      <c r="J1963" s="4" t="s">
        <v>1</v>
      </c>
      <c r="K1963" s="4" t="s">
        <v>13</v>
      </c>
      <c r="L1963" s="13">
        <f t="shared" si="61"/>
        <v>-8459.267123287671</v>
      </c>
    </row>
    <row r="1964" spans="1:12" x14ac:dyDescent="0.25">
      <c r="A1964" s="4" t="s">
        <v>6092</v>
      </c>
      <c r="B1964" s="5">
        <v>1963</v>
      </c>
      <c r="C1964" s="6">
        <v>40561</v>
      </c>
      <c r="D1964" s="6">
        <v>40240</v>
      </c>
      <c r="E1964" s="4">
        <v>43</v>
      </c>
      <c r="F1964" s="12">
        <v>-427575.2</v>
      </c>
      <c r="G1964" s="6">
        <v>40150</v>
      </c>
      <c r="H1964" s="6">
        <v>40239</v>
      </c>
      <c r="I1964" s="4">
        <f t="shared" si="60"/>
        <v>89</v>
      </c>
      <c r="J1964" s="4" t="s">
        <v>1</v>
      </c>
      <c r="K1964" s="4" t="s">
        <v>13</v>
      </c>
      <c r="L1964" s="13">
        <f t="shared" si="61"/>
        <v>-104258.06246575342</v>
      </c>
    </row>
    <row r="1965" spans="1:12" x14ac:dyDescent="0.25">
      <c r="A1965" s="4" t="s">
        <v>6093</v>
      </c>
      <c r="B1965" s="5">
        <v>1964</v>
      </c>
      <c r="C1965" s="6">
        <v>40561</v>
      </c>
      <c r="D1965" s="6">
        <v>40240</v>
      </c>
      <c r="E1965" s="4">
        <v>210</v>
      </c>
      <c r="F1965" s="12">
        <v>-50902.6</v>
      </c>
      <c r="G1965" s="6">
        <v>40150</v>
      </c>
      <c r="H1965" s="6">
        <v>40239</v>
      </c>
      <c r="I1965" s="4">
        <f t="shared" si="60"/>
        <v>89</v>
      </c>
      <c r="J1965" s="4" t="s">
        <v>1</v>
      </c>
      <c r="K1965" s="4" t="s">
        <v>13</v>
      </c>
      <c r="L1965" s="13">
        <f t="shared" si="61"/>
        <v>-12411.866849315069</v>
      </c>
    </row>
    <row r="1966" spans="1:12" x14ac:dyDescent="0.25">
      <c r="A1966" s="4" t="s">
        <v>6094</v>
      </c>
      <c r="B1966" s="5">
        <v>1965</v>
      </c>
      <c r="C1966" s="6">
        <v>40561</v>
      </c>
      <c r="D1966" s="6">
        <v>40240</v>
      </c>
      <c r="E1966" s="4">
        <v>1256</v>
      </c>
      <c r="F1966" s="12">
        <v>69555.8</v>
      </c>
      <c r="G1966" s="6">
        <v>40155</v>
      </c>
      <c r="H1966" s="6">
        <v>40239</v>
      </c>
      <c r="I1966" s="4">
        <f t="shared" si="60"/>
        <v>84</v>
      </c>
      <c r="J1966" s="4" t="s">
        <v>1</v>
      </c>
      <c r="K1966" s="4" t="s">
        <v>13</v>
      </c>
      <c r="L1966" s="13">
        <f t="shared" si="61"/>
        <v>16007.362191780821</v>
      </c>
    </row>
    <row r="1967" spans="1:12" x14ac:dyDescent="0.25">
      <c r="A1967" s="4" t="s">
        <v>6095</v>
      </c>
      <c r="B1967" s="5">
        <v>1966</v>
      </c>
      <c r="C1967" s="6">
        <v>40561</v>
      </c>
      <c r="D1967" s="6">
        <v>40240</v>
      </c>
      <c r="E1967" s="4">
        <v>1257</v>
      </c>
      <c r="F1967" s="12">
        <v>-93459.8</v>
      </c>
      <c r="G1967" s="6">
        <v>40155</v>
      </c>
      <c r="H1967" s="6">
        <v>40239</v>
      </c>
      <c r="I1967" s="4">
        <f t="shared" si="60"/>
        <v>84</v>
      </c>
      <c r="J1967" s="4" t="s">
        <v>1</v>
      </c>
      <c r="K1967" s="4" t="s">
        <v>13</v>
      </c>
      <c r="L1967" s="13">
        <f t="shared" si="61"/>
        <v>-21508.556712328766</v>
      </c>
    </row>
    <row r="1968" spans="1:12" x14ac:dyDescent="0.25">
      <c r="A1968" s="4" t="s">
        <v>6096</v>
      </c>
      <c r="B1968" s="5">
        <v>1967</v>
      </c>
      <c r="C1968" s="6">
        <v>40414</v>
      </c>
      <c r="D1968" s="6">
        <v>40241</v>
      </c>
      <c r="E1968" s="4">
        <v>1254</v>
      </c>
      <c r="F1968" s="12">
        <v>46004.2</v>
      </c>
      <c r="G1968" s="6">
        <v>40009</v>
      </c>
      <c r="H1968" s="6">
        <v>40240</v>
      </c>
      <c r="I1968" s="4">
        <f t="shared" si="60"/>
        <v>231</v>
      </c>
      <c r="J1968" s="4" t="s">
        <v>1</v>
      </c>
      <c r="K1968" s="4" t="s">
        <v>13</v>
      </c>
      <c r="L1968" s="13">
        <f t="shared" si="61"/>
        <v>29114.986849315064</v>
      </c>
    </row>
    <row r="1969" spans="1:12" x14ac:dyDescent="0.25">
      <c r="A1969" s="4" t="s">
        <v>6097</v>
      </c>
      <c r="B1969" s="5">
        <v>1968</v>
      </c>
      <c r="C1969" s="6">
        <v>40414</v>
      </c>
      <c r="D1969" s="6">
        <v>40241</v>
      </c>
      <c r="E1969" s="4">
        <v>1255</v>
      </c>
      <c r="F1969" s="12">
        <v>23413.5</v>
      </c>
      <c r="G1969" s="6">
        <v>40009</v>
      </c>
      <c r="H1969" s="6">
        <v>40240</v>
      </c>
      <c r="I1969" s="4">
        <f t="shared" si="60"/>
        <v>231</v>
      </c>
      <c r="J1969" s="4" t="s">
        <v>1</v>
      </c>
      <c r="K1969" s="4" t="s">
        <v>13</v>
      </c>
      <c r="L1969" s="13">
        <f t="shared" si="61"/>
        <v>14817.858904109589</v>
      </c>
    </row>
    <row r="1970" spans="1:12" x14ac:dyDescent="0.25">
      <c r="A1970" s="4" t="s">
        <v>6098</v>
      </c>
      <c r="B1970" s="5">
        <v>1969</v>
      </c>
      <c r="C1970" s="6">
        <v>40557</v>
      </c>
      <c r="D1970" s="6">
        <v>40242</v>
      </c>
      <c r="E1970" s="4">
        <v>43</v>
      </c>
      <c r="F1970" s="12">
        <v>1351574.5</v>
      </c>
      <c r="G1970" s="6">
        <v>40150</v>
      </c>
      <c r="H1970" s="6">
        <v>40241</v>
      </c>
      <c r="I1970" s="4">
        <f t="shared" si="60"/>
        <v>91</v>
      </c>
      <c r="J1970" s="4" t="s">
        <v>0</v>
      </c>
      <c r="K1970" s="4" t="s">
        <v>14</v>
      </c>
      <c r="L1970" s="13">
        <f t="shared" si="61"/>
        <v>336967.88904109586</v>
      </c>
    </row>
    <row r="1971" spans="1:12" x14ac:dyDescent="0.25">
      <c r="A1971" s="4" t="s">
        <v>6099</v>
      </c>
      <c r="B1971" s="5">
        <v>1970</v>
      </c>
      <c r="C1971" s="6">
        <v>40557</v>
      </c>
      <c r="D1971" s="6">
        <v>40242</v>
      </c>
      <c r="E1971" s="4">
        <v>210</v>
      </c>
      <c r="F1971" s="12">
        <v>-1089211.5</v>
      </c>
      <c r="G1971" s="6">
        <v>40150</v>
      </c>
      <c r="H1971" s="6">
        <v>40241</v>
      </c>
      <c r="I1971" s="4">
        <f t="shared" si="60"/>
        <v>91</v>
      </c>
      <c r="J1971" s="4" t="s">
        <v>0</v>
      </c>
      <c r="K1971" s="4" t="s">
        <v>14</v>
      </c>
      <c r="L1971" s="13">
        <f t="shared" si="61"/>
        <v>-271556.83972602739</v>
      </c>
    </row>
    <row r="1972" spans="1:12" x14ac:dyDescent="0.25">
      <c r="A1972" s="4" t="s">
        <v>6100</v>
      </c>
      <c r="B1972" s="5">
        <v>1971</v>
      </c>
      <c r="C1972" s="6">
        <v>40561</v>
      </c>
      <c r="D1972" s="6">
        <v>40243</v>
      </c>
      <c r="E1972" s="4">
        <v>43</v>
      </c>
      <c r="F1972" s="12">
        <v>-126050.1</v>
      </c>
      <c r="G1972" s="6">
        <v>40153</v>
      </c>
      <c r="H1972" s="6">
        <v>40242</v>
      </c>
      <c r="I1972" s="4">
        <f t="shared" si="60"/>
        <v>89</v>
      </c>
      <c r="J1972" s="4" t="s">
        <v>1</v>
      </c>
      <c r="K1972" s="4" t="s">
        <v>13</v>
      </c>
      <c r="L1972" s="13">
        <f t="shared" si="61"/>
        <v>-30735.503835616437</v>
      </c>
    </row>
    <row r="1973" spans="1:12" x14ac:dyDescent="0.25">
      <c r="A1973" s="4" t="s">
        <v>6101</v>
      </c>
      <c r="B1973" s="5">
        <v>1972</v>
      </c>
      <c r="C1973" s="6">
        <v>40561</v>
      </c>
      <c r="D1973" s="6">
        <v>40243</v>
      </c>
      <c r="E1973" s="4">
        <v>210</v>
      </c>
      <c r="F1973" s="12">
        <v>-99918.1</v>
      </c>
      <c r="G1973" s="6">
        <v>40153</v>
      </c>
      <c r="H1973" s="6">
        <v>40242</v>
      </c>
      <c r="I1973" s="4">
        <f t="shared" si="60"/>
        <v>89</v>
      </c>
      <c r="J1973" s="4" t="s">
        <v>1</v>
      </c>
      <c r="K1973" s="4" t="s">
        <v>13</v>
      </c>
      <c r="L1973" s="13">
        <f t="shared" si="61"/>
        <v>-24363.591506849316</v>
      </c>
    </row>
    <row r="1974" spans="1:12" x14ac:dyDescent="0.25">
      <c r="A1974" s="4" t="s">
        <v>6102</v>
      </c>
      <c r="B1974" s="5">
        <v>1973</v>
      </c>
      <c r="C1974" s="6">
        <v>40612</v>
      </c>
      <c r="D1974" s="6">
        <v>40243</v>
      </c>
      <c r="E1974" s="4">
        <v>1256</v>
      </c>
      <c r="F1974" s="12">
        <v>-197495</v>
      </c>
      <c r="G1974" s="6">
        <v>40153</v>
      </c>
      <c r="H1974" s="6">
        <v>40242</v>
      </c>
      <c r="I1974" s="4">
        <f t="shared" si="60"/>
        <v>89</v>
      </c>
      <c r="J1974" s="4" t="s">
        <v>1</v>
      </c>
      <c r="K1974" s="4" t="s">
        <v>13</v>
      </c>
      <c r="L1974" s="13">
        <f t="shared" si="61"/>
        <v>-48156.315068493153</v>
      </c>
    </row>
    <row r="1975" spans="1:12" x14ac:dyDescent="0.25">
      <c r="A1975" s="4" t="s">
        <v>6103</v>
      </c>
      <c r="B1975" s="5">
        <v>1974</v>
      </c>
      <c r="C1975" s="6">
        <v>40612</v>
      </c>
      <c r="D1975" s="6">
        <v>40243</v>
      </c>
      <c r="E1975" s="4">
        <v>1257</v>
      </c>
      <c r="F1975" s="12">
        <v>-134625.29999999999</v>
      </c>
      <c r="G1975" s="6">
        <v>40153</v>
      </c>
      <c r="H1975" s="6">
        <v>40242</v>
      </c>
      <c r="I1975" s="4">
        <f t="shared" si="60"/>
        <v>89</v>
      </c>
      <c r="J1975" s="4" t="s">
        <v>1</v>
      </c>
      <c r="K1975" s="4" t="s">
        <v>13</v>
      </c>
      <c r="L1975" s="13">
        <f t="shared" si="61"/>
        <v>-32826.443013698627</v>
      </c>
    </row>
    <row r="1976" spans="1:12" x14ac:dyDescent="0.25">
      <c r="A1976" s="4" t="s">
        <v>6104</v>
      </c>
      <c r="B1976" s="5">
        <v>1975</v>
      </c>
      <c r="C1976" s="6">
        <v>40521</v>
      </c>
      <c r="D1976" s="6">
        <v>40243</v>
      </c>
      <c r="E1976" s="4">
        <v>1</v>
      </c>
      <c r="F1976" s="12">
        <v>-419732.7</v>
      </c>
      <c r="G1976" s="6">
        <v>40178</v>
      </c>
      <c r="H1976" s="6">
        <v>40242</v>
      </c>
      <c r="I1976" s="4">
        <f t="shared" si="60"/>
        <v>64</v>
      </c>
      <c r="J1976" s="4" t="s">
        <v>1</v>
      </c>
      <c r="K1976" s="4" t="s">
        <v>13</v>
      </c>
      <c r="L1976" s="13">
        <f t="shared" si="61"/>
        <v>-73596.966575342463</v>
      </c>
    </row>
    <row r="1977" spans="1:12" x14ac:dyDescent="0.25">
      <c r="A1977" s="4" t="s">
        <v>6105</v>
      </c>
      <c r="B1977" s="5">
        <v>1976</v>
      </c>
      <c r="C1977" s="6">
        <v>40530</v>
      </c>
      <c r="D1977" s="6">
        <v>40245</v>
      </c>
      <c r="E1977" s="4">
        <v>1256</v>
      </c>
      <c r="F1977" s="12">
        <v>58414.6</v>
      </c>
      <c r="G1977" s="6">
        <v>40130</v>
      </c>
      <c r="H1977" s="6">
        <v>40244</v>
      </c>
      <c r="I1977" s="4">
        <f t="shared" si="60"/>
        <v>114</v>
      </c>
      <c r="J1977" s="4" t="s">
        <v>1</v>
      </c>
      <c r="K1977" s="4" t="s">
        <v>13</v>
      </c>
      <c r="L1977" s="13">
        <f t="shared" si="61"/>
        <v>18244.559999999998</v>
      </c>
    </row>
    <row r="1978" spans="1:12" x14ac:dyDescent="0.25">
      <c r="A1978" s="4" t="s">
        <v>6106</v>
      </c>
      <c r="B1978" s="5">
        <v>1977</v>
      </c>
      <c r="C1978" s="6">
        <v>40530</v>
      </c>
      <c r="D1978" s="6">
        <v>40245</v>
      </c>
      <c r="E1978" s="4">
        <v>1257</v>
      </c>
      <c r="F1978" s="12">
        <v>-41964.9</v>
      </c>
      <c r="G1978" s="6">
        <v>40130</v>
      </c>
      <c r="H1978" s="6">
        <v>40244</v>
      </c>
      <c r="I1978" s="4">
        <f t="shared" si="60"/>
        <v>114</v>
      </c>
      <c r="J1978" s="4" t="s">
        <v>1</v>
      </c>
      <c r="K1978" s="4" t="s">
        <v>13</v>
      </c>
      <c r="L1978" s="13">
        <f t="shared" si="61"/>
        <v>-13106.845479452055</v>
      </c>
    </row>
    <row r="1979" spans="1:12" x14ac:dyDescent="0.25">
      <c r="A1979" s="4" t="s">
        <v>6107</v>
      </c>
      <c r="B1979" s="5">
        <v>1978</v>
      </c>
      <c r="C1979" s="6">
        <v>40459</v>
      </c>
      <c r="D1979" s="6">
        <v>40245</v>
      </c>
      <c r="E1979" s="4">
        <v>1233</v>
      </c>
      <c r="F1979" s="12">
        <v>44745.7</v>
      </c>
      <c r="G1979" s="6">
        <v>40058</v>
      </c>
      <c r="H1979" s="6">
        <v>40244</v>
      </c>
      <c r="I1979" s="4">
        <f t="shared" si="60"/>
        <v>186</v>
      </c>
      <c r="J1979" s="4" t="s">
        <v>1</v>
      </c>
      <c r="K1979" s="4" t="s">
        <v>13</v>
      </c>
      <c r="L1979" s="13">
        <f t="shared" si="61"/>
        <v>22801.918356164384</v>
      </c>
    </row>
    <row r="1980" spans="1:12" x14ac:dyDescent="0.25">
      <c r="A1980" s="4" t="s">
        <v>6108</v>
      </c>
      <c r="B1980" s="5">
        <v>1979</v>
      </c>
      <c r="C1980" s="6">
        <v>40459</v>
      </c>
      <c r="D1980" s="6">
        <v>40245</v>
      </c>
      <c r="E1980" s="4">
        <v>1234</v>
      </c>
      <c r="F1980" s="12">
        <v>-36573.9</v>
      </c>
      <c r="G1980" s="6">
        <v>40058</v>
      </c>
      <c r="H1980" s="6">
        <v>40244</v>
      </c>
      <c r="I1980" s="4">
        <f t="shared" si="60"/>
        <v>186</v>
      </c>
      <c r="J1980" s="4" t="s">
        <v>1</v>
      </c>
      <c r="K1980" s="4" t="s">
        <v>13</v>
      </c>
      <c r="L1980" s="13">
        <f t="shared" si="61"/>
        <v>-18637.658630136986</v>
      </c>
    </row>
    <row r="1981" spans="1:12" x14ac:dyDescent="0.25">
      <c r="A1981" s="4" t="s">
        <v>6109</v>
      </c>
      <c r="B1981" s="5">
        <v>1980</v>
      </c>
      <c r="C1981" s="6">
        <v>40465</v>
      </c>
      <c r="D1981" s="6">
        <v>40245</v>
      </c>
      <c r="E1981" s="4">
        <v>1</v>
      </c>
      <c r="F1981" s="12">
        <v>-163338.1</v>
      </c>
      <c r="G1981" s="6">
        <v>40062</v>
      </c>
      <c r="H1981" s="6">
        <v>40244</v>
      </c>
      <c r="I1981" s="4">
        <f t="shared" si="60"/>
        <v>182</v>
      </c>
      <c r="J1981" s="4" t="s">
        <v>1</v>
      </c>
      <c r="K1981" s="4" t="s">
        <v>13</v>
      </c>
      <c r="L1981" s="13">
        <f t="shared" si="61"/>
        <v>-81445.29917808219</v>
      </c>
    </row>
    <row r="1982" spans="1:12" x14ac:dyDescent="0.25">
      <c r="A1982" s="4" t="s">
        <v>6110</v>
      </c>
      <c r="B1982" s="5">
        <v>1981</v>
      </c>
      <c r="C1982" s="6">
        <v>40563</v>
      </c>
      <c r="D1982" s="6">
        <v>40246</v>
      </c>
      <c r="E1982" s="4">
        <v>1273</v>
      </c>
      <c r="F1982" s="12">
        <v>-110451</v>
      </c>
      <c r="G1982" s="6">
        <v>40156</v>
      </c>
      <c r="H1982" s="6">
        <v>40245</v>
      </c>
      <c r="I1982" s="4">
        <f t="shared" si="60"/>
        <v>89</v>
      </c>
      <c r="J1982" s="4" t="s">
        <v>0</v>
      </c>
      <c r="K1982" s="4" t="s">
        <v>14</v>
      </c>
      <c r="L1982" s="13">
        <f t="shared" si="61"/>
        <v>-26931.887671232878</v>
      </c>
    </row>
    <row r="1983" spans="1:12" x14ac:dyDescent="0.25">
      <c r="A1983" s="4" t="s">
        <v>6111</v>
      </c>
      <c r="B1983" s="5">
        <v>1982</v>
      </c>
      <c r="C1983" s="6">
        <v>40563</v>
      </c>
      <c r="D1983" s="6">
        <v>40246</v>
      </c>
      <c r="E1983" s="4">
        <v>1274</v>
      </c>
      <c r="F1983" s="12">
        <v>80292</v>
      </c>
      <c r="G1983" s="6">
        <v>40156</v>
      </c>
      <c r="H1983" s="6">
        <v>40245</v>
      </c>
      <c r="I1983" s="4">
        <f t="shared" si="60"/>
        <v>89</v>
      </c>
      <c r="J1983" s="4" t="s">
        <v>0</v>
      </c>
      <c r="K1983" s="4" t="s">
        <v>14</v>
      </c>
      <c r="L1983" s="13">
        <f t="shared" si="61"/>
        <v>19578.049315068492</v>
      </c>
    </row>
    <row r="1984" spans="1:12" x14ac:dyDescent="0.25">
      <c r="A1984" s="4" t="s">
        <v>6112</v>
      </c>
      <c r="B1984" s="5">
        <v>1983</v>
      </c>
      <c r="C1984" s="6">
        <v>40485</v>
      </c>
      <c r="D1984" s="6">
        <v>40246</v>
      </c>
      <c r="E1984" s="4">
        <v>43</v>
      </c>
      <c r="F1984" s="12">
        <v>-40183.300000000003</v>
      </c>
      <c r="G1984" s="6">
        <v>40086</v>
      </c>
      <c r="H1984" s="6">
        <v>40245</v>
      </c>
      <c r="I1984" s="4">
        <f t="shared" si="60"/>
        <v>159</v>
      </c>
      <c r="J1984" s="4" t="s">
        <v>1</v>
      </c>
      <c r="K1984" s="4" t="s">
        <v>13</v>
      </c>
      <c r="L1984" s="13">
        <f t="shared" si="61"/>
        <v>-17504.506027397263</v>
      </c>
    </row>
    <row r="1985" spans="1:12" x14ac:dyDescent="0.25">
      <c r="A1985" s="4" t="s">
        <v>6113</v>
      </c>
      <c r="B1985" s="5">
        <v>1984</v>
      </c>
      <c r="C1985" s="6">
        <v>40485</v>
      </c>
      <c r="D1985" s="6">
        <v>40246</v>
      </c>
      <c r="E1985" s="4">
        <v>210</v>
      </c>
      <c r="F1985" s="12">
        <v>43456.5</v>
      </c>
      <c r="G1985" s="6">
        <v>40086</v>
      </c>
      <c r="H1985" s="6">
        <v>40245</v>
      </c>
      <c r="I1985" s="4">
        <f t="shared" si="60"/>
        <v>159</v>
      </c>
      <c r="J1985" s="4" t="s">
        <v>1</v>
      </c>
      <c r="K1985" s="4" t="s">
        <v>13</v>
      </c>
      <c r="L1985" s="13">
        <f t="shared" si="61"/>
        <v>18930.365753424656</v>
      </c>
    </row>
    <row r="1986" spans="1:12" x14ac:dyDescent="0.25">
      <c r="A1986" s="4" t="s">
        <v>6114</v>
      </c>
      <c r="B1986" s="5">
        <v>1985</v>
      </c>
      <c r="C1986" s="6">
        <v>40560</v>
      </c>
      <c r="D1986" s="6">
        <v>40246</v>
      </c>
      <c r="E1986" s="4">
        <v>1</v>
      </c>
      <c r="F1986" s="12">
        <v>-66750.399999999994</v>
      </c>
      <c r="G1986" s="6">
        <v>40156</v>
      </c>
      <c r="H1986" s="6">
        <v>40245</v>
      </c>
      <c r="I1986" s="4">
        <f t="shared" ref="I1986:I2049" si="62">H1986-G1986</f>
        <v>89</v>
      </c>
      <c r="J1986" s="4" t="s">
        <v>1</v>
      </c>
      <c r="K1986" s="4" t="s">
        <v>13</v>
      </c>
      <c r="L1986" s="13">
        <f t="shared" si="61"/>
        <v>-16276.124931506847</v>
      </c>
    </row>
    <row r="1987" spans="1:12" x14ac:dyDescent="0.25">
      <c r="A1987" s="4" t="s">
        <v>6115</v>
      </c>
      <c r="B1987" s="5">
        <v>1986</v>
      </c>
      <c r="C1987" s="6">
        <v>40567</v>
      </c>
      <c r="D1987" s="6">
        <v>40247</v>
      </c>
      <c r="E1987" s="4">
        <v>43</v>
      </c>
      <c r="F1987" s="12">
        <v>-56183.9</v>
      </c>
      <c r="G1987" s="6">
        <v>40159</v>
      </c>
      <c r="H1987" s="6">
        <v>40246</v>
      </c>
      <c r="I1987" s="4">
        <f t="shared" si="62"/>
        <v>87</v>
      </c>
      <c r="J1987" s="4" t="s">
        <v>1</v>
      </c>
      <c r="K1987" s="4" t="s">
        <v>13</v>
      </c>
      <c r="L1987" s="13">
        <f t="shared" ref="L1987:L2050" si="63">F1987/365*I1987</f>
        <v>-13391.778904109589</v>
      </c>
    </row>
    <row r="1988" spans="1:12" x14ac:dyDescent="0.25">
      <c r="A1988" s="4" t="s">
        <v>6116</v>
      </c>
      <c r="B1988" s="5">
        <v>1987</v>
      </c>
      <c r="C1988" s="6">
        <v>40567</v>
      </c>
      <c r="D1988" s="6">
        <v>40247</v>
      </c>
      <c r="E1988" s="4">
        <v>210</v>
      </c>
      <c r="F1988" s="12">
        <v>-3575.8</v>
      </c>
      <c r="G1988" s="6">
        <v>40159</v>
      </c>
      <c r="H1988" s="6">
        <v>40246</v>
      </c>
      <c r="I1988" s="4">
        <f t="shared" si="62"/>
        <v>87</v>
      </c>
      <c r="J1988" s="4" t="s">
        <v>1</v>
      </c>
      <c r="K1988" s="4" t="s">
        <v>13</v>
      </c>
      <c r="L1988" s="13">
        <f t="shared" si="63"/>
        <v>-852.31397260273968</v>
      </c>
    </row>
    <row r="1989" spans="1:12" x14ac:dyDescent="0.25">
      <c r="A1989" s="4" t="s">
        <v>6117</v>
      </c>
      <c r="B1989" s="5">
        <v>1988</v>
      </c>
      <c r="C1989" s="6">
        <v>40570</v>
      </c>
      <c r="D1989" s="6">
        <v>40249</v>
      </c>
      <c r="E1989" s="4">
        <v>1</v>
      </c>
      <c r="F1989" s="12">
        <v>-209228.5</v>
      </c>
      <c r="G1989" s="6">
        <v>40159</v>
      </c>
      <c r="H1989" s="6">
        <v>40248</v>
      </c>
      <c r="I1989" s="4">
        <f t="shared" si="62"/>
        <v>89</v>
      </c>
      <c r="J1989" s="4" t="s">
        <v>1</v>
      </c>
      <c r="K1989" s="4" t="s">
        <v>13</v>
      </c>
      <c r="L1989" s="13">
        <f t="shared" si="63"/>
        <v>-51017.360273972597</v>
      </c>
    </row>
    <row r="1990" spans="1:12" x14ac:dyDescent="0.25">
      <c r="A1990" s="4" t="s">
        <v>6118</v>
      </c>
      <c r="B1990" s="5">
        <v>1989</v>
      </c>
      <c r="C1990" s="6">
        <v>40442</v>
      </c>
      <c r="D1990" s="6">
        <v>40249</v>
      </c>
      <c r="E1990" s="4">
        <v>43</v>
      </c>
      <c r="F1990" s="12">
        <v>-5302.9</v>
      </c>
      <c r="G1990" s="6">
        <v>40039</v>
      </c>
      <c r="H1990" s="6">
        <v>40248</v>
      </c>
      <c r="I1990" s="4">
        <f t="shared" si="62"/>
        <v>209</v>
      </c>
      <c r="J1990" s="4" t="s">
        <v>1</v>
      </c>
      <c r="K1990" s="4" t="s">
        <v>13</v>
      </c>
      <c r="L1990" s="13">
        <f t="shared" si="63"/>
        <v>-3036.4550684931505</v>
      </c>
    </row>
    <row r="1991" spans="1:12" x14ac:dyDescent="0.25">
      <c r="A1991" s="4" t="s">
        <v>6119</v>
      </c>
      <c r="B1991" s="5">
        <v>1990</v>
      </c>
      <c r="C1991" s="6">
        <v>40442</v>
      </c>
      <c r="D1991" s="6">
        <v>40249</v>
      </c>
      <c r="E1991" s="4">
        <v>210</v>
      </c>
      <c r="F1991" s="12">
        <v>-1425.9</v>
      </c>
      <c r="G1991" s="6">
        <v>40039</v>
      </c>
      <c r="H1991" s="6">
        <v>40248</v>
      </c>
      <c r="I1991" s="4">
        <f t="shared" si="62"/>
        <v>209</v>
      </c>
      <c r="J1991" s="4" t="s">
        <v>1</v>
      </c>
      <c r="K1991" s="4" t="s">
        <v>13</v>
      </c>
      <c r="L1991" s="13">
        <f t="shared" si="63"/>
        <v>-816.47424657534248</v>
      </c>
    </row>
    <row r="1992" spans="1:12" x14ac:dyDescent="0.25">
      <c r="A1992" s="4" t="s">
        <v>6120</v>
      </c>
      <c r="B1992" s="5">
        <v>1991</v>
      </c>
      <c r="C1992" s="6">
        <v>40570</v>
      </c>
      <c r="D1992" s="6">
        <v>40249</v>
      </c>
      <c r="E1992" s="4">
        <v>1</v>
      </c>
      <c r="F1992" s="12">
        <v>-1184.5999999999999</v>
      </c>
      <c r="G1992" s="6">
        <v>40159</v>
      </c>
      <c r="H1992" s="6">
        <v>40248</v>
      </c>
      <c r="I1992" s="4">
        <f t="shared" si="62"/>
        <v>89</v>
      </c>
      <c r="J1992" s="4" t="s">
        <v>1</v>
      </c>
      <c r="K1992" s="4" t="s">
        <v>13</v>
      </c>
      <c r="L1992" s="13">
        <f t="shared" si="63"/>
        <v>-288.84767123287673</v>
      </c>
    </row>
    <row r="1993" spans="1:12" x14ac:dyDescent="0.25">
      <c r="A1993" s="4" t="s">
        <v>6121</v>
      </c>
      <c r="B1993" s="5">
        <v>1992</v>
      </c>
      <c r="C1993" s="6">
        <v>40581</v>
      </c>
      <c r="D1993" s="6">
        <v>40250</v>
      </c>
      <c r="E1993" s="4">
        <v>43</v>
      </c>
      <c r="F1993" s="12">
        <v>-77292.800000000003</v>
      </c>
      <c r="G1993" s="6">
        <v>40170</v>
      </c>
      <c r="H1993" s="6">
        <v>40249</v>
      </c>
      <c r="I1993" s="4">
        <f t="shared" si="62"/>
        <v>79</v>
      </c>
      <c r="J1993" s="4" t="s">
        <v>1</v>
      </c>
      <c r="K1993" s="4" t="s">
        <v>13</v>
      </c>
      <c r="L1993" s="13">
        <f t="shared" si="63"/>
        <v>-16729.126575342467</v>
      </c>
    </row>
    <row r="1994" spans="1:12" x14ac:dyDescent="0.25">
      <c r="A1994" s="4" t="s">
        <v>6122</v>
      </c>
      <c r="B1994" s="5">
        <v>1993</v>
      </c>
      <c r="C1994" s="6">
        <v>40581</v>
      </c>
      <c r="D1994" s="6">
        <v>40250</v>
      </c>
      <c r="E1994" s="4">
        <v>210</v>
      </c>
      <c r="F1994" s="12">
        <v>75317.8</v>
      </c>
      <c r="G1994" s="6">
        <v>40170</v>
      </c>
      <c r="H1994" s="6">
        <v>40249</v>
      </c>
      <c r="I1994" s="4">
        <f t="shared" si="62"/>
        <v>79</v>
      </c>
      <c r="J1994" s="4" t="s">
        <v>1</v>
      </c>
      <c r="K1994" s="4" t="s">
        <v>13</v>
      </c>
      <c r="L1994" s="13">
        <f t="shared" si="63"/>
        <v>16301.660821917809</v>
      </c>
    </row>
    <row r="1995" spans="1:12" x14ac:dyDescent="0.25">
      <c r="A1995" s="4" t="s">
        <v>6123</v>
      </c>
      <c r="B1995" s="5">
        <v>1994</v>
      </c>
      <c r="C1995" s="6">
        <v>40568</v>
      </c>
      <c r="D1995" s="6">
        <v>40250</v>
      </c>
      <c r="E1995" s="4">
        <v>43</v>
      </c>
      <c r="F1995" s="12">
        <v>90737.2</v>
      </c>
      <c r="G1995" s="6">
        <v>40160</v>
      </c>
      <c r="H1995" s="6">
        <v>40249</v>
      </c>
      <c r="I1995" s="4">
        <f t="shared" si="62"/>
        <v>89</v>
      </c>
      <c r="J1995" s="4" t="s">
        <v>1</v>
      </c>
      <c r="K1995" s="4" t="s">
        <v>13</v>
      </c>
      <c r="L1995" s="13">
        <f t="shared" si="63"/>
        <v>22124.961095890409</v>
      </c>
    </row>
    <row r="1996" spans="1:12" x14ac:dyDescent="0.25">
      <c r="A1996" s="4" t="s">
        <v>6124</v>
      </c>
      <c r="B1996" s="5">
        <v>1995</v>
      </c>
      <c r="C1996" s="6">
        <v>40568</v>
      </c>
      <c r="D1996" s="6">
        <v>40250</v>
      </c>
      <c r="E1996" s="4">
        <v>210</v>
      </c>
      <c r="F1996" s="12">
        <v>-59858.9</v>
      </c>
      <c r="G1996" s="6">
        <v>40160</v>
      </c>
      <c r="H1996" s="6">
        <v>40249</v>
      </c>
      <c r="I1996" s="4">
        <f t="shared" si="62"/>
        <v>89</v>
      </c>
      <c r="J1996" s="4" t="s">
        <v>1</v>
      </c>
      <c r="K1996" s="4" t="s">
        <v>13</v>
      </c>
      <c r="L1996" s="13">
        <f t="shared" si="63"/>
        <v>-14595.73178082192</v>
      </c>
    </row>
    <row r="1997" spans="1:12" x14ac:dyDescent="0.25">
      <c r="A1997" s="4" t="s">
        <v>6125</v>
      </c>
      <c r="B1997" s="5">
        <v>1996</v>
      </c>
      <c r="C1997" s="6">
        <v>40436</v>
      </c>
      <c r="D1997" s="6">
        <v>40252</v>
      </c>
      <c r="E1997" s="4">
        <v>43</v>
      </c>
      <c r="F1997" s="12">
        <v>-35704.199999999997</v>
      </c>
      <c r="G1997" s="6">
        <v>40030</v>
      </c>
      <c r="H1997" s="6">
        <v>40251</v>
      </c>
      <c r="I1997" s="4">
        <f t="shared" si="62"/>
        <v>221</v>
      </c>
      <c r="J1997" s="4" t="s">
        <v>1</v>
      </c>
      <c r="K1997" s="4" t="s">
        <v>13</v>
      </c>
      <c r="L1997" s="13">
        <f t="shared" si="63"/>
        <v>-21618.159452054791</v>
      </c>
    </row>
    <row r="1998" spans="1:12" x14ac:dyDescent="0.25">
      <c r="A1998" s="4" t="s">
        <v>6126</v>
      </c>
      <c r="B1998" s="5">
        <v>1997</v>
      </c>
      <c r="C1998" s="6">
        <v>40436</v>
      </c>
      <c r="D1998" s="6">
        <v>40252</v>
      </c>
      <c r="E1998" s="4">
        <v>210</v>
      </c>
      <c r="F1998" s="12">
        <v>36119</v>
      </c>
      <c r="G1998" s="6">
        <v>40030</v>
      </c>
      <c r="H1998" s="6">
        <v>40251</v>
      </c>
      <c r="I1998" s="4">
        <f t="shared" si="62"/>
        <v>221</v>
      </c>
      <c r="J1998" s="4" t="s">
        <v>1</v>
      </c>
      <c r="K1998" s="4" t="s">
        <v>13</v>
      </c>
      <c r="L1998" s="13">
        <f t="shared" si="63"/>
        <v>21869.312328767122</v>
      </c>
    </row>
    <row r="1999" spans="1:12" x14ac:dyDescent="0.25">
      <c r="A1999" s="4" t="s">
        <v>6127</v>
      </c>
      <c r="B1999" s="5">
        <v>1998</v>
      </c>
      <c r="C1999" s="6">
        <v>40542</v>
      </c>
      <c r="D1999" s="6">
        <v>40252</v>
      </c>
      <c r="E1999" s="4">
        <v>1256</v>
      </c>
      <c r="F1999" s="12">
        <v>90569</v>
      </c>
      <c r="G1999" s="6">
        <v>40138</v>
      </c>
      <c r="H1999" s="6">
        <v>40251</v>
      </c>
      <c r="I1999" s="4">
        <f t="shared" si="62"/>
        <v>113</v>
      </c>
      <c r="J1999" s="4" t="s">
        <v>1</v>
      </c>
      <c r="K1999" s="4" t="s">
        <v>13</v>
      </c>
      <c r="L1999" s="13">
        <f t="shared" si="63"/>
        <v>28039.1698630137</v>
      </c>
    </row>
    <row r="2000" spans="1:12" x14ac:dyDescent="0.25">
      <c r="A2000" s="4" t="s">
        <v>6128</v>
      </c>
      <c r="B2000" s="5">
        <v>1999</v>
      </c>
      <c r="C2000" s="6">
        <v>40542</v>
      </c>
      <c r="D2000" s="6">
        <v>40252</v>
      </c>
      <c r="E2000" s="4">
        <v>1257</v>
      </c>
      <c r="F2000" s="12">
        <v>-73467.3</v>
      </c>
      <c r="G2000" s="6">
        <v>40138</v>
      </c>
      <c r="H2000" s="6">
        <v>40251</v>
      </c>
      <c r="I2000" s="4">
        <f t="shared" si="62"/>
        <v>113</v>
      </c>
      <c r="J2000" s="4" t="s">
        <v>1</v>
      </c>
      <c r="K2000" s="4" t="s">
        <v>13</v>
      </c>
      <c r="L2000" s="13">
        <f t="shared" si="63"/>
        <v>-22744.670958904109</v>
      </c>
    </row>
    <row r="2001" spans="1:12" x14ac:dyDescent="0.25">
      <c r="A2001" s="4" t="s">
        <v>6129</v>
      </c>
      <c r="B2001" s="5">
        <v>2000</v>
      </c>
      <c r="C2001" s="6">
        <v>40571</v>
      </c>
      <c r="D2001" s="6">
        <v>40252</v>
      </c>
      <c r="E2001" s="4">
        <v>1</v>
      </c>
      <c r="F2001" s="12">
        <v>-169236.6</v>
      </c>
      <c r="G2001" s="6">
        <v>40164</v>
      </c>
      <c r="H2001" s="6">
        <v>40251</v>
      </c>
      <c r="I2001" s="4">
        <f t="shared" si="62"/>
        <v>87</v>
      </c>
      <c r="J2001" s="4" t="s">
        <v>1</v>
      </c>
      <c r="K2001" s="4" t="s">
        <v>13</v>
      </c>
      <c r="L2001" s="13">
        <f t="shared" si="63"/>
        <v>-40338.58684931507</v>
      </c>
    </row>
    <row r="2002" spans="1:12" x14ac:dyDescent="0.25">
      <c r="A2002" s="4" t="s">
        <v>6130</v>
      </c>
      <c r="B2002" s="5">
        <v>2001</v>
      </c>
      <c r="C2002" s="6">
        <v>40358</v>
      </c>
      <c r="D2002" s="6">
        <v>40253</v>
      </c>
      <c r="E2002" s="4">
        <v>1</v>
      </c>
      <c r="F2002" s="12">
        <v>-32046.799999999999</v>
      </c>
      <c r="G2002" s="6">
        <v>39951</v>
      </c>
      <c r="H2002" s="6">
        <v>40252</v>
      </c>
      <c r="I2002" s="4">
        <f t="shared" si="62"/>
        <v>301</v>
      </c>
      <c r="J2002" s="4" t="s">
        <v>1</v>
      </c>
      <c r="K2002" s="4" t="s">
        <v>13</v>
      </c>
      <c r="L2002" s="13">
        <f t="shared" si="63"/>
        <v>-26427.635068493149</v>
      </c>
    </row>
    <row r="2003" spans="1:12" x14ac:dyDescent="0.25">
      <c r="A2003" s="4" t="s">
        <v>6131</v>
      </c>
      <c r="B2003" s="5">
        <v>2002</v>
      </c>
      <c r="C2003" s="6">
        <v>40582</v>
      </c>
      <c r="D2003" s="6">
        <v>40253</v>
      </c>
      <c r="E2003" s="4">
        <v>43</v>
      </c>
      <c r="F2003" s="12">
        <v>332447.90000000002</v>
      </c>
      <c r="G2003" s="6">
        <v>40173</v>
      </c>
      <c r="H2003" s="6">
        <v>40252</v>
      </c>
      <c r="I2003" s="4">
        <f t="shared" si="62"/>
        <v>79</v>
      </c>
      <c r="J2003" s="4" t="s">
        <v>1</v>
      </c>
      <c r="K2003" s="4" t="s">
        <v>13</v>
      </c>
      <c r="L2003" s="13">
        <f t="shared" si="63"/>
        <v>71954.476986301379</v>
      </c>
    </row>
    <row r="2004" spans="1:12" x14ac:dyDescent="0.25">
      <c r="A2004" s="4" t="s">
        <v>6132</v>
      </c>
      <c r="B2004" s="5">
        <v>2003</v>
      </c>
      <c r="C2004" s="6">
        <v>40582</v>
      </c>
      <c r="D2004" s="6">
        <v>40253</v>
      </c>
      <c r="E2004" s="4">
        <v>210</v>
      </c>
      <c r="F2004" s="12">
        <v>-215441.6</v>
      </c>
      <c r="G2004" s="6">
        <v>40173</v>
      </c>
      <c r="H2004" s="6">
        <v>40252</v>
      </c>
      <c r="I2004" s="4">
        <f t="shared" si="62"/>
        <v>79</v>
      </c>
      <c r="J2004" s="4" t="s">
        <v>1</v>
      </c>
      <c r="K2004" s="4" t="s">
        <v>13</v>
      </c>
      <c r="L2004" s="13">
        <f t="shared" si="63"/>
        <v>-46629.825753424651</v>
      </c>
    </row>
    <row r="2005" spans="1:12" x14ac:dyDescent="0.25">
      <c r="A2005" s="4" t="s">
        <v>6133</v>
      </c>
      <c r="B2005" s="5">
        <v>2004</v>
      </c>
      <c r="C2005" s="6">
        <v>40526</v>
      </c>
      <c r="D2005" s="6">
        <v>40254</v>
      </c>
      <c r="E2005" s="4">
        <v>1252</v>
      </c>
      <c r="F2005" s="12">
        <v>2886.6</v>
      </c>
      <c r="G2005" s="6">
        <v>40122</v>
      </c>
      <c r="H2005" s="6">
        <v>40253</v>
      </c>
      <c r="I2005" s="4">
        <f t="shared" si="62"/>
        <v>131</v>
      </c>
      <c r="J2005" s="4" t="s">
        <v>1</v>
      </c>
      <c r="K2005" s="4" t="s">
        <v>13</v>
      </c>
      <c r="L2005" s="13">
        <f t="shared" si="63"/>
        <v>1036.0126027397259</v>
      </c>
    </row>
    <row r="2006" spans="1:12" x14ac:dyDescent="0.25">
      <c r="A2006" s="4" t="s">
        <v>6134</v>
      </c>
      <c r="B2006" s="5">
        <v>2005</v>
      </c>
      <c r="C2006" s="6">
        <v>40526</v>
      </c>
      <c r="D2006" s="6">
        <v>40254</v>
      </c>
      <c r="E2006" s="4">
        <v>1253</v>
      </c>
      <c r="F2006" s="12">
        <v>-5205.3999999999996</v>
      </c>
      <c r="G2006" s="6">
        <v>40122</v>
      </c>
      <c r="H2006" s="6">
        <v>40253</v>
      </c>
      <c r="I2006" s="4">
        <f t="shared" si="62"/>
        <v>131</v>
      </c>
      <c r="J2006" s="4" t="s">
        <v>1</v>
      </c>
      <c r="K2006" s="4" t="s">
        <v>13</v>
      </c>
      <c r="L2006" s="13">
        <f t="shared" si="63"/>
        <v>-1868.2394520547944</v>
      </c>
    </row>
    <row r="2007" spans="1:12" x14ac:dyDescent="0.25">
      <c r="A2007" s="4" t="s">
        <v>6135</v>
      </c>
      <c r="B2007" s="5">
        <v>2006</v>
      </c>
      <c r="C2007" s="6">
        <v>40568</v>
      </c>
      <c r="D2007" s="6">
        <v>40254</v>
      </c>
      <c r="E2007" s="4">
        <v>43</v>
      </c>
      <c r="F2007" s="12">
        <v>-150722.5</v>
      </c>
      <c r="G2007" s="6">
        <v>40211</v>
      </c>
      <c r="H2007" s="6">
        <v>40253</v>
      </c>
      <c r="I2007" s="4">
        <f t="shared" si="62"/>
        <v>42</v>
      </c>
      <c r="J2007" s="4" t="s">
        <v>1</v>
      </c>
      <c r="K2007" s="4" t="s">
        <v>13</v>
      </c>
      <c r="L2007" s="13">
        <f t="shared" si="63"/>
        <v>-17343.410958904111</v>
      </c>
    </row>
    <row r="2008" spans="1:12" x14ac:dyDescent="0.25">
      <c r="A2008" s="4" t="s">
        <v>6136</v>
      </c>
      <c r="B2008" s="5">
        <v>2007</v>
      </c>
      <c r="C2008" s="6">
        <v>40568</v>
      </c>
      <c r="D2008" s="6">
        <v>40254</v>
      </c>
      <c r="E2008" s="4">
        <v>210</v>
      </c>
      <c r="F2008" s="12">
        <v>-25180.9</v>
      </c>
      <c r="G2008" s="6">
        <v>40211</v>
      </c>
      <c r="H2008" s="6">
        <v>40253</v>
      </c>
      <c r="I2008" s="4">
        <f t="shared" si="62"/>
        <v>42</v>
      </c>
      <c r="J2008" s="4" t="s">
        <v>1</v>
      </c>
      <c r="K2008" s="4" t="s">
        <v>13</v>
      </c>
      <c r="L2008" s="13">
        <f t="shared" si="63"/>
        <v>-2897.5282191780821</v>
      </c>
    </row>
    <row r="2009" spans="1:12" x14ac:dyDescent="0.25">
      <c r="A2009" s="4" t="s">
        <v>6137</v>
      </c>
      <c r="B2009" s="5">
        <v>2008</v>
      </c>
      <c r="C2009" s="6">
        <v>40367</v>
      </c>
      <c r="D2009" s="6">
        <v>40255</v>
      </c>
      <c r="E2009" s="4">
        <v>1</v>
      </c>
      <c r="F2009" s="12">
        <v>-74393</v>
      </c>
      <c r="G2009" s="6">
        <v>39962</v>
      </c>
      <c r="H2009" s="6">
        <v>40254</v>
      </c>
      <c r="I2009" s="4">
        <f t="shared" si="62"/>
        <v>292</v>
      </c>
      <c r="J2009" s="4" t="s">
        <v>1</v>
      </c>
      <c r="K2009" s="4" t="s">
        <v>13</v>
      </c>
      <c r="L2009" s="13">
        <f t="shared" si="63"/>
        <v>-59514.400000000001</v>
      </c>
    </row>
    <row r="2010" spans="1:12" x14ac:dyDescent="0.25">
      <c r="A2010" s="4" t="s">
        <v>6138</v>
      </c>
      <c r="B2010" s="5">
        <v>2009</v>
      </c>
      <c r="C2010" s="6">
        <v>40536</v>
      </c>
      <c r="D2010" s="6">
        <v>40255</v>
      </c>
      <c r="E2010" s="4">
        <v>43</v>
      </c>
      <c r="F2010" s="12">
        <v>77007.3</v>
      </c>
      <c r="G2010" s="6">
        <v>40136</v>
      </c>
      <c r="H2010" s="6">
        <v>40254</v>
      </c>
      <c r="I2010" s="4">
        <f t="shared" si="62"/>
        <v>118</v>
      </c>
      <c r="J2010" s="4" t="s">
        <v>1</v>
      </c>
      <c r="K2010" s="4" t="s">
        <v>13</v>
      </c>
      <c r="L2010" s="13">
        <f t="shared" si="63"/>
        <v>24895.510684931509</v>
      </c>
    </row>
    <row r="2011" spans="1:12" x14ac:dyDescent="0.25">
      <c r="A2011" s="4" t="s">
        <v>6139</v>
      </c>
      <c r="B2011" s="5">
        <v>2010</v>
      </c>
      <c r="C2011" s="6">
        <v>40536</v>
      </c>
      <c r="D2011" s="6">
        <v>40255</v>
      </c>
      <c r="E2011" s="4">
        <v>210</v>
      </c>
      <c r="F2011" s="12">
        <v>-57261.2</v>
      </c>
      <c r="G2011" s="6">
        <v>40136</v>
      </c>
      <c r="H2011" s="6">
        <v>40254</v>
      </c>
      <c r="I2011" s="4">
        <f t="shared" si="62"/>
        <v>118</v>
      </c>
      <c r="J2011" s="4" t="s">
        <v>1</v>
      </c>
      <c r="K2011" s="4" t="s">
        <v>13</v>
      </c>
      <c r="L2011" s="13">
        <f t="shared" si="63"/>
        <v>-18511.84</v>
      </c>
    </row>
    <row r="2012" spans="1:12" x14ac:dyDescent="0.25">
      <c r="A2012" s="4" t="s">
        <v>6140</v>
      </c>
      <c r="B2012" s="5">
        <v>2011</v>
      </c>
      <c r="C2012" s="6">
        <v>40574</v>
      </c>
      <c r="D2012" s="6">
        <v>40255</v>
      </c>
      <c r="E2012" s="4">
        <v>43</v>
      </c>
      <c r="F2012" s="12">
        <v>-65674.7</v>
      </c>
      <c r="G2012" s="6">
        <v>40165</v>
      </c>
      <c r="H2012" s="6">
        <v>40254</v>
      </c>
      <c r="I2012" s="4">
        <f t="shared" si="62"/>
        <v>89</v>
      </c>
      <c r="J2012" s="4" t="s">
        <v>1</v>
      </c>
      <c r="K2012" s="4" t="s">
        <v>13</v>
      </c>
      <c r="L2012" s="13">
        <f t="shared" si="63"/>
        <v>-16013.830958904109</v>
      </c>
    </row>
    <row r="2013" spans="1:12" x14ac:dyDescent="0.25">
      <c r="A2013" s="4" t="s">
        <v>6141</v>
      </c>
      <c r="B2013" s="5">
        <v>2012</v>
      </c>
      <c r="C2013" s="6">
        <v>40574</v>
      </c>
      <c r="D2013" s="6">
        <v>40255</v>
      </c>
      <c r="E2013" s="4">
        <v>210</v>
      </c>
      <c r="F2013" s="12">
        <v>-105993.60000000001</v>
      </c>
      <c r="G2013" s="6">
        <v>40165</v>
      </c>
      <c r="H2013" s="6">
        <v>40254</v>
      </c>
      <c r="I2013" s="4">
        <f t="shared" si="62"/>
        <v>89</v>
      </c>
      <c r="J2013" s="4" t="s">
        <v>1</v>
      </c>
      <c r="K2013" s="4" t="s">
        <v>13</v>
      </c>
      <c r="L2013" s="13">
        <f t="shared" si="63"/>
        <v>-25845.014794520546</v>
      </c>
    </row>
    <row r="2014" spans="1:12" x14ac:dyDescent="0.25">
      <c r="A2014" s="4" t="s">
        <v>6142</v>
      </c>
      <c r="B2014" s="5">
        <v>2013</v>
      </c>
      <c r="C2014" s="6">
        <v>40575</v>
      </c>
      <c r="D2014" s="6">
        <v>40256</v>
      </c>
      <c r="E2014" s="4">
        <v>1</v>
      </c>
      <c r="F2014" s="12">
        <v>-28041.1</v>
      </c>
      <c r="G2014" s="6">
        <v>40166</v>
      </c>
      <c r="H2014" s="6">
        <v>40255</v>
      </c>
      <c r="I2014" s="4">
        <f t="shared" si="62"/>
        <v>89</v>
      </c>
      <c r="J2014" s="4" t="s">
        <v>0</v>
      </c>
      <c r="K2014" s="4" t="s">
        <v>14</v>
      </c>
      <c r="L2014" s="13">
        <f t="shared" si="63"/>
        <v>-6837.4189041095888</v>
      </c>
    </row>
    <row r="2015" spans="1:12" x14ac:dyDescent="0.25">
      <c r="A2015" s="4" t="s">
        <v>6143</v>
      </c>
      <c r="B2015" s="5">
        <v>2014</v>
      </c>
      <c r="C2015" s="6">
        <v>40570</v>
      </c>
      <c r="D2015" s="6">
        <v>40256</v>
      </c>
      <c r="E2015" s="4">
        <v>1</v>
      </c>
      <c r="F2015" s="12">
        <v>-101403.4</v>
      </c>
      <c r="G2015" s="6">
        <v>40166</v>
      </c>
      <c r="H2015" s="6">
        <v>40255</v>
      </c>
      <c r="I2015" s="4">
        <f t="shared" si="62"/>
        <v>89</v>
      </c>
      <c r="J2015" s="4" t="s">
        <v>1</v>
      </c>
      <c r="K2015" s="4" t="s">
        <v>13</v>
      </c>
      <c r="L2015" s="13">
        <f t="shared" si="63"/>
        <v>-24725.760547945207</v>
      </c>
    </row>
    <row r="2016" spans="1:12" x14ac:dyDescent="0.25">
      <c r="A2016" s="4" t="s">
        <v>6144</v>
      </c>
      <c r="B2016" s="5">
        <v>2015</v>
      </c>
      <c r="C2016" s="6">
        <v>40575</v>
      </c>
      <c r="D2016" s="6">
        <v>40257</v>
      </c>
      <c r="E2016" s="4">
        <v>43</v>
      </c>
      <c r="F2016" s="12">
        <v>13063.6</v>
      </c>
      <c r="G2016" s="6">
        <v>40167</v>
      </c>
      <c r="H2016" s="6">
        <v>40256</v>
      </c>
      <c r="I2016" s="4">
        <f t="shared" si="62"/>
        <v>89</v>
      </c>
      <c r="J2016" s="4" t="s">
        <v>0</v>
      </c>
      <c r="K2016" s="4" t="s">
        <v>14</v>
      </c>
      <c r="L2016" s="13">
        <f t="shared" si="63"/>
        <v>3185.37095890411</v>
      </c>
    </row>
    <row r="2017" spans="1:12" x14ac:dyDescent="0.25">
      <c r="A2017" s="4" t="s">
        <v>6145</v>
      </c>
      <c r="B2017" s="5">
        <v>2016</v>
      </c>
      <c r="C2017" s="6">
        <v>40575</v>
      </c>
      <c r="D2017" s="6">
        <v>40257</v>
      </c>
      <c r="E2017" s="4">
        <v>210</v>
      </c>
      <c r="F2017" s="12">
        <v>-89818.3</v>
      </c>
      <c r="G2017" s="6">
        <v>40167</v>
      </c>
      <c r="H2017" s="6">
        <v>40256</v>
      </c>
      <c r="I2017" s="4">
        <f t="shared" si="62"/>
        <v>89</v>
      </c>
      <c r="J2017" s="4" t="s">
        <v>0</v>
      </c>
      <c r="K2017" s="4" t="s">
        <v>14</v>
      </c>
      <c r="L2017" s="13">
        <f t="shared" si="63"/>
        <v>-21900.900547945206</v>
      </c>
    </row>
    <row r="2018" spans="1:12" x14ac:dyDescent="0.25">
      <c r="A2018" s="4" t="s">
        <v>6146</v>
      </c>
      <c r="B2018" s="5">
        <v>2017</v>
      </c>
      <c r="C2018" s="6">
        <v>40577</v>
      </c>
      <c r="D2018" s="6">
        <v>40257</v>
      </c>
      <c r="E2018" s="4">
        <v>1</v>
      </c>
      <c r="F2018" s="12">
        <v>-216232.7</v>
      </c>
      <c r="G2018" s="6">
        <v>40170</v>
      </c>
      <c r="H2018" s="6">
        <v>40256</v>
      </c>
      <c r="I2018" s="4">
        <f t="shared" si="62"/>
        <v>86</v>
      </c>
      <c r="J2018" s="4" t="s">
        <v>0</v>
      </c>
      <c r="K2018" s="4" t="s">
        <v>14</v>
      </c>
      <c r="L2018" s="13">
        <f t="shared" si="63"/>
        <v>-50947.97863013699</v>
      </c>
    </row>
    <row r="2019" spans="1:12" x14ac:dyDescent="0.25">
      <c r="A2019" s="4" t="s">
        <v>6147</v>
      </c>
      <c r="B2019" s="5">
        <v>2018</v>
      </c>
      <c r="C2019" s="6">
        <v>40577</v>
      </c>
      <c r="D2019" s="6">
        <v>40257</v>
      </c>
      <c r="E2019" s="4">
        <v>1</v>
      </c>
      <c r="F2019" s="12">
        <v>-72645.5</v>
      </c>
      <c r="G2019" s="6">
        <v>40167</v>
      </c>
      <c r="H2019" s="6">
        <v>40256</v>
      </c>
      <c r="I2019" s="4">
        <f t="shared" si="62"/>
        <v>89</v>
      </c>
      <c r="J2019" s="4" t="s">
        <v>1</v>
      </c>
      <c r="K2019" s="4" t="s">
        <v>13</v>
      </c>
      <c r="L2019" s="13">
        <f t="shared" si="63"/>
        <v>-17713.560273972602</v>
      </c>
    </row>
    <row r="2020" spans="1:12" x14ac:dyDescent="0.25">
      <c r="A2020" s="4" t="s">
        <v>6148</v>
      </c>
      <c r="B2020" s="5">
        <v>2019</v>
      </c>
      <c r="C2020" s="6">
        <v>40576</v>
      </c>
      <c r="D2020" s="6">
        <v>40257</v>
      </c>
      <c r="E2020" s="4">
        <v>43</v>
      </c>
      <c r="F2020" s="12">
        <v>79789.7</v>
      </c>
      <c r="G2020" s="6">
        <v>40171</v>
      </c>
      <c r="H2020" s="6">
        <v>40256</v>
      </c>
      <c r="I2020" s="4">
        <f t="shared" si="62"/>
        <v>85</v>
      </c>
      <c r="J2020" s="4" t="s">
        <v>1</v>
      </c>
      <c r="K2020" s="4" t="s">
        <v>13</v>
      </c>
      <c r="L2020" s="13">
        <f t="shared" si="63"/>
        <v>18581.163013698631</v>
      </c>
    </row>
    <row r="2021" spans="1:12" x14ac:dyDescent="0.25">
      <c r="A2021" s="4" t="s">
        <v>6149</v>
      </c>
      <c r="B2021" s="5">
        <v>2020</v>
      </c>
      <c r="C2021" s="6">
        <v>40576</v>
      </c>
      <c r="D2021" s="6">
        <v>40257</v>
      </c>
      <c r="E2021" s="4">
        <v>210</v>
      </c>
      <c r="F2021" s="12">
        <v>-60055.1</v>
      </c>
      <c r="G2021" s="6">
        <v>40171</v>
      </c>
      <c r="H2021" s="6">
        <v>40256</v>
      </c>
      <c r="I2021" s="4">
        <f t="shared" si="62"/>
        <v>85</v>
      </c>
      <c r="J2021" s="4" t="s">
        <v>1</v>
      </c>
      <c r="K2021" s="4" t="s">
        <v>13</v>
      </c>
      <c r="L2021" s="13">
        <f t="shared" si="63"/>
        <v>-13985.434246575342</v>
      </c>
    </row>
    <row r="2022" spans="1:12" x14ac:dyDescent="0.25">
      <c r="A2022" s="4" t="s">
        <v>6150</v>
      </c>
      <c r="B2022" s="5">
        <v>2021</v>
      </c>
      <c r="C2022" s="6">
        <v>40577</v>
      </c>
      <c r="D2022" s="6">
        <v>40257</v>
      </c>
      <c r="E2022" s="4">
        <v>43</v>
      </c>
      <c r="F2022" s="12">
        <v>-29237.9</v>
      </c>
      <c r="G2022" s="6">
        <v>40170</v>
      </c>
      <c r="H2022" s="6">
        <v>40256</v>
      </c>
      <c r="I2022" s="4">
        <f t="shared" si="62"/>
        <v>86</v>
      </c>
      <c r="J2022" s="4" t="s">
        <v>1</v>
      </c>
      <c r="K2022" s="4" t="s">
        <v>13</v>
      </c>
      <c r="L2022" s="13">
        <f t="shared" si="63"/>
        <v>-6888.9298630136991</v>
      </c>
    </row>
    <row r="2023" spans="1:12" x14ac:dyDescent="0.25">
      <c r="A2023" s="4" t="s">
        <v>6151</v>
      </c>
      <c r="B2023" s="5">
        <v>2022</v>
      </c>
      <c r="C2023" s="6">
        <v>40577</v>
      </c>
      <c r="D2023" s="6">
        <v>40257</v>
      </c>
      <c r="E2023" s="4">
        <v>210</v>
      </c>
      <c r="F2023" s="12">
        <v>-30110.6</v>
      </c>
      <c r="G2023" s="6">
        <v>40170</v>
      </c>
      <c r="H2023" s="6">
        <v>40256</v>
      </c>
      <c r="I2023" s="4">
        <f t="shared" si="62"/>
        <v>86</v>
      </c>
      <c r="J2023" s="4" t="s">
        <v>1</v>
      </c>
      <c r="K2023" s="4" t="s">
        <v>13</v>
      </c>
      <c r="L2023" s="13">
        <f t="shared" si="63"/>
        <v>-7094.5523287671231</v>
      </c>
    </row>
    <row r="2024" spans="1:12" x14ac:dyDescent="0.25">
      <c r="A2024" s="4" t="s">
        <v>6152</v>
      </c>
      <c r="B2024" s="5">
        <v>2023</v>
      </c>
      <c r="C2024" s="6">
        <v>40582</v>
      </c>
      <c r="D2024" s="6">
        <v>40259</v>
      </c>
      <c r="E2024" s="4">
        <v>43</v>
      </c>
      <c r="F2024" s="12">
        <v>-127734.6</v>
      </c>
      <c r="G2024" s="6">
        <v>40170</v>
      </c>
      <c r="H2024" s="6">
        <v>40258</v>
      </c>
      <c r="I2024" s="4">
        <f t="shared" si="62"/>
        <v>88</v>
      </c>
      <c r="J2024" s="4" t="s">
        <v>1</v>
      </c>
      <c r="K2024" s="4" t="s">
        <v>13</v>
      </c>
      <c r="L2024" s="13">
        <f t="shared" si="63"/>
        <v>-30796.287123287671</v>
      </c>
    </row>
    <row r="2025" spans="1:12" x14ac:dyDescent="0.25">
      <c r="A2025" s="4" t="s">
        <v>6153</v>
      </c>
      <c r="B2025" s="5">
        <v>2024</v>
      </c>
      <c r="C2025" s="6">
        <v>40582</v>
      </c>
      <c r="D2025" s="6">
        <v>40259</v>
      </c>
      <c r="E2025" s="4">
        <v>210</v>
      </c>
      <c r="F2025" s="12">
        <v>113814.1</v>
      </c>
      <c r="G2025" s="6">
        <v>40170</v>
      </c>
      <c r="H2025" s="6">
        <v>40258</v>
      </c>
      <c r="I2025" s="4">
        <f t="shared" si="62"/>
        <v>88</v>
      </c>
      <c r="J2025" s="4" t="s">
        <v>1</v>
      </c>
      <c r="K2025" s="4" t="s">
        <v>13</v>
      </c>
      <c r="L2025" s="13">
        <f t="shared" si="63"/>
        <v>27440.111780821917</v>
      </c>
    </row>
    <row r="2026" spans="1:12" x14ac:dyDescent="0.25">
      <c r="A2026" s="4" t="s">
        <v>6154</v>
      </c>
      <c r="B2026" s="5">
        <v>2025</v>
      </c>
      <c r="C2026" s="6">
        <v>40477</v>
      </c>
      <c r="D2026" s="6">
        <v>40259</v>
      </c>
      <c r="E2026" s="4">
        <v>1</v>
      </c>
      <c r="F2026" s="12">
        <v>-90859.5</v>
      </c>
      <c r="G2026" s="6">
        <v>40074</v>
      </c>
      <c r="H2026" s="6">
        <v>40258</v>
      </c>
      <c r="I2026" s="4">
        <f t="shared" si="62"/>
        <v>184</v>
      </c>
      <c r="J2026" s="4" t="s">
        <v>1</v>
      </c>
      <c r="K2026" s="4" t="s">
        <v>13</v>
      </c>
      <c r="L2026" s="13">
        <f t="shared" si="63"/>
        <v>-45803.14520547945</v>
      </c>
    </row>
    <row r="2027" spans="1:12" x14ac:dyDescent="0.25">
      <c r="A2027" s="4" t="s">
        <v>6155</v>
      </c>
      <c r="B2027" s="5">
        <v>2026</v>
      </c>
      <c r="C2027" s="6">
        <v>40548</v>
      </c>
      <c r="D2027" s="6">
        <v>40260</v>
      </c>
      <c r="E2027" s="4">
        <v>1</v>
      </c>
      <c r="F2027" s="12">
        <v>-114138.4</v>
      </c>
      <c r="G2027" s="6">
        <v>40144</v>
      </c>
      <c r="H2027" s="6">
        <v>40259</v>
      </c>
      <c r="I2027" s="4">
        <f t="shared" si="62"/>
        <v>115</v>
      </c>
      <c r="J2027" s="4" t="s">
        <v>1</v>
      </c>
      <c r="K2027" s="4" t="s">
        <v>13</v>
      </c>
      <c r="L2027" s="13">
        <f t="shared" si="63"/>
        <v>-35961.413698630138</v>
      </c>
    </row>
    <row r="2028" spans="1:12" x14ac:dyDescent="0.25">
      <c r="A2028" s="4" t="s">
        <v>6156</v>
      </c>
      <c r="B2028" s="5">
        <v>2027</v>
      </c>
      <c r="C2028" s="6">
        <v>40588</v>
      </c>
      <c r="D2028" s="6">
        <v>40260</v>
      </c>
      <c r="E2028" s="4">
        <v>43</v>
      </c>
      <c r="F2028" s="12">
        <v>-131338</v>
      </c>
      <c r="G2028" s="6">
        <v>40184</v>
      </c>
      <c r="H2028" s="6">
        <v>40259</v>
      </c>
      <c r="I2028" s="4">
        <f t="shared" si="62"/>
        <v>75</v>
      </c>
      <c r="J2028" s="4" t="s">
        <v>1</v>
      </c>
      <c r="K2028" s="4" t="s">
        <v>13</v>
      </c>
      <c r="L2028" s="13">
        <f t="shared" si="63"/>
        <v>-26987.260273972606</v>
      </c>
    </row>
    <row r="2029" spans="1:12" x14ac:dyDescent="0.25">
      <c r="A2029" s="4" t="s">
        <v>6157</v>
      </c>
      <c r="B2029" s="5">
        <v>2028</v>
      </c>
      <c r="C2029" s="6">
        <v>40588</v>
      </c>
      <c r="D2029" s="6">
        <v>40260</v>
      </c>
      <c r="E2029" s="4">
        <v>210</v>
      </c>
      <c r="F2029" s="12">
        <v>-31041.8</v>
      </c>
      <c r="G2029" s="6">
        <v>40184</v>
      </c>
      <c r="H2029" s="6">
        <v>40259</v>
      </c>
      <c r="I2029" s="4">
        <f t="shared" si="62"/>
        <v>75</v>
      </c>
      <c r="J2029" s="4" t="s">
        <v>1</v>
      </c>
      <c r="K2029" s="4" t="s">
        <v>13</v>
      </c>
      <c r="L2029" s="13">
        <f t="shared" si="63"/>
        <v>-6378.4520547945203</v>
      </c>
    </row>
    <row r="2030" spans="1:12" x14ac:dyDescent="0.25">
      <c r="A2030" s="4" t="s">
        <v>6158</v>
      </c>
      <c r="B2030" s="5">
        <v>2029</v>
      </c>
      <c r="C2030" s="6">
        <v>40379</v>
      </c>
      <c r="D2030" s="6">
        <v>40260</v>
      </c>
      <c r="E2030" s="4">
        <v>1248</v>
      </c>
      <c r="F2030" s="12">
        <v>-5879.8</v>
      </c>
      <c r="G2030" s="6">
        <v>39976</v>
      </c>
      <c r="H2030" s="6">
        <v>40259</v>
      </c>
      <c r="I2030" s="4">
        <f t="shared" si="62"/>
        <v>283</v>
      </c>
      <c r="J2030" s="4" t="s">
        <v>1</v>
      </c>
      <c r="K2030" s="4" t="s">
        <v>13</v>
      </c>
      <c r="L2030" s="13">
        <f t="shared" si="63"/>
        <v>-4558.8586301369869</v>
      </c>
    </row>
    <row r="2031" spans="1:12" x14ac:dyDescent="0.25">
      <c r="A2031" s="4" t="s">
        <v>6159</v>
      </c>
      <c r="B2031" s="5">
        <v>2030</v>
      </c>
      <c r="C2031" s="6">
        <v>40379</v>
      </c>
      <c r="D2031" s="6">
        <v>40260</v>
      </c>
      <c r="E2031" s="4">
        <v>1249</v>
      </c>
      <c r="F2031" s="12">
        <v>21341.9</v>
      </c>
      <c r="G2031" s="6">
        <v>39976</v>
      </c>
      <c r="H2031" s="6">
        <v>40259</v>
      </c>
      <c r="I2031" s="4">
        <f t="shared" si="62"/>
        <v>283</v>
      </c>
      <c r="J2031" s="4" t="s">
        <v>1</v>
      </c>
      <c r="K2031" s="4" t="s">
        <v>13</v>
      </c>
      <c r="L2031" s="13">
        <f t="shared" si="63"/>
        <v>16547.281369863016</v>
      </c>
    </row>
    <row r="2032" spans="1:12" x14ac:dyDescent="0.25">
      <c r="A2032" s="4" t="s">
        <v>6160</v>
      </c>
      <c r="B2032" s="5">
        <v>2031</v>
      </c>
      <c r="C2032" s="6">
        <v>40581</v>
      </c>
      <c r="D2032" s="6">
        <v>40261</v>
      </c>
      <c r="E2032" s="4">
        <v>1</v>
      </c>
      <c r="F2032" s="12">
        <v>-287704.40000000002</v>
      </c>
      <c r="G2032" s="6">
        <v>40171</v>
      </c>
      <c r="H2032" s="6">
        <v>40260</v>
      </c>
      <c r="I2032" s="4">
        <f t="shared" si="62"/>
        <v>89</v>
      </c>
      <c r="J2032" s="4" t="s">
        <v>0</v>
      </c>
      <c r="K2032" s="4" t="s">
        <v>14</v>
      </c>
      <c r="L2032" s="13">
        <f t="shared" si="63"/>
        <v>-70152.579726027398</v>
      </c>
    </row>
    <row r="2033" spans="1:12" x14ac:dyDescent="0.25">
      <c r="A2033" s="4" t="s">
        <v>6161</v>
      </c>
      <c r="B2033" s="5">
        <v>2032</v>
      </c>
      <c r="C2033" s="6">
        <v>40578</v>
      </c>
      <c r="D2033" s="6">
        <v>40261</v>
      </c>
      <c r="E2033" s="4">
        <v>1</v>
      </c>
      <c r="F2033" s="12">
        <v>-243779.9</v>
      </c>
      <c r="G2033" s="6">
        <v>40171</v>
      </c>
      <c r="H2033" s="6">
        <v>40260</v>
      </c>
      <c r="I2033" s="4">
        <f t="shared" si="62"/>
        <v>89</v>
      </c>
      <c r="J2033" s="4" t="s">
        <v>1</v>
      </c>
      <c r="K2033" s="4" t="s">
        <v>13</v>
      </c>
      <c r="L2033" s="13">
        <f t="shared" si="63"/>
        <v>-59442.222191780827</v>
      </c>
    </row>
    <row r="2034" spans="1:12" x14ac:dyDescent="0.25">
      <c r="A2034" s="4" t="s">
        <v>6162</v>
      </c>
      <c r="B2034" s="5">
        <v>2033</v>
      </c>
      <c r="C2034" s="6">
        <v>40494</v>
      </c>
      <c r="D2034" s="6">
        <v>40262</v>
      </c>
      <c r="E2034" s="4">
        <v>43</v>
      </c>
      <c r="F2034" s="12">
        <v>60752.4</v>
      </c>
      <c r="G2034" s="6">
        <v>40096</v>
      </c>
      <c r="H2034" s="6">
        <v>40261</v>
      </c>
      <c r="I2034" s="4">
        <f t="shared" si="62"/>
        <v>165</v>
      </c>
      <c r="J2034" s="4" t="s">
        <v>1</v>
      </c>
      <c r="K2034" s="4" t="s">
        <v>13</v>
      </c>
      <c r="L2034" s="13">
        <f t="shared" si="63"/>
        <v>27463.413698630138</v>
      </c>
    </row>
    <row r="2035" spans="1:12" x14ac:dyDescent="0.25">
      <c r="A2035" s="4" t="s">
        <v>6163</v>
      </c>
      <c r="B2035" s="5">
        <v>2034</v>
      </c>
      <c r="C2035" s="6">
        <v>40494</v>
      </c>
      <c r="D2035" s="6">
        <v>40262</v>
      </c>
      <c r="E2035" s="4">
        <v>210</v>
      </c>
      <c r="F2035" s="12">
        <v>-46524.7</v>
      </c>
      <c r="G2035" s="6">
        <v>40096</v>
      </c>
      <c r="H2035" s="6">
        <v>40261</v>
      </c>
      <c r="I2035" s="4">
        <f t="shared" si="62"/>
        <v>165</v>
      </c>
      <c r="J2035" s="4" t="s">
        <v>1</v>
      </c>
      <c r="K2035" s="4" t="s">
        <v>13</v>
      </c>
      <c r="L2035" s="13">
        <f t="shared" si="63"/>
        <v>-21031.713698630138</v>
      </c>
    </row>
    <row r="2036" spans="1:12" x14ac:dyDescent="0.25">
      <c r="A2036" s="4" t="s">
        <v>6164</v>
      </c>
      <c r="B2036" s="5">
        <v>2035</v>
      </c>
      <c r="C2036" s="6">
        <v>40576</v>
      </c>
      <c r="D2036" s="6">
        <v>40262</v>
      </c>
      <c r="E2036" s="4">
        <v>1</v>
      </c>
      <c r="F2036" s="12">
        <v>-139832.6</v>
      </c>
      <c r="G2036" s="6">
        <v>40167</v>
      </c>
      <c r="H2036" s="6">
        <v>40261</v>
      </c>
      <c r="I2036" s="4">
        <f t="shared" si="62"/>
        <v>94</v>
      </c>
      <c r="J2036" s="4" t="s">
        <v>1</v>
      </c>
      <c r="K2036" s="4" t="s">
        <v>13</v>
      </c>
      <c r="L2036" s="13">
        <f t="shared" si="63"/>
        <v>-36011.683287671236</v>
      </c>
    </row>
    <row r="2037" spans="1:12" x14ac:dyDescent="0.25">
      <c r="A2037" s="4" t="s">
        <v>6165</v>
      </c>
      <c r="B2037" s="5">
        <v>2036</v>
      </c>
      <c r="C2037" s="6">
        <v>40581</v>
      </c>
      <c r="D2037" s="6">
        <v>40262</v>
      </c>
      <c r="E2037" s="4">
        <v>1233</v>
      </c>
      <c r="F2037" s="12">
        <v>-88592.6</v>
      </c>
      <c r="G2037" s="6">
        <v>40172</v>
      </c>
      <c r="H2037" s="6">
        <v>40261</v>
      </c>
      <c r="I2037" s="4">
        <f t="shared" si="62"/>
        <v>89</v>
      </c>
      <c r="J2037" s="4" t="s">
        <v>1</v>
      </c>
      <c r="K2037" s="4" t="s">
        <v>13</v>
      </c>
      <c r="L2037" s="13">
        <f t="shared" si="63"/>
        <v>-21602.031232876714</v>
      </c>
    </row>
    <row r="2038" spans="1:12" x14ac:dyDescent="0.25">
      <c r="A2038" s="4" t="s">
        <v>6166</v>
      </c>
      <c r="B2038" s="5">
        <v>2037</v>
      </c>
      <c r="C2038" s="6">
        <v>40581</v>
      </c>
      <c r="D2038" s="6">
        <v>40262</v>
      </c>
      <c r="E2038" s="4">
        <v>1234</v>
      </c>
      <c r="F2038" s="12">
        <v>-1107.5999999999999</v>
      </c>
      <c r="G2038" s="6">
        <v>40172</v>
      </c>
      <c r="H2038" s="6">
        <v>40261</v>
      </c>
      <c r="I2038" s="4">
        <f t="shared" si="62"/>
        <v>89</v>
      </c>
      <c r="J2038" s="4" t="s">
        <v>1</v>
      </c>
      <c r="K2038" s="4" t="s">
        <v>13</v>
      </c>
      <c r="L2038" s="13">
        <f t="shared" si="63"/>
        <v>-270.07232876712328</v>
      </c>
    </row>
    <row r="2039" spans="1:12" x14ac:dyDescent="0.25">
      <c r="A2039" s="4" t="s">
        <v>6167</v>
      </c>
      <c r="B2039" s="5">
        <v>2038</v>
      </c>
      <c r="C2039" s="6">
        <v>40581</v>
      </c>
      <c r="D2039" s="6">
        <v>40262</v>
      </c>
      <c r="E2039" s="4">
        <v>1248</v>
      </c>
      <c r="F2039" s="12">
        <v>114859.6</v>
      </c>
      <c r="G2039" s="6">
        <v>40172</v>
      </c>
      <c r="H2039" s="6">
        <v>40261</v>
      </c>
      <c r="I2039" s="4">
        <f t="shared" si="62"/>
        <v>89</v>
      </c>
      <c r="J2039" s="4" t="s">
        <v>1</v>
      </c>
      <c r="K2039" s="4" t="s">
        <v>13</v>
      </c>
      <c r="L2039" s="13">
        <f t="shared" si="63"/>
        <v>28006.861369863018</v>
      </c>
    </row>
    <row r="2040" spans="1:12" x14ac:dyDescent="0.25">
      <c r="A2040" s="4" t="s">
        <v>6168</v>
      </c>
      <c r="B2040" s="5">
        <v>2039</v>
      </c>
      <c r="C2040" s="6">
        <v>40581</v>
      </c>
      <c r="D2040" s="6">
        <v>40262</v>
      </c>
      <c r="E2040" s="4">
        <v>1249</v>
      </c>
      <c r="F2040" s="12">
        <v>-96298.9</v>
      </c>
      <c r="G2040" s="6">
        <v>40172</v>
      </c>
      <c r="H2040" s="6">
        <v>40261</v>
      </c>
      <c r="I2040" s="4">
        <f t="shared" si="62"/>
        <v>89</v>
      </c>
      <c r="J2040" s="4" t="s">
        <v>1</v>
      </c>
      <c r="K2040" s="4" t="s">
        <v>13</v>
      </c>
      <c r="L2040" s="13">
        <f t="shared" si="63"/>
        <v>-23481.101643835613</v>
      </c>
    </row>
    <row r="2041" spans="1:12" x14ac:dyDescent="0.25">
      <c r="A2041" s="4" t="s">
        <v>6169</v>
      </c>
      <c r="B2041" s="5">
        <v>2040</v>
      </c>
      <c r="C2041" s="6">
        <v>40582</v>
      </c>
      <c r="D2041" s="6">
        <v>40263</v>
      </c>
      <c r="E2041" s="4">
        <v>1</v>
      </c>
      <c r="F2041" s="12">
        <v>-171345.4</v>
      </c>
      <c r="G2041" s="6">
        <v>40173</v>
      </c>
      <c r="H2041" s="6">
        <v>40262</v>
      </c>
      <c r="I2041" s="4">
        <f t="shared" si="62"/>
        <v>89</v>
      </c>
      <c r="J2041" s="4" t="s">
        <v>0</v>
      </c>
      <c r="K2041" s="4" t="s">
        <v>14</v>
      </c>
      <c r="L2041" s="13">
        <f t="shared" si="63"/>
        <v>-41780.111232876712</v>
      </c>
    </row>
    <row r="2042" spans="1:12" x14ac:dyDescent="0.25">
      <c r="A2042" s="4" t="s">
        <v>6170</v>
      </c>
      <c r="B2042" s="5">
        <v>2041</v>
      </c>
      <c r="C2042" s="6">
        <v>40582</v>
      </c>
      <c r="D2042" s="6">
        <v>40263</v>
      </c>
      <c r="E2042" s="4">
        <v>43</v>
      </c>
      <c r="F2042" s="12">
        <v>-8672.1</v>
      </c>
      <c r="G2042" s="6">
        <v>40173</v>
      </c>
      <c r="H2042" s="6">
        <v>40262</v>
      </c>
      <c r="I2042" s="4">
        <f t="shared" si="62"/>
        <v>89</v>
      </c>
      <c r="J2042" s="4" t="s">
        <v>0</v>
      </c>
      <c r="K2042" s="4" t="s">
        <v>14</v>
      </c>
      <c r="L2042" s="13">
        <f t="shared" si="63"/>
        <v>-2114.5668493150683</v>
      </c>
    </row>
    <row r="2043" spans="1:12" x14ac:dyDescent="0.25">
      <c r="A2043" s="4" t="s">
        <v>6171</v>
      </c>
      <c r="B2043" s="5">
        <v>2042</v>
      </c>
      <c r="C2043" s="6">
        <v>40582</v>
      </c>
      <c r="D2043" s="6">
        <v>40263</v>
      </c>
      <c r="E2043" s="4">
        <v>210</v>
      </c>
      <c r="F2043" s="12">
        <v>-35728.6</v>
      </c>
      <c r="G2043" s="6">
        <v>40173</v>
      </c>
      <c r="H2043" s="6">
        <v>40262</v>
      </c>
      <c r="I2043" s="4">
        <f t="shared" si="62"/>
        <v>89</v>
      </c>
      <c r="J2043" s="4" t="s">
        <v>0</v>
      </c>
      <c r="K2043" s="4" t="s">
        <v>14</v>
      </c>
      <c r="L2043" s="13">
        <f t="shared" si="63"/>
        <v>-8711.905205479452</v>
      </c>
    </row>
    <row r="2044" spans="1:12" x14ac:dyDescent="0.25">
      <c r="A2044" s="4" t="s">
        <v>6172</v>
      </c>
      <c r="B2044" s="5">
        <v>2043</v>
      </c>
      <c r="C2044" s="6">
        <v>40582</v>
      </c>
      <c r="D2044" s="6">
        <v>40263</v>
      </c>
      <c r="E2044" s="4">
        <v>1</v>
      </c>
      <c r="F2044" s="12">
        <v>-15497</v>
      </c>
      <c r="G2044" s="6">
        <v>40173</v>
      </c>
      <c r="H2044" s="6">
        <v>40262</v>
      </c>
      <c r="I2044" s="4">
        <f t="shared" si="62"/>
        <v>89</v>
      </c>
      <c r="J2044" s="4" t="s">
        <v>1</v>
      </c>
      <c r="K2044" s="4" t="s">
        <v>13</v>
      </c>
      <c r="L2044" s="13">
        <f t="shared" si="63"/>
        <v>-3778.7205479452055</v>
      </c>
    </row>
    <row r="2045" spans="1:12" x14ac:dyDescent="0.25">
      <c r="A2045" s="4" t="s">
        <v>6173</v>
      </c>
      <c r="B2045" s="5">
        <v>2044</v>
      </c>
      <c r="C2045" s="6">
        <v>40466</v>
      </c>
      <c r="D2045" s="6">
        <v>40264</v>
      </c>
      <c r="E2045" s="4">
        <v>43</v>
      </c>
      <c r="F2045" s="12">
        <v>54580.7</v>
      </c>
      <c r="G2045" s="6">
        <v>40062</v>
      </c>
      <c r="H2045" s="6">
        <v>40263</v>
      </c>
      <c r="I2045" s="4">
        <f t="shared" si="62"/>
        <v>201</v>
      </c>
      <c r="J2045" s="4" t="s">
        <v>1</v>
      </c>
      <c r="K2045" s="4" t="s">
        <v>13</v>
      </c>
      <c r="L2045" s="13">
        <f t="shared" si="63"/>
        <v>30056.769041095889</v>
      </c>
    </row>
    <row r="2046" spans="1:12" x14ac:dyDescent="0.25">
      <c r="A2046" s="4" t="s">
        <v>6174</v>
      </c>
      <c r="B2046" s="5">
        <v>2045</v>
      </c>
      <c r="C2046" s="6">
        <v>40466</v>
      </c>
      <c r="D2046" s="6">
        <v>40264</v>
      </c>
      <c r="E2046" s="4">
        <v>210</v>
      </c>
      <c r="F2046" s="12">
        <v>-35639.4</v>
      </c>
      <c r="G2046" s="6">
        <v>40062</v>
      </c>
      <c r="H2046" s="6">
        <v>40263</v>
      </c>
      <c r="I2046" s="4">
        <f t="shared" si="62"/>
        <v>201</v>
      </c>
      <c r="J2046" s="4" t="s">
        <v>1</v>
      </c>
      <c r="K2046" s="4" t="s">
        <v>13</v>
      </c>
      <c r="L2046" s="13">
        <f t="shared" si="63"/>
        <v>-19626.080547945206</v>
      </c>
    </row>
    <row r="2047" spans="1:12" x14ac:dyDescent="0.25">
      <c r="A2047" s="4" t="s">
        <v>6175</v>
      </c>
      <c r="B2047" s="5">
        <v>2046</v>
      </c>
      <c r="C2047" s="6">
        <v>40583</v>
      </c>
      <c r="D2047" s="6">
        <v>40264</v>
      </c>
      <c r="E2047" s="4">
        <v>1</v>
      </c>
      <c r="F2047" s="12">
        <v>-3537.8</v>
      </c>
      <c r="G2047" s="6">
        <v>40174</v>
      </c>
      <c r="H2047" s="6">
        <v>40263</v>
      </c>
      <c r="I2047" s="4">
        <f t="shared" si="62"/>
        <v>89</v>
      </c>
      <c r="J2047" s="4" t="s">
        <v>1</v>
      </c>
      <c r="K2047" s="4" t="s">
        <v>13</v>
      </c>
      <c r="L2047" s="13">
        <f t="shared" si="63"/>
        <v>-862.64164383561638</v>
      </c>
    </row>
    <row r="2048" spans="1:12" x14ac:dyDescent="0.25">
      <c r="A2048" s="4" t="s">
        <v>6176</v>
      </c>
      <c r="B2048" s="5">
        <v>2047</v>
      </c>
      <c r="C2048" s="6">
        <v>40609</v>
      </c>
      <c r="D2048" s="6">
        <v>40265</v>
      </c>
      <c r="E2048" s="4">
        <v>1</v>
      </c>
      <c r="F2048" s="12">
        <v>-486781.5</v>
      </c>
      <c r="G2048" s="6">
        <v>40206</v>
      </c>
      <c r="H2048" s="6">
        <v>40264</v>
      </c>
      <c r="I2048" s="4">
        <f t="shared" si="62"/>
        <v>58</v>
      </c>
      <c r="J2048" s="4" t="s">
        <v>1</v>
      </c>
      <c r="K2048" s="4" t="s">
        <v>13</v>
      </c>
      <c r="L2048" s="13">
        <f t="shared" si="63"/>
        <v>-77351.5808219178</v>
      </c>
    </row>
    <row r="2049" spans="1:12" x14ac:dyDescent="0.25">
      <c r="A2049" s="4" t="s">
        <v>6177</v>
      </c>
      <c r="B2049" s="5">
        <v>2048</v>
      </c>
      <c r="C2049" s="6">
        <v>40581</v>
      </c>
      <c r="D2049" s="6">
        <v>40266</v>
      </c>
      <c r="E2049" s="4">
        <v>1206</v>
      </c>
      <c r="F2049" s="12">
        <v>-111227.4</v>
      </c>
      <c r="G2049" s="6">
        <v>40172</v>
      </c>
      <c r="H2049" s="6">
        <v>40265</v>
      </c>
      <c r="I2049" s="4">
        <f t="shared" si="62"/>
        <v>93</v>
      </c>
      <c r="J2049" s="4" t="s">
        <v>1</v>
      </c>
      <c r="K2049" s="4" t="s">
        <v>13</v>
      </c>
      <c r="L2049" s="13">
        <f t="shared" si="63"/>
        <v>-28340.132054794522</v>
      </c>
    </row>
    <row r="2050" spans="1:12" x14ac:dyDescent="0.25">
      <c r="A2050" s="4" t="s">
        <v>6178</v>
      </c>
      <c r="B2050" s="5">
        <v>2049</v>
      </c>
      <c r="C2050" s="6">
        <v>40581</v>
      </c>
      <c r="D2050" s="6">
        <v>40266</v>
      </c>
      <c r="E2050" s="4">
        <v>1207</v>
      </c>
      <c r="F2050" s="12">
        <v>56701</v>
      </c>
      <c r="G2050" s="6">
        <v>40172</v>
      </c>
      <c r="H2050" s="6">
        <v>40265</v>
      </c>
      <c r="I2050" s="4">
        <f t="shared" ref="I2050:I2113" si="64">H2050-G2050</f>
        <v>93</v>
      </c>
      <c r="J2050" s="4" t="s">
        <v>1</v>
      </c>
      <c r="K2050" s="4" t="s">
        <v>13</v>
      </c>
      <c r="L2050" s="13">
        <f t="shared" si="63"/>
        <v>14447.104109589041</v>
      </c>
    </row>
    <row r="2051" spans="1:12" x14ac:dyDescent="0.25">
      <c r="A2051" s="4" t="s">
        <v>6179</v>
      </c>
      <c r="B2051" s="5">
        <v>2050</v>
      </c>
      <c r="C2051" s="6">
        <v>40584</v>
      </c>
      <c r="D2051" s="6">
        <v>40267</v>
      </c>
      <c r="E2051" s="4">
        <v>43</v>
      </c>
      <c r="F2051" s="12">
        <v>-133587.1</v>
      </c>
      <c r="G2051" s="6">
        <v>40177</v>
      </c>
      <c r="H2051" s="6">
        <v>40266</v>
      </c>
      <c r="I2051" s="4">
        <f t="shared" si="64"/>
        <v>89</v>
      </c>
      <c r="J2051" s="4" t="s">
        <v>0</v>
      </c>
      <c r="K2051" s="4" t="s">
        <v>14</v>
      </c>
      <c r="L2051" s="13">
        <f t="shared" ref="L2051:L2114" si="65">F2051/365*I2051</f>
        <v>-32573.29287671233</v>
      </c>
    </row>
    <row r="2052" spans="1:12" x14ac:dyDescent="0.25">
      <c r="A2052" s="4" t="s">
        <v>6180</v>
      </c>
      <c r="B2052" s="5">
        <v>2051</v>
      </c>
      <c r="C2052" s="6">
        <v>40584</v>
      </c>
      <c r="D2052" s="6">
        <v>40267</v>
      </c>
      <c r="E2052" s="4">
        <v>210</v>
      </c>
      <c r="F2052" s="12">
        <v>113404.5</v>
      </c>
      <c r="G2052" s="6">
        <v>40177</v>
      </c>
      <c r="H2052" s="6">
        <v>40266</v>
      </c>
      <c r="I2052" s="4">
        <f t="shared" si="64"/>
        <v>89</v>
      </c>
      <c r="J2052" s="4" t="s">
        <v>0</v>
      </c>
      <c r="K2052" s="4" t="s">
        <v>14</v>
      </c>
      <c r="L2052" s="13">
        <f t="shared" si="65"/>
        <v>27652.056164383561</v>
      </c>
    </row>
    <row r="2053" spans="1:12" x14ac:dyDescent="0.25">
      <c r="A2053" s="4" t="s">
        <v>6181</v>
      </c>
      <c r="B2053" s="5">
        <v>2052</v>
      </c>
      <c r="C2053" s="6">
        <v>40581</v>
      </c>
      <c r="D2053" s="6">
        <v>40267</v>
      </c>
      <c r="E2053" s="4">
        <v>43</v>
      </c>
      <c r="F2053" s="12">
        <v>71559.899999999994</v>
      </c>
      <c r="G2053" s="6">
        <v>40172</v>
      </c>
      <c r="H2053" s="6">
        <v>40266</v>
      </c>
      <c r="I2053" s="4">
        <f t="shared" si="64"/>
        <v>94</v>
      </c>
      <c r="J2053" s="4" t="s">
        <v>1</v>
      </c>
      <c r="K2053" s="4" t="s">
        <v>13</v>
      </c>
      <c r="L2053" s="13">
        <f t="shared" si="65"/>
        <v>18429.124931506849</v>
      </c>
    </row>
    <row r="2054" spans="1:12" x14ac:dyDescent="0.25">
      <c r="A2054" s="4" t="s">
        <v>6182</v>
      </c>
      <c r="B2054" s="5">
        <v>2053</v>
      </c>
      <c r="C2054" s="6">
        <v>40581</v>
      </c>
      <c r="D2054" s="6">
        <v>40267</v>
      </c>
      <c r="E2054" s="4">
        <v>210</v>
      </c>
      <c r="F2054" s="12">
        <v>-55602.9</v>
      </c>
      <c r="G2054" s="6">
        <v>40172</v>
      </c>
      <c r="H2054" s="6">
        <v>40266</v>
      </c>
      <c r="I2054" s="4">
        <f t="shared" si="64"/>
        <v>94</v>
      </c>
      <c r="J2054" s="4" t="s">
        <v>1</v>
      </c>
      <c r="K2054" s="4" t="s">
        <v>13</v>
      </c>
      <c r="L2054" s="13">
        <f t="shared" si="65"/>
        <v>-14319.650958904111</v>
      </c>
    </row>
    <row r="2055" spans="1:12" x14ac:dyDescent="0.25">
      <c r="A2055" s="4" t="s">
        <v>6183</v>
      </c>
      <c r="B2055" s="5">
        <v>2054</v>
      </c>
      <c r="C2055" s="6">
        <v>40584</v>
      </c>
      <c r="D2055" s="6">
        <v>40267</v>
      </c>
      <c r="E2055" s="4">
        <v>43</v>
      </c>
      <c r="F2055" s="12">
        <v>-5285.7</v>
      </c>
      <c r="G2055" s="6">
        <v>40177</v>
      </c>
      <c r="H2055" s="6">
        <v>40266</v>
      </c>
      <c r="I2055" s="4">
        <f t="shared" si="64"/>
        <v>89</v>
      </c>
      <c r="J2055" s="4" t="s">
        <v>1</v>
      </c>
      <c r="K2055" s="4" t="s">
        <v>13</v>
      </c>
      <c r="L2055" s="13">
        <f t="shared" si="65"/>
        <v>-1288.8419178082193</v>
      </c>
    </row>
    <row r="2056" spans="1:12" x14ac:dyDescent="0.25">
      <c r="A2056" s="4" t="s">
        <v>6184</v>
      </c>
      <c r="B2056" s="5">
        <v>2055</v>
      </c>
      <c r="C2056" s="6">
        <v>40584</v>
      </c>
      <c r="D2056" s="6">
        <v>40267</v>
      </c>
      <c r="E2056" s="4">
        <v>210</v>
      </c>
      <c r="F2056" s="12">
        <v>-636.70000000000005</v>
      </c>
      <c r="G2056" s="6">
        <v>40177</v>
      </c>
      <c r="H2056" s="6">
        <v>40266</v>
      </c>
      <c r="I2056" s="4">
        <f t="shared" si="64"/>
        <v>89</v>
      </c>
      <c r="J2056" s="4" t="s">
        <v>1</v>
      </c>
      <c r="K2056" s="4" t="s">
        <v>13</v>
      </c>
      <c r="L2056" s="13">
        <f t="shared" si="65"/>
        <v>-155.25013698630138</v>
      </c>
    </row>
    <row r="2057" spans="1:12" x14ac:dyDescent="0.25">
      <c r="A2057" s="4" t="s">
        <v>6185</v>
      </c>
      <c r="B2057" s="5">
        <v>2056</v>
      </c>
      <c r="C2057" s="6">
        <v>40585</v>
      </c>
      <c r="D2057" s="6">
        <v>40267</v>
      </c>
      <c r="E2057" s="4">
        <v>44</v>
      </c>
      <c r="F2057" s="12">
        <v>-100508.4</v>
      </c>
      <c r="G2057" s="6">
        <v>40177</v>
      </c>
      <c r="H2057" s="6">
        <v>40266</v>
      </c>
      <c r="I2057" s="4">
        <f t="shared" si="64"/>
        <v>89</v>
      </c>
      <c r="J2057" s="4" t="s">
        <v>1</v>
      </c>
      <c r="K2057" s="4" t="s">
        <v>13</v>
      </c>
      <c r="L2057" s="13">
        <f t="shared" si="65"/>
        <v>-24507.527671232874</v>
      </c>
    </row>
    <row r="2058" spans="1:12" x14ac:dyDescent="0.25">
      <c r="A2058" s="4" t="s">
        <v>6186</v>
      </c>
      <c r="B2058" s="5">
        <v>2057</v>
      </c>
      <c r="C2058" s="6">
        <v>40585</v>
      </c>
      <c r="D2058" s="6">
        <v>40267</v>
      </c>
      <c r="E2058" s="4">
        <v>208</v>
      </c>
      <c r="F2058" s="12">
        <v>-14682.9</v>
      </c>
      <c r="G2058" s="6">
        <v>40177</v>
      </c>
      <c r="H2058" s="6">
        <v>40266</v>
      </c>
      <c r="I2058" s="4">
        <f t="shared" si="64"/>
        <v>89</v>
      </c>
      <c r="J2058" s="4" t="s">
        <v>1</v>
      </c>
      <c r="K2058" s="4" t="s">
        <v>13</v>
      </c>
      <c r="L2058" s="13">
        <f t="shared" si="65"/>
        <v>-3580.2139726027399</v>
      </c>
    </row>
    <row r="2059" spans="1:12" x14ac:dyDescent="0.25">
      <c r="A2059" s="4" t="s">
        <v>6187</v>
      </c>
      <c r="B2059" s="5">
        <v>2058</v>
      </c>
      <c r="C2059" s="6">
        <v>40513</v>
      </c>
      <c r="D2059" s="6">
        <v>40267</v>
      </c>
      <c r="E2059" s="4">
        <v>43</v>
      </c>
      <c r="F2059" s="12">
        <v>156658.20000000001</v>
      </c>
      <c r="G2059" s="6">
        <v>40111</v>
      </c>
      <c r="H2059" s="6">
        <v>40266</v>
      </c>
      <c r="I2059" s="4">
        <f t="shared" si="64"/>
        <v>155</v>
      </c>
      <c r="J2059" s="4" t="s">
        <v>1</v>
      </c>
      <c r="K2059" s="4" t="s">
        <v>13</v>
      </c>
      <c r="L2059" s="13">
        <f t="shared" si="65"/>
        <v>66526.084931506863</v>
      </c>
    </row>
    <row r="2060" spans="1:12" x14ac:dyDescent="0.25">
      <c r="A2060" s="4" t="s">
        <v>6188</v>
      </c>
      <c r="B2060" s="5">
        <v>2059</v>
      </c>
      <c r="C2060" s="6">
        <v>40513</v>
      </c>
      <c r="D2060" s="6">
        <v>40267</v>
      </c>
      <c r="E2060" s="4">
        <v>210</v>
      </c>
      <c r="F2060" s="12">
        <v>-126952.5</v>
      </c>
      <c r="G2060" s="6">
        <v>40111</v>
      </c>
      <c r="H2060" s="6">
        <v>40266</v>
      </c>
      <c r="I2060" s="4">
        <f t="shared" si="64"/>
        <v>155</v>
      </c>
      <c r="J2060" s="4" t="s">
        <v>1</v>
      </c>
      <c r="K2060" s="4" t="s">
        <v>13</v>
      </c>
      <c r="L2060" s="13">
        <f t="shared" si="65"/>
        <v>-53911.335616438359</v>
      </c>
    </row>
    <row r="2061" spans="1:12" x14ac:dyDescent="0.25">
      <c r="A2061" s="4" t="s">
        <v>6189</v>
      </c>
      <c r="B2061" s="5">
        <v>2060</v>
      </c>
      <c r="C2061" s="6">
        <v>40557</v>
      </c>
      <c r="D2061" s="6">
        <v>40268</v>
      </c>
      <c r="E2061" s="4">
        <v>43</v>
      </c>
      <c r="F2061" s="12">
        <v>-54652.2</v>
      </c>
      <c r="G2061" s="6">
        <v>40150</v>
      </c>
      <c r="H2061" s="6">
        <v>40267</v>
      </c>
      <c r="I2061" s="4">
        <f t="shared" si="64"/>
        <v>117</v>
      </c>
      <c r="J2061" s="4" t="s">
        <v>1</v>
      </c>
      <c r="K2061" s="4" t="s">
        <v>13</v>
      </c>
      <c r="L2061" s="13">
        <f t="shared" si="65"/>
        <v>-17518.650410958904</v>
      </c>
    </row>
    <row r="2062" spans="1:12" x14ac:dyDescent="0.25">
      <c r="A2062" s="4" t="s">
        <v>6190</v>
      </c>
      <c r="B2062" s="5">
        <v>2061</v>
      </c>
      <c r="C2062" s="6">
        <v>40557</v>
      </c>
      <c r="D2062" s="6">
        <v>40268</v>
      </c>
      <c r="E2062" s="4">
        <v>210</v>
      </c>
      <c r="F2062" s="12">
        <v>47130.9</v>
      </c>
      <c r="G2062" s="6">
        <v>40150</v>
      </c>
      <c r="H2062" s="6">
        <v>40267</v>
      </c>
      <c r="I2062" s="4">
        <f t="shared" si="64"/>
        <v>117</v>
      </c>
      <c r="J2062" s="4" t="s">
        <v>1</v>
      </c>
      <c r="K2062" s="4" t="s">
        <v>13</v>
      </c>
      <c r="L2062" s="13">
        <f t="shared" si="65"/>
        <v>15107.713150684933</v>
      </c>
    </row>
    <row r="2063" spans="1:12" x14ac:dyDescent="0.25">
      <c r="A2063" s="4" t="s">
        <v>6191</v>
      </c>
      <c r="B2063" s="5">
        <v>2062</v>
      </c>
      <c r="C2063" s="6">
        <v>40373</v>
      </c>
      <c r="D2063" s="6">
        <v>40268</v>
      </c>
      <c r="E2063" s="4">
        <v>1</v>
      </c>
      <c r="F2063" s="12">
        <v>-35093.599999999999</v>
      </c>
      <c r="G2063" s="6">
        <v>39972</v>
      </c>
      <c r="H2063" s="6">
        <v>40267</v>
      </c>
      <c r="I2063" s="4">
        <f t="shared" si="64"/>
        <v>295</v>
      </c>
      <c r="J2063" s="4" t="s">
        <v>1</v>
      </c>
      <c r="K2063" s="4" t="s">
        <v>13</v>
      </c>
      <c r="L2063" s="13">
        <f t="shared" si="65"/>
        <v>-28363.320547945204</v>
      </c>
    </row>
    <row r="2064" spans="1:12" x14ac:dyDescent="0.25">
      <c r="A2064" s="4" t="s">
        <v>6192</v>
      </c>
      <c r="B2064" s="5">
        <v>2063</v>
      </c>
      <c r="C2064" s="6">
        <v>40605</v>
      </c>
      <c r="D2064" s="6">
        <v>40268</v>
      </c>
      <c r="E2064" s="4">
        <v>43</v>
      </c>
      <c r="F2064" s="12">
        <v>127584.5</v>
      </c>
      <c r="G2064" s="6">
        <v>40201</v>
      </c>
      <c r="H2064" s="6">
        <v>40267</v>
      </c>
      <c r="I2064" s="4">
        <f t="shared" si="64"/>
        <v>66</v>
      </c>
      <c r="J2064" s="4" t="s">
        <v>1</v>
      </c>
      <c r="K2064" s="4" t="s">
        <v>13</v>
      </c>
      <c r="L2064" s="13">
        <f t="shared" si="65"/>
        <v>23070.073972602739</v>
      </c>
    </row>
    <row r="2065" spans="1:12" x14ac:dyDescent="0.25">
      <c r="A2065" s="4" t="s">
        <v>6193</v>
      </c>
      <c r="B2065" s="5">
        <v>2064</v>
      </c>
      <c r="C2065" s="6">
        <v>40605</v>
      </c>
      <c r="D2065" s="6">
        <v>40268</v>
      </c>
      <c r="E2065" s="4">
        <v>210</v>
      </c>
      <c r="F2065" s="12">
        <v>-80791.100000000006</v>
      </c>
      <c r="G2065" s="6">
        <v>40201</v>
      </c>
      <c r="H2065" s="6">
        <v>40267</v>
      </c>
      <c r="I2065" s="4">
        <f t="shared" si="64"/>
        <v>66</v>
      </c>
      <c r="J2065" s="4" t="s">
        <v>1</v>
      </c>
      <c r="K2065" s="4" t="s">
        <v>13</v>
      </c>
      <c r="L2065" s="13">
        <f t="shared" si="65"/>
        <v>-14608.801643835617</v>
      </c>
    </row>
    <row r="2066" spans="1:12" x14ac:dyDescent="0.25">
      <c r="A2066" s="4" t="s">
        <v>6194</v>
      </c>
      <c r="B2066" s="5">
        <v>2065</v>
      </c>
      <c r="C2066" s="6">
        <v>40588</v>
      </c>
      <c r="D2066" s="6">
        <v>40269</v>
      </c>
      <c r="E2066" s="4">
        <v>43</v>
      </c>
      <c r="F2066" s="12">
        <v>-16668.599999999999</v>
      </c>
      <c r="G2066" s="6">
        <v>40179</v>
      </c>
      <c r="H2066" s="6">
        <v>40268</v>
      </c>
      <c r="I2066" s="4">
        <f t="shared" si="64"/>
        <v>89</v>
      </c>
      <c r="J2066" s="4" t="s">
        <v>0</v>
      </c>
      <c r="K2066" s="4" t="s">
        <v>14</v>
      </c>
      <c r="L2066" s="13">
        <f t="shared" si="65"/>
        <v>-4064.3983561643831</v>
      </c>
    </row>
    <row r="2067" spans="1:12" x14ac:dyDescent="0.25">
      <c r="A2067" s="4" t="s">
        <v>6195</v>
      </c>
      <c r="B2067" s="5">
        <v>2066</v>
      </c>
      <c r="C2067" s="6">
        <v>40588</v>
      </c>
      <c r="D2067" s="6">
        <v>40269</v>
      </c>
      <c r="E2067" s="4">
        <v>210</v>
      </c>
      <c r="F2067" s="12">
        <v>-48740.5</v>
      </c>
      <c r="G2067" s="6">
        <v>40179</v>
      </c>
      <c r="H2067" s="6">
        <v>40268</v>
      </c>
      <c r="I2067" s="4">
        <f t="shared" si="64"/>
        <v>89</v>
      </c>
      <c r="J2067" s="4" t="s">
        <v>0</v>
      </c>
      <c r="K2067" s="4" t="s">
        <v>14</v>
      </c>
      <c r="L2067" s="13">
        <f t="shared" si="65"/>
        <v>-11884.669863013698</v>
      </c>
    </row>
    <row r="2068" spans="1:12" x14ac:dyDescent="0.25">
      <c r="A2068" s="4" t="s">
        <v>6196</v>
      </c>
      <c r="B2068" s="5">
        <v>2067</v>
      </c>
      <c r="C2068" s="6">
        <v>40589</v>
      </c>
      <c r="D2068" s="6">
        <v>40270</v>
      </c>
      <c r="E2068" s="4">
        <v>43</v>
      </c>
      <c r="F2068" s="12">
        <v>86337</v>
      </c>
      <c r="G2068" s="6">
        <v>40184</v>
      </c>
      <c r="H2068" s="6">
        <v>40269</v>
      </c>
      <c r="I2068" s="4">
        <f t="shared" si="64"/>
        <v>85</v>
      </c>
      <c r="J2068" s="4" t="s">
        <v>1</v>
      </c>
      <c r="K2068" s="4" t="s">
        <v>13</v>
      </c>
      <c r="L2068" s="13">
        <f t="shared" si="65"/>
        <v>20105.876712328765</v>
      </c>
    </row>
    <row r="2069" spans="1:12" x14ac:dyDescent="0.25">
      <c r="A2069" s="4" t="s">
        <v>6197</v>
      </c>
      <c r="B2069" s="5">
        <v>2068</v>
      </c>
      <c r="C2069" s="6">
        <v>40589</v>
      </c>
      <c r="D2069" s="6">
        <v>40270</v>
      </c>
      <c r="E2069" s="4">
        <v>210</v>
      </c>
      <c r="F2069" s="12">
        <v>-59550.2</v>
      </c>
      <c r="G2069" s="6">
        <v>40184</v>
      </c>
      <c r="H2069" s="6">
        <v>40269</v>
      </c>
      <c r="I2069" s="4">
        <f t="shared" si="64"/>
        <v>85</v>
      </c>
      <c r="J2069" s="4" t="s">
        <v>1</v>
      </c>
      <c r="K2069" s="4" t="s">
        <v>13</v>
      </c>
      <c r="L2069" s="13">
        <f t="shared" si="65"/>
        <v>-13867.854794520548</v>
      </c>
    </row>
    <row r="2070" spans="1:12" x14ac:dyDescent="0.25">
      <c r="A2070" s="4" t="s">
        <v>6198</v>
      </c>
      <c r="B2070" s="5">
        <v>2069</v>
      </c>
      <c r="C2070" s="6">
        <v>40588</v>
      </c>
      <c r="D2070" s="6">
        <v>40272</v>
      </c>
      <c r="E2070" s="4">
        <v>1</v>
      </c>
      <c r="F2070" s="12">
        <v>-177998.3</v>
      </c>
      <c r="G2070" s="6">
        <v>40181</v>
      </c>
      <c r="H2070" s="6">
        <v>40271</v>
      </c>
      <c r="I2070" s="4">
        <f t="shared" si="64"/>
        <v>90</v>
      </c>
      <c r="J2070" s="4" t="s">
        <v>0</v>
      </c>
      <c r="K2070" s="4" t="s">
        <v>14</v>
      </c>
      <c r="L2070" s="13">
        <f t="shared" si="65"/>
        <v>-43889.991780821911</v>
      </c>
    </row>
    <row r="2071" spans="1:12" x14ac:dyDescent="0.25">
      <c r="A2071" s="4" t="s">
        <v>6199</v>
      </c>
      <c r="B2071" s="5">
        <v>2070</v>
      </c>
      <c r="C2071" s="6">
        <v>40589</v>
      </c>
      <c r="D2071" s="6">
        <v>40273</v>
      </c>
      <c r="E2071" s="4">
        <v>1</v>
      </c>
      <c r="F2071" s="12">
        <v>-82410.8</v>
      </c>
      <c r="G2071" s="6">
        <v>40183</v>
      </c>
      <c r="H2071" s="6">
        <v>40272</v>
      </c>
      <c r="I2071" s="4">
        <f t="shared" si="64"/>
        <v>89</v>
      </c>
      <c r="J2071" s="4" t="s">
        <v>1</v>
      </c>
      <c r="K2071" s="4" t="s">
        <v>13</v>
      </c>
      <c r="L2071" s="13">
        <f t="shared" si="65"/>
        <v>-20094.688219178082</v>
      </c>
    </row>
    <row r="2072" spans="1:12" x14ac:dyDescent="0.25">
      <c r="A2072" s="4" t="s">
        <v>6200</v>
      </c>
      <c r="B2072" s="5">
        <v>2071</v>
      </c>
      <c r="C2072" s="6">
        <v>40443</v>
      </c>
      <c r="D2072" s="6">
        <v>40274</v>
      </c>
      <c r="E2072" s="4">
        <v>43</v>
      </c>
      <c r="F2072" s="12">
        <v>45877.9</v>
      </c>
      <c r="G2072" s="6">
        <v>40039</v>
      </c>
      <c r="H2072" s="6">
        <v>40273</v>
      </c>
      <c r="I2072" s="4">
        <f t="shared" si="64"/>
        <v>234</v>
      </c>
      <c r="J2072" s="4" t="s">
        <v>1</v>
      </c>
      <c r="K2072" s="4" t="s">
        <v>13</v>
      </c>
      <c r="L2072" s="13">
        <f t="shared" si="65"/>
        <v>29412.133150684931</v>
      </c>
    </row>
    <row r="2073" spans="1:12" x14ac:dyDescent="0.25">
      <c r="A2073" s="4" t="s">
        <v>6201</v>
      </c>
      <c r="B2073" s="5">
        <v>2072</v>
      </c>
      <c r="C2073" s="6">
        <v>40443</v>
      </c>
      <c r="D2073" s="6">
        <v>40274</v>
      </c>
      <c r="E2073" s="4">
        <v>210</v>
      </c>
      <c r="F2073" s="12">
        <v>-30705</v>
      </c>
      <c r="G2073" s="6">
        <v>40039</v>
      </c>
      <c r="H2073" s="6">
        <v>40273</v>
      </c>
      <c r="I2073" s="4">
        <f t="shared" si="64"/>
        <v>234</v>
      </c>
      <c r="J2073" s="4" t="s">
        <v>1</v>
      </c>
      <c r="K2073" s="4" t="s">
        <v>13</v>
      </c>
      <c r="L2073" s="13">
        <f t="shared" si="65"/>
        <v>-19684.849315068492</v>
      </c>
    </row>
    <row r="2074" spans="1:12" x14ac:dyDescent="0.25">
      <c r="A2074" s="4" t="s">
        <v>6202</v>
      </c>
      <c r="B2074" s="5">
        <v>2073</v>
      </c>
      <c r="C2074" s="6">
        <v>40589</v>
      </c>
      <c r="D2074" s="6">
        <v>40274</v>
      </c>
      <c r="E2074" s="4">
        <v>43</v>
      </c>
      <c r="F2074" s="12">
        <v>154374</v>
      </c>
      <c r="G2074" s="6">
        <v>40184</v>
      </c>
      <c r="H2074" s="6">
        <v>40273</v>
      </c>
      <c r="I2074" s="4">
        <f t="shared" si="64"/>
        <v>89</v>
      </c>
      <c r="J2074" s="4" t="s">
        <v>1</v>
      </c>
      <c r="K2074" s="4" t="s">
        <v>13</v>
      </c>
      <c r="L2074" s="13">
        <f t="shared" si="65"/>
        <v>37641.879452054796</v>
      </c>
    </row>
    <row r="2075" spans="1:12" x14ac:dyDescent="0.25">
      <c r="A2075" s="4" t="s">
        <v>6203</v>
      </c>
      <c r="B2075" s="5">
        <v>2074</v>
      </c>
      <c r="C2075" s="6">
        <v>40589</v>
      </c>
      <c r="D2075" s="6">
        <v>40274</v>
      </c>
      <c r="E2075" s="4">
        <v>210</v>
      </c>
      <c r="F2075" s="12">
        <v>-108798.7</v>
      </c>
      <c r="G2075" s="6">
        <v>40184</v>
      </c>
      <c r="H2075" s="6">
        <v>40273</v>
      </c>
      <c r="I2075" s="4">
        <f t="shared" si="64"/>
        <v>89</v>
      </c>
      <c r="J2075" s="4" t="s">
        <v>1</v>
      </c>
      <c r="K2075" s="4" t="s">
        <v>13</v>
      </c>
      <c r="L2075" s="13">
        <f t="shared" si="65"/>
        <v>-26528.998082191782</v>
      </c>
    </row>
    <row r="2076" spans="1:12" x14ac:dyDescent="0.25">
      <c r="A2076" s="4" t="s">
        <v>6204</v>
      </c>
      <c r="B2076" s="5">
        <v>2075</v>
      </c>
      <c r="C2076" s="6">
        <v>40563</v>
      </c>
      <c r="D2076" s="6">
        <v>40274</v>
      </c>
      <c r="E2076" s="4">
        <v>1242</v>
      </c>
      <c r="F2076" s="12">
        <v>63518.5</v>
      </c>
      <c r="G2076" s="6">
        <v>40157</v>
      </c>
      <c r="H2076" s="6">
        <v>40273</v>
      </c>
      <c r="I2076" s="4">
        <f t="shared" si="64"/>
        <v>116</v>
      </c>
      <c r="J2076" s="4" t="s">
        <v>1</v>
      </c>
      <c r="K2076" s="4" t="s">
        <v>13</v>
      </c>
      <c r="L2076" s="13">
        <f t="shared" si="65"/>
        <v>20186.701369863014</v>
      </c>
    </row>
    <row r="2077" spans="1:12" x14ac:dyDescent="0.25">
      <c r="A2077" s="4" t="s">
        <v>6205</v>
      </c>
      <c r="B2077" s="5">
        <v>2076</v>
      </c>
      <c r="C2077" s="6">
        <v>40563</v>
      </c>
      <c r="D2077" s="6">
        <v>40274</v>
      </c>
      <c r="E2077" s="4">
        <v>1243</v>
      </c>
      <c r="F2077" s="12">
        <v>-45245.1</v>
      </c>
      <c r="G2077" s="6">
        <v>40157</v>
      </c>
      <c r="H2077" s="6">
        <v>40273</v>
      </c>
      <c r="I2077" s="4">
        <f t="shared" si="64"/>
        <v>116</v>
      </c>
      <c r="J2077" s="4" t="s">
        <v>1</v>
      </c>
      <c r="K2077" s="4" t="s">
        <v>13</v>
      </c>
      <c r="L2077" s="13">
        <f t="shared" si="65"/>
        <v>-14379.264657534248</v>
      </c>
    </row>
    <row r="2078" spans="1:12" x14ac:dyDescent="0.25">
      <c r="A2078" s="4" t="s">
        <v>6206</v>
      </c>
      <c r="B2078" s="5">
        <v>2077</v>
      </c>
      <c r="C2078" s="6">
        <v>40589</v>
      </c>
      <c r="D2078" s="6">
        <v>40274</v>
      </c>
      <c r="E2078" s="4">
        <v>1</v>
      </c>
      <c r="F2078" s="12">
        <v>-2581.4</v>
      </c>
      <c r="G2078" s="6">
        <v>40184</v>
      </c>
      <c r="H2078" s="6">
        <v>40273</v>
      </c>
      <c r="I2078" s="4">
        <f t="shared" si="64"/>
        <v>89</v>
      </c>
      <c r="J2078" s="4" t="s">
        <v>1</v>
      </c>
      <c r="K2078" s="4" t="s">
        <v>13</v>
      </c>
      <c r="L2078" s="13">
        <f t="shared" si="65"/>
        <v>-629.4372602739727</v>
      </c>
    </row>
    <row r="2079" spans="1:12" x14ac:dyDescent="0.25">
      <c r="A2079" s="4" t="s">
        <v>6207</v>
      </c>
      <c r="B2079" s="5">
        <v>2078</v>
      </c>
      <c r="C2079" s="6">
        <v>40588</v>
      </c>
      <c r="D2079" s="6">
        <v>40274</v>
      </c>
      <c r="E2079" s="4">
        <v>1256</v>
      </c>
      <c r="F2079" s="12">
        <v>-61285.599999999999</v>
      </c>
      <c r="G2079" s="6">
        <v>40179</v>
      </c>
      <c r="H2079" s="6">
        <v>40273</v>
      </c>
      <c r="I2079" s="4">
        <f t="shared" si="64"/>
        <v>94</v>
      </c>
      <c r="J2079" s="4" t="s">
        <v>1</v>
      </c>
      <c r="K2079" s="4" t="s">
        <v>13</v>
      </c>
      <c r="L2079" s="13">
        <f t="shared" si="65"/>
        <v>-15783.140821917807</v>
      </c>
    </row>
    <row r="2080" spans="1:12" x14ac:dyDescent="0.25">
      <c r="A2080" s="4" t="s">
        <v>6208</v>
      </c>
      <c r="B2080" s="5">
        <v>2079</v>
      </c>
      <c r="C2080" s="6">
        <v>40588</v>
      </c>
      <c r="D2080" s="6">
        <v>40274</v>
      </c>
      <c r="E2080" s="4">
        <v>1257</v>
      </c>
      <c r="F2080" s="12">
        <v>56207.6</v>
      </c>
      <c r="G2080" s="6">
        <v>40179</v>
      </c>
      <c r="H2080" s="6">
        <v>40273</v>
      </c>
      <c r="I2080" s="4">
        <f t="shared" si="64"/>
        <v>94</v>
      </c>
      <c r="J2080" s="4" t="s">
        <v>1</v>
      </c>
      <c r="K2080" s="4" t="s">
        <v>13</v>
      </c>
      <c r="L2080" s="13">
        <f t="shared" si="65"/>
        <v>14475.381917808218</v>
      </c>
    </row>
    <row r="2081" spans="1:12" x14ac:dyDescent="0.25">
      <c r="A2081" s="4" t="s">
        <v>6209</v>
      </c>
      <c r="B2081" s="5">
        <v>2080</v>
      </c>
      <c r="C2081" s="6">
        <v>40589</v>
      </c>
      <c r="D2081" s="6">
        <v>40274</v>
      </c>
      <c r="E2081" s="4">
        <v>1</v>
      </c>
      <c r="F2081" s="12">
        <v>-3428.2</v>
      </c>
      <c r="G2081" s="6">
        <v>40184</v>
      </c>
      <c r="H2081" s="6">
        <v>40273</v>
      </c>
      <c r="I2081" s="4">
        <f t="shared" si="64"/>
        <v>89</v>
      </c>
      <c r="J2081" s="4" t="s">
        <v>1</v>
      </c>
      <c r="K2081" s="4" t="s">
        <v>13</v>
      </c>
      <c r="L2081" s="13">
        <f t="shared" si="65"/>
        <v>-835.91726027397249</v>
      </c>
    </row>
    <row r="2082" spans="1:12" x14ac:dyDescent="0.25">
      <c r="A2082" s="4" t="s">
        <v>6210</v>
      </c>
      <c r="B2082" s="5">
        <v>2081</v>
      </c>
      <c r="C2082" s="6">
        <v>40381</v>
      </c>
      <c r="D2082" s="6">
        <v>40275</v>
      </c>
      <c r="E2082" s="4">
        <v>1</v>
      </c>
      <c r="F2082" s="12">
        <v>-50671.199999999997</v>
      </c>
      <c r="G2082" s="6">
        <v>39972</v>
      </c>
      <c r="H2082" s="6">
        <v>40274</v>
      </c>
      <c r="I2082" s="4">
        <f t="shared" si="64"/>
        <v>302</v>
      </c>
      <c r="J2082" s="4" t="s">
        <v>1</v>
      </c>
      <c r="K2082" s="4" t="s">
        <v>13</v>
      </c>
      <c r="L2082" s="13">
        <f t="shared" si="65"/>
        <v>-41925.212054794523</v>
      </c>
    </row>
    <row r="2083" spans="1:12" x14ac:dyDescent="0.25">
      <c r="A2083" s="4" t="s">
        <v>6211</v>
      </c>
      <c r="B2083" s="5">
        <v>2082</v>
      </c>
      <c r="C2083" s="6">
        <v>40470</v>
      </c>
      <c r="D2083" s="6">
        <v>40275</v>
      </c>
      <c r="E2083" s="4">
        <v>356</v>
      </c>
      <c r="F2083" s="12">
        <v>6455.1</v>
      </c>
      <c r="G2083" s="6">
        <v>40062</v>
      </c>
      <c r="H2083" s="6">
        <v>40274</v>
      </c>
      <c r="I2083" s="4">
        <f t="shared" si="64"/>
        <v>212</v>
      </c>
      <c r="J2083" s="4" t="s">
        <v>1</v>
      </c>
      <c r="K2083" s="4" t="s">
        <v>13</v>
      </c>
      <c r="L2083" s="13">
        <f t="shared" si="65"/>
        <v>3749.2635616438356</v>
      </c>
    </row>
    <row r="2084" spans="1:12" x14ac:dyDescent="0.25">
      <c r="A2084" s="4" t="s">
        <v>6212</v>
      </c>
      <c r="B2084" s="5">
        <v>2083</v>
      </c>
      <c r="C2084" s="6">
        <v>40470</v>
      </c>
      <c r="D2084" s="6">
        <v>40275</v>
      </c>
      <c r="E2084" s="4">
        <v>357</v>
      </c>
      <c r="F2084" s="12">
        <v>-69621.100000000006</v>
      </c>
      <c r="G2084" s="6">
        <v>40062</v>
      </c>
      <c r="H2084" s="6">
        <v>40274</v>
      </c>
      <c r="I2084" s="4">
        <f t="shared" si="64"/>
        <v>212</v>
      </c>
      <c r="J2084" s="4" t="s">
        <v>1</v>
      </c>
      <c r="K2084" s="4" t="s">
        <v>13</v>
      </c>
      <c r="L2084" s="13">
        <f t="shared" si="65"/>
        <v>-40437.460821917812</v>
      </c>
    </row>
    <row r="2085" spans="1:12" x14ac:dyDescent="0.25">
      <c r="A2085" s="4" t="s">
        <v>6213</v>
      </c>
      <c r="B2085" s="5">
        <v>2084</v>
      </c>
      <c r="C2085" s="6">
        <v>40589</v>
      </c>
      <c r="D2085" s="6">
        <v>40276</v>
      </c>
      <c r="E2085" s="4">
        <v>1</v>
      </c>
      <c r="F2085" s="12">
        <v>-64808.9</v>
      </c>
      <c r="G2085" s="6">
        <v>40186</v>
      </c>
      <c r="H2085" s="6">
        <v>40275</v>
      </c>
      <c r="I2085" s="4">
        <f t="shared" si="64"/>
        <v>89</v>
      </c>
      <c r="J2085" s="4" t="s">
        <v>0</v>
      </c>
      <c r="K2085" s="4" t="s">
        <v>14</v>
      </c>
      <c r="L2085" s="13">
        <f t="shared" si="65"/>
        <v>-15802.718082191781</v>
      </c>
    </row>
    <row r="2086" spans="1:12" x14ac:dyDescent="0.25">
      <c r="A2086" s="4" t="s">
        <v>6214</v>
      </c>
      <c r="B2086" s="5">
        <v>2085</v>
      </c>
      <c r="C2086" s="6">
        <v>40450</v>
      </c>
      <c r="D2086" s="6">
        <v>40276</v>
      </c>
      <c r="E2086" s="4">
        <v>1</v>
      </c>
      <c r="F2086" s="12">
        <v>-77145.3</v>
      </c>
      <c r="G2086" s="6">
        <v>40046</v>
      </c>
      <c r="H2086" s="6">
        <v>40275</v>
      </c>
      <c r="I2086" s="4">
        <f t="shared" si="64"/>
        <v>229</v>
      </c>
      <c r="J2086" s="4" t="s">
        <v>1</v>
      </c>
      <c r="K2086" s="4" t="s">
        <v>13</v>
      </c>
      <c r="L2086" s="13">
        <f t="shared" si="65"/>
        <v>-48400.749863013698</v>
      </c>
    </row>
    <row r="2087" spans="1:12" x14ac:dyDescent="0.25">
      <c r="A2087" s="4" t="s">
        <v>6215</v>
      </c>
      <c r="B2087" s="5">
        <v>2086</v>
      </c>
      <c r="C2087" s="6">
        <v>40595</v>
      </c>
      <c r="D2087" s="6">
        <v>40277</v>
      </c>
      <c r="E2087" s="4">
        <v>43</v>
      </c>
      <c r="F2087" s="12">
        <v>120654.1</v>
      </c>
      <c r="G2087" s="6">
        <v>40187</v>
      </c>
      <c r="H2087" s="6">
        <v>40276</v>
      </c>
      <c r="I2087" s="4">
        <f t="shared" si="64"/>
        <v>89</v>
      </c>
      <c r="J2087" s="4" t="s">
        <v>1</v>
      </c>
      <c r="K2087" s="4" t="s">
        <v>13</v>
      </c>
      <c r="L2087" s="13">
        <f t="shared" si="65"/>
        <v>29419.76684931507</v>
      </c>
    </row>
    <row r="2088" spans="1:12" x14ac:dyDescent="0.25">
      <c r="A2088" s="4" t="s">
        <v>6216</v>
      </c>
      <c r="B2088" s="5">
        <v>2087</v>
      </c>
      <c r="C2088" s="6">
        <v>40595</v>
      </c>
      <c r="D2088" s="6">
        <v>40277</v>
      </c>
      <c r="E2088" s="4">
        <v>210</v>
      </c>
      <c r="F2088" s="12">
        <v>-91913</v>
      </c>
      <c r="G2088" s="6">
        <v>40187</v>
      </c>
      <c r="H2088" s="6">
        <v>40276</v>
      </c>
      <c r="I2088" s="4">
        <f t="shared" si="64"/>
        <v>89</v>
      </c>
      <c r="J2088" s="4" t="s">
        <v>1</v>
      </c>
      <c r="K2088" s="4" t="s">
        <v>13</v>
      </c>
      <c r="L2088" s="13">
        <f t="shared" si="65"/>
        <v>-22411.663013698631</v>
      </c>
    </row>
    <row r="2089" spans="1:12" x14ac:dyDescent="0.25">
      <c r="A2089" s="4" t="s">
        <v>6217</v>
      </c>
      <c r="B2089" s="5">
        <v>2088</v>
      </c>
      <c r="C2089" s="6">
        <v>40595</v>
      </c>
      <c r="D2089" s="6">
        <v>40278</v>
      </c>
      <c r="E2089" s="4">
        <v>43</v>
      </c>
      <c r="F2089" s="12">
        <v>111217.7</v>
      </c>
      <c r="G2089" s="6">
        <v>40188</v>
      </c>
      <c r="H2089" s="6">
        <v>40277</v>
      </c>
      <c r="I2089" s="4">
        <f t="shared" si="64"/>
        <v>89</v>
      </c>
      <c r="J2089" s="4" t="s">
        <v>1</v>
      </c>
      <c r="K2089" s="4" t="s">
        <v>13</v>
      </c>
      <c r="L2089" s="13">
        <f t="shared" si="65"/>
        <v>27118.83643835616</v>
      </c>
    </row>
    <row r="2090" spans="1:12" x14ac:dyDescent="0.25">
      <c r="A2090" s="4" t="s">
        <v>6218</v>
      </c>
      <c r="B2090" s="5">
        <v>2089</v>
      </c>
      <c r="C2090" s="6">
        <v>40595</v>
      </c>
      <c r="D2090" s="6">
        <v>40278</v>
      </c>
      <c r="E2090" s="4">
        <v>210</v>
      </c>
      <c r="F2090" s="12">
        <v>-54196.7</v>
      </c>
      <c r="G2090" s="6">
        <v>40188</v>
      </c>
      <c r="H2090" s="6">
        <v>40277</v>
      </c>
      <c r="I2090" s="4">
        <f t="shared" si="64"/>
        <v>89</v>
      </c>
      <c r="J2090" s="4" t="s">
        <v>1</v>
      </c>
      <c r="K2090" s="4" t="s">
        <v>13</v>
      </c>
      <c r="L2090" s="13">
        <f t="shared" si="65"/>
        <v>-13215.085753424657</v>
      </c>
    </row>
    <row r="2091" spans="1:12" x14ac:dyDescent="0.25">
      <c r="A2091" s="4" t="s">
        <v>6219</v>
      </c>
      <c r="B2091" s="5">
        <v>2090</v>
      </c>
      <c r="C2091" s="6">
        <v>40465</v>
      </c>
      <c r="D2091" s="6">
        <v>40278</v>
      </c>
      <c r="E2091" s="4">
        <v>1244</v>
      </c>
      <c r="F2091" s="12">
        <v>-33410.699999999997</v>
      </c>
      <c r="G2091" s="6">
        <v>40079</v>
      </c>
      <c r="H2091" s="6">
        <v>40277</v>
      </c>
      <c r="I2091" s="4">
        <f t="shared" si="64"/>
        <v>198</v>
      </c>
      <c r="J2091" s="4" t="s">
        <v>1</v>
      </c>
      <c r="K2091" s="4" t="s">
        <v>13</v>
      </c>
      <c r="L2091" s="13">
        <f t="shared" si="65"/>
        <v>-18124.160547945205</v>
      </c>
    </row>
    <row r="2092" spans="1:12" x14ac:dyDescent="0.25">
      <c r="A2092" s="4" t="s">
        <v>6220</v>
      </c>
      <c r="B2092" s="5">
        <v>2091</v>
      </c>
      <c r="C2092" s="6">
        <v>40465</v>
      </c>
      <c r="D2092" s="6">
        <v>40278</v>
      </c>
      <c r="E2092" s="4">
        <v>1245</v>
      </c>
      <c r="F2092" s="12">
        <v>37004.699999999997</v>
      </c>
      <c r="G2092" s="6">
        <v>40079</v>
      </c>
      <c r="H2092" s="6">
        <v>40277</v>
      </c>
      <c r="I2092" s="4">
        <f t="shared" si="64"/>
        <v>198</v>
      </c>
      <c r="J2092" s="4" t="s">
        <v>1</v>
      </c>
      <c r="K2092" s="4" t="s">
        <v>13</v>
      </c>
      <c r="L2092" s="13">
        <f t="shared" si="65"/>
        <v>20073.782465753426</v>
      </c>
    </row>
    <row r="2093" spans="1:12" x14ac:dyDescent="0.25">
      <c r="A2093" s="4" t="s">
        <v>6221</v>
      </c>
      <c r="B2093" s="5">
        <v>2092</v>
      </c>
      <c r="C2093" s="6">
        <v>40603</v>
      </c>
      <c r="D2093" s="6">
        <v>40278</v>
      </c>
      <c r="E2093" s="4">
        <v>1</v>
      </c>
      <c r="F2093" s="12">
        <v>-339470.5</v>
      </c>
      <c r="G2093" s="6">
        <v>40199</v>
      </c>
      <c r="H2093" s="6">
        <v>40277</v>
      </c>
      <c r="I2093" s="4">
        <f t="shared" si="64"/>
        <v>78</v>
      </c>
      <c r="J2093" s="4" t="s">
        <v>1</v>
      </c>
      <c r="K2093" s="4" t="s">
        <v>13</v>
      </c>
      <c r="L2093" s="13">
        <f t="shared" si="65"/>
        <v>-72544.380821917803</v>
      </c>
    </row>
    <row r="2094" spans="1:12" x14ac:dyDescent="0.25">
      <c r="A2094" s="4" t="s">
        <v>6222</v>
      </c>
      <c r="B2094" s="5">
        <v>2093</v>
      </c>
      <c r="C2094" s="6">
        <v>40591</v>
      </c>
      <c r="D2094" s="6">
        <v>40278</v>
      </c>
      <c r="E2094" s="4">
        <v>43</v>
      </c>
      <c r="F2094" s="12">
        <v>-9370.2000000000007</v>
      </c>
      <c r="G2094" s="6">
        <v>40188</v>
      </c>
      <c r="H2094" s="6">
        <v>40277</v>
      </c>
      <c r="I2094" s="4">
        <f t="shared" si="64"/>
        <v>89</v>
      </c>
      <c r="J2094" s="4" t="s">
        <v>1</v>
      </c>
      <c r="K2094" s="4" t="s">
        <v>13</v>
      </c>
      <c r="L2094" s="13">
        <f t="shared" si="65"/>
        <v>-2284.7884931506851</v>
      </c>
    </row>
    <row r="2095" spans="1:12" x14ac:dyDescent="0.25">
      <c r="A2095" s="4" t="s">
        <v>6223</v>
      </c>
      <c r="B2095" s="5">
        <v>2094</v>
      </c>
      <c r="C2095" s="6">
        <v>40591</v>
      </c>
      <c r="D2095" s="6">
        <v>40278</v>
      </c>
      <c r="E2095" s="4">
        <v>210</v>
      </c>
      <c r="F2095" s="12">
        <v>-94694.399999999994</v>
      </c>
      <c r="G2095" s="6">
        <v>40188</v>
      </c>
      <c r="H2095" s="6">
        <v>40277</v>
      </c>
      <c r="I2095" s="4">
        <f t="shared" si="64"/>
        <v>89</v>
      </c>
      <c r="J2095" s="4" t="s">
        <v>1</v>
      </c>
      <c r="K2095" s="4" t="s">
        <v>13</v>
      </c>
      <c r="L2095" s="13">
        <f t="shared" si="65"/>
        <v>-23089.867397260274</v>
      </c>
    </row>
    <row r="2096" spans="1:12" x14ac:dyDescent="0.25">
      <c r="A2096" s="4" t="s">
        <v>6224</v>
      </c>
      <c r="B2096" s="5">
        <v>2095</v>
      </c>
      <c r="C2096" s="6">
        <v>40595</v>
      </c>
      <c r="D2096" s="6">
        <v>40278</v>
      </c>
      <c r="E2096" s="4">
        <v>1248</v>
      </c>
      <c r="F2096" s="12">
        <v>85296.8</v>
      </c>
      <c r="G2096" s="6">
        <v>40189</v>
      </c>
      <c r="H2096" s="6">
        <v>40277</v>
      </c>
      <c r="I2096" s="4">
        <f t="shared" si="64"/>
        <v>88</v>
      </c>
      <c r="J2096" s="4" t="s">
        <v>1</v>
      </c>
      <c r="K2096" s="4" t="s">
        <v>13</v>
      </c>
      <c r="L2096" s="13">
        <f t="shared" si="65"/>
        <v>20564.707945205482</v>
      </c>
    </row>
    <row r="2097" spans="1:12" x14ac:dyDescent="0.25">
      <c r="A2097" s="4" t="s">
        <v>6225</v>
      </c>
      <c r="B2097" s="5">
        <v>2096</v>
      </c>
      <c r="C2097" s="6">
        <v>40595</v>
      </c>
      <c r="D2097" s="6">
        <v>40278</v>
      </c>
      <c r="E2097" s="4">
        <v>1249</v>
      </c>
      <c r="F2097" s="12">
        <v>-65845.8</v>
      </c>
      <c r="G2097" s="6">
        <v>40189</v>
      </c>
      <c r="H2097" s="6">
        <v>40277</v>
      </c>
      <c r="I2097" s="4">
        <f t="shared" si="64"/>
        <v>88</v>
      </c>
      <c r="J2097" s="4" t="s">
        <v>1</v>
      </c>
      <c r="K2097" s="4" t="s">
        <v>13</v>
      </c>
      <c r="L2097" s="13">
        <f t="shared" si="65"/>
        <v>-15875.151780821918</v>
      </c>
    </row>
    <row r="2098" spans="1:12" x14ac:dyDescent="0.25">
      <c r="A2098" s="4" t="s">
        <v>6226</v>
      </c>
      <c r="B2098" s="5">
        <v>2097</v>
      </c>
      <c r="C2098" s="6">
        <v>40595</v>
      </c>
      <c r="D2098" s="6">
        <v>40278</v>
      </c>
      <c r="E2098" s="4">
        <v>43</v>
      </c>
      <c r="F2098" s="12">
        <v>-116298.1</v>
      </c>
      <c r="G2098" s="6">
        <v>40189</v>
      </c>
      <c r="H2098" s="6">
        <v>40277</v>
      </c>
      <c r="I2098" s="4">
        <f t="shared" si="64"/>
        <v>88</v>
      </c>
      <c r="J2098" s="4" t="s">
        <v>1</v>
      </c>
      <c r="K2098" s="4" t="s">
        <v>13</v>
      </c>
      <c r="L2098" s="13">
        <f t="shared" si="65"/>
        <v>-28038.993972602744</v>
      </c>
    </row>
    <row r="2099" spans="1:12" x14ac:dyDescent="0.25">
      <c r="A2099" s="4" t="s">
        <v>6227</v>
      </c>
      <c r="B2099" s="5">
        <v>2098</v>
      </c>
      <c r="C2099" s="6">
        <v>40595</v>
      </c>
      <c r="D2099" s="6">
        <v>40278</v>
      </c>
      <c r="E2099" s="4">
        <v>210</v>
      </c>
      <c r="F2099" s="12">
        <v>96326</v>
      </c>
      <c r="G2099" s="6">
        <v>40189</v>
      </c>
      <c r="H2099" s="6">
        <v>40277</v>
      </c>
      <c r="I2099" s="4">
        <f t="shared" si="64"/>
        <v>88</v>
      </c>
      <c r="J2099" s="4" t="s">
        <v>1</v>
      </c>
      <c r="K2099" s="4" t="s">
        <v>13</v>
      </c>
      <c r="L2099" s="13">
        <f t="shared" si="65"/>
        <v>23223.802739726027</v>
      </c>
    </row>
    <row r="2100" spans="1:12" x14ac:dyDescent="0.25">
      <c r="A2100" s="4" t="s">
        <v>6228</v>
      </c>
      <c r="B2100" s="5">
        <v>2099</v>
      </c>
      <c r="C2100" s="6">
        <v>40595</v>
      </c>
      <c r="D2100" s="6">
        <v>40278</v>
      </c>
      <c r="E2100" s="4">
        <v>1</v>
      </c>
      <c r="F2100" s="12">
        <v>-231277.3</v>
      </c>
      <c r="G2100" s="6">
        <v>40189</v>
      </c>
      <c r="H2100" s="6">
        <v>40277</v>
      </c>
      <c r="I2100" s="4">
        <f t="shared" si="64"/>
        <v>88</v>
      </c>
      <c r="J2100" s="4" t="s">
        <v>1</v>
      </c>
      <c r="K2100" s="4" t="s">
        <v>13</v>
      </c>
      <c r="L2100" s="13">
        <f t="shared" si="65"/>
        <v>-55760.006575342464</v>
      </c>
    </row>
    <row r="2101" spans="1:12" x14ac:dyDescent="0.25">
      <c r="A2101" s="4" t="s">
        <v>6229</v>
      </c>
      <c r="B2101" s="5">
        <v>2100</v>
      </c>
      <c r="C2101" s="6">
        <v>40596</v>
      </c>
      <c r="D2101" s="6">
        <v>40280</v>
      </c>
      <c r="E2101" s="4">
        <v>1256</v>
      </c>
      <c r="F2101" s="12">
        <v>115610.5</v>
      </c>
      <c r="G2101" s="6">
        <v>40190</v>
      </c>
      <c r="H2101" s="6">
        <v>40279</v>
      </c>
      <c r="I2101" s="4">
        <f t="shared" si="64"/>
        <v>89</v>
      </c>
      <c r="J2101" s="4" t="s">
        <v>1</v>
      </c>
      <c r="K2101" s="4" t="s">
        <v>13</v>
      </c>
      <c r="L2101" s="13">
        <f t="shared" si="65"/>
        <v>28189.957534246576</v>
      </c>
    </row>
    <row r="2102" spans="1:12" x14ac:dyDescent="0.25">
      <c r="A2102" s="4" t="s">
        <v>6230</v>
      </c>
      <c r="B2102" s="5">
        <v>2101</v>
      </c>
      <c r="C2102" s="6">
        <v>40596</v>
      </c>
      <c r="D2102" s="6">
        <v>40280</v>
      </c>
      <c r="E2102" s="4">
        <v>1257</v>
      </c>
      <c r="F2102" s="12">
        <v>-71264.600000000006</v>
      </c>
      <c r="G2102" s="6">
        <v>40190</v>
      </c>
      <c r="H2102" s="6">
        <v>40279</v>
      </c>
      <c r="I2102" s="4">
        <f t="shared" si="64"/>
        <v>89</v>
      </c>
      <c r="J2102" s="4" t="s">
        <v>1</v>
      </c>
      <c r="K2102" s="4" t="s">
        <v>13</v>
      </c>
      <c r="L2102" s="13">
        <f t="shared" si="65"/>
        <v>-17376.847671232877</v>
      </c>
    </row>
    <row r="2103" spans="1:12" x14ac:dyDescent="0.25">
      <c r="A2103" s="4" t="s">
        <v>6231</v>
      </c>
      <c r="B2103" s="5">
        <v>2102</v>
      </c>
      <c r="C2103" s="6">
        <v>40569</v>
      </c>
      <c r="D2103" s="6">
        <v>40280</v>
      </c>
      <c r="E2103" s="4">
        <v>1244</v>
      </c>
      <c r="F2103" s="12">
        <v>65739.899999999994</v>
      </c>
      <c r="G2103" s="6">
        <v>40164</v>
      </c>
      <c r="H2103" s="6">
        <v>40279</v>
      </c>
      <c r="I2103" s="4">
        <f t="shared" si="64"/>
        <v>115</v>
      </c>
      <c r="J2103" s="4" t="s">
        <v>1</v>
      </c>
      <c r="K2103" s="4" t="s">
        <v>13</v>
      </c>
      <c r="L2103" s="13">
        <f t="shared" si="65"/>
        <v>20712.571232876711</v>
      </c>
    </row>
    <row r="2104" spans="1:12" x14ac:dyDescent="0.25">
      <c r="A2104" s="4" t="s">
        <v>6232</v>
      </c>
      <c r="B2104" s="5">
        <v>2103</v>
      </c>
      <c r="C2104" s="6">
        <v>40569</v>
      </c>
      <c r="D2104" s="6">
        <v>40280</v>
      </c>
      <c r="E2104" s="4">
        <v>1245</v>
      </c>
      <c r="F2104" s="12">
        <v>-52028.6</v>
      </c>
      <c r="G2104" s="6">
        <v>40164</v>
      </c>
      <c r="H2104" s="6">
        <v>40279</v>
      </c>
      <c r="I2104" s="4">
        <f t="shared" si="64"/>
        <v>115</v>
      </c>
      <c r="J2104" s="4" t="s">
        <v>1</v>
      </c>
      <c r="K2104" s="4" t="s">
        <v>13</v>
      </c>
      <c r="L2104" s="13">
        <f t="shared" si="65"/>
        <v>-16392.572602739725</v>
      </c>
    </row>
    <row r="2105" spans="1:12" x14ac:dyDescent="0.25">
      <c r="A2105" s="4" t="s">
        <v>6233</v>
      </c>
      <c r="B2105" s="5">
        <v>2104</v>
      </c>
      <c r="C2105" s="6">
        <v>40596</v>
      </c>
      <c r="D2105" s="6">
        <v>40280</v>
      </c>
      <c r="E2105" s="4">
        <v>43</v>
      </c>
      <c r="F2105" s="12">
        <v>177716.7</v>
      </c>
      <c r="G2105" s="6">
        <v>40190</v>
      </c>
      <c r="H2105" s="6">
        <v>40279</v>
      </c>
      <c r="I2105" s="4">
        <f t="shared" si="64"/>
        <v>89</v>
      </c>
      <c r="J2105" s="4" t="s">
        <v>1</v>
      </c>
      <c r="K2105" s="4" t="s">
        <v>13</v>
      </c>
      <c r="L2105" s="13">
        <f t="shared" si="65"/>
        <v>43333.661095890413</v>
      </c>
    </row>
    <row r="2106" spans="1:12" x14ac:dyDescent="0.25">
      <c r="A2106" s="4" t="s">
        <v>6234</v>
      </c>
      <c r="B2106" s="5">
        <v>2105</v>
      </c>
      <c r="C2106" s="6">
        <v>40596</v>
      </c>
      <c r="D2106" s="6">
        <v>40280</v>
      </c>
      <c r="E2106" s="4">
        <v>210</v>
      </c>
      <c r="F2106" s="12">
        <v>-118262.39999999999</v>
      </c>
      <c r="G2106" s="6">
        <v>40190</v>
      </c>
      <c r="H2106" s="6">
        <v>40279</v>
      </c>
      <c r="I2106" s="4">
        <f t="shared" si="64"/>
        <v>89</v>
      </c>
      <c r="J2106" s="4" t="s">
        <v>1</v>
      </c>
      <c r="K2106" s="4" t="s">
        <v>13</v>
      </c>
      <c r="L2106" s="13">
        <f t="shared" si="65"/>
        <v>-28836.585205479452</v>
      </c>
    </row>
    <row r="2107" spans="1:12" x14ac:dyDescent="0.25">
      <c r="A2107" s="4" t="s">
        <v>6235</v>
      </c>
      <c r="B2107" s="5">
        <v>2106</v>
      </c>
      <c r="C2107" s="6">
        <v>40562</v>
      </c>
      <c r="D2107" s="6">
        <v>40280</v>
      </c>
      <c r="E2107" s="4">
        <v>1248</v>
      </c>
      <c r="F2107" s="12">
        <v>-1014376.9</v>
      </c>
      <c r="G2107" s="6">
        <v>40157</v>
      </c>
      <c r="H2107" s="6">
        <v>40279</v>
      </c>
      <c r="I2107" s="4">
        <f t="shared" si="64"/>
        <v>122</v>
      </c>
      <c r="J2107" s="4" t="s">
        <v>1</v>
      </c>
      <c r="K2107" s="4" t="s">
        <v>13</v>
      </c>
      <c r="L2107" s="13">
        <f t="shared" si="65"/>
        <v>-339052.00493150688</v>
      </c>
    </row>
    <row r="2108" spans="1:12" x14ac:dyDescent="0.25">
      <c r="A2108" s="4" t="s">
        <v>6236</v>
      </c>
      <c r="B2108" s="5">
        <v>2107</v>
      </c>
      <c r="C2108" s="6">
        <v>40562</v>
      </c>
      <c r="D2108" s="6">
        <v>40280</v>
      </c>
      <c r="E2108" s="4">
        <v>1249</v>
      </c>
      <c r="F2108" s="12">
        <v>951699</v>
      </c>
      <c r="G2108" s="6">
        <v>40157</v>
      </c>
      <c r="H2108" s="6">
        <v>40279</v>
      </c>
      <c r="I2108" s="4">
        <f t="shared" si="64"/>
        <v>122</v>
      </c>
      <c r="J2108" s="4" t="s">
        <v>1</v>
      </c>
      <c r="K2108" s="4" t="s">
        <v>13</v>
      </c>
      <c r="L2108" s="13">
        <f t="shared" si="65"/>
        <v>318102.13150684931</v>
      </c>
    </row>
    <row r="2109" spans="1:12" x14ac:dyDescent="0.25">
      <c r="A2109" s="4" t="s">
        <v>6237</v>
      </c>
      <c r="B2109" s="5">
        <v>2108</v>
      </c>
      <c r="C2109" s="6">
        <v>40596</v>
      </c>
      <c r="D2109" s="6">
        <v>40280</v>
      </c>
      <c r="E2109" s="4">
        <v>43</v>
      </c>
      <c r="F2109" s="12">
        <v>-103444.9</v>
      </c>
      <c r="G2109" s="6">
        <v>40190</v>
      </c>
      <c r="H2109" s="6">
        <v>40279</v>
      </c>
      <c r="I2109" s="4">
        <f t="shared" si="64"/>
        <v>89</v>
      </c>
      <c r="J2109" s="4" t="s">
        <v>1</v>
      </c>
      <c r="K2109" s="4" t="s">
        <v>13</v>
      </c>
      <c r="L2109" s="13">
        <f t="shared" si="65"/>
        <v>-25223.550958904107</v>
      </c>
    </row>
    <row r="2110" spans="1:12" x14ac:dyDescent="0.25">
      <c r="A2110" s="4" t="s">
        <v>6238</v>
      </c>
      <c r="B2110" s="5">
        <v>2109</v>
      </c>
      <c r="C2110" s="6">
        <v>40596</v>
      </c>
      <c r="D2110" s="6">
        <v>40280</v>
      </c>
      <c r="E2110" s="4">
        <v>210</v>
      </c>
      <c r="F2110" s="12">
        <v>-51079.1</v>
      </c>
      <c r="G2110" s="6">
        <v>40190</v>
      </c>
      <c r="H2110" s="6">
        <v>40279</v>
      </c>
      <c r="I2110" s="4">
        <f t="shared" si="64"/>
        <v>89</v>
      </c>
      <c r="J2110" s="4" t="s">
        <v>1</v>
      </c>
      <c r="K2110" s="4" t="s">
        <v>13</v>
      </c>
      <c r="L2110" s="13">
        <f t="shared" si="65"/>
        <v>-12454.903835616436</v>
      </c>
    </row>
    <row r="2111" spans="1:12" x14ac:dyDescent="0.25">
      <c r="A2111" s="4" t="s">
        <v>6239</v>
      </c>
      <c r="B2111" s="5">
        <v>2110</v>
      </c>
      <c r="C2111" s="6">
        <v>40596</v>
      </c>
      <c r="D2111" s="6">
        <v>40280</v>
      </c>
      <c r="E2111" s="4">
        <v>1</v>
      </c>
      <c r="F2111" s="12">
        <v>-182295.1</v>
      </c>
      <c r="G2111" s="6">
        <v>40190</v>
      </c>
      <c r="H2111" s="6">
        <v>40279</v>
      </c>
      <c r="I2111" s="4">
        <f t="shared" si="64"/>
        <v>89</v>
      </c>
      <c r="J2111" s="4" t="s">
        <v>1</v>
      </c>
      <c r="K2111" s="4" t="s">
        <v>13</v>
      </c>
      <c r="L2111" s="13">
        <f t="shared" si="65"/>
        <v>-44450.038082191779</v>
      </c>
    </row>
    <row r="2112" spans="1:12" x14ac:dyDescent="0.25">
      <c r="A2112" s="4" t="s">
        <v>6240</v>
      </c>
      <c r="B2112" s="5">
        <v>2111</v>
      </c>
      <c r="C2112" s="6">
        <v>40409</v>
      </c>
      <c r="D2112" s="6">
        <v>40281</v>
      </c>
      <c r="E2112" s="4">
        <v>43</v>
      </c>
      <c r="F2112" s="12">
        <v>13871.7</v>
      </c>
      <c r="G2112" s="6">
        <v>40227</v>
      </c>
      <c r="H2112" s="6">
        <v>40280</v>
      </c>
      <c r="I2112" s="4">
        <f t="shared" si="64"/>
        <v>53</v>
      </c>
      <c r="J2112" s="4" t="s">
        <v>0</v>
      </c>
      <c r="K2112" s="4" t="s">
        <v>14</v>
      </c>
      <c r="L2112" s="13">
        <f t="shared" si="65"/>
        <v>2014.2468493150686</v>
      </c>
    </row>
    <row r="2113" spans="1:12" x14ac:dyDescent="0.25">
      <c r="A2113" s="4" t="s">
        <v>6241</v>
      </c>
      <c r="B2113" s="5">
        <v>2112</v>
      </c>
      <c r="C2113" s="6">
        <v>40409</v>
      </c>
      <c r="D2113" s="6">
        <v>40281</v>
      </c>
      <c r="E2113" s="4">
        <v>210</v>
      </c>
      <c r="F2113" s="12">
        <v>10179.700000000001</v>
      </c>
      <c r="G2113" s="6">
        <v>40227</v>
      </c>
      <c r="H2113" s="6">
        <v>40280</v>
      </c>
      <c r="I2113" s="4">
        <f t="shared" si="64"/>
        <v>53</v>
      </c>
      <c r="J2113" s="4" t="s">
        <v>0</v>
      </c>
      <c r="K2113" s="4" t="s">
        <v>14</v>
      </c>
      <c r="L2113" s="13">
        <f t="shared" si="65"/>
        <v>1478.1482191780822</v>
      </c>
    </row>
    <row r="2114" spans="1:12" x14ac:dyDescent="0.25">
      <c r="A2114" s="4" t="s">
        <v>6242</v>
      </c>
      <c r="B2114" s="5">
        <v>2113</v>
      </c>
      <c r="C2114" s="6">
        <v>40428</v>
      </c>
      <c r="D2114" s="6">
        <v>40281</v>
      </c>
      <c r="E2114" s="4">
        <v>43</v>
      </c>
      <c r="F2114" s="12">
        <v>54127.7</v>
      </c>
      <c r="G2114" s="6">
        <v>40023</v>
      </c>
      <c r="H2114" s="6">
        <v>40280</v>
      </c>
      <c r="I2114" s="4">
        <f t="shared" ref="I2114:I2177" si="66">H2114-G2114</f>
        <v>257</v>
      </c>
      <c r="J2114" s="4" t="s">
        <v>1</v>
      </c>
      <c r="K2114" s="4" t="s">
        <v>13</v>
      </c>
      <c r="L2114" s="13">
        <f t="shared" si="65"/>
        <v>38111.83260273972</v>
      </c>
    </row>
    <row r="2115" spans="1:12" x14ac:dyDescent="0.25">
      <c r="A2115" s="4" t="s">
        <v>6243</v>
      </c>
      <c r="B2115" s="5">
        <v>2114</v>
      </c>
      <c r="C2115" s="6">
        <v>40428</v>
      </c>
      <c r="D2115" s="6">
        <v>40281</v>
      </c>
      <c r="E2115" s="4">
        <v>210</v>
      </c>
      <c r="F2115" s="12">
        <v>-37513.4</v>
      </c>
      <c r="G2115" s="6">
        <v>40023</v>
      </c>
      <c r="H2115" s="6">
        <v>40280</v>
      </c>
      <c r="I2115" s="4">
        <f t="shared" si="66"/>
        <v>257</v>
      </c>
      <c r="J2115" s="4" t="s">
        <v>1</v>
      </c>
      <c r="K2115" s="4" t="s">
        <v>13</v>
      </c>
      <c r="L2115" s="13">
        <f t="shared" ref="L2115:L2178" si="67">F2115/365*I2115</f>
        <v>-26413.54465753425</v>
      </c>
    </row>
    <row r="2116" spans="1:12" x14ac:dyDescent="0.25">
      <c r="A2116" s="4" t="s">
        <v>6244</v>
      </c>
      <c r="B2116" s="5">
        <v>2115</v>
      </c>
      <c r="C2116" s="6">
        <v>40578</v>
      </c>
      <c r="D2116" s="6">
        <v>40281</v>
      </c>
      <c r="E2116" s="4">
        <v>44</v>
      </c>
      <c r="F2116" s="12">
        <v>354375.4</v>
      </c>
      <c r="G2116" s="6">
        <v>40171</v>
      </c>
      <c r="H2116" s="6">
        <v>40280</v>
      </c>
      <c r="I2116" s="4">
        <f t="shared" si="66"/>
        <v>109</v>
      </c>
      <c r="J2116" s="4" t="s">
        <v>1</v>
      </c>
      <c r="K2116" s="4" t="s">
        <v>13</v>
      </c>
      <c r="L2116" s="13">
        <f t="shared" si="67"/>
        <v>105827.17424657535</v>
      </c>
    </row>
    <row r="2117" spans="1:12" x14ac:dyDescent="0.25">
      <c r="A2117" s="4" t="s">
        <v>6245</v>
      </c>
      <c r="B2117" s="5">
        <v>2116</v>
      </c>
      <c r="C2117" s="6">
        <v>40578</v>
      </c>
      <c r="D2117" s="6">
        <v>40281</v>
      </c>
      <c r="E2117" s="4">
        <v>208</v>
      </c>
      <c r="F2117" s="12">
        <v>-203564.3</v>
      </c>
      <c r="G2117" s="6">
        <v>40171</v>
      </c>
      <c r="H2117" s="6">
        <v>40280</v>
      </c>
      <c r="I2117" s="4">
        <f t="shared" si="66"/>
        <v>109</v>
      </c>
      <c r="J2117" s="4" t="s">
        <v>1</v>
      </c>
      <c r="K2117" s="4" t="s">
        <v>13</v>
      </c>
      <c r="L2117" s="13">
        <f t="shared" si="67"/>
        <v>-60790.434794520545</v>
      </c>
    </row>
    <row r="2118" spans="1:12" x14ac:dyDescent="0.25">
      <c r="A2118" s="4" t="s">
        <v>6246</v>
      </c>
      <c r="B2118" s="5">
        <v>2117</v>
      </c>
      <c r="C2118" s="6">
        <v>40596</v>
      </c>
      <c r="D2118" s="6">
        <v>40281</v>
      </c>
      <c r="E2118" s="4">
        <v>1</v>
      </c>
      <c r="F2118" s="12">
        <v>-78331.600000000006</v>
      </c>
      <c r="G2118" s="6">
        <v>40191</v>
      </c>
      <c r="H2118" s="6">
        <v>40280</v>
      </c>
      <c r="I2118" s="4">
        <f t="shared" si="66"/>
        <v>89</v>
      </c>
      <c r="J2118" s="4" t="s">
        <v>1</v>
      </c>
      <c r="K2118" s="4" t="s">
        <v>13</v>
      </c>
      <c r="L2118" s="13">
        <f t="shared" si="67"/>
        <v>-19100.033972602741</v>
      </c>
    </row>
    <row r="2119" spans="1:12" x14ac:dyDescent="0.25">
      <c r="A2119" s="4" t="s">
        <v>6247</v>
      </c>
      <c r="B2119" s="5">
        <v>2118</v>
      </c>
      <c r="C2119" s="6">
        <v>40596</v>
      </c>
      <c r="D2119" s="6">
        <v>40282</v>
      </c>
      <c r="E2119" s="4">
        <v>43</v>
      </c>
      <c r="F2119" s="12">
        <v>69374.2</v>
      </c>
      <c r="G2119" s="6">
        <v>40190</v>
      </c>
      <c r="H2119" s="6">
        <v>40281</v>
      </c>
      <c r="I2119" s="4">
        <f t="shared" si="66"/>
        <v>91</v>
      </c>
      <c r="J2119" s="4" t="s">
        <v>1</v>
      </c>
      <c r="K2119" s="4" t="s">
        <v>13</v>
      </c>
      <c r="L2119" s="13">
        <f t="shared" si="67"/>
        <v>17296.033424657533</v>
      </c>
    </row>
    <row r="2120" spans="1:12" x14ac:dyDescent="0.25">
      <c r="A2120" s="4" t="s">
        <v>6248</v>
      </c>
      <c r="B2120" s="5">
        <v>2119</v>
      </c>
      <c r="C2120" s="6">
        <v>40596</v>
      </c>
      <c r="D2120" s="6">
        <v>40282</v>
      </c>
      <c r="E2120" s="4">
        <v>210</v>
      </c>
      <c r="F2120" s="12">
        <v>-51336.800000000003</v>
      </c>
      <c r="G2120" s="6">
        <v>40190</v>
      </c>
      <c r="H2120" s="6">
        <v>40281</v>
      </c>
      <c r="I2120" s="4">
        <f t="shared" si="66"/>
        <v>91</v>
      </c>
      <c r="J2120" s="4" t="s">
        <v>1</v>
      </c>
      <c r="K2120" s="4" t="s">
        <v>13</v>
      </c>
      <c r="L2120" s="13">
        <f t="shared" si="67"/>
        <v>-12799.03780821918</v>
      </c>
    </row>
    <row r="2121" spans="1:12" x14ac:dyDescent="0.25">
      <c r="A2121" s="4" t="s">
        <v>6249</v>
      </c>
      <c r="B2121" s="5">
        <v>2120</v>
      </c>
      <c r="C2121" s="6">
        <v>40582</v>
      </c>
      <c r="D2121" s="6">
        <v>40283</v>
      </c>
      <c r="E2121" s="4">
        <v>43</v>
      </c>
      <c r="F2121" s="12">
        <v>177945.60000000001</v>
      </c>
      <c r="G2121" s="6">
        <v>40176</v>
      </c>
      <c r="H2121" s="6">
        <v>40282</v>
      </c>
      <c r="I2121" s="4">
        <f t="shared" si="66"/>
        <v>106</v>
      </c>
      <c r="J2121" s="4" t="s">
        <v>0</v>
      </c>
      <c r="K2121" s="4" t="s">
        <v>14</v>
      </c>
      <c r="L2121" s="13">
        <f t="shared" si="67"/>
        <v>51677.35232876712</v>
      </c>
    </row>
    <row r="2122" spans="1:12" x14ac:dyDescent="0.25">
      <c r="A2122" s="4" t="s">
        <v>6250</v>
      </c>
      <c r="B2122" s="5">
        <v>2121</v>
      </c>
      <c r="C2122" s="6">
        <v>40582</v>
      </c>
      <c r="D2122" s="6">
        <v>40283</v>
      </c>
      <c r="E2122" s="4">
        <v>210</v>
      </c>
      <c r="F2122" s="12">
        <v>-72563.600000000006</v>
      </c>
      <c r="G2122" s="6">
        <v>40176</v>
      </c>
      <c r="H2122" s="6">
        <v>40282</v>
      </c>
      <c r="I2122" s="4">
        <f t="shared" si="66"/>
        <v>106</v>
      </c>
      <c r="J2122" s="4" t="s">
        <v>0</v>
      </c>
      <c r="K2122" s="4" t="s">
        <v>14</v>
      </c>
      <c r="L2122" s="13">
        <f t="shared" si="67"/>
        <v>-21073.264657534248</v>
      </c>
    </row>
    <row r="2123" spans="1:12" x14ac:dyDescent="0.25">
      <c r="A2123" s="4" t="s">
        <v>6251</v>
      </c>
      <c r="B2123" s="5">
        <v>2122</v>
      </c>
      <c r="C2123" s="6">
        <v>40480</v>
      </c>
      <c r="D2123" s="6">
        <v>40283</v>
      </c>
      <c r="E2123" s="4">
        <v>1252</v>
      </c>
      <c r="F2123" s="12">
        <v>45805.8</v>
      </c>
      <c r="G2123" s="6">
        <v>40080</v>
      </c>
      <c r="H2123" s="6">
        <v>40282</v>
      </c>
      <c r="I2123" s="4">
        <f t="shared" si="66"/>
        <v>202</v>
      </c>
      <c r="J2123" s="4" t="s">
        <v>1</v>
      </c>
      <c r="K2123" s="4" t="s">
        <v>13</v>
      </c>
      <c r="L2123" s="13">
        <f t="shared" si="67"/>
        <v>25350.059178082196</v>
      </c>
    </row>
    <row r="2124" spans="1:12" x14ac:dyDescent="0.25">
      <c r="A2124" s="4" t="s">
        <v>6252</v>
      </c>
      <c r="B2124" s="5">
        <v>2123</v>
      </c>
      <c r="C2124" s="6">
        <v>40480</v>
      </c>
      <c r="D2124" s="6">
        <v>40283</v>
      </c>
      <c r="E2124" s="4">
        <v>1253</v>
      </c>
      <c r="F2124" s="12">
        <v>-33423.800000000003</v>
      </c>
      <c r="G2124" s="6">
        <v>40080</v>
      </c>
      <c r="H2124" s="6">
        <v>40282</v>
      </c>
      <c r="I2124" s="4">
        <f t="shared" si="66"/>
        <v>202</v>
      </c>
      <c r="J2124" s="4" t="s">
        <v>1</v>
      </c>
      <c r="K2124" s="4" t="s">
        <v>13</v>
      </c>
      <c r="L2124" s="13">
        <f t="shared" si="67"/>
        <v>-18497.555068493151</v>
      </c>
    </row>
    <row r="2125" spans="1:12" x14ac:dyDescent="0.25">
      <c r="A2125" s="4" t="s">
        <v>6253</v>
      </c>
      <c r="B2125" s="5">
        <v>2124</v>
      </c>
      <c r="C2125" s="6">
        <v>40595</v>
      </c>
      <c r="D2125" s="6">
        <v>40283</v>
      </c>
      <c r="E2125" s="4">
        <v>43</v>
      </c>
      <c r="F2125" s="12">
        <v>-138401.4</v>
      </c>
      <c r="G2125" s="6">
        <v>40191</v>
      </c>
      <c r="H2125" s="6">
        <v>40282</v>
      </c>
      <c r="I2125" s="4">
        <f t="shared" si="66"/>
        <v>91</v>
      </c>
      <c r="J2125" s="4" t="s">
        <v>1</v>
      </c>
      <c r="K2125" s="4" t="s">
        <v>13</v>
      </c>
      <c r="L2125" s="13">
        <f t="shared" si="67"/>
        <v>-34505.554520547943</v>
      </c>
    </row>
    <row r="2126" spans="1:12" x14ac:dyDescent="0.25">
      <c r="A2126" s="4" t="s">
        <v>6254</v>
      </c>
      <c r="B2126" s="5">
        <v>2125</v>
      </c>
      <c r="C2126" s="6">
        <v>40595</v>
      </c>
      <c r="D2126" s="6">
        <v>40283</v>
      </c>
      <c r="E2126" s="4">
        <v>210</v>
      </c>
      <c r="F2126" s="12">
        <v>61094.1</v>
      </c>
      <c r="G2126" s="6">
        <v>40191</v>
      </c>
      <c r="H2126" s="6">
        <v>40282</v>
      </c>
      <c r="I2126" s="4">
        <f t="shared" si="66"/>
        <v>91</v>
      </c>
      <c r="J2126" s="4" t="s">
        <v>1</v>
      </c>
      <c r="K2126" s="4" t="s">
        <v>13</v>
      </c>
      <c r="L2126" s="13">
        <f t="shared" si="67"/>
        <v>15231.679726027398</v>
      </c>
    </row>
    <row r="2127" spans="1:12" x14ac:dyDescent="0.25">
      <c r="A2127" s="4" t="s">
        <v>6255</v>
      </c>
      <c r="B2127" s="5">
        <v>2126</v>
      </c>
      <c r="C2127" s="6">
        <v>40542</v>
      </c>
      <c r="D2127" s="6">
        <v>40283</v>
      </c>
      <c r="E2127" s="4">
        <v>1</v>
      </c>
      <c r="F2127" s="12">
        <v>-54378.9</v>
      </c>
      <c r="G2127" s="6">
        <v>40138</v>
      </c>
      <c r="H2127" s="6">
        <v>40282</v>
      </c>
      <c r="I2127" s="4">
        <f t="shared" si="66"/>
        <v>144</v>
      </c>
      <c r="J2127" s="4" t="s">
        <v>1</v>
      </c>
      <c r="K2127" s="4" t="s">
        <v>13</v>
      </c>
      <c r="L2127" s="13">
        <f t="shared" si="67"/>
        <v>-21453.593424657534</v>
      </c>
    </row>
    <row r="2128" spans="1:12" x14ac:dyDescent="0.25">
      <c r="A2128" s="4" t="s">
        <v>6256</v>
      </c>
      <c r="B2128" s="5">
        <v>2127</v>
      </c>
      <c r="C2128" s="6">
        <v>40595</v>
      </c>
      <c r="D2128" s="6">
        <v>40284</v>
      </c>
      <c r="E2128" s="4">
        <v>1</v>
      </c>
      <c r="F2128" s="12">
        <v>-190852.4</v>
      </c>
      <c r="G2128" s="6">
        <v>40191</v>
      </c>
      <c r="H2128" s="6">
        <v>40283</v>
      </c>
      <c r="I2128" s="4">
        <f t="shared" si="66"/>
        <v>92</v>
      </c>
      <c r="J2128" s="4" t="s">
        <v>1</v>
      </c>
      <c r="K2128" s="4" t="s">
        <v>13</v>
      </c>
      <c r="L2128" s="13">
        <f t="shared" si="67"/>
        <v>-48105.262465753425</v>
      </c>
    </row>
    <row r="2129" spans="1:12" x14ac:dyDescent="0.25">
      <c r="A2129" s="4" t="s">
        <v>6257</v>
      </c>
      <c r="B2129" s="5">
        <v>2128</v>
      </c>
      <c r="C2129" s="6">
        <v>40380</v>
      </c>
      <c r="D2129" s="6">
        <v>40284</v>
      </c>
      <c r="E2129" s="4">
        <v>1</v>
      </c>
      <c r="F2129" s="12">
        <v>-247821.9</v>
      </c>
      <c r="G2129" s="6">
        <v>39975</v>
      </c>
      <c r="H2129" s="6">
        <v>40283</v>
      </c>
      <c r="I2129" s="4">
        <f t="shared" si="66"/>
        <v>308</v>
      </c>
      <c r="J2129" s="4" t="s">
        <v>1</v>
      </c>
      <c r="K2129" s="4" t="s">
        <v>13</v>
      </c>
      <c r="L2129" s="13">
        <f t="shared" si="67"/>
        <v>-209120.94575342466</v>
      </c>
    </row>
    <row r="2130" spans="1:12" x14ac:dyDescent="0.25">
      <c r="A2130" s="4" t="s">
        <v>6258</v>
      </c>
      <c r="B2130" s="5">
        <v>2129</v>
      </c>
      <c r="C2130" s="6">
        <v>40599</v>
      </c>
      <c r="D2130" s="6">
        <v>40284</v>
      </c>
      <c r="E2130" s="4">
        <v>43</v>
      </c>
      <c r="F2130" s="12">
        <v>-71084.2</v>
      </c>
      <c r="G2130" s="6">
        <v>40195</v>
      </c>
      <c r="H2130" s="6">
        <v>40283</v>
      </c>
      <c r="I2130" s="4">
        <f t="shared" si="66"/>
        <v>88</v>
      </c>
      <c r="J2130" s="4" t="s">
        <v>1</v>
      </c>
      <c r="K2130" s="4" t="s">
        <v>13</v>
      </c>
      <c r="L2130" s="13">
        <f t="shared" si="67"/>
        <v>-17138.108493150685</v>
      </c>
    </row>
    <row r="2131" spans="1:12" x14ac:dyDescent="0.25">
      <c r="A2131" s="4" t="s">
        <v>6259</v>
      </c>
      <c r="B2131" s="5">
        <v>2130</v>
      </c>
      <c r="C2131" s="6">
        <v>40599</v>
      </c>
      <c r="D2131" s="6">
        <v>40284</v>
      </c>
      <c r="E2131" s="4">
        <v>210</v>
      </c>
      <c r="F2131" s="12">
        <v>53421.3</v>
      </c>
      <c r="G2131" s="6">
        <v>40195</v>
      </c>
      <c r="H2131" s="6">
        <v>40283</v>
      </c>
      <c r="I2131" s="4">
        <f t="shared" si="66"/>
        <v>88</v>
      </c>
      <c r="J2131" s="4" t="s">
        <v>1</v>
      </c>
      <c r="K2131" s="4" t="s">
        <v>13</v>
      </c>
      <c r="L2131" s="13">
        <f t="shared" si="67"/>
        <v>12879.655890410961</v>
      </c>
    </row>
    <row r="2132" spans="1:12" x14ac:dyDescent="0.25">
      <c r="A2132" s="4" t="s">
        <v>6260</v>
      </c>
      <c r="B2132" s="5">
        <v>2131</v>
      </c>
      <c r="C2132" s="6">
        <v>40438</v>
      </c>
      <c r="D2132" s="6">
        <v>40287</v>
      </c>
      <c r="E2132" s="4">
        <v>1</v>
      </c>
      <c r="F2132" s="12">
        <v>-7760.7</v>
      </c>
      <c r="G2132" s="6">
        <v>40034</v>
      </c>
      <c r="H2132" s="6">
        <v>40286</v>
      </c>
      <c r="I2132" s="4">
        <f t="shared" si="66"/>
        <v>252</v>
      </c>
      <c r="J2132" s="4" t="s">
        <v>1</v>
      </c>
      <c r="K2132" s="4" t="s">
        <v>13</v>
      </c>
      <c r="L2132" s="13">
        <f t="shared" si="67"/>
        <v>-5358.0723287671235</v>
      </c>
    </row>
    <row r="2133" spans="1:12" x14ac:dyDescent="0.25">
      <c r="A2133" s="4" t="s">
        <v>6261</v>
      </c>
      <c r="B2133" s="5">
        <v>2132</v>
      </c>
      <c r="C2133" s="6">
        <v>40542</v>
      </c>
      <c r="D2133" s="6">
        <v>40288</v>
      </c>
      <c r="E2133" s="4">
        <v>43</v>
      </c>
      <c r="F2133" s="12">
        <v>-64391.1</v>
      </c>
      <c r="G2133" s="6">
        <v>40138</v>
      </c>
      <c r="H2133" s="6">
        <v>40287</v>
      </c>
      <c r="I2133" s="4">
        <f t="shared" si="66"/>
        <v>149</v>
      </c>
      <c r="J2133" s="4" t="s">
        <v>1</v>
      </c>
      <c r="K2133" s="4" t="s">
        <v>13</v>
      </c>
      <c r="L2133" s="13">
        <f t="shared" si="67"/>
        <v>-26285.681917808219</v>
      </c>
    </row>
    <row r="2134" spans="1:12" x14ac:dyDescent="0.25">
      <c r="A2134" s="4" t="s">
        <v>6262</v>
      </c>
      <c r="B2134" s="5">
        <v>2133</v>
      </c>
      <c r="C2134" s="6">
        <v>40542</v>
      </c>
      <c r="D2134" s="6">
        <v>40288</v>
      </c>
      <c r="E2134" s="4">
        <v>210</v>
      </c>
      <c r="F2134" s="12">
        <v>-4742.8999999999996</v>
      </c>
      <c r="G2134" s="6">
        <v>40138</v>
      </c>
      <c r="H2134" s="6">
        <v>40287</v>
      </c>
      <c r="I2134" s="4">
        <f t="shared" si="66"/>
        <v>149</v>
      </c>
      <c r="J2134" s="4" t="s">
        <v>1</v>
      </c>
      <c r="K2134" s="4" t="s">
        <v>13</v>
      </c>
      <c r="L2134" s="13">
        <f t="shared" si="67"/>
        <v>-1936.1427397260275</v>
      </c>
    </row>
    <row r="2135" spans="1:12" x14ac:dyDescent="0.25">
      <c r="A2135" s="4" t="s">
        <v>6263</v>
      </c>
      <c r="B2135" s="5">
        <v>2134</v>
      </c>
      <c r="C2135" s="6">
        <v>40486</v>
      </c>
      <c r="D2135" s="6">
        <v>40288</v>
      </c>
      <c r="E2135" s="4">
        <v>1226</v>
      </c>
      <c r="F2135" s="12">
        <v>51574.6</v>
      </c>
      <c r="G2135" s="6">
        <v>40081</v>
      </c>
      <c r="H2135" s="6">
        <v>40287</v>
      </c>
      <c r="I2135" s="4">
        <f t="shared" si="66"/>
        <v>206</v>
      </c>
      <c r="J2135" s="4" t="s">
        <v>1</v>
      </c>
      <c r="K2135" s="4" t="s">
        <v>13</v>
      </c>
      <c r="L2135" s="13">
        <f t="shared" si="67"/>
        <v>29107.856438356161</v>
      </c>
    </row>
    <row r="2136" spans="1:12" x14ac:dyDescent="0.25">
      <c r="A2136" s="4" t="s">
        <v>6264</v>
      </c>
      <c r="B2136" s="5">
        <v>2135</v>
      </c>
      <c r="C2136" s="6">
        <v>40486</v>
      </c>
      <c r="D2136" s="6">
        <v>40288</v>
      </c>
      <c r="E2136" s="4">
        <v>1227</v>
      </c>
      <c r="F2136" s="12">
        <v>-50198.9</v>
      </c>
      <c r="G2136" s="6">
        <v>40081</v>
      </c>
      <c r="H2136" s="6">
        <v>40287</v>
      </c>
      <c r="I2136" s="4">
        <f t="shared" si="66"/>
        <v>206</v>
      </c>
      <c r="J2136" s="4" t="s">
        <v>1</v>
      </c>
      <c r="K2136" s="4" t="s">
        <v>13</v>
      </c>
      <c r="L2136" s="13">
        <f t="shared" si="67"/>
        <v>-28331.433972602739</v>
      </c>
    </row>
    <row r="2137" spans="1:12" x14ac:dyDescent="0.25">
      <c r="A2137" s="4" t="s">
        <v>6265</v>
      </c>
      <c r="B2137" s="5">
        <v>2136</v>
      </c>
      <c r="C2137" s="6">
        <v>40603</v>
      </c>
      <c r="D2137" s="6">
        <v>40289</v>
      </c>
      <c r="E2137" s="4">
        <v>1</v>
      </c>
      <c r="F2137" s="12">
        <v>-156308.79999999999</v>
      </c>
      <c r="G2137" s="6">
        <v>40199</v>
      </c>
      <c r="H2137" s="6">
        <v>40288</v>
      </c>
      <c r="I2137" s="4">
        <f t="shared" si="66"/>
        <v>89</v>
      </c>
      <c r="J2137" s="4" t="s">
        <v>1</v>
      </c>
      <c r="K2137" s="4" t="s">
        <v>13</v>
      </c>
      <c r="L2137" s="13">
        <f t="shared" si="67"/>
        <v>-38113.652602739727</v>
      </c>
    </row>
    <row r="2138" spans="1:12" x14ac:dyDescent="0.25">
      <c r="A2138" s="4" t="s">
        <v>6266</v>
      </c>
      <c r="B2138" s="5">
        <v>2137</v>
      </c>
      <c r="C2138" s="6">
        <v>40575</v>
      </c>
      <c r="D2138" s="6">
        <v>40289</v>
      </c>
      <c r="E2138" s="4">
        <v>1</v>
      </c>
      <c r="F2138" s="12">
        <v>-17544.599999999999</v>
      </c>
      <c r="G2138" s="6">
        <v>40170</v>
      </c>
      <c r="H2138" s="6">
        <v>40288</v>
      </c>
      <c r="I2138" s="4">
        <f t="shared" si="66"/>
        <v>118</v>
      </c>
      <c r="J2138" s="4" t="s">
        <v>1</v>
      </c>
      <c r="K2138" s="4" t="s">
        <v>13</v>
      </c>
      <c r="L2138" s="13">
        <f t="shared" si="67"/>
        <v>-5671.9528767123284</v>
      </c>
    </row>
    <row r="2139" spans="1:12" x14ac:dyDescent="0.25">
      <c r="A2139" s="4" t="s">
        <v>6267</v>
      </c>
      <c r="B2139" s="5">
        <v>2138</v>
      </c>
      <c r="C2139" s="6">
        <v>40603</v>
      </c>
      <c r="D2139" s="6">
        <v>40290</v>
      </c>
      <c r="E2139" s="4">
        <v>1</v>
      </c>
      <c r="F2139" s="12">
        <v>-129916.6</v>
      </c>
      <c r="G2139" s="6">
        <v>40200</v>
      </c>
      <c r="H2139" s="6">
        <v>40289</v>
      </c>
      <c r="I2139" s="4">
        <f t="shared" si="66"/>
        <v>89</v>
      </c>
      <c r="J2139" s="4" t="s">
        <v>0</v>
      </c>
      <c r="K2139" s="4" t="s">
        <v>14</v>
      </c>
      <c r="L2139" s="13">
        <f t="shared" si="67"/>
        <v>-31678.294246575344</v>
      </c>
    </row>
    <row r="2140" spans="1:12" x14ac:dyDescent="0.25">
      <c r="A2140" s="4" t="s">
        <v>6268</v>
      </c>
      <c r="B2140" s="5">
        <v>2139</v>
      </c>
      <c r="C2140" s="6">
        <v>40603</v>
      </c>
      <c r="D2140" s="6">
        <v>40290</v>
      </c>
      <c r="E2140" s="4">
        <v>1256</v>
      </c>
      <c r="F2140" s="12">
        <v>99010.7</v>
      </c>
      <c r="G2140" s="6">
        <v>40200</v>
      </c>
      <c r="H2140" s="6">
        <v>40289</v>
      </c>
      <c r="I2140" s="4">
        <f t="shared" si="66"/>
        <v>89</v>
      </c>
      <c r="J2140" s="4" t="s">
        <v>1</v>
      </c>
      <c r="K2140" s="4" t="s">
        <v>13</v>
      </c>
      <c r="L2140" s="13">
        <f t="shared" si="67"/>
        <v>24142.33506849315</v>
      </c>
    </row>
    <row r="2141" spans="1:12" x14ac:dyDescent="0.25">
      <c r="A2141" s="4" t="s">
        <v>6269</v>
      </c>
      <c r="B2141" s="5">
        <v>2140</v>
      </c>
      <c r="C2141" s="6">
        <v>40603</v>
      </c>
      <c r="D2141" s="6">
        <v>40290</v>
      </c>
      <c r="E2141" s="4">
        <v>1257</v>
      </c>
      <c r="F2141" s="12">
        <v>-75736.899999999994</v>
      </c>
      <c r="G2141" s="6">
        <v>40200</v>
      </c>
      <c r="H2141" s="6">
        <v>40289</v>
      </c>
      <c r="I2141" s="4">
        <f t="shared" si="66"/>
        <v>89</v>
      </c>
      <c r="J2141" s="4" t="s">
        <v>1</v>
      </c>
      <c r="K2141" s="4" t="s">
        <v>13</v>
      </c>
      <c r="L2141" s="13">
        <f t="shared" si="67"/>
        <v>-18467.353698630137</v>
      </c>
    </row>
    <row r="2142" spans="1:12" x14ac:dyDescent="0.25">
      <c r="A2142" s="4" t="s">
        <v>6270</v>
      </c>
      <c r="B2142" s="5">
        <v>2141</v>
      </c>
      <c r="C2142" s="6">
        <v>40603</v>
      </c>
      <c r="D2142" s="6">
        <v>40290</v>
      </c>
      <c r="E2142" s="4">
        <v>43</v>
      </c>
      <c r="F2142" s="12">
        <v>91568.8</v>
      </c>
      <c r="G2142" s="6">
        <v>40199</v>
      </c>
      <c r="H2142" s="6">
        <v>40289</v>
      </c>
      <c r="I2142" s="4">
        <f t="shared" si="66"/>
        <v>90</v>
      </c>
      <c r="J2142" s="4" t="s">
        <v>1</v>
      </c>
      <c r="K2142" s="4" t="s">
        <v>13</v>
      </c>
      <c r="L2142" s="13">
        <f t="shared" si="67"/>
        <v>22578.608219178084</v>
      </c>
    </row>
    <row r="2143" spans="1:12" x14ac:dyDescent="0.25">
      <c r="A2143" s="4" t="s">
        <v>6271</v>
      </c>
      <c r="B2143" s="5">
        <v>2142</v>
      </c>
      <c r="C2143" s="6">
        <v>40603</v>
      </c>
      <c r="D2143" s="6">
        <v>40290</v>
      </c>
      <c r="E2143" s="4">
        <v>210</v>
      </c>
      <c r="F2143" s="12">
        <v>-67572.399999999994</v>
      </c>
      <c r="G2143" s="6">
        <v>40199</v>
      </c>
      <c r="H2143" s="6">
        <v>40289</v>
      </c>
      <c r="I2143" s="4">
        <f t="shared" si="66"/>
        <v>90</v>
      </c>
      <c r="J2143" s="4" t="s">
        <v>1</v>
      </c>
      <c r="K2143" s="4" t="s">
        <v>13</v>
      </c>
      <c r="L2143" s="13">
        <f t="shared" si="67"/>
        <v>-16661.687671232874</v>
      </c>
    </row>
    <row r="2144" spans="1:12" x14ac:dyDescent="0.25">
      <c r="A2144" s="4" t="s">
        <v>6272</v>
      </c>
      <c r="B2144" s="5">
        <v>2143</v>
      </c>
      <c r="C2144" s="6">
        <v>40603</v>
      </c>
      <c r="D2144" s="6">
        <v>40290</v>
      </c>
      <c r="E2144" s="4">
        <v>43</v>
      </c>
      <c r="F2144" s="12">
        <v>90300.4</v>
      </c>
      <c r="G2144" s="6">
        <v>40200</v>
      </c>
      <c r="H2144" s="6">
        <v>40289</v>
      </c>
      <c r="I2144" s="4">
        <f t="shared" si="66"/>
        <v>89</v>
      </c>
      <c r="J2144" s="4" t="s">
        <v>1</v>
      </c>
      <c r="K2144" s="4" t="s">
        <v>13</v>
      </c>
      <c r="L2144" s="13">
        <f t="shared" si="67"/>
        <v>22018.453698630135</v>
      </c>
    </row>
    <row r="2145" spans="1:12" x14ac:dyDescent="0.25">
      <c r="A2145" s="4" t="s">
        <v>6273</v>
      </c>
      <c r="B2145" s="5">
        <v>2144</v>
      </c>
      <c r="C2145" s="6">
        <v>40603</v>
      </c>
      <c r="D2145" s="6">
        <v>40290</v>
      </c>
      <c r="E2145" s="4">
        <v>210</v>
      </c>
      <c r="F2145" s="12">
        <v>-62925.3</v>
      </c>
      <c r="G2145" s="6">
        <v>40200</v>
      </c>
      <c r="H2145" s="6">
        <v>40289</v>
      </c>
      <c r="I2145" s="4">
        <f t="shared" si="66"/>
        <v>89</v>
      </c>
      <c r="J2145" s="4" t="s">
        <v>1</v>
      </c>
      <c r="K2145" s="4" t="s">
        <v>13</v>
      </c>
      <c r="L2145" s="13">
        <f t="shared" si="67"/>
        <v>-15343.429315068493</v>
      </c>
    </row>
    <row r="2146" spans="1:12" x14ac:dyDescent="0.25">
      <c r="A2146" s="4" t="s">
        <v>6274</v>
      </c>
      <c r="B2146" s="5">
        <v>2145</v>
      </c>
      <c r="C2146" s="6">
        <v>40603</v>
      </c>
      <c r="D2146" s="6">
        <v>40290</v>
      </c>
      <c r="E2146" s="4">
        <v>43</v>
      </c>
      <c r="F2146" s="12">
        <v>86205.7</v>
      </c>
      <c r="G2146" s="6">
        <v>40200</v>
      </c>
      <c r="H2146" s="6">
        <v>40289</v>
      </c>
      <c r="I2146" s="4">
        <f t="shared" si="66"/>
        <v>89</v>
      </c>
      <c r="J2146" s="4" t="s">
        <v>1</v>
      </c>
      <c r="K2146" s="4" t="s">
        <v>13</v>
      </c>
      <c r="L2146" s="13">
        <f t="shared" si="67"/>
        <v>21020.019999999997</v>
      </c>
    </row>
    <row r="2147" spans="1:12" x14ac:dyDescent="0.25">
      <c r="A2147" s="4" t="s">
        <v>6275</v>
      </c>
      <c r="B2147" s="5">
        <v>2146</v>
      </c>
      <c r="C2147" s="6">
        <v>40603</v>
      </c>
      <c r="D2147" s="6">
        <v>40290</v>
      </c>
      <c r="E2147" s="4">
        <v>210</v>
      </c>
      <c r="F2147" s="12">
        <v>-66989.899999999994</v>
      </c>
      <c r="G2147" s="6">
        <v>40200</v>
      </c>
      <c r="H2147" s="6">
        <v>40289</v>
      </c>
      <c r="I2147" s="4">
        <f t="shared" si="66"/>
        <v>89</v>
      </c>
      <c r="J2147" s="4" t="s">
        <v>1</v>
      </c>
      <c r="K2147" s="4" t="s">
        <v>13</v>
      </c>
      <c r="L2147" s="13">
        <f t="shared" si="67"/>
        <v>-16334.523561643835</v>
      </c>
    </row>
    <row r="2148" spans="1:12" x14ac:dyDescent="0.25">
      <c r="A2148" s="4" t="s">
        <v>6276</v>
      </c>
      <c r="B2148" s="5">
        <v>2147</v>
      </c>
      <c r="C2148" s="6">
        <v>40605</v>
      </c>
      <c r="D2148" s="6">
        <v>40291</v>
      </c>
      <c r="E2148" s="4">
        <v>1</v>
      </c>
      <c r="F2148" s="12">
        <v>-153380.4</v>
      </c>
      <c r="G2148" s="6">
        <v>40201</v>
      </c>
      <c r="H2148" s="6">
        <v>40290</v>
      </c>
      <c r="I2148" s="4">
        <f t="shared" si="66"/>
        <v>89</v>
      </c>
      <c r="J2148" s="4" t="s">
        <v>1</v>
      </c>
      <c r="K2148" s="4" t="s">
        <v>13</v>
      </c>
      <c r="L2148" s="13">
        <f t="shared" si="67"/>
        <v>-37399.604383561644</v>
      </c>
    </row>
    <row r="2149" spans="1:12" x14ac:dyDescent="0.25">
      <c r="A2149" s="4" t="s">
        <v>6277</v>
      </c>
      <c r="B2149" s="5">
        <v>2148</v>
      </c>
      <c r="C2149" s="6">
        <v>40603</v>
      </c>
      <c r="D2149" s="6">
        <v>40291</v>
      </c>
      <c r="E2149" s="4">
        <v>43</v>
      </c>
      <c r="F2149" s="12">
        <v>117294.6</v>
      </c>
      <c r="G2149" s="6">
        <v>40201</v>
      </c>
      <c r="H2149" s="6">
        <v>40290</v>
      </c>
      <c r="I2149" s="4">
        <f t="shared" si="66"/>
        <v>89</v>
      </c>
      <c r="J2149" s="4" t="s">
        <v>1</v>
      </c>
      <c r="K2149" s="4" t="s">
        <v>13</v>
      </c>
      <c r="L2149" s="13">
        <f t="shared" si="67"/>
        <v>28600.601095890415</v>
      </c>
    </row>
    <row r="2150" spans="1:12" x14ac:dyDescent="0.25">
      <c r="A2150" s="4" t="s">
        <v>6278</v>
      </c>
      <c r="B2150" s="5">
        <v>2149</v>
      </c>
      <c r="C2150" s="6">
        <v>40603</v>
      </c>
      <c r="D2150" s="6">
        <v>40291</v>
      </c>
      <c r="E2150" s="4">
        <v>210</v>
      </c>
      <c r="F2150" s="12">
        <v>-90024.2</v>
      </c>
      <c r="G2150" s="6">
        <v>40201</v>
      </c>
      <c r="H2150" s="6">
        <v>40290</v>
      </c>
      <c r="I2150" s="4">
        <f t="shared" si="66"/>
        <v>89</v>
      </c>
      <c r="J2150" s="4" t="s">
        <v>1</v>
      </c>
      <c r="K2150" s="4" t="s">
        <v>13</v>
      </c>
      <c r="L2150" s="13">
        <f t="shared" si="67"/>
        <v>-21951.106301369862</v>
      </c>
    </row>
    <row r="2151" spans="1:12" x14ac:dyDescent="0.25">
      <c r="A2151" s="4" t="s">
        <v>6279</v>
      </c>
      <c r="B2151" s="5">
        <v>2150</v>
      </c>
      <c r="C2151" s="6">
        <v>40603</v>
      </c>
      <c r="D2151" s="6">
        <v>40291</v>
      </c>
      <c r="E2151" s="4">
        <v>43</v>
      </c>
      <c r="F2151" s="12">
        <v>131590.39999999999</v>
      </c>
      <c r="G2151" s="6">
        <v>40201</v>
      </c>
      <c r="H2151" s="6">
        <v>40290</v>
      </c>
      <c r="I2151" s="4">
        <f t="shared" si="66"/>
        <v>89</v>
      </c>
      <c r="J2151" s="4" t="s">
        <v>1</v>
      </c>
      <c r="K2151" s="4" t="s">
        <v>13</v>
      </c>
      <c r="L2151" s="13">
        <f t="shared" si="67"/>
        <v>32086.426301369862</v>
      </c>
    </row>
    <row r="2152" spans="1:12" x14ac:dyDescent="0.25">
      <c r="A2152" s="4" t="s">
        <v>6280</v>
      </c>
      <c r="B2152" s="5">
        <v>2151</v>
      </c>
      <c r="C2152" s="6">
        <v>40603</v>
      </c>
      <c r="D2152" s="6">
        <v>40291</v>
      </c>
      <c r="E2152" s="4">
        <v>210</v>
      </c>
      <c r="F2152" s="12">
        <v>-99066.4</v>
      </c>
      <c r="G2152" s="6">
        <v>40201</v>
      </c>
      <c r="H2152" s="6">
        <v>40290</v>
      </c>
      <c r="I2152" s="4">
        <f t="shared" si="66"/>
        <v>89</v>
      </c>
      <c r="J2152" s="4" t="s">
        <v>1</v>
      </c>
      <c r="K2152" s="4" t="s">
        <v>13</v>
      </c>
      <c r="L2152" s="13">
        <f t="shared" si="67"/>
        <v>-24155.91671232877</v>
      </c>
    </row>
    <row r="2153" spans="1:12" x14ac:dyDescent="0.25">
      <c r="A2153" s="4" t="s">
        <v>6281</v>
      </c>
      <c r="B2153" s="5">
        <v>2152</v>
      </c>
      <c r="C2153" s="6">
        <v>40472</v>
      </c>
      <c r="D2153" s="6">
        <v>40291</v>
      </c>
      <c r="E2153" s="4">
        <v>1</v>
      </c>
      <c r="F2153" s="12">
        <v>-52598.1</v>
      </c>
      <c r="G2153" s="6">
        <v>40062</v>
      </c>
      <c r="H2153" s="6">
        <v>40290</v>
      </c>
      <c r="I2153" s="4">
        <f t="shared" si="66"/>
        <v>228</v>
      </c>
      <c r="J2153" s="4" t="s">
        <v>1</v>
      </c>
      <c r="K2153" s="4" t="s">
        <v>13</v>
      </c>
      <c r="L2153" s="13">
        <f t="shared" si="67"/>
        <v>-32855.799452054795</v>
      </c>
    </row>
    <row r="2154" spans="1:12" x14ac:dyDescent="0.25">
      <c r="A2154" s="4" t="s">
        <v>6282</v>
      </c>
      <c r="B2154" s="5">
        <v>2153</v>
      </c>
      <c r="C2154" s="6">
        <v>40374</v>
      </c>
      <c r="D2154" s="6">
        <v>40294</v>
      </c>
      <c r="E2154" s="4">
        <v>1</v>
      </c>
      <c r="F2154" s="12">
        <v>-21054.7</v>
      </c>
      <c r="G2154" s="6">
        <v>39975</v>
      </c>
      <c r="H2154" s="6">
        <v>40293</v>
      </c>
      <c r="I2154" s="4">
        <f t="shared" si="66"/>
        <v>318</v>
      </c>
      <c r="J2154" s="4" t="s">
        <v>1</v>
      </c>
      <c r="K2154" s="4" t="s">
        <v>13</v>
      </c>
      <c r="L2154" s="13">
        <f t="shared" si="67"/>
        <v>-18343.546849315069</v>
      </c>
    </row>
    <row r="2155" spans="1:12" x14ac:dyDescent="0.25">
      <c r="A2155" s="4" t="s">
        <v>6283</v>
      </c>
      <c r="B2155" s="5">
        <v>2154</v>
      </c>
      <c r="C2155" s="6">
        <v>40611</v>
      </c>
      <c r="D2155" s="6">
        <v>40294</v>
      </c>
      <c r="E2155" s="4">
        <v>1256</v>
      </c>
      <c r="F2155" s="12">
        <v>112185.3</v>
      </c>
      <c r="G2155" s="6">
        <v>40205</v>
      </c>
      <c r="H2155" s="6">
        <v>40293</v>
      </c>
      <c r="I2155" s="4">
        <f t="shared" si="66"/>
        <v>88</v>
      </c>
      <c r="J2155" s="4" t="s">
        <v>1</v>
      </c>
      <c r="K2155" s="4" t="s">
        <v>13</v>
      </c>
      <c r="L2155" s="13">
        <f t="shared" si="67"/>
        <v>27047.414794520551</v>
      </c>
    </row>
    <row r="2156" spans="1:12" x14ac:dyDescent="0.25">
      <c r="A2156" s="4" t="s">
        <v>6284</v>
      </c>
      <c r="B2156" s="5">
        <v>2155</v>
      </c>
      <c r="C2156" s="6">
        <v>40611</v>
      </c>
      <c r="D2156" s="6">
        <v>40294</v>
      </c>
      <c r="E2156" s="4">
        <v>1257</v>
      </c>
      <c r="F2156" s="12">
        <v>-88411</v>
      </c>
      <c r="G2156" s="6">
        <v>40205</v>
      </c>
      <c r="H2156" s="6">
        <v>40293</v>
      </c>
      <c r="I2156" s="4">
        <f t="shared" si="66"/>
        <v>88</v>
      </c>
      <c r="J2156" s="4" t="s">
        <v>1</v>
      </c>
      <c r="K2156" s="4" t="s">
        <v>13</v>
      </c>
      <c r="L2156" s="13">
        <f t="shared" si="67"/>
        <v>-21315.528767123287</v>
      </c>
    </row>
    <row r="2157" spans="1:12" x14ac:dyDescent="0.25">
      <c r="A2157" s="4" t="s">
        <v>6285</v>
      </c>
      <c r="B2157" s="5">
        <v>2156</v>
      </c>
      <c r="C2157" s="6">
        <v>40610</v>
      </c>
      <c r="D2157" s="6">
        <v>40294</v>
      </c>
      <c r="E2157" s="4">
        <v>43</v>
      </c>
      <c r="F2157" s="12">
        <v>-273992</v>
      </c>
      <c r="G2157" s="6">
        <v>40207</v>
      </c>
      <c r="H2157" s="6">
        <v>40293</v>
      </c>
      <c r="I2157" s="4">
        <f t="shared" si="66"/>
        <v>86</v>
      </c>
      <c r="J2157" s="4" t="s">
        <v>1</v>
      </c>
      <c r="K2157" s="4" t="s">
        <v>13</v>
      </c>
      <c r="L2157" s="13">
        <f t="shared" si="67"/>
        <v>-64557.019178082192</v>
      </c>
    </row>
    <row r="2158" spans="1:12" x14ac:dyDescent="0.25">
      <c r="A2158" s="4" t="s">
        <v>6286</v>
      </c>
      <c r="B2158" s="5">
        <v>2157</v>
      </c>
      <c r="C2158" s="6">
        <v>40610</v>
      </c>
      <c r="D2158" s="6">
        <v>40294</v>
      </c>
      <c r="E2158" s="4">
        <v>210</v>
      </c>
      <c r="F2158" s="12">
        <v>-13302.9</v>
      </c>
      <c r="G2158" s="6">
        <v>40207</v>
      </c>
      <c r="H2158" s="6">
        <v>40293</v>
      </c>
      <c r="I2158" s="4">
        <f t="shared" si="66"/>
        <v>86</v>
      </c>
      <c r="J2158" s="4" t="s">
        <v>1</v>
      </c>
      <c r="K2158" s="4" t="s">
        <v>13</v>
      </c>
      <c r="L2158" s="13">
        <f t="shared" si="67"/>
        <v>-3134.3819178082194</v>
      </c>
    </row>
    <row r="2159" spans="1:12" x14ac:dyDescent="0.25">
      <c r="A2159" s="4" t="s">
        <v>6287</v>
      </c>
      <c r="B2159" s="5">
        <v>2158</v>
      </c>
      <c r="C2159" s="6">
        <v>40337</v>
      </c>
      <c r="D2159" s="6">
        <v>40294</v>
      </c>
      <c r="E2159" s="4">
        <v>1</v>
      </c>
      <c r="F2159" s="12">
        <v>1395.6</v>
      </c>
      <c r="G2159" s="6">
        <v>40055</v>
      </c>
      <c r="H2159" s="6">
        <v>40293</v>
      </c>
      <c r="I2159" s="4">
        <f t="shared" si="66"/>
        <v>238</v>
      </c>
      <c r="J2159" s="4" t="s">
        <v>1</v>
      </c>
      <c r="K2159" s="4" t="s">
        <v>13</v>
      </c>
      <c r="L2159" s="13">
        <f t="shared" si="67"/>
        <v>910.00767123287665</v>
      </c>
    </row>
    <row r="2160" spans="1:12" x14ac:dyDescent="0.25">
      <c r="A2160" s="4" t="s">
        <v>6288</v>
      </c>
      <c r="B2160" s="5">
        <v>2159</v>
      </c>
      <c r="C2160" s="6">
        <v>40604</v>
      </c>
      <c r="D2160" s="6">
        <v>40295</v>
      </c>
      <c r="E2160" s="4">
        <v>43</v>
      </c>
      <c r="F2160" s="12">
        <v>77110</v>
      </c>
      <c r="G2160" s="6">
        <v>40199</v>
      </c>
      <c r="H2160" s="6">
        <v>40294</v>
      </c>
      <c r="I2160" s="4">
        <f t="shared" si="66"/>
        <v>95</v>
      </c>
      <c r="J2160" s="4" t="s">
        <v>1</v>
      </c>
      <c r="K2160" s="4" t="s">
        <v>13</v>
      </c>
      <c r="L2160" s="13">
        <f t="shared" si="67"/>
        <v>20069.726027397261</v>
      </c>
    </row>
    <row r="2161" spans="1:12" x14ac:dyDescent="0.25">
      <c r="A2161" s="4" t="s">
        <v>6289</v>
      </c>
      <c r="B2161" s="5">
        <v>2160</v>
      </c>
      <c r="C2161" s="6">
        <v>40604</v>
      </c>
      <c r="D2161" s="6">
        <v>40295</v>
      </c>
      <c r="E2161" s="4">
        <v>210</v>
      </c>
      <c r="F2161" s="12">
        <v>-54845</v>
      </c>
      <c r="G2161" s="6">
        <v>40199</v>
      </c>
      <c r="H2161" s="6">
        <v>40294</v>
      </c>
      <c r="I2161" s="4">
        <f t="shared" si="66"/>
        <v>95</v>
      </c>
      <c r="J2161" s="4" t="s">
        <v>1</v>
      </c>
      <c r="K2161" s="4" t="s">
        <v>13</v>
      </c>
      <c r="L2161" s="13">
        <f t="shared" si="67"/>
        <v>-14274.726027397259</v>
      </c>
    </row>
    <row r="2162" spans="1:12" x14ac:dyDescent="0.25">
      <c r="A2162" s="4" t="s">
        <v>6290</v>
      </c>
      <c r="B2162" s="5">
        <v>2161</v>
      </c>
      <c r="C2162" s="6">
        <v>40364</v>
      </c>
      <c r="D2162" s="6">
        <v>40295</v>
      </c>
      <c r="E2162" s="4">
        <v>43</v>
      </c>
      <c r="F2162" s="12">
        <v>99355.3</v>
      </c>
      <c r="G2162" s="6">
        <v>40183</v>
      </c>
      <c r="H2162" s="6">
        <v>40294</v>
      </c>
      <c r="I2162" s="4">
        <f t="shared" si="66"/>
        <v>111</v>
      </c>
      <c r="J2162" s="4" t="s">
        <v>1</v>
      </c>
      <c r="K2162" s="4" t="s">
        <v>13</v>
      </c>
      <c r="L2162" s="13">
        <f t="shared" si="67"/>
        <v>30214.899452054793</v>
      </c>
    </row>
    <row r="2163" spans="1:12" x14ac:dyDescent="0.25">
      <c r="A2163" s="4" t="s">
        <v>6291</v>
      </c>
      <c r="B2163" s="5">
        <v>2162</v>
      </c>
      <c r="C2163" s="6">
        <v>40364</v>
      </c>
      <c r="D2163" s="6">
        <v>40295</v>
      </c>
      <c r="E2163" s="4">
        <v>210</v>
      </c>
      <c r="F2163" s="12">
        <v>-76403.600000000006</v>
      </c>
      <c r="G2163" s="6">
        <v>40183</v>
      </c>
      <c r="H2163" s="6">
        <v>40294</v>
      </c>
      <c r="I2163" s="4">
        <f t="shared" si="66"/>
        <v>111</v>
      </c>
      <c r="J2163" s="4" t="s">
        <v>1</v>
      </c>
      <c r="K2163" s="4" t="s">
        <v>13</v>
      </c>
      <c r="L2163" s="13">
        <f t="shared" si="67"/>
        <v>-23235.067397260278</v>
      </c>
    </row>
    <row r="2164" spans="1:12" x14ac:dyDescent="0.25">
      <c r="A2164" s="4" t="s">
        <v>6292</v>
      </c>
      <c r="B2164" s="5">
        <v>2163</v>
      </c>
      <c r="C2164" s="6">
        <v>40450</v>
      </c>
      <c r="D2164" s="6">
        <v>40297</v>
      </c>
      <c r="E2164" s="4">
        <v>1</v>
      </c>
      <c r="F2164" s="12">
        <v>-51230</v>
      </c>
      <c r="G2164" s="6">
        <v>40044</v>
      </c>
      <c r="H2164" s="6">
        <v>40296</v>
      </c>
      <c r="I2164" s="4">
        <f t="shared" si="66"/>
        <v>252</v>
      </c>
      <c r="J2164" s="4" t="s">
        <v>0</v>
      </c>
      <c r="K2164" s="4" t="s">
        <v>14</v>
      </c>
      <c r="L2164" s="13">
        <f t="shared" si="67"/>
        <v>-35369.753424657531</v>
      </c>
    </row>
    <row r="2165" spans="1:12" x14ac:dyDescent="0.25">
      <c r="A2165" s="4" t="s">
        <v>6293</v>
      </c>
      <c r="B2165" s="5">
        <v>2164</v>
      </c>
      <c r="C2165" s="6">
        <v>40612</v>
      </c>
      <c r="D2165" s="6">
        <v>40297</v>
      </c>
      <c r="E2165" s="4">
        <v>1</v>
      </c>
      <c r="F2165" s="12">
        <v>-287350.59999999998</v>
      </c>
      <c r="G2165" s="6">
        <v>40207</v>
      </c>
      <c r="H2165" s="6">
        <v>40296</v>
      </c>
      <c r="I2165" s="4">
        <f t="shared" si="66"/>
        <v>89</v>
      </c>
      <c r="J2165" s="4" t="s">
        <v>1</v>
      </c>
      <c r="K2165" s="4" t="s">
        <v>13</v>
      </c>
      <c r="L2165" s="13">
        <f t="shared" si="67"/>
        <v>-70066.310684931494</v>
      </c>
    </row>
    <row r="2166" spans="1:12" x14ac:dyDescent="0.25">
      <c r="A2166" s="4" t="s">
        <v>6294</v>
      </c>
      <c r="B2166" s="5">
        <v>2165</v>
      </c>
      <c r="C2166" s="6">
        <v>40610</v>
      </c>
      <c r="D2166" s="6">
        <v>40297</v>
      </c>
      <c r="E2166" s="4">
        <v>1</v>
      </c>
      <c r="F2166" s="12">
        <v>-730582</v>
      </c>
      <c r="G2166" s="6">
        <v>40207</v>
      </c>
      <c r="H2166" s="6">
        <v>40296</v>
      </c>
      <c r="I2166" s="4">
        <f t="shared" si="66"/>
        <v>89</v>
      </c>
      <c r="J2166" s="4" t="s">
        <v>1</v>
      </c>
      <c r="K2166" s="4" t="s">
        <v>13</v>
      </c>
      <c r="L2166" s="13">
        <f t="shared" si="67"/>
        <v>-178141.91232876712</v>
      </c>
    </row>
    <row r="2167" spans="1:12" x14ac:dyDescent="0.25">
      <c r="A2167" s="4" t="s">
        <v>6295</v>
      </c>
      <c r="B2167" s="5">
        <v>2166</v>
      </c>
      <c r="C2167" s="6">
        <v>40605</v>
      </c>
      <c r="D2167" s="6">
        <v>40297</v>
      </c>
      <c r="E2167" s="4">
        <v>43</v>
      </c>
      <c r="F2167" s="12">
        <v>-121155.6</v>
      </c>
      <c r="G2167" s="6">
        <v>40207</v>
      </c>
      <c r="H2167" s="6">
        <v>40296</v>
      </c>
      <c r="I2167" s="4">
        <f t="shared" si="66"/>
        <v>89</v>
      </c>
      <c r="J2167" s="4" t="s">
        <v>1</v>
      </c>
      <c r="K2167" s="4" t="s">
        <v>13</v>
      </c>
      <c r="L2167" s="13">
        <f t="shared" si="67"/>
        <v>-29542.050410958909</v>
      </c>
    </row>
    <row r="2168" spans="1:12" x14ac:dyDescent="0.25">
      <c r="A2168" s="4" t="s">
        <v>6296</v>
      </c>
      <c r="B2168" s="5">
        <v>2167</v>
      </c>
      <c r="C2168" s="6">
        <v>40605</v>
      </c>
      <c r="D2168" s="6">
        <v>40297</v>
      </c>
      <c r="E2168" s="4">
        <v>210</v>
      </c>
      <c r="F2168" s="12">
        <v>-33616.400000000001</v>
      </c>
      <c r="G2168" s="6">
        <v>40207</v>
      </c>
      <c r="H2168" s="6">
        <v>40296</v>
      </c>
      <c r="I2168" s="4">
        <f t="shared" si="66"/>
        <v>89</v>
      </c>
      <c r="J2168" s="4" t="s">
        <v>1</v>
      </c>
      <c r="K2168" s="4" t="s">
        <v>13</v>
      </c>
      <c r="L2168" s="13">
        <f t="shared" si="67"/>
        <v>-8196.8756164383576</v>
      </c>
    </row>
    <row r="2169" spans="1:12" x14ac:dyDescent="0.25">
      <c r="A2169" s="4" t="s">
        <v>6297</v>
      </c>
      <c r="B2169" s="5">
        <v>2168</v>
      </c>
      <c r="C2169" s="6">
        <v>40511</v>
      </c>
      <c r="D2169" s="6">
        <v>40298</v>
      </c>
      <c r="E2169" s="4">
        <v>1233</v>
      </c>
      <c r="F2169" s="12">
        <v>31823.7</v>
      </c>
      <c r="G2169" s="6">
        <v>40108</v>
      </c>
      <c r="H2169" s="6">
        <v>40297</v>
      </c>
      <c r="I2169" s="4">
        <f t="shared" si="66"/>
        <v>189</v>
      </c>
      <c r="J2169" s="4" t="s">
        <v>1</v>
      </c>
      <c r="K2169" s="4" t="s">
        <v>13</v>
      </c>
      <c r="L2169" s="13">
        <f t="shared" si="67"/>
        <v>16478.573424657534</v>
      </c>
    </row>
    <row r="2170" spans="1:12" x14ac:dyDescent="0.25">
      <c r="A2170" s="4" t="s">
        <v>6298</v>
      </c>
      <c r="B2170" s="5">
        <v>2169</v>
      </c>
      <c r="C2170" s="6">
        <v>40511</v>
      </c>
      <c r="D2170" s="6">
        <v>40298</v>
      </c>
      <c r="E2170" s="4">
        <v>1234</v>
      </c>
      <c r="F2170" s="12">
        <v>-37661.599999999999</v>
      </c>
      <c r="G2170" s="6">
        <v>40108</v>
      </c>
      <c r="H2170" s="6">
        <v>40297</v>
      </c>
      <c r="I2170" s="4">
        <f t="shared" si="66"/>
        <v>189</v>
      </c>
      <c r="J2170" s="4" t="s">
        <v>1</v>
      </c>
      <c r="K2170" s="4" t="s">
        <v>13</v>
      </c>
      <c r="L2170" s="13">
        <f t="shared" si="67"/>
        <v>-19501.486027397259</v>
      </c>
    </row>
    <row r="2171" spans="1:12" x14ac:dyDescent="0.25">
      <c r="A2171" s="4" t="s">
        <v>6299</v>
      </c>
      <c r="B2171" s="5">
        <v>2170</v>
      </c>
      <c r="C2171" s="6">
        <v>40424</v>
      </c>
      <c r="D2171" s="6">
        <v>40298</v>
      </c>
      <c r="E2171" s="4">
        <v>1</v>
      </c>
      <c r="F2171" s="12">
        <v>-10820.2</v>
      </c>
      <c r="G2171" s="6">
        <v>40023</v>
      </c>
      <c r="H2171" s="6">
        <v>40297</v>
      </c>
      <c r="I2171" s="4">
        <f t="shared" si="66"/>
        <v>274</v>
      </c>
      <c r="J2171" s="4" t="s">
        <v>1</v>
      </c>
      <c r="K2171" s="4" t="s">
        <v>13</v>
      </c>
      <c r="L2171" s="13">
        <f t="shared" si="67"/>
        <v>-8122.5610958904117</v>
      </c>
    </row>
    <row r="2172" spans="1:12" x14ac:dyDescent="0.25">
      <c r="A2172" s="4" t="s">
        <v>6300</v>
      </c>
      <c r="B2172" s="5">
        <v>2171</v>
      </c>
      <c r="C2172" s="6">
        <v>40536</v>
      </c>
      <c r="D2172" s="6">
        <v>40298</v>
      </c>
      <c r="E2172" s="4">
        <v>1252</v>
      </c>
      <c r="F2172" s="12">
        <v>78825.899999999994</v>
      </c>
      <c r="G2172" s="6">
        <v>40132</v>
      </c>
      <c r="H2172" s="6">
        <v>40297</v>
      </c>
      <c r="I2172" s="4">
        <f t="shared" si="66"/>
        <v>165</v>
      </c>
      <c r="J2172" s="4" t="s">
        <v>1</v>
      </c>
      <c r="K2172" s="4" t="s">
        <v>13</v>
      </c>
      <c r="L2172" s="13">
        <f t="shared" si="67"/>
        <v>35633.626027397258</v>
      </c>
    </row>
    <row r="2173" spans="1:12" x14ac:dyDescent="0.25">
      <c r="A2173" s="4" t="s">
        <v>6301</v>
      </c>
      <c r="B2173" s="5">
        <v>2172</v>
      </c>
      <c r="C2173" s="6">
        <v>40536</v>
      </c>
      <c r="D2173" s="6">
        <v>40298</v>
      </c>
      <c r="E2173" s="4">
        <v>1253</v>
      </c>
      <c r="F2173" s="12">
        <v>-61314.400000000001</v>
      </c>
      <c r="G2173" s="6">
        <v>40132</v>
      </c>
      <c r="H2173" s="6">
        <v>40297</v>
      </c>
      <c r="I2173" s="4">
        <f t="shared" si="66"/>
        <v>165</v>
      </c>
      <c r="J2173" s="4" t="s">
        <v>1</v>
      </c>
      <c r="K2173" s="4" t="s">
        <v>13</v>
      </c>
      <c r="L2173" s="13">
        <f t="shared" si="67"/>
        <v>-27717.468493150682</v>
      </c>
    </row>
    <row r="2174" spans="1:12" x14ac:dyDescent="0.25">
      <c r="A2174" s="4" t="s">
        <v>6302</v>
      </c>
      <c r="B2174" s="5">
        <v>2173</v>
      </c>
      <c r="C2174" s="6">
        <v>40476</v>
      </c>
      <c r="D2174" s="6">
        <v>40302</v>
      </c>
      <c r="E2174" s="4">
        <v>43</v>
      </c>
      <c r="F2174" s="12">
        <v>-28641.1</v>
      </c>
      <c r="G2174" s="6">
        <v>40075</v>
      </c>
      <c r="H2174" s="6">
        <v>40301</v>
      </c>
      <c r="I2174" s="4">
        <f t="shared" si="66"/>
        <v>226</v>
      </c>
      <c r="J2174" s="4" t="s">
        <v>1</v>
      </c>
      <c r="K2174" s="4" t="s">
        <v>13</v>
      </c>
      <c r="L2174" s="13">
        <f t="shared" si="67"/>
        <v>-17733.941369863012</v>
      </c>
    </row>
    <row r="2175" spans="1:12" x14ac:dyDescent="0.25">
      <c r="A2175" s="4" t="s">
        <v>6303</v>
      </c>
      <c r="B2175" s="5">
        <v>2174</v>
      </c>
      <c r="C2175" s="6">
        <v>40476</v>
      </c>
      <c r="D2175" s="6">
        <v>40302</v>
      </c>
      <c r="E2175" s="4">
        <v>210</v>
      </c>
      <c r="F2175" s="12">
        <v>27603.3</v>
      </c>
      <c r="G2175" s="6">
        <v>40075</v>
      </c>
      <c r="H2175" s="6">
        <v>40301</v>
      </c>
      <c r="I2175" s="4">
        <f t="shared" si="66"/>
        <v>226</v>
      </c>
      <c r="J2175" s="4" t="s">
        <v>1</v>
      </c>
      <c r="K2175" s="4" t="s">
        <v>13</v>
      </c>
      <c r="L2175" s="13">
        <f t="shared" si="67"/>
        <v>17091.358356164383</v>
      </c>
    </row>
    <row r="2176" spans="1:12" x14ac:dyDescent="0.25">
      <c r="A2176" s="4" t="s">
        <v>6304</v>
      </c>
      <c r="B2176" s="5">
        <v>2175</v>
      </c>
      <c r="C2176" s="6">
        <v>40612</v>
      </c>
      <c r="D2176" s="6">
        <v>40303</v>
      </c>
      <c r="E2176" s="4">
        <v>43</v>
      </c>
      <c r="F2176" s="12">
        <v>-3.8</v>
      </c>
      <c r="G2176" s="6">
        <v>40214</v>
      </c>
      <c r="H2176" s="6">
        <v>40302</v>
      </c>
      <c r="I2176" s="4">
        <f t="shared" si="66"/>
        <v>88</v>
      </c>
      <c r="J2176" s="4" t="s">
        <v>1</v>
      </c>
      <c r="K2176" s="4" t="s">
        <v>13</v>
      </c>
      <c r="L2176" s="13">
        <f t="shared" si="67"/>
        <v>-0.91616438356164387</v>
      </c>
    </row>
    <row r="2177" spans="1:12" x14ac:dyDescent="0.25">
      <c r="A2177" s="4" t="s">
        <v>6305</v>
      </c>
      <c r="B2177" s="5">
        <v>2176</v>
      </c>
      <c r="C2177" s="6">
        <v>40612</v>
      </c>
      <c r="D2177" s="6">
        <v>40303</v>
      </c>
      <c r="E2177" s="4">
        <v>210</v>
      </c>
      <c r="F2177" s="12">
        <v>-65269.599999999999</v>
      </c>
      <c r="G2177" s="6">
        <v>40214</v>
      </c>
      <c r="H2177" s="6">
        <v>40302</v>
      </c>
      <c r="I2177" s="4">
        <f t="shared" si="66"/>
        <v>88</v>
      </c>
      <c r="J2177" s="4" t="s">
        <v>1</v>
      </c>
      <c r="K2177" s="4" t="s">
        <v>13</v>
      </c>
      <c r="L2177" s="13">
        <f t="shared" si="67"/>
        <v>-15736.232328767122</v>
      </c>
    </row>
    <row r="2178" spans="1:12" x14ac:dyDescent="0.25">
      <c r="A2178" s="4" t="s">
        <v>6306</v>
      </c>
      <c r="B2178" s="5">
        <v>2177</v>
      </c>
      <c r="C2178" s="6">
        <v>40480</v>
      </c>
      <c r="D2178" s="6">
        <v>40303</v>
      </c>
      <c r="E2178" s="4">
        <v>1</v>
      </c>
      <c r="F2178" s="12">
        <v>-314011.5</v>
      </c>
      <c r="G2178" s="6">
        <v>40198</v>
      </c>
      <c r="H2178" s="6">
        <v>40302</v>
      </c>
      <c r="I2178" s="4">
        <f t="shared" ref="I2178:I2241" si="68">H2178-G2178</f>
        <v>104</v>
      </c>
      <c r="J2178" s="4" t="s">
        <v>1</v>
      </c>
      <c r="K2178" s="4" t="s">
        <v>13</v>
      </c>
      <c r="L2178" s="13">
        <f t="shared" si="67"/>
        <v>-89471.769863013702</v>
      </c>
    </row>
    <row r="2179" spans="1:12" x14ac:dyDescent="0.25">
      <c r="A2179" s="4" t="s">
        <v>6307</v>
      </c>
      <c r="B2179" s="5">
        <v>2178</v>
      </c>
      <c r="C2179" s="6">
        <v>40372</v>
      </c>
      <c r="D2179" s="6">
        <v>40304</v>
      </c>
      <c r="E2179" s="4">
        <v>1</v>
      </c>
      <c r="F2179" s="12">
        <v>-87241.4</v>
      </c>
      <c r="G2179" s="6">
        <v>39964</v>
      </c>
      <c r="H2179" s="6">
        <v>40303</v>
      </c>
      <c r="I2179" s="4">
        <f t="shared" si="68"/>
        <v>339</v>
      </c>
      <c r="J2179" s="4" t="s">
        <v>1</v>
      </c>
      <c r="K2179" s="4" t="s">
        <v>13</v>
      </c>
      <c r="L2179" s="13">
        <f t="shared" ref="L2179:L2242" si="69">F2179/365*I2179</f>
        <v>-81026.944109589036</v>
      </c>
    </row>
    <row r="2180" spans="1:12" x14ac:dyDescent="0.25">
      <c r="A2180" s="4" t="s">
        <v>6308</v>
      </c>
      <c r="B2180" s="5">
        <v>2179</v>
      </c>
      <c r="C2180" s="6">
        <v>40450</v>
      </c>
      <c r="D2180" s="6">
        <v>40304</v>
      </c>
      <c r="E2180" s="4">
        <v>43</v>
      </c>
      <c r="F2180" s="12">
        <v>-78354.2</v>
      </c>
      <c r="G2180" s="6">
        <v>40047</v>
      </c>
      <c r="H2180" s="6">
        <v>40303</v>
      </c>
      <c r="I2180" s="4">
        <f t="shared" si="68"/>
        <v>256</v>
      </c>
      <c r="J2180" s="4" t="s">
        <v>1</v>
      </c>
      <c r="K2180" s="4" t="s">
        <v>13</v>
      </c>
      <c r="L2180" s="13">
        <f t="shared" si="69"/>
        <v>-54955.274520547944</v>
      </c>
    </row>
    <row r="2181" spans="1:12" x14ac:dyDescent="0.25">
      <c r="A2181" s="4" t="s">
        <v>6309</v>
      </c>
      <c r="B2181" s="5">
        <v>2180</v>
      </c>
      <c r="C2181" s="6">
        <v>40450</v>
      </c>
      <c r="D2181" s="6">
        <v>40304</v>
      </c>
      <c r="E2181" s="4">
        <v>210</v>
      </c>
      <c r="F2181" s="12">
        <v>-53678.2</v>
      </c>
      <c r="G2181" s="6">
        <v>40047</v>
      </c>
      <c r="H2181" s="6">
        <v>40303</v>
      </c>
      <c r="I2181" s="4">
        <f t="shared" si="68"/>
        <v>256</v>
      </c>
      <c r="J2181" s="4" t="s">
        <v>1</v>
      </c>
      <c r="K2181" s="4" t="s">
        <v>13</v>
      </c>
      <c r="L2181" s="13">
        <f t="shared" si="69"/>
        <v>-37648.271780821917</v>
      </c>
    </row>
    <row r="2182" spans="1:12" x14ac:dyDescent="0.25">
      <c r="A2182" s="4" t="s">
        <v>6310</v>
      </c>
      <c r="B2182" s="5">
        <v>2181</v>
      </c>
      <c r="C2182" s="6">
        <v>40490</v>
      </c>
      <c r="D2182" s="6">
        <v>40310</v>
      </c>
      <c r="E2182" s="4">
        <v>1</v>
      </c>
      <c r="F2182" s="12">
        <v>-91527.8</v>
      </c>
      <c r="G2182" s="6">
        <v>40086</v>
      </c>
      <c r="H2182" s="6">
        <v>40309</v>
      </c>
      <c r="I2182" s="4">
        <f t="shared" si="68"/>
        <v>223</v>
      </c>
      <c r="J2182" s="4" t="s">
        <v>0</v>
      </c>
      <c r="K2182" s="4" t="s">
        <v>14</v>
      </c>
      <c r="L2182" s="13">
        <f t="shared" si="69"/>
        <v>-55919.724383561646</v>
      </c>
    </row>
    <row r="2183" spans="1:12" x14ac:dyDescent="0.25">
      <c r="A2183" s="4" t="s">
        <v>6311</v>
      </c>
      <c r="B2183" s="5">
        <v>2182</v>
      </c>
      <c r="C2183" s="6">
        <v>40604</v>
      </c>
      <c r="D2183" s="6">
        <v>40310</v>
      </c>
      <c r="E2183" s="4">
        <v>43</v>
      </c>
      <c r="F2183" s="12">
        <v>198113.5</v>
      </c>
      <c r="G2183" s="6">
        <v>40202</v>
      </c>
      <c r="H2183" s="6">
        <v>40309</v>
      </c>
      <c r="I2183" s="4">
        <f t="shared" si="68"/>
        <v>107</v>
      </c>
      <c r="J2183" s="4" t="s">
        <v>0</v>
      </c>
      <c r="K2183" s="4" t="s">
        <v>14</v>
      </c>
      <c r="L2183" s="13">
        <f t="shared" si="69"/>
        <v>58077.108219178081</v>
      </c>
    </row>
    <row r="2184" spans="1:12" x14ac:dyDescent="0.25">
      <c r="A2184" s="4" t="s">
        <v>6312</v>
      </c>
      <c r="B2184" s="5">
        <v>2183</v>
      </c>
      <c r="C2184" s="6">
        <v>40604</v>
      </c>
      <c r="D2184" s="6">
        <v>40310</v>
      </c>
      <c r="E2184" s="4">
        <v>210</v>
      </c>
      <c r="F2184" s="12">
        <v>-140509.6</v>
      </c>
      <c r="G2184" s="6">
        <v>40202</v>
      </c>
      <c r="H2184" s="6">
        <v>40309</v>
      </c>
      <c r="I2184" s="4">
        <f t="shared" si="68"/>
        <v>107</v>
      </c>
      <c r="J2184" s="4" t="s">
        <v>0</v>
      </c>
      <c r="K2184" s="4" t="s">
        <v>14</v>
      </c>
      <c r="L2184" s="13">
        <f t="shared" si="69"/>
        <v>-41190.485479452058</v>
      </c>
    </row>
    <row r="2185" spans="1:12" x14ac:dyDescent="0.25">
      <c r="A2185" s="4" t="s">
        <v>6313</v>
      </c>
      <c r="B2185" s="5">
        <v>2184</v>
      </c>
      <c r="C2185" s="6">
        <v>40589</v>
      </c>
      <c r="D2185" s="6">
        <v>40310</v>
      </c>
      <c r="E2185" s="4">
        <v>43</v>
      </c>
      <c r="F2185" s="12">
        <v>88493.9</v>
      </c>
      <c r="G2185" s="6">
        <v>40186</v>
      </c>
      <c r="H2185" s="6">
        <v>40309</v>
      </c>
      <c r="I2185" s="4">
        <f t="shared" si="68"/>
        <v>123</v>
      </c>
      <c r="J2185" s="4" t="s">
        <v>1</v>
      </c>
      <c r="K2185" s="4" t="s">
        <v>13</v>
      </c>
      <c r="L2185" s="13">
        <f t="shared" si="69"/>
        <v>29821.23205479452</v>
      </c>
    </row>
    <row r="2186" spans="1:12" x14ac:dyDescent="0.25">
      <c r="A2186" s="4" t="s">
        <v>6314</v>
      </c>
      <c r="B2186" s="5">
        <v>2185</v>
      </c>
      <c r="C2186" s="6">
        <v>40589</v>
      </c>
      <c r="D2186" s="6">
        <v>40310</v>
      </c>
      <c r="E2186" s="4">
        <v>210</v>
      </c>
      <c r="F2186" s="12">
        <v>-48824.5</v>
      </c>
      <c r="G2186" s="6">
        <v>40186</v>
      </c>
      <c r="H2186" s="6">
        <v>40309</v>
      </c>
      <c r="I2186" s="4">
        <f t="shared" si="68"/>
        <v>123</v>
      </c>
      <c r="J2186" s="4" t="s">
        <v>1</v>
      </c>
      <c r="K2186" s="4" t="s">
        <v>13</v>
      </c>
      <c r="L2186" s="13">
        <f t="shared" si="69"/>
        <v>-16453.187671232878</v>
      </c>
    </row>
    <row r="2187" spans="1:12" x14ac:dyDescent="0.25">
      <c r="A2187" s="4" t="s">
        <v>6315</v>
      </c>
      <c r="B2187" s="5">
        <v>2186</v>
      </c>
      <c r="C2187" s="6">
        <v>40548</v>
      </c>
      <c r="D2187" s="6">
        <v>40313</v>
      </c>
      <c r="E2187" s="4">
        <v>43</v>
      </c>
      <c r="F2187" s="12">
        <v>-138503.20000000001</v>
      </c>
      <c r="G2187" s="6">
        <v>40138</v>
      </c>
      <c r="H2187" s="6">
        <v>40312</v>
      </c>
      <c r="I2187" s="4">
        <f t="shared" si="68"/>
        <v>174</v>
      </c>
      <c r="J2187" s="4" t="s">
        <v>1</v>
      </c>
      <c r="K2187" s="4" t="s">
        <v>13</v>
      </c>
      <c r="L2187" s="13">
        <f t="shared" si="69"/>
        <v>-66026.183013698639</v>
      </c>
    </row>
    <row r="2188" spans="1:12" x14ac:dyDescent="0.25">
      <c r="A2188" s="4" t="s">
        <v>6316</v>
      </c>
      <c r="B2188" s="5">
        <v>2187</v>
      </c>
      <c r="C2188" s="6">
        <v>40548</v>
      </c>
      <c r="D2188" s="6">
        <v>40313</v>
      </c>
      <c r="E2188" s="4">
        <v>210</v>
      </c>
      <c r="F2188" s="12">
        <v>5803.1</v>
      </c>
      <c r="G2188" s="6">
        <v>40138</v>
      </c>
      <c r="H2188" s="6">
        <v>40312</v>
      </c>
      <c r="I2188" s="4">
        <f t="shared" si="68"/>
        <v>174</v>
      </c>
      <c r="J2188" s="4" t="s">
        <v>1</v>
      </c>
      <c r="K2188" s="4" t="s">
        <v>13</v>
      </c>
      <c r="L2188" s="13">
        <f t="shared" si="69"/>
        <v>2766.4093150684935</v>
      </c>
    </row>
    <row r="2189" spans="1:12" x14ac:dyDescent="0.25">
      <c r="A2189" s="4" t="s">
        <v>6317</v>
      </c>
      <c r="B2189" s="5">
        <v>2188</v>
      </c>
      <c r="C2189" s="6">
        <v>40375</v>
      </c>
      <c r="D2189" s="6">
        <v>40315</v>
      </c>
      <c r="E2189" s="4">
        <v>43</v>
      </c>
      <c r="F2189" s="12">
        <v>-19085.5</v>
      </c>
      <c r="G2189" s="6">
        <v>39975</v>
      </c>
      <c r="H2189" s="6">
        <v>40314</v>
      </c>
      <c r="I2189" s="4">
        <f t="shared" si="68"/>
        <v>339</v>
      </c>
      <c r="J2189" s="4" t="s">
        <v>1</v>
      </c>
      <c r="K2189" s="4" t="s">
        <v>13</v>
      </c>
      <c r="L2189" s="13">
        <f t="shared" si="69"/>
        <v>-17725.98493150685</v>
      </c>
    </row>
    <row r="2190" spans="1:12" x14ac:dyDescent="0.25">
      <c r="A2190" s="4" t="s">
        <v>6318</v>
      </c>
      <c r="B2190" s="5">
        <v>2189</v>
      </c>
      <c r="C2190" s="6">
        <v>40375</v>
      </c>
      <c r="D2190" s="6">
        <v>40315</v>
      </c>
      <c r="E2190" s="4">
        <v>210</v>
      </c>
      <c r="F2190" s="12">
        <v>-6422.9</v>
      </c>
      <c r="G2190" s="6">
        <v>39975</v>
      </c>
      <c r="H2190" s="6">
        <v>40314</v>
      </c>
      <c r="I2190" s="4">
        <f t="shared" si="68"/>
        <v>339</v>
      </c>
      <c r="J2190" s="4" t="s">
        <v>1</v>
      </c>
      <c r="K2190" s="4" t="s">
        <v>13</v>
      </c>
      <c r="L2190" s="13">
        <f t="shared" si="69"/>
        <v>-5965.3783561643841</v>
      </c>
    </row>
    <row r="2191" spans="1:12" x14ac:dyDescent="0.25">
      <c r="A2191" s="4" t="s">
        <v>6319</v>
      </c>
      <c r="B2191" s="5">
        <v>2190</v>
      </c>
      <c r="C2191" s="6">
        <v>40589</v>
      </c>
      <c r="D2191" s="6">
        <v>40315</v>
      </c>
      <c r="E2191" s="4">
        <v>43</v>
      </c>
      <c r="F2191" s="12">
        <v>-199535.2</v>
      </c>
      <c r="G2191" s="6">
        <v>40185</v>
      </c>
      <c r="H2191" s="6">
        <v>40314</v>
      </c>
      <c r="I2191" s="4">
        <f t="shared" si="68"/>
        <v>129</v>
      </c>
      <c r="J2191" s="4" t="s">
        <v>1</v>
      </c>
      <c r="K2191" s="4" t="s">
        <v>13</v>
      </c>
      <c r="L2191" s="13">
        <f t="shared" si="69"/>
        <v>-70520.659726027399</v>
      </c>
    </row>
    <row r="2192" spans="1:12" x14ac:dyDescent="0.25">
      <c r="A2192" s="4" t="s">
        <v>6320</v>
      </c>
      <c r="B2192" s="5">
        <v>2191</v>
      </c>
      <c r="C2192" s="6">
        <v>40589</v>
      </c>
      <c r="D2192" s="6">
        <v>40315</v>
      </c>
      <c r="E2192" s="4">
        <v>210</v>
      </c>
      <c r="F2192" s="12">
        <v>-141198.39999999999</v>
      </c>
      <c r="G2192" s="6">
        <v>40185</v>
      </c>
      <c r="H2192" s="6">
        <v>40314</v>
      </c>
      <c r="I2192" s="4">
        <f t="shared" si="68"/>
        <v>129</v>
      </c>
      <c r="J2192" s="4" t="s">
        <v>1</v>
      </c>
      <c r="K2192" s="4" t="s">
        <v>13</v>
      </c>
      <c r="L2192" s="13">
        <f t="shared" si="69"/>
        <v>-49902.996164383563</v>
      </c>
    </row>
    <row r="2193" spans="1:12" x14ac:dyDescent="0.25">
      <c r="A2193" s="4" t="s">
        <v>6321</v>
      </c>
      <c r="B2193" s="5">
        <v>2192</v>
      </c>
      <c r="C2193" s="6">
        <v>40536</v>
      </c>
      <c r="D2193" s="6">
        <v>40317</v>
      </c>
      <c r="E2193" s="4">
        <v>43</v>
      </c>
      <c r="F2193" s="12">
        <v>102097.9</v>
      </c>
      <c r="G2193" s="6">
        <v>40136</v>
      </c>
      <c r="H2193" s="6">
        <v>40316</v>
      </c>
      <c r="I2193" s="4">
        <f t="shared" si="68"/>
        <v>180</v>
      </c>
      <c r="J2193" s="4" t="s">
        <v>1</v>
      </c>
      <c r="K2193" s="4" t="s">
        <v>13</v>
      </c>
      <c r="L2193" s="13">
        <f t="shared" si="69"/>
        <v>50349.649315068491</v>
      </c>
    </row>
    <row r="2194" spans="1:12" x14ac:dyDescent="0.25">
      <c r="A2194" s="4" t="s">
        <v>6322</v>
      </c>
      <c r="B2194" s="5">
        <v>2193</v>
      </c>
      <c r="C2194" s="6">
        <v>40536</v>
      </c>
      <c r="D2194" s="6">
        <v>40317</v>
      </c>
      <c r="E2194" s="4">
        <v>210</v>
      </c>
      <c r="F2194" s="12">
        <v>-60885.3</v>
      </c>
      <c r="G2194" s="6">
        <v>40136</v>
      </c>
      <c r="H2194" s="6">
        <v>40316</v>
      </c>
      <c r="I2194" s="4">
        <f t="shared" si="68"/>
        <v>180</v>
      </c>
      <c r="J2194" s="4" t="s">
        <v>1</v>
      </c>
      <c r="K2194" s="4" t="s">
        <v>13</v>
      </c>
      <c r="L2194" s="13">
        <f t="shared" si="69"/>
        <v>-30025.627397260276</v>
      </c>
    </row>
    <row r="2195" spans="1:12" x14ac:dyDescent="0.25">
      <c r="A2195" s="4" t="s">
        <v>6323</v>
      </c>
      <c r="B2195" s="5">
        <v>2194</v>
      </c>
      <c r="C2195" s="6">
        <v>40605</v>
      </c>
      <c r="D2195" s="6">
        <v>40317</v>
      </c>
      <c r="E2195" s="4">
        <v>1256</v>
      </c>
      <c r="F2195" s="12">
        <v>149531.70000000001</v>
      </c>
      <c r="G2195" s="6">
        <v>40201</v>
      </c>
      <c r="H2195" s="6">
        <v>40316</v>
      </c>
      <c r="I2195" s="4">
        <f t="shared" si="68"/>
        <v>115</v>
      </c>
      <c r="J2195" s="4" t="s">
        <v>1</v>
      </c>
      <c r="K2195" s="4" t="s">
        <v>13</v>
      </c>
      <c r="L2195" s="13">
        <f t="shared" si="69"/>
        <v>47112.727397260278</v>
      </c>
    </row>
    <row r="2196" spans="1:12" x14ac:dyDescent="0.25">
      <c r="A2196" s="4" t="s">
        <v>6324</v>
      </c>
      <c r="B2196" s="5">
        <v>2195</v>
      </c>
      <c r="C2196" s="6">
        <v>40605</v>
      </c>
      <c r="D2196" s="6">
        <v>40317</v>
      </c>
      <c r="E2196" s="4">
        <v>1257</v>
      </c>
      <c r="F2196" s="12">
        <v>-118346.7</v>
      </c>
      <c r="G2196" s="6">
        <v>40201</v>
      </c>
      <c r="H2196" s="6">
        <v>40316</v>
      </c>
      <c r="I2196" s="4">
        <f t="shared" si="68"/>
        <v>115</v>
      </c>
      <c r="J2196" s="4" t="s">
        <v>1</v>
      </c>
      <c r="K2196" s="4" t="s">
        <v>13</v>
      </c>
      <c r="L2196" s="13">
        <f t="shared" si="69"/>
        <v>-37287.31643835616</v>
      </c>
    </row>
    <row r="2197" spans="1:12" x14ac:dyDescent="0.25">
      <c r="A2197" s="4" t="s">
        <v>6325</v>
      </c>
      <c r="B2197" s="5">
        <v>2196</v>
      </c>
      <c r="C2197" s="6">
        <v>40542</v>
      </c>
      <c r="D2197" s="6">
        <v>40318</v>
      </c>
      <c r="E2197" s="4">
        <v>1</v>
      </c>
      <c r="F2197" s="12">
        <v>-161693.9</v>
      </c>
      <c r="G2197" s="6">
        <v>40137</v>
      </c>
      <c r="H2197" s="6">
        <v>40317</v>
      </c>
      <c r="I2197" s="4">
        <f t="shared" si="68"/>
        <v>180</v>
      </c>
      <c r="J2197" s="4" t="s">
        <v>1</v>
      </c>
      <c r="K2197" s="4" t="s">
        <v>13</v>
      </c>
      <c r="L2197" s="13">
        <f t="shared" si="69"/>
        <v>-79739.457534246583</v>
      </c>
    </row>
    <row r="2198" spans="1:12" x14ac:dyDescent="0.25">
      <c r="A2198" s="4" t="s">
        <v>6326</v>
      </c>
      <c r="B2198" s="5">
        <v>2197</v>
      </c>
      <c r="C2198" s="6">
        <v>40599</v>
      </c>
      <c r="D2198" s="6">
        <v>40319</v>
      </c>
      <c r="E2198" s="4">
        <v>43</v>
      </c>
      <c r="F2198" s="12">
        <v>109782.8</v>
      </c>
      <c r="G2198" s="6">
        <v>40199</v>
      </c>
      <c r="H2198" s="6">
        <v>40318</v>
      </c>
      <c r="I2198" s="4">
        <f t="shared" si="68"/>
        <v>119</v>
      </c>
      <c r="J2198" s="4" t="s">
        <v>1</v>
      </c>
      <c r="K2198" s="4" t="s">
        <v>13</v>
      </c>
      <c r="L2198" s="13">
        <f t="shared" si="69"/>
        <v>35792.200547945205</v>
      </c>
    </row>
    <row r="2199" spans="1:12" x14ac:dyDescent="0.25">
      <c r="A2199" s="4" t="s">
        <v>6327</v>
      </c>
      <c r="B2199" s="5">
        <v>2198</v>
      </c>
      <c r="C2199" s="6">
        <v>40599</v>
      </c>
      <c r="D2199" s="6">
        <v>40319</v>
      </c>
      <c r="E2199" s="4">
        <v>210</v>
      </c>
      <c r="F2199" s="12">
        <v>-85785.600000000006</v>
      </c>
      <c r="G2199" s="6">
        <v>40199</v>
      </c>
      <c r="H2199" s="6">
        <v>40318</v>
      </c>
      <c r="I2199" s="4">
        <f t="shared" si="68"/>
        <v>119</v>
      </c>
      <c r="J2199" s="4" t="s">
        <v>1</v>
      </c>
      <c r="K2199" s="4" t="s">
        <v>13</v>
      </c>
      <c r="L2199" s="13">
        <f t="shared" si="69"/>
        <v>-27968.455890410962</v>
      </c>
    </row>
    <row r="2200" spans="1:12" x14ac:dyDescent="0.25">
      <c r="A2200" s="4" t="s">
        <v>6328</v>
      </c>
      <c r="B2200" s="5">
        <v>2199</v>
      </c>
      <c r="C2200" s="6">
        <v>40599</v>
      </c>
      <c r="D2200" s="6">
        <v>40319</v>
      </c>
      <c r="E2200" s="4">
        <v>1</v>
      </c>
      <c r="F2200" s="12">
        <v>-117831.8</v>
      </c>
      <c r="G2200" s="6">
        <v>40199</v>
      </c>
      <c r="H2200" s="6">
        <v>40318</v>
      </c>
      <c r="I2200" s="4">
        <f t="shared" si="68"/>
        <v>119</v>
      </c>
      <c r="J2200" s="4" t="s">
        <v>1</v>
      </c>
      <c r="K2200" s="4" t="s">
        <v>13</v>
      </c>
      <c r="L2200" s="13">
        <f t="shared" si="69"/>
        <v>-38416.395068493155</v>
      </c>
    </row>
    <row r="2201" spans="1:12" x14ac:dyDescent="0.25">
      <c r="A2201" s="4" t="s">
        <v>6329</v>
      </c>
      <c r="B2201" s="5">
        <v>2200</v>
      </c>
      <c r="C2201" s="6">
        <v>40612</v>
      </c>
      <c r="D2201" s="6">
        <v>40322</v>
      </c>
      <c r="E2201" s="4">
        <v>43</v>
      </c>
      <c r="F2201" s="12">
        <v>89268.3</v>
      </c>
      <c r="G2201" s="6">
        <v>40208</v>
      </c>
      <c r="H2201" s="6">
        <v>40321</v>
      </c>
      <c r="I2201" s="4">
        <f t="shared" si="68"/>
        <v>113</v>
      </c>
      <c r="J2201" s="4" t="s">
        <v>1</v>
      </c>
      <c r="K2201" s="4" t="s">
        <v>13</v>
      </c>
      <c r="L2201" s="13">
        <f t="shared" si="69"/>
        <v>27636.487397260276</v>
      </c>
    </row>
    <row r="2202" spans="1:12" x14ac:dyDescent="0.25">
      <c r="A2202" s="4" t="s">
        <v>6330</v>
      </c>
      <c r="B2202" s="5">
        <v>2201</v>
      </c>
      <c r="C2202" s="6">
        <v>40612</v>
      </c>
      <c r="D2202" s="6">
        <v>40322</v>
      </c>
      <c r="E2202" s="4">
        <v>210</v>
      </c>
      <c r="F2202" s="12">
        <v>-61306.2</v>
      </c>
      <c r="G2202" s="6">
        <v>40208</v>
      </c>
      <c r="H2202" s="6">
        <v>40321</v>
      </c>
      <c r="I2202" s="4">
        <f t="shared" si="68"/>
        <v>113</v>
      </c>
      <c r="J2202" s="4" t="s">
        <v>1</v>
      </c>
      <c r="K2202" s="4" t="s">
        <v>13</v>
      </c>
      <c r="L2202" s="13">
        <f t="shared" si="69"/>
        <v>-18979.727671232875</v>
      </c>
    </row>
    <row r="2203" spans="1:12" x14ac:dyDescent="0.25">
      <c r="A2203" s="4" t="s">
        <v>6331</v>
      </c>
      <c r="B2203" s="5">
        <v>2202</v>
      </c>
      <c r="C2203" s="6">
        <v>40367</v>
      </c>
      <c r="D2203" s="6">
        <v>40322</v>
      </c>
      <c r="E2203" s="4">
        <v>43</v>
      </c>
      <c r="F2203" s="12">
        <v>69332.399999999994</v>
      </c>
      <c r="G2203" s="6">
        <v>39958</v>
      </c>
      <c r="H2203" s="6">
        <v>40321</v>
      </c>
      <c r="I2203" s="4">
        <f t="shared" si="68"/>
        <v>363</v>
      </c>
      <c r="J2203" s="4" t="s">
        <v>1</v>
      </c>
      <c r="K2203" s="4" t="s">
        <v>13</v>
      </c>
      <c r="L2203" s="13">
        <f t="shared" si="69"/>
        <v>68952.49643835616</v>
      </c>
    </row>
    <row r="2204" spans="1:12" x14ac:dyDescent="0.25">
      <c r="A2204" s="4" t="s">
        <v>6332</v>
      </c>
      <c r="B2204" s="5">
        <v>2203</v>
      </c>
      <c r="C2204" s="6">
        <v>40367</v>
      </c>
      <c r="D2204" s="6">
        <v>40322</v>
      </c>
      <c r="E2204" s="4">
        <v>210</v>
      </c>
      <c r="F2204" s="12">
        <v>-52352.3</v>
      </c>
      <c r="G2204" s="6">
        <v>39958</v>
      </c>
      <c r="H2204" s="6">
        <v>40321</v>
      </c>
      <c r="I2204" s="4">
        <f t="shared" si="68"/>
        <v>363</v>
      </c>
      <c r="J2204" s="4" t="s">
        <v>1</v>
      </c>
      <c r="K2204" s="4" t="s">
        <v>13</v>
      </c>
      <c r="L2204" s="13">
        <f t="shared" si="69"/>
        <v>-52065.43808219178</v>
      </c>
    </row>
    <row r="2205" spans="1:12" x14ac:dyDescent="0.25">
      <c r="A2205" s="4" t="s">
        <v>6333</v>
      </c>
      <c r="B2205" s="5">
        <v>2204</v>
      </c>
      <c r="C2205" s="6">
        <v>40382</v>
      </c>
      <c r="D2205" s="6">
        <v>40323</v>
      </c>
      <c r="E2205" s="4">
        <v>1</v>
      </c>
      <c r="F2205" s="12">
        <v>-204522.4</v>
      </c>
      <c r="G2205" s="6">
        <v>40285</v>
      </c>
      <c r="H2205" s="6">
        <v>40322</v>
      </c>
      <c r="I2205" s="4">
        <f t="shared" si="68"/>
        <v>37</v>
      </c>
      <c r="J2205" s="4" t="s">
        <v>1</v>
      </c>
      <c r="K2205" s="4" t="s">
        <v>13</v>
      </c>
      <c r="L2205" s="13">
        <f t="shared" si="69"/>
        <v>-20732.407671232879</v>
      </c>
    </row>
    <row r="2206" spans="1:12" x14ac:dyDescent="0.25">
      <c r="A2206" s="4" t="s">
        <v>6334</v>
      </c>
      <c r="B2206" s="5">
        <v>2205</v>
      </c>
      <c r="C2206" s="6">
        <v>40430</v>
      </c>
      <c r="D2206" s="6">
        <v>40324</v>
      </c>
      <c r="E2206" s="4">
        <v>43</v>
      </c>
      <c r="F2206" s="12">
        <v>-10335.700000000001</v>
      </c>
      <c r="G2206" s="6">
        <v>40029</v>
      </c>
      <c r="H2206" s="6">
        <v>40323</v>
      </c>
      <c r="I2206" s="4">
        <f t="shared" si="68"/>
        <v>294</v>
      </c>
      <c r="J2206" s="4" t="s">
        <v>1</v>
      </c>
      <c r="K2206" s="4" t="s">
        <v>13</v>
      </c>
      <c r="L2206" s="13">
        <f t="shared" si="69"/>
        <v>-8325.1939726027413</v>
      </c>
    </row>
    <row r="2207" spans="1:12" x14ac:dyDescent="0.25">
      <c r="A2207" s="4" t="s">
        <v>6335</v>
      </c>
      <c r="B2207" s="5">
        <v>2206</v>
      </c>
      <c r="C2207" s="6">
        <v>40430</v>
      </c>
      <c r="D2207" s="6">
        <v>40324</v>
      </c>
      <c r="E2207" s="4">
        <v>210</v>
      </c>
      <c r="F2207" s="12">
        <v>22080.1</v>
      </c>
      <c r="G2207" s="6">
        <v>40029</v>
      </c>
      <c r="H2207" s="6">
        <v>40323</v>
      </c>
      <c r="I2207" s="4">
        <f t="shared" si="68"/>
        <v>294</v>
      </c>
      <c r="J2207" s="4" t="s">
        <v>1</v>
      </c>
      <c r="K2207" s="4" t="s">
        <v>13</v>
      </c>
      <c r="L2207" s="13">
        <f t="shared" si="69"/>
        <v>17785.066849315066</v>
      </c>
    </row>
    <row r="2208" spans="1:12" x14ac:dyDescent="0.25">
      <c r="A2208" s="4" t="s">
        <v>6336</v>
      </c>
      <c r="B2208" s="5">
        <v>2207</v>
      </c>
      <c r="C2208" s="6">
        <v>40578</v>
      </c>
      <c r="D2208" s="6">
        <v>40326</v>
      </c>
      <c r="E2208" s="4">
        <v>43</v>
      </c>
      <c r="F2208" s="12">
        <v>89581.4</v>
      </c>
      <c r="G2208" s="6">
        <v>40171</v>
      </c>
      <c r="H2208" s="6">
        <v>40325</v>
      </c>
      <c r="I2208" s="4">
        <f t="shared" si="68"/>
        <v>154</v>
      </c>
      <c r="J2208" s="4" t="s">
        <v>1</v>
      </c>
      <c r="K2208" s="4" t="s">
        <v>13</v>
      </c>
      <c r="L2208" s="13">
        <f t="shared" si="69"/>
        <v>37795.987945205474</v>
      </c>
    </row>
    <row r="2209" spans="1:12" x14ac:dyDescent="0.25">
      <c r="A2209" s="4" t="s">
        <v>6337</v>
      </c>
      <c r="B2209" s="5">
        <v>2208</v>
      </c>
      <c r="C2209" s="6">
        <v>40578</v>
      </c>
      <c r="D2209" s="6">
        <v>40326</v>
      </c>
      <c r="E2209" s="4">
        <v>210</v>
      </c>
      <c r="F2209" s="12">
        <v>-82053.8</v>
      </c>
      <c r="G2209" s="6">
        <v>40171</v>
      </c>
      <c r="H2209" s="6">
        <v>40325</v>
      </c>
      <c r="I2209" s="4">
        <f t="shared" si="68"/>
        <v>154</v>
      </c>
      <c r="J2209" s="4" t="s">
        <v>1</v>
      </c>
      <c r="K2209" s="4" t="s">
        <v>13</v>
      </c>
      <c r="L2209" s="13">
        <f t="shared" si="69"/>
        <v>-34619.959452054798</v>
      </c>
    </row>
    <row r="2210" spans="1:12" x14ac:dyDescent="0.25">
      <c r="A2210" s="4" t="s">
        <v>6338</v>
      </c>
      <c r="B2210" s="5">
        <v>2209</v>
      </c>
      <c r="C2210" s="6">
        <v>40525</v>
      </c>
      <c r="D2210" s="6">
        <v>40326</v>
      </c>
      <c r="E2210" s="4">
        <v>1248</v>
      </c>
      <c r="F2210" s="12">
        <v>105154.2</v>
      </c>
      <c r="G2210" s="6">
        <v>40121</v>
      </c>
      <c r="H2210" s="6">
        <v>40325</v>
      </c>
      <c r="I2210" s="4">
        <f t="shared" si="68"/>
        <v>204</v>
      </c>
      <c r="J2210" s="4" t="s">
        <v>1</v>
      </c>
      <c r="K2210" s="4" t="s">
        <v>13</v>
      </c>
      <c r="L2210" s="13">
        <f t="shared" si="69"/>
        <v>58771.114520547948</v>
      </c>
    </row>
    <row r="2211" spans="1:12" x14ac:dyDescent="0.25">
      <c r="A2211" s="4" t="s">
        <v>6339</v>
      </c>
      <c r="B2211" s="5">
        <v>2210</v>
      </c>
      <c r="C2211" s="6">
        <v>40525</v>
      </c>
      <c r="D2211" s="6">
        <v>40326</v>
      </c>
      <c r="E2211" s="4">
        <v>1249</v>
      </c>
      <c r="F2211" s="12">
        <v>-73712.2</v>
      </c>
      <c r="G2211" s="6">
        <v>40121</v>
      </c>
      <c r="H2211" s="6">
        <v>40325</v>
      </c>
      <c r="I2211" s="4">
        <f t="shared" si="68"/>
        <v>204</v>
      </c>
      <c r="J2211" s="4" t="s">
        <v>1</v>
      </c>
      <c r="K2211" s="4" t="s">
        <v>13</v>
      </c>
      <c r="L2211" s="13">
        <f t="shared" si="69"/>
        <v>-41198.051506849311</v>
      </c>
    </row>
    <row r="2212" spans="1:12" x14ac:dyDescent="0.25">
      <c r="A2212" s="4" t="s">
        <v>6340</v>
      </c>
      <c r="B2212" s="5">
        <v>2211</v>
      </c>
      <c r="C2212" s="6">
        <v>40528</v>
      </c>
      <c r="D2212" s="6">
        <v>40326</v>
      </c>
      <c r="E2212" s="4">
        <v>43</v>
      </c>
      <c r="F2212" s="12">
        <v>-506129.2</v>
      </c>
      <c r="G2212" s="6">
        <v>40127</v>
      </c>
      <c r="H2212" s="6">
        <v>40325</v>
      </c>
      <c r="I2212" s="4">
        <f t="shared" si="68"/>
        <v>198</v>
      </c>
      <c r="J2212" s="4" t="s">
        <v>1</v>
      </c>
      <c r="K2212" s="4" t="s">
        <v>13</v>
      </c>
      <c r="L2212" s="13">
        <f t="shared" si="69"/>
        <v>-274557.75780821918</v>
      </c>
    </row>
    <row r="2213" spans="1:12" x14ac:dyDescent="0.25">
      <c r="A2213" s="4" t="s">
        <v>6341</v>
      </c>
      <c r="B2213" s="5">
        <v>2212</v>
      </c>
      <c r="C2213" s="6">
        <v>40528</v>
      </c>
      <c r="D2213" s="6">
        <v>40326</v>
      </c>
      <c r="E2213" s="4">
        <v>210</v>
      </c>
      <c r="F2213" s="12">
        <v>-69457.8</v>
      </c>
      <c r="G2213" s="6">
        <v>40127</v>
      </c>
      <c r="H2213" s="6">
        <v>40325</v>
      </c>
      <c r="I2213" s="4">
        <f t="shared" si="68"/>
        <v>198</v>
      </c>
      <c r="J2213" s="4" t="s">
        <v>1</v>
      </c>
      <c r="K2213" s="4" t="s">
        <v>13</v>
      </c>
      <c r="L2213" s="13">
        <f t="shared" si="69"/>
        <v>-37678.477808219177</v>
      </c>
    </row>
    <row r="2214" spans="1:12" x14ac:dyDescent="0.25">
      <c r="A2214" s="4" t="s">
        <v>6342</v>
      </c>
      <c r="B2214" s="5">
        <v>2213</v>
      </c>
      <c r="C2214" s="6">
        <v>40429</v>
      </c>
      <c r="D2214" s="6">
        <v>40330</v>
      </c>
      <c r="E2214" s="4">
        <v>1</v>
      </c>
      <c r="F2214" s="12">
        <v>-87258.7</v>
      </c>
      <c r="G2214" s="6">
        <v>40023</v>
      </c>
      <c r="H2214" s="6">
        <v>40329</v>
      </c>
      <c r="I2214" s="4">
        <f t="shared" si="68"/>
        <v>306</v>
      </c>
      <c r="J2214" s="4" t="s">
        <v>1</v>
      </c>
      <c r="K2214" s="4" t="s">
        <v>13</v>
      </c>
      <c r="L2214" s="13">
        <f t="shared" si="69"/>
        <v>-73153.869041095895</v>
      </c>
    </row>
    <row r="2215" spans="1:12" x14ac:dyDescent="0.25">
      <c r="A2215" s="4" t="s">
        <v>6343</v>
      </c>
      <c r="B2215" s="5">
        <v>2214</v>
      </c>
      <c r="C2215" s="6">
        <v>40490</v>
      </c>
      <c r="D2215" s="6">
        <v>40330</v>
      </c>
      <c r="E2215" s="4">
        <v>1248</v>
      </c>
      <c r="F2215" s="12">
        <v>-117384.2</v>
      </c>
      <c r="G2215" s="6">
        <v>40084</v>
      </c>
      <c r="H2215" s="6">
        <v>40329</v>
      </c>
      <c r="I2215" s="4">
        <f t="shared" si="68"/>
        <v>245</v>
      </c>
      <c r="J2215" s="4" t="s">
        <v>1</v>
      </c>
      <c r="K2215" s="4" t="s">
        <v>13</v>
      </c>
      <c r="L2215" s="13">
        <f t="shared" si="69"/>
        <v>-78792.134246575341</v>
      </c>
    </row>
    <row r="2216" spans="1:12" x14ac:dyDescent="0.25">
      <c r="A2216" s="4" t="s">
        <v>6344</v>
      </c>
      <c r="B2216" s="5">
        <v>2215</v>
      </c>
      <c r="C2216" s="6">
        <v>40490</v>
      </c>
      <c r="D2216" s="6">
        <v>40330</v>
      </c>
      <c r="E2216" s="4">
        <v>1249</v>
      </c>
      <c r="F2216" s="12">
        <v>-43738</v>
      </c>
      <c r="G2216" s="6">
        <v>40084</v>
      </c>
      <c r="H2216" s="6">
        <v>40329</v>
      </c>
      <c r="I2216" s="4">
        <f t="shared" si="68"/>
        <v>245</v>
      </c>
      <c r="J2216" s="4" t="s">
        <v>1</v>
      </c>
      <c r="K2216" s="4" t="s">
        <v>13</v>
      </c>
      <c r="L2216" s="13">
        <f t="shared" si="69"/>
        <v>-29358.383561643834</v>
      </c>
    </row>
    <row r="2217" spans="1:12" x14ac:dyDescent="0.25">
      <c r="A2217" s="4" t="s">
        <v>6345</v>
      </c>
      <c r="B2217" s="5">
        <v>2216</v>
      </c>
      <c r="C2217" s="6">
        <v>40442</v>
      </c>
      <c r="D2217" s="6">
        <v>40332</v>
      </c>
      <c r="E2217" s="4">
        <v>1</v>
      </c>
      <c r="F2217" s="12">
        <v>-32435</v>
      </c>
      <c r="G2217" s="6">
        <v>40038</v>
      </c>
      <c r="H2217" s="6">
        <v>40331</v>
      </c>
      <c r="I2217" s="4">
        <f t="shared" si="68"/>
        <v>293</v>
      </c>
      <c r="J2217" s="4" t="s">
        <v>1</v>
      </c>
      <c r="K2217" s="4" t="s">
        <v>13</v>
      </c>
      <c r="L2217" s="13">
        <f t="shared" si="69"/>
        <v>-26036.863013698632</v>
      </c>
    </row>
    <row r="2218" spans="1:12" x14ac:dyDescent="0.25">
      <c r="A2218" s="4" t="s">
        <v>6346</v>
      </c>
      <c r="B2218" s="5">
        <v>2217</v>
      </c>
      <c r="C2218" s="6">
        <v>40403</v>
      </c>
      <c r="D2218" s="6">
        <v>40332</v>
      </c>
      <c r="E2218" s="4">
        <v>43</v>
      </c>
      <c r="F2218" s="12">
        <v>-25664.9</v>
      </c>
      <c r="G2218" s="6">
        <v>40003</v>
      </c>
      <c r="H2218" s="6">
        <v>40331</v>
      </c>
      <c r="I2218" s="4">
        <f t="shared" si="68"/>
        <v>328</v>
      </c>
      <c r="J2218" s="4" t="s">
        <v>1</v>
      </c>
      <c r="K2218" s="4" t="s">
        <v>13</v>
      </c>
      <c r="L2218" s="13">
        <f t="shared" si="69"/>
        <v>-23063.252602739729</v>
      </c>
    </row>
    <row r="2219" spans="1:12" x14ac:dyDescent="0.25">
      <c r="A2219" s="4" t="s">
        <v>6347</v>
      </c>
      <c r="B2219" s="5">
        <v>2218</v>
      </c>
      <c r="C2219" s="6">
        <v>40403</v>
      </c>
      <c r="D2219" s="6">
        <v>40332</v>
      </c>
      <c r="E2219" s="4">
        <v>210</v>
      </c>
      <c r="F2219" s="12">
        <v>32301.7</v>
      </c>
      <c r="G2219" s="6">
        <v>40003</v>
      </c>
      <c r="H2219" s="6">
        <v>40331</v>
      </c>
      <c r="I2219" s="4">
        <f t="shared" si="68"/>
        <v>328</v>
      </c>
      <c r="J2219" s="4" t="s">
        <v>1</v>
      </c>
      <c r="K2219" s="4" t="s">
        <v>13</v>
      </c>
      <c r="L2219" s="13">
        <f t="shared" si="69"/>
        <v>29027.281095890412</v>
      </c>
    </row>
    <row r="2220" spans="1:12" x14ac:dyDescent="0.25">
      <c r="A2220" s="4" t="s">
        <v>6348</v>
      </c>
      <c r="B2220" s="5">
        <v>2219</v>
      </c>
      <c r="C2220" s="6">
        <v>40437</v>
      </c>
      <c r="D2220" s="6">
        <v>40336</v>
      </c>
      <c r="E2220" s="4">
        <v>1</v>
      </c>
      <c r="F2220" s="12">
        <v>-259630.8</v>
      </c>
      <c r="G2220" s="6">
        <v>40035</v>
      </c>
      <c r="H2220" s="6">
        <v>40335</v>
      </c>
      <c r="I2220" s="4">
        <f t="shared" si="68"/>
        <v>300</v>
      </c>
      <c r="J2220" s="4" t="s">
        <v>1</v>
      </c>
      <c r="K2220" s="4" t="s">
        <v>13</v>
      </c>
      <c r="L2220" s="13">
        <f t="shared" si="69"/>
        <v>-213395.17808219176</v>
      </c>
    </row>
    <row r="2221" spans="1:12" x14ac:dyDescent="0.25">
      <c r="A2221" s="4" t="s">
        <v>6349</v>
      </c>
      <c r="B2221" s="5">
        <v>2220</v>
      </c>
      <c r="C2221" s="6">
        <v>40367</v>
      </c>
      <c r="D2221" s="6">
        <v>40336</v>
      </c>
      <c r="E2221" s="4">
        <v>43</v>
      </c>
      <c r="F2221" s="12">
        <v>-72848.5</v>
      </c>
      <c r="G2221" s="6">
        <v>39963</v>
      </c>
      <c r="H2221" s="6">
        <v>40335</v>
      </c>
      <c r="I2221" s="4">
        <f t="shared" si="68"/>
        <v>372</v>
      </c>
      <c r="J2221" s="4" t="s">
        <v>1</v>
      </c>
      <c r="K2221" s="4" t="s">
        <v>13</v>
      </c>
      <c r="L2221" s="13">
        <f t="shared" si="69"/>
        <v>-74245.594520547937</v>
      </c>
    </row>
    <row r="2222" spans="1:12" x14ac:dyDescent="0.25">
      <c r="A2222" s="4" t="s">
        <v>6350</v>
      </c>
      <c r="B2222" s="5">
        <v>2221</v>
      </c>
      <c r="C2222" s="6">
        <v>40367</v>
      </c>
      <c r="D2222" s="6">
        <v>40336</v>
      </c>
      <c r="E2222" s="4">
        <v>210</v>
      </c>
      <c r="F2222" s="12">
        <v>74146.7</v>
      </c>
      <c r="G2222" s="6">
        <v>39963</v>
      </c>
      <c r="H2222" s="6">
        <v>40335</v>
      </c>
      <c r="I2222" s="4">
        <f t="shared" si="68"/>
        <v>372</v>
      </c>
      <c r="J2222" s="4" t="s">
        <v>1</v>
      </c>
      <c r="K2222" s="4" t="s">
        <v>13</v>
      </c>
      <c r="L2222" s="13">
        <f t="shared" si="69"/>
        <v>75568.691506849311</v>
      </c>
    </row>
    <row r="2223" spans="1:12" x14ac:dyDescent="0.25">
      <c r="A2223" s="4" t="s">
        <v>6351</v>
      </c>
      <c r="B2223" s="5">
        <v>2222</v>
      </c>
      <c r="C2223" s="6">
        <v>40463</v>
      </c>
      <c r="D2223" s="6">
        <v>40338</v>
      </c>
      <c r="E2223" s="4">
        <v>43</v>
      </c>
      <c r="F2223" s="12">
        <v>27759.5</v>
      </c>
      <c r="G2223" s="6">
        <v>40059</v>
      </c>
      <c r="H2223" s="6">
        <v>40337</v>
      </c>
      <c r="I2223" s="4">
        <f t="shared" si="68"/>
        <v>278</v>
      </c>
      <c r="J2223" s="4" t="s">
        <v>1</v>
      </c>
      <c r="K2223" s="4" t="s">
        <v>13</v>
      </c>
      <c r="L2223" s="13">
        <f t="shared" si="69"/>
        <v>21142.852054794523</v>
      </c>
    </row>
    <row r="2224" spans="1:12" x14ac:dyDescent="0.25">
      <c r="A2224" s="4" t="s">
        <v>6352</v>
      </c>
      <c r="B2224" s="5">
        <v>2223</v>
      </c>
      <c r="C2224" s="6">
        <v>40463</v>
      </c>
      <c r="D2224" s="6">
        <v>40338</v>
      </c>
      <c r="E2224" s="4">
        <v>210</v>
      </c>
      <c r="F2224" s="12">
        <v>-23659.9</v>
      </c>
      <c r="G2224" s="6">
        <v>40059</v>
      </c>
      <c r="H2224" s="6">
        <v>40337</v>
      </c>
      <c r="I2224" s="4">
        <f t="shared" si="68"/>
        <v>278</v>
      </c>
      <c r="J2224" s="4" t="s">
        <v>1</v>
      </c>
      <c r="K2224" s="4" t="s">
        <v>13</v>
      </c>
      <c r="L2224" s="13">
        <f t="shared" si="69"/>
        <v>-18020.41698630137</v>
      </c>
    </row>
    <row r="2225" spans="1:12" x14ac:dyDescent="0.25">
      <c r="A2225" s="4" t="s">
        <v>6353</v>
      </c>
      <c r="B2225" s="5">
        <v>2224</v>
      </c>
      <c r="C2225" s="6">
        <v>40522</v>
      </c>
      <c r="D2225" s="6">
        <v>40340</v>
      </c>
      <c r="E2225" s="4">
        <v>43</v>
      </c>
      <c r="F2225" s="12">
        <v>-511.3</v>
      </c>
      <c r="G2225" s="6">
        <v>40122</v>
      </c>
      <c r="H2225" s="6">
        <v>40339</v>
      </c>
      <c r="I2225" s="4">
        <f t="shared" si="68"/>
        <v>217</v>
      </c>
      <c r="J2225" s="4" t="s">
        <v>0</v>
      </c>
      <c r="K2225" s="4" t="s">
        <v>14</v>
      </c>
      <c r="L2225" s="13">
        <f t="shared" si="69"/>
        <v>-303.97835616438357</v>
      </c>
    </row>
    <row r="2226" spans="1:12" x14ac:dyDescent="0.25">
      <c r="A2226" s="4" t="s">
        <v>6354</v>
      </c>
      <c r="B2226" s="5">
        <v>2225</v>
      </c>
      <c r="C2226" s="6">
        <v>40522</v>
      </c>
      <c r="D2226" s="6">
        <v>40340</v>
      </c>
      <c r="E2226" s="4">
        <v>210</v>
      </c>
      <c r="F2226" s="12">
        <v>-143026</v>
      </c>
      <c r="G2226" s="6">
        <v>40122</v>
      </c>
      <c r="H2226" s="6">
        <v>40339</v>
      </c>
      <c r="I2226" s="4">
        <f t="shared" si="68"/>
        <v>217</v>
      </c>
      <c r="J2226" s="4" t="s">
        <v>0</v>
      </c>
      <c r="K2226" s="4" t="s">
        <v>14</v>
      </c>
      <c r="L2226" s="13">
        <f t="shared" si="69"/>
        <v>-85031.89589041096</v>
      </c>
    </row>
    <row r="2227" spans="1:12" x14ac:dyDescent="0.25">
      <c r="A2227" s="4" t="s">
        <v>6355</v>
      </c>
      <c r="B2227" s="5">
        <v>2226</v>
      </c>
      <c r="C2227" s="6">
        <v>40410</v>
      </c>
      <c r="D2227" s="6">
        <v>40340</v>
      </c>
      <c r="E2227" s="4">
        <v>43</v>
      </c>
      <c r="F2227" s="12">
        <v>43768.1</v>
      </c>
      <c r="G2227" s="6">
        <v>40009</v>
      </c>
      <c r="H2227" s="6">
        <v>40339</v>
      </c>
      <c r="I2227" s="4">
        <f t="shared" si="68"/>
        <v>330</v>
      </c>
      <c r="J2227" s="4" t="s">
        <v>1</v>
      </c>
      <c r="K2227" s="4" t="s">
        <v>13</v>
      </c>
      <c r="L2227" s="13">
        <f t="shared" si="69"/>
        <v>39571.158904109587</v>
      </c>
    </row>
    <row r="2228" spans="1:12" x14ac:dyDescent="0.25">
      <c r="A2228" s="4" t="s">
        <v>6356</v>
      </c>
      <c r="B2228" s="5">
        <v>2227</v>
      </c>
      <c r="C2228" s="6">
        <v>40410</v>
      </c>
      <c r="D2228" s="6">
        <v>40340</v>
      </c>
      <c r="E2228" s="4">
        <v>210</v>
      </c>
      <c r="F2228" s="12">
        <v>-32930.800000000003</v>
      </c>
      <c r="G2228" s="6">
        <v>40009</v>
      </c>
      <c r="H2228" s="6">
        <v>40339</v>
      </c>
      <c r="I2228" s="4">
        <f t="shared" si="68"/>
        <v>330</v>
      </c>
      <c r="J2228" s="4" t="s">
        <v>1</v>
      </c>
      <c r="K2228" s="4" t="s">
        <v>13</v>
      </c>
      <c r="L2228" s="13">
        <f t="shared" si="69"/>
        <v>-29773.052054794523</v>
      </c>
    </row>
    <row r="2229" spans="1:12" x14ac:dyDescent="0.25">
      <c r="A2229" s="4" t="s">
        <v>6357</v>
      </c>
      <c r="B2229" s="5">
        <v>2228</v>
      </c>
      <c r="C2229" s="6">
        <v>40438</v>
      </c>
      <c r="D2229" s="6">
        <v>40344</v>
      </c>
      <c r="E2229" s="4">
        <v>43</v>
      </c>
      <c r="F2229" s="12">
        <v>7093</v>
      </c>
      <c r="G2229" s="6">
        <v>40032</v>
      </c>
      <c r="H2229" s="6">
        <v>40343</v>
      </c>
      <c r="I2229" s="4">
        <f t="shared" si="68"/>
        <v>311</v>
      </c>
      <c r="J2229" s="4" t="s">
        <v>1</v>
      </c>
      <c r="K2229" s="4" t="s">
        <v>13</v>
      </c>
      <c r="L2229" s="13">
        <f t="shared" si="69"/>
        <v>6043.6246575342466</v>
      </c>
    </row>
    <row r="2230" spans="1:12" x14ac:dyDescent="0.25">
      <c r="A2230" s="4" t="s">
        <v>6358</v>
      </c>
      <c r="B2230" s="5">
        <v>2229</v>
      </c>
      <c r="C2230" s="6">
        <v>40438</v>
      </c>
      <c r="D2230" s="6">
        <v>40344</v>
      </c>
      <c r="E2230" s="4">
        <v>210</v>
      </c>
      <c r="F2230" s="12">
        <v>-35922.199999999997</v>
      </c>
      <c r="G2230" s="6">
        <v>40032</v>
      </c>
      <c r="H2230" s="6">
        <v>40343</v>
      </c>
      <c r="I2230" s="4">
        <f t="shared" si="68"/>
        <v>311</v>
      </c>
      <c r="J2230" s="4" t="s">
        <v>1</v>
      </c>
      <c r="K2230" s="4" t="s">
        <v>13</v>
      </c>
      <c r="L2230" s="13">
        <f t="shared" si="69"/>
        <v>-30607.682739726028</v>
      </c>
    </row>
    <row r="2231" spans="1:12" x14ac:dyDescent="0.25">
      <c r="A2231" s="4" t="s">
        <v>6359</v>
      </c>
      <c r="B2231" s="5">
        <v>2230</v>
      </c>
      <c r="C2231" s="6">
        <v>40603</v>
      </c>
      <c r="D2231" s="6">
        <v>40344</v>
      </c>
      <c r="E2231" s="4">
        <v>43</v>
      </c>
      <c r="F2231" s="12">
        <v>60643.1</v>
      </c>
      <c r="G2231" s="6">
        <v>40199</v>
      </c>
      <c r="H2231" s="6">
        <v>40343</v>
      </c>
      <c r="I2231" s="4">
        <f t="shared" si="68"/>
        <v>144</v>
      </c>
      <c r="J2231" s="4" t="s">
        <v>1</v>
      </c>
      <c r="K2231" s="4" t="s">
        <v>13</v>
      </c>
      <c r="L2231" s="13">
        <f t="shared" si="69"/>
        <v>23924.94904109589</v>
      </c>
    </row>
    <row r="2232" spans="1:12" x14ac:dyDescent="0.25">
      <c r="A2232" s="4" t="s">
        <v>6360</v>
      </c>
      <c r="B2232" s="5">
        <v>2231</v>
      </c>
      <c r="C2232" s="6">
        <v>40603</v>
      </c>
      <c r="D2232" s="6">
        <v>40344</v>
      </c>
      <c r="E2232" s="4">
        <v>210</v>
      </c>
      <c r="F2232" s="12">
        <v>-51133.1</v>
      </c>
      <c r="G2232" s="6">
        <v>40199</v>
      </c>
      <c r="H2232" s="6">
        <v>40343</v>
      </c>
      <c r="I2232" s="4">
        <f t="shared" si="68"/>
        <v>144</v>
      </c>
      <c r="J2232" s="4" t="s">
        <v>1</v>
      </c>
      <c r="K2232" s="4" t="s">
        <v>13</v>
      </c>
      <c r="L2232" s="13">
        <f t="shared" si="69"/>
        <v>-20173.058630136984</v>
      </c>
    </row>
    <row r="2233" spans="1:12" x14ac:dyDescent="0.25">
      <c r="A2233" s="4" t="s">
        <v>6361</v>
      </c>
      <c r="B2233" s="5">
        <v>2232</v>
      </c>
      <c r="C2233" s="6">
        <v>40602</v>
      </c>
      <c r="D2233" s="6">
        <v>40344</v>
      </c>
      <c r="E2233" s="4">
        <v>43</v>
      </c>
      <c r="F2233" s="12">
        <v>56756.4</v>
      </c>
      <c r="G2233" s="6">
        <v>40198</v>
      </c>
      <c r="H2233" s="6">
        <v>40343</v>
      </c>
      <c r="I2233" s="4">
        <f t="shared" si="68"/>
        <v>145</v>
      </c>
      <c r="J2233" s="4" t="s">
        <v>1</v>
      </c>
      <c r="K2233" s="4" t="s">
        <v>13</v>
      </c>
      <c r="L2233" s="13">
        <f t="shared" si="69"/>
        <v>22547.063013698633</v>
      </c>
    </row>
    <row r="2234" spans="1:12" x14ac:dyDescent="0.25">
      <c r="A2234" s="4" t="s">
        <v>6362</v>
      </c>
      <c r="B2234" s="5">
        <v>2233</v>
      </c>
      <c r="C2234" s="6">
        <v>40602</v>
      </c>
      <c r="D2234" s="6">
        <v>40344</v>
      </c>
      <c r="E2234" s="4">
        <v>210</v>
      </c>
      <c r="F2234" s="12">
        <v>-46756.1</v>
      </c>
      <c r="G2234" s="6">
        <v>40198</v>
      </c>
      <c r="H2234" s="6">
        <v>40343</v>
      </c>
      <c r="I2234" s="4">
        <f t="shared" si="68"/>
        <v>145</v>
      </c>
      <c r="J2234" s="4" t="s">
        <v>1</v>
      </c>
      <c r="K2234" s="4" t="s">
        <v>13</v>
      </c>
      <c r="L2234" s="13">
        <f t="shared" si="69"/>
        <v>-18574.34109589041</v>
      </c>
    </row>
    <row r="2235" spans="1:12" x14ac:dyDescent="0.25">
      <c r="A2235" s="4" t="s">
        <v>6363</v>
      </c>
      <c r="B2235" s="5">
        <v>2234</v>
      </c>
      <c r="C2235" s="6">
        <v>40365</v>
      </c>
      <c r="D2235" s="6">
        <v>40346</v>
      </c>
      <c r="E2235" s="4">
        <v>1250</v>
      </c>
      <c r="F2235" s="12">
        <v>-11332</v>
      </c>
      <c r="G2235" s="6">
        <v>40130</v>
      </c>
      <c r="H2235" s="6">
        <v>40345</v>
      </c>
      <c r="I2235" s="4">
        <f t="shared" si="68"/>
        <v>215</v>
      </c>
      <c r="J2235" s="4" t="s">
        <v>1</v>
      </c>
      <c r="K2235" s="4" t="s">
        <v>13</v>
      </c>
      <c r="L2235" s="13">
        <f t="shared" si="69"/>
        <v>-6675.0136986301368</v>
      </c>
    </row>
    <row r="2236" spans="1:12" x14ac:dyDescent="0.25">
      <c r="A2236" s="4" t="s">
        <v>6364</v>
      </c>
      <c r="B2236" s="5">
        <v>2235</v>
      </c>
      <c r="C2236" s="6">
        <v>40365</v>
      </c>
      <c r="D2236" s="6">
        <v>40346</v>
      </c>
      <c r="E2236" s="4">
        <v>1251</v>
      </c>
      <c r="F2236" s="12">
        <v>17586.5</v>
      </c>
      <c r="G2236" s="6">
        <v>40130</v>
      </c>
      <c r="H2236" s="6">
        <v>40345</v>
      </c>
      <c r="I2236" s="4">
        <f t="shared" si="68"/>
        <v>215</v>
      </c>
      <c r="J2236" s="4" t="s">
        <v>1</v>
      </c>
      <c r="K2236" s="4" t="s">
        <v>13</v>
      </c>
      <c r="L2236" s="13">
        <f t="shared" si="69"/>
        <v>10359.171232876712</v>
      </c>
    </row>
    <row r="2237" spans="1:12" x14ac:dyDescent="0.25">
      <c r="A2237" s="4" t="s">
        <v>6365</v>
      </c>
      <c r="B2237" s="5">
        <v>2236</v>
      </c>
      <c r="C2237" s="6">
        <v>40578</v>
      </c>
      <c r="D2237" s="6">
        <v>40347</v>
      </c>
      <c r="E2237" s="4">
        <v>43</v>
      </c>
      <c r="F2237" s="12">
        <v>52344</v>
      </c>
      <c r="G2237" s="6">
        <v>40172</v>
      </c>
      <c r="H2237" s="6">
        <v>40346</v>
      </c>
      <c r="I2237" s="4">
        <f t="shared" si="68"/>
        <v>174</v>
      </c>
      <c r="J2237" s="4" t="s">
        <v>1</v>
      </c>
      <c r="K2237" s="4" t="s">
        <v>13</v>
      </c>
      <c r="L2237" s="13">
        <f t="shared" si="69"/>
        <v>24953.030136986301</v>
      </c>
    </row>
    <row r="2238" spans="1:12" x14ac:dyDescent="0.25">
      <c r="A2238" s="4" t="s">
        <v>6366</v>
      </c>
      <c r="B2238" s="5">
        <v>2237</v>
      </c>
      <c r="C2238" s="6">
        <v>40578</v>
      </c>
      <c r="D2238" s="6">
        <v>40347</v>
      </c>
      <c r="E2238" s="4">
        <v>210</v>
      </c>
      <c r="F2238" s="12">
        <v>-33572.400000000001</v>
      </c>
      <c r="G2238" s="6">
        <v>40172</v>
      </c>
      <c r="H2238" s="6">
        <v>40346</v>
      </c>
      <c r="I2238" s="4">
        <f t="shared" si="68"/>
        <v>174</v>
      </c>
      <c r="J2238" s="4" t="s">
        <v>1</v>
      </c>
      <c r="K2238" s="4" t="s">
        <v>13</v>
      </c>
      <c r="L2238" s="13">
        <f t="shared" si="69"/>
        <v>-16004.376986301369</v>
      </c>
    </row>
    <row r="2239" spans="1:12" x14ac:dyDescent="0.25">
      <c r="A2239" s="4" t="s">
        <v>6367</v>
      </c>
      <c r="B2239" s="5">
        <v>2238</v>
      </c>
      <c r="C2239" s="6">
        <v>40472</v>
      </c>
      <c r="D2239" s="6">
        <v>40353</v>
      </c>
      <c r="E2239" s="4">
        <v>1233</v>
      </c>
      <c r="F2239" s="12">
        <v>-61700.3</v>
      </c>
      <c r="G2239" s="6">
        <v>40069</v>
      </c>
      <c r="H2239" s="6">
        <v>40352</v>
      </c>
      <c r="I2239" s="4">
        <f t="shared" si="68"/>
        <v>283</v>
      </c>
      <c r="J2239" s="4" t="s">
        <v>1</v>
      </c>
      <c r="K2239" s="4" t="s">
        <v>13</v>
      </c>
      <c r="L2239" s="13">
        <f t="shared" si="69"/>
        <v>-47838.862739726028</v>
      </c>
    </row>
    <row r="2240" spans="1:12" x14ac:dyDescent="0.25">
      <c r="A2240" s="4" t="s">
        <v>6368</v>
      </c>
      <c r="B2240" s="5">
        <v>2239</v>
      </c>
      <c r="C2240" s="6">
        <v>40472</v>
      </c>
      <c r="D2240" s="6">
        <v>40353</v>
      </c>
      <c r="E2240" s="4">
        <v>1234</v>
      </c>
      <c r="F2240" s="12">
        <v>67088.800000000003</v>
      </c>
      <c r="G2240" s="6">
        <v>40069</v>
      </c>
      <c r="H2240" s="6">
        <v>40352</v>
      </c>
      <c r="I2240" s="4">
        <f t="shared" si="68"/>
        <v>283</v>
      </c>
      <c r="J2240" s="4" t="s">
        <v>1</v>
      </c>
      <c r="K2240" s="4" t="s">
        <v>13</v>
      </c>
      <c r="L2240" s="13">
        <f t="shared" si="69"/>
        <v>52016.795616438358</v>
      </c>
    </row>
    <row r="2241" spans="1:12" x14ac:dyDescent="0.25">
      <c r="A2241" s="4" t="s">
        <v>6369</v>
      </c>
      <c r="B2241" s="5">
        <v>2240</v>
      </c>
      <c r="C2241" s="6">
        <v>40441</v>
      </c>
      <c r="D2241" s="6">
        <v>40355</v>
      </c>
      <c r="E2241" s="4">
        <v>1</v>
      </c>
      <c r="F2241" s="12">
        <v>13545.9</v>
      </c>
      <c r="G2241" s="6">
        <v>40130</v>
      </c>
      <c r="H2241" s="6">
        <v>40354</v>
      </c>
      <c r="I2241" s="4">
        <f t="shared" si="68"/>
        <v>224</v>
      </c>
      <c r="J2241" s="4" t="s">
        <v>0</v>
      </c>
      <c r="K2241" s="4" t="s">
        <v>14</v>
      </c>
      <c r="L2241" s="13">
        <f t="shared" si="69"/>
        <v>8313.1002739726027</v>
      </c>
    </row>
    <row r="2242" spans="1:12" x14ac:dyDescent="0.25">
      <c r="A2242" s="4" t="s">
        <v>6370</v>
      </c>
      <c r="B2242" s="5">
        <v>2241</v>
      </c>
      <c r="C2242" s="6">
        <v>40456</v>
      </c>
      <c r="D2242" s="6">
        <v>40358</v>
      </c>
      <c r="E2242" s="4">
        <v>1</v>
      </c>
      <c r="F2242" s="12">
        <v>-45318.1</v>
      </c>
      <c r="G2242" s="6">
        <v>40052</v>
      </c>
      <c r="H2242" s="6">
        <v>40357</v>
      </c>
      <c r="I2242" s="4">
        <f t="shared" ref="I2242:I2284" si="70">H2242-G2242</f>
        <v>305</v>
      </c>
      <c r="J2242" s="4" t="s">
        <v>1</v>
      </c>
      <c r="K2242" s="4" t="s">
        <v>13</v>
      </c>
      <c r="L2242" s="13">
        <f t="shared" si="69"/>
        <v>-37868.549315068492</v>
      </c>
    </row>
    <row r="2243" spans="1:12" x14ac:dyDescent="0.25">
      <c r="A2243" s="4" t="s">
        <v>6371</v>
      </c>
      <c r="B2243" s="5">
        <v>2242</v>
      </c>
      <c r="C2243" s="6">
        <v>40562</v>
      </c>
      <c r="D2243" s="6">
        <v>40359</v>
      </c>
      <c r="E2243" s="4">
        <v>43</v>
      </c>
      <c r="F2243" s="12">
        <v>57083.6</v>
      </c>
      <c r="G2243" s="6">
        <v>40157</v>
      </c>
      <c r="H2243" s="6">
        <v>40358</v>
      </c>
      <c r="I2243" s="4">
        <f t="shared" si="70"/>
        <v>201</v>
      </c>
      <c r="J2243" s="4" t="s">
        <v>1</v>
      </c>
      <c r="K2243" s="4" t="s">
        <v>13</v>
      </c>
      <c r="L2243" s="13">
        <f t="shared" ref="L2243:L2284" si="71">F2243/365*I2243</f>
        <v>31435.078356164384</v>
      </c>
    </row>
    <row r="2244" spans="1:12" x14ac:dyDescent="0.25">
      <c r="A2244" s="4" t="s">
        <v>6372</v>
      </c>
      <c r="B2244" s="5">
        <v>2243</v>
      </c>
      <c r="C2244" s="6">
        <v>40562</v>
      </c>
      <c r="D2244" s="6">
        <v>40359</v>
      </c>
      <c r="E2244" s="4">
        <v>210</v>
      </c>
      <c r="F2244" s="12">
        <v>-45301.2</v>
      </c>
      <c r="G2244" s="6">
        <v>40157</v>
      </c>
      <c r="H2244" s="6">
        <v>40358</v>
      </c>
      <c r="I2244" s="4">
        <f t="shared" si="70"/>
        <v>201</v>
      </c>
      <c r="J2244" s="4" t="s">
        <v>1</v>
      </c>
      <c r="K2244" s="4" t="s">
        <v>13</v>
      </c>
      <c r="L2244" s="13">
        <f t="shared" si="71"/>
        <v>-24946.688219178079</v>
      </c>
    </row>
    <row r="2245" spans="1:12" x14ac:dyDescent="0.25">
      <c r="A2245" s="4" t="s">
        <v>6373</v>
      </c>
      <c r="B2245" s="5">
        <v>2244</v>
      </c>
      <c r="C2245" s="6">
        <v>40562</v>
      </c>
      <c r="D2245" s="6">
        <v>40359</v>
      </c>
      <c r="E2245" s="4">
        <v>1246</v>
      </c>
      <c r="F2245" s="12">
        <v>-88287.7</v>
      </c>
      <c r="G2245" s="6">
        <v>40157</v>
      </c>
      <c r="H2245" s="6">
        <v>40358</v>
      </c>
      <c r="I2245" s="4">
        <f t="shared" si="70"/>
        <v>201</v>
      </c>
      <c r="J2245" s="4" t="s">
        <v>1</v>
      </c>
      <c r="K2245" s="4" t="s">
        <v>13</v>
      </c>
      <c r="L2245" s="13">
        <f t="shared" si="71"/>
        <v>-48618.70602739726</v>
      </c>
    </row>
    <row r="2246" spans="1:12" x14ac:dyDescent="0.25">
      <c r="A2246" s="4" t="s">
        <v>6374</v>
      </c>
      <c r="B2246" s="5">
        <v>2245</v>
      </c>
      <c r="C2246" s="6">
        <v>40562</v>
      </c>
      <c r="D2246" s="6">
        <v>40359</v>
      </c>
      <c r="E2246" s="4">
        <v>1247</v>
      </c>
      <c r="F2246" s="12">
        <v>86908.4</v>
      </c>
      <c r="G2246" s="6">
        <v>40157</v>
      </c>
      <c r="H2246" s="6">
        <v>40358</v>
      </c>
      <c r="I2246" s="4">
        <f t="shared" si="70"/>
        <v>201</v>
      </c>
      <c r="J2246" s="4" t="s">
        <v>1</v>
      </c>
      <c r="K2246" s="4" t="s">
        <v>13</v>
      </c>
      <c r="L2246" s="13">
        <f t="shared" si="71"/>
        <v>47859.146301369859</v>
      </c>
    </row>
    <row r="2247" spans="1:12" x14ac:dyDescent="0.25">
      <c r="A2247" s="4" t="s">
        <v>6375</v>
      </c>
      <c r="B2247" s="5">
        <v>2246</v>
      </c>
      <c r="C2247" s="6">
        <v>40438</v>
      </c>
      <c r="D2247" s="6">
        <v>40359</v>
      </c>
      <c r="E2247" s="4">
        <v>1</v>
      </c>
      <c r="F2247" s="12">
        <v>-51391.6</v>
      </c>
      <c r="G2247" s="6">
        <v>40032</v>
      </c>
      <c r="H2247" s="6">
        <v>40358</v>
      </c>
      <c r="I2247" s="4">
        <f t="shared" si="70"/>
        <v>326</v>
      </c>
      <c r="J2247" s="4" t="s">
        <v>1</v>
      </c>
      <c r="K2247" s="4" t="s">
        <v>13</v>
      </c>
      <c r="L2247" s="13">
        <f t="shared" si="71"/>
        <v>-45900.44273972603</v>
      </c>
    </row>
    <row r="2248" spans="1:12" x14ac:dyDescent="0.25">
      <c r="A2248" s="4" t="s">
        <v>6376</v>
      </c>
      <c r="B2248" s="5">
        <v>2247</v>
      </c>
      <c r="C2248" s="6">
        <v>40473</v>
      </c>
      <c r="D2248" s="6">
        <v>40362</v>
      </c>
      <c r="E2248" s="4">
        <v>43</v>
      </c>
      <c r="F2248" s="12">
        <v>-16157.3</v>
      </c>
      <c r="G2248" s="6">
        <v>40069</v>
      </c>
      <c r="H2248" s="6">
        <v>40361</v>
      </c>
      <c r="I2248" s="4">
        <f t="shared" si="70"/>
        <v>292</v>
      </c>
      <c r="J2248" s="4" t="s">
        <v>1</v>
      </c>
      <c r="K2248" s="4" t="s">
        <v>13</v>
      </c>
      <c r="L2248" s="13">
        <f t="shared" si="71"/>
        <v>-12925.839999999998</v>
      </c>
    </row>
    <row r="2249" spans="1:12" x14ac:dyDescent="0.25">
      <c r="A2249" s="4" t="s">
        <v>6377</v>
      </c>
      <c r="B2249" s="5">
        <v>2248</v>
      </c>
      <c r="C2249" s="6">
        <v>40473</v>
      </c>
      <c r="D2249" s="6">
        <v>40362</v>
      </c>
      <c r="E2249" s="4">
        <v>210</v>
      </c>
      <c r="F2249" s="12">
        <v>23393.200000000001</v>
      </c>
      <c r="G2249" s="6">
        <v>40069</v>
      </c>
      <c r="H2249" s="6">
        <v>40361</v>
      </c>
      <c r="I2249" s="4">
        <f t="shared" si="70"/>
        <v>292</v>
      </c>
      <c r="J2249" s="4" t="s">
        <v>1</v>
      </c>
      <c r="K2249" s="4" t="s">
        <v>13</v>
      </c>
      <c r="L2249" s="13">
        <f t="shared" si="71"/>
        <v>18714.559999999998</v>
      </c>
    </row>
    <row r="2250" spans="1:12" x14ac:dyDescent="0.25">
      <c r="A2250" s="4" t="s">
        <v>6378</v>
      </c>
      <c r="B2250" s="5">
        <v>2249</v>
      </c>
      <c r="C2250" s="6">
        <v>40562</v>
      </c>
      <c r="D2250" s="6">
        <v>40365</v>
      </c>
      <c r="E2250" s="4">
        <v>43</v>
      </c>
      <c r="F2250" s="12">
        <v>91741.3</v>
      </c>
      <c r="G2250" s="6">
        <v>40157</v>
      </c>
      <c r="H2250" s="6">
        <v>40364</v>
      </c>
      <c r="I2250" s="4">
        <f t="shared" si="70"/>
        <v>207</v>
      </c>
      <c r="J2250" s="4" t="s">
        <v>1</v>
      </c>
      <c r="K2250" s="4" t="s">
        <v>13</v>
      </c>
      <c r="L2250" s="13">
        <f t="shared" si="71"/>
        <v>52028.627671232876</v>
      </c>
    </row>
    <row r="2251" spans="1:12" x14ac:dyDescent="0.25">
      <c r="A2251" s="4" t="s">
        <v>6379</v>
      </c>
      <c r="B2251" s="5">
        <v>2250</v>
      </c>
      <c r="C2251" s="6">
        <v>40562</v>
      </c>
      <c r="D2251" s="6">
        <v>40365</v>
      </c>
      <c r="E2251" s="4">
        <v>210</v>
      </c>
      <c r="F2251" s="12">
        <v>-62056.1</v>
      </c>
      <c r="G2251" s="6">
        <v>40157</v>
      </c>
      <c r="H2251" s="6">
        <v>40364</v>
      </c>
      <c r="I2251" s="4">
        <f t="shared" si="70"/>
        <v>207</v>
      </c>
      <c r="J2251" s="4" t="s">
        <v>1</v>
      </c>
      <c r="K2251" s="4" t="s">
        <v>13</v>
      </c>
      <c r="L2251" s="13">
        <f t="shared" si="71"/>
        <v>-35193.459452054791</v>
      </c>
    </row>
    <row r="2252" spans="1:12" x14ac:dyDescent="0.25">
      <c r="A2252" s="4" t="s">
        <v>6380</v>
      </c>
      <c r="B2252" s="5">
        <v>2251</v>
      </c>
      <c r="C2252" s="6">
        <v>40464</v>
      </c>
      <c r="D2252" s="6">
        <v>40373</v>
      </c>
      <c r="E2252" s="4">
        <v>43</v>
      </c>
      <c r="F2252" s="12">
        <v>-22077.599999999999</v>
      </c>
      <c r="G2252" s="6">
        <v>40056</v>
      </c>
      <c r="H2252" s="6">
        <v>40372</v>
      </c>
      <c r="I2252" s="4">
        <f t="shared" si="70"/>
        <v>316</v>
      </c>
      <c r="J2252" s="4" t="s">
        <v>1</v>
      </c>
      <c r="K2252" s="4" t="s">
        <v>13</v>
      </c>
      <c r="L2252" s="13">
        <f t="shared" si="71"/>
        <v>-19113.757808219176</v>
      </c>
    </row>
    <row r="2253" spans="1:12" x14ac:dyDescent="0.25">
      <c r="A2253" s="4" t="s">
        <v>6381</v>
      </c>
      <c r="B2253" s="5">
        <v>2252</v>
      </c>
      <c r="C2253" s="6">
        <v>40464</v>
      </c>
      <c r="D2253" s="6">
        <v>40373</v>
      </c>
      <c r="E2253" s="4">
        <v>210</v>
      </c>
      <c r="F2253" s="12">
        <v>-19259.900000000001</v>
      </c>
      <c r="G2253" s="6">
        <v>40056</v>
      </c>
      <c r="H2253" s="6">
        <v>40372</v>
      </c>
      <c r="I2253" s="4">
        <f t="shared" si="70"/>
        <v>316</v>
      </c>
      <c r="J2253" s="4" t="s">
        <v>1</v>
      </c>
      <c r="K2253" s="4" t="s">
        <v>13</v>
      </c>
      <c r="L2253" s="13">
        <f t="shared" si="71"/>
        <v>-16674.324383561645</v>
      </c>
    </row>
    <row r="2254" spans="1:12" x14ac:dyDescent="0.25">
      <c r="A2254" s="4" t="s">
        <v>6382</v>
      </c>
      <c r="B2254" s="5">
        <v>2253</v>
      </c>
      <c r="C2254" s="6">
        <v>40599</v>
      </c>
      <c r="D2254" s="6">
        <v>40381</v>
      </c>
      <c r="E2254" s="4">
        <v>1248</v>
      </c>
      <c r="F2254" s="12">
        <v>-3408.6</v>
      </c>
      <c r="G2254" s="6">
        <v>40199</v>
      </c>
      <c r="H2254" s="6">
        <v>40380</v>
      </c>
      <c r="I2254" s="4">
        <f t="shared" si="70"/>
        <v>181</v>
      </c>
      <c r="J2254" s="4" t="s">
        <v>1</v>
      </c>
      <c r="K2254" s="4" t="s">
        <v>13</v>
      </c>
      <c r="L2254" s="13">
        <f t="shared" si="71"/>
        <v>-1690.2920547945205</v>
      </c>
    </row>
    <row r="2255" spans="1:12" x14ac:dyDescent="0.25">
      <c r="A2255" s="4" t="s">
        <v>6383</v>
      </c>
      <c r="B2255" s="5">
        <v>2254</v>
      </c>
      <c r="C2255" s="6">
        <v>40599</v>
      </c>
      <c r="D2255" s="6">
        <v>40381</v>
      </c>
      <c r="E2255" s="4">
        <v>1249</v>
      </c>
      <c r="F2255" s="12">
        <v>-43159.3</v>
      </c>
      <c r="G2255" s="6">
        <v>40199</v>
      </c>
      <c r="H2255" s="6">
        <v>40380</v>
      </c>
      <c r="I2255" s="4">
        <f t="shared" si="70"/>
        <v>181</v>
      </c>
      <c r="J2255" s="4" t="s">
        <v>1</v>
      </c>
      <c r="K2255" s="4" t="s">
        <v>13</v>
      </c>
      <c r="L2255" s="13">
        <f t="shared" si="71"/>
        <v>-21402.28301369863</v>
      </c>
    </row>
    <row r="2256" spans="1:12" x14ac:dyDescent="0.25">
      <c r="A2256" s="4" t="s">
        <v>6384</v>
      </c>
      <c r="B2256" s="5">
        <v>2255</v>
      </c>
      <c r="C2256" s="6">
        <v>40514</v>
      </c>
      <c r="D2256" s="6">
        <v>40385</v>
      </c>
      <c r="E2256" s="4">
        <v>1</v>
      </c>
      <c r="F2256" s="12">
        <v>-295355.40000000002</v>
      </c>
      <c r="G2256" s="6">
        <v>40109</v>
      </c>
      <c r="H2256" s="6">
        <v>40384</v>
      </c>
      <c r="I2256" s="4">
        <f t="shared" si="70"/>
        <v>275</v>
      </c>
      <c r="J2256" s="4" t="s">
        <v>1</v>
      </c>
      <c r="K2256" s="4" t="s">
        <v>13</v>
      </c>
      <c r="L2256" s="13">
        <f t="shared" si="71"/>
        <v>-222528.04109589042</v>
      </c>
    </row>
    <row r="2257" spans="1:12" x14ac:dyDescent="0.25">
      <c r="A2257" s="4" t="s">
        <v>6385</v>
      </c>
      <c r="B2257" s="5">
        <v>2256</v>
      </c>
      <c r="C2257" s="6">
        <v>40456</v>
      </c>
      <c r="D2257" s="6">
        <v>40392</v>
      </c>
      <c r="E2257" s="4">
        <v>1</v>
      </c>
      <c r="F2257" s="12">
        <v>-352281.3</v>
      </c>
      <c r="G2257" s="6">
        <v>40050</v>
      </c>
      <c r="H2257" s="6">
        <v>40391</v>
      </c>
      <c r="I2257" s="4">
        <f t="shared" si="70"/>
        <v>341</v>
      </c>
      <c r="J2257" s="4" t="s">
        <v>1</v>
      </c>
      <c r="K2257" s="4" t="s">
        <v>13</v>
      </c>
      <c r="L2257" s="13">
        <f t="shared" si="71"/>
        <v>-329117.59808219178</v>
      </c>
    </row>
    <row r="2258" spans="1:12" x14ac:dyDescent="0.25">
      <c r="A2258" s="4" t="s">
        <v>6386</v>
      </c>
      <c r="B2258" s="5">
        <v>2257</v>
      </c>
      <c r="C2258" s="6">
        <v>40553</v>
      </c>
      <c r="D2258" s="6">
        <v>40399</v>
      </c>
      <c r="E2258" s="4">
        <v>1252</v>
      </c>
      <c r="F2258" s="12">
        <v>94698.5</v>
      </c>
      <c r="G2258" s="6">
        <v>40143</v>
      </c>
      <c r="H2258" s="6">
        <v>40398</v>
      </c>
      <c r="I2258" s="4">
        <f t="shared" si="70"/>
        <v>255</v>
      </c>
      <c r="J2258" s="4" t="s">
        <v>1</v>
      </c>
      <c r="K2258" s="4" t="s">
        <v>13</v>
      </c>
      <c r="L2258" s="13">
        <f t="shared" si="71"/>
        <v>66159.226027397264</v>
      </c>
    </row>
    <row r="2259" spans="1:12" x14ac:dyDescent="0.25">
      <c r="A2259" s="4" t="s">
        <v>6387</v>
      </c>
      <c r="B2259" s="5">
        <v>2258</v>
      </c>
      <c r="C2259" s="6">
        <v>40553</v>
      </c>
      <c r="D2259" s="6">
        <v>40399</v>
      </c>
      <c r="E2259" s="4">
        <v>1253</v>
      </c>
      <c r="F2259" s="12">
        <v>-84261.4</v>
      </c>
      <c r="G2259" s="6">
        <v>40143</v>
      </c>
      <c r="H2259" s="6">
        <v>40398</v>
      </c>
      <c r="I2259" s="4">
        <f t="shared" si="70"/>
        <v>255</v>
      </c>
      <c r="J2259" s="4" t="s">
        <v>1</v>
      </c>
      <c r="K2259" s="4" t="s">
        <v>13</v>
      </c>
      <c r="L2259" s="13">
        <f t="shared" si="71"/>
        <v>-58867.553424657526</v>
      </c>
    </row>
    <row r="2260" spans="1:12" x14ac:dyDescent="0.25">
      <c r="A2260" s="4" t="s">
        <v>6388</v>
      </c>
      <c r="B2260" s="5">
        <v>2259</v>
      </c>
      <c r="C2260" s="6">
        <v>40478</v>
      </c>
      <c r="D2260" s="6">
        <v>40402</v>
      </c>
      <c r="E2260" s="4">
        <v>43</v>
      </c>
      <c r="F2260" s="12">
        <v>-40356.400000000001</v>
      </c>
      <c r="G2260" s="6">
        <v>40079</v>
      </c>
      <c r="H2260" s="6">
        <v>40401</v>
      </c>
      <c r="I2260" s="4">
        <f t="shared" si="70"/>
        <v>322</v>
      </c>
      <c r="J2260" s="4" t="s">
        <v>1</v>
      </c>
      <c r="K2260" s="4" t="s">
        <v>13</v>
      </c>
      <c r="L2260" s="13">
        <f t="shared" si="71"/>
        <v>-35602.084383561647</v>
      </c>
    </row>
    <row r="2261" spans="1:12" x14ac:dyDescent="0.25">
      <c r="A2261" s="4" t="s">
        <v>6389</v>
      </c>
      <c r="B2261" s="5">
        <v>2260</v>
      </c>
      <c r="C2261" s="6">
        <v>40478</v>
      </c>
      <c r="D2261" s="6">
        <v>40402</v>
      </c>
      <c r="E2261" s="4">
        <v>210</v>
      </c>
      <c r="F2261" s="12">
        <v>-20664.2</v>
      </c>
      <c r="G2261" s="6">
        <v>40079</v>
      </c>
      <c r="H2261" s="6">
        <v>40401</v>
      </c>
      <c r="I2261" s="4">
        <f t="shared" si="70"/>
        <v>322</v>
      </c>
      <c r="J2261" s="4" t="s">
        <v>1</v>
      </c>
      <c r="K2261" s="4" t="s">
        <v>13</v>
      </c>
      <c r="L2261" s="13">
        <f t="shared" si="71"/>
        <v>-18229.787397260276</v>
      </c>
    </row>
    <row r="2262" spans="1:12" x14ac:dyDescent="0.25">
      <c r="A2262" s="4" t="s">
        <v>6390</v>
      </c>
      <c r="B2262" s="5">
        <v>2261</v>
      </c>
      <c r="C2262" s="6">
        <v>40532</v>
      </c>
      <c r="D2262" s="6">
        <v>40407</v>
      </c>
      <c r="E2262" s="4">
        <v>1</v>
      </c>
      <c r="F2262" s="12">
        <v>-8515.4</v>
      </c>
      <c r="G2262" s="6">
        <v>40134</v>
      </c>
      <c r="H2262" s="6">
        <v>40406</v>
      </c>
      <c r="I2262" s="4">
        <f t="shared" si="70"/>
        <v>272</v>
      </c>
      <c r="J2262" s="4" t="s">
        <v>0</v>
      </c>
      <c r="K2262" s="4" t="s">
        <v>14</v>
      </c>
      <c r="L2262" s="13">
        <f t="shared" si="71"/>
        <v>-6345.7227397260267</v>
      </c>
    </row>
    <row r="2263" spans="1:12" x14ac:dyDescent="0.25">
      <c r="A2263" s="4" t="s">
        <v>6391</v>
      </c>
      <c r="B2263" s="5">
        <v>2262</v>
      </c>
      <c r="C2263" s="6">
        <v>40471</v>
      </c>
      <c r="D2263" s="6">
        <v>40407</v>
      </c>
      <c r="E2263" s="4">
        <v>43</v>
      </c>
      <c r="F2263" s="12">
        <v>-24612.9</v>
      </c>
      <c r="G2263" s="6">
        <v>40065</v>
      </c>
      <c r="H2263" s="6">
        <v>40406</v>
      </c>
      <c r="I2263" s="4">
        <f t="shared" si="70"/>
        <v>341</v>
      </c>
      <c r="J2263" s="4" t="s">
        <v>1</v>
      </c>
      <c r="K2263" s="4" t="s">
        <v>13</v>
      </c>
      <c r="L2263" s="13">
        <f t="shared" si="71"/>
        <v>-22994.517534246577</v>
      </c>
    </row>
    <row r="2264" spans="1:12" x14ac:dyDescent="0.25">
      <c r="A2264" s="4" t="s">
        <v>6392</v>
      </c>
      <c r="B2264" s="5">
        <v>2263</v>
      </c>
      <c r="C2264" s="6">
        <v>40471</v>
      </c>
      <c r="D2264" s="6">
        <v>40407</v>
      </c>
      <c r="E2264" s="4">
        <v>210</v>
      </c>
      <c r="F2264" s="12">
        <v>35976.1</v>
      </c>
      <c r="G2264" s="6">
        <v>40065</v>
      </c>
      <c r="H2264" s="6">
        <v>40406</v>
      </c>
      <c r="I2264" s="4">
        <f t="shared" si="70"/>
        <v>341</v>
      </c>
      <c r="J2264" s="4" t="s">
        <v>1</v>
      </c>
      <c r="K2264" s="4" t="s">
        <v>13</v>
      </c>
      <c r="L2264" s="13">
        <f t="shared" si="71"/>
        <v>33610.548219178083</v>
      </c>
    </row>
    <row r="2265" spans="1:12" x14ac:dyDescent="0.25">
      <c r="A2265" s="4" t="s">
        <v>6393</v>
      </c>
      <c r="B2265" s="5">
        <v>2264</v>
      </c>
      <c r="C2265" s="6">
        <v>40518</v>
      </c>
      <c r="D2265" s="6">
        <v>40409</v>
      </c>
      <c r="E2265" s="4">
        <v>172</v>
      </c>
      <c r="F2265" s="12">
        <v>-379292.1</v>
      </c>
      <c r="G2265" s="6">
        <v>40263</v>
      </c>
      <c r="H2265" s="6">
        <v>40408</v>
      </c>
      <c r="I2265" s="4">
        <f t="shared" si="70"/>
        <v>145</v>
      </c>
      <c r="J2265" s="4" t="s">
        <v>1</v>
      </c>
      <c r="K2265" s="4" t="s">
        <v>13</v>
      </c>
      <c r="L2265" s="13">
        <f t="shared" si="71"/>
        <v>-150677.68356164382</v>
      </c>
    </row>
    <row r="2266" spans="1:12" x14ac:dyDescent="0.25">
      <c r="A2266" s="4" t="s">
        <v>6394</v>
      </c>
      <c r="B2266" s="5">
        <v>2265</v>
      </c>
      <c r="C2266" s="6">
        <v>40449</v>
      </c>
      <c r="D2266" s="6">
        <v>40417</v>
      </c>
      <c r="E2266" s="4">
        <v>43</v>
      </c>
      <c r="F2266" s="12">
        <v>43848.3</v>
      </c>
      <c r="G2266" s="6">
        <v>40046</v>
      </c>
      <c r="H2266" s="6">
        <v>40416</v>
      </c>
      <c r="I2266" s="4">
        <f t="shared" si="70"/>
        <v>370</v>
      </c>
      <c r="J2266" s="4" t="s">
        <v>1</v>
      </c>
      <c r="K2266" s="4" t="s">
        <v>13</v>
      </c>
      <c r="L2266" s="13">
        <f t="shared" si="71"/>
        <v>44448.961643835617</v>
      </c>
    </row>
    <row r="2267" spans="1:12" x14ac:dyDescent="0.25">
      <c r="A2267" s="4" t="s">
        <v>6395</v>
      </c>
      <c r="B2267" s="5">
        <v>2266</v>
      </c>
      <c r="C2267" s="6">
        <v>40449</v>
      </c>
      <c r="D2267" s="6">
        <v>40417</v>
      </c>
      <c r="E2267" s="4">
        <v>210</v>
      </c>
      <c r="F2267" s="12">
        <v>-31931.8</v>
      </c>
      <c r="G2267" s="6">
        <v>40046</v>
      </c>
      <c r="H2267" s="6">
        <v>40416</v>
      </c>
      <c r="I2267" s="4">
        <f t="shared" si="70"/>
        <v>370</v>
      </c>
      <c r="J2267" s="4" t="s">
        <v>1</v>
      </c>
      <c r="K2267" s="4" t="s">
        <v>13</v>
      </c>
      <c r="L2267" s="13">
        <f t="shared" si="71"/>
        <v>-32369.22191780822</v>
      </c>
    </row>
    <row r="2268" spans="1:12" x14ac:dyDescent="0.25">
      <c r="A2268" s="4" t="s">
        <v>6396</v>
      </c>
      <c r="B2268" s="5">
        <v>2267</v>
      </c>
      <c r="C2268" s="6">
        <v>40576</v>
      </c>
      <c r="D2268" s="6">
        <v>40419</v>
      </c>
      <c r="E2268" s="4">
        <v>1</v>
      </c>
      <c r="F2268" s="12">
        <v>-124767.3</v>
      </c>
      <c r="G2268" s="6">
        <v>40167</v>
      </c>
      <c r="H2268" s="6">
        <v>40418</v>
      </c>
      <c r="I2268" s="4">
        <f t="shared" si="70"/>
        <v>251</v>
      </c>
      <c r="J2268" s="4" t="s">
        <v>1</v>
      </c>
      <c r="K2268" s="4" t="s">
        <v>13</v>
      </c>
      <c r="L2268" s="13">
        <f t="shared" si="71"/>
        <v>-85798.883013698622</v>
      </c>
    </row>
    <row r="2269" spans="1:12" x14ac:dyDescent="0.25">
      <c r="A2269" s="4" t="s">
        <v>6397</v>
      </c>
      <c r="B2269" s="5">
        <v>2268</v>
      </c>
      <c r="C2269" s="6">
        <v>40456</v>
      </c>
      <c r="D2269" s="6">
        <v>40437</v>
      </c>
      <c r="E2269" s="4">
        <v>43</v>
      </c>
      <c r="F2269" s="12">
        <v>-68704.5</v>
      </c>
      <c r="G2269" s="6">
        <v>40051</v>
      </c>
      <c r="H2269" s="6">
        <v>40436</v>
      </c>
      <c r="I2269" s="4">
        <f t="shared" si="70"/>
        <v>385</v>
      </c>
      <c r="J2269" s="4" t="s">
        <v>1</v>
      </c>
      <c r="K2269" s="4" t="s">
        <v>13</v>
      </c>
      <c r="L2269" s="13">
        <f t="shared" si="71"/>
        <v>-72469.130136986307</v>
      </c>
    </row>
    <row r="2270" spans="1:12" x14ac:dyDescent="0.25">
      <c r="A2270" s="4" t="s">
        <v>6398</v>
      </c>
      <c r="B2270" s="5">
        <v>2269</v>
      </c>
      <c r="C2270" s="6">
        <v>40456</v>
      </c>
      <c r="D2270" s="6">
        <v>40437</v>
      </c>
      <c r="E2270" s="4">
        <v>210</v>
      </c>
      <c r="F2270" s="12">
        <v>-48165.3</v>
      </c>
      <c r="G2270" s="6">
        <v>40051</v>
      </c>
      <c r="H2270" s="6">
        <v>40436</v>
      </c>
      <c r="I2270" s="4">
        <f t="shared" si="70"/>
        <v>385</v>
      </c>
      <c r="J2270" s="4" t="s">
        <v>1</v>
      </c>
      <c r="K2270" s="4" t="s">
        <v>13</v>
      </c>
      <c r="L2270" s="13">
        <f t="shared" si="71"/>
        <v>-50804.494520547945</v>
      </c>
    </row>
    <row r="2271" spans="1:12" x14ac:dyDescent="0.25">
      <c r="A2271" s="4" t="s">
        <v>6399</v>
      </c>
      <c r="B2271" s="5">
        <v>2270</v>
      </c>
      <c r="C2271" s="6">
        <v>40469</v>
      </c>
      <c r="D2271" s="6">
        <v>40438</v>
      </c>
      <c r="E2271" s="4">
        <v>1235</v>
      </c>
      <c r="F2271" s="12">
        <v>-31755.8</v>
      </c>
      <c r="G2271" s="6">
        <v>40064</v>
      </c>
      <c r="H2271" s="6">
        <v>40437</v>
      </c>
      <c r="I2271" s="4">
        <f t="shared" si="70"/>
        <v>373</v>
      </c>
      <c r="J2271" s="4" t="s">
        <v>1</v>
      </c>
      <c r="K2271" s="4" t="s">
        <v>13</v>
      </c>
      <c r="L2271" s="13">
        <f t="shared" si="71"/>
        <v>-32451.817534246577</v>
      </c>
    </row>
    <row r="2272" spans="1:12" x14ac:dyDescent="0.25">
      <c r="A2272" s="4" t="s">
        <v>6400</v>
      </c>
      <c r="B2272" s="5">
        <v>2271</v>
      </c>
      <c r="C2272" s="6">
        <v>40469</v>
      </c>
      <c r="D2272" s="6">
        <v>40438</v>
      </c>
      <c r="E2272" s="4">
        <v>1236</v>
      </c>
      <c r="F2272" s="12">
        <v>-37937.300000000003</v>
      </c>
      <c r="G2272" s="6">
        <v>40064</v>
      </c>
      <c r="H2272" s="6">
        <v>40437</v>
      </c>
      <c r="I2272" s="4">
        <f t="shared" si="70"/>
        <v>373</v>
      </c>
      <c r="J2272" s="4" t="s">
        <v>1</v>
      </c>
      <c r="K2272" s="4" t="s">
        <v>13</v>
      </c>
      <c r="L2272" s="13">
        <f t="shared" si="71"/>
        <v>-38768.802465753426</v>
      </c>
    </row>
    <row r="2273" spans="1:12" x14ac:dyDescent="0.25">
      <c r="A2273" s="4" t="s">
        <v>6401</v>
      </c>
      <c r="B2273" s="5">
        <v>2272</v>
      </c>
      <c r="C2273" s="6">
        <v>40469</v>
      </c>
      <c r="D2273" s="6">
        <v>40438</v>
      </c>
      <c r="E2273" s="4">
        <v>1237</v>
      </c>
      <c r="F2273" s="12">
        <v>-20685.3</v>
      </c>
      <c r="G2273" s="6">
        <v>40064</v>
      </c>
      <c r="H2273" s="6">
        <v>40437</v>
      </c>
      <c r="I2273" s="4">
        <f t="shared" si="70"/>
        <v>373</v>
      </c>
      <c r="J2273" s="4" t="s">
        <v>1</v>
      </c>
      <c r="K2273" s="4" t="s">
        <v>13</v>
      </c>
      <c r="L2273" s="13">
        <f t="shared" si="71"/>
        <v>-21138.676438356164</v>
      </c>
    </row>
    <row r="2274" spans="1:12" x14ac:dyDescent="0.25">
      <c r="A2274" s="4" t="s">
        <v>6402</v>
      </c>
      <c r="B2274" s="5">
        <v>2273</v>
      </c>
      <c r="C2274" s="6">
        <v>40479</v>
      </c>
      <c r="D2274" s="6">
        <v>40438</v>
      </c>
      <c r="E2274" s="4">
        <v>1244</v>
      </c>
      <c r="F2274" s="12">
        <v>-16015.1</v>
      </c>
      <c r="G2274" s="6">
        <v>40080</v>
      </c>
      <c r="H2274" s="6">
        <v>40437</v>
      </c>
      <c r="I2274" s="4">
        <f t="shared" si="70"/>
        <v>357</v>
      </c>
      <c r="J2274" s="4" t="s">
        <v>1</v>
      </c>
      <c r="K2274" s="4" t="s">
        <v>13</v>
      </c>
      <c r="L2274" s="13">
        <f t="shared" si="71"/>
        <v>-15664.084109589041</v>
      </c>
    </row>
    <row r="2275" spans="1:12" x14ac:dyDescent="0.25">
      <c r="A2275" s="4" t="s">
        <v>6403</v>
      </c>
      <c r="B2275" s="5">
        <v>2274</v>
      </c>
      <c r="C2275" s="6">
        <v>40479</v>
      </c>
      <c r="D2275" s="6">
        <v>40438</v>
      </c>
      <c r="E2275" s="4">
        <v>1245</v>
      </c>
      <c r="F2275" s="12">
        <v>26557.8</v>
      </c>
      <c r="G2275" s="6">
        <v>40080</v>
      </c>
      <c r="H2275" s="6">
        <v>40437</v>
      </c>
      <c r="I2275" s="4">
        <f t="shared" si="70"/>
        <v>357</v>
      </c>
      <c r="J2275" s="4" t="s">
        <v>1</v>
      </c>
      <c r="K2275" s="4" t="s">
        <v>13</v>
      </c>
      <c r="L2275" s="13">
        <f t="shared" si="71"/>
        <v>25975.711232876711</v>
      </c>
    </row>
    <row r="2276" spans="1:12" x14ac:dyDescent="0.25">
      <c r="A2276" s="4" t="s">
        <v>6404</v>
      </c>
      <c r="B2276" s="5">
        <v>2275</v>
      </c>
      <c r="C2276" s="6">
        <v>40561</v>
      </c>
      <c r="D2276" s="6">
        <v>40452</v>
      </c>
      <c r="E2276" s="4">
        <v>92</v>
      </c>
      <c r="F2276" s="12">
        <v>543011.5</v>
      </c>
      <c r="G2276" s="6">
        <v>40149</v>
      </c>
      <c r="H2276" s="6">
        <v>40451</v>
      </c>
      <c r="I2276" s="4">
        <f t="shared" si="70"/>
        <v>302</v>
      </c>
      <c r="J2276" s="4" t="s">
        <v>0</v>
      </c>
      <c r="K2276" s="4" t="s">
        <v>14</v>
      </c>
      <c r="L2276" s="13">
        <f t="shared" si="71"/>
        <v>449286.22739726026</v>
      </c>
    </row>
    <row r="2277" spans="1:12" x14ac:dyDescent="0.25">
      <c r="A2277" s="4" t="s">
        <v>6405</v>
      </c>
      <c r="B2277" s="5">
        <v>2276</v>
      </c>
      <c r="C2277" s="6">
        <v>40561</v>
      </c>
      <c r="D2277" s="6">
        <v>40452</v>
      </c>
      <c r="E2277" s="4">
        <v>244</v>
      </c>
      <c r="F2277" s="12">
        <v>-759923.8</v>
      </c>
      <c r="G2277" s="6">
        <v>40149</v>
      </c>
      <c r="H2277" s="6">
        <v>40451</v>
      </c>
      <c r="I2277" s="4">
        <f t="shared" si="70"/>
        <v>302</v>
      </c>
      <c r="J2277" s="4" t="s">
        <v>0</v>
      </c>
      <c r="K2277" s="4" t="s">
        <v>14</v>
      </c>
      <c r="L2277" s="13">
        <f t="shared" si="71"/>
        <v>-628758.87013698637</v>
      </c>
    </row>
    <row r="2278" spans="1:12" x14ac:dyDescent="0.25">
      <c r="A2278" s="4" t="s">
        <v>6406</v>
      </c>
      <c r="B2278" s="5">
        <v>2277</v>
      </c>
      <c r="C2278" s="6">
        <v>40561</v>
      </c>
      <c r="D2278" s="6">
        <v>40452</v>
      </c>
      <c r="E2278" s="4">
        <v>249</v>
      </c>
      <c r="F2278" s="12">
        <v>3590.6</v>
      </c>
      <c r="G2278" s="6">
        <v>40149</v>
      </c>
      <c r="H2278" s="6">
        <v>40451</v>
      </c>
      <c r="I2278" s="4">
        <f t="shared" si="70"/>
        <v>302</v>
      </c>
      <c r="J2278" s="4" t="s">
        <v>0</v>
      </c>
      <c r="K2278" s="4" t="s">
        <v>14</v>
      </c>
      <c r="L2278" s="13">
        <f t="shared" si="71"/>
        <v>2970.8526027397256</v>
      </c>
    </row>
    <row r="2279" spans="1:12" x14ac:dyDescent="0.25">
      <c r="A2279" s="4" t="s">
        <v>6407</v>
      </c>
      <c r="B2279" s="5">
        <v>2278</v>
      </c>
      <c r="C2279" s="6">
        <v>40561</v>
      </c>
      <c r="D2279" s="6">
        <v>40452</v>
      </c>
      <c r="E2279" s="4">
        <v>252</v>
      </c>
      <c r="F2279" s="12">
        <v>-625369</v>
      </c>
      <c r="G2279" s="6">
        <v>40149</v>
      </c>
      <c r="H2279" s="6">
        <v>40451</v>
      </c>
      <c r="I2279" s="4">
        <f t="shared" si="70"/>
        <v>302</v>
      </c>
      <c r="J2279" s="4" t="s">
        <v>0</v>
      </c>
      <c r="K2279" s="4" t="s">
        <v>14</v>
      </c>
      <c r="L2279" s="13">
        <f t="shared" si="71"/>
        <v>-517428.59726027399</v>
      </c>
    </row>
    <row r="2280" spans="1:12" x14ac:dyDescent="0.25">
      <c r="A2280" s="4" t="s">
        <v>6408</v>
      </c>
      <c r="B2280" s="5">
        <v>2279</v>
      </c>
      <c r="C2280" s="6">
        <v>40561</v>
      </c>
      <c r="D2280" s="6">
        <v>40452</v>
      </c>
      <c r="E2280" s="4">
        <v>240</v>
      </c>
      <c r="F2280" s="12">
        <v>8317.7999999999993</v>
      </c>
      <c r="G2280" s="6">
        <v>40149</v>
      </c>
      <c r="H2280" s="6">
        <v>40451</v>
      </c>
      <c r="I2280" s="4">
        <f t="shared" si="70"/>
        <v>302</v>
      </c>
      <c r="J2280" s="4" t="s">
        <v>0</v>
      </c>
      <c r="K2280" s="4" t="s">
        <v>14</v>
      </c>
      <c r="L2280" s="13">
        <f t="shared" si="71"/>
        <v>6882.124931506848</v>
      </c>
    </row>
    <row r="2281" spans="1:12" x14ac:dyDescent="0.25">
      <c r="A2281" s="4" t="s">
        <v>6409</v>
      </c>
      <c r="B2281" s="5">
        <v>2280</v>
      </c>
      <c r="C2281" s="6">
        <v>40561</v>
      </c>
      <c r="D2281" s="6">
        <v>40452</v>
      </c>
      <c r="E2281" s="4">
        <v>210</v>
      </c>
      <c r="F2281" s="12">
        <v>87230.1</v>
      </c>
      <c r="G2281" s="6">
        <v>40149</v>
      </c>
      <c r="H2281" s="6">
        <v>40451</v>
      </c>
      <c r="I2281" s="4">
        <f t="shared" si="70"/>
        <v>302</v>
      </c>
      <c r="J2281" s="4" t="s">
        <v>0</v>
      </c>
      <c r="K2281" s="4" t="s">
        <v>14</v>
      </c>
      <c r="L2281" s="13">
        <f t="shared" si="71"/>
        <v>72173.945753424661</v>
      </c>
    </row>
    <row r="2282" spans="1:12" x14ac:dyDescent="0.25">
      <c r="A2282" s="4" t="s">
        <v>6410</v>
      </c>
      <c r="B2282" s="5">
        <v>2281</v>
      </c>
      <c r="C2282" s="6">
        <v>40592</v>
      </c>
      <c r="D2282" s="6">
        <v>40494</v>
      </c>
      <c r="E2282" s="4">
        <v>1</v>
      </c>
      <c r="F2282" s="12">
        <v>-372744.5</v>
      </c>
      <c r="G2282" s="6">
        <v>40434</v>
      </c>
      <c r="H2282" s="6">
        <v>40493</v>
      </c>
      <c r="I2282" s="4">
        <f t="shared" si="70"/>
        <v>59</v>
      </c>
      <c r="J2282" s="4" t="s">
        <v>1</v>
      </c>
      <c r="K2282" s="4" t="s">
        <v>13</v>
      </c>
      <c r="L2282" s="13">
        <f t="shared" si="71"/>
        <v>-60251.850684931509</v>
      </c>
    </row>
    <row r="2283" spans="1:12" x14ac:dyDescent="0.25">
      <c r="A2283" s="4" t="s">
        <v>6411</v>
      </c>
      <c r="B2283" s="5">
        <v>2282</v>
      </c>
      <c r="C2283" s="6">
        <v>40527</v>
      </c>
      <c r="D2283" s="6">
        <v>40512</v>
      </c>
      <c r="E2283" s="4">
        <v>43</v>
      </c>
      <c r="F2283" s="12">
        <v>-19057.8</v>
      </c>
      <c r="G2283" s="6">
        <v>40120</v>
      </c>
      <c r="H2283" s="6">
        <v>40511</v>
      </c>
      <c r="I2283" s="4">
        <f t="shared" si="70"/>
        <v>391</v>
      </c>
      <c r="J2283" s="4" t="s">
        <v>1</v>
      </c>
      <c r="K2283" s="4" t="s">
        <v>13</v>
      </c>
      <c r="L2283" s="13">
        <f t="shared" si="71"/>
        <v>-20415.341917808219</v>
      </c>
    </row>
    <row r="2284" spans="1:12" x14ac:dyDescent="0.25">
      <c r="A2284" s="4" t="s">
        <v>6412</v>
      </c>
      <c r="B2284" s="5">
        <v>2283</v>
      </c>
      <c r="C2284" s="6">
        <v>40527</v>
      </c>
      <c r="D2284" s="6">
        <v>40512</v>
      </c>
      <c r="E2284" s="4">
        <v>210</v>
      </c>
      <c r="F2284" s="12">
        <v>6087</v>
      </c>
      <c r="G2284" s="6">
        <v>40120</v>
      </c>
      <c r="H2284" s="6">
        <v>40511</v>
      </c>
      <c r="I2284" s="4">
        <f t="shared" si="70"/>
        <v>391</v>
      </c>
      <c r="J2284" s="4" t="s">
        <v>1</v>
      </c>
      <c r="K2284" s="4" t="s">
        <v>13</v>
      </c>
      <c r="L2284" s="13">
        <f t="shared" si="71"/>
        <v>6520.5945205479456</v>
      </c>
    </row>
    <row r="2285" spans="1:12" x14ac:dyDescent="0.25">
      <c r="B2285"/>
    </row>
    <row r="2286" spans="1:12" x14ac:dyDescent="0.25">
      <c r="B2286"/>
    </row>
    <row r="2287" spans="1:12" x14ac:dyDescent="0.25">
      <c r="B2287"/>
    </row>
    <row r="2288" spans="1:12" x14ac:dyDescent="0.25">
      <c r="B2288"/>
    </row>
    <row r="2289" spans="2:2" x14ac:dyDescent="0.25">
      <c r="B2289"/>
    </row>
    <row r="2290" spans="2:2" x14ac:dyDescent="0.25">
      <c r="B2290"/>
    </row>
    <row r="2291" spans="2:2" x14ac:dyDescent="0.25">
      <c r="B2291"/>
    </row>
    <row r="2292" spans="2:2" x14ac:dyDescent="0.25">
      <c r="B2292"/>
    </row>
    <row r="2293" spans="2:2" x14ac:dyDescent="0.25">
      <c r="B2293"/>
    </row>
    <row r="2294" spans="2:2" x14ac:dyDescent="0.25">
      <c r="B2294"/>
    </row>
    <row r="2295" spans="2:2" x14ac:dyDescent="0.25">
      <c r="B2295"/>
    </row>
    <row r="2296" spans="2:2" x14ac:dyDescent="0.25">
      <c r="B2296"/>
    </row>
    <row r="2297" spans="2:2" x14ac:dyDescent="0.25">
      <c r="B2297"/>
    </row>
    <row r="2298" spans="2:2" x14ac:dyDescent="0.25">
      <c r="B2298"/>
    </row>
    <row r="2299" spans="2:2" x14ac:dyDescent="0.25">
      <c r="B2299"/>
    </row>
    <row r="2300" spans="2:2" x14ac:dyDescent="0.25">
      <c r="B2300"/>
    </row>
    <row r="2301" spans="2:2" x14ac:dyDescent="0.25">
      <c r="B2301"/>
    </row>
    <row r="2302" spans="2:2" x14ac:dyDescent="0.25">
      <c r="B2302"/>
    </row>
    <row r="2303" spans="2:2" x14ac:dyDescent="0.25">
      <c r="B2303"/>
    </row>
    <row r="2304" spans="2:2" x14ac:dyDescent="0.25">
      <c r="B2304"/>
    </row>
    <row r="2305" spans="2:2" x14ac:dyDescent="0.25">
      <c r="B2305"/>
    </row>
    <row r="2306" spans="2:2" x14ac:dyDescent="0.25">
      <c r="B2306"/>
    </row>
    <row r="2307" spans="2:2" x14ac:dyDescent="0.25">
      <c r="B2307"/>
    </row>
    <row r="2308" spans="2:2" x14ac:dyDescent="0.25">
      <c r="B2308"/>
    </row>
    <row r="2309" spans="2:2" x14ac:dyDescent="0.25">
      <c r="B2309"/>
    </row>
    <row r="2310" spans="2:2" x14ac:dyDescent="0.25">
      <c r="B2310"/>
    </row>
    <row r="2311" spans="2:2" x14ac:dyDescent="0.25">
      <c r="B2311"/>
    </row>
    <row r="2312" spans="2:2" x14ac:dyDescent="0.25">
      <c r="B2312"/>
    </row>
    <row r="2313" spans="2:2" x14ac:dyDescent="0.25">
      <c r="B2313"/>
    </row>
    <row r="2314" spans="2:2" x14ac:dyDescent="0.25">
      <c r="B2314"/>
    </row>
    <row r="2315" spans="2:2" x14ac:dyDescent="0.25">
      <c r="B2315"/>
    </row>
    <row r="2316" spans="2:2" x14ac:dyDescent="0.25">
      <c r="B2316"/>
    </row>
    <row r="2317" spans="2:2" x14ac:dyDescent="0.25">
      <c r="B2317"/>
    </row>
    <row r="2318" spans="2:2" x14ac:dyDescent="0.25">
      <c r="B2318"/>
    </row>
    <row r="2319" spans="2:2" x14ac:dyDescent="0.25">
      <c r="B2319"/>
    </row>
    <row r="2320" spans="2:2" x14ac:dyDescent="0.25">
      <c r="B2320"/>
    </row>
    <row r="2321" spans="2:2" x14ac:dyDescent="0.25">
      <c r="B2321"/>
    </row>
    <row r="2322" spans="2:2" x14ac:dyDescent="0.25">
      <c r="B2322"/>
    </row>
    <row r="2323" spans="2:2" x14ac:dyDescent="0.25">
      <c r="B2323"/>
    </row>
    <row r="2324" spans="2:2" x14ac:dyDescent="0.25">
      <c r="B2324"/>
    </row>
    <row r="2325" spans="2:2" x14ac:dyDescent="0.25">
      <c r="B2325"/>
    </row>
    <row r="2326" spans="2:2" x14ac:dyDescent="0.25">
      <c r="B2326"/>
    </row>
    <row r="2327" spans="2:2" x14ac:dyDescent="0.25">
      <c r="B2327"/>
    </row>
    <row r="2328" spans="2:2" x14ac:dyDescent="0.25">
      <c r="B2328"/>
    </row>
    <row r="2329" spans="2:2" x14ac:dyDescent="0.25">
      <c r="B2329"/>
    </row>
    <row r="2330" spans="2:2" x14ac:dyDescent="0.25">
      <c r="B2330"/>
    </row>
    <row r="2331" spans="2:2" x14ac:dyDescent="0.25">
      <c r="B2331"/>
    </row>
    <row r="2332" spans="2:2" x14ac:dyDescent="0.25">
      <c r="B2332"/>
    </row>
    <row r="2333" spans="2:2" x14ac:dyDescent="0.25">
      <c r="B2333"/>
    </row>
    <row r="2334" spans="2:2" x14ac:dyDescent="0.25">
      <c r="B2334"/>
    </row>
    <row r="2335" spans="2:2" x14ac:dyDescent="0.25">
      <c r="B2335"/>
    </row>
    <row r="2336" spans="2:2" x14ac:dyDescent="0.25">
      <c r="B2336"/>
    </row>
    <row r="2337" spans="2:2" x14ac:dyDescent="0.25">
      <c r="B2337"/>
    </row>
    <row r="2338" spans="2:2" x14ac:dyDescent="0.25">
      <c r="B2338"/>
    </row>
    <row r="2339" spans="2:2" x14ac:dyDescent="0.25">
      <c r="B2339"/>
    </row>
    <row r="2340" spans="2:2" x14ac:dyDescent="0.25">
      <c r="B2340"/>
    </row>
    <row r="2341" spans="2:2" x14ac:dyDescent="0.25">
      <c r="B2341"/>
    </row>
    <row r="2342" spans="2:2" x14ac:dyDescent="0.25">
      <c r="B2342"/>
    </row>
    <row r="2343" spans="2:2" x14ac:dyDescent="0.25">
      <c r="B2343"/>
    </row>
    <row r="2344" spans="2:2" x14ac:dyDescent="0.25">
      <c r="B2344"/>
    </row>
    <row r="2345" spans="2:2" x14ac:dyDescent="0.25">
      <c r="B2345"/>
    </row>
    <row r="2346" spans="2:2" x14ac:dyDescent="0.25">
      <c r="B2346"/>
    </row>
    <row r="2347" spans="2:2" x14ac:dyDescent="0.25">
      <c r="B2347"/>
    </row>
    <row r="2348" spans="2:2" x14ac:dyDescent="0.25">
      <c r="B2348"/>
    </row>
    <row r="2349" spans="2:2" x14ac:dyDescent="0.25">
      <c r="B2349"/>
    </row>
    <row r="2350" spans="2:2" x14ac:dyDescent="0.25">
      <c r="B2350"/>
    </row>
    <row r="2351" spans="2:2" x14ac:dyDescent="0.25">
      <c r="B2351"/>
    </row>
    <row r="2352" spans="2:2" x14ac:dyDescent="0.25">
      <c r="B2352"/>
    </row>
    <row r="2353" spans="2:2" x14ac:dyDescent="0.25">
      <c r="B2353"/>
    </row>
    <row r="2354" spans="2:2" x14ac:dyDescent="0.25">
      <c r="B2354"/>
    </row>
    <row r="2355" spans="2:2" x14ac:dyDescent="0.25">
      <c r="B2355"/>
    </row>
    <row r="2356" spans="2:2" x14ac:dyDescent="0.25">
      <c r="B2356"/>
    </row>
    <row r="2357" spans="2:2" x14ac:dyDescent="0.25">
      <c r="B2357"/>
    </row>
    <row r="2358" spans="2:2" x14ac:dyDescent="0.25">
      <c r="B2358"/>
    </row>
    <row r="2359" spans="2:2" x14ac:dyDescent="0.25">
      <c r="B2359"/>
    </row>
    <row r="2360" spans="2:2" x14ac:dyDescent="0.25">
      <c r="B2360"/>
    </row>
    <row r="2361" spans="2:2" x14ac:dyDescent="0.25">
      <c r="B2361"/>
    </row>
    <row r="2362" spans="2:2" x14ac:dyDescent="0.25">
      <c r="B2362"/>
    </row>
    <row r="2363" spans="2:2" x14ac:dyDescent="0.25">
      <c r="B2363"/>
    </row>
    <row r="2364" spans="2:2" x14ac:dyDescent="0.25">
      <c r="B2364"/>
    </row>
    <row r="2365" spans="2:2" x14ac:dyDescent="0.25">
      <c r="B2365"/>
    </row>
    <row r="2366" spans="2:2" x14ac:dyDescent="0.25">
      <c r="B2366"/>
    </row>
    <row r="2367" spans="2:2" x14ac:dyDescent="0.25">
      <c r="B2367"/>
    </row>
    <row r="2368" spans="2:2" x14ac:dyDescent="0.25">
      <c r="B2368"/>
    </row>
    <row r="2369" spans="2:2" x14ac:dyDescent="0.25">
      <c r="B2369"/>
    </row>
    <row r="2370" spans="2:2" x14ac:dyDescent="0.25">
      <c r="B2370"/>
    </row>
    <row r="2371" spans="2:2" x14ac:dyDescent="0.25">
      <c r="B2371"/>
    </row>
    <row r="2372" spans="2:2" x14ac:dyDescent="0.25">
      <c r="B2372"/>
    </row>
    <row r="2373" spans="2:2" x14ac:dyDescent="0.25">
      <c r="B2373"/>
    </row>
    <row r="2374" spans="2:2" x14ac:dyDescent="0.25">
      <c r="B2374"/>
    </row>
    <row r="2375" spans="2:2" x14ac:dyDescent="0.25">
      <c r="B2375"/>
    </row>
    <row r="2376" spans="2:2" x14ac:dyDescent="0.25">
      <c r="B2376"/>
    </row>
    <row r="2377" spans="2:2" x14ac:dyDescent="0.25">
      <c r="B2377"/>
    </row>
    <row r="2378" spans="2:2" x14ac:dyDescent="0.25">
      <c r="B2378"/>
    </row>
    <row r="2379" spans="2:2" x14ac:dyDescent="0.25">
      <c r="B2379"/>
    </row>
    <row r="2380" spans="2:2" x14ac:dyDescent="0.25">
      <c r="B2380"/>
    </row>
    <row r="2381" spans="2:2" x14ac:dyDescent="0.25">
      <c r="B2381"/>
    </row>
    <row r="2382" spans="2:2" x14ac:dyDescent="0.25">
      <c r="B2382"/>
    </row>
    <row r="2383" spans="2:2" x14ac:dyDescent="0.25">
      <c r="B2383"/>
    </row>
    <row r="2384" spans="2:2" x14ac:dyDescent="0.25">
      <c r="B2384"/>
    </row>
    <row r="2385" spans="2:2" x14ac:dyDescent="0.25">
      <c r="B2385"/>
    </row>
    <row r="2386" spans="2:2" x14ac:dyDescent="0.25">
      <c r="B2386"/>
    </row>
    <row r="2387" spans="2:2" x14ac:dyDescent="0.25">
      <c r="B2387"/>
    </row>
    <row r="2388" spans="2:2" x14ac:dyDescent="0.25">
      <c r="B2388"/>
    </row>
    <row r="2389" spans="2:2" x14ac:dyDescent="0.25">
      <c r="B2389"/>
    </row>
    <row r="2390" spans="2:2" x14ac:dyDescent="0.25">
      <c r="B2390"/>
    </row>
    <row r="2391" spans="2:2" x14ac:dyDescent="0.25">
      <c r="B2391"/>
    </row>
    <row r="2392" spans="2:2" x14ac:dyDescent="0.25">
      <c r="B2392"/>
    </row>
    <row r="2393" spans="2:2" x14ac:dyDescent="0.25">
      <c r="B2393"/>
    </row>
    <row r="2394" spans="2:2" x14ac:dyDescent="0.25">
      <c r="B2394"/>
    </row>
    <row r="2395" spans="2:2" x14ac:dyDescent="0.25">
      <c r="B2395"/>
    </row>
    <row r="2396" spans="2:2" x14ac:dyDescent="0.25">
      <c r="B2396"/>
    </row>
    <row r="2397" spans="2:2" x14ac:dyDescent="0.25">
      <c r="B2397"/>
    </row>
    <row r="2398" spans="2:2" x14ac:dyDescent="0.25">
      <c r="B2398"/>
    </row>
    <row r="2399" spans="2:2" x14ac:dyDescent="0.25">
      <c r="B2399"/>
    </row>
    <row r="2400" spans="2:2" x14ac:dyDescent="0.25">
      <c r="B2400"/>
    </row>
    <row r="2401" spans="2:2" x14ac:dyDescent="0.25">
      <c r="B2401"/>
    </row>
    <row r="2402" spans="2:2" x14ac:dyDescent="0.25">
      <c r="B2402"/>
    </row>
    <row r="2403" spans="2:2" x14ac:dyDescent="0.25">
      <c r="B2403"/>
    </row>
    <row r="2404" spans="2:2" x14ac:dyDescent="0.25">
      <c r="B2404"/>
    </row>
    <row r="2405" spans="2:2" x14ac:dyDescent="0.25">
      <c r="B2405"/>
    </row>
    <row r="2406" spans="2:2" x14ac:dyDescent="0.25">
      <c r="B2406"/>
    </row>
    <row r="2407" spans="2:2" x14ac:dyDescent="0.25">
      <c r="B2407"/>
    </row>
    <row r="2408" spans="2:2" x14ac:dyDescent="0.25">
      <c r="B2408"/>
    </row>
    <row r="2409" spans="2:2" x14ac:dyDescent="0.25">
      <c r="B2409"/>
    </row>
    <row r="2410" spans="2:2" x14ac:dyDescent="0.25">
      <c r="B2410"/>
    </row>
    <row r="2411" spans="2:2" x14ac:dyDescent="0.25">
      <c r="B2411"/>
    </row>
    <row r="2412" spans="2:2" x14ac:dyDescent="0.25">
      <c r="B2412"/>
    </row>
    <row r="2413" spans="2:2" x14ac:dyDescent="0.25">
      <c r="B2413"/>
    </row>
    <row r="2414" spans="2:2" x14ac:dyDescent="0.25">
      <c r="B2414"/>
    </row>
    <row r="2415" spans="2:2" x14ac:dyDescent="0.25">
      <c r="B2415"/>
    </row>
    <row r="2416" spans="2:2" x14ac:dyDescent="0.25">
      <c r="B2416"/>
    </row>
    <row r="2417" spans="2:2" x14ac:dyDescent="0.25">
      <c r="B2417"/>
    </row>
    <row r="2418" spans="2:2" x14ac:dyDescent="0.25">
      <c r="B2418"/>
    </row>
    <row r="2419" spans="2:2" x14ac:dyDescent="0.25">
      <c r="B2419"/>
    </row>
    <row r="2420" spans="2:2" x14ac:dyDescent="0.25">
      <c r="B2420"/>
    </row>
    <row r="2421" spans="2:2" x14ac:dyDescent="0.25">
      <c r="B2421"/>
    </row>
    <row r="2422" spans="2:2" x14ac:dyDescent="0.25">
      <c r="B2422"/>
    </row>
    <row r="2423" spans="2:2" x14ac:dyDescent="0.25">
      <c r="B2423"/>
    </row>
    <row r="2424" spans="2:2" x14ac:dyDescent="0.25">
      <c r="B2424"/>
    </row>
    <row r="2425" spans="2:2" x14ac:dyDescent="0.25">
      <c r="B2425"/>
    </row>
    <row r="2426" spans="2:2" x14ac:dyDescent="0.25">
      <c r="B2426"/>
    </row>
    <row r="2427" spans="2:2" x14ac:dyDescent="0.25">
      <c r="B2427"/>
    </row>
    <row r="2428" spans="2:2" x14ac:dyDescent="0.25">
      <c r="B2428"/>
    </row>
    <row r="2429" spans="2:2" x14ac:dyDescent="0.25">
      <c r="B2429"/>
    </row>
    <row r="2430" spans="2:2" x14ac:dyDescent="0.25">
      <c r="B2430"/>
    </row>
    <row r="2431" spans="2:2" x14ac:dyDescent="0.25">
      <c r="B2431"/>
    </row>
    <row r="2432" spans="2:2" x14ac:dyDescent="0.25">
      <c r="B2432"/>
    </row>
    <row r="2433" spans="2:2" x14ac:dyDescent="0.25">
      <c r="B2433"/>
    </row>
    <row r="2434" spans="2:2" x14ac:dyDescent="0.25">
      <c r="B2434"/>
    </row>
    <row r="2435" spans="2:2" x14ac:dyDescent="0.25">
      <c r="B2435"/>
    </row>
    <row r="2436" spans="2:2" x14ac:dyDescent="0.25">
      <c r="B2436"/>
    </row>
    <row r="2437" spans="2:2" x14ac:dyDescent="0.25">
      <c r="B2437"/>
    </row>
    <row r="2438" spans="2:2" x14ac:dyDescent="0.25">
      <c r="B2438"/>
    </row>
    <row r="2439" spans="2:2" x14ac:dyDescent="0.25">
      <c r="B2439"/>
    </row>
    <row r="2440" spans="2:2" x14ac:dyDescent="0.25">
      <c r="B2440"/>
    </row>
    <row r="2441" spans="2:2" x14ac:dyDescent="0.25">
      <c r="B2441"/>
    </row>
    <row r="2442" spans="2:2" x14ac:dyDescent="0.25">
      <c r="B2442"/>
    </row>
    <row r="2443" spans="2:2" x14ac:dyDescent="0.25">
      <c r="B2443"/>
    </row>
    <row r="2444" spans="2:2" x14ac:dyDescent="0.25">
      <c r="B2444"/>
    </row>
    <row r="2445" spans="2:2" x14ac:dyDescent="0.25">
      <c r="B2445"/>
    </row>
    <row r="2446" spans="2:2" x14ac:dyDescent="0.25">
      <c r="B2446"/>
    </row>
    <row r="2447" spans="2:2" x14ac:dyDescent="0.25">
      <c r="B2447"/>
    </row>
    <row r="2448" spans="2:2" x14ac:dyDescent="0.25">
      <c r="B2448"/>
    </row>
    <row r="2449" spans="2:2" x14ac:dyDescent="0.25">
      <c r="B2449"/>
    </row>
    <row r="2450" spans="2:2" x14ac:dyDescent="0.25">
      <c r="B2450"/>
    </row>
    <row r="2451" spans="2:2" x14ac:dyDescent="0.25">
      <c r="B2451"/>
    </row>
    <row r="2452" spans="2:2" x14ac:dyDescent="0.25">
      <c r="B2452"/>
    </row>
    <row r="2453" spans="2:2" x14ac:dyDescent="0.25">
      <c r="B2453"/>
    </row>
    <row r="2454" spans="2:2" x14ac:dyDescent="0.25">
      <c r="B2454"/>
    </row>
    <row r="2455" spans="2:2" x14ac:dyDescent="0.25">
      <c r="B2455"/>
    </row>
    <row r="2456" spans="2:2" x14ac:dyDescent="0.25">
      <c r="B2456"/>
    </row>
    <row r="2457" spans="2:2" x14ac:dyDescent="0.25">
      <c r="B2457"/>
    </row>
    <row r="2458" spans="2:2" x14ac:dyDescent="0.25">
      <c r="B2458"/>
    </row>
    <row r="2459" spans="2:2" x14ac:dyDescent="0.25">
      <c r="B2459"/>
    </row>
    <row r="2460" spans="2:2" x14ac:dyDescent="0.25">
      <c r="B2460"/>
    </row>
    <row r="2461" spans="2:2" x14ac:dyDescent="0.25">
      <c r="B2461"/>
    </row>
    <row r="2462" spans="2:2" x14ac:dyDescent="0.25">
      <c r="B2462"/>
    </row>
    <row r="2463" spans="2:2" x14ac:dyDescent="0.25">
      <c r="B2463"/>
    </row>
    <row r="2464" spans="2:2" x14ac:dyDescent="0.25">
      <c r="B2464"/>
    </row>
    <row r="2465" spans="2:2" x14ac:dyDescent="0.25">
      <c r="B2465"/>
    </row>
    <row r="2466" spans="2:2" x14ac:dyDescent="0.25">
      <c r="B2466"/>
    </row>
  </sheetData>
  <sortState ref="A2:K2284">
    <sortCondition ref="D2"/>
  </sortState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customXsn xmlns="http://schemas.microsoft.com/office/2006/metadata/customXsn">
  <xsnLocation/>
  <cached>True</cached>
  <openByDefault>True</openByDefault>
  <xsnScope/>
</customXsn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Select Content Type" ma:contentTypeID="0x010100CB9E85601ADC1E4F9BE64E701F38C77100CA1D061E743CFC458A95B94C41F2B061" ma:contentTypeVersion="17" ma:contentTypeDescription="Select Content Type from drop-down above" ma:contentTypeScope="" ma:versionID="38541d768cbd63018dcf1219a18da9a9">
  <xsd:schema xmlns:xsd="http://www.w3.org/2001/XMLSchema" xmlns:p="http://schemas.microsoft.com/office/2006/metadata/properties" xmlns:ns2="eecedeb9-13b3-4e62-b003-046c92e1668a" xmlns:ns5="abda3138-a17d-41b4-8c94-d179d928fb60" xmlns:ns7="2cd398cc-5242-4f22-a36e-b22b9499e21b" targetNamespace="http://schemas.microsoft.com/office/2006/metadata/properties" ma:root="true" ma:fieldsID="fec654e2e21994e3e246551fb6090ac5" ns2:_="" ns5:_="" ns7:_="">
    <xsd:import namespace="eecedeb9-13b3-4e62-b003-046c92e1668a"/>
    <xsd:import namespace="abda3138-a17d-41b4-8c94-d179d928fb60"/>
    <xsd:import namespace="2cd398cc-5242-4f22-a36e-b22b9499e21b"/>
    <xsd:element name="properties">
      <xsd:complexType>
        <xsd:sequence>
          <xsd:element name="documentManagement">
            <xsd:complexType>
              <xsd:all>
                <xsd:element ref="ns2:Select_x0020_Content_x0020_Type_x0020_Above" minOccurs="0"/>
                <xsd:element ref="ns2:Classification"/>
                <xsd:element ref="ns2:Descriptor" minOccurs="0"/>
                <xsd:element ref="ns5:Work_x0020_Area"/>
                <xsd:element ref="ns7:Overview" minOccurs="0"/>
                <xsd:element ref="ns7:Closing_x0020_Date" minOccurs="0"/>
                <xsd:element ref="ns7:Ref_x0020_No_x0020_New" minOccurs="0"/>
              </xsd:all>
            </xsd:complexType>
          </xsd:element>
        </xsd:sequence>
      </xsd:complexType>
    </xsd:element>
  </xsd:schema>
  <xsd:schema xmlns:xsd="http://www.w3.org/2001/XMLSchema" xmlns:dms="http://schemas.microsoft.com/office/2006/documentManagement/types" targetNamespace="eecedeb9-13b3-4e62-b003-046c92e1668a" elementFormDefault="qualified">
    <xsd:import namespace="http://schemas.microsoft.com/office/2006/documentManagement/types"/>
    <xsd:element name="Select_x0020_Content_x0020_Type_x0020_Above" ma:index="1" nillable="true" ma:displayName="Select Content Type Above" ma:description="Ensure you select the correct Content Type" ma:hidden="true" ma:internalName="Select_x0020_Content_x0020_Type_x0020_Above" ma:readOnly="false">
      <xsd:simpleType>
        <xsd:restriction base="dms:Text">
          <xsd:maxLength value="1"/>
        </xsd:restriction>
      </xsd:simpleType>
    </xsd:element>
    <xsd:element name="Classification" ma:index="13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4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dms="http://schemas.microsoft.com/office/2006/documentManagement/types" targetNamespace="abda3138-a17d-41b4-8c94-d179d928fb60" elementFormDefault="qualified">
    <xsd:import namespace="http://schemas.microsoft.com/office/2006/documentManagement/types"/>
    <xsd:element name="Work_x0020_Area" ma:index="16" ma:displayName="Work Area" ma:default="DPCR5" ma:description="Choose from the drop-down list" ma:format="Dropdown" ma:internalName="Work_x0020_Area">
      <xsd:simpleType>
        <xsd:restriction base="dms:Choice">
          <xsd:enumeration value="DPCR5"/>
        </xsd:restriction>
      </xsd:simpleType>
    </xsd:element>
  </xsd:schema>
  <xsd:schema xmlns:xsd="http://www.w3.org/2001/XMLSchema" xmlns:dms="http://schemas.microsoft.com/office/2006/documentManagement/types" targetNamespace="2cd398cc-5242-4f22-a36e-b22b9499e21b" elementFormDefault="qualified">
    <xsd:import namespace="http://schemas.microsoft.com/office/2006/documentManagement/types"/>
    <xsd:element name="Overview" ma:index="18" nillable="true" ma:displayName="Overview" ma:default="" ma:description="This is a short overview of the document or item" ma:internalName="Overview">
      <xsd:simpleType>
        <xsd:restriction base="dms:Note"/>
      </xsd:simpleType>
    </xsd:element>
    <xsd:element name="Closing_x0020_Date" ma:index="19" nillable="true" ma:displayName="Closing Date" ma:default="" ma:format="DateOnly" ma:internalName="Closing_x0020_Date">
      <xsd:simpleType>
        <xsd:restriction base="dms:DateTime"/>
      </xsd:simpleType>
    </xsd:element>
    <xsd:element name="Ref_x0020_No_x0020_New" ma:index="20" nillable="true" ma:displayName="Ref No" ma:default="" ma:description="This Reference number is allocated by Communications for significant Ofgem publications" ma:internalName="Ref_x0020_No0">
      <xsd:simpleType>
        <xsd:restriction base="dms:Text">
          <xsd:maxLength value="2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axOccurs="1" ma:index="2" ma:displayName="Title"/>
        <xsd:element ref="dc:subject" minOccurs="0" maxOccurs="1"/>
        <xsd:element ref="dc:description" minOccurs="0" maxOccurs="1"/>
        <xsd:element name="keywords" minOccurs="0" maxOccurs="1" type="xsd:string" ma:index="17" ma:displayName="Keywords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3.xml><?xml version="1.0" encoding="utf-8"?>
<p:properties xmlns:p="http://schemas.microsoft.com/office/2006/metadata/properties" xmlns:xsi="http://www.w3.org/2001/XMLSchema-instance">
  <documentManagement>
    <Overview xmlns="2cd398cc-5242-4f22-a36e-b22b9499e21b" xsi:nil="true"/>
    <Classification xmlns="eecedeb9-13b3-4e62-b003-046c92e1668a">Unclassified</Classification>
    <Ref_x0020_No_x0020_New xmlns="2cd398cc-5242-4f22-a36e-b22b9499e21b" xsi:nil="true"/>
    <Closing_x0020_Date xmlns="2cd398cc-5242-4f22-a36e-b22b9499e21b">1999-11-30T00:00:00+00:00</Closing_x0020_Date>
    <Work_x0020_Area xmlns="abda3138-a17d-41b4-8c94-d179d928fb60">DPCR5</Work_x0020_Area>
    <Select_x0020_Content_x0020_Type_x0020_Above xmlns="eecedeb9-13b3-4e62-b003-046c92e1668a" xsi:nil="true"/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DFDAF27-9F06-4BAA-82B3-47588B6370BD}">
  <ds:schemaRefs>
    <ds:schemaRef ds:uri="http://schemas.microsoft.com/office/2006/metadata/customXsn"/>
  </ds:schemaRefs>
</ds:datastoreItem>
</file>

<file path=customXml/itemProps2.xml><?xml version="1.0" encoding="utf-8"?>
<ds:datastoreItem xmlns:ds="http://schemas.openxmlformats.org/officeDocument/2006/customXml" ds:itemID="{C9FAA487-4635-4565-8F92-928D58B7371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abda3138-a17d-41b4-8c94-d179d928fb60"/>
    <ds:schemaRef ds:uri="2cd398cc-5242-4f22-a36e-b22b9499e21b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customXml/itemProps3.xml><?xml version="1.0" encoding="utf-8"?>
<ds:datastoreItem xmlns:ds="http://schemas.openxmlformats.org/officeDocument/2006/customXml" ds:itemID="{7B929EAA-D392-44D5-9750-CF41E1483110}">
  <ds:schemaRefs>
    <ds:schemaRef ds:uri="eecedeb9-13b3-4e62-b003-046c92e1668a"/>
    <ds:schemaRef ds:uri="http://www.w3.org/XML/1998/namespace"/>
    <ds:schemaRef ds:uri="http://purl.org/dc/terms/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2cd398cc-5242-4f22-a36e-b22b9499e21b"/>
    <ds:schemaRef ds:uri="abda3138-a17d-41b4-8c94-d179d928fb60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F109E512-54BF-4305-A804-9B4B2C05935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Summary</vt:lpstr>
      <vt:lpstr>Summary Report Date</vt:lpstr>
      <vt:lpstr>GVC Performed in 2009-2010</vt:lpstr>
      <vt:lpstr>GVC Correction Date 09-10</vt:lpstr>
    </vt:vector>
  </TitlesOfParts>
  <Company>E.ON IS GmbH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EON GVC Spreadsheet</dc:title>
  <dc:creator>B10568</dc:creator>
  <cp:lastModifiedBy>Tim Aldridge</cp:lastModifiedBy>
  <dcterms:created xsi:type="dcterms:W3CDTF">2011-03-11T14:29:50Z</dcterms:created>
  <dcterms:modified xsi:type="dcterms:W3CDTF">2013-11-13T14:45:29Z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0x010100CB9E85601ADC1E4F9BE64E701F38C77100CA1D061E743CFC458A95B94C41F2B061</vt:lpwstr>
  </property>
</Properties>
</file>